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1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8" i="8" l="1"/>
  <c r="CC8" i="7"/>
  <c r="CC8" i="5"/>
  <c r="CC8" i="4"/>
  <c r="C5" i="4" l="1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AT8" i="4"/>
  <c r="BU8" i="4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BW159" i="4"/>
  <c r="BY159" i="4"/>
  <c r="BZ159" i="4"/>
  <c r="CA159" i="4"/>
  <c r="CB159" i="4"/>
  <c r="BW160" i="4"/>
  <c r="BY160" i="4"/>
  <c r="BZ160" i="4"/>
  <c r="CA160" i="4"/>
  <c r="CB160" i="4"/>
  <c r="BW161" i="4"/>
  <c r="BY161" i="4"/>
  <c r="BZ161" i="4"/>
  <c r="CA161" i="4"/>
  <c r="CB161" i="4"/>
  <c r="BW162" i="4"/>
  <c r="BY162" i="4"/>
  <c r="BZ162" i="4"/>
  <c r="CA162" i="4"/>
  <c r="CB162" i="4"/>
  <c r="CB5" i="4" l="1"/>
  <c r="CA6" i="4"/>
  <c r="BZ5" i="4"/>
  <c r="BY6" i="4"/>
  <c r="BW5" i="4"/>
  <c r="CA7" i="4"/>
  <c r="CB6" i="4"/>
  <c r="CA8" i="4"/>
  <c r="CG5" i="4" s="1"/>
  <c r="BW7" i="4"/>
  <c r="BZ6" i="4"/>
  <c r="BW6" i="4"/>
  <c r="CA5" i="4"/>
  <c r="BZ8" i="4"/>
  <c r="BZ7" i="4"/>
  <c r="BY8" i="4"/>
  <c r="CE5" i="4" s="1"/>
  <c r="BY7" i="4"/>
  <c r="BY5" i="4"/>
  <c r="CB8" i="4"/>
  <c r="CH5" i="4" s="1"/>
  <c r="BW8" i="4"/>
  <c r="BW9" i="4" s="1"/>
  <c r="CB7" i="4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CB10" i="8"/>
  <c r="CA10" i="8"/>
  <c r="BZ10" i="8"/>
  <c r="BZ8" i="8" s="1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3" i="8"/>
  <c r="BY12" i="8"/>
  <c r="BY11" i="8"/>
  <c r="BY10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BZ153" i="7"/>
  <c r="CA153" i="7"/>
  <c r="CB153" i="7"/>
  <c r="BZ154" i="7"/>
  <c r="CA154" i="7"/>
  <c r="CB154" i="7"/>
  <c r="BZ155" i="7"/>
  <c r="CA155" i="7"/>
  <c r="CB155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3" i="7"/>
  <c r="BY12" i="7"/>
  <c r="BY11" i="7"/>
  <c r="BY10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BZ12" i="5"/>
  <c r="CA12" i="5"/>
  <c r="CB12" i="5"/>
  <c r="BZ13" i="5"/>
  <c r="CA13" i="5"/>
  <c r="CB13" i="5"/>
  <c r="BZ14" i="5"/>
  <c r="CA14" i="5"/>
  <c r="CB14" i="5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BZ153" i="5"/>
  <c r="CA153" i="5"/>
  <c r="CB153" i="5"/>
  <c r="BZ154" i="5"/>
  <c r="CA154" i="5"/>
  <c r="CB154" i="5"/>
  <c r="BZ155" i="5"/>
  <c r="CA155" i="5"/>
  <c r="CB155" i="5"/>
  <c r="BZ156" i="5"/>
  <c r="CA156" i="5"/>
  <c r="CB156" i="5"/>
  <c r="BZ157" i="5"/>
  <c r="CA157" i="5"/>
  <c r="CB157" i="5"/>
  <c r="CB10" i="5"/>
  <c r="CB7" i="5" s="1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4" i="5"/>
  <c r="BY13" i="5"/>
  <c r="BY12" i="5"/>
  <c r="BY11" i="5"/>
  <c r="BY10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8"/>
  <c r="B8" i="7"/>
  <c r="B8" i="5"/>
  <c r="CB7" i="8" l="1"/>
  <c r="CB5" i="8"/>
  <c r="CB5" i="5"/>
  <c r="CC5" i="4"/>
  <c r="CI5" i="4"/>
  <c r="CF5" i="4"/>
  <c r="CA5" i="8"/>
  <c r="BZ6" i="5"/>
  <c r="CB6" i="5"/>
  <c r="BY8" i="8"/>
  <c r="CA8" i="8"/>
  <c r="BZ7" i="8"/>
  <c r="CB8" i="8"/>
  <c r="CA6" i="8"/>
  <c r="CA7" i="8"/>
  <c r="CB6" i="8"/>
  <c r="BZ5" i="8"/>
  <c r="BZ6" i="8"/>
  <c r="BY7" i="8"/>
  <c r="BY5" i="8"/>
  <c r="BY6" i="8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BW147" i="8"/>
  <c r="BW148" i="8"/>
  <c r="BW149" i="8"/>
  <c r="BW150" i="8"/>
  <c r="BW151" i="8"/>
  <c r="BW152" i="8"/>
  <c r="BW153" i="8"/>
  <c r="BW154" i="8"/>
  <c r="BW155" i="8"/>
  <c r="BW147" i="7"/>
  <c r="BW148" i="7"/>
  <c r="BW149" i="7"/>
  <c r="BW150" i="7"/>
  <c r="BW151" i="7"/>
  <c r="BW152" i="7"/>
  <c r="BW153" i="7"/>
  <c r="BW154" i="7"/>
  <c r="BW155" i="7"/>
  <c r="BW147" i="5"/>
  <c r="BW148" i="5"/>
  <c r="BW149" i="5"/>
  <c r="BW150" i="5"/>
  <c r="BW151" i="5"/>
  <c r="BW152" i="5"/>
  <c r="BW153" i="5"/>
  <c r="BW154" i="5"/>
  <c r="BW155" i="5"/>
  <c r="BW156" i="5"/>
  <c r="BW157" i="5"/>
  <c r="BV7" i="5"/>
  <c r="BV6" i="5"/>
  <c r="BV5" i="5"/>
  <c r="CC5" i="8" l="1"/>
  <c r="CC5" i="7"/>
  <c r="CC5" i="5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E17" i="9" l="1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BW8" i="7" s="1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8" l="1"/>
  <c r="BW5" i="8"/>
  <c r="BW6" i="8"/>
  <c r="BW7" i="8"/>
  <c r="BW5" i="7"/>
  <c r="BW6" i="7"/>
  <c r="BW7" i="7"/>
  <c r="BW8" i="5"/>
  <c r="BW6" i="5"/>
  <c r="BW9" i="5"/>
  <c r="F8" i="9" s="1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BW9" i="8"/>
  <c r="H8" i="9" s="1"/>
  <c r="BW9" i="7"/>
  <c r="G8" i="9" s="1"/>
  <c r="F18" i="9"/>
  <c r="CF5" i="5"/>
  <c r="F14" i="9" s="1"/>
  <c r="CG5" i="5"/>
  <c r="F15" i="9" s="1"/>
  <c r="E6" i="9"/>
  <c r="E14" i="9"/>
  <c r="E16" i="9"/>
  <c r="E15" i="9"/>
  <c r="E13" i="9"/>
  <c r="E18" i="9"/>
  <c r="E8" i="9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<sst xmlns="http://schemas.openxmlformats.org/spreadsheetml/2006/main" count="5634" uniqueCount="466">
  <si>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</si>
  <si>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</si>
  <si>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</si>
  <si>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</si>
  <si>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</si>
  <si>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</si>
  <si>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</si>
  <si>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</si>
  <si>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</si>
  <si>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</si>
  <si>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</si>
  <si>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</si>
  <si>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</si>
  <si>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</si>
  <si>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</si>
  <si>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</si>
  <si>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</si>
  <si>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</si>
  <si>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</si>
  <si>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</si>
  <si>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</si>
  <si>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</si>
  <si>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</si>
  <si>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</si>
  <si>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</si>
  <si>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</si>
  <si>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</si>
  <si>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</si>
  <si>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</si>
  <si>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</si>
  <si>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</si>
  <si>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</si>
  <si>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</si>
  <si>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</si>
  <si>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</si>
  <si>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</si>
  <si>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</si>
  <si>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</si>
  <si>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</si>
  <si>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</si>
  <si>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</si>
  <si>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</si>
  <si>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</si>
  <si>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</si>
  <si>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</si>
  <si>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</si>
  <si>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</si>
  <si>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</si>
  <si>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</si>
  <si>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</si>
  <si>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</si>
  <si>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</si>
  <si>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</si>
  <si>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</si>
  <si>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</si>
  <si>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</si>
  <si>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</si>
  <si>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</si>
  <si>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</si>
  <si>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</si>
  <si>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</si>
  <si>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</si>
  <si>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</si>
  <si>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</si>
  <si>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</si>
  <si>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</si>
  <si>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</si>
  <si>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</si>
  <si>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</si>
  <si>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</si>
  <si>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</si>
  <si>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</si>
  <si>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</si>
  <si>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</si>
  <si>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</si>
  <si>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</si>
  <si>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</si>
  <si>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</si>
  <si>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</si>
  <si>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</si>
  <si>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</si>
  <si>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</si>
  <si>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</si>
  <si>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</si>
  <si>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</si>
  <si>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</si>
  <si>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</si>
  <si>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</si>
  <si>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</si>
  <si>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</si>
  <si>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</si>
  <si>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</si>
  <si>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</si>
  <si>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</si>
  <si>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</si>
  <si>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</si>
  <si>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</si>
  <si>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</si>
  <si>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</si>
  <si>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</si>
  <si>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</si>
  <si>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</si>
  <si>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</si>
  <si>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</si>
  <si>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</si>
  <si>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</si>
  <si>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</si>
  <si>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</si>
  <si>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</si>
  <si>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</si>
  <si>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</si>
  <si>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</si>
  <si>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</si>
  <si>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</si>
  <si>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</si>
  <si>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</si>
  <si>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</si>
  <si>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</si>
  <si>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</si>
  <si>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</si>
  <si>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</si>
  <si>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</si>
  <si>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</si>
  <si>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</si>
  <si>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</si>
  <si>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</si>
  <si>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</si>
  <si>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</si>
  <si>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</si>
  <si>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</si>
  <si>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</si>
  <si>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</si>
  <si>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</si>
  <si>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</si>
  <si>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</si>
  <si>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</si>
  <si>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</si>
  <si>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</si>
  <si>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</si>
  <si>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</si>
  <si>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</si>
  <si>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</si>
  <si>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</si>
  <si>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</si>
  <si>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</si>
  <si>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</si>
  <si>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</si>
  <si>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</si>
  <si>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</si>
  <si>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</si>
  <si>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</si>
  <si>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</si>
  <si>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</si>
  <si>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</si>
  <si>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</si>
  <si>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</si>
  <si>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</si>
  <si>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</si>
  <si>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</si>
  <si>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</si>
  <si>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</si>
  <si>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</si>
  <si>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</si>
  <si>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</si>
  <si>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</si>
  <si>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</si>
  <si>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</si>
  <si>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</si>
  <si>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</si>
  <si>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</si>
  <si>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</si>
  <si>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</si>
  <si>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</si>
  <si>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</si>
  <si>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</si>
  <si>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</si>
  <si>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</si>
  <si>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</si>
  <si>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</si>
  <si>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</si>
  <si>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</si>
  <si>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</si>
  <si>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</si>
  <si>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</si>
  <si>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</si>
  <si>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</si>
  <si>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</si>
  <si>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</si>
  <si>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</si>
  <si>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</si>
  <si>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</si>
  <si>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</si>
  <si>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</si>
  <si>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</si>
  <si>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</si>
  <si>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</si>
  <si>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</si>
  <si>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</si>
  <si>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</si>
  <si>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0x264401c0</t>
  </si>
  <si>
    <t>0x264481c0</t>
  </si>
  <si>
    <t>0x264081c0</t>
  </si>
  <si>
    <t>0x264089c0</t>
  </si>
  <si>
    <t>0x264089d0</t>
  </si>
  <si>
    <t>0x265089d0</t>
  </si>
  <si>
    <t>0x265081d0</t>
  </si>
  <si>
    <t>0x265481d0</t>
  </si>
  <si>
    <t>0x265489d0</t>
  </si>
  <si>
    <t>0x264489d0</t>
  </si>
  <si>
    <t>0x244489d0</t>
  </si>
  <si>
    <t>0x264409d0</t>
  </si>
  <si>
    <t>0x244489c0</t>
  </si>
  <si>
    <t>0x264489c0</t>
  </si>
  <si>
    <t>0x265489c0</t>
  </si>
  <si>
    <t>0x65489c0</t>
  </si>
  <si>
    <t>0x26548980</t>
  </si>
  <si>
    <t>0x26548800</t>
  </si>
  <si>
    <t>0x6548800</t>
  </si>
  <si>
    <t>0x6548940</t>
  </si>
  <si>
    <t>0x65489d0</t>
  </si>
  <si>
    <t>0x65481d0</t>
  </si>
  <si>
    <t>0x261081d0</t>
  </si>
  <si>
    <t>0x244409d0</t>
  </si>
  <si>
    <t>0x26548190</t>
  </si>
  <si>
    <t>0x26508190</t>
  </si>
  <si>
    <t>0x24000190</t>
  </si>
  <si>
    <t>0x245409d0</t>
  </si>
  <si>
    <t>0x245489d0</t>
  </si>
  <si>
    <t>0x245489c0</t>
  </si>
  <si>
    <t>0x244481d0</t>
  </si>
  <si>
    <t>0x264481d0</t>
  </si>
  <si>
    <t>0x264401d0</t>
  </si>
  <si>
    <t>0x244401d0</t>
  </si>
  <si>
    <t>0x265481c0</t>
  </si>
  <si>
    <t>0x65481c0</t>
  </si>
  <si>
    <t>0x240401d0</t>
  </si>
  <si>
    <t>0x241481d0</t>
  </si>
  <si>
    <t>0x241081d0</t>
  </si>
  <si>
    <t>0x245081d0</t>
  </si>
  <si>
    <t>0x245481d0</t>
  </si>
  <si>
    <t>0x245401d0</t>
  </si>
  <si>
    <t>0x244481c0</t>
  </si>
  <si>
    <t>0x245481c0</t>
  </si>
  <si>
    <t>0x265401d0</t>
  </si>
  <si>
    <t>0x45481d0</t>
  </si>
  <si>
    <t>0x245401c0</t>
  </si>
  <si>
    <t>0x265401c0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</si>
  <si>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</si>
  <si>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</si>
  <si>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</si>
  <si>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</si>
  <si>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</si>
  <si>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</si>
  <si>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</si>
  <si>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</si>
  <si>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</si>
  <si>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</si>
  <si>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</si>
  <si>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</si>
  <si>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</si>
  <si>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</si>
  <si>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</si>
  <si>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</si>
  <si>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</si>
  <si>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</si>
  <si>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</si>
  <si>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</si>
  <si>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</si>
  <si>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</si>
  <si>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</si>
  <si>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</si>
  <si>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</si>
  <si>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</si>
  <si>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</si>
  <si>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</si>
  <si>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</si>
  <si>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0047A33CNO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</si>
  <si>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</si>
  <si>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</si>
  <si>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</si>
  <si>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</si>
  <si>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</si>
  <si>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</si>
  <si>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</si>
  <si>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</si>
  <si>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</si>
  <si>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</si>
  <si>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</si>
  <si>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</si>
  <si>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</si>
  <si>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</si>
  <si>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Polaris Ranger four-stroke</t>
  </si>
  <si>
    <t>License Plate</t>
  </si>
  <si>
    <t>Duluth - Gasoline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</si>
  <si>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</si>
  <si>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</si>
  <si>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</si>
  <si>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</si>
  <si>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</si>
  <si>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</si>
  <si>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</si>
  <si>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</si>
  <si>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</si>
  <si>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</si>
  <si>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</si>
  <si>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</si>
  <si>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</si>
  <si>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</si>
  <si>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</si>
  <si>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</si>
  <si>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</si>
  <si>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</si>
  <si>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</si>
  <si>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</si>
  <si>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</si>
  <si>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</si>
  <si>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</si>
  <si>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</si>
  <si>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</si>
  <si>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</si>
  <si>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</si>
  <si>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</si>
  <si>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</si>
  <si>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</si>
  <si>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</si>
  <si>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</si>
  <si>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</si>
  <si>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</si>
  <si>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</si>
  <si>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</si>
  <si>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</si>
  <si>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</si>
  <si>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</si>
  <si>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</si>
  <si>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</si>
  <si>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</si>
  <si>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</si>
  <si>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</si>
  <si>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</si>
  <si>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</si>
  <si>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</si>
  <si>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</si>
  <si>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</si>
  <si>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</si>
  <si>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</si>
  <si>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</si>
  <si>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</si>
  <si>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</si>
  <si>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</si>
  <si>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</si>
  <si>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</si>
  <si>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</si>
  <si>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</si>
  <si>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</si>
  <si>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</si>
  <si>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</si>
  <si>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</si>
  <si>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</si>
  <si>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</si>
  <si>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</si>
  <si>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</si>
  <si>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</si>
  <si>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</si>
  <si>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</si>
  <si>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</si>
  <si>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</si>
  <si>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</si>
  <si>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</si>
  <si>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</si>
  <si>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</si>
  <si>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</si>
  <si>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</si>
  <si>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</si>
  <si>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</si>
  <si>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</si>
  <si>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</si>
  <si>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</si>
  <si>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</si>
  <si>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</si>
  <si>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</si>
  <si>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</si>
  <si>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</si>
  <si>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</si>
  <si>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</si>
  <si>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</si>
  <si>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</si>
  <si>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</si>
  <si>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</si>
  <si>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CSC2018-G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</si>
  <si>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</si>
  <si>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</si>
  <si>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</si>
  <si>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</si>
  <si>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</si>
  <si>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</si>
  <si>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</si>
  <si>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</si>
  <si>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</si>
  <si>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</si>
  <si>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</si>
  <si>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</si>
  <si>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0X0000 - 03/07/2018 15:22:54.570 - None Found</t>
  </si>
  <si>
    <t>0X0000 - 03/07/2018 15:23:41.398 - None Found</t>
  </si>
  <si>
    <t>0X0000 - 03/07/2018 15:29:33.131 - None Found</t>
  </si>
  <si>
    <t>0X0000 - 03/07/2018 15:47:17.512 - None Found</t>
  </si>
  <si>
    <t>0X0000 - 03/07/2018 16:03:54.275 - None Found</t>
  </si>
  <si>
    <t>Warnings: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</si>
  <si>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</si>
  <si>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</si>
  <si>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</si>
  <si>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</si>
  <si>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</si>
  <si>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</si>
  <si>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</si>
  <si>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</si>
  <si>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</si>
  <si>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</si>
  <si>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</si>
  <si>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</si>
  <si>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</si>
  <si>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</si>
  <si>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</si>
  <si>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</si>
  <si>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</si>
  <si>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</si>
  <si>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</si>
  <si>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</si>
  <si>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</si>
  <si>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</si>
  <si>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</si>
  <si>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</si>
  <si>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</si>
  <si>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</si>
  <si>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</si>
  <si>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</si>
  <si>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</si>
  <si>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</si>
  <si>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</si>
  <si>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</si>
  <si>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</si>
  <si>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</si>
  <si>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</si>
  <si>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</si>
  <si>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</si>
  <si>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</si>
  <si>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</si>
  <si>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</si>
  <si>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</si>
  <si>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</si>
  <si>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Sample</t>
  </si>
  <si>
    <t>Gas</t>
  </si>
  <si>
    <t>Previous</t>
  </si>
  <si>
    <t>Current</t>
  </si>
  <si>
    <t>Difference</t>
  </si>
  <si>
    <t>CO(%)</t>
  </si>
  <si>
    <t>CO2(%)</t>
  </si>
  <si>
    <t>NO(ppm)</t>
  </si>
  <si>
    <t>THC(ppmC)</t>
  </si>
  <si>
    <t>Ambient Air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</si>
  <si>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</si>
  <si>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</si>
  <si>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</si>
  <si>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</si>
  <si>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</si>
  <si>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</si>
  <si>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No Information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</si>
</sst>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47.159250999999998</c:v>
                </c:pt>
                <c:pt idx="1">
                  <c:v>47.159253999999997</c:v>
                </c:pt>
                <c:pt idx="2">
                  <c:v>47.159224999999999</c:v>
                </c:pt>
                <c:pt idx="3">
                  <c:v>47.159168000000001</c:v>
                </c:pt>
                <c:pt idx="4">
                  <c:v>47.159101</c:v>
                </c:pt>
                <c:pt idx="5">
                  <c:v>47.159035000000003</c:v>
                </c:pt>
                <c:pt idx="6">
                  <c:v>47.15898</c:v>
                </c:pt>
                <c:pt idx="7">
                  <c:v>47.158937999999999</c:v>
                </c:pt>
                <c:pt idx="8">
                  <c:v>47.158904999999997</c:v>
                </c:pt>
                <c:pt idx="9">
                  <c:v>47.158893999999997</c:v>
                </c:pt>
                <c:pt idx="10">
                  <c:v>47.158895999999999</c:v>
                </c:pt>
                <c:pt idx="11">
                  <c:v>47.158898000000001</c:v>
                </c:pt>
                <c:pt idx="12">
                  <c:v>47.158901</c:v>
                </c:pt>
                <c:pt idx="13">
                  <c:v>47.158906000000002</c:v>
                </c:pt>
                <c:pt idx="14">
                  <c:v>47.158911000000003</c:v>
                </c:pt>
                <c:pt idx="15">
                  <c:v>47.158906000000002</c:v>
                </c:pt>
                <c:pt idx="16">
                  <c:v>47.158890999999997</c:v>
                </c:pt>
                <c:pt idx="17">
                  <c:v>47.158861000000002</c:v>
                </c:pt>
                <c:pt idx="18">
                  <c:v>47.158817999999997</c:v>
                </c:pt>
                <c:pt idx="19">
                  <c:v>47.158768999999999</c:v>
                </c:pt>
                <c:pt idx="20">
                  <c:v>47.158712999999999</c:v>
                </c:pt>
                <c:pt idx="21">
                  <c:v>47.158659999999998</c:v>
                </c:pt>
                <c:pt idx="22">
                  <c:v>47.158614</c:v>
                </c:pt>
                <c:pt idx="23">
                  <c:v>47.158577000000001</c:v>
                </c:pt>
                <c:pt idx="24">
                  <c:v>47.158548000000003</c:v>
                </c:pt>
                <c:pt idx="25">
                  <c:v>47.158524</c:v>
                </c:pt>
                <c:pt idx="26">
                  <c:v>47.158504999999998</c:v>
                </c:pt>
                <c:pt idx="27">
                  <c:v>47.158496</c:v>
                </c:pt>
                <c:pt idx="28">
                  <c:v>47.158493999999997</c:v>
                </c:pt>
                <c:pt idx="29">
                  <c:v>47.158501000000001</c:v>
                </c:pt>
                <c:pt idx="30">
                  <c:v>47.158521</c:v>
                </c:pt>
                <c:pt idx="31">
                  <c:v>47.158555999999997</c:v>
                </c:pt>
                <c:pt idx="32">
                  <c:v>47.158607000000003</c:v>
                </c:pt>
                <c:pt idx="33">
                  <c:v>47.158670999999998</c:v>
                </c:pt>
                <c:pt idx="34">
                  <c:v>47.158738999999997</c:v>
                </c:pt>
                <c:pt idx="35">
                  <c:v>47.158824000000003</c:v>
                </c:pt>
                <c:pt idx="36">
                  <c:v>47.158920000000002</c:v>
                </c:pt>
                <c:pt idx="37">
                  <c:v>47.159022</c:v>
                </c:pt>
                <c:pt idx="38">
                  <c:v>47.159135999999997</c:v>
                </c:pt>
                <c:pt idx="39">
                  <c:v>47.159261999999998</c:v>
                </c:pt>
                <c:pt idx="40">
                  <c:v>47.159393000000001</c:v>
                </c:pt>
                <c:pt idx="41">
                  <c:v>47.159528000000002</c:v>
                </c:pt>
                <c:pt idx="42">
                  <c:v>47.159664999999997</c:v>
                </c:pt>
                <c:pt idx="43">
                  <c:v>47.159796999999998</c:v>
                </c:pt>
                <c:pt idx="44">
                  <c:v>47.159936999999999</c:v>
                </c:pt>
                <c:pt idx="45">
                  <c:v>47.160086</c:v>
                </c:pt>
                <c:pt idx="46">
                  <c:v>47.160172000000003</c:v>
                </c:pt>
                <c:pt idx="47">
                  <c:v>47.160277000000001</c:v>
                </c:pt>
                <c:pt idx="48">
                  <c:v>47.160477</c:v>
                </c:pt>
                <c:pt idx="49">
                  <c:v>47.160555000000002</c:v>
                </c:pt>
                <c:pt idx="50">
                  <c:v>47.160643</c:v>
                </c:pt>
                <c:pt idx="51">
                  <c:v>47.160747999999998</c:v>
                </c:pt>
                <c:pt idx="52">
                  <c:v>47.160863999999997</c:v>
                </c:pt>
                <c:pt idx="53">
                  <c:v>47.160989999999998</c:v>
                </c:pt>
                <c:pt idx="54">
                  <c:v>47.161119999999997</c:v>
                </c:pt>
                <c:pt idx="55">
                  <c:v>47.161250000000003</c:v>
                </c:pt>
                <c:pt idx="56">
                  <c:v>47.161372999999998</c:v>
                </c:pt>
                <c:pt idx="57">
                  <c:v>47.161489000000003</c:v>
                </c:pt>
                <c:pt idx="58">
                  <c:v>47.161600999999997</c:v>
                </c:pt>
                <c:pt idx="59">
                  <c:v>47.161710999999997</c:v>
                </c:pt>
                <c:pt idx="60">
                  <c:v>47.161819999999999</c:v>
                </c:pt>
                <c:pt idx="61">
                  <c:v>47.161931000000003</c:v>
                </c:pt>
                <c:pt idx="62">
                  <c:v>47.162049000000003</c:v>
                </c:pt>
                <c:pt idx="63">
                  <c:v>47.162170000000003</c:v>
                </c:pt>
                <c:pt idx="64">
                  <c:v>47.162297000000002</c:v>
                </c:pt>
                <c:pt idx="65">
                  <c:v>47.162447999999998</c:v>
                </c:pt>
                <c:pt idx="66">
                  <c:v>47.162607000000001</c:v>
                </c:pt>
                <c:pt idx="67">
                  <c:v>47.162762000000001</c:v>
                </c:pt>
                <c:pt idx="68">
                  <c:v>47.162917</c:v>
                </c:pt>
                <c:pt idx="69">
                  <c:v>47.163069999999998</c:v>
                </c:pt>
                <c:pt idx="70">
                  <c:v>47.163218000000001</c:v>
                </c:pt>
                <c:pt idx="71">
                  <c:v>47.163364999999999</c:v>
                </c:pt>
                <c:pt idx="72">
                  <c:v>47.163505999999998</c:v>
                </c:pt>
                <c:pt idx="73">
                  <c:v>47.163639000000003</c:v>
                </c:pt>
                <c:pt idx="74">
                  <c:v>47.163781</c:v>
                </c:pt>
                <c:pt idx="75">
                  <c:v>47.163919999999997</c:v>
                </c:pt>
                <c:pt idx="76">
                  <c:v>47.164059999999999</c:v>
                </c:pt>
                <c:pt idx="77">
                  <c:v>47.164178</c:v>
                </c:pt>
                <c:pt idx="78">
                  <c:v>47.164251</c:v>
                </c:pt>
                <c:pt idx="79">
                  <c:v>47.164304000000001</c:v>
                </c:pt>
                <c:pt idx="80">
                  <c:v>47.164344999999997</c:v>
                </c:pt>
                <c:pt idx="81">
                  <c:v>47.164380999999999</c:v>
                </c:pt>
                <c:pt idx="82">
                  <c:v>47.164408000000002</c:v>
                </c:pt>
                <c:pt idx="83">
                  <c:v>47.164425999999999</c:v>
                </c:pt>
                <c:pt idx="84">
                  <c:v>47.164431999999998</c:v>
                </c:pt>
                <c:pt idx="85">
                  <c:v>47.164423999999997</c:v>
                </c:pt>
                <c:pt idx="86">
                  <c:v>47.164396000000004</c:v>
                </c:pt>
                <c:pt idx="87">
                  <c:v>47.164352000000001</c:v>
                </c:pt>
                <c:pt idx="88">
                  <c:v>47.164302999999997</c:v>
                </c:pt>
                <c:pt idx="89">
                  <c:v>47.164265</c:v>
                </c:pt>
                <c:pt idx="90">
                  <c:v>47.164233000000003</c:v>
                </c:pt>
                <c:pt idx="91">
                  <c:v>47.164206</c:v>
                </c:pt>
                <c:pt idx="92">
                  <c:v>47.164194000000002</c:v>
                </c:pt>
                <c:pt idx="93">
                  <c:v>47.164197999999999</c:v>
                </c:pt>
                <c:pt idx="94">
                  <c:v>47.164212999999997</c:v>
                </c:pt>
                <c:pt idx="95">
                  <c:v>47.164225000000002</c:v>
                </c:pt>
                <c:pt idx="96">
                  <c:v>47.164228999999999</c:v>
                </c:pt>
                <c:pt idx="97">
                  <c:v>47.164237999999997</c:v>
                </c:pt>
                <c:pt idx="98">
                  <c:v>47.164250000000003</c:v>
                </c:pt>
                <c:pt idx="99">
                  <c:v>47.164293999999998</c:v>
                </c:pt>
                <c:pt idx="100">
                  <c:v>47.164349999999999</c:v>
                </c:pt>
                <c:pt idx="101">
                  <c:v>47.164332000000002</c:v>
                </c:pt>
                <c:pt idx="102">
                  <c:v>47.164307000000001</c:v>
                </c:pt>
                <c:pt idx="103">
                  <c:v>47.164264000000003</c:v>
                </c:pt>
                <c:pt idx="104">
                  <c:v>47.164206</c:v>
                </c:pt>
                <c:pt idx="105">
                  <c:v>47.164118999999999</c:v>
                </c:pt>
                <c:pt idx="106">
                  <c:v>47.164031000000001</c:v>
                </c:pt>
                <c:pt idx="107">
                  <c:v>47.163952000000002</c:v>
                </c:pt>
                <c:pt idx="108">
                  <c:v>47.163882999999998</c:v>
                </c:pt>
                <c:pt idx="109">
                  <c:v>47.163826</c:v>
                </c:pt>
                <c:pt idx="110">
                  <c:v>47.163772999999999</c:v>
                </c:pt>
                <c:pt idx="111">
                  <c:v>47.163732000000003</c:v>
                </c:pt>
                <c:pt idx="112">
                  <c:v>47.163711999999997</c:v>
                </c:pt>
                <c:pt idx="113">
                  <c:v>47.163684000000003</c:v>
                </c:pt>
                <c:pt idx="114">
                  <c:v>47.163651999999999</c:v>
                </c:pt>
                <c:pt idx="115">
                  <c:v>47.163617000000002</c:v>
                </c:pt>
                <c:pt idx="116">
                  <c:v>47.163573999999997</c:v>
                </c:pt>
                <c:pt idx="117">
                  <c:v>47.163524000000002</c:v>
                </c:pt>
                <c:pt idx="118">
                  <c:v>47.163466</c:v>
                </c:pt>
                <c:pt idx="119">
                  <c:v>47.163404</c:v>
                </c:pt>
                <c:pt idx="120">
                  <c:v>47.163324000000003</c:v>
                </c:pt>
                <c:pt idx="121">
                  <c:v>47.163204999999998</c:v>
                </c:pt>
                <c:pt idx="122">
                  <c:v>47.163066999999998</c:v>
                </c:pt>
                <c:pt idx="123">
                  <c:v>47.162934999999997</c:v>
                </c:pt>
                <c:pt idx="124">
                  <c:v>47.162807999999998</c:v>
                </c:pt>
                <c:pt idx="125">
                  <c:v>47.162655000000001</c:v>
                </c:pt>
                <c:pt idx="126">
                  <c:v>47.162553000000003</c:v>
                </c:pt>
                <c:pt idx="127">
                  <c:v>47.162444999999998</c:v>
                </c:pt>
                <c:pt idx="128">
                  <c:v>47.162196999999999</c:v>
                </c:pt>
                <c:pt idx="129">
                  <c:v>47.162005999999998</c:v>
                </c:pt>
                <c:pt idx="130">
                  <c:v>47.161825</c:v>
                </c:pt>
                <c:pt idx="131">
                  <c:v>47.161673999999998</c:v>
                </c:pt>
                <c:pt idx="132">
                  <c:v>47.161552999999998</c:v>
                </c:pt>
                <c:pt idx="133">
                  <c:v>47.161447000000003</c:v>
                </c:pt>
                <c:pt idx="134">
                  <c:v>47.161349000000001</c:v>
                </c:pt>
                <c:pt idx="135">
                  <c:v>47.161248999999998</c:v>
                </c:pt>
                <c:pt idx="136">
                  <c:v>47.161135999999999</c:v>
                </c:pt>
                <c:pt idx="137">
                  <c:v>47.161009</c:v>
                </c:pt>
                <c:pt idx="138">
                  <c:v>47.160871999999998</c:v>
                </c:pt>
                <c:pt idx="139">
                  <c:v>47.160735000000003</c:v>
                </c:pt>
                <c:pt idx="140">
                  <c:v>47.160589999999999</c:v>
                </c:pt>
                <c:pt idx="141">
                  <c:v>47.160434000000002</c:v>
                </c:pt>
                <c:pt idx="142">
                  <c:v>47.160285999999999</c:v>
                </c:pt>
                <c:pt idx="143">
                  <c:v>47.160142999999998</c:v>
                </c:pt>
                <c:pt idx="144">
                  <c:v>47.160027999999997</c:v>
                </c:pt>
                <c:pt idx="145">
                  <c:v>47.159916000000003</c:v>
                </c:pt>
                <c:pt idx="146">
                  <c:v>47.159807999999998</c:v>
                </c:pt>
                <c:pt idx="147">
                  <c:v>47.159714000000001</c:v>
                </c:pt>
                <c:pt idx="148">
                  <c:v>47.159626000000003</c:v>
                </c:pt>
                <c:pt idx="149">
                  <c:v>47.159537999999998</c:v>
                </c:pt>
                <c:pt idx="150">
                  <c:v>47.159447</c:v>
                </c:pt>
                <c:pt idx="151">
                  <c:v>47.159390000000002</c:v>
                </c:pt>
                <c:pt idx="152">
                  <c:v>47.159319000000004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-88.489697000000007</c:v>
                </c:pt>
                <c:pt idx="1">
                  <c:v>-88.489632</c:v>
                </c:pt>
                <c:pt idx="2">
                  <c:v>-88.489537999999996</c:v>
                </c:pt>
                <c:pt idx="3">
                  <c:v>-88.489427000000006</c:v>
                </c:pt>
                <c:pt idx="4">
                  <c:v>-88.489300999999998</c:v>
                </c:pt>
                <c:pt idx="5">
                  <c:v>-88.489153999999999</c:v>
                </c:pt>
                <c:pt idx="6">
                  <c:v>-88.488990000000001</c:v>
                </c:pt>
                <c:pt idx="7">
                  <c:v>-88.488812999999993</c:v>
                </c:pt>
                <c:pt idx="8">
                  <c:v>-88.488625999999996</c:v>
                </c:pt>
                <c:pt idx="9">
                  <c:v>-88.488408000000007</c:v>
                </c:pt>
                <c:pt idx="10">
                  <c:v>-88.488162000000003</c:v>
                </c:pt>
                <c:pt idx="11">
                  <c:v>-88.487893999999997</c:v>
                </c:pt>
                <c:pt idx="12">
                  <c:v>-88.487615000000005</c:v>
                </c:pt>
                <c:pt idx="13">
                  <c:v>-88.487335000000002</c:v>
                </c:pt>
                <c:pt idx="14">
                  <c:v>-88.487071999999998</c:v>
                </c:pt>
                <c:pt idx="15">
                  <c:v>-88.486834999999999</c:v>
                </c:pt>
                <c:pt idx="16">
                  <c:v>-88.486610999999996</c:v>
                </c:pt>
                <c:pt idx="17">
                  <c:v>-88.486407</c:v>
                </c:pt>
                <c:pt idx="18">
                  <c:v>-88.486227</c:v>
                </c:pt>
                <c:pt idx="19">
                  <c:v>-88.486063000000001</c:v>
                </c:pt>
                <c:pt idx="20">
                  <c:v>-88.485911000000002</c:v>
                </c:pt>
                <c:pt idx="21">
                  <c:v>-88.485764000000003</c:v>
                </c:pt>
                <c:pt idx="22">
                  <c:v>-88.485617000000005</c:v>
                </c:pt>
                <c:pt idx="23">
                  <c:v>-88.485474999999994</c:v>
                </c:pt>
                <c:pt idx="24">
                  <c:v>-88.485337999999999</c:v>
                </c:pt>
                <c:pt idx="25">
                  <c:v>-88.485202999999998</c:v>
                </c:pt>
                <c:pt idx="26">
                  <c:v>-88.485071000000005</c:v>
                </c:pt>
                <c:pt idx="27">
                  <c:v>-88.484938</c:v>
                </c:pt>
                <c:pt idx="28">
                  <c:v>-88.484809999999996</c:v>
                </c:pt>
                <c:pt idx="29">
                  <c:v>-88.484686999999994</c:v>
                </c:pt>
                <c:pt idx="30">
                  <c:v>-88.484575000000007</c:v>
                </c:pt>
                <c:pt idx="31">
                  <c:v>-88.484472999999994</c:v>
                </c:pt>
                <c:pt idx="32">
                  <c:v>-88.484381999999997</c:v>
                </c:pt>
                <c:pt idx="33">
                  <c:v>-88.484302999999997</c:v>
                </c:pt>
                <c:pt idx="34">
                  <c:v>-88.484232000000006</c:v>
                </c:pt>
                <c:pt idx="35">
                  <c:v>-88.484191999999993</c:v>
                </c:pt>
                <c:pt idx="36">
                  <c:v>-88.484185999999994</c:v>
                </c:pt>
                <c:pt idx="37">
                  <c:v>-88.484190999999996</c:v>
                </c:pt>
                <c:pt idx="38">
                  <c:v>-88.484200999999999</c:v>
                </c:pt>
                <c:pt idx="39">
                  <c:v>-88.484209000000007</c:v>
                </c:pt>
                <c:pt idx="40">
                  <c:v>-88.484211999999999</c:v>
                </c:pt>
                <c:pt idx="41">
                  <c:v>-88.484215000000006</c:v>
                </c:pt>
                <c:pt idx="42">
                  <c:v>-88.484219999999993</c:v>
                </c:pt>
                <c:pt idx="43">
                  <c:v>-88.484223</c:v>
                </c:pt>
                <c:pt idx="44">
                  <c:v>-88.484228000000002</c:v>
                </c:pt>
                <c:pt idx="45">
                  <c:v>-88.484234999999998</c:v>
                </c:pt>
                <c:pt idx="46">
                  <c:v>-88.484238000000005</c:v>
                </c:pt>
                <c:pt idx="47">
                  <c:v>-88.484241999999995</c:v>
                </c:pt>
                <c:pt idx="48">
                  <c:v>-88.484228999999999</c:v>
                </c:pt>
                <c:pt idx="49">
                  <c:v>-88.484164000000007</c:v>
                </c:pt>
                <c:pt idx="50">
                  <c:v>-88.484080000000006</c:v>
                </c:pt>
                <c:pt idx="51">
                  <c:v>-88.484012000000007</c:v>
                </c:pt>
                <c:pt idx="52">
                  <c:v>-88.483969000000002</c:v>
                </c:pt>
                <c:pt idx="53">
                  <c:v>-88.483949999999993</c:v>
                </c:pt>
                <c:pt idx="54">
                  <c:v>-88.483947000000001</c:v>
                </c:pt>
                <c:pt idx="55">
                  <c:v>-88.483942999999996</c:v>
                </c:pt>
                <c:pt idx="56">
                  <c:v>-88.483945000000006</c:v>
                </c:pt>
                <c:pt idx="57">
                  <c:v>-88.483968000000004</c:v>
                </c:pt>
                <c:pt idx="58">
                  <c:v>-88.484003000000001</c:v>
                </c:pt>
                <c:pt idx="59">
                  <c:v>-88.484053000000003</c:v>
                </c:pt>
                <c:pt idx="60">
                  <c:v>-88.484111999999996</c:v>
                </c:pt>
                <c:pt idx="61">
                  <c:v>-88.484161999999998</c:v>
                </c:pt>
                <c:pt idx="62">
                  <c:v>-88.484183999999999</c:v>
                </c:pt>
                <c:pt idx="63">
                  <c:v>-88.484190999999996</c:v>
                </c:pt>
                <c:pt idx="64">
                  <c:v>-88.484187000000006</c:v>
                </c:pt>
                <c:pt idx="65">
                  <c:v>-88.484149000000002</c:v>
                </c:pt>
                <c:pt idx="66">
                  <c:v>-88.484127999999998</c:v>
                </c:pt>
                <c:pt idx="67">
                  <c:v>-88.484127000000001</c:v>
                </c:pt>
                <c:pt idx="68">
                  <c:v>-88.484154000000004</c:v>
                </c:pt>
                <c:pt idx="69">
                  <c:v>-88.484195</c:v>
                </c:pt>
                <c:pt idx="70">
                  <c:v>-88.484251</c:v>
                </c:pt>
                <c:pt idx="71">
                  <c:v>-88.484339000000006</c:v>
                </c:pt>
                <c:pt idx="72">
                  <c:v>-88.484452000000005</c:v>
                </c:pt>
                <c:pt idx="73">
                  <c:v>-88.484658999999994</c:v>
                </c:pt>
                <c:pt idx="74">
                  <c:v>-88.484851000000006</c:v>
                </c:pt>
                <c:pt idx="75">
                  <c:v>-88.485021000000003</c:v>
                </c:pt>
                <c:pt idx="76">
                  <c:v>-88.485174999999998</c:v>
                </c:pt>
                <c:pt idx="77">
                  <c:v>-88.485371999999998</c:v>
                </c:pt>
                <c:pt idx="78">
                  <c:v>-88.485636999999997</c:v>
                </c:pt>
                <c:pt idx="79">
                  <c:v>-88.485881000000006</c:v>
                </c:pt>
                <c:pt idx="80">
                  <c:v>-88.486086999999998</c:v>
                </c:pt>
                <c:pt idx="81">
                  <c:v>-88.486266000000001</c:v>
                </c:pt>
                <c:pt idx="82">
                  <c:v>-88.486436999999995</c:v>
                </c:pt>
                <c:pt idx="83">
                  <c:v>-88.486611999999994</c:v>
                </c:pt>
                <c:pt idx="84">
                  <c:v>-88.486725000000007</c:v>
                </c:pt>
                <c:pt idx="85">
                  <c:v>-88.486855000000006</c:v>
                </c:pt>
                <c:pt idx="86">
                  <c:v>-88.487126000000004</c:v>
                </c:pt>
                <c:pt idx="87">
                  <c:v>-88.487275999999994</c:v>
                </c:pt>
                <c:pt idx="88">
                  <c:v>-88.487418000000005</c:v>
                </c:pt>
                <c:pt idx="89">
                  <c:v>-88.487565000000004</c:v>
                </c:pt>
                <c:pt idx="90">
                  <c:v>-88.487712999999999</c:v>
                </c:pt>
                <c:pt idx="91">
                  <c:v>-88.487852000000004</c:v>
                </c:pt>
                <c:pt idx="92">
                  <c:v>-88.487979999999993</c:v>
                </c:pt>
                <c:pt idx="93">
                  <c:v>-88.488105000000004</c:v>
                </c:pt>
                <c:pt idx="94">
                  <c:v>-88.488230999999999</c:v>
                </c:pt>
                <c:pt idx="95">
                  <c:v>-88.488332</c:v>
                </c:pt>
                <c:pt idx="96">
                  <c:v>-88.488395999999995</c:v>
                </c:pt>
                <c:pt idx="97">
                  <c:v>-88.488530999999995</c:v>
                </c:pt>
                <c:pt idx="98">
                  <c:v>-88.488735000000005</c:v>
                </c:pt>
                <c:pt idx="99">
                  <c:v>-88.488849000000002</c:v>
                </c:pt>
                <c:pt idx="100">
                  <c:v>-88.488960000000006</c:v>
                </c:pt>
                <c:pt idx="101">
                  <c:v>-88.489096000000004</c:v>
                </c:pt>
                <c:pt idx="102">
                  <c:v>-88.489227999999997</c:v>
                </c:pt>
                <c:pt idx="103">
                  <c:v>-88.489360000000005</c:v>
                </c:pt>
                <c:pt idx="104">
                  <c:v>-88.489493999999993</c:v>
                </c:pt>
                <c:pt idx="105">
                  <c:v>-88.489628999999994</c:v>
                </c:pt>
                <c:pt idx="106">
                  <c:v>-88.489750000000001</c:v>
                </c:pt>
                <c:pt idx="107">
                  <c:v>-88.489862000000002</c:v>
                </c:pt>
                <c:pt idx="108">
                  <c:v>-88.489979000000005</c:v>
                </c:pt>
                <c:pt idx="109">
                  <c:v>-88.490103000000005</c:v>
                </c:pt>
                <c:pt idx="110">
                  <c:v>-88.490228999999999</c:v>
                </c:pt>
                <c:pt idx="111">
                  <c:v>-88.490358999999998</c:v>
                </c:pt>
                <c:pt idx="112">
                  <c:v>-88.490505999999996</c:v>
                </c:pt>
                <c:pt idx="113">
                  <c:v>-88.490663999999995</c:v>
                </c:pt>
                <c:pt idx="114">
                  <c:v>-88.490834000000007</c:v>
                </c:pt>
                <c:pt idx="115">
                  <c:v>-88.491016000000002</c:v>
                </c:pt>
                <c:pt idx="116">
                  <c:v>-88.491202000000001</c:v>
                </c:pt>
                <c:pt idx="117">
                  <c:v>-88.491377999999997</c:v>
                </c:pt>
                <c:pt idx="118">
                  <c:v>-88.491532000000007</c:v>
                </c:pt>
                <c:pt idx="119">
                  <c:v>-88.491675000000001</c:v>
                </c:pt>
                <c:pt idx="120">
                  <c:v>-88.491786000000005</c:v>
                </c:pt>
                <c:pt idx="121">
                  <c:v>-88.491836000000006</c:v>
                </c:pt>
                <c:pt idx="122">
                  <c:v>-88.491864000000007</c:v>
                </c:pt>
                <c:pt idx="123">
                  <c:v>-88.491895</c:v>
                </c:pt>
                <c:pt idx="124">
                  <c:v>-88.491924999999995</c:v>
                </c:pt>
                <c:pt idx="125">
                  <c:v>-88.491893000000005</c:v>
                </c:pt>
                <c:pt idx="126">
                  <c:v>-88.491848000000005</c:v>
                </c:pt>
                <c:pt idx="127">
                  <c:v>-88.491839999999996</c:v>
                </c:pt>
                <c:pt idx="128">
                  <c:v>-88.491776000000002</c:v>
                </c:pt>
                <c:pt idx="129">
                  <c:v>-88.491642999999996</c:v>
                </c:pt>
                <c:pt idx="130">
                  <c:v>-88.491523000000001</c:v>
                </c:pt>
                <c:pt idx="131">
                  <c:v>-88.491422999999998</c:v>
                </c:pt>
                <c:pt idx="132">
                  <c:v>-88.491320000000002</c:v>
                </c:pt>
                <c:pt idx="133">
                  <c:v>-88.491189000000006</c:v>
                </c:pt>
                <c:pt idx="134">
                  <c:v>-88.491052999999994</c:v>
                </c:pt>
                <c:pt idx="135">
                  <c:v>-88.490925000000004</c:v>
                </c:pt>
                <c:pt idx="136">
                  <c:v>-88.490814</c:v>
                </c:pt>
                <c:pt idx="137">
                  <c:v>-88.490735000000001</c:v>
                </c:pt>
                <c:pt idx="138">
                  <c:v>-88.490683000000004</c:v>
                </c:pt>
                <c:pt idx="139">
                  <c:v>-88.490640999999997</c:v>
                </c:pt>
                <c:pt idx="140">
                  <c:v>-88.490618999999995</c:v>
                </c:pt>
                <c:pt idx="141">
                  <c:v>-88.490633000000003</c:v>
                </c:pt>
                <c:pt idx="142">
                  <c:v>-88.490620000000007</c:v>
                </c:pt>
                <c:pt idx="143">
                  <c:v>-88.490615000000005</c:v>
                </c:pt>
                <c:pt idx="144">
                  <c:v>-88.490587000000005</c:v>
                </c:pt>
                <c:pt idx="145">
                  <c:v>-88.490549999999999</c:v>
                </c:pt>
                <c:pt idx="146">
                  <c:v>-88.490500999999995</c:v>
                </c:pt>
                <c:pt idx="147">
                  <c:v>-88.490409</c:v>
                </c:pt>
                <c:pt idx="148">
                  <c:v>-88.490279999999998</c:v>
                </c:pt>
                <c:pt idx="149">
                  <c:v>-88.490120000000005</c:v>
                </c:pt>
                <c:pt idx="150">
                  <c:v>-88.489949999999993</c:v>
                </c:pt>
                <c:pt idx="151">
                  <c:v>-88.489845000000003</c:v>
                </c:pt>
                <c:pt idx="152">
                  <c:v>-88.489721000000003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47.159319000000004</c:v>
                </c:pt>
                <c:pt idx="1">
                  <c:v>47.159165000000002</c:v>
                </c:pt>
                <c:pt idx="2">
                  <c:v>47.159069000000002</c:v>
                </c:pt>
                <c:pt idx="3">
                  <c:v>47.158991</c:v>
                </c:pt>
                <c:pt idx="4">
                  <c:v>47.158940000000001</c:v>
                </c:pt>
                <c:pt idx="5">
                  <c:v>47.158904999999997</c:v>
                </c:pt>
                <c:pt idx="6">
                  <c:v>47.158886000000003</c:v>
                </c:pt>
                <c:pt idx="7">
                  <c:v>47.158884999999998</c:v>
                </c:pt>
                <c:pt idx="8">
                  <c:v>47.158889000000002</c:v>
                </c:pt>
                <c:pt idx="9">
                  <c:v>47.158893999999997</c:v>
                </c:pt>
                <c:pt idx="10">
                  <c:v>47.158901</c:v>
                </c:pt>
                <c:pt idx="11">
                  <c:v>47.158904</c:v>
                </c:pt>
                <c:pt idx="12">
                  <c:v>47.158907999999997</c:v>
                </c:pt>
                <c:pt idx="13">
                  <c:v>47.158900000000003</c:v>
                </c:pt>
                <c:pt idx="14">
                  <c:v>47.158876999999997</c:v>
                </c:pt>
                <c:pt idx="15">
                  <c:v>47.158847000000002</c:v>
                </c:pt>
                <c:pt idx="16">
                  <c:v>47.158810000000003</c:v>
                </c:pt>
                <c:pt idx="17">
                  <c:v>47.158757999999999</c:v>
                </c:pt>
                <c:pt idx="18">
                  <c:v>47.158701999999998</c:v>
                </c:pt>
                <c:pt idx="19">
                  <c:v>47.158648999999997</c:v>
                </c:pt>
                <c:pt idx="20">
                  <c:v>47.158607000000003</c:v>
                </c:pt>
                <c:pt idx="21">
                  <c:v>47.158574999999999</c:v>
                </c:pt>
                <c:pt idx="22">
                  <c:v>47.158546000000001</c:v>
                </c:pt>
                <c:pt idx="23">
                  <c:v>47.158526999999999</c:v>
                </c:pt>
                <c:pt idx="24">
                  <c:v>47.158513999999997</c:v>
                </c:pt>
                <c:pt idx="25">
                  <c:v>47.158507999999998</c:v>
                </c:pt>
                <c:pt idx="26">
                  <c:v>47.158515000000001</c:v>
                </c:pt>
                <c:pt idx="27">
                  <c:v>47.158534000000003</c:v>
                </c:pt>
                <c:pt idx="28">
                  <c:v>47.158571000000002</c:v>
                </c:pt>
                <c:pt idx="29">
                  <c:v>47.158622000000001</c:v>
                </c:pt>
                <c:pt idx="30">
                  <c:v>47.158687999999998</c:v>
                </c:pt>
                <c:pt idx="31">
                  <c:v>47.158766999999997</c:v>
                </c:pt>
                <c:pt idx="32">
                  <c:v>47.158852000000003</c:v>
                </c:pt>
                <c:pt idx="33">
                  <c:v>47.158946</c:v>
                </c:pt>
                <c:pt idx="34">
                  <c:v>47.159033000000001</c:v>
                </c:pt>
                <c:pt idx="35">
                  <c:v>47.159137000000001</c:v>
                </c:pt>
                <c:pt idx="36">
                  <c:v>47.159278</c:v>
                </c:pt>
                <c:pt idx="37">
                  <c:v>47.159438000000002</c:v>
                </c:pt>
                <c:pt idx="38">
                  <c:v>47.159599999999998</c:v>
                </c:pt>
                <c:pt idx="39">
                  <c:v>47.159757999999997</c:v>
                </c:pt>
                <c:pt idx="40">
                  <c:v>47.159914000000001</c:v>
                </c:pt>
                <c:pt idx="41">
                  <c:v>47.160065000000003</c:v>
                </c:pt>
                <c:pt idx="42">
                  <c:v>47.160190999999998</c:v>
                </c:pt>
                <c:pt idx="43">
                  <c:v>47.160311999999998</c:v>
                </c:pt>
                <c:pt idx="44">
                  <c:v>47.160423000000002</c:v>
                </c:pt>
                <c:pt idx="45">
                  <c:v>47.160513999999999</c:v>
                </c:pt>
                <c:pt idx="46">
                  <c:v>47.160617999999999</c:v>
                </c:pt>
                <c:pt idx="47">
                  <c:v>47.160713000000001</c:v>
                </c:pt>
                <c:pt idx="48">
                  <c:v>47.160775000000001</c:v>
                </c:pt>
                <c:pt idx="49">
                  <c:v>47.160859000000002</c:v>
                </c:pt>
                <c:pt idx="50">
                  <c:v>47.161045999999999</c:v>
                </c:pt>
                <c:pt idx="51">
                  <c:v>47.161180000000002</c:v>
                </c:pt>
                <c:pt idx="52">
                  <c:v>47.161309000000003</c:v>
                </c:pt>
                <c:pt idx="53">
                  <c:v>47.161430000000003</c:v>
                </c:pt>
                <c:pt idx="54">
                  <c:v>47.161543999999999</c:v>
                </c:pt>
                <c:pt idx="55">
                  <c:v>47.161650999999999</c:v>
                </c:pt>
                <c:pt idx="56">
                  <c:v>47.161757000000001</c:v>
                </c:pt>
                <c:pt idx="57">
                  <c:v>47.161861000000002</c:v>
                </c:pt>
                <c:pt idx="58">
                  <c:v>47.161960999999998</c:v>
                </c:pt>
                <c:pt idx="59">
                  <c:v>47.162072999999999</c:v>
                </c:pt>
                <c:pt idx="60">
                  <c:v>47.162196999999999</c:v>
                </c:pt>
                <c:pt idx="61">
                  <c:v>47.162334999999999</c:v>
                </c:pt>
                <c:pt idx="62">
                  <c:v>47.162486000000001</c:v>
                </c:pt>
                <c:pt idx="63">
                  <c:v>47.162646000000002</c:v>
                </c:pt>
                <c:pt idx="64">
                  <c:v>47.16281</c:v>
                </c:pt>
                <c:pt idx="65">
                  <c:v>47.162967999999999</c:v>
                </c:pt>
                <c:pt idx="66">
                  <c:v>47.163117</c:v>
                </c:pt>
                <c:pt idx="67">
                  <c:v>47.163260999999999</c:v>
                </c:pt>
                <c:pt idx="68">
                  <c:v>47.163404</c:v>
                </c:pt>
                <c:pt idx="69">
                  <c:v>47.163519999999998</c:v>
                </c:pt>
                <c:pt idx="70">
                  <c:v>47.163592000000001</c:v>
                </c:pt>
                <c:pt idx="71">
                  <c:v>47.163747000000001</c:v>
                </c:pt>
                <c:pt idx="72">
                  <c:v>47.163981</c:v>
                </c:pt>
                <c:pt idx="73">
                  <c:v>47.164127000000001</c:v>
                </c:pt>
                <c:pt idx="74">
                  <c:v>47.164242000000002</c:v>
                </c:pt>
                <c:pt idx="75">
                  <c:v>47.164324000000001</c:v>
                </c:pt>
                <c:pt idx="76">
                  <c:v>47.164431</c:v>
                </c:pt>
                <c:pt idx="77">
                  <c:v>47.164490999999998</c:v>
                </c:pt>
                <c:pt idx="78">
                  <c:v>47.164470999999999</c:v>
                </c:pt>
                <c:pt idx="79">
                  <c:v>47.164451999999997</c:v>
                </c:pt>
                <c:pt idx="80">
                  <c:v>47.164445000000001</c:v>
                </c:pt>
                <c:pt idx="81">
                  <c:v>47.164428000000001</c:v>
                </c:pt>
                <c:pt idx="82">
                  <c:v>47.164408999999999</c:v>
                </c:pt>
                <c:pt idx="83">
                  <c:v>47.164382000000003</c:v>
                </c:pt>
                <c:pt idx="84">
                  <c:v>47.164332000000002</c:v>
                </c:pt>
                <c:pt idx="85">
                  <c:v>47.164295000000003</c:v>
                </c:pt>
                <c:pt idx="86">
                  <c:v>47.164264000000003</c:v>
                </c:pt>
                <c:pt idx="87">
                  <c:v>47.164237</c:v>
                </c:pt>
                <c:pt idx="88">
                  <c:v>47.164211999999999</c:v>
                </c:pt>
                <c:pt idx="89">
                  <c:v>47.164194999999999</c:v>
                </c:pt>
                <c:pt idx="90">
                  <c:v>47.164188000000003</c:v>
                </c:pt>
                <c:pt idx="91">
                  <c:v>47.164197999999999</c:v>
                </c:pt>
                <c:pt idx="92">
                  <c:v>47.164233000000003</c:v>
                </c:pt>
                <c:pt idx="93">
                  <c:v>47.164265</c:v>
                </c:pt>
                <c:pt idx="94">
                  <c:v>47.164326000000003</c:v>
                </c:pt>
                <c:pt idx="95">
                  <c:v>47.164347999999997</c:v>
                </c:pt>
                <c:pt idx="96">
                  <c:v>47.164352000000001</c:v>
                </c:pt>
                <c:pt idx="97">
                  <c:v>47.164327</c:v>
                </c:pt>
                <c:pt idx="98">
                  <c:v>47.164307999999998</c:v>
                </c:pt>
                <c:pt idx="99">
                  <c:v>47.164290000000001</c:v>
                </c:pt>
                <c:pt idx="100">
                  <c:v>47.164270000000002</c:v>
                </c:pt>
                <c:pt idx="101">
                  <c:v>47.164217999999998</c:v>
                </c:pt>
                <c:pt idx="102">
                  <c:v>47.164138000000001</c:v>
                </c:pt>
                <c:pt idx="103">
                  <c:v>47.164073999999999</c:v>
                </c:pt>
                <c:pt idx="104">
                  <c:v>47.163980000000002</c:v>
                </c:pt>
                <c:pt idx="105">
                  <c:v>47.163915000000003</c:v>
                </c:pt>
                <c:pt idx="106">
                  <c:v>47.163859000000002</c:v>
                </c:pt>
                <c:pt idx="107">
                  <c:v>47.163812999999998</c:v>
                </c:pt>
                <c:pt idx="108">
                  <c:v>47.163773999999997</c:v>
                </c:pt>
                <c:pt idx="109">
                  <c:v>47.163736</c:v>
                </c:pt>
                <c:pt idx="110">
                  <c:v>47.163702999999998</c:v>
                </c:pt>
                <c:pt idx="111">
                  <c:v>47.163668999999999</c:v>
                </c:pt>
                <c:pt idx="112">
                  <c:v>47.163618999999997</c:v>
                </c:pt>
                <c:pt idx="113">
                  <c:v>47.163567999999998</c:v>
                </c:pt>
                <c:pt idx="114">
                  <c:v>47.163508</c:v>
                </c:pt>
                <c:pt idx="115">
                  <c:v>47.163440000000001</c:v>
                </c:pt>
                <c:pt idx="116">
                  <c:v>47.163355000000003</c:v>
                </c:pt>
                <c:pt idx="117">
                  <c:v>47.163229999999999</c:v>
                </c:pt>
                <c:pt idx="118">
                  <c:v>47.163100999999997</c:v>
                </c:pt>
                <c:pt idx="119">
                  <c:v>47.162972000000003</c:v>
                </c:pt>
                <c:pt idx="120">
                  <c:v>47.162838999999998</c:v>
                </c:pt>
                <c:pt idx="121">
                  <c:v>47.162692999999997</c:v>
                </c:pt>
                <c:pt idx="122">
                  <c:v>47.162537999999998</c:v>
                </c:pt>
                <c:pt idx="123">
                  <c:v>47.162362000000002</c:v>
                </c:pt>
                <c:pt idx="124">
                  <c:v>47.162187000000003</c:v>
                </c:pt>
                <c:pt idx="125">
                  <c:v>47.161969999999997</c:v>
                </c:pt>
                <c:pt idx="126">
                  <c:v>47.161788000000001</c:v>
                </c:pt>
                <c:pt idx="127">
                  <c:v>47.161651999999997</c:v>
                </c:pt>
                <c:pt idx="128">
                  <c:v>47.161538999999998</c:v>
                </c:pt>
                <c:pt idx="129">
                  <c:v>47.161436999999999</c:v>
                </c:pt>
                <c:pt idx="130">
                  <c:v>47.161332999999999</c:v>
                </c:pt>
                <c:pt idx="131">
                  <c:v>47.161231000000001</c:v>
                </c:pt>
                <c:pt idx="132">
                  <c:v>47.161123000000003</c:v>
                </c:pt>
                <c:pt idx="133">
                  <c:v>47.160981999999997</c:v>
                </c:pt>
                <c:pt idx="134">
                  <c:v>47.160828000000002</c:v>
                </c:pt>
                <c:pt idx="135">
                  <c:v>47.160666999999997</c:v>
                </c:pt>
                <c:pt idx="136">
                  <c:v>47.160510000000002</c:v>
                </c:pt>
                <c:pt idx="137">
                  <c:v>47.160367000000001</c:v>
                </c:pt>
                <c:pt idx="138">
                  <c:v>47.160231000000003</c:v>
                </c:pt>
                <c:pt idx="139">
                  <c:v>47.160086999999997</c:v>
                </c:pt>
                <c:pt idx="140">
                  <c:v>47.159996999999997</c:v>
                </c:pt>
                <c:pt idx="141">
                  <c:v>47.159916000000003</c:v>
                </c:pt>
                <c:pt idx="142">
                  <c:v>47.159753000000002</c:v>
                </c:pt>
                <c:pt idx="143">
                  <c:v>47.159671000000003</c:v>
                </c:pt>
                <c:pt idx="144">
                  <c:v>47.159590999999999</c:v>
                </c:pt>
                <c:pt idx="145">
                  <c:v>47.159505000000003</c:v>
                </c:pt>
                <c:pt idx="146">
                  <c:v>47.159410999999999</c:v>
                </c:pt>
                <c:pt idx="147">
                  <c:v>47.159314000000002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-88.489721000000003</c:v>
                </c:pt>
                <c:pt idx="1">
                  <c:v>-88.489457999999999</c:v>
                </c:pt>
                <c:pt idx="2">
                  <c:v>-88.489298000000005</c:v>
                </c:pt>
                <c:pt idx="3">
                  <c:v>-88.489131999999998</c:v>
                </c:pt>
                <c:pt idx="4">
                  <c:v>-88.488940999999997</c:v>
                </c:pt>
                <c:pt idx="5">
                  <c:v>-88.488737999999998</c:v>
                </c:pt>
                <c:pt idx="6">
                  <c:v>-88.488517000000002</c:v>
                </c:pt>
                <c:pt idx="7">
                  <c:v>-88.488271999999995</c:v>
                </c:pt>
                <c:pt idx="8">
                  <c:v>-88.488007999999994</c:v>
                </c:pt>
                <c:pt idx="9">
                  <c:v>-88.487731999999994</c:v>
                </c:pt>
                <c:pt idx="10">
                  <c:v>-88.487447000000003</c:v>
                </c:pt>
                <c:pt idx="11">
                  <c:v>-88.487173999999996</c:v>
                </c:pt>
                <c:pt idx="12">
                  <c:v>-88.486939000000007</c:v>
                </c:pt>
                <c:pt idx="13">
                  <c:v>-88.486721000000003</c:v>
                </c:pt>
                <c:pt idx="14">
                  <c:v>-88.486514</c:v>
                </c:pt>
                <c:pt idx="15">
                  <c:v>-88.486315000000005</c:v>
                </c:pt>
                <c:pt idx="16">
                  <c:v>-88.486131999999998</c:v>
                </c:pt>
                <c:pt idx="17">
                  <c:v>-88.485973000000001</c:v>
                </c:pt>
                <c:pt idx="18">
                  <c:v>-88.485817999999995</c:v>
                </c:pt>
                <c:pt idx="19">
                  <c:v>-88.485663000000002</c:v>
                </c:pt>
                <c:pt idx="20">
                  <c:v>-88.485511000000002</c:v>
                </c:pt>
                <c:pt idx="21">
                  <c:v>-88.485360999999997</c:v>
                </c:pt>
                <c:pt idx="22">
                  <c:v>-88.485212000000004</c:v>
                </c:pt>
                <c:pt idx="23">
                  <c:v>-88.485068999999996</c:v>
                </c:pt>
                <c:pt idx="24">
                  <c:v>-88.484931000000003</c:v>
                </c:pt>
                <c:pt idx="25">
                  <c:v>-88.484797</c:v>
                </c:pt>
                <c:pt idx="26">
                  <c:v>-88.484671000000006</c:v>
                </c:pt>
                <c:pt idx="27">
                  <c:v>-88.484553000000005</c:v>
                </c:pt>
                <c:pt idx="28">
                  <c:v>-88.484448999999998</c:v>
                </c:pt>
                <c:pt idx="29">
                  <c:v>-88.484356000000005</c:v>
                </c:pt>
                <c:pt idx="30">
                  <c:v>-88.484273999999999</c:v>
                </c:pt>
                <c:pt idx="31">
                  <c:v>-88.484210000000004</c:v>
                </c:pt>
                <c:pt idx="32">
                  <c:v>-88.484171000000003</c:v>
                </c:pt>
                <c:pt idx="33">
                  <c:v>-88.484153000000006</c:v>
                </c:pt>
                <c:pt idx="34">
                  <c:v>-88.484120000000004</c:v>
                </c:pt>
                <c:pt idx="35">
                  <c:v>-88.484110999999999</c:v>
                </c:pt>
                <c:pt idx="36">
                  <c:v>-88.484136000000007</c:v>
                </c:pt>
                <c:pt idx="37">
                  <c:v>-88.484150999999997</c:v>
                </c:pt>
                <c:pt idx="38">
                  <c:v>-88.484161</c:v>
                </c:pt>
                <c:pt idx="39">
                  <c:v>-88.484171000000003</c:v>
                </c:pt>
                <c:pt idx="40">
                  <c:v>-88.484172000000001</c:v>
                </c:pt>
                <c:pt idx="41">
                  <c:v>-88.484171000000003</c:v>
                </c:pt>
                <c:pt idx="42">
                  <c:v>-88.484184999999997</c:v>
                </c:pt>
                <c:pt idx="43">
                  <c:v>-88.484185999999994</c:v>
                </c:pt>
                <c:pt idx="44">
                  <c:v>-88.484166000000002</c:v>
                </c:pt>
                <c:pt idx="45">
                  <c:v>-88.484122999999997</c:v>
                </c:pt>
                <c:pt idx="46">
                  <c:v>-88.484076000000002</c:v>
                </c:pt>
                <c:pt idx="47">
                  <c:v>-88.483987999999997</c:v>
                </c:pt>
                <c:pt idx="48">
                  <c:v>-88.483940000000004</c:v>
                </c:pt>
                <c:pt idx="49">
                  <c:v>-88.483911000000006</c:v>
                </c:pt>
                <c:pt idx="50">
                  <c:v>-88.483870999999994</c:v>
                </c:pt>
                <c:pt idx="51">
                  <c:v>-88.483887999999993</c:v>
                </c:pt>
                <c:pt idx="52">
                  <c:v>-88.483906000000005</c:v>
                </c:pt>
                <c:pt idx="53">
                  <c:v>-88.483923000000004</c:v>
                </c:pt>
                <c:pt idx="54">
                  <c:v>-88.483941999999999</c:v>
                </c:pt>
                <c:pt idx="55">
                  <c:v>-88.483977999999993</c:v>
                </c:pt>
                <c:pt idx="56">
                  <c:v>-88.484022999999993</c:v>
                </c:pt>
                <c:pt idx="57">
                  <c:v>-88.484075000000004</c:v>
                </c:pt>
                <c:pt idx="58">
                  <c:v>-88.484134999999995</c:v>
                </c:pt>
                <c:pt idx="59">
                  <c:v>-88.484144999999998</c:v>
                </c:pt>
                <c:pt idx="60">
                  <c:v>-88.484129999999993</c:v>
                </c:pt>
                <c:pt idx="61">
                  <c:v>-88.484114000000005</c:v>
                </c:pt>
                <c:pt idx="62">
                  <c:v>-88.484105</c:v>
                </c:pt>
                <c:pt idx="63">
                  <c:v>-88.484099000000001</c:v>
                </c:pt>
                <c:pt idx="64">
                  <c:v>-88.484104000000002</c:v>
                </c:pt>
                <c:pt idx="65">
                  <c:v>-88.484138999999999</c:v>
                </c:pt>
                <c:pt idx="66">
                  <c:v>-88.484211000000002</c:v>
                </c:pt>
                <c:pt idx="67">
                  <c:v>-88.484313</c:v>
                </c:pt>
                <c:pt idx="68">
                  <c:v>-88.484438999999995</c:v>
                </c:pt>
                <c:pt idx="69">
                  <c:v>-88.484544999999997</c:v>
                </c:pt>
                <c:pt idx="70">
                  <c:v>-88.484601999999995</c:v>
                </c:pt>
                <c:pt idx="71">
                  <c:v>-88.484724</c:v>
                </c:pt>
                <c:pt idx="72">
                  <c:v>-88.484949999999998</c:v>
                </c:pt>
                <c:pt idx="73">
                  <c:v>-88.485145000000003</c:v>
                </c:pt>
                <c:pt idx="74">
                  <c:v>-88.485343999999998</c:v>
                </c:pt>
                <c:pt idx="75">
                  <c:v>-88.485596999999999</c:v>
                </c:pt>
                <c:pt idx="76">
                  <c:v>-88.485808000000006</c:v>
                </c:pt>
                <c:pt idx="77">
                  <c:v>-88.486062000000004</c:v>
                </c:pt>
                <c:pt idx="78">
                  <c:v>-88.486321000000004</c:v>
                </c:pt>
                <c:pt idx="79">
                  <c:v>-88.486481999999995</c:v>
                </c:pt>
                <c:pt idx="80">
                  <c:v>-88.486655999999996</c:v>
                </c:pt>
                <c:pt idx="81">
                  <c:v>-88.486825999999994</c:v>
                </c:pt>
                <c:pt idx="82">
                  <c:v>-88.486994999999993</c:v>
                </c:pt>
                <c:pt idx="83">
                  <c:v>-88.487155000000001</c:v>
                </c:pt>
                <c:pt idx="84">
                  <c:v>-88.487298999999993</c:v>
                </c:pt>
                <c:pt idx="85">
                  <c:v>-88.487442999999999</c:v>
                </c:pt>
                <c:pt idx="86">
                  <c:v>-88.487585999999993</c:v>
                </c:pt>
                <c:pt idx="87">
                  <c:v>-88.487725999999995</c:v>
                </c:pt>
                <c:pt idx="88">
                  <c:v>-88.487859</c:v>
                </c:pt>
                <c:pt idx="89">
                  <c:v>-88.487988999999999</c:v>
                </c:pt>
                <c:pt idx="90">
                  <c:v>-88.488114999999993</c:v>
                </c:pt>
                <c:pt idx="91">
                  <c:v>-88.488236999999998</c:v>
                </c:pt>
                <c:pt idx="92">
                  <c:v>-88.488352000000006</c:v>
                </c:pt>
                <c:pt idx="93">
                  <c:v>-88.488471000000004</c:v>
                </c:pt>
                <c:pt idx="94">
                  <c:v>-88.488585999999998</c:v>
                </c:pt>
                <c:pt idx="95">
                  <c:v>-88.488705999999993</c:v>
                </c:pt>
                <c:pt idx="96">
                  <c:v>-88.488837000000004</c:v>
                </c:pt>
                <c:pt idx="97">
                  <c:v>-88.488983000000005</c:v>
                </c:pt>
                <c:pt idx="98">
                  <c:v>-88.489119000000002</c:v>
                </c:pt>
                <c:pt idx="99">
                  <c:v>-88.489253000000005</c:v>
                </c:pt>
                <c:pt idx="100">
                  <c:v>-88.489388000000005</c:v>
                </c:pt>
                <c:pt idx="101">
                  <c:v>-88.489536000000001</c:v>
                </c:pt>
                <c:pt idx="102">
                  <c:v>-88.489677</c:v>
                </c:pt>
                <c:pt idx="103">
                  <c:v>-88.489785999999995</c:v>
                </c:pt>
                <c:pt idx="104">
                  <c:v>-88.489911000000006</c:v>
                </c:pt>
                <c:pt idx="105">
                  <c:v>-88.490030000000004</c:v>
                </c:pt>
                <c:pt idx="106">
                  <c:v>-88.490156999999996</c:v>
                </c:pt>
                <c:pt idx="107">
                  <c:v>-88.490290000000002</c:v>
                </c:pt>
                <c:pt idx="108">
                  <c:v>-88.490437999999997</c:v>
                </c:pt>
                <c:pt idx="109">
                  <c:v>-88.490592000000007</c:v>
                </c:pt>
                <c:pt idx="110">
                  <c:v>-88.490759999999995</c:v>
                </c:pt>
                <c:pt idx="111">
                  <c:v>-88.490973999999994</c:v>
                </c:pt>
                <c:pt idx="112">
                  <c:v>-88.491186999999996</c:v>
                </c:pt>
                <c:pt idx="113">
                  <c:v>-88.491366999999997</c:v>
                </c:pt>
                <c:pt idx="114">
                  <c:v>-88.491517000000002</c:v>
                </c:pt>
                <c:pt idx="115">
                  <c:v>-88.491656000000006</c:v>
                </c:pt>
                <c:pt idx="116">
                  <c:v>-88.491769000000005</c:v>
                </c:pt>
                <c:pt idx="117">
                  <c:v>-88.491820000000004</c:v>
                </c:pt>
                <c:pt idx="118">
                  <c:v>-88.491861999999998</c:v>
                </c:pt>
                <c:pt idx="119">
                  <c:v>-88.491896999999994</c:v>
                </c:pt>
                <c:pt idx="120">
                  <c:v>-88.491919999999993</c:v>
                </c:pt>
                <c:pt idx="121">
                  <c:v>-88.491912999999997</c:v>
                </c:pt>
                <c:pt idx="122">
                  <c:v>-88.491883999999999</c:v>
                </c:pt>
                <c:pt idx="123">
                  <c:v>-88.491804000000002</c:v>
                </c:pt>
                <c:pt idx="124">
                  <c:v>-88.491742000000002</c:v>
                </c:pt>
                <c:pt idx="125">
                  <c:v>-88.491596000000001</c:v>
                </c:pt>
                <c:pt idx="126">
                  <c:v>-88.491467999999998</c:v>
                </c:pt>
                <c:pt idx="127">
                  <c:v>-88.491369000000006</c:v>
                </c:pt>
                <c:pt idx="128">
                  <c:v>-88.491258000000002</c:v>
                </c:pt>
                <c:pt idx="129">
                  <c:v>-88.491128000000003</c:v>
                </c:pt>
                <c:pt idx="130">
                  <c:v>-88.491000999999997</c:v>
                </c:pt>
                <c:pt idx="131">
                  <c:v>-88.490870999999999</c:v>
                </c:pt>
                <c:pt idx="132">
                  <c:v>-88.490758</c:v>
                </c:pt>
                <c:pt idx="133">
                  <c:v>-88.490699000000006</c:v>
                </c:pt>
                <c:pt idx="134">
                  <c:v>-88.490661000000003</c:v>
                </c:pt>
                <c:pt idx="135">
                  <c:v>-88.490645000000001</c:v>
                </c:pt>
                <c:pt idx="136">
                  <c:v>-88.490630999999993</c:v>
                </c:pt>
                <c:pt idx="137">
                  <c:v>-88.490616000000003</c:v>
                </c:pt>
                <c:pt idx="138">
                  <c:v>-88.490612999999996</c:v>
                </c:pt>
                <c:pt idx="139">
                  <c:v>-88.490595999999996</c:v>
                </c:pt>
                <c:pt idx="140">
                  <c:v>-88.490584999999996</c:v>
                </c:pt>
                <c:pt idx="141">
                  <c:v>-88.490579999999994</c:v>
                </c:pt>
                <c:pt idx="142">
                  <c:v>-88.490521999999999</c:v>
                </c:pt>
                <c:pt idx="143">
                  <c:v>-88.490370999999996</c:v>
                </c:pt>
                <c:pt idx="144">
                  <c:v>-88.490193000000005</c:v>
                </c:pt>
                <c:pt idx="145">
                  <c:v>-88.490015999999997</c:v>
                </c:pt>
                <c:pt idx="146">
                  <c:v>-88.489844000000005</c:v>
                </c:pt>
                <c:pt idx="147">
                  <c:v>-88.489672999999996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47.159314000000002</c:v>
                </c:pt>
                <c:pt idx="1">
                  <c:v>47.159215000000003</c:v>
                </c:pt>
                <c:pt idx="2">
                  <c:v>47.159115999999997</c:v>
                </c:pt>
                <c:pt idx="3">
                  <c:v>47.159030000000001</c:v>
                </c:pt>
                <c:pt idx="4">
                  <c:v>47.158966999999997</c:v>
                </c:pt>
                <c:pt idx="5">
                  <c:v>47.158923999999999</c:v>
                </c:pt>
                <c:pt idx="6">
                  <c:v>47.158898000000001</c:v>
                </c:pt>
                <c:pt idx="7">
                  <c:v>47.158895999999999</c:v>
                </c:pt>
                <c:pt idx="8">
                  <c:v>47.158901</c:v>
                </c:pt>
                <c:pt idx="9">
                  <c:v>47.158901999999998</c:v>
                </c:pt>
                <c:pt idx="10">
                  <c:v>47.158906000000002</c:v>
                </c:pt>
                <c:pt idx="11">
                  <c:v>47.158909000000001</c:v>
                </c:pt>
                <c:pt idx="12">
                  <c:v>47.158909999999999</c:v>
                </c:pt>
                <c:pt idx="13">
                  <c:v>47.158903000000002</c:v>
                </c:pt>
                <c:pt idx="14">
                  <c:v>47.158880000000003</c:v>
                </c:pt>
                <c:pt idx="15">
                  <c:v>47.158847000000002</c:v>
                </c:pt>
                <c:pt idx="16">
                  <c:v>47.158805999999998</c:v>
                </c:pt>
                <c:pt idx="17">
                  <c:v>47.158749999999998</c:v>
                </c:pt>
                <c:pt idx="18">
                  <c:v>47.158690999999997</c:v>
                </c:pt>
                <c:pt idx="19">
                  <c:v>47.158636999999999</c:v>
                </c:pt>
                <c:pt idx="20">
                  <c:v>47.158596000000003</c:v>
                </c:pt>
                <c:pt idx="21">
                  <c:v>47.158566</c:v>
                </c:pt>
                <c:pt idx="22">
                  <c:v>47.158541999999997</c:v>
                </c:pt>
                <c:pt idx="23">
                  <c:v>47.158526999999999</c:v>
                </c:pt>
                <c:pt idx="24">
                  <c:v>47.158518000000001</c:v>
                </c:pt>
                <c:pt idx="25">
                  <c:v>47.158521</c:v>
                </c:pt>
                <c:pt idx="26">
                  <c:v>47.158532999999998</c:v>
                </c:pt>
                <c:pt idx="27">
                  <c:v>47.158558999999997</c:v>
                </c:pt>
                <c:pt idx="28">
                  <c:v>47.158593000000003</c:v>
                </c:pt>
                <c:pt idx="29">
                  <c:v>47.158631</c:v>
                </c:pt>
                <c:pt idx="30">
                  <c:v>47.158696999999997</c:v>
                </c:pt>
                <c:pt idx="31">
                  <c:v>47.158771000000002</c:v>
                </c:pt>
                <c:pt idx="32">
                  <c:v>47.158853000000001</c:v>
                </c:pt>
                <c:pt idx="33">
                  <c:v>47.158943999999998</c:v>
                </c:pt>
                <c:pt idx="34">
                  <c:v>47.159044999999999</c:v>
                </c:pt>
                <c:pt idx="35">
                  <c:v>47.159182999999999</c:v>
                </c:pt>
                <c:pt idx="36">
                  <c:v>47.159275000000001</c:v>
                </c:pt>
                <c:pt idx="37">
                  <c:v>47.159384000000003</c:v>
                </c:pt>
                <c:pt idx="38">
                  <c:v>47.159621999999999</c:v>
                </c:pt>
                <c:pt idx="39">
                  <c:v>47.159773999999999</c:v>
                </c:pt>
                <c:pt idx="40">
                  <c:v>47.159916000000003</c:v>
                </c:pt>
                <c:pt idx="41">
                  <c:v>47.160060000000001</c:v>
                </c:pt>
                <c:pt idx="42">
                  <c:v>47.160187000000001</c:v>
                </c:pt>
                <c:pt idx="43">
                  <c:v>47.160280999999998</c:v>
                </c:pt>
                <c:pt idx="44">
                  <c:v>47.160378999999999</c:v>
                </c:pt>
                <c:pt idx="45">
                  <c:v>47.16048</c:v>
                </c:pt>
                <c:pt idx="46">
                  <c:v>47.160577000000004</c:v>
                </c:pt>
                <c:pt idx="47">
                  <c:v>47.160671999999998</c:v>
                </c:pt>
                <c:pt idx="48">
                  <c:v>47.160772000000001</c:v>
                </c:pt>
                <c:pt idx="49">
                  <c:v>47.160881000000003</c:v>
                </c:pt>
                <c:pt idx="50">
                  <c:v>47.160998999999997</c:v>
                </c:pt>
                <c:pt idx="51">
                  <c:v>47.161124999999998</c:v>
                </c:pt>
                <c:pt idx="52">
                  <c:v>47.161254</c:v>
                </c:pt>
                <c:pt idx="53">
                  <c:v>47.161380999999999</c:v>
                </c:pt>
                <c:pt idx="54">
                  <c:v>47.161504999999998</c:v>
                </c:pt>
                <c:pt idx="55">
                  <c:v>47.161624000000003</c:v>
                </c:pt>
                <c:pt idx="56">
                  <c:v>47.161735</c:v>
                </c:pt>
                <c:pt idx="57">
                  <c:v>47.161847000000002</c:v>
                </c:pt>
                <c:pt idx="58">
                  <c:v>47.161965000000002</c:v>
                </c:pt>
                <c:pt idx="59">
                  <c:v>47.162094000000003</c:v>
                </c:pt>
                <c:pt idx="60">
                  <c:v>47.162225999999997</c:v>
                </c:pt>
                <c:pt idx="61">
                  <c:v>47.162368000000001</c:v>
                </c:pt>
                <c:pt idx="62">
                  <c:v>47.162533000000003</c:v>
                </c:pt>
                <c:pt idx="63">
                  <c:v>47.162697999999999</c:v>
                </c:pt>
                <c:pt idx="64">
                  <c:v>47.162799999999997</c:v>
                </c:pt>
                <c:pt idx="65">
                  <c:v>47.162922999999999</c:v>
                </c:pt>
                <c:pt idx="66">
                  <c:v>47.163178000000002</c:v>
                </c:pt>
                <c:pt idx="67">
                  <c:v>47.163322999999998</c:v>
                </c:pt>
                <c:pt idx="68">
                  <c:v>47.163466</c:v>
                </c:pt>
                <c:pt idx="69">
                  <c:v>47.163612999999998</c:v>
                </c:pt>
                <c:pt idx="70">
                  <c:v>47.163763000000003</c:v>
                </c:pt>
                <c:pt idx="71">
                  <c:v>47.163907000000002</c:v>
                </c:pt>
                <c:pt idx="72">
                  <c:v>47.164036000000003</c:v>
                </c:pt>
                <c:pt idx="73">
                  <c:v>47.164146000000002</c:v>
                </c:pt>
                <c:pt idx="74">
                  <c:v>47.164225999999999</c:v>
                </c:pt>
                <c:pt idx="75">
                  <c:v>47.164306000000003</c:v>
                </c:pt>
                <c:pt idx="76">
                  <c:v>47.164360000000002</c:v>
                </c:pt>
                <c:pt idx="77">
                  <c:v>47.164411000000001</c:v>
                </c:pt>
                <c:pt idx="78">
                  <c:v>47.164394000000001</c:v>
                </c:pt>
                <c:pt idx="79">
                  <c:v>47.164397999999998</c:v>
                </c:pt>
                <c:pt idx="80">
                  <c:v>47.164417999999998</c:v>
                </c:pt>
                <c:pt idx="81">
                  <c:v>47.164408000000002</c:v>
                </c:pt>
                <c:pt idx="82">
                  <c:v>47.164385000000003</c:v>
                </c:pt>
                <c:pt idx="83">
                  <c:v>47.164358</c:v>
                </c:pt>
                <c:pt idx="84">
                  <c:v>47.16431</c:v>
                </c:pt>
                <c:pt idx="85">
                  <c:v>47.16422</c:v>
                </c:pt>
                <c:pt idx="86">
                  <c:v>47.164188000000003</c:v>
                </c:pt>
                <c:pt idx="87">
                  <c:v>47.164161999999997</c:v>
                </c:pt>
                <c:pt idx="88">
                  <c:v>47.164141999999998</c:v>
                </c:pt>
                <c:pt idx="89">
                  <c:v>47.164138999999999</c:v>
                </c:pt>
                <c:pt idx="90">
                  <c:v>47.164118999999999</c:v>
                </c:pt>
                <c:pt idx="91">
                  <c:v>47.164116999999997</c:v>
                </c:pt>
                <c:pt idx="92">
                  <c:v>47.164158</c:v>
                </c:pt>
                <c:pt idx="93">
                  <c:v>47.164200999999998</c:v>
                </c:pt>
                <c:pt idx="94">
                  <c:v>47.164278000000003</c:v>
                </c:pt>
                <c:pt idx="95">
                  <c:v>47.164284000000002</c:v>
                </c:pt>
                <c:pt idx="96">
                  <c:v>47.164276000000001</c:v>
                </c:pt>
                <c:pt idx="97">
                  <c:v>47.164234999999998</c:v>
                </c:pt>
                <c:pt idx="98">
                  <c:v>47.164175999999998</c:v>
                </c:pt>
                <c:pt idx="99">
                  <c:v>47.164116999999997</c:v>
                </c:pt>
                <c:pt idx="100">
                  <c:v>47.164051000000001</c:v>
                </c:pt>
                <c:pt idx="101">
                  <c:v>47.163977000000003</c:v>
                </c:pt>
                <c:pt idx="102">
                  <c:v>47.163905999999997</c:v>
                </c:pt>
                <c:pt idx="103">
                  <c:v>47.163834000000001</c:v>
                </c:pt>
                <c:pt idx="104">
                  <c:v>47.163764999999998</c:v>
                </c:pt>
                <c:pt idx="105">
                  <c:v>47.163702000000001</c:v>
                </c:pt>
                <c:pt idx="106">
                  <c:v>47.163654000000001</c:v>
                </c:pt>
                <c:pt idx="107">
                  <c:v>47.163625000000003</c:v>
                </c:pt>
                <c:pt idx="108">
                  <c:v>47.163587</c:v>
                </c:pt>
                <c:pt idx="109">
                  <c:v>47.163564000000001</c:v>
                </c:pt>
                <c:pt idx="110">
                  <c:v>47.163527000000002</c:v>
                </c:pt>
                <c:pt idx="111">
                  <c:v>47.163485000000001</c:v>
                </c:pt>
                <c:pt idx="112">
                  <c:v>47.163440000000001</c:v>
                </c:pt>
                <c:pt idx="113">
                  <c:v>47.163387</c:v>
                </c:pt>
                <c:pt idx="114">
                  <c:v>47.163310000000003</c:v>
                </c:pt>
                <c:pt idx="115">
                  <c:v>47.163209000000002</c:v>
                </c:pt>
                <c:pt idx="116">
                  <c:v>47.163088999999999</c:v>
                </c:pt>
                <c:pt idx="117">
                  <c:v>47.162951999999997</c:v>
                </c:pt>
                <c:pt idx="118">
                  <c:v>47.162804999999999</c:v>
                </c:pt>
                <c:pt idx="119">
                  <c:v>47.162647999999997</c:v>
                </c:pt>
                <c:pt idx="120">
                  <c:v>47.162481999999997</c:v>
                </c:pt>
                <c:pt idx="121">
                  <c:v>47.162309999999998</c:v>
                </c:pt>
                <c:pt idx="122">
                  <c:v>47.162131000000002</c:v>
                </c:pt>
                <c:pt idx="123">
                  <c:v>47.161949999999997</c:v>
                </c:pt>
                <c:pt idx="124">
                  <c:v>47.161771999999999</c:v>
                </c:pt>
                <c:pt idx="125">
                  <c:v>47.161619000000002</c:v>
                </c:pt>
                <c:pt idx="126">
                  <c:v>47.161493</c:v>
                </c:pt>
                <c:pt idx="127">
                  <c:v>47.161389</c:v>
                </c:pt>
                <c:pt idx="128">
                  <c:v>47.161293000000001</c:v>
                </c:pt>
                <c:pt idx="129">
                  <c:v>47.161192</c:v>
                </c:pt>
                <c:pt idx="130">
                  <c:v>47.161084000000002</c:v>
                </c:pt>
                <c:pt idx="131">
                  <c:v>47.160958999999998</c:v>
                </c:pt>
                <c:pt idx="132">
                  <c:v>47.160809</c:v>
                </c:pt>
                <c:pt idx="133">
                  <c:v>47.160663999999997</c:v>
                </c:pt>
                <c:pt idx="134">
                  <c:v>47.160519000000001</c:v>
                </c:pt>
                <c:pt idx="135">
                  <c:v>47.160372000000002</c:v>
                </c:pt>
                <c:pt idx="136">
                  <c:v>47.160246999999998</c:v>
                </c:pt>
                <c:pt idx="137">
                  <c:v>47.160124000000003</c:v>
                </c:pt>
                <c:pt idx="138">
                  <c:v>47.159996</c:v>
                </c:pt>
                <c:pt idx="139">
                  <c:v>47.159880000000001</c:v>
                </c:pt>
                <c:pt idx="140">
                  <c:v>47.159782999999997</c:v>
                </c:pt>
                <c:pt idx="141">
                  <c:v>47.159688000000003</c:v>
                </c:pt>
                <c:pt idx="142">
                  <c:v>47.159602</c:v>
                </c:pt>
                <c:pt idx="143">
                  <c:v>47.159516000000004</c:v>
                </c:pt>
                <c:pt idx="144">
                  <c:v>47.159419</c:v>
                </c:pt>
                <c:pt idx="145">
                  <c:v>47.159320000000001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-88.489672999999996</c:v>
                </c:pt>
                <c:pt idx="1">
                  <c:v>-88.489506000000006</c:v>
                </c:pt>
                <c:pt idx="2">
                  <c:v>-88.489343000000005</c:v>
                </c:pt>
                <c:pt idx="3">
                  <c:v>-88.489176</c:v>
                </c:pt>
                <c:pt idx="4">
                  <c:v>-88.488992999999994</c:v>
                </c:pt>
                <c:pt idx="5">
                  <c:v>-88.488782</c:v>
                </c:pt>
                <c:pt idx="6">
                  <c:v>-88.488553999999993</c:v>
                </c:pt>
                <c:pt idx="7">
                  <c:v>-88.488315999999998</c:v>
                </c:pt>
                <c:pt idx="8">
                  <c:v>-88.488046999999995</c:v>
                </c:pt>
                <c:pt idx="9">
                  <c:v>-88.487763999999999</c:v>
                </c:pt>
                <c:pt idx="10">
                  <c:v>-88.487470000000002</c:v>
                </c:pt>
                <c:pt idx="11">
                  <c:v>-88.487178</c:v>
                </c:pt>
                <c:pt idx="12">
                  <c:v>-88.486913000000001</c:v>
                </c:pt>
                <c:pt idx="13">
                  <c:v>-88.486695999999995</c:v>
                </c:pt>
                <c:pt idx="14">
                  <c:v>-88.486493999999993</c:v>
                </c:pt>
                <c:pt idx="15">
                  <c:v>-88.486287000000004</c:v>
                </c:pt>
                <c:pt idx="16">
                  <c:v>-88.486085000000003</c:v>
                </c:pt>
                <c:pt idx="17">
                  <c:v>-88.485900999999998</c:v>
                </c:pt>
                <c:pt idx="18">
                  <c:v>-88.485730000000004</c:v>
                </c:pt>
                <c:pt idx="19">
                  <c:v>-88.485564999999994</c:v>
                </c:pt>
                <c:pt idx="20">
                  <c:v>-88.485404000000003</c:v>
                </c:pt>
                <c:pt idx="21">
                  <c:v>-88.485249999999994</c:v>
                </c:pt>
                <c:pt idx="22">
                  <c:v>-88.485102999999995</c:v>
                </c:pt>
                <c:pt idx="23">
                  <c:v>-88.484961999999996</c:v>
                </c:pt>
                <c:pt idx="24">
                  <c:v>-88.484831</c:v>
                </c:pt>
                <c:pt idx="25">
                  <c:v>-88.484711000000004</c:v>
                </c:pt>
                <c:pt idx="26">
                  <c:v>-88.484598000000005</c:v>
                </c:pt>
                <c:pt idx="27">
                  <c:v>-88.484493000000001</c:v>
                </c:pt>
                <c:pt idx="28">
                  <c:v>-88.484392999999997</c:v>
                </c:pt>
                <c:pt idx="29">
                  <c:v>-88.484292999999994</c:v>
                </c:pt>
                <c:pt idx="30">
                  <c:v>-88.484212999999997</c:v>
                </c:pt>
                <c:pt idx="31">
                  <c:v>-88.484149000000002</c:v>
                </c:pt>
                <c:pt idx="32">
                  <c:v>-88.484098000000003</c:v>
                </c:pt>
                <c:pt idx="33">
                  <c:v>-88.484059999999999</c:v>
                </c:pt>
                <c:pt idx="34">
                  <c:v>-88.484046000000006</c:v>
                </c:pt>
                <c:pt idx="35">
                  <c:v>-88.484078999999994</c:v>
                </c:pt>
                <c:pt idx="36">
                  <c:v>-88.484088</c:v>
                </c:pt>
                <c:pt idx="37">
                  <c:v>-88.484093999999999</c:v>
                </c:pt>
                <c:pt idx="38">
                  <c:v>-88.484110000000001</c:v>
                </c:pt>
                <c:pt idx="39">
                  <c:v>-88.484121000000002</c:v>
                </c:pt>
                <c:pt idx="40">
                  <c:v>-88.484127999999998</c:v>
                </c:pt>
                <c:pt idx="41">
                  <c:v>-88.484136000000007</c:v>
                </c:pt>
                <c:pt idx="42">
                  <c:v>-88.484138999999999</c:v>
                </c:pt>
                <c:pt idx="43">
                  <c:v>-88.484126000000003</c:v>
                </c:pt>
                <c:pt idx="44">
                  <c:v>-88.484097000000006</c:v>
                </c:pt>
                <c:pt idx="45">
                  <c:v>-88.484057000000007</c:v>
                </c:pt>
                <c:pt idx="46">
                  <c:v>-88.484008000000003</c:v>
                </c:pt>
                <c:pt idx="47">
                  <c:v>-88.483942999999996</c:v>
                </c:pt>
                <c:pt idx="48">
                  <c:v>-88.483894000000006</c:v>
                </c:pt>
                <c:pt idx="49">
                  <c:v>-88.483874</c:v>
                </c:pt>
                <c:pt idx="50">
                  <c:v>-88.483869999999996</c:v>
                </c:pt>
                <c:pt idx="51">
                  <c:v>-88.483870999999994</c:v>
                </c:pt>
                <c:pt idx="52">
                  <c:v>-88.483879000000002</c:v>
                </c:pt>
                <c:pt idx="53">
                  <c:v>-88.483890000000002</c:v>
                </c:pt>
                <c:pt idx="54">
                  <c:v>-88.483898999999994</c:v>
                </c:pt>
                <c:pt idx="55">
                  <c:v>-88.483931999999996</c:v>
                </c:pt>
                <c:pt idx="56">
                  <c:v>-88.484002000000004</c:v>
                </c:pt>
                <c:pt idx="57">
                  <c:v>-88.484075000000004</c:v>
                </c:pt>
                <c:pt idx="58">
                  <c:v>-88.484120000000004</c:v>
                </c:pt>
                <c:pt idx="59">
                  <c:v>-88.484127000000001</c:v>
                </c:pt>
                <c:pt idx="60">
                  <c:v>-88.484122999999997</c:v>
                </c:pt>
                <c:pt idx="61">
                  <c:v>-88.484109000000004</c:v>
                </c:pt>
                <c:pt idx="62">
                  <c:v>-88.484074000000007</c:v>
                </c:pt>
                <c:pt idx="63">
                  <c:v>-88.484071999999998</c:v>
                </c:pt>
                <c:pt idx="64">
                  <c:v>-88.484070000000003</c:v>
                </c:pt>
                <c:pt idx="65">
                  <c:v>-88.484091000000006</c:v>
                </c:pt>
                <c:pt idx="66">
                  <c:v>-88.484166000000002</c:v>
                </c:pt>
                <c:pt idx="67">
                  <c:v>-88.484298999999993</c:v>
                </c:pt>
                <c:pt idx="68">
                  <c:v>-88.484470999999999</c:v>
                </c:pt>
                <c:pt idx="69">
                  <c:v>-88.484621000000004</c:v>
                </c:pt>
                <c:pt idx="70">
                  <c:v>-88.484768000000003</c:v>
                </c:pt>
                <c:pt idx="71">
                  <c:v>-88.484966999999997</c:v>
                </c:pt>
                <c:pt idx="72">
                  <c:v>-88.485178000000005</c:v>
                </c:pt>
                <c:pt idx="73">
                  <c:v>-88.485384999999994</c:v>
                </c:pt>
                <c:pt idx="74">
                  <c:v>-88.485625999999996</c:v>
                </c:pt>
                <c:pt idx="75">
                  <c:v>-88.485859000000005</c:v>
                </c:pt>
                <c:pt idx="76">
                  <c:v>-88.486115999999996</c:v>
                </c:pt>
                <c:pt idx="77">
                  <c:v>-88.486322000000001</c:v>
                </c:pt>
                <c:pt idx="78">
                  <c:v>-88.486475999999996</c:v>
                </c:pt>
                <c:pt idx="79">
                  <c:v>-88.486615999999998</c:v>
                </c:pt>
                <c:pt idx="80">
                  <c:v>-88.486755000000002</c:v>
                </c:pt>
                <c:pt idx="81">
                  <c:v>-88.486827000000005</c:v>
                </c:pt>
                <c:pt idx="82">
                  <c:v>-88.487005999999994</c:v>
                </c:pt>
                <c:pt idx="83">
                  <c:v>-88.487289000000004</c:v>
                </c:pt>
                <c:pt idx="84">
                  <c:v>-88.487461999999994</c:v>
                </c:pt>
                <c:pt idx="85">
                  <c:v>-88.487626000000006</c:v>
                </c:pt>
                <c:pt idx="86">
                  <c:v>-88.487768000000003</c:v>
                </c:pt>
                <c:pt idx="87">
                  <c:v>-88.487904</c:v>
                </c:pt>
                <c:pt idx="88">
                  <c:v>-88.488015000000004</c:v>
                </c:pt>
                <c:pt idx="89">
                  <c:v>-88.488072000000003</c:v>
                </c:pt>
                <c:pt idx="90">
                  <c:v>-88.488209999999995</c:v>
                </c:pt>
                <c:pt idx="91">
                  <c:v>-88.488414000000006</c:v>
                </c:pt>
                <c:pt idx="92">
                  <c:v>-88.488521000000006</c:v>
                </c:pt>
                <c:pt idx="93">
                  <c:v>-88.488642999999996</c:v>
                </c:pt>
                <c:pt idx="94">
                  <c:v>-88.488763000000006</c:v>
                </c:pt>
                <c:pt idx="95">
                  <c:v>-88.488898000000006</c:v>
                </c:pt>
                <c:pt idx="96">
                  <c:v>-88.489036999999996</c:v>
                </c:pt>
                <c:pt idx="97">
                  <c:v>-88.489187999999999</c:v>
                </c:pt>
                <c:pt idx="98">
                  <c:v>-88.489344000000003</c:v>
                </c:pt>
                <c:pt idx="99">
                  <c:v>-88.489487999999994</c:v>
                </c:pt>
                <c:pt idx="100">
                  <c:v>-88.489617999999993</c:v>
                </c:pt>
                <c:pt idx="101">
                  <c:v>-88.489732000000004</c:v>
                </c:pt>
                <c:pt idx="102">
                  <c:v>-88.489845000000003</c:v>
                </c:pt>
                <c:pt idx="103">
                  <c:v>-88.489960999999994</c:v>
                </c:pt>
                <c:pt idx="104">
                  <c:v>-88.490083999999996</c:v>
                </c:pt>
                <c:pt idx="105">
                  <c:v>-88.490218999999996</c:v>
                </c:pt>
                <c:pt idx="106">
                  <c:v>-88.490365999999995</c:v>
                </c:pt>
                <c:pt idx="107">
                  <c:v>-88.490537000000003</c:v>
                </c:pt>
                <c:pt idx="108">
                  <c:v>-88.490707</c:v>
                </c:pt>
                <c:pt idx="109">
                  <c:v>-88.490915999999999</c:v>
                </c:pt>
                <c:pt idx="110">
                  <c:v>-88.491116000000005</c:v>
                </c:pt>
                <c:pt idx="111">
                  <c:v>-88.491296000000006</c:v>
                </c:pt>
                <c:pt idx="112">
                  <c:v>-88.491467</c:v>
                </c:pt>
                <c:pt idx="113">
                  <c:v>-88.491630000000001</c:v>
                </c:pt>
                <c:pt idx="114">
                  <c:v>-88.491757000000007</c:v>
                </c:pt>
                <c:pt idx="115">
                  <c:v>-88.491843000000003</c:v>
                </c:pt>
                <c:pt idx="116">
                  <c:v>-88.491898000000006</c:v>
                </c:pt>
                <c:pt idx="117">
                  <c:v>-88.491923999999997</c:v>
                </c:pt>
                <c:pt idx="118">
                  <c:v>-88.491923</c:v>
                </c:pt>
                <c:pt idx="119">
                  <c:v>-88.491895999999997</c:v>
                </c:pt>
                <c:pt idx="120">
                  <c:v>-88.491854000000004</c:v>
                </c:pt>
                <c:pt idx="121">
                  <c:v>-88.491799999999998</c:v>
                </c:pt>
                <c:pt idx="122">
                  <c:v>-88.491722999999993</c:v>
                </c:pt>
                <c:pt idx="123">
                  <c:v>-88.491634000000005</c:v>
                </c:pt>
                <c:pt idx="124">
                  <c:v>-88.491534000000001</c:v>
                </c:pt>
                <c:pt idx="125">
                  <c:v>-88.491431000000006</c:v>
                </c:pt>
                <c:pt idx="126">
                  <c:v>-88.491319000000004</c:v>
                </c:pt>
                <c:pt idx="127">
                  <c:v>-88.491185999999999</c:v>
                </c:pt>
                <c:pt idx="128">
                  <c:v>-88.491045999999997</c:v>
                </c:pt>
                <c:pt idx="129">
                  <c:v>-88.490911999999994</c:v>
                </c:pt>
                <c:pt idx="130">
                  <c:v>-88.490789000000007</c:v>
                </c:pt>
                <c:pt idx="131">
                  <c:v>-88.490716000000006</c:v>
                </c:pt>
                <c:pt idx="132">
                  <c:v>-88.490696999999997</c:v>
                </c:pt>
                <c:pt idx="133">
                  <c:v>-88.490663999999995</c:v>
                </c:pt>
                <c:pt idx="134">
                  <c:v>-88.490635999999995</c:v>
                </c:pt>
                <c:pt idx="135">
                  <c:v>-88.490656999999999</c:v>
                </c:pt>
                <c:pt idx="136">
                  <c:v>-88.490673999999999</c:v>
                </c:pt>
                <c:pt idx="137">
                  <c:v>-88.490667000000002</c:v>
                </c:pt>
                <c:pt idx="138">
                  <c:v>-88.490658999999994</c:v>
                </c:pt>
                <c:pt idx="139">
                  <c:v>-88.490615000000005</c:v>
                </c:pt>
                <c:pt idx="140">
                  <c:v>-88.490516</c:v>
                </c:pt>
                <c:pt idx="141">
                  <c:v>-88.490397000000002</c:v>
                </c:pt>
                <c:pt idx="142">
                  <c:v>-88.490235999999996</c:v>
                </c:pt>
                <c:pt idx="143">
                  <c:v>-88.49006</c:v>
                </c:pt>
                <c:pt idx="144">
                  <c:v>-88.489885000000001</c:v>
                </c:pt>
                <c:pt idx="145">
                  <c:v>-88.489716000000001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47.159320000000001</c:v>
                </c:pt>
                <c:pt idx="1">
                  <c:v>47.159219</c:v>
                </c:pt>
                <c:pt idx="2">
                  <c:v>47.159123000000001</c:v>
                </c:pt>
                <c:pt idx="3">
                  <c:v>47.159039999999997</c:v>
                </c:pt>
                <c:pt idx="4">
                  <c:v>47.158977999999998</c:v>
                </c:pt>
                <c:pt idx="5">
                  <c:v>47.158926000000001</c:v>
                </c:pt>
                <c:pt idx="6">
                  <c:v>47.158881999999998</c:v>
                </c:pt>
                <c:pt idx="7">
                  <c:v>47.158869000000003</c:v>
                </c:pt>
                <c:pt idx="8">
                  <c:v>47.158873</c:v>
                </c:pt>
                <c:pt idx="9">
                  <c:v>47.158875000000002</c:v>
                </c:pt>
                <c:pt idx="10">
                  <c:v>47.158878999999999</c:v>
                </c:pt>
                <c:pt idx="11">
                  <c:v>47.158890999999997</c:v>
                </c:pt>
                <c:pt idx="12">
                  <c:v>47.158897000000003</c:v>
                </c:pt>
                <c:pt idx="13">
                  <c:v>47.158895000000001</c:v>
                </c:pt>
                <c:pt idx="14">
                  <c:v>47.158880000000003</c:v>
                </c:pt>
                <c:pt idx="15">
                  <c:v>47.158847000000002</c:v>
                </c:pt>
                <c:pt idx="16">
                  <c:v>47.158805000000001</c:v>
                </c:pt>
                <c:pt idx="17">
                  <c:v>47.158752</c:v>
                </c:pt>
                <c:pt idx="18">
                  <c:v>47.15869</c:v>
                </c:pt>
                <c:pt idx="19">
                  <c:v>47.158636000000001</c:v>
                </c:pt>
                <c:pt idx="20">
                  <c:v>47.158591000000001</c:v>
                </c:pt>
                <c:pt idx="21">
                  <c:v>47.158555</c:v>
                </c:pt>
                <c:pt idx="22">
                  <c:v>47.158526999999999</c:v>
                </c:pt>
                <c:pt idx="23">
                  <c:v>47.158509000000002</c:v>
                </c:pt>
                <c:pt idx="24">
                  <c:v>47.158496999999997</c:v>
                </c:pt>
                <c:pt idx="25">
                  <c:v>47.158495000000002</c:v>
                </c:pt>
                <c:pt idx="26">
                  <c:v>47.158504000000001</c:v>
                </c:pt>
                <c:pt idx="27">
                  <c:v>47.158526000000002</c:v>
                </c:pt>
                <c:pt idx="28">
                  <c:v>47.158560000000001</c:v>
                </c:pt>
                <c:pt idx="29">
                  <c:v>47.158614</c:v>
                </c:pt>
                <c:pt idx="30">
                  <c:v>47.158683000000003</c:v>
                </c:pt>
                <c:pt idx="31">
                  <c:v>47.158760000000001</c:v>
                </c:pt>
                <c:pt idx="32">
                  <c:v>47.158852000000003</c:v>
                </c:pt>
                <c:pt idx="33">
                  <c:v>47.158963999999997</c:v>
                </c:pt>
                <c:pt idx="34">
                  <c:v>47.159081</c:v>
                </c:pt>
                <c:pt idx="35">
                  <c:v>47.159213000000001</c:v>
                </c:pt>
                <c:pt idx="36">
                  <c:v>47.159317999999999</c:v>
                </c:pt>
                <c:pt idx="37">
                  <c:v>47.159376999999999</c:v>
                </c:pt>
                <c:pt idx="38">
                  <c:v>47.159581000000003</c:v>
                </c:pt>
                <c:pt idx="39">
                  <c:v>47.159810999999998</c:v>
                </c:pt>
                <c:pt idx="40">
                  <c:v>47.159961000000003</c:v>
                </c:pt>
                <c:pt idx="41">
                  <c:v>47.160116000000002</c:v>
                </c:pt>
                <c:pt idx="42">
                  <c:v>47.160254999999999</c:v>
                </c:pt>
                <c:pt idx="43">
                  <c:v>47.160375999999999</c:v>
                </c:pt>
                <c:pt idx="44">
                  <c:v>47.160473000000003</c:v>
                </c:pt>
                <c:pt idx="45">
                  <c:v>47.160573999999997</c:v>
                </c:pt>
                <c:pt idx="46">
                  <c:v>47.160673000000003</c:v>
                </c:pt>
                <c:pt idx="47">
                  <c:v>47.160774000000004</c:v>
                </c:pt>
                <c:pt idx="48">
                  <c:v>47.160887000000002</c:v>
                </c:pt>
                <c:pt idx="49">
                  <c:v>47.161003999999998</c:v>
                </c:pt>
                <c:pt idx="50">
                  <c:v>47.161129000000003</c:v>
                </c:pt>
                <c:pt idx="51">
                  <c:v>47.161259000000001</c:v>
                </c:pt>
                <c:pt idx="52">
                  <c:v>47.161389</c:v>
                </c:pt>
                <c:pt idx="53">
                  <c:v>47.161524</c:v>
                </c:pt>
                <c:pt idx="54">
                  <c:v>47.161641000000003</c:v>
                </c:pt>
                <c:pt idx="55">
                  <c:v>47.161757000000001</c:v>
                </c:pt>
                <c:pt idx="56">
                  <c:v>47.16187</c:v>
                </c:pt>
                <c:pt idx="57">
                  <c:v>47.161979000000002</c:v>
                </c:pt>
                <c:pt idx="58">
                  <c:v>47.162100000000002</c:v>
                </c:pt>
                <c:pt idx="59">
                  <c:v>47.162229000000004</c:v>
                </c:pt>
                <c:pt idx="60">
                  <c:v>47.162362999999999</c:v>
                </c:pt>
                <c:pt idx="61">
                  <c:v>47.162522000000003</c:v>
                </c:pt>
                <c:pt idx="62">
                  <c:v>47.162683999999999</c:v>
                </c:pt>
                <c:pt idx="63">
                  <c:v>47.162833999999997</c:v>
                </c:pt>
                <c:pt idx="64">
                  <c:v>47.162982999999997</c:v>
                </c:pt>
                <c:pt idx="65">
                  <c:v>47.163131</c:v>
                </c:pt>
                <c:pt idx="66">
                  <c:v>47.163279000000003</c:v>
                </c:pt>
                <c:pt idx="67">
                  <c:v>47.163420000000002</c:v>
                </c:pt>
                <c:pt idx="68">
                  <c:v>47.163564999999998</c:v>
                </c:pt>
                <c:pt idx="69">
                  <c:v>47.163657999999998</c:v>
                </c:pt>
                <c:pt idx="70">
                  <c:v>47.16377</c:v>
                </c:pt>
                <c:pt idx="71">
                  <c:v>47.164008000000003</c:v>
                </c:pt>
                <c:pt idx="72">
                  <c:v>47.164154000000003</c:v>
                </c:pt>
                <c:pt idx="73">
                  <c:v>47.164261000000003</c:v>
                </c:pt>
                <c:pt idx="74">
                  <c:v>47.164335999999999</c:v>
                </c:pt>
                <c:pt idx="75">
                  <c:v>47.164403</c:v>
                </c:pt>
                <c:pt idx="76">
                  <c:v>47.164414999999998</c:v>
                </c:pt>
                <c:pt idx="77">
                  <c:v>47.164458000000003</c:v>
                </c:pt>
                <c:pt idx="78">
                  <c:v>47.164465</c:v>
                </c:pt>
                <c:pt idx="79">
                  <c:v>47.164479999999998</c:v>
                </c:pt>
                <c:pt idx="80">
                  <c:v>47.164445000000001</c:v>
                </c:pt>
                <c:pt idx="81">
                  <c:v>47.164467999999999</c:v>
                </c:pt>
                <c:pt idx="82">
                  <c:v>47.164442999999999</c:v>
                </c:pt>
                <c:pt idx="83">
                  <c:v>47.164313</c:v>
                </c:pt>
                <c:pt idx="84">
                  <c:v>47.164250000000003</c:v>
                </c:pt>
                <c:pt idx="85">
                  <c:v>47.164217999999998</c:v>
                </c:pt>
                <c:pt idx="86">
                  <c:v>47.164194999999999</c:v>
                </c:pt>
                <c:pt idx="87">
                  <c:v>47.164180999999999</c:v>
                </c:pt>
                <c:pt idx="88">
                  <c:v>47.164180999999999</c:v>
                </c:pt>
                <c:pt idx="89">
                  <c:v>47.164194999999999</c:v>
                </c:pt>
                <c:pt idx="90">
                  <c:v>47.164206999999998</c:v>
                </c:pt>
                <c:pt idx="91">
                  <c:v>47.164212999999997</c:v>
                </c:pt>
                <c:pt idx="92">
                  <c:v>47.164245000000001</c:v>
                </c:pt>
                <c:pt idx="93">
                  <c:v>47.164287000000002</c:v>
                </c:pt>
                <c:pt idx="94">
                  <c:v>47.164288999999997</c:v>
                </c:pt>
                <c:pt idx="95">
                  <c:v>47.164270000000002</c:v>
                </c:pt>
                <c:pt idx="96">
                  <c:v>47.164242000000002</c:v>
                </c:pt>
                <c:pt idx="97">
                  <c:v>47.164209</c:v>
                </c:pt>
                <c:pt idx="98">
                  <c:v>47.164161999999997</c:v>
                </c:pt>
                <c:pt idx="99">
                  <c:v>47.164099999999998</c:v>
                </c:pt>
                <c:pt idx="100">
                  <c:v>47.164028000000002</c:v>
                </c:pt>
                <c:pt idx="101">
                  <c:v>47.163958000000001</c:v>
                </c:pt>
                <c:pt idx="102">
                  <c:v>47.163887000000003</c:v>
                </c:pt>
                <c:pt idx="103">
                  <c:v>47.163817000000002</c:v>
                </c:pt>
                <c:pt idx="104">
                  <c:v>47.163755000000002</c:v>
                </c:pt>
                <c:pt idx="105">
                  <c:v>47.163711999999997</c:v>
                </c:pt>
                <c:pt idx="106">
                  <c:v>47.163677</c:v>
                </c:pt>
                <c:pt idx="107">
                  <c:v>47.163643</c:v>
                </c:pt>
                <c:pt idx="108">
                  <c:v>47.163608000000004</c:v>
                </c:pt>
                <c:pt idx="109">
                  <c:v>47.163580000000003</c:v>
                </c:pt>
                <c:pt idx="110">
                  <c:v>47.163544000000002</c:v>
                </c:pt>
                <c:pt idx="111">
                  <c:v>47.163522</c:v>
                </c:pt>
                <c:pt idx="112">
                  <c:v>47.163490000000003</c:v>
                </c:pt>
                <c:pt idx="113">
                  <c:v>47.163411000000004</c:v>
                </c:pt>
                <c:pt idx="114">
                  <c:v>47.163330000000002</c:v>
                </c:pt>
                <c:pt idx="115">
                  <c:v>47.163243000000001</c:v>
                </c:pt>
                <c:pt idx="116">
                  <c:v>47.163148999999997</c:v>
                </c:pt>
                <c:pt idx="117">
                  <c:v>47.162998000000002</c:v>
                </c:pt>
                <c:pt idx="118">
                  <c:v>47.162837000000003</c:v>
                </c:pt>
                <c:pt idx="119">
                  <c:v>47.162685000000003</c:v>
                </c:pt>
                <c:pt idx="120">
                  <c:v>47.162528000000002</c:v>
                </c:pt>
                <c:pt idx="121">
                  <c:v>47.162367000000003</c:v>
                </c:pt>
                <c:pt idx="122">
                  <c:v>47.162202999999998</c:v>
                </c:pt>
                <c:pt idx="123">
                  <c:v>47.162035000000003</c:v>
                </c:pt>
                <c:pt idx="124">
                  <c:v>47.161861999999999</c:v>
                </c:pt>
                <c:pt idx="125">
                  <c:v>47.161686000000003</c:v>
                </c:pt>
                <c:pt idx="126">
                  <c:v>47.161529999999999</c:v>
                </c:pt>
                <c:pt idx="127">
                  <c:v>47.161411999999999</c:v>
                </c:pt>
                <c:pt idx="128">
                  <c:v>47.161315000000002</c:v>
                </c:pt>
                <c:pt idx="129">
                  <c:v>47.161212999999996</c:v>
                </c:pt>
                <c:pt idx="130">
                  <c:v>47.161147</c:v>
                </c:pt>
                <c:pt idx="131">
                  <c:v>47.161051999999998</c:v>
                </c:pt>
                <c:pt idx="132">
                  <c:v>47.160845000000002</c:v>
                </c:pt>
                <c:pt idx="133">
                  <c:v>47.160696999999999</c:v>
                </c:pt>
                <c:pt idx="134">
                  <c:v>47.160541000000002</c:v>
                </c:pt>
                <c:pt idx="135">
                  <c:v>47.160400000000003</c:v>
                </c:pt>
                <c:pt idx="136">
                  <c:v>47.160266</c:v>
                </c:pt>
                <c:pt idx="137">
                  <c:v>47.160134999999997</c:v>
                </c:pt>
                <c:pt idx="138">
                  <c:v>47.160007</c:v>
                </c:pt>
                <c:pt idx="139">
                  <c:v>47.159882000000003</c:v>
                </c:pt>
                <c:pt idx="140">
                  <c:v>47.159768999999997</c:v>
                </c:pt>
                <c:pt idx="141">
                  <c:v>47.159666999999999</c:v>
                </c:pt>
                <c:pt idx="142">
                  <c:v>47.159616999999997</c:v>
                </c:pt>
                <c:pt idx="143">
                  <c:v>47.159551999999998</c:v>
                </c:pt>
                <c:pt idx="144">
                  <c:v>47.159410999999999</c:v>
                </c:pt>
                <c:pt idx="145">
                  <c:v>47.159314000000002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-88.489716000000001</c:v>
                </c:pt>
                <c:pt idx="1">
                  <c:v>-88.489552000000003</c:v>
                </c:pt>
                <c:pt idx="2">
                  <c:v>-88.48939</c:v>
                </c:pt>
                <c:pt idx="3">
                  <c:v>-88.489222999999996</c:v>
                </c:pt>
                <c:pt idx="4">
                  <c:v>-88.489042999999995</c:v>
                </c:pt>
                <c:pt idx="5">
                  <c:v>-88.488845999999995</c:v>
                </c:pt>
                <c:pt idx="6">
                  <c:v>-88.488636999999997</c:v>
                </c:pt>
                <c:pt idx="7">
                  <c:v>-88.488404000000003</c:v>
                </c:pt>
                <c:pt idx="8">
                  <c:v>-88.488149000000007</c:v>
                </c:pt>
                <c:pt idx="9">
                  <c:v>-88.487891000000005</c:v>
                </c:pt>
                <c:pt idx="10">
                  <c:v>-88.487626000000006</c:v>
                </c:pt>
                <c:pt idx="11">
                  <c:v>-88.487339000000006</c:v>
                </c:pt>
                <c:pt idx="12">
                  <c:v>-88.487076000000002</c:v>
                </c:pt>
                <c:pt idx="13">
                  <c:v>-88.486844000000005</c:v>
                </c:pt>
                <c:pt idx="14">
                  <c:v>-88.486624000000006</c:v>
                </c:pt>
                <c:pt idx="15">
                  <c:v>-88.486413999999996</c:v>
                </c:pt>
                <c:pt idx="16">
                  <c:v>-88.486215000000001</c:v>
                </c:pt>
                <c:pt idx="17">
                  <c:v>-88.486027000000007</c:v>
                </c:pt>
                <c:pt idx="18">
                  <c:v>-88.485857999999993</c:v>
                </c:pt>
                <c:pt idx="19">
                  <c:v>-88.485693999999995</c:v>
                </c:pt>
                <c:pt idx="20">
                  <c:v>-88.485529999999997</c:v>
                </c:pt>
                <c:pt idx="21">
                  <c:v>-88.485370000000003</c:v>
                </c:pt>
                <c:pt idx="22">
                  <c:v>-88.485215999999994</c:v>
                </c:pt>
                <c:pt idx="23">
                  <c:v>-88.485072000000002</c:v>
                </c:pt>
                <c:pt idx="24">
                  <c:v>-88.484932999999998</c:v>
                </c:pt>
                <c:pt idx="25">
                  <c:v>-88.484802999999999</c:v>
                </c:pt>
                <c:pt idx="26">
                  <c:v>-88.484689000000003</c:v>
                </c:pt>
                <c:pt idx="27">
                  <c:v>-88.484583000000001</c:v>
                </c:pt>
                <c:pt idx="28">
                  <c:v>-88.484477999999996</c:v>
                </c:pt>
                <c:pt idx="29">
                  <c:v>-88.484381999999997</c:v>
                </c:pt>
                <c:pt idx="30">
                  <c:v>-88.484297999999995</c:v>
                </c:pt>
                <c:pt idx="31">
                  <c:v>-88.484229999999997</c:v>
                </c:pt>
                <c:pt idx="32">
                  <c:v>-88.484191999999993</c:v>
                </c:pt>
                <c:pt idx="33">
                  <c:v>-88.484187000000006</c:v>
                </c:pt>
                <c:pt idx="34">
                  <c:v>-88.484189000000001</c:v>
                </c:pt>
                <c:pt idx="35">
                  <c:v>-88.484189999999998</c:v>
                </c:pt>
                <c:pt idx="36">
                  <c:v>-88.484201999999996</c:v>
                </c:pt>
                <c:pt idx="37">
                  <c:v>-88.484207999999995</c:v>
                </c:pt>
                <c:pt idx="38">
                  <c:v>-88.484223</c:v>
                </c:pt>
                <c:pt idx="39">
                  <c:v>-88.484235999999996</c:v>
                </c:pt>
                <c:pt idx="40">
                  <c:v>-88.484247999999994</c:v>
                </c:pt>
                <c:pt idx="41">
                  <c:v>-88.484263999999996</c:v>
                </c:pt>
                <c:pt idx="42">
                  <c:v>-88.484268999999998</c:v>
                </c:pt>
                <c:pt idx="43">
                  <c:v>-88.484258999999994</c:v>
                </c:pt>
                <c:pt idx="44">
                  <c:v>-88.484217000000001</c:v>
                </c:pt>
                <c:pt idx="45">
                  <c:v>-88.484160000000003</c:v>
                </c:pt>
                <c:pt idx="46">
                  <c:v>-88.484095999999994</c:v>
                </c:pt>
                <c:pt idx="47">
                  <c:v>-88.484029000000007</c:v>
                </c:pt>
                <c:pt idx="48">
                  <c:v>-88.483984000000007</c:v>
                </c:pt>
                <c:pt idx="49">
                  <c:v>-88.483956000000006</c:v>
                </c:pt>
                <c:pt idx="50">
                  <c:v>-88.483942999999996</c:v>
                </c:pt>
                <c:pt idx="51">
                  <c:v>-88.483941999999999</c:v>
                </c:pt>
                <c:pt idx="52">
                  <c:v>-88.483949999999993</c:v>
                </c:pt>
                <c:pt idx="53">
                  <c:v>-88.483992000000001</c:v>
                </c:pt>
                <c:pt idx="54">
                  <c:v>-88.484027999999995</c:v>
                </c:pt>
                <c:pt idx="55">
                  <c:v>-88.484072999999995</c:v>
                </c:pt>
                <c:pt idx="56">
                  <c:v>-88.484123999999994</c:v>
                </c:pt>
                <c:pt idx="57">
                  <c:v>-88.484190999999996</c:v>
                </c:pt>
                <c:pt idx="58">
                  <c:v>-88.484209000000007</c:v>
                </c:pt>
                <c:pt idx="59">
                  <c:v>-88.484201999999996</c:v>
                </c:pt>
                <c:pt idx="60">
                  <c:v>-88.484191999999993</c:v>
                </c:pt>
                <c:pt idx="61">
                  <c:v>-88.484156999999996</c:v>
                </c:pt>
                <c:pt idx="62">
                  <c:v>-88.484149000000002</c:v>
                </c:pt>
                <c:pt idx="63">
                  <c:v>-88.484150999999997</c:v>
                </c:pt>
                <c:pt idx="64">
                  <c:v>-88.484172000000001</c:v>
                </c:pt>
                <c:pt idx="65">
                  <c:v>-88.484245000000001</c:v>
                </c:pt>
                <c:pt idx="66">
                  <c:v>-88.484363999999999</c:v>
                </c:pt>
                <c:pt idx="67">
                  <c:v>-88.484495999999993</c:v>
                </c:pt>
                <c:pt idx="68">
                  <c:v>-88.484635999999995</c:v>
                </c:pt>
                <c:pt idx="69">
                  <c:v>-88.484723000000002</c:v>
                </c:pt>
                <c:pt idx="70">
                  <c:v>-88.484842999999998</c:v>
                </c:pt>
                <c:pt idx="71">
                  <c:v>-88.485093000000006</c:v>
                </c:pt>
                <c:pt idx="72">
                  <c:v>-88.485239000000007</c:v>
                </c:pt>
                <c:pt idx="73">
                  <c:v>-88.485470000000007</c:v>
                </c:pt>
                <c:pt idx="74">
                  <c:v>-88.485771</c:v>
                </c:pt>
                <c:pt idx="75">
                  <c:v>-88.486019999999996</c:v>
                </c:pt>
                <c:pt idx="76">
                  <c:v>-88.486318999999995</c:v>
                </c:pt>
                <c:pt idx="77">
                  <c:v>-88.486531999999997</c:v>
                </c:pt>
                <c:pt idx="78">
                  <c:v>-88.486732000000003</c:v>
                </c:pt>
                <c:pt idx="79">
                  <c:v>-88.486901000000003</c:v>
                </c:pt>
                <c:pt idx="80">
                  <c:v>-88.486954999999995</c:v>
                </c:pt>
                <c:pt idx="81">
                  <c:v>-88.487097000000006</c:v>
                </c:pt>
                <c:pt idx="82">
                  <c:v>-88.487373000000005</c:v>
                </c:pt>
                <c:pt idx="83">
                  <c:v>-88.487499</c:v>
                </c:pt>
                <c:pt idx="84">
                  <c:v>-88.487639000000001</c:v>
                </c:pt>
                <c:pt idx="85">
                  <c:v>-88.487779000000003</c:v>
                </c:pt>
                <c:pt idx="86">
                  <c:v>-88.487908000000004</c:v>
                </c:pt>
                <c:pt idx="87">
                  <c:v>-88.488026000000005</c:v>
                </c:pt>
                <c:pt idx="88">
                  <c:v>-88.488144000000005</c:v>
                </c:pt>
                <c:pt idx="89">
                  <c:v>-88.488262000000006</c:v>
                </c:pt>
                <c:pt idx="90">
                  <c:v>-88.488332999999997</c:v>
                </c:pt>
                <c:pt idx="91">
                  <c:v>-88.488422999999997</c:v>
                </c:pt>
                <c:pt idx="92">
                  <c:v>-88.488613999999998</c:v>
                </c:pt>
                <c:pt idx="93">
                  <c:v>-88.488748000000001</c:v>
                </c:pt>
                <c:pt idx="94">
                  <c:v>-88.488898000000006</c:v>
                </c:pt>
                <c:pt idx="95">
                  <c:v>-88.489040000000003</c:v>
                </c:pt>
                <c:pt idx="96">
                  <c:v>-88.489170000000001</c:v>
                </c:pt>
                <c:pt idx="97">
                  <c:v>-88.489299000000003</c:v>
                </c:pt>
                <c:pt idx="98">
                  <c:v>-88.489435999999998</c:v>
                </c:pt>
                <c:pt idx="99">
                  <c:v>-88.489572999999993</c:v>
                </c:pt>
                <c:pt idx="100">
                  <c:v>-88.489703000000006</c:v>
                </c:pt>
                <c:pt idx="101">
                  <c:v>-88.489821000000006</c:v>
                </c:pt>
                <c:pt idx="102">
                  <c:v>-88.489934000000005</c:v>
                </c:pt>
                <c:pt idx="103">
                  <c:v>-88.490046000000007</c:v>
                </c:pt>
                <c:pt idx="104">
                  <c:v>-88.490157999999994</c:v>
                </c:pt>
                <c:pt idx="105">
                  <c:v>-88.490290000000002</c:v>
                </c:pt>
                <c:pt idx="106">
                  <c:v>-88.490430000000003</c:v>
                </c:pt>
                <c:pt idx="107">
                  <c:v>-88.490572</c:v>
                </c:pt>
                <c:pt idx="108">
                  <c:v>-88.490722000000005</c:v>
                </c:pt>
                <c:pt idx="109">
                  <c:v>-88.490905999999995</c:v>
                </c:pt>
                <c:pt idx="110">
                  <c:v>-88.491099000000006</c:v>
                </c:pt>
                <c:pt idx="111">
                  <c:v>-88.491202999999999</c:v>
                </c:pt>
                <c:pt idx="112">
                  <c:v>-88.491343999999998</c:v>
                </c:pt>
                <c:pt idx="113">
                  <c:v>-88.491625999999997</c:v>
                </c:pt>
                <c:pt idx="114">
                  <c:v>-88.491744999999995</c:v>
                </c:pt>
                <c:pt idx="115">
                  <c:v>-88.491849999999999</c:v>
                </c:pt>
                <c:pt idx="116">
                  <c:v>-88.491951</c:v>
                </c:pt>
                <c:pt idx="117">
                  <c:v>-88.491967000000002</c:v>
                </c:pt>
                <c:pt idx="118">
                  <c:v>-88.491940999999997</c:v>
                </c:pt>
                <c:pt idx="119">
                  <c:v>-88.491913999999994</c:v>
                </c:pt>
                <c:pt idx="120">
                  <c:v>-88.491881000000006</c:v>
                </c:pt>
                <c:pt idx="121">
                  <c:v>-88.491842000000005</c:v>
                </c:pt>
                <c:pt idx="122">
                  <c:v>-88.491782000000001</c:v>
                </c:pt>
                <c:pt idx="123">
                  <c:v>-88.491703000000001</c:v>
                </c:pt>
                <c:pt idx="124">
                  <c:v>-88.491605000000007</c:v>
                </c:pt>
                <c:pt idx="125">
                  <c:v>-88.491502999999994</c:v>
                </c:pt>
                <c:pt idx="126">
                  <c:v>-88.491392000000005</c:v>
                </c:pt>
                <c:pt idx="127">
                  <c:v>-88.491251000000005</c:v>
                </c:pt>
                <c:pt idx="128">
                  <c:v>-88.491111000000004</c:v>
                </c:pt>
                <c:pt idx="129">
                  <c:v>-88.490966999999998</c:v>
                </c:pt>
                <c:pt idx="130">
                  <c:v>-88.490880000000004</c:v>
                </c:pt>
                <c:pt idx="131">
                  <c:v>-88.490801000000005</c:v>
                </c:pt>
                <c:pt idx="132">
                  <c:v>-88.490660000000005</c:v>
                </c:pt>
                <c:pt idx="133">
                  <c:v>-88.490646999999996</c:v>
                </c:pt>
                <c:pt idx="134">
                  <c:v>-88.490662999999998</c:v>
                </c:pt>
                <c:pt idx="135">
                  <c:v>-88.490673999999999</c:v>
                </c:pt>
                <c:pt idx="136">
                  <c:v>-88.490673999999999</c:v>
                </c:pt>
                <c:pt idx="137">
                  <c:v>-88.490666000000004</c:v>
                </c:pt>
                <c:pt idx="138">
                  <c:v>-88.490661000000003</c:v>
                </c:pt>
                <c:pt idx="139">
                  <c:v>-88.490633000000003</c:v>
                </c:pt>
                <c:pt idx="140">
                  <c:v>-88.490572999999998</c:v>
                </c:pt>
                <c:pt idx="141">
                  <c:v>-88.490463000000005</c:v>
                </c:pt>
                <c:pt idx="142">
                  <c:v>-88.490341999999998</c:v>
                </c:pt>
                <c:pt idx="143">
                  <c:v>-88.490212</c:v>
                </c:pt>
                <c:pt idx="144">
                  <c:v>-88.489932999999994</c:v>
                </c:pt>
                <c:pt idx="145">
                  <c:v>-88.489754000000005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826048"/>
        <c:axId val="177836032"/>
      </c:scatterChart>
      <c:valAx>
        <c:axId val="17782604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77836032"/>
        <c:crosses val="autoZero"/>
        <c:crossBetween val="midCat"/>
      </c:valAx>
      <c:valAx>
        <c:axId val="177836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78260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35.799999999999997</c:v>
                </c:pt>
                <c:pt idx="1">
                  <c:v>35.9</c:v>
                </c:pt>
                <c:pt idx="2">
                  <c:v>35.9</c:v>
                </c:pt>
                <c:pt idx="3">
                  <c:v>35.200000000000003</c:v>
                </c:pt>
                <c:pt idx="4">
                  <c:v>34.5</c:v>
                </c:pt>
                <c:pt idx="5">
                  <c:v>35</c:v>
                </c:pt>
                <c:pt idx="6">
                  <c:v>36.799999999999997</c:v>
                </c:pt>
                <c:pt idx="7">
                  <c:v>38.9</c:v>
                </c:pt>
                <c:pt idx="8">
                  <c:v>41.6</c:v>
                </c:pt>
                <c:pt idx="9">
                  <c:v>44.1</c:v>
                </c:pt>
                <c:pt idx="10">
                  <c:v>46.2</c:v>
                </c:pt>
                <c:pt idx="11">
                  <c:v>46</c:v>
                </c:pt>
                <c:pt idx="12">
                  <c:v>42.8</c:v>
                </c:pt>
                <c:pt idx="13">
                  <c:v>39.799999999999997</c:v>
                </c:pt>
                <c:pt idx="14">
                  <c:v>37.5</c:v>
                </c:pt>
                <c:pt idx="15">
                  <c:v>35.299999999999997</c:v>
                </c:pt>
                <c:pt idx="16">
                  <c:v>33.1</c:v>
                </c:pt>
                <c:pt idx="17">
                  <c:v>31.4</c:v>
                </c:pt>
                <c:pt idx="18">
                  <c:v>30.5</c:v>
                </c:pt>
                <c:pt idx="19">
                  <c:v>29.9</c:v>
                </c:pt>
                <c:pt idx="20">
                  <c:v>28.8</c:v>
                </c:pt>
                <c:pt idx="21">
                  <c:v>27.7</c:v>
                </c:pt>
                <c:pt idx="22">
                  <c:v>26.8</c:v>
                </c:pt>
                <c:pt idx="23">
                  <c:v>25.7</c:v>
                </c:pt>
                <c:pt idx="24">
                  <c:v>24.6</c:v>
                </c:pt>
                <c:pt idx="25">
                  <c:v>23.5</c:v>
                </c:pt>
                <c:pt idx="26">
                  <c:v>22.3</c:v>
                </c:pt>
                <c:pt idx="27">
                  <c:v>21.2</c:v>
                </c:pt>
                <c:pt idx="28">
                  <c:v>20.2</c:v>
                </c:pt>
                <c:pt idx="29">
                  <c:v>19.8</c:v>
                </c:pt>
                <c:pt idx="30">
                  <c:v>20.2</c:v>
                </c:pt>
                <c:pt idx="31">
                  <c:v>21</c:v>
                </c:pt>
                <c:pt idx="32">
                  <c:v>22</c:v>
                </c:pt>
                <c:pt idx="33">
                  <c:v>22.4</c:v>
                </c:pt>
                <c:pt idx="34">
                  <c:v>22.4</c:v>
                </c:pt>
                <c:pt idx="35">
                  <c:v>24.1</c:v>
                </c:pt>
                <c:pt idx="36">
                  <c:v>28.4</c:v>
                </c:pt>
                <c:pt idx="37">
                  <c:v>32.700000000000003</c:v>
                </c:pt>
                <c:pt idx="38">
                  <c:v>36.299999999999997</c:v>
                </c:pt>
                <c:pt idx="39">
                  <c:v>37.700000000000003</c:v>
                </c:pt>
                <c:pt idx="40">
                  <c:v>38</c:v>
                </c:pt>
                <c:pt idx="41">
                  <c:v>37.799999999999997</c:v>
                </c:pt>
                <c:pt idx="42">
                  <c:v>35</c:v>
                </c:pt>
                <c:pt idx="43">
                  <c:v>32.5</c:v>
                </c:pt>
                <c:pt idx="44">
                  <c:v>30.9</c:v>
                </c:pt>
                <c:pt idx="45">
                  <c:v>28.2</c:v>
                </c:pt>
                <c:pt idx="46">
                  <c:v>27.8</c:v>
                </c:pt>
                <c:pt idx="47">
                  <c:v>27.2</c:v>
                </c:pt>
                <c:pt idx="48">
                  <c:v>27.5</c:v>
                </c:pt>
                <c:pt idx="49">
                  <c:v>27.7</c:v>
                </c:pt>
                <c:pt idx="50">
                  <c:v>28.2</c:v>
                </c:pt>
                <c:pt idx="51">
                  <c:v>29.4</c:v>
                </c:pt>
                <c:pt idx="52">
                  <c:v>30.1</c:v>
                </c:pt>
                <c:pt idx="53">
                  <c:v>30</c:v>
                </c:pt>
                <c:pt idx="54">
                  <c:v>29</c:v>
                </c:pt>
                <c:pt idx="55">
                  <c:v>28</c:v>
                </c:pt>
                <c:pt idx="56">
                  <c:v>27.6</c:v>
                </c:pt>
                <c:pt idx="57">
                  <c:v>27.4</c:v>
                </c:pt>
                <c:pt idx="58">
                  <c:v>27.1</c:v>
                </c:pt>
                <c:pt idx="59">
                  <c:v>27.2</c:v>
                </c:pt>
                <c:pt idx="60">
                  <c:v>28.7</c:v>
                </c:pt>
                <c:pt idx="61">
                  <c:v>31.5</c:v>
                </c:pt>
                <c:pt idx="62">
                  <c:v>34.5</c:v>
                </c:pt>
                <c:pt idx="63">
                  <c:v>37</c:v>
                </c:pt>
                <c:pt idx="64">
                  <c:v>38.700000000000003</c:v>
                </c:pt>
                <c:pt idx="65">
                  <c:v>39</c:v>
                </c:pt>
                <c:pt idx="66">
                  <c:v>38.799999999999997</c:v>
                </c:pt>
                <c:pt idx="67">
                  <c:v>39</c:v>
                </c:pt>
                <c:pt idx="68">
                  <c:v>39.9</c:v>
                </c:pt>
                <c:pt idx="69">
                  <c:v>40.700000000000003</c:v>
                </c:pt>
                <c:pt idx="70">
                  <c:v>40.700000000000003</c:v>
                </c:pt>
                <c:pt idx="71">
                  <c:v>40.700000000000003</c:v>
                </c:pt>
                <c:pt idx="72">
                  <c:v>42</c:v>
                </c:pt>
                <c:pt idx="73">
                  <c:v>44.1</c:v>
                </c:pt>
                <c:pt idx="74">
                  <c:v>44.3</c:v>
                </c:pt>
                <c:pt idx="75">
                  <c:v>44.5</c:v>
                </c:pt>
                <c:pt idx="76">
                  <c:v>44.5</c:v>
                </c:pt>
                <c:pt idx="77">
                  <c:v>44.5</c:v>
                </c:pt>
                <c:pt idx="78">
                  <c:v>41.5</c:v>
                </c:pt>
                <c:pt idx="79">
                  <c:v>34.9</c:v>
                </c:pt>
                <c:pt idx="80">
                  <c:v>31.5</c:v>
                </c:pt>
                <c:pt idx="81">
                  <c:v>29.7</c:v>
                </c:pt>
                <c:pt idx="82">
                  <c:v>29</c:v>
                </c:pt>
                <c:pt idx="83">
                  <c:v>28.5</c:v>
                </c:pt>
                <c:pt idx="84">
                  <c:v>27.4</c:v>
                </c:pt>
                <c:pt idx="85">
                  <c:v>26.4</c:v>
                </c:pt>
                <c:pt idx="86">
                  <c:v>25.6</c:v>
                </c:pt>
                <c:pt idx="87">
                  <c:v>24.7</c:v>
                </c:pt>
                <c:pt idx="88">
                  <c:v>23.9</c:v>
                </c:pt>
                <c:pt idx="89">
                  <c:v>23.3</c:v>
                </c:pt>
                <c:pt idx="90">
                  <c:v>22.4</c:v>
                </c:pt>
                <c:pt idx="91">
                  <c:v>21.8</c:v>
                </c:pt>
                <c:pt idx="92">
                  <c:v>20.9</c:v>
                </c:pt>
                <c:pt idx="93">
                  <c:v>21</c:v>
                </c:pt>
                <c:pt idx="94">
                  <c:v>21.1</c:v>
                </c:pt>
                <c:pt idx="95">
                  <c:v>21.1</c:v>
                </c:pt>
                <c:pt idx="96">
                  <c:v>21.3</c:v>
                </c:pt>
                <c:pt idx="97">
                  <c:v>22.2</c:v>
                </c:pt>
                <c:pt idx="98">
                  <c:v>23.2</c:v>
                </c:pt>
                <c:pt idx="99">
                  <c:v>23.2</c:v>
                </c:pt>
                <c:pt idx="100">
                  <c:v>23.2</c:v>
                </c:pt>
                <c:pt idx="101">
                  <c:v>24</c:v>
                </c:pt>
                <c:pt idx="102">
                  <c:v>22.4</c:v>
                </c:pt>
                <c:pt idx="103">
                  <c:v>20.6</c:v>
                </c:pt>
                <c:pt idx="104">
                  <c:v>25.4</c:v>
                </c:pt>
                <c:pt idx="105">
                  <c:v>25.2</c:v>
                </c:pt>
                <c:pt idx="106">
                  <c:v>24.9</c:v>
                </c:pt>
                <c:pt idx="107">
                  <c:v>24.5</c:v>
                </c:pt>
                <c:pt idx="108">
                  <c:v>25.3</c:v>
                </c:pt>
                <c:pt idx="109">
                  <c:v>26.4</c:v>
                </c:pt>
                <c:pt idx="110">
                  <c:v>27.4</c:v>
                </c:pt>
                <c:pt idx="111">
                  <c:v>30.4</c:v>
                </c:pt>
                <c:pt idx="112">
                  <c:v>33</c:v>
                </c:pt>
                <c:pt idx="113">
                  <c:v>32.700000000000003</c:v>
                </c:pt>
                <c:pt idx="114">
                  <c:v>30.8</c:v>
                </c:pt>
                <c:pt idx="115">
                  <c:v>29.6</c:v>
                </c:pt>
                <c:pt idx="116">
                  <c:v>29</c:v>
                </c:pt>
                <c:pt idx="117">
                  <c:v>28.4</c:v>
                </c:pt>
                <c:pt idx="118">
                  <c:v>29.6</c:v>
                </c:pt>
                <c:pt idx="119">
                  <c:v>30.5</c:v>
                </c:pt>
                <c:pt idx="120">
                  <c:v>31.3</c:v>
                </c:pt>
                <c:pt idx="121">
                  <c:v>32.6</c:v>
                </c:pt>
                <c:pt idx="122">
                  <c:v>34</c:v>
                </c:pt>
                <c:pt idx="123">
                  <c:v>36.200000000000003</c:v>
                </c:pt>
                <c:pt idx="124">
                  <c:v>38.200000000000003</c:v>
                </c:pt>
                <c:pt idx="125">
                  <c:v>43.2</c:v>
                </c:pt>
                <c:pt idx="126">
                  <c:v>44.7</c:v>
                </c:pt>
                <c:pt idx="127">
                  <c:v>40.9</c:v>
                </c:pt>
                <c:pt idx="128">
                  <c:v>37.200000000000003</c:v>
                </c:pt>
                <c:pt idx="129">
                  <c:v>35.1</c:v>
                </c:pt>
                <c:pt idx="130">
                  <c:v>34.200000000000003</c:v>
                </c:pt>
                <c:pt idx="131">
                  <c:v>34</c:v>
                </c:pt>
                <c:pt idx="132">
                  <c:v>33.6</c:v>
                </c:pt>
                <c:pt idx="133">
                  <c:v>34.1</c:v>
                </c:pt>
                <c:pt idx="134">
                  <c:v>35.700000000000003</c:v>
                </c:pt>
                <c:pt idx="135">
                  <c:v>37.4</c:v>
                </c:pt>
                <c:pt idx="136">
                  <c:v>37.9</c:v>
                </c:pt>
                <c:pt idx="137">
                  <c:v>37.1</c:v>
                </c:pt>
                <c:pt idx="138">
                  <c:v>35.9</c:v>
                </c:pt>
                <c:pt idx="139">
                  <c:v>35.9</c:v>
                </c:pt>
                <c:pt idx="140">
                  <c:v>34.1</c:v>
                </c:pt>
                <c:pt idx="141">
                  <c:v>31.2</c:v>
                </c:pt>
                <c:pt idx="142">
                  <c:v>30.3</c:v>
                </c:pt>
                <c:pt idx="143">
                  <c:v>29.3</c:v>
                </c:pt>
                <c:pt idx="144">
                  <c:v>31</c:v>
                </c:pt>
                <c:pt idx="145">
                  <c:v>33.700000000000003</c:v>
                </c:pt>
                <c:pt idx="146">
                  <c:v>35.4</c:v>
                </c:pt>
                <c:pt idx="147">
                  <c:v>36.4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36.4</c:v>
                </c:pt>
                <c:pt idx="1">
                  <c:v>37</c:v>
                </c:pt>
                <c:pt idx="2">
                  <c:v>37</c:v>
                </c:pt>
                <c:pt idx="3">
                  <c:v>36.1</c:v>
                </c:pt>
                <c:pt idx="4">
                  <c:v>37.1</c:v>
                </c:pt>
                <c:pt idx="5">
                  <c:v>39.799999999999997</c:v>
                </c:pt>
                <c:pt idx="6">
                  <c:v>39.299999999999997</c:v>
                </c:pt>
                <c:pt idx="7">
                  <c:v>39.6</c:v>
                </c:pt>
                <c:pt idx="8">
                  <c:v>42.3</c:v>
                </c:pt>
                <c:pt idx="9">
                  <c:v>45.1</c:v>
                </c:pt>
                <c:pt idx="10">
                  <c:v>47.3</c:v>
                </c:pt>
                <c:pt idx="11">
                  <c:v>48.4</c:v>
                </c:pt>
                <c:pt idx="12">
                  <c:v>47.1</c:v>
                </c:pt>
                <c:pt idx="13">
                  <c:v>43</c:v>
                </c:pt>
                <c:pt idx="14">
                  <c:v>38.799999999999997</c:v>
                </c:pt>
                <c:pt idx="15">
                  <c:v>37</c:v>
                </c:pt>
                <c:pt idx="16">
                  <c:v>35.700000000000003</c:v>
                </c:pt>
                <c:pt idx="17">
                  <c:v>34.200000000000003</c:v>
                </c:pt>
                <c:pt idx="18">
                  <c:v>33.4</c:v>
                </c:pt>
                <c:pt idx="19">
                  <c:v>32.200000000000003</c:v>
                </c:pt>
                <c:pt idx="20">
                  <c:v>30.8</c:v>
                </c:pt>
                <c:pt idx="21">
                  <c:v>28.9</c:v>
                </c:pt>
                <c:pt idx="22">
                  <c:v>27.1</c:v>
                </c:pt>
                <c:pt idx="23">
                  <c:v>25.5</c:v>
                </c:pt>
                <c:pt idx="24">
                  <c:v>23.8</c:v>
                </c:pt>
                <c:pt idx="25">
                  <c:v>22</c:v>
                </c:pt>
                <c:pt idx="26">
                  <c:v>20.5</c:v>
                </c:pt>
                <c:pt idx="27">
                  <c:v>19.600000000000001</c:v>
                </c:pt>
                <c:pt idx="28">
                  <c:v>19</c:v>
                </c:pt>
                <c:pt idx="29">
                  <c:v>19.100000000000001</c:v>
                </c:pt>
                <c:pt idx="30">
                  <c:v>20</c:v>
                </c:pt>
                <c:pt idx="31">
                  <c:v>21.2</c:v>
                </c:pt>
                <c:pt idx="32">
                  <c:v>21.6</c:v>
                </c:pt>
                <c:pt idx="33">
                  <c:v>22.2</c:v>
                </c:pt>
                <c:pt idx="34">
                  <c:v>23.7</c:v>
                </c:pt>
                <c:pt idx="35">
                  <c:v>27.5</c:v>
                </c:pt>
                <c:pt idx="36">
                  <c:v>31</c:v>
                </c:pt>
                <c:pt idx="37">
                  <c:v>33.4</c:v>
                </c:pt>
                <c:pt idx="38">
                  <c:v>34.1</c:v>
                </c:pt>
                <c:pt idx="39">
                  <c:v>35.200000000000003</c:v>
                </c:pt>
                <c:pt idx="40">
                  <c:v>35.200000000000003</c:v>
                </c:pt>
                <c:pt idx="41">
                  <c:v>35.299999999999997</c:v>
                </c:pt>
                <c:pt idx="42">
                  <c:v>33.799999999999997</c:v>
                </c:pt>
                <c:pt idx="43">
                  <c:v>29.7</c:v>
                </c:pt>
                <c:pt idx="44">
                  <c:v>26.9</c:v>
                </c:pt>
                <c:pt idx="45">
                  <c:v>26</c:v>
                </c:pt>
                <c:pt idx="46">
                  <c:v>25.6</c:v>
                </c:pt>
                <c:pt idx="47">
                  <c:v>25.5</c:v>
                </c:pt>
                <c:pt idx="48">
                  <c:v>25.7</c:v>
                </c:pt>
                <c:pt idx="49">
                  <c:v>26.3</c:v>
                </c:pt>
                <c:pt idx="50">
                  <c:v>27.4</c:v>
                </c:pt>
                <c:pt idx="51">
                  <c:v>29</c:v>
                </c:pt>
                <c:pt idx="52">
                  <c:v>30.3</c:v>
                </c:pt>
                <c:pt idx="53">
                  <c:v>30.8</c:v>
                </c:pt>
                <c:pt idx="54">
                  <c:v>30.7</c:v>
                </c:pt>
                <c:pt idx="55">
                  <c:v>30.3</c:v>
                </c:pt>
                <c:pt idx="56">
                  <c:v>29.7</c:v>
                </c:pt>
                <c:pt idx="57">
                  <c:v>29.5</c:v>
                </c:pt>
                <c:pt idx="58">
                  <c:v>29.8</c:v>
                </c:pt>
                <c:pt idx="59">
                  <c:v>30.6</c:v>
                </c:pt>
                <c:pt idx="60">
                  <c:v>31.5</c:v>
                </c:pt>
                <c:pt idx="61">
                  <c:v>32.700000000000003</c:v>
                </c:pt>
                <c:pt idx="62">
                  <c:v>35.700000000000003</c:v>
                </c:pt>
                <c:pt idx="63">
                  <c:v>38.1</c:v>
                </c:pt>
                <c:pt idx="64">
                  <c:v>39</c:v>
                </c:pt>
                <c:pt idx="65">
                  <c:v>39.299999999999997</c:v>
                </c:pt>
                <c:pt idx="66">
                  <c:v>39.6</c:v>
                </c:pt>
                <c:pt idx="67">
                  <c:v>39.700000000000003</c:v>
                </c:pt>
                <c:pt idx="68">
                  <c:v>41.1</c:v>
                </c:pt>
                <c:pt idx="69">
                  <c:v>42.5</c:v>
                </c:pt>
                <c:pt idx="70">
                  <c:v>43.3</c:v>
                </c:pt>
                <c:pt idx="71">
                  <c:v>45</c:v>
                </c:pt>
                <c:pt idx="72">
                  <c:v>45.7</c:v>
                </c:pt>
                <c:pt idx="73">
                  <c:v>45.2</c:v>
                </c:pt>
                <c:pt idx="74">
                  <c:v>44.4</c:v>
                </c:pt>
                <c:pt idx="75">
                  <c:v>44.3</c:v>
                </c:pt>
                <c:pt idx="76">
                  <c:v>44.1</c:v>
                </c:pt>
                <c:pt idx="77">
                  <c:v>42.2</c:v>
                </c:pt>
                <c:pt idx="78">
                  <c:v>36.4</c:v>
                </c:pt>
                <c:pt idx="79">
                  <c:v>31.8</c:v>
                </c:pt>
                <c:pt idx="80">
                  <c:v>31.2</c:v>
                </c:pt>
                <c:pt idx="81">
                  <c:v>29.7</c:v>
                </c:pt>
                <c:pt idx="82">
                  <c:v>28.9</c:v>
                </c:pt>
                <c:pt idx="83">
                  <c:v>29.1</c:v>
                </c:pt>
                <c:pt idx="84">
                  <c:v>29.6</c:v>
                </c:pt>
                <c:pt idx="85">
                  <c:v>29.5</c:v>
                </c:pt>
                <c:pt idx="86">
                  <c:v>27.2</c:v>
                </c:pt>
                <c:pt idx="87">
                  <c:v>25.7</c:v>
                </c:pt>
                <c:pt idx="88">
                  <c:v>25.3</c:v>
                </c:pt>
                <c:pt idx="89">
                  <c:v>24.2</c:v>
                </c:pt>
                <c:pt idx="90">
                  <c:v>23.5</c:v>
                </c:pt>
                <c:pt idx="91">
                  <c:v>22.7</c:v>
                </c:pt>
                <c:pt idx="92">
                  <c:v>21.5</c:v>
                </c:pt>
                <c:pt idx="93">
                  <c:v>21.5</c:v>
                </c:pt>
                <c:pt idx="94">
                  <c:v>22</c:v>
                </c:pt>
                <c:pt idx="95">
                  <c:v>22.9</c:v>
                </c:pt>
                <c:pt idx="96">
                  <c:v>23.1</c:v>
                </c:pt>
                <c:pt idx="97">
                  <c:v>24.1</c:v>
                </c:pt>
                <c:pt idx="98">
                  <c:v>25.8</c:v>
                </c:pt>
                <c:pt idx="99">
                  <c:v>26.8</c:v>
                </c:pt>
                <c:pt idx="100">
                  <c:v>26.9</c:v>
                </c:pt>
                <c:pt idx="101">
                  <c:v>26.6</c:v>
                </c:pt>
                <c:pt idx="102">
                  <c:v>26.4</c:v>
                </c:pt>
                <c:pt idx="103">
                  <c:v>26.4</c:v>
                </c:pt>
                <c:pt idx="104">
                  <c:v>26.7</c:v>
                </c:pt>
                <c:pt idx="105">
                  <c:v>26.9</c:v>
                </c:pt>
                <c:pt idx="106">
                  <c:v>27.1</c:v>
                </c:pt>
                <c:pt idx="107">
                  <c:v>27.5</c:v>
                </c:pt>
                <c:pt idx="108">
                  <c:v>28.4</c:v>
                </c:pt>
                <c:pt idx="109">
                  <c:v>30.6</c:v>
                </c:pt>
                <c:pt idx="110">
                  <c:v>32.1</c:v>
                </c:pt>
                <c:pt idx="111">
                  <c:v>32.1</c:v>
                </c:pt>
                <c:pt idx="112">
                  <c:v>31.5</c:v>
                </c:pt>
                <c:pt idx="113">
                  <c:v>30.9</c:v>
                </c:pt>
                <c:pt idx="114">
                  <c:v>29.4</c:v>
                </c:pt>
                <c:pt idx="115">
                  <c:v>28.6</c:v>
                </c:pt>
                <c:pt idx="116">
                  <c:v>29.4</c:v>
                </c:pt>
                <c:pt idx="117">
                  <c:v>31.3</c:v>
                </c:pt>
                <c:pt idx="118">
                  <c:v>33.5</c:v>
                </c:pt>
                <c:pt idx="119">
                  <c:v>36</c:v>
                </c:pt>
                <c:pt idx="120">
                  <c:v>38.700000000000003</c:v>
                </c:pt>
                <c:pt idx="121">
                  <c:v>41.2</c:v>
                </c:pt>
                <c:pt idx="122">
                  <c:v>43.4</c:v>
                </c:pt>
                <c:pt idx="123">
                  <c:v>45.5</c:v>
                </c:pt>
                <c:pt idx="124">
                  <c:v>46.2</c:v>
                </c:pt>
                <c:pt idx="125">
                  <c:v>44</c:v>
                </c:pt>
                <c:pt idx="126">
                  <c:v>40.200000000000003</c:v>
                </c:pt>
                <c:pt idx="127">
                  <c:v>37</c:v>
                </c:pt>
                <c:pt idx="128">
                  <c:v>35</c:v>
                </c:pt>
                <c:pt idx="129">
                  <c:v>34.4</c:v>
                </c:pt>
                <c:pt idx="130">
                  <c:v>34.200000000000003</c:v>
                </c:pt>
                <c:pt idx="131">
                  <c:v>33.799999999999997</c:v>
                </c:pt>
                <c:pt idx="132">
                  <c:v>34.1</c:v>
                </c:pt>
                <c:pt idx="133">
                  <c:v>35</c:v>
                </c:pt>
                <c:pt idx="134">
                  <c:v>35.4</c:v>
                </c:pt>
                <c:pt idx="135">
                  <c:v>35.4</c:v>
                </c:pt>
                <c:pt idx="136">
                  <c:v>33.4</c:v>
                </c:pt>
                <c:pt idx="137">
                  <c:v>32</c:v>
                </c:pt>
                <c:pt idx="138">
                  <c:v>32</c:v>
                </c:pt>
                <c:pt idx="139">
                  <c:v>31</c:v>
                </c:pt>
                <c:pt idx="140">
                  <c:v>29.3</c:v>
                </c:pt>
                <c:pt idx="141">
                  <c:v>30</c:v>
                </c:pt>
                <c:pt idx="142">
                  <c:v>32</c:v>
                </c:pt>
                <c:pt idx="143">
                  <c:v>34.200000000000003</c:v>
                </c:pt>
                <c:pt idx="144">
                  <c:v>35.9</c:v>
                </c:pt>
                <c:pt idx="145">
                  <c:v>36.700000000000003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36.700000000000003</c:v>
                </c:pt>
                <c:pt idx="1">
                  <c:v>37</c:v>
                </c:pt>
                <c:pt idx="2">
                  <c:v>36</c:v>
                </c:pt>
                <c:pt idx="3">
                  <c:v>34.799999999999997</c:v>
                </c:pt>
                <c:pt idx="4">
                  <c:v>34.700000000000003</c:v>
                </c:pt>
                <c:pt idx="5">
                  <c:v>35.200000000000003</c:v>
                </c:pt>
                <c:pt idx="6">
                  <c:v>37</c:v>
                </c:pt>
                <c:pt idx="7">
                  <c:v>38.700000000000003</c:v>
                </c:pt>
                <c:pt idx="8">
                  <c:v>40.6</c:v>
                </c:pt>
                <c:pt idx="9">
                  <c:v>42</c:v>
                </c:pt>
                <c:pt idx="10">
                  <c:v>42.9</c:v>
                </c:pt>
                <c:pt idx="11">
                  <c:v>44.8</c:v>
                </c:pt>
                <c:pt idx="12">
                  <c:v>44.4</c:v>
                </c:pt>
                <c:pt idx="13">
                  <c:v>41.6</c:v>
                </c:pt>
                <c:pt idx="14">
                  <c:v>39.299999999999997</c:v>
                </c:pt>
                <c:pt idx="15">
                  <c:v>37.6</c:v>
                </c:pt>
                <c:pt idx="16">
                  <c:v>35.9</c:v>
                </c:pt>
                <c:pt idx="17">
                  <c:v>34.5</c:v>
                </c:pt>
                <c:pt idx="18">
                  <c:v>33.4</c:v>
                </c:pt>
                <c:pt idx="19">
                  <c:v>32.1</c:v>
                </c:pt>
                <c:pt idx="20">
                  <c:v>30.9</c:v>
                </c:pt>
                <c:pt idx="21">
                  <c:v>29.5</c:v>
                </c:pt>
                <c:pt idx="22">
                  <c:v>28.1</c:v>
                </c:pt>
                <c:pt idx="23">
                  <c:v>26.3</c:v>
                </c:pt>
                <c:pt idx="24">
                  <c:v>24.8</c:v>
                </c:pt>
                <c:pt idx="25">
                  <c:v>23.3</c:v>
                </c:pt>
                <c:pt idx="26">
                  <c:v>21.2</c:v>
                </c:pt>
                <c:pt idx="27">
                  <c:v>19.7</c:v>
                </c:pt>
                <c:pt idx="28">
                  <c:v>19.3</c:v>
                </c:pt>
                <c:pt idx="29">
                  <c:v>19.7</c:v>
                </c:pt>
                <c:pt idx="30">
                  <c:v>20.3</c:v>
                </c:pt>
                <c:pt idx="31">
                  <c:v>21.2</c:v>
                </c:pt>
                <c:pt idx="32">
                  <c:v>22.9</c:v>
                </c:pt>
                <c:pt idx="33">
                  <c:v>25.3</c:v>
                </c:pt>
                <c:pt idx="34">
                  <c:v>27.2</c:v>
                </c:pt>
                <c:pt idx="35">
                  <c:v>29</c:v>
                </c:pt>
                <c:pt idx="36">
                  <c:v>33.200000000000003</c:v>
                </c:pt>
                <c:pt idx="37">
                  <c:v>35.200000000000003</c:v>
                </c:pt>
                <c:pt idx="38">
                  <c:v>35.200000000000003</c:v>
                </c:pt>
                <c:pt idx="39">
                  <c:v>35.200000000000003</c:v>
                </c:pt>
                <c:pt idx="40">
                  <c:v>35.700000000000003</c:v>
                </c:pt>
                <c:pt idx="41">
                  <c:v>35.6</c:v>
                </c:pt>
                <c:pt idx="42">
                  <c:v>34.299999999999997</c:v>
                </c:pt>
                <c:pt idx="43">
                  <c:v>32.9</c:v>
                </c:pt>
                <c:pt idx="44">
                  <c:v>29.8</c:v>
                </c:pt>
                <c:pt idx="45">
                  <c:v>28</c:v>
                </c:pt>
                <c:pt idx="46">
                  <c:v>27.3</c:v>
                </c:pt>
                <c:pt idx="47">
                  <c:v>27.4</c:v>
                </c:pt>
                <c:pt idx="48">
                  <c:v>28.2</c:v>
                </c:pt>
                <c:pt idx="49">
                  <c:v>28.6</c:v>
                </c:pt>
                <c:pt idx="50">
                  <c:v>29.4</c:v>
                </c:pt>
                <c:pt idx="51">
                  <c:v>30.3</c:v>
                </c:pt>
                <c:pt idx="52">
                  <c:v>30.7</c:v>
                </c:pt>
                <c:pt idx="53">
                  <c:v>31.1</c:v>
                </c:pt>
                <c:pt idx="54">
                  <c:v>30.3</c:v>
                </c:pt>
                <c:pt idx="55">
                  <c:v>29.8</c:v>
                </c:pt>
                <c:pt idx="56">
                  <c:v>29.7</c:v>
                </c:pt>
                <c:pt idx="57">
                  <c:v>29.5</c:v>
                </c:pt>
                <c:pt idx="58">
                  <c:v>29.9</c:v>
                </c:pt>
                <c:pt idx="59">
                  <c:v>30.6</c:v>
                </c:pt>
                <c:pt idx="60">
                  <c:v>31.5</c:v>
                </c:pt>
                <c:pt idx="61">
                  <c:v>34.1</c:v>
                </c:pt>
                <c:pt idx="62">
                  <c:v>36.200000000000003</c:v>
                </c:pt>
                <c:pt idx="63">
                  <c:v>36.6</c:v>
                </c:pt>
                <c:pt idx="64">
                  <c:v>36.799999999999997</c:v>
                </c:pt>
                <c:pt idx="65">
                  <c:v>37.299999999999997</c:v>
                </c:pt>
                <c:pt idx="66">
                  <c:v>38.4</c:v>
                </c:pt>
                <c:pt idx="67">
                  <c:v>39.6</c:v>
                </c:pt>
                <c:pt idx="68">
                  <c:v>41.3</c:v>
                </c:pt>
                <c:pt idx="69">
                  <c:v>42.6</c:v>
                </c:pt>
                <c:pt idx="70">
                  <c:v>43.2</c:v>
                </c:pt>
                <c:pt idx="71">
                  <c:v>44.2</c:v>
                </c:pt>
                <c:pt idx="72">
                  <c:v>44.2</c:v>
                </c:pt>
                <c:pt idx="73">
                  <c:v>44.5</c:v>
                </c:pt>
                <c:pt idx="74">
                  <c:v>45.1</c:v>
                </c:pt>
                <c:pt idx="75">
                  <c:v>44.8</c:v>
                </c:pt>
                <c:pt idx="76">
                  <c:v>44.4</c:v>
                </c:pt>
                <c:pt idx="77">
                  <c:v>42.7</c:v>
                </c:pt>
                <c:pt idx="78">
                  <c:v>39.9</c:v>
                </c:pt>
                <c:pt idx="79">
                  <c:v>37.1</c:v>
                </c:pt>
                <c:pt idx="80">
                  <c:v>32.5</c:v>
                </c:pt>
                <c:pt idx="81">
                  <c:v>32.5</c:v>
                </c:pt>
                <c:pt idx="82">
                  <c:v>31.4</c:v>
                </c:pt>
                <c:pt idx="83">
                  <c:v>29.2</c:v>
                </c:pt>
                <c:pt idx="84">
                  <c:v>28.1</c:v>
                </c:pt>
                <c:pt idx="85">
                  <c:v>26.6</c:v>
                </c:pt>
                <c:pt idx="86">
                  <c:v>24.6</c:v>
                </c:pt>
                <c:pt idx="87">
                  <c:v>22.5</c:v>
                </c:pt>
                <c:pt idx="88">
                  <c:v>21.1</c:v>
                </c:pt>
                <c:pt idx="89">
                  <c:v>20.399999999999999</c:v>
                </c:pt>
                <c:pt idx="90">
                  <c:v>20.100000000000001</c:v>
                </c:pt>
                <c:pt idx="91">
                  <c:v>20.100000000000001</c:v>
                </c:pt>
                <c:pt idx="92">
                  <c:v>20.399999999999999</c:v>
                </c:pt>
                <c:pt idx="93">
                  <c:v>21.5</c:v>
                </c:pt>
                <c:pt idx="94">
                  <c:v>23</c:v>
                </c:pt>
                <c:pt idx="95">
                  <c:v>23.4</c:v>
                </c:pt>
                <c:pt idx="96">
                  <c:v>23</c:v>
                </c:pt>
                <c:pt idx="97">
                  <c:v>23.2</c:v>
                </c:pt>
                <c:pt idx="98">
                  <c:v>24.6</c:v>
                </c:pt>
                <c:pt idx="99">
                  <c:v>26.2</c:v>
                </c:pt>
                <c:pt idx="100">
                  <c:v>27</c:v>
                </c:pt>
                <c:pt idx="101">
                  <c:v>26.9</c:v>
                </c:pt>
                <c:pt idx="102">
                  <c:v>26.5</c:v>
                </c:pt>
                <c:pt idx="103">
                  <c:v>26.3</c:v>
                </c:pt>
                <c:pt idx="104">
                  <c:v>25.7</c:v>
                </c:pt>
                <c:pt idx="105">
                  <c:v>25.1</c:v>
                </c:pt>
                <c:pt idx="106">
                  <c:v>25</c:v>
                </c:pt>
                <c:pt idx="107">
                  <c:v>25.2</c:v>
                </c:pt>
                <c:pt idx="108">
                  <c:v>25.7</c:v>
                </c:pt>
                <c:pt idx="109">
                  <c:v>27.9</c:v>
                </c:pt>
                <c:pt idx="110">
                  <c:v>29.9</c:v>
                </c:pt>
                <c:pt idx="111">
                  <c:v>29.9</c:v>
                </c:pt>
                <c:pt idx="112">
                  <c:v>30.5</c:v>
                </c:pt>
                <c:pt idx="113">
                  <c:v>31.1</c:v>
                </c:pt>
                <c:pt idx="114">
                  <c:v>29.8</c:v>
                </c:pt>
                <c:pt idx="115">
                  <c:v>28.7</c:v>
                </c:pt>
                <c:pt idx="116">
                  <c:v>28.7</c:v>
                </c:pt>
                <c:pt idx="117">
                  <c:v>29.6</c:v>
                </c:pt>
                <c:pt idx="118">
                  <c:v>31.8</c:v>
                </c:pt>
                <c:pt idx="119">
                  <c:v>34.4</c:v>
                </c:pt>
                <c:pt idx="120">
                  <c:v>36.6</c:v>
                </c:pt>
                <c:pt idx="121">
                  <c:v>38.5</c:v>
                </c:pt>
                <c:pt idx="122">
                  <c:v>40.1</c:v>
                </c:pt>
                <c:pt idx="123">
                  <c:v>41.8</c:v>
                </c:pt>
                <c:pt idx="124">
                  <c:v>43.9</c:v>
                </c:pt>
                <c:pt idx="125">
                  <c:v>45.5</c:v>
                </c:pt>
                <c:pt idx="126">
                  <c:v>44.7</c:v>
                </c:pt>
                <c:pt idx="127">
                  <c:v>41.3</c:v>
                </c:pt>
                <c:pt idx="128">
                  <c:v>37.200000000000003</c:v>
                </c:pt>
                <c:pt idx="129">
                  <c:v>36.200000000000003</c:v>
                </c:pt>
                <c:pt idx="130">
                  <c:v>35.799999999999997</c:v>
                </c:pt>
                <c:pt idx="131">
                  <c:v>35.4</c:v>
                </c:pt>
                <c:pt idx="132">
                  <c:v>35.1</c:v>
                </c:pt>
                <c:pt idx="133">
                  <c:v>34.9</c:v>
                </c:pt>
                <c:pt idx="134">
                  <c:v>35.6</c:v>
                </c:pt>
                <c:pt idx="135">
                  <c:v>35.200000000000003</c:v>
                </c:pt>
                <c:pt idx="136">
                  <c:v>34.1</c:v>
                </c:pt>
                <c:pt idx="137">
                  <c:v>33.700000000000003</c:v>
                </c:pt>
                <c:pt idx="138">
                  <c:v>33</c:v>
                </c:pt>
                <c:pt idx="139">
                  <c:v>31.9</c:v>
                </c:pt>
                <c:pt idx="140">
                  <c:v>30</c:v>
                </c:pt>
                <c:pt idx="141">
                  <c:v>30.5</c:v>
                </c:pt>
                <c:pt idx="142">
                  <c:v>31.2</c:v>
                </c:pt>
                <c:pt idx="143">
                  <c:v>32.200000000000003</c:v>
                </c:pt>
                <c:pt idx="144">
                  <c:v>34.299999999999997</c:v>
                </c:pt>
                <c:pt idx="145">
                  <c:v>35.6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140672"/>
        <c:axId val="178142592"/>
      </c:scatterChart>
      <c:valAx>
        <c:axId val="17814067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8142592"/>
        <c:crosses val="autoZero"/>
        <c:crossBetween val="midCat"/>
      </c:valAx>
      <c:valAx>
        <c:axId val="1781425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1406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1.04</c:v>
                </c:pt>
                <c:pt idx="1">
                  <c:v>1.05</c:v>
                </c:pt>
                <c:pt idx="2">
                  <c:v>1.05</c:v>
                </c:pt>
                <c:pt idx="3">
                  <c:v>1.04</c:v>
                </c:pt>
                <c:pt idx="4">
                  <c:v>1.02</c:v>
                </c:pt>
                <c:pt idx="5">
                  <c:v>1.01</c:v>
                </c:pt>
                <c:pt idx="6">
                  <c:v>1</c:v>
                </c:pt>
                <c:pt idx="7">
                  <c:v>0.99</c:v>
                </c:pt>
                <c:pt idx="8">
                  <c:v>0.98</c:v>
                </c:pt>
                <c:pt idx="9">
                  <c:v>0.99</c:v>
                </c:pt>
                <c:pt idx="10">
                  <c:v>1.01</c:v>
                </c:pt>
                <c:pt idx="11">
                  <c:v>1.04</c:v>
                </c:pt>
                <c:pt idx="12">
                  <c:v>1.03</c:v>
                </c:pt>
                <c:pt idx="13">
                  <c:v>1.04</c:v>
                </c:pt>
                <c:pt idx="14">
                  <c:v>1.06</c:v>
                </c:pt>
                <c:pt idx="15">
                  <c:v>1.06</c:v>
                </c:pt>
                <c:pt idx="16">
                  <c:v>1.05</c:v>
                </c:pt>
                <c:pt idx="17">
                  <c:v>1.03</c:v>
                </c:pt>
                <c:pt idx="18">
                  <c:v>1.04</c:v>
                </c:pt>
                <c:pt idx="19">
                  <c:v>1.05</c:v>
                </c:pt>
                <c:pt idx="20">
                  <c:v>1.06</c:v>
                </c:pt>
                <c:pt idx="21">
                  <c:v>1.06</c:v>
                </c:pt>
                <c:pt idx="22">
                  <c:v>1.06</c:v>
                </c:pt>
                <c:pt idx="23">
                  <c:v>1.06</c:v>
                </c:pt>
                <c:pt idx="24">
                  <c:v>1.07</c:v>
                </c:pt>
                <c:pt idx="25">
                  <c:v>1.0900000000000001</c:v>
                </c:pt>
                <c:pt idx="26">
                  <c:v>1.0900000000000001</c:v>
                </c:pt>
                <c:pt idx="27">
                  <c:v>1.08</c:v>
                </c:pt>
                <c:pt idx="28">
                  <c:v>1.08</c:v>
                </c:pt>
                <c:pt idx="29">
                  <c:v>1.07</c:v>
                </c:pt>
                <c:pt idx="30">
                  <c:v>1.06</c:v>
                </c:pt>
                <c:pt idx="31">
                  <c:v>1.06</c:v>
                </c:pt>
                <c:pt idx="32">
                  <c:v>1.06</c:v>
                </c:pt>
                <c:pt idx="33">
                  <c:v>1.05</c:v>
                </c:pt>
                <c:pt idx="34">
                  <c:v>1.03</c:v>
                </c:pt>
                <c:pt idx="35">
                  <c:v>1.02</c:v>
                </c:pt>
                <c:pt idx="36">
                  <c:v>1.02</c:v>
                </c:pt>
                <c:pt idx="37">
                  <c:v>1.02</c:v>
                </c:pt>
                <c:pt idx="38">
                  <c:v>1.02</c:v>
                </c:pt>
                <c:pt idx="39">
                  <c:v>1.02</c:v>
                </c:pt>
                <c:pt idx="40">
                  <c:v>0.99</c:v>
                </c:pt>
                <c:pt idx="41">
                  <c:v>1.01</c:v>
                </c:pt>
                <c:pt idx="42">
                  <c:v>1.03</c:v>
                </c:pt>
                <c:pt idx="43">
                  <c:v>1.05</c:v>
                </c:pt>
                <c:pt idx="44">
                  <c:v>1.05</c:v>
                </c:pt>
                <c:pt idx="45">
                  <c:v>1.06</c:v>
                </c:pt>
                <c:pt idx="46">
                  <c:v>1.06</c:v>
                </c:pt>
                <c:pt idx="47">
                  <c:v>1.05</c:v>
                </c:pt>
                <c:pt idx="48">
                  <c:v>1.05</c:v>
                </c:pt>
                <c:pt idx="49">
                  <c:v>1.04</c:v>
                </c:pt>
                <c:pt idx="50">
                  <c:v>1.03</c:v>
                </c:pt>
                <c:pt idx="51">
                  <c:v>1.03</c:v>
                </c:pt>
                <c:pt idx="52">
                  <c:v>1.04</c:v>
                </c:pt>
                <c:pt idx="53">
                  <c:v>1.04</c:v>
                </c:pt>
                <c:pt idx="54">
                  <c:v>1.04</c:v>
                </c:pt>
                <c:pt idx="55">
                  <c:v>1.05</c:v>
                </c:pt>
                <c:pt idx="56">
                  <c:v>1.05</c:v>
                </c:pt>
                <c:pt idx="57">
                  <c:v>1.05</c:v>
                </c:pt>
                <c:pt idx="58">
                  <c:v>1.04</c:v>
                </c:pt>
                <c:pt idx="59">
                  <c:v>1.03</c:v>
                </c:pt>
                <c:pt idx="60">
                  <c:v>1.02</c:v>
                </c:pt>
                <c:pt idx="61">
                  <c:v>1.01</c:v>
                </c:pt>
                <c:pt idx="62">
                  <c:v>1.01</c:v>
                </c:pt>
                <c:pt idx="63">
                  <c:v>1.03</c:v>
                </c:pt>
                <c:pt idx="64">
                  <c:v>1.02</c:v>
                </c:pt>
                <c:pt idx="65">
                  <c:v>1.01</c:v>
                </c:pt>
                <c:pt idx="66">
                  <c:v>1.01</c:v>
                </c:pt>
                <c:pt idx="67">
                  <c:v>1</c:v>
                </c:pt>
                <c:pt idx="68">
                  <c:v>1</c:v>
                </c:pt>
                <c:pt idx="69">
                  <c:v>1.01</c:v>
                </c:pt>
                <c:pt idx="70">
                  <c:v>1.01</c:v>
                </c:pt>
                <c:pt idx="71">
                  <c:v>1.01</c:v>
                </c:pt>
                <c:pt idx="72">
                  <c:v>1.01</c:v>
                </c:pt>
                <c:pt idx="73">
                  <c:v>0.99</c:v>
                </c:pt>
                <c:pt idx="74">
                  <c:v>0.98</c:v>
                </c:pt>
                <c:pt idx="75">
                  <c:v>0.97</c:v>
                </c:pt>
                <c:pt idx="76">
                  <c:v>1.01</c:v>
                </c:pt>
                <c:pt idx="77">
                  <c:v>1.04</c:v>
                </c:pt>
                <c:pt idx="78">
                  <c:v>1.06</c:v>
                </c:pt>
                <c:pt idx="79">
                  <c:v>1.06</c:v>
                </c:pt>
                <c:pt idx="80">
                  <c:v>1.06</c:v>
                </c:pt>
                <c:pt idx="81">
                  <c:v>1.05</c:v>
                </c:pt>
                <c:pt idx="82">
                  <c:v>1.05</c:v>
                </c:pt>
                <c:pt idx="83">
                  <c:v>1.06</c:v>
                </c:pt>
                <c:pt idx="84">
                  <c:v>1.06</c:v>
                </c:pt>
                <c:pt idx="85">
                  <c:v>1.05</c:v>
                </c:pt>
                <c:pt idx="86">
                  <c:v>1.05</c:v>
                </c:pt>
                <c:pt idx="87">
                  <c:v>1.06</c:v>
                </c:pt>
                <c:pt idx="88">
                  <c:v>1.08</c:v>
                </c:pt>
                <c:pt idx="89">
                  <c:v>1.08</c:v>
                </c:pt>
                <c:pt idx="90">
                  <c:v>1.08</c:v>
                </c:pt>
                <c:pt idx="91">
                  <c:v>1.08</c:v>
                </c:pt>
                <c:pt idx="92">
                  <c:v>1.08</c:v>
                </c:pt>
                <c:pt idx="93">
                  <c:v>1.08</c:v>
                </c:pt>
                <c:pt idx="94">
                  <c:v>1.07</c:v>
                </c:pt>
                <c:pt idx="95">
                  <c:v>1.07</c:v>
                </c:pt>
                <c:pt idx="96">
                  <c:v>1.07</c:v>
                </c:pt>
                <c:pt idx="97">
                  <c:v>1.06</c:v>
                </c:pt>
                <c:pt idx="98">
                  <c:v>1.05</c:v>
                </c:pt>
                <c:pt idx="99">
                  <c:v>1.05</c:v>
                </c:pt>
                <c:pt idx="100">
                  <c:v>1.05</c:v>
                </c:pt>
                <c:pt idx="101">
                  <c:v>1.05</c:v>
                </c:pt>
                <c:pt idx="102">
                  <c:v>1.05</c:v>
                </c:pt>
                <c:pt idx="103">
                  <c:v>1.05</c:v>
                </c:pt>
                <c:pt idx="104">
                  <c:v>1.06</c:v>
                </c:pt>
                <c:pt idx="105">
                  <c:v>1.06</c:v>
                </c:pt>
                <c:pt idx="106">
                  <c:v>1.06</c:v>
                </c:pt>
                <c:pt idx="107">
                  <c:v>1.06</c:v>
                </c:pt>
                <c:pt idx="108">
                  <c:v>1.05</c:v>
                </c:pt>
                <c:pt idx="109">
                  <c:v>1.04</c:v>
                </c:pt>
                <c:pt idx="110">
                  <c:v>1.03</c:v>
                </c:pt>
                <c:pt idx="111">
                  <c:v>1.02</c:v>
                </c:pt>
                <c:pt idx="112">
                  <c:v>1.04</c:v>
                </c:pt>
                <c:pt idx="113">
                  <c:v>1.05</c:v>
                </c:pt>
                <c:pt idx="114">
                  <c:v>1.05</c:v>
                </c:pt>
                <c:pt idx="115">
                  <c:v>1.05</c:v>
                </c:pt>
                <c:pt idx="116">
                  <c:v>1.05</c:v>
                </c:pt>
                <c:pt idx="117">
                  <c:v>1.04</c:v>
                </c:pt>
                <c:pt idx="118">
                  <c:v>1.03</c:v>
                </c:pt>
                <c:pt idx="119">
                  <c:v>1.02</c:v>
                </c:pt>
                <c:pt idx="120">
                  <c:v>1.01</c:v>
                </c:pt>
                <c:pt idx="121">
                  <c:v>1</c:v>
                </c:pt>
                <c:pt idx="122">
                  <c:v>0.98</c:v>
                </c:pt>
                <c:pt idx="123">
                  <c:v>0.96</c:v>
                </c:pt>
                <c:pt idx="124">
                  <c:v>0.9</c:v>
                </c:pt>
                <c:pt idx="125">
                  <c:v>0.93</c:v>
                </c:pt>
                <c:pt idx="126">
                  <c:v>0.98</c:v>
                </c:pt>
                <c:pt idx="127">
                  <c:v>1.04</c:v>
                </c:pt>
                <c:pt idx="128">
                  <c:v>1.06</c:v>
                </c:pt>
                <c:pt idx="129">
                  <c:v>1.06</c:v>
                </c:pt>
                <c:pt idx="130">
                  <c:v>1.06</c:v>
                </c:pt>
                <c:pt idx="131">
                  <c:v>1.04</c:v>
                </c:pt>
                <c:pt idx="132">
                  <c:v>1.02</c:v>
                </c:pt>
                <c:pt idx="133">
                  <c:v>1.01</c:v>
                </c:pt>
                <c:pt idx="134">
                  <c:v>0.98</c:v>
                </c:pt>
                <c:pt idx="135">
                  <c:v>1</c:v>
                </c:pt>
                <c:pt idx="136">
                  <c:v>1.02</c:v>
                </c:pt>
                <c:pt idx="137">
                  <c:v>1.03</c:v>
                </c:pt>
                <c:pt idx="138">
                  <c:v>1.05</c:v>
                </c:pt>
                <c:pt idx="139">
                  <c:v>1.06</c:v>
                </c:pt>
                <c:pt idx="140">
                  <c:v>1.06</c:v>
                </c:pt>
                <c:pt idx="141">
                  <c:v>1.05</c:v>
                </c:pt>
                <c:pt idx="142">
                  <c:v>1.04</c:v>
                </c:pt>
                <c:pt idx="143">
                  <c:v>1.04</c:v>
                </c:pt>
                <c:pt idx="144">
                  <c:v>1.03</c:v>
                </c:pt>
                <c:pt idx="145">
                  <c:v>1.03</c:v>
                </c:pt>
                <c:pt idx="146">
                  <c:v>1.03</c:v>
                </c:pt>
                <c:pt idx="147">
                  <c:v>1.03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1.03</c:v>
                </c:pt>
                <c:pt idx="1">
                  <c:v>1.04</c:v>
                </c:pt>
                <c:pt idx="2">
                  <c:v>1.04</c:v>
                </c:pt>
                <c:pt idx="3">
                  <c:v>1.03</c:v>
                </c:pt>
                <c:pt idx="4">
                  <c:v>1.01</c:v>
                </c:pt>
                <c:pt idx="5">
                  <c:v>1.01</c:v>
                </c:pt>
                <c:pt idx="6">
                  <c:v>0.99</c:v>
                </c:pt>
                <c:pt idx="7">
                  <c:v>0.98</c:v>
                </c:pt>
                <c:pt idx="8">
                  <c:v>0.99</c:v>
                </c:pt>
                <c:pt idx="9">
                  <c:v>0.95</c:v>
                </c:pt>
                <c:pt idx="10">
                  <c:v>0.93</c:v>
                </c:pt>
                <c:pt idx="11">
                  <c:v>0.95</c:v>
                </c:pt>
                <c:pt idx="12">
                  <c:v>1.01</c:v>
                </c:pt>
                <c:pt idx="13">
                  <c:v>1.04</c:v>
                </c:pt>
                <c:pt idx="14">
                  <c:v>1.05</c:v>
                </c:pt>
                <c:pt idx="15">
                  <c:v>1.05</c:v>
                </c:pt>
                <c:pt idx="16">
                  <c:v>1.04</c:v>
                </c:pt>
                <c:pt idx="17">
                  <c:v>1.03</c:v>
                </c:pt>
                <c:pt idx="18">
                  <c:v>1.03</c:v>
                </c:pt>
                <c:pt idx="19">
                  <c:v>1.04</c:v>
                </c:pt>
                <c:pt idx="20">
                  <c:v>1.05</c:v>
                </c:pt>
                <c:pt idx="21">
                  <c:v>1.05</c:v>
                </c:pt>
                <c:pt idx="22">
                  <c:v>1.07</c:v>
                </c:pt>
                <c:pt idx="23">
                  <c:v>1.08</c:v>
                </c:pt>
                <c:pt idx="24">
                  <c:v>1.08</c:v>
                </c:pt>
                <c:pt idx="25">
                  <c:v>1.08</c:v>
                </c:pt>
                <c:pt idx="26">
                  <c:v>1.08</c:v>
                </c:pt>
                <c:pt idx="27">
                  <c:v>1.08</c:v>
                </c:pt>
                <c:pt idx="28">
                  <c:v>1.07</c:v>
                </c:pt>
                <c:pt idx="29">
                  <c:v>1.07</c:v>
                </c:pt>
                <c:pt idx="30">
                  <c:v>1.07</c:v>
                </c:pt>
                <c:pt idx="31">
                  <c:v>1.07</c:v>
                </c:pt>
                <c:pt idx="32">
                  <c:v>1.06</c:v>
                </c:pt>
                <c:pt idx="33">
                  <c:v>1.05</c:v>
                </c:pt>
                <c:pt idx="34">
                  <c:v>1.04</c:v>
                </c:pt>
                <c:pt idx="35">
                  <c:v>1.03</c:v>
                </c:pt>
                <c:pt idx="36">
                  <c:v>1.02</c:v>
                </c:pt>
                <c:pt idx="37">
                  <c:v>1.02</c:v>
                </c:pt>
                <c:pt idx="38">
                  <c:v>1.03</c:v>
                </c:pt>
                <c:pt idx="39">
                  <c:v>1.04</c:v>
                </c:pt>
                <c:pt idx="40">
                  <c:v>1.02</c:v>
                </c:pt>
                <c:pt idx="41">
                  <c:v>1.03</c:v>
                </c:pt>
                <c:pt idx="42">
                  <c:v>1.05</c:v>
                </c:pt>
                <c:pt idx="43">
                  <c:v>1.05</c:v>
                </c:pt>
                <c:pt idx="44">
                  <c:v>1.06</c:v>
                </c:pt>
                <c:pt idx="45">
                  <c:v>1.06</c:v>
                </c:pt>
                <c:pt idx="46">
                  <c:v>1.06</c:v>
                </c:pt>
                <c:pt idx="47">
                  <c:v>1.06</c:v>
                </c:pt>
                <c:pt idx="48">
                  <c:v>1.06</c:v>
                </c:pt>
                <c:pt idx="49">
                  <c:v>1.05</c:v>
                </c:pt>
                <c:pt idx="50">
                  <c:v>1.04</c:v>
                </c:pt>
                <c:pt idx="51">
                  <c:v>1.03</c:v>
                </c:pt>
                <c:pt idx="52">
                  <c:v>1.03</c:v>
                </c:pt>
                <c:pt idx="53">
                  <c:v>1.04</c:v>
                </c:pt>
                <c:pt idx="54">
                  <c:v>1.05</c:v>
                </c:pt>
                <c:pt idx="55">
                  <c:v>1.05</c:v>
                </c:pt>
                <c:pt idx="56">
                  <c:v>1.05</c:v>
                </c:pt>
                <c:pt idx="57">
                  <c:v>1.04</c:v>
                </c:pt>
                <c:pt idx="58">
                  <c:v>1.03</c:v>
                </c:pt>
                <c:pt idx="59">
                  <c:v>1.02</c:v>
                </c:pt>
                <c:pt idx="60">
                  <c:v>1.02</c:v>
                </c:pt>
                <c:pt idx="61">
                  <c:v>1.02</c:v>
                </c:pt>
                <c:pt idx="62">
                  <c:v>1.02</c:v>
                </c:pt>
                <c:pt idx="63">
                  <c:v>1.01</c:v>
                </c:pt>
                <c:pt idx="64">
                  <c:v>1.01</c:v>
                </c:pt>
                <c:pt idx="65">
                  <c:v>1.01</c:v>
                </c:pt>
                <c:pt idx="66">
                  <c:v>1</c:v>
                </c:pt>
                <c:pt idx="67">
                  <c:v>0.99</c:v>
                </c:pt>
                <c:pt idx="68">
                  <c:v>1</c:v>
                </c:pt>
                <c:pt idx="69">
                  <c:v>1.02</c:v>
                </c:pt>
                <c:pt idx="70">
                  <c:v>1.02</c:v>
                </c:pt>
                <c:pt idx="71">
                  <c:v>1.01</c:v>
                </c:pt>
                <c:pt idx="72">
                  <c:v>1.02</c:v>
                </c:pt>
                <c:pt idx="73">
                  <c:v>1</c:v>
                </c:pt>
                <c:pt idx="74">
                  <c:v>0.99</c:v>
                </c:pt>
                <c:pt idx="75">
                  <c:v>1</c:v>
                </c:pt>
                <c:pt idx="76">
                  <c:v>1.03</c:v>
                </c:pt>
                <c:pt idx="77">
                  <c:v>1.05</c:v>
                </c:pt>
                <c:pt idx="78">
                  <c:v>1.05</c:v>
                </c:pt>
                <c:pt idx="79">
                  <c:v>1.05</c:v>
                </c:pt>
                <c:pt idx="80">
                  <c:v>1.05</c:v>
                </c:pt>
                <c:pt idx="81">
                  <c:v>1.04</c:v>
                </c:pt>
                <c:pt idx="82">
                  <c:v>1.04</c:v>
                </c:pt>
                <c:pt idx="83">
                  <c:v>1.04</c:v>
                </c:pt>
                <c:pt idx="84">
                  <c:v>1.04</c:v>
                </c:pt>
                <c:pt idx="85">
                  <c:v>1.05</c:v>
                </c:pt>
                <c:pt idx="86">
                  <c:v>1.06</c:v>
                </c:pt>
                <c:pt idx="87">
                  <c:v>1.07</c:v>
                </c:pt>
                <c:pt idx="88">
                  <c:v>1.08</c:v>
                </c:pt>
                <c:pt idx="89">
                  <c:v>1.08</c:v>
                </c:pt>
                <c:pt idx="90">
                  <c:v>1.07</c:v>
                </c:pt>
                <c:pt idx="91">
                  <c:v>1.06</c:v>
                </c:pt>
                <c:pt idx="92">
                  <c:v>1.06</c:v>
                </c:pt>
                <c:pt idx="93">
                  <c:v>1.06</c:v>
                </c:pt>
                <c:pt idx="94">
                  <c:v>1.06</c:v>
                </c:pt>
                <c:pt idx="95">
                  <c:v>1.06</c:v>
                </c:pt>
                <c:pt idx="96">
                  <c:v>1.05</c:v>
                </c:pt>
                <c:pt idx="97">
                  <c:v>1.04</c:v>
                </c:pt>
                <c:pt idx="98">
                  <c:v>1.04</c:v>
                </c:pt>
                <c:pt idx="99">
                  <c:v>1.04</c:v>
                </c:pt>
                <c:pt idx="100">
                  <c:v>1.05</c:v>
                </c:pt>
                <c:pt idx="101">
                  <c:v>1.05</c:v>
                </c:pt>
                <c:pt idx="102">
                  <c:v>1.05</c:v>
                </c:pt>
                <c:pt idx="103">
                  <c:v>1.05</c:v>
                </c:pt>
                <c:pt idx="104">
                  <c:v>1.05</c:v>
                </c:pt>
                <c:pt idx="105">
                  <c:v>1.05</c:v>
                </c:pt>
                <c:pt idx="106">
                  <c:v>1.05</c:v>
                </c:pt>
                <c:pt idx="107">
                  <c:v>1.04</c:v>
                </c:pt>
                <c:pt idx="108">
                  <c:v>1.04</c:v>
                </c:pt>
                <c:pt idx="109">
                  <c:v>1.03</c:v>
                </c:pt>
                <c:pt idx="110">
                  <c:v>1.04</c:v>
                </c:pt>
                <c:pt idx="111">
                  <c:v>1.04</c:v>
                </c:pt>
                <c:pt idx="112">
                  <c:v>1.05</c:v>
                </c:pt>
                <c:pt idx="113">
                  <c:v>1.05</c:v>
                </c:pt>
                <c:pt idx="114">
                  <c:v>1.04</c:v>
                </c:pt>
                <c:pt idx="115">
                  <c:v>1.04</c:v>
                </c:pt>
                <c:pt idx="116">
                  <c:v>1.03</c:v>
                </c:pt>
                <c:pt idx="117">
                  <c:v>1.02</c:v>
                </c:pt>
                <c:pt idx="118">
                  <c:v>1.01</c:v>
                </c:pt>
                <c:pt idx="119">
                  <c:v>1.01</c:v>
                </c:pt>
                <c:pt idx="120">
                  <c:v>1</c:v>
                </c:pt>
                <c:pt idx="121">
                  <c:v>1</c:v>
                </c:pt>
                <c:pt idx="122">
                  <c:v>0.98</c:v>
                </c:pt>
                <c:pt idx="123">
                  <c:v>0.98</c:v>
                </c:pt>
                <c:pt idx="124">
                  <c:v>1.01</c:v>
                </c:pt>
                <c:pt idx="125">
                  <c:v>1.03</c:v>
                </c:pt>
                <c:pt idx="126">
                  <c:v>1.05</c:v>
                </c:pt>
                <c:pt idx="127">
                  <c:v>1.05</c:v>
                </c:pt>
                <c:pt idx="128">
                  <c:v>1.05</c:v>
                </c:pt>
                <c:pt idx="129">
                  <c:v>1.05</c:v>
                </c:pt>
                <c:pt idx="130">
                  <c:v>1.04</c:v>
                </c:pt>
                <c:pt idx="131">
                  <c:v>1.03</c:v>
                </c:pt>
                <c:pt idx="132">
                  <c:v>1.03</c:v>
                </c:pt>
                <c:pt idx="133">
                  <c:v>1.03</c:v>
                </c:pt>
                <c:pt idx="134">
                  <c:v>1.03</c:v>
                </c:pt>
                <c:pt idx="135">
                  <c:v>1.04</c:v>
                </c:pt>
                <c:pt idx="136">
                  <c:v>1.05</c:v>
                </c:pt>
                <c:pt idx="137">
                  <c:v>1.06</c:v>
                </c:pt>
                <c:pt idx="138">
                  <c:v>1.05</c:v>
                </c:pt>
                <c:pt idx="139">
                  <c:v>1.04</c:v>
                </c:pt>
                <c:pt idx="140">
                  <c:v>1.03</c:v>
                </c:pt>
                <c:pt idx="141">
                  <c:v>1.03</c:v>
                </c:pt>
                <c:pt idx="142">
                  <c:v>1.03</c:v>
                </c:pt>
                <c:pt idx="143">
                  <c:v>1.03</c:v>
                </c:pt>
                <c:pt idx="144">
                  <c:v>1.03</c:v>
                </c:pt>
                <c:pt idx="145">
                  <c:v>1.04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1.04</c:v>
                </c:pt>
                <c:pt idx="1">
                  <c:v>1.05</c:v>
                </c:pt>
                <c:pt idx="2">
                  <c:v>1.05</c:v>
                </c:pt>
                <c:pt idx="3">
                  <c:v>1.04</c:v>
                </c:pt>
                <c:pt idx="4">
                  <c:v>1.02</c:v>
                </c:pt>
                <c:pt idx="5">
                  <c:v>1.02</c:v>
                </c:pt>
                <c:pt idx="6">
                  <c:v>1.02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1.02</c:v>
                </c:pt>
                <c:pt idx="11">
                  <c:v>1.04</c:v>
                </c:pt>
                <c:pt idx="12">
                  <c:v>1.05</c:v>
                </c:pt>
                <c:pt idx="13">
                  <c:v>1.04</c:v>
                </c:pt>
                <c:pt idx="14">
                  <c:v>1.04</c:v>
                </c:pt>
                <c:pt idx="15">
                  <c:v>1.04</c:v>
                </c:pt>
                <c:pt idx="16">
                  <c:v>1.04</c:v>
                </c:pt>
                <c:pt idx="17">
                  <c:v>1.04</c:v>
                </c:pt>
                <c:pt idx="18">
                  <c:v>1.04</c:v>
                </c:pt>
                <c:pt idx="19">
                  <c:v>1.04</c:v>
                </c:pt>
                <c:pt idx="20">
                  <c:v>1.04</c:v>
                </c:pt>
                <c:pt idx="21">
                  <c:v>1.05</c:v>
                </c:pt>
                <c:pt idx="22">
                  <c:v>1.05</c:v>
                </c:pt>
                <c:pt idx="23">
                  <c:v>1.05</c:v>
                </c:pt>
                <c:pt idx="24">
                  <c:v>1.06</c:v>
                </c:pt>
                <c:pt idx="25">
                  <c:v>1.08</c:v>
                </c:pt>
                <c:pt idx="26">
                  <c:v>1.08</c:v>
                </c:pt>
                <c:pt idx="27">
                  <c:v>1.08</c:v>
                </c:pt>
                <c:pt idx="28">
                  <c:v>1.07</c:v>
                </c:pt>
                <c:pt idx="29">
                  <c:v>1.07</c:v>
                </c:pt>
                <c:pt idx="30">
                  <c:v>1.07</c:v>
                </c:pt>
                <c:pt idx="31">
                  <c:v>1.05</c:v>
                </c:pt>
                <c:pt idx="32">
                  <c:v>1.04</c:v>
                </c:pt>
                <c:pt idx="33">
                  <c:v>1.04</c:v>
                </c:pt>
                <c:pt idx="34">
                  <c:v>1.03</c:v>
                </c:pt>
                <c:pt idx="35">
                  <c:v>1.03</c:v>
                </c:pt>
                <c:pt idx="36">
                  <c:v>1.03</c:v>
                </c:pt>
                <c:pt idx="37">
                  <c:v>1.03</c:v>
                </c:pt>
                <c:pt idx="38">
                  <c:v>1.04</c:v>
                </c:pt>
                <c:pt idx="39">
                  <c:v>1.04</c:v>
                </c:pt>
                <c:pt idx="40">
                  <c:v>1.04</c:v>
                </c:pt>
                <c:pt idx="41">
                  <c:v>1.04</c:v>
                </c:pt>
                <c:pt idx="42">
                  <c:v>1.05</c:v>
                </c:pt>
                <c:pt idx="43">
                  <c:v>1.05</c:v>
                </c:pt>
                <c:pt idx="44">
                  <c:v>1.05</c:v>
                </c:pt>
                <c:pt idx="45">
                  <c:v>1.06</c:v>
                </c:pt>
                <c:pt idx="46">
                  <c:v>1.06</c:v>
                </c:pt>
                <c:pt idx="47">
                  <c:v>1.05</c:v>
                </c:pt>
                <c:pt idx="48">
                  <c:v>1.04</c:v>
                </c:pt>
                <c:pt idx="49">
                  <c:v>1.04</c:v>
                </c:pt>
                <c:pt idx="50">
                  <c:v>1.04</c:v>
                </c:pt>
                <c:pt idx="51">
                  <c:v>1.04</c:v>
                </c:pt>
                <c:pt idx="52">
                  <c:v>1.04</c:v>
                </c:pt>
                <c:pt idx="53">
                  <c:v>1.04</c:v>
                </c:pt>
                <c:pt idx="54">
                  <c:v>1.05</c:v>
                </c:pt>
                <c:pt idx="55">
                  <c:v>1.05</c:v>
                </c:pt>
                <c:pt idx="56">
                  <c:v>1.04</c:v>
                </c:pt>
                <c:pt idx="57">
                  <c:v>1.03</c:v>
                </c:pt>
                <c:pt idx="58">
                  <c:v>1.02</c:v>
                </c:pt>
                <c:pt idx="59">
                  <c:v>1.03</c:v>
                </c:pt>
                <c:pt idx="60">
                  <c:v>1.03</c:v>
                </c:pt>
                <c:pt idx="61">
                  <c:v>1.03</c:v>
                </c:pt>
                <c:pt idx="62">
                  <c:v>1.02</c:v>
                </c:pt>
                <c:pt idx="63">
                  <c:v>1.02</c:v>
                </c:pt>
                <c:pt idx="64">
                  <c:v>1.01</c:v>
                </c:pt>
                <c:pt idx="65">
                  <c:v>1.01</c:v>
                </c:pt>
                <c:pt idx="66">
                  <c:v>1.01</c:v>
                </c:pt>
                <c:pt idx="67">
                  <c:v>1</c:v>
                </c:pt>
                <c:pt idx="68">
                  <c:v>1</c:v>
                </c:pt>
                <c:pt idx="69">
                  <c:v>0.99</c:v>
                </c:pt>
                <c:pt idx="70">
                  <c:v>1.01</c:v>
                </c:pt>
                <c:pt idx="71">
                  <c:v>1.02</c:v>
                </c:pt>
                <c:pt idx="72">
                  <c:v>1.02</c:v>
                </c:pt>
                <c:pt idx="73">
                  <c:v>0.99</c:v>
                </c:pt>
                <c:pt idx="74">
                  <c:v>0.99</c:v>
                </c:pt>
                <c:pt idx="75">
                  <c:v>0.99</c:v>
                </c:pt>
                <c:pt idx="76">
                  <c:v>1.04</c:v>
                </c:pt>
                <c:pt idx="77">
                  <c:v>1.05</c:v>
                </c:pt>
                <c:pt idx="78">
                  <c:v>1.05</c:v>
                </c:pt>
                <c:pt idx="79">
                  <c:v>1.04</c:v>
                </c:pt>
                <c:pt idx="80">
                  <c:v>1.04</c:v>
                </c:pt>
                <c:pt idx="81">
                  <c:v>1.04</c:v>
                </c:pt>
                <c:pt idx="82">
                  <c:v>1.04</c:v>
                </c:pt>
                <c:pt idx="83">
                  <c:v>1.05</c:v>
                </c:pt>
                <c:pt idx="84">
                  <c:v>1.05</c:v>
                </c:pt>
                <c:pt idx="85">
                  <c:v>1.07</c:v>
                </c:pt>
                <c:pt idx="86">
                  <c:v>1.08</c:v>
                </c:pt>
                <c:pt idx="87">
                  <c:v>1.08</c:v>
                </c:pt>
                <c:pt idx="88">
                  <c:v>1.08</c:v>
                </c:pt>
                <c:pt idx="89">
                  <c:v>1.08</c:v>
                </c:pt>
                <c:pt idx="90">
                  <c:v>1.07</c:v>
                </c:pt>
                <c:pt idx="91">
                  <c:v>1.07</c:v>
                </c:pt>
                <c:pt idx="92">
                  <c:v>1.06</c:v>
                </c:pt>
                <c:pt idx="93">
                  <c:v>1.05</c:v>
                </c:pt>
                <c:pt idx="94">
                  <c:v>1.06</c:v>
                </c:pt>
                <c:pt idx="95">
                  <c:v>1.06</c:v>
                </c:pt>
                <c:pt idx="96">
                  <c:v>1.06</c:v>
                </c:pt>
                <c:pt idx="97">
                  <c:v>1.05</c:v>
                </c:pt>
                <c:pt idx="98">
                  <c:v>1.04</c:v>
                </c:pt>
                <c:pt idx="99">
                  <c:v>1.04</c:v>
                </c:pt>
                <c:pt idx="100">
                  <c:v>1.04</c:v>
                </c:pt>
                <c:pt idx="101">
                  <c:v>1.05</c:v>
                </c:pt>
                <c:pt idx="102">
                  <c:v>1.06</c:v>
                </c:pt>
                <c:pt idx="103">
                  <c:v>1.06</c:v>
                </c:pt>
                <c:pt idx="104">
                  <c:v>1.06</c:v>
                </c:pt>
                <c:pt idx="105">
                  <c:v>1.06</c:v>
                </c:pt>
                <c:pt idx="106">
                  <c:v>1.06</c:v>
                </c:pt>
                <c:pt idx="107">
                  <c:v>1.05</c:v>
                </c:pt>
                <c:pt idx="108">
                  <c:v>1.04</c:v>
                </c:pt>
                <c:pt idx="109">
                  <c:v>1.04</c:v>
                </c:pt>
                <c:pt idx="110">
                  <c:v>1.04</c:v>
                </c:pt>
                <c:pt idx="111">
                  <c:v>1.04</c:v>
                </c:pt>
                <c:pt idx="112">
                  <c:v>1.05</c:v>
                </c:pt>
                <c:pt idx="113">
                  <c:v>1.05</c:v>
                </c:pt>
                <c:pt idx="114">
                  <c:v>1.05</c:v>
                </c:pt>
                <c:pt idx="115">
                  <c:v>1.05</c:v>
                </c:pt>
                <c:pt idx="116">
                  <c:v>1.05</c:v>
                </c:pt>
                <c:pt idx="117">
                  <c:v>1.04</c:v>
                </c:pt>
                <c:pt idx="118">
                  <c:v>1.03</c:v>
                </c:pt>
                <c:pt idx="119">
                  <c:v>1.02</c:v>
                </c:pt>
                <c:pt idx="120">
                  <c:v>1.02</c:v>
                </c:pt>
                <c:pt idx="121">
                  <c:v>1.01</c:v>
                </c:pt>
                <c:pt idx="122">
                  <c:v>1</c:v>
                </c:pt>
                <c:pt idx="123">
                  <c:v>0.97</c:v>
                </c:pt>
                <c:pt idx="124">
                  <c:v>0.89</c:v>
                </c:pt>
                <c:pt idx="125">
                  <c:v>0.98</c:v>
                </c:pt>
                <c:pt idx="126">
                  <c:v>1.02</c:v>
                </c:pt>
                <c:pt idx="127">
                  <c:v>1.05</c:v>
                </c:pt>
                <c:pt idx="128">
                  <c:v>1.06</c:v>
                </c:pt>
                <c:pt idx="129">
                  <c:v>1.06</c:v>
                </c:pt>
                <c:pt idx="130">
                  <c:v>1.04</c:v>
                </c:pt>
                <c:pt idx="131">
                  <c:v>1.03</c:v>
                </c:pt>
                <c:pt idx="132">
                  <c:v>1.03</c:v>
                </c:pt>
                <c:pt idx="133">
                  <c:v>1.03</c:v>
                </c:pt>
                <c:pt idx="134">
                  <c:v>1.04</c:v>
                </c:pt>
                <c:pt idx="135">
                  <c:v>1.04</c:v>
                </c:pt>
                <c:pt idx="136">
                  <c:v>1.05</c:v>
                </c:pt>
                <c:pt idx="137">
                  <c:v>1.05</c:v>
                </c:pt>
                <c:pt idx="138">
                  <c:v>1.05</c:v>
                </c:pt>
                <c:pt idx="139">
                  <c:v>1.05</c:v>
                </c:pt>
                <c:pt idx="140">
                  <c:v>1.05</c:v>
                </c:pt>
                <c:pt idx="141">
                  <c:v>1.05</c:v>
                </c:pt>
                <c:pt idx="142">
                  <c:v>1.04</c:v>
                </c:pt>
                <c:pt idx="143">
                  <c:v>1.04</c:v>
                </c:pt>
                <c:pt idx="144">
                  <c:v>1.02</c:v>
                </c:pt>
                <c:pt idx="145">
                  <c:v>0.96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960832"/>
        <c:axId val="177983488"/>
      </c:scatterChart>
      <c:valAx>
        <c:axId val="17796083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7983488"/>
        <c:crosses val="autoZero"/>
        <c:crossBetween val="midCat"/>
      </c:valAx>
      <c:valAx>
        <c:axId val="1779834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79608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14.55</c:v>
                </c:pt>
                <c:pt idx="1">
                  <c:v>14.44</c:v>
                </c:pt>
                <c:pt idx="2">
                  <c:v>14.433</c:v>
                </c:pt>
                <c:pt idx="3">
                  <c:v>14.45</c:v>
                </c:pt>
                <c:pt idx="4">
                  <c:v>14.314</c:v>
                </c:pt>
                <c:pt idx="5">
                  <c:v>13.987</c:v>
                </c:pt>
                <c:pt idx="6">
                  <c:v>13.791</c:v>
                </c:pt>
                <c:pt idx="7">
                  <c:v>13.576000000000001</c:v>
                </c:pt>
                <c:pt idx="8">
                  <c:v>13.760999999999999</c:v>
                </c:pt>
                <c:pt idx="9">
                  <c:v>13.967000000000001</c:v>
                </c:pt>
                <c:pt idx="10">
                  <c:v>14.077</c:v>
                </c:pt>
                <c:pt idx="11">
                  <c:v>14.183</c:v>
                </c:pt>
                <c:pt idx="12">
                  <c:v>14.628</c:v>
                </c:pt>
                <c:pt idx="13">
                  <c:v>14.468</c:v>
                </c:pt>
                <c:pt idx="14">
                  <c:v>14.308999999999999</c:v>
                </c:pt>
                <c:pt idx="15">
                  <c:v>14.25</c:v>
                </c:pt>
                <c:pt idx="16">
                  <c:v>14.412000000000001</c:v>
                </c:pt>
                <c:pt idx="17">
                  <c:v>14.702</c:v>
                </c:pt>
                <c:pt idx="18">
                  <c:v>14.66</c:v>
                </c:pt>
                <c:pt idx="19">
                  <c:v>14.451000000000001</c:v>
                </c:pt>
                <c:pt idx="20">
                  <c:v>14.403</c:v>
                </c:pt>
                <c:pt idx="21">
                  <c:v>14.395</c:v>
                </c:pt>
                <c:pt idx="22">
                  <c:v>14.39</c:v>
                </c:pt>
                <c:pt idx="23">
                  <c:v>14.353999999999999</c:v>
                </c:pt>
                <c:pt idx="24">
                  <c:v>14.167</c:v>
                </c:pt>
                <c:pt idx="25">
                  <c:v>13.967000000000001</c:v>
                </c:pt>
                <c:pt idx="26">
                  <c:v>13.978</c:v>
                </c:pt>
                <c:pt idx="27">
                  <c:v>14.036</c:v>
                </c:pt>
                <c:pt idx="28">
                  <c:v>14.083</c:v>
                </c:pt>
                <c:pt idx="29">
                  <c:v>14.141999999999999</c:v>
                </c:pt>
                <c:pt idx="30">
                  <c:v>14.298999999999999</c:v>
                </c:pt>
                <c:pt idx="31">
                  <c:v>14.273999999999999</c:v>
                </c:pt>
                <c:pt idx="32">
                  <c:v>14.33</c:v>
                </c:pt>
                <c:pt idx="33">
                  <c:v>14.423999999999999</c:v>
                </c:pt>
                <c:pt idx="34">
                  <c:v>14.46</c:v>
                </c:pt>
                <c:pt idx="35">
                  <c:v>14.353</c:v>
                </c:pt>
                <c:pt idx="36">
                  <c:v>14.14</c:v>
                </c:pt>
                <c:pt idx="37">
                  <c:v>14.166</c:v>
                </c:pt>
                <c:pt idx="38">
                  <c:v>14.239000000000001</c:v>
                </c:pt>
                <c:pt idx="39">
                  <c:v>14.372</c:v>
                </c:pt>
                <c:pt idx="40">
                  <c:v>14.298</c:v>
                </c:pt>
                <c:pt idx="41">
                  <c:v>13.959</c:v>
                </c:pt>
                <c:pt idx="42">
                  <c:v>14.068</c:v>
                </c:pt>
                <c:pt idx="43">
                  <c:v>14.352</c:v>
                </c:pt>
                <c:pt idx="44">
                  <c:v>14.407</c:v>
                </c:pt>
                <c:pt idx="45">
                  <c:v>14.379</c:v>
                </c:pt>
                <c:pt idx="46">
                  <c:v>14.356999999999999</c:v>
                </c:pt>
                <c:pt idx="47">
                  <c:v>14.394</c:v>
                </c:pt>
                <c:pt idx="48">
                  <c:v>14.499000000000001</c:v>
                </c:pt>
                <c:pt idx="49">
                  <c:v>14.625999999999999</c:v>
                </c:pt>
                <c:pt idx="50">
                  <c:v>14.65</c:v>
                </c:pt>
                <c:pt idx="51">
                  <c:v>14.638999999999999</c:v>
                </c:pt>
                <c:pt idx="52">
                  <c:v>14.616</c:v>
                </c:pt>
                <c:pt idx="53">
                  <c:v>14.587</c:v>
                </c:pt>
                <c:pt idx="54">
                  <c:v>14.569000000000001</c:v>
                </c:pt>
                <c:pt idx="55">
                  <c:v>14.544</c:v>
                </c:pt>
                <c:pt idx="56">
                  <c:v>14.457000000000001</c:v>
                </c:pt>
                <c:pt idx="57">
                  <c:v>14.456</c:v>
                </c:pt>
                <c:pt idx="58">
                  <c:v>14.483000000000001</c:v>
                </c:pt>
                <c:pt idx="59">
                  <c:v>14.407999999999999</c:v>
                </c:pt>
                <c:pt idx="60">
                  <c:v>14.14</c:v>
                </c:pt>
                <c:pt idx="61">
                  <c:v>14.131</c:v>
                </c:pt>
                <c:pt idx="62">
                  <c:v>14.116</c:v>
                </c:pt>
                <c:pt idx="63">
                  <c:v>14.250999999999999</c:v>
                </c:pt>
                <c:pt idx="64">
                  <c:v>14.266999999999999</c:v>
                </c:pt>
                <c:pt idx="65">
                  <c:v>14.023</c:v>
                </c:pt>
                <c:pt idx="66">
                  <c:v>13.872999999999999</c:v>
                </c:pt>
                <c:pt idx="67">
                  <c:v>13.87</c:v>
                </c:pt>
                <c:pt idx="68">
                  <c:v>13.87</c:v>
                </c:pt>
                <c:pt idx="69">
                  <c:v>13.914999999999999</c:v>
                </c:pt>
                <c:pt idx="70">
                  <c:v>13.911</c:v>
                </c:pt>
                <c:pt idx="71">
                  <c:v>13.815</c:v>
                </c:pt>
                <c:pt idx="72">
                  <c:v>13.84</c:v>
                </c:pt>
                <c:pt idx="73">
                  <c:v>14.115</c:v>
                </c:pt>
                <c:pt idx="74">
                  <c:v>13.863</c:v>
                </c:pt>
                <c:pt idx="75">
                  <c:v>13.72</c:v>
                </c:pt>
                <c:pt idx="76">
                  <c:v>13.859</c:v>
                </c:pt>
                <c:pt idx="77">
                  <c:v>14.163</c:v>
                </c:pt>
                <c:pt idx="78">
                  <c:v>14.18</c:v>
                </c:pt>
                <c:pt idx="79">
                  <c:v>14.332000000000001</c:v>
                </c:pt>
                <c:pt idx="80">
                  <c:v>14.36</c:v>
                </c:pt>
                <c:pt idx="81">
                  <c:v>14.468999999999999</c:v>
                </c:pt>
                <c:pt idx="82">
                  <c:v>14.502000000000001</c:v>
                </c:pt>
                <c:pt idx="83">
                  <c:v>14.364000000000001</c:v>
                </c:pt>
                <c:pt idx="84">
                  <c:v>14.331</c:v>
                </c:pt>
                <c:pt idx="85">
                  <c:v>14.481</c:v>
                </c:pt>
                <c:pt idx="86">
                  <c:v>14.51</c:v>
                </c:pt>
                <c:pt idx="87">
                  <c:v>14.289</c:v>
                </c:pt>
                <c:pt idx="88">
                  <c:v>14.073</c:v>
                </c:pt>
                <c:pt idx="89">
                  <c:v>14.082000000000001</c:v>
                </c:pt>
                <c:pt idx="90">
                  <c:v>14.09</c:v>
                </c:pt>
                <c:pt idx="91">
                  <c:v>14.09</c:v>
                </c:pt>
                <c:pt idx="92">
                  <c:v>14.103999999999999</c:v>
                </c:pt>
                <c:pt idx="93">
                  <c:v>14.115</c:v>
                </c:pt>
                <c:pt idx="94">
                  <c:v>14.132999999999999</c:v>
                </c:pt>
                <c:pt idx="95">
                  <c:v>14.167</c:v>
                </c:pt>
                <c:pt idx="96">
                  <c:v>14.209</c:v>
                </c:pt>
                <c:pt idx="97">
                  <c:v>14.378</c:v>
                </c:pt>
                <c:pt idx="98">
                  <c:v>14.417</c:v>
                </c:pt>
                <c:pt idx="99">
                  <c:v>14.47</c:v>
                </c:pt>
                <c:pt idx="100">
                  <c:v>14.504</c:v>
                </c:pt>
                <c:pt idx="101">
                  <c:v>14.467000000000001</c:v>
                </c:pt>
                <c:pt idx="102">
                  <c:v>14.45</c:v>
                </c:pt>
                <c:pt idx="103">
                  <c:v>14.442</c:v>
                </c:pt>
                <c:pt idx="104">
                  <c:v>14.352</c:v>
                </c:pt>
                <c:pt idx="105">
                  <c:v>14.3</c:v>
                </c:pt>
                <c:pt idx="106">
                  <c:v>14.298999999999999</c:v>
                </c:pt>
                <c:pt idx="107">
                  <c:v>14.351000000000001</c:v>
                </c:pt>
                <c:pt idx="108">
                  <c:v>14.531000000000001</c:v>
                </c:pt>
                <c:pt idx="109">
                  <c:v>14.622999999999999</c:v>
                </c:pt>
                <c:pt idx="110">
                  <c:v>14.782999999999999</c:v>
                </c:pt>
                <c:pt idx="111">
                  <c:v>14.676</c:v>
                </c:pt>
                <c:pt idx="112">
                  <c:v>14.468</c:v>
                </c:pt>
                <c:pt idx="113">
                  <c:v>14.397</c:v>
                </c:pt>
                <c:pt idx="114">
                  <c:v>14.38</c:v>
                </c:pt>
                <c:pt idx="115">
                  <c:v>14.473000000000001</c:v>
                </c:pt>
                <c:pt idx="116">
                  <c:v>14.516999999999999</c:v>
                </c:pt>
                <c:pt idx="117">
                  <c:v>14.52</c:v>
                </c:pt>
                <c:pt idx="118">
                  <c:v>14.489000000000001</c:v>
                </c:pt>
                <c:pt idx="119">
                  <c:v>14.375999999999999</c:v>
                </c:pt>
                <c:pt idx="120">
                  <c:v>14.016</c:v>
                </c:pt>
                <c:pt idx="121">
                  <c:v>13.768000000000001</c:v>
                </c:pt>
                <c:pt idx="122">
                  <c:v>13.787000000000001</c:v>
                </c:pt>
                <c:pt idx="123">
                  <c:v>13.384</c:v>
                </c:pt>
                <c:pt idx="124">
                  <c:v>12.856</c:v>
                </c:pt>
                <c:pt idx="125">
                  <c:v>12.824999999999999</c:v>
                </c:pt>
                <c:pt idx="126">
                  <c:v>13.75</c:v>
                </c:pt>
                <c:pt idx="127">
                  <c:v>14.138</c:v>
                </c:pt>
                <c:pt idx="128">
                  <c:v>14.217000000000001</c:v>
                </c:pt>
                <c:pt idx="129">
                  <c:v>14.24</c:v>
                </c:pt>
                <c:pt idx="130">
                  <c:v>14.346</c:v>
                </c:pt>
                <c:pt idx="131">
                  <c:v>14.521000000000001</c:v>
                </c:pt>
                <c:pt idx="132">
                  <c:v>14.53</c:v>
                </c:pt>
                <c:pt idx="133">
                  <c:v>14.53</c:v>
                </c:pt>
                <c:pt idx="134">
                  <c:v>14.101000000000001</c:v>
                </c:pt>
                <c:pt idx="135">
                  <c:v>14.022</c:v>
                </c:pt>
                <c:pt idx="136">
                  <c:v>14.315</c:v>
                </c:pt>
                <c:pt idx="137">
                  <c:v>14.54</c:v>
                </c:pt>
                <c:pt idx="138">
                  <c:v>14.34</c:v>
                </c:pt>
                <c:pt idx="139">
                  <c:v>14.315</c:v>
                </c:pt>
                <c:pt idx="140">
                  <c:v>14.337</c:v>
                </c:pt>
                <c:pt idx="141">
                  <c:v>14.446</c:v>
                </c:pt>
                <c:pt idx="142">
                  <c:v>14.54</c:v>
                </c:pt>
                <c:pt idx="143">
                  <c:v>14.542</c:v>
                </c:pt>
                <c:pt idx="144">
                  <c:v>14.55</c:v>
                </c:pt>
                <c:pt idx="145">
                  <c:v>14.55</c:v>
                </c:pt>
                <c:pt idx="146">
                  <c:v>14.55</c:v>
                </c:pt>
                <c:pt idx="147">
                  <c:v>14.525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14.525</c:v>
                </c:pt>
                <c:pt idx="1">
                  <c:v>14.487</c:v>
                </c:pt>
                <c:pt idx="2">
                  <c:v>14.464</c:v>
                </c:pt>
                <c:pt idx="3">
                  <c:v>14.489000000000001</c:v>
                </c:pt>
                <c:pt idx="4">
                  <c:v>14.198</c:v>
                </c:pt>
                <c:pt idx="5">
                  <c:v>13.952999999999999</c:v>
                </c:pt>
                <c:pt idx="6">
                  <c:v>13.696</c:v>
                </c:pt>
                <c:pt idx="7">
                  <c:v>13.599</c:v>
                </c:pt>
                <c:pt idx="8">
                  <c:v>13.839</c:v>
                </c:pt>
                <c:pt idx="9">
                  <c:v>14.425000000000001</c:v>
                </c:pt>
                <c:pt idx="10">
                  <c:v>13.46</c:v>
                </c:pt>
                <c:pt idx="11">
                  <c:v>13.682</c:v>
                </c:pt>
                <c:pt idx="12">
                  <c:v>14.044</c:v>
                </c:pt>
                <c:pt idx="13">
                  <c:v>14.222</c:v>
                </c:pt>
                <c:pt idx="14">
                  <c:v>14.298999999999999</c:v>
                </c:pt>
                <c:pt idx="15">
                  <c:v>14.474</c:v>
                </c:pt>
                <c:pt idx="16">
                  <c:v>14.538</c:v>
                </c:pt>
                <c:pt idx="17">
                  <c:v>14.769</c:v>
                </c:pt>
                <c:pt idx="18">
                  <c:v>14.768000000000001</c:v>
                </c:pt>
                <c:pt idx="19">
                  <c:v>14.605</c:v>
                </c:pt>
                <c:pt idx="20">
                  <c:v>14.496</c:v>
                </c:pt>
                <c:pt idx="21">
                  <c:v>14.42</c:v>
                </c:pt>
                <c:pt idx="22">
                  <c:v>14.252000000000001</c:v>
                </c:pt>
                <c:pt idx="23">
                  <c:v>14.114000000000001</c:v>
                </c:pt>
                <c:pt idx="24">
                  <c:v>14.06</c:v>
                </c:pt>
                <c:pt idx="25">
                  <c:v>14.054</c:v>
                </c:pt>
                <c:pt idx="26">
                  <c:v>14.04</c:v>
                </c:pt>
                <c:pt idx="27">
                  <c:v>14.04</c:v>
                </c:pt>
                <c:pt idx="28">
                  <c:v>14.147</c:v>
                </c:pt>
                <c:pt idx="29">
                  <c:v>14.157</c:v>
                </c:pt>
                <c:pt idx="30">
                  <c:v>14.17</c:v>
                </c:pt>
                <c:pt idx="31">
                  <c:v>14.227</c:v>
                </c:pt>
                <c:pt idx="32">
                  <c:v>14.318</c:v>
                </c:pt>
                <c:pt idx="33">
                  <c:v>14.368</c:v>
                </c:pt>
                <c:pt idx="34">
                  <c:v>14.436</c:v>
                </c:pt>
                <c:pt idx="35">
                  <c:v>14.456</c:v>
                </c:pt>
                <c:pt idx="36">
                  <c:v>14.47</c:v>
                </c:pt>
                <c:pt idx="37">
                  <c:v>14.483000000000001</c:v>
                </c:pt>
                <c:pt idx="38">
                  <c:v>14.491</c:v>
                </c:pt>
                <c:pt idx="39">
                  <c:v>14.5</c:v>
                </c:pt>
                <c:pt idx="40">
                  <c:v>14.666</c:v>
                </c:pt>
                <c:pt idx="41">
                  <c:v>14.497999999999999</c:v>
                </c:pt>
                <c:pt idx="42">
                  <c:v>14.38</c:v>
                </c:pt>
                <c:pt idx="43">
                  <c:v>14.377000000000001</c:v>
                </c:pt>
                <c:pt idx="44">
                  <c:v>14.37</c:v>
                </c:pt>
                <c:pt idx="45">
                  <c:v>14.37</c:v>
                </c:pt>
                <c:pt idx="46">
                  <c:v>14.385999999999999</c:v>
                </c:pt>
                <c:pt idx="47">
                  <c:v>14.39</c:v>
                </c:pt>
                <c:pt idx="48">
                  <c:v>14.39</c:v>
                </c:pt>
                <c:pt idx="49">
                  <c:v>14.476000000000001</c:v>
                </c:pt>
                <c:pt idx="50">
                  <c:v>14.66</c:v>
                </c:pt>
                <c:pt idx="51">
                  <c:v>14.66</c:v>
                </c:pt>
                <c:pt idx="52">
                  <c:v>14.66</c:v>
                </c:pt>
                <c:pt idx="53">
                  <c:v>14.516</c:v>
                </c:pt>
                <c:pt idx="54">
                  <c:v>14.44</c:v>
                </c:pt>
                <c:pt idx="55">
                  <c:v>14.433999999999999</c:v>
                </c:pt>
                <c:pt idx="56">
                  <c:v>14.443</c:v>
                </c:pt>
                <c:pt idx="57">
                  <c:v>14.564</c:v>
                </c:pt>
                <c:pt idx="58">
                  <c:v>14.554</c:v>
                </c:pt>
                <c:pt idx="59">
                  <c:v>14.372999999999999</c:v>
                </c:pt>
                <c:pt idx="60">
                  <c:v>14.143000000000001</c:v>
                </c:pt>
                <c:pt idx="61">
                  <c:v>14</c:v>
                </c:pt>
                <c:pt idx="62">
                  <c:v>14.032999999999999</c:v>
                </c:pt>
                <c:pt idx="63">
                  <c:v>14.228999999999999</c:v>
                </c:pt>
                <c:pt idx="64">
                  <c:v>14.036</c:v>
                </c:pt>
                <c:pt idx="65">
                  <c:v>13.815</c:v>
                </c:pt>
                <c:pt idx="66">
                  <c:v>13.667</c:v>
                </c:pt>
                <c:pt idx="67">
                  <c:v>13.648</c:v>
                </c:pt>
                <c:pt idx="68">
                  <c:v>13.795</c:v>
                </c:pt>
                <c:pt idx="69">
                  <c:v>14.186999999999999</c:v>
                </c:pt>
                <c:pt idx="70">
                  <c:v>14.273999999999999</c:v>
                </c:pt>
                <c:pt idx="71">
                  <c:v>14.29</c:v>
                </c:pt>
                <c:pt idx="72">
                  <c:v>14.356999999999999</c:v>
                </c:pt>
                <c:pt idx="73">
                  <c:v>14.336</c:v>
                </c:pt>
                <c:pt idx="74">
                  <c:v>14.125999999999999</c:v>
                </c:pt>
                <c:pt idx="75">
                  <c:v>14.101000000000001</c:v>
                </c:pt>
                <c:pt idx="76">
                  <c:v>14.108000000000001</c:v>
                </c:pt>
                <c:pt idx="77">
                  <c:v>14.231</c:v>
                </c:pt>
                <c:pt idx="78">
                  <c:v>14.391999999999999</c:v>
                </c:pt>
                <c:pt idx="79">
                  <c:v>14.493</c:v>
                </c:pt>
                <c:pt idx="80">
                  <c:v>14.521000000000001</c:v>
                </c:pt>
                <c:pt idx="81">
                  <c:v>14.632999999999999</c:v>
                </c:pt>
                <c:pt idx="82">
                  <c:v>14.648</c:v>
                </c:pt>
                <c:pt idx="83">
                  <c:v>14.65</c:v>
                </c:pt>
                <c:pt idx="84">
                  <c:v>14.552</c:v>
                </c:pt>
                <c:pt idx="85">
                  <c:v>14.403</c:v>
                </c:pt>
                <c:pt idx="86">
                  <c:v>14.292999999999999</c:v>
                </c:pt>
                <c:pt idx="87">
                  <c:v>14.131</c:v>
                </c:pt>
                <c:pt idx="88">
                  <c:v>14.114000000000001</c:v>
                </c:pt>
                <c:pt idx="89">
                  <c:v>14.11</c:v>
                </c:pt>
                <c:pt idx="90">
                  <c:v>14.164</c:v>
                </c:pt>
                <c:pt idx="91">
                  <c:v>14.279</c:v>
                </c:pt>
                <c:pt idx="92">
                  <c:v>14.404999999999999</c:v>
                </c:pt>
                <c:pt idx="93">
                  <c:v>14.372</c:v>
                </c:pt>
                <c:pt idx="94">
                  <c:v>14.353999999999999</c:v>
                </c:pt>
                <c:pt idx="95">
                  <c:v>14.35</c:v>
                </c:pt>
                <c:pt idx="96">
                  <c:v>14.461</c:v>
                </c:pt>
                <c:pt idx="97">
                  <c:v>14.58</c:v>
                </c:pt>
                <c:pt idx="98">
                  <c:v>14.58</c:v>
                </c:pt>
                <c:pt idx="99">
                  <c:v>14.58</c:v>
                </c:pt>
                <c:pt idx="100">
                  <c:v>14.462</c:v>
                </c:pt>
                <c:pt idx="101">
                  <c:v>14.43</c:v>
                </c:pt>
                <c:pt idx="102">
                  <c:v>14.449</c:v>
                </c:pt>
                <c:pt idx="103">
                  <c:v>14.467000000000001</c:v>
                </c:pt>
                <c:pt idx="104">
                  <c:v>14.459</c:v>
                </c:pt>
                <c:pt idx="105">
                  <c:v>14.45</c:v>
                </c:pt>
                <c:pt idx="106">
                  <c:v>14.474</c:v>
                </c:pt>
                <c:pt idx="107">
                  <c:v>14.583</c:v>
                </c:pt>
                <c:pt idx="108">
                  <c:v>14.645</c:v>
                </c:pt>
                <c:pt idx="109">
                  <c:v>14.647</c:v>
                </c:pt>
                <c:pt idx="110">
                  <c:v>14.624000000000001</c:v>
                </c:pt>
                <c:pt idx="111">
                  <c:v>14.531000000000001</c:v>
                </c:pt>
                <c:pt idx="112">
                  <c:v>14.497</c:v>
                </c:pt>
                <c:pt idx="113">
                  <c:v>14.464</c:v>
                </c:pt>
                <c:pt idx="114">
                  <c:v>14.507</c:v>
                </c:pt>
                <c:pt idx="115">
                  <c:v>14.561</c:v>
                </c:pt>
                <c:pt idx="116">
                  <c:v>14.505000000000001</c:v>
                </c:pt>
                <c:pt idx="117">
                  <c:v>14.292999999999999</c:v>
                </c:pt>
                <c:pt idx="118">
                  <c:v>14.154999999999999</c:v>
                </c:pt>
                <c:pt idx="119">
                  <c:v>13.997999999999999</c:v>
                </c:pt>
                <c:pt idx="120">
                  <c:v>13.925000000000001</c:v>
                </c:pt>
                <c:pt idx="121">
                  <c:v>14.015000000000001</c:v>
                </c:pt>
                <c:pt idx="122">
                  <c:v>14.161</c:v>
                </c:pt>
                <c:pt idx="123">
                  <c:v>13.944000000000001</c:v>
                </c:pt>
                <c:pt idx="124">
                  <c:v>14.087</c:v>
                </c:pt>
                <c:pt idx="125">
                  <c:v>14.212999999999999</c:v>
                </c:pt>
                <c:pt idx="126">
                  <c:v>14.342000000000001</c:v>
                </c:pt>
                <c:pt idx="127">
                  <c:v>14.433</c:v>
                </c:pt>
                <c:pt idx="128">
                  <c:v>14.449</c:v>
                </c:pt>
                <c:pt idx="129">
                  <c:v>14.497</c:v>
                </c:pt>
                <c:pt idx="130">
                  <c:v>14.507999999999999</c:v>
                </c:pt>
                <c:pt idx="131">
                  <c:v>14.675000000000001</c:v>
                </c:pt>
                <c:pt idx="132">
                  <c:v>14.656000000000001</c:v>
                </c:pt>
                <c:pt idx="133">
                  <c:v>14.532999999999999</c:v>
                </c:pt>
                <c:pt idx="134">
                  <c:v>14.536</c:v>
                </c:pt>
                <c:pt idx="135">
                  <c:v>14.502000000000001</c:v>
                </c:pt>
                <c:pt idx="136">
                  <c:v>14.395</c:v>
                </c:pt>
                <c:pt idx="137">
                  <c:v>14.351000000000001</c:v>
                </c:pt>
                <c:pt idx="138">
                  <c:v>14.46</c:v>
                </c:pt>
                <c:pt idx="139">
                  <c:v>14.587</c:v>
                </c:pt>
                <c:pt idx="140">
                  <c:v>14.58</c:v>
                </c:pt>
                <c:pt idx="141">
                  <c:v>14.58</c:v>
                </c:pt>
                <c:pt idx="142">
                  <c:v>14.571999999999999</c:v>
                </c:pt>
                <c:pt idx="143">
                  <c:v>14.576000000000001</c:v>
                </c:pt>
                <c:pt idx="144">
                  <c:v>14.571</c:v>
                </c:pt>
                <c:pt idx="145">
                  <c:v>14.526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082176"/>
        <c:axId val="178084096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1.47E-2</c:v>
                </c:pt>
                <c:pt idx="1">
                  <c:v>1.12E-2</c:v>
                </c:pt>
                <c:pt idx="2">
                  <c:v>2.23E-2</c:v>
                </c:pt>
                <c:pt idx="3">
                  <c:v>0.1535</c:v>
                </c:pt>
                <c:pt idx="4">
                  <c:v>0.56310000000000004</c:v>
                </c:pt>
                <c:pt idx="5">
                  <c:v>0.92369999999999997</c:v>
                </c:pt>
                <c:pt idx="6">
                  <c:v>1.2565999999999999</c:v>
                </c:pt>
                <c:pt idx="7">
                  <c:v>1.5778000000000001</c:v>
                </c:pt>
                <c:pt idx="8">
                  <c:v>1.5820000000000001</c:v>
                </c:pt>
                <c:pt idx="9">
                  <c:v>1.2277</c:v>
                </c:pt>
                <c:pt idx="10">
                  <c:v>0.82679999999999998</c:v>
                </c:pt>
                <c:pt idx="11">
                  <c:v>0.442</c:v>
                </c:pt>
                <c:pt idx="12">
                  <c:v>0.187</c:v>
                </c:pt>
                <c:pt idx="13">
                  <c:v>0.1106</c:v>
                </c:pt>
                <c:pt idx="14">
                  <c:v>5.2699999999999997E-2</c:v>
                </c:pt>
                <c:pt idx="15">
                  <c:v>2.18E-2</c:v>
                </c:pt>
                <c:pt idx="16">
                  <c:v>9.1000000000000004E-3</c:v>
                </c:pt>
                <c:pt idx="17">
                  <c:v>6.0000000000000001E-3</c:v>
                </c:pt>
                <c:pt idx="18">
                  <c:v>5.7000000000000002E-3</c:v>
                </c:pt>
                <c:pt idx="19">
                  <c:v>4.4999999999999997E-3</c:v>
                </c:pt>
                <c:pt idx="20">
                  <c:v>2E-3</c:v>
                </c:pt>
                <c:pt idx="21">
                  <c:v>2E-3</c:v>
                </c:pt>
                <c:pt idx="22">
                  <c:v>2E-3</c:v>
                </c:pt>
                <c:pt idx="23">
                  <c:v>2E-3</c:v>
                </c:pt>
                <c:pt idx="24">
                  <c:v>2.3E-3</c:v>
                </c:pt>
                <c:pt idx="25">
                  <c:v>2.8E-3</c:v>
                </c:pt>
                <c:pt idx="26">
                  <c:v>2E-3</c:v>
                </c:pt>
                <c:pt idx="27">
                  <c:v>2E-3</c:v>
                </c:pt>
                <c:pt idx="28">
                  <c:v>2E-3</c:v>
                </c:pt>
                <c:pt idx="29">
                  <c:v>2E-3</c:v>
                </c:pt>
                <c:pt idx="30">
                  <c:v>2E-3</c:v>
                </c:pt>
                <c:pt idx="31">
                  <c:v>3.8E-3</c:v>
                </c:pt>
                <c:pt idx="32">
                  <c:v>1.4500000000000001E-2</c:v>
                </c:pt>
                <c:pt idx="33">
                  <c:v>7.51E-2</c:v>
                </c:pt>
                <c:pt idx="34">
                  <c:v>0.27860000000000001</c:v>
                </c:pt>
                <c:pt idx="35">
                  <c:v>0.52669999999999995</c:v>
                </c:pt>
                <c:pt idx="36">
                  <c:v>0.68610000000000004</c:v>
                </c:pt>
                <c:pt idx="37">
                  <c:v>0.68120000000000003</c:v>
                </c:pt>
                <c:pt idx="38">
                  <c:v>0.55159999999999998</c:v>
                </c:pt>
                <c:pt idx="39">
                  <c:v>0.4491</c:v>
                </c:pt>
                <c:pt idx="40">
                  <c:v>1.0459000000000001</c:v>
                </c:pt>
                <c:pt idx="41">
                  <c:v>1.0530999999999999</c:v>
                </c:pt>
                <c:pt idx="42">
                  <c:v>0.57979999999999998</c:v>
                </c:pt>
                <c:pt idx="43">
                  <c:v>0.15240000000000001</c:v>
                </c:pt>
                <c:pt idx="44">
                  <c:v>4.4299999999999999E-2</c:v>
                </c:pt>
                <c:pt idx="45">
                  <c:v>1.7399999999999999E-2</c:v>
                </c:pt>
                <c:pt idx="46">
                  <c:v>1.23E-2</c:v>
                </c:pt>
                <c:pt idx="47">
                  <c:v>1.15E-2</c:v>
                </c:pt>
                <c:pt idx="48">
                  <c:v>1.1299999999999999E-2</c:v>
                </c:pt>
                <c:pt idx="49">
                  <c:v>1.9400000000000001E-2</c:v>
                </c:pt>
                <c:pt idx="50">
                  <c:v>5.1200000000000002E-2</c:v>
                </c:pt>
                <c:pt idx="51">
                  <c:v>6.13E-2</c:v>
                </c:pt>
                <c:pt idx="52">
                  <c:v>4.3700000000000003E-2</c:v>
                </c:pt>
                <c:pt idx="53">
                  <c:v>2.3400000000000001E-2</c:v>
                </c:pt>
                <c:pt idx="54">
                  <c:v>1.01E-2</c:v>
                </c:pt>
                <c:pt idx="55">
                  <c:v>6.0000000000000001E-3</c:v>
                </c:pt>
                <c:pt idx="56">
                  <c:v>6.0000000000000001E-3</c:v>
                </c:pt>
                <c:pt idx="57">
                  <c:v>2.5399999999999999E-2</c:v>
                </c:pt>
                <c:pt idx="58">
                  <c:v>0.12130000000000001</c:v>
                </c:pt>
                <c:pt idx="59">
                  <c:v>0.36649999999999999</c:v>
                </c:pt>
                <c:pt idx="60">
                  <c:v>0.66830000000000001</c:v>
                </c:pt>
                <c:pt idx="61">
                  <c:v>0.86509999999999998</c:v>
                </c:pt>
                <c:pt idx="62">
                  <c:v>0.79559999999999997</c:v>
                </c:pt>
                <c:pt idx="63">
                  <c:v>0.45040000000000002</c:v>
                </c:pt>
                <c:pt idx="64">
                  <c:v>0.63129999999999997</c:v>
                </c:pt>
                <c:pt idx="65">
                  <c:v>0.89539999999999997</c:v>
                </c:pt>
                <c:pt idx="66">
                  <c:v>1.1081000000000001</c:v>
                </c:pt>
                <c:pt idx="67">
                  <c:v>1.2270000000000001</c:v>
                </c:pt>
                <c:pt idx="68">
                  <c:v>1.1971000000000001</c:v>
                </c:pt>
                <c:pt idx="69">
                  <c:v>1.0430999999999999</c:v>
                </c:pt>
                <c:pt idx="70">
                  <c:v>1.0463</c:v>
                </c:pt>
                <c:pt idx="71">
                  <c:v>1.1134999999999999</c:v>
                </c:pt>
                <c:pt idx="72">
                  <c:v>1.1137999999999999</c:v>
                </c:pt>
                <c:pt idx="73">
                  <c:v>1.0858000000000001</c:v>
                </c:pt>
                <c:pt idx="74">
                  <c:v>1.5458000000000001</c:v>
                </c:pt>
                <c:pt idx="75">
                  <c:v>1.75</c:v>
                </c:pt>
                <c:pt idx="76">
                  <c:v>1.044</c:v>
                </c:pt>
                <c:pt idx="77">
                  <c:v>0.43519999999999998</c:v>
                </c:pt>
                <c:pt idx="78">
                  <c:v>0.13200000000000001</c:v>
                </c:pt>
                <c:pt idx="79">
                  <c:v>0.04</c:v>
                </c:pt>
                <c:pt idx="80">
                  <c:v>1.29E-2</c:v>
                </c:pt>
                <c:pt idx="81">
                  <c:v>7.9000000000000008E-3</c:v>
                </c:pt>
                <c:pt idx="82">
                  <c:v>5.0000000000000001E-3</c:v>
                </c:pt>
                <c:pt idx="83">
                  <c:v>4.0000000000000001E-3</c:v>
                </c:pt>
                <c:pt idx="84">
                  <c:v>3.7000000000000002E-3</c:v>
                </c:pt>
                <c:pt idx="85">
                  <c:v>2.8999999999999998E-3</c:v>
                </c:pt>
                <c:pt idx="86">
                  <c:v>2E-3</c:v>
                </c:pt>
                <c:pt idx="87">
                  <c:v>1.1999999999999999E-3</c:v>
                </c:pt>
                <c:pt idx="88">
                  <c:v>2.3999999999999998E-3</c:v>
                </c:pt>
                <c:pt idx="89">
                  <c:v>3.0000000000000001E-3</c:v>
                </c:pt>
                <c:pt idx="90">
                  <c:v>2.7000000000000001E-3</c:v>
                </c:pt>
                <c:pt idx="91">
                  <c:v>2E-3</c:v>
                </c:pt>
                <c:pt idx="92">
                  <c:v>2E-3</c:v>
                </c:pt>
                <c:pt idx="93">
                  <c:v>2E-3</c:v>
                </c:pt>
                <c:pt idx="94">
                  <c:v>2E-3</c:v>
                </c:pt>
                <c:pt idx="95">
                  <c:v>2E-3</c:v>
                </c:pt>
                <c:pt idx="96">
                  <c:v>3.3E-3</c:v>
                </c:pt>
                <c:pt idx="97">
                  <c:v>5.7999999999999996E-3</c:v>
                </c:pt>
                <c:pt idx="98">
                  <c:v>5.0000000000000001E-3</c:v>
                </c:pt>
                <c:pt idx="99">
                  <c:v>4.1999999999999997E-3</c:v>
                </c:pt>
                <c:pt idx="100">
                  <c:v>3.3E-3</c:v>
                </c:pt>
                <c:pt idx="101">
                  <c:v>3.0000000000000001E-3</c:v>
                </c:pt>
                <c:pt idx="102">
                  <c:v>3.0000000000000001E-3</c:v>
                </c:pt>
                <c:pt idx="103">
                  <c:v>3.0000000000000001E-3</c:v>
                </c:pt>
                <c:pt idx="104">
                  <c:v>3.0000000000000001E-3</c:v>
                </c:pt>
                <c:pt idx="105">
                  <c:v>3.8E-3</c:v>
                </c:pt>
                <c:pt idx="106">
                  <c:v>1.01E-2</c:v>
                </c:pt>
                <c:pt idx="107">
                  <c:v>1.35E-2</c:v>
                </c:pt>
                <c:pt idx="108">
                  <c:v>1.6299999999999999E-2</c:v>
                </c:pt>
                <c:pt idx="109">
                  <c:v>2.69E-2</c:v>
                </c:pt>
                <c:pt idx="110">
                  <c:v>5.5300000000000002E-2</c:v>
                </c:pt>
                <c:pt idx="111">
                  <c:v>0.19439999999999999</c:v>
                </c:pt>
                <c:pt idx="112">
                  <c:v>0.16109999999999999</c:v>
                </c:pt>
                <c:pt idx="113">
                  <c:v>8.0699999999999994E-2</c:v>
                </c:pt>
                <c:pt idx="114">
                  <c:v>2.58E-2</c:v>
                </c:pt>
                <c:pt idx="115">
                  <c:v>1.49E-2</c:v>
                </c:pt>
                <c:pt idx="116">
                  <c:v>1.4E-2</c:v>
                </c:pt>
                <c:pt idx="117">
                  <c:v>3.8300000000000001E-2</c:v>
                </c:pt>
                <c:pt idx="118">
                  <c:v>0.24940000000000001</c:v>
                </c:pt>
                <c:pt idx="119">
                  <c:v>0.53190000000000004</c:v>
                </c:pt>
                <c:pt idx="120">
                  <c:v>0.87060000000000004</c:v>
                </c:pt>
                <c:pt idx="121">
                  <c:v>1.2575000000000001</c:v>
                </c:pt>
                <c:pt idx="122">
                  <c:v>1.5952</c:v>
                </c:pt>
                <c:pt idx="123">
                  <c:v>2.2256</c:v>
                </c:pt>
                <c:pt idx="124">
                  <c:v>3.5552999999999999</c:v>
                </c:pt>
                <c:pt idx="125">
                  <c:v>3.1101999999999999</c:v>
                </c:pt>
                <c:pt idx="126">
                  <c:v>1.5771999999999999</c:v>
                </c:pt>
                <c:pt idx="127">
                  <c:v>0.48730000000000001</c:v>
                </c:pt>
                <c:pt idx="128">
                  <c:v>0.14760000000000001</c:v>
                </c:pt>
                <c:pt idx="129">
                  <c:v>4.9700000000000001E-2</c:v>
                </c:pt>
                <c:pt idx="130">
                  <c:v>3.5700000000000003E-2</c:v>
                </c:pt>
                <c:pt idx="131">
                  <c:v>0.1449</c:v>
                </c:pt>
                <c:pt idx="132">
                  <c:v>0.29499999999999998</c:v>
                </c:pt>
                <c:pt idx="133">
                  <c:v>0.52100000000000002</c:v>
                </c:pt>
                <c:pt idx="134">
                  <c:v>1.3250999999999999</c:v>
                </c:pt>
                <c:pt idx="135">
                  <c:v>1.0812999999999999</c:v>
                </c:pt>
                <c:pt idx="136">
                  <c:v>0.56079999999999997</c:v>
                </c:pt>
                <c:pt idx="137">
                  <c:v>0.20960000000000001</c:v>
                </c:pt>
                <c:pt idx="138">
                  <c:v>7.3400000000000007E-2</c:v>
                </c:pt>
                <c:pt idx="139">
                  <c:v>2.3800000000000002E-2</c:v>
                </c:pt>
                <c:pt idx="140">
                  <c:v>1.34E-2</c:v>
                </c:pt>
                <c:pt idx="141">
                  <c:v>1.72E-2</c:v>
                </c:pt>
                <c:pt idx="142">
                  <c:v>2.6499999999999999E-2</c:v>
                </c:pt>
                <c:pt idx="143">
                  <c:v>7.9299999999999995E-2</c:v>
                </c:pt>
                <c:pt idx="144">
                  <c:v>0.15240000000000001</c:v>
                </c:pt>
                <c:pt idx="145">
                  <c:v>0.19170000000000001</c:v>
                </c:pt>
                <c:pt idx="146">
                  <c:v>0.17610000000000001</c:v>
                </c:pt>
                <c:pt idx="147">
                  <c:v>0.2036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0.2036</c:v>
                </c:pt>
                <c:pt idx="1">
                  <c:v>0.1205</c:v>
                </c:pt>
                <c:pt idx="2">
                  <c:v>0.1072</c:v>
                </c:pt>
                <c:pt idx="3">
                  <c:v>0.30630000000000002</c:v>
                </c:pt>
                <c:pt idx="4">
                  <c:v>0.71230000000000004</c:v>
                </c:pt>
                <c:pt idx="5">
                  <c:v>0.98399999999999999</c:v>
                </c:pt>
                <c:pt idx="6">
                  <c:v>1.4181999999999999</c:v>
                </c:pt>
                <c:pt idx="7">
                  <c:v>1.6400999999999999</c:v>
                </c:pt>
                <c:pt idx="8">
                  <c:v>1.3077000000000001</c:v>
                </c:pt>
                <c:pt idx="9">
                  <c:v>1.5066999999999999</c:v>
                </c:pt>
                <c:pt idx="10">
                  <c:v>2.6511</c:v>
                </c:pt>
                <c:pt idx="11">
                  <c:v>2.0503999999999998</c:v>
                </c:pt>
                <c:pt idx="12">
                  <c:v>0.89200000000000002</c:v>
                </c:pt>
                <c:pt idx="13">
                  <c:v>0.31480000000000002</c:v>
                </c:pt>
                <c:pt idx="14">
                  <c:v>0.1</c:v>
                </c:pt>
                <c:pt idx="15">
                  <c:v>4.2200000000000001E-2</c:v>
                </c:pt>
                <c:pt idx="16">
                  <c:v>2.98E-2</c:v>
                </c:pt>
                <c:pt idx="17">
                  <c:v>1.7000000000000001E-2</c:v>
                </c:pt>
                <c:pt idx="18">
                  <c:v>1.8700000000000001E-2</c:v>
                </c:pt>
                <c:pt idx="19">
                  <c:v>1.38E-2</c:v>
                </c:pt>
                <c:pt idx="20">
                  <c:v>8.6E-3</c:v>
                </c:pt>
                <c:pt idx="21">
                  <c:v>5.3E-3</c:v>
                </c:pt>
                <c:pt idx="22">
                  <c:v>3.3999999999999998E-3</c:v>
                </c:pt>
                <c:pt idx="23">
                  <c:v>1E-4</c:v>
                </c:pt>
                <c:pt idx="24">
                  <c:v>0</c:v>
                </c:pt>
                <c:pt idx="25">
                  <c:v>0</c:v>
                </c:pt>
                <c:pt idx="26">
                  <c:v>5.0000000000000001E-4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3.3999999999999998E-3</c:v>
                </c:pt>
                <c:pt idx="31">
                  <c:v>8.9999999999999993E-3</c:v>
                </c:pt>
                <c:pt idx="32">
                  <c:v>1.5800000000000002E-2</c:v>
                </c:pt>
                <c:pt idx="33">
                  <c:v>4.2799999999999998E-2</c:v>
                </c:pt>
                <c:pt idx="34">
                  <c:v>0.13189999999999999</c:v>
                </c:pt>
                <c:pt idx="35">
                  <c:v>0.33610000000000001</c:v>
                </c:pt>
                <c:pt idx="36">
                  <c:v>0.37740000000000001</c:v>
                </c:pt>
                <c:pt idx="37">
                  <c:v>0.32429999999999998</c:v>
                </c:pt>
                <c:pt idx="38">
                  <c:v>0.23069999999999999</c:v>
                </c:pt>
                <c:pt idx="39">
                  <c:v>0.17230000000000001</c:v>
                </c:pt>
                <c:pt idx="40">
                  <c:v>0.1938</c:v>
                </c:pt>
                <c:pt idx="41">
                  <c:v>0.23960000000000001</c:v>
                </c:pt>
                <c:pt idx="42">
                  <c:v>0.10249999999999999</c:v>
                </c:pt>
                <c:pt idx="43">
                  <c:v>3.3500000000000002E-2</c:v>
                </c:pt>
                <c:pt idx="44">
                  <c:v>9.4999999999999998E-3</c:v>
                </c:pt>
                <c:pt idx="45">
                  <c:v>4.7000000000000002E-3</c:v>
                </c:pt>
                <c:pt idx="46">
                  <c:v>4.0000000000000001E-3</c:v>
                </c:pt>
                <c:pt idx="47">
                  <c:v>4.0000000000000001E-3</c:v>
                </c:pt>
                <c:pt idx="48">
                  <c:v>8.8999999999999999E-3</c:v>
                </c:pt>
                <c:pt idx="49">
                  <c:v>0.01</c:v>
                </c:pt>
                <c:pt idx="50">
                  <c:v>2.1499999999999998E-2</c:v>
                </c:pt>
                <c:pt idx="51">
                  <c:v>4.6600000000000003E-2</c:v>
                </c:pt>
                <c:pt idx="52">
                  <c:v>8.2900000000000001E-2</c:v>
                </c:pt>
                <c:pt idx="53">
                  <c:v>0.12989999999999999</c:v>
                </c:pt>
                <c:pt idx="54">
                  <c:v>6.2300000000000001E-2</c:v>
                </c:pt>
                <c:pt idx="55">
                  <c:v>2.4400000000000002E-2</c:v>
                </c:pt>
                <c:pt idx="56">
                  <c:v>1.9800000000000002E-2</c:v>
                </c:pt>
                <c:pt idx="57">
                  <c:v>6.8199999999999997E-2</c:v>
                </c:pt>
                <c:pt idx="58">
                  <c:v>0.20469999999999999</c:v>
                </c:pt>
                <c:pt idx="59">
                  <c:v>0.47689999999999999</c:v>
                </c:pt>
                <c:pt idx="60">
                  <c:v>0.73629999999999995</c:v>
                </c:pt>
                <c:pt idx="61">
                  <c:v>0.84809999999999997</c:v>
                </c:pt>
                <c:pt idx="62">
                  <c:v>0.80520000000000003</c:v>
                </c:pt>
                <c:pt idx="63">
                  <c:v>0.77769999999999995</c:v>
                </c:pt>
                <c:pt idx="64">
                  <c:v>0.92669999999999997</c:v>
                </c:pt>
                <c:pt idx="65">
                  <c:v>1.1097999999999999</c:v>
                </c:pt>
                <c:pt idx="66">
                  <c:v>1.4058999999999999</c:v>
                </c:pt>
                <c:pt idx="67">
                  <c:v>1.546</c:v>
                </c:pt>
                <c:pt idx="68">
                  <c:v>1.1792</c:v>
                </c:pt>
                <c:pt idx="69">
                  <c:v>0.67679999999999996</c:v>
                </c:pt>
                <c:pt idx="70">
                  <c:v>0.5272</c:v>
                </c:pt>
                <c:pt idx="71">
                  <c:v>0.62719999999999998</c:v>
                </c:pt>
                <c:pt idx="72">
                  <c:v>0.54159999999999997</c:v>
                </c:pt>
                <c:pt idx="73">
                  <c:v>0.85189999999999999</c:v>
                </c:pt>
                <c:pt idx="74">
                  <c:v>1.0987</c:v>
                </c:pt>
                <c:pt idx="75">
                  <c:v>1.0177</c:v>
                </c:pt>
                <c:pt idx="76">
                  <c:v>0.61990000000000001</c:v>
                </c:pt>
                <c:pt idx="77">
                  <c:v>0.27379999999999999</c:v>
                </c:pt>
                <c:pt idx="78">
                  <c:v>0.1094</c:v>
                </c:pt>
                <c:pt idx="79">
                  <c:v>4.0800000000000003E-2</c:v>
                </c:pt>
                <c:pt idx="80">
                  <c:v>2.5499999999999998E-2</c:v>
                </c:pt>
                <c:pt idx="81">
                  <c:v>2.7900000000000001E-2</c:v>
                </c:pt>
                <c:pt idx="82">
                  <c:v>3.1399999999999997E-2</c:v>
                </c:pt>
                <c:pt idx="83">
                  <c:v>2.81E-2</c:v>
                </c:pt>
                <c:pt idx="84">
                  <c:v>1.9300000000000001E-2</c:v>
                </c:pt>
                <c:pt idx="85">
                  <c:v>1.1299999999999999E-2</c:v>
                </c:pt>
                <c:pt idx="86">
                  <c:v>4.5999999999999999E-3</c:v>
                </c:pt>
                <c:pt idx="87">
                  <c:v>1.2999999999999999E-3</c:v>
                </c:pt>
                <c:pt idx="88">
                  <c:v>2E-3</c:v>
                </c:pt>
                <c:pt idx="89">
                  <c:v>2E-3</c:v>
                </c:pt>
                <c:pt idx="90">
                  <c:v>2E-3</c:v>
                </c:pt>
                <c:pt idx="91">
                  <c:v>3.3E-3</c:v>
                </c:pt>
                <c:pt idx="92">
                  <c:v>3.5000000000000001E-3</c:v>
                </c:pt>
                <c:pt idx="93">
                  <c:v>3.0000000000000001E-3</c:v>
                </c:pt>
                <c:pt idx="94">
                  <c:v>3.0000000000000001E-3</c:v>
                </c:pt>
                <c:pt idx="95">
                  <c:v>3.0000000000000001E-3</c:v>
                </c:pt>
                <c:pt idx="96">
                  <c:v>3.0000000000000001E-3</c:v>
                </c:pt>
                <c:pt idx="97">
                  <c:v>2.3999999999999998E-3</c:v>
                </c:pt>
                <c:pt idx="98">
                  <c:v>2.8999999999999998E-3</c:v>
                </c:pt>
                <c:pt idx="99">
                  <c:v>4.0000000000000001E-3</c:v>
                </c:pt>
                <c:pt idx="100">
                  <c:v>4.0000000000000001E-3</c:v>
                </c:pt>
                <c:pt idx="101">
                  <c:v>4.0000000000000001E-3</c:v>
                </c:pt>
                <c:pt idx="102">
                  <c:v>4.0000000000000001E-3</c:v>
                </c:pt>
                <c:pt idx="103">
                  <c:v>4.0000000000000001E-3</c:v>
                </c:pt>
                <c:pt idx="104">
                  <c:v>6.8999999999999999E-3</c:v>
                </c:pt>
                <c:pt idx="105">
                  <c:v>0.01</c:v>
                </c:pt>
                <c:pt idx="106">
                  <c:v>0.01</c:v>
                </c:pt>
                <c:pt idx="107">
                  <c:v>0.01</c:v>
                </c:pt>
                <c:pt idx="108">
                  <c:v>2.9600000000000001E-2</c:v>
                </c:pt>
                <c:pt idx="109">
                  <c:v>6.3200000000000006E-2</c:v>
                </c:pt>
                <c:pt idx="110">
                  <c:v>6.3600000000000004E-2</c:v>
                </c:pt>
                <c:pt idx="111">
                  <c:v>3.6499999999999998E-2</c:v>
                </c:pt>
                <c:pt idx="112">
                  <c:v>1.37E-2</c:v>
                </c:pt>
                <c:pt idx="113">
                  <c:v>1.21E-2</c:v>
                </c:pt>
                <c:pt idx="114">
                  <c:v>5.1999999999999998E-2</c:v>
                </c:pt>
                <c:pt idx="115">
                  <c:v>9.3600000000000003E-2</c:v>
                </c:pt>
                <c:pt idx="116">
                  <c:v>0.28010000000000002</c:v>
                </c:pt>
                <c:pt idx="117">
                  <c:v>0.55359999999999998</c:v>
                </c:pt>
                <c:pt idx="118">
                  <c:v>0.7923</c:v>
                </c:pt>
                <c:pt idx="119">
                  <c:v>0.98670000000000002</c:v>
                </c:pt>
                <c:pt idx="120">
                  <c:v>1.0978000000000001</c:v>
                </c:pt>
                <c:pt idx="121">
                  <c:v>1.0422</c:v>
                </c:pt>
                <c:pt idx="122">
                  <c:v>1.2813000000000001</c:v>
                </c:pt>
                <c:pt idx="123">
                  <c:v>1.4176</c:v>
                </c:pt>
                <c:pt idx="124">
                  <c:v>0.93959999999999999</c:v>
                </c:pt>
                <c:pt idx="125">
                  <c:v>0.43109999999999998</c:v>
                </c:pt>
                <c:pt idx="126">
                  <c:v>0.16800000000000001</c:v>
                </c:pt>
                <c:pt idx="127">
                  <c:v>6.0199999999999997E-2</c:v>
                </c:pt>
                <c:pt idx="128">
                  <c:v>3.0200000000000001E-2</c:v>
                </c:pt>
                <c:pt idx="129">
                  <c:v>3.73E-2</c:v>
                </c:pt>
                <c:pt idx="130">
                  <c:v>6.2300000000000001E-2</c:v>
                </c:pt>
                <c:pt idx="131">
                  <c:v>7.6100000000000001E-2</c:v>
                </c:pt>
                <c:pt idx="132">
                  <c:v>0.16569999999999999</c:v>
                </c:pt>
                <c:pt idx="133">
                  <c:v>0.17710000000000001</c:v>
                </c:pt>
                <c:pt idx="134">
                  <c:v>0.15129999999999999</c:v>
                </c:pt>
                <c:pt idx="135">
                  <c:v>0.10879999999999999</c:v>
                </c:pt>
                <c:pt idx="136">
                  <c:v>5.11E-2</c:v>
                </c:pt>
                <c:pt idx="137">
                  <c:v>1.5800000000000002E-2</c:v>
                </c:pt>
                <c:pt idx="138">
                  <c:v>1.4200000000000001E-2</c:v>
                </c:pt>
                <c:pt idx="139">
                  <c:v>4.6699999999999998E-2</c:v>
                </c:pt>
                <c:pt idx="140">
                  <c:v>0.1207</c:v>
                </c:pt>
                <c:pt idx="141">
                  <c:v>0.18079999999999999</c:v>
                </c:pt>
                <c:pt idx="142">
                  <c:v>0.1794</c:v>
                </c:pt>
                <c:pt idx="143">
                  <c:v>0.1875</c:v>
                </c:pt>
                <c:pt idx="144">
                  <c:v>0.1351</c:v>
                </c:pt>
                <c:pt idx="145">
                  <c:v>0.12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095616"/>
        <c:axId val="178094080"/>
      </c:scatterChart>
      <c:valAx>
        <c:axId val="17808217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8084096"/>
        <c:crosses val="autoZero"/>
        <c:crossBetween val="midCat"/>
      </c:valAx>
      <c:valAx>
        <c:axId val="178084096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8082176"/>
        <c:crosses val="autoZero"/>
        <c:crossBetween val="midCat"/>
      </c:valAx>
      <c:valAx>
        <c:axId val="17809408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8095616"/>
        <c:crosses val="max"/>
        <c:crossBetween val="midCat"/>
      </c:valAx>
      <c:valAx>
        <c:axId val="178095616"/>
        <c:scaling>
          <c:orientation val="minMax"/>
        </c:scaling>
        <c:delete val="1"/>
        <c:axPos val="b"/>
        <c:majorTickMark val="out"/>
        <c:minorTickMark val="none"/>
        <c:tickLblPos val="nextTo"/>
        <c:crossAx val="1780940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6.2910190000000004</c:v>
                </c:pt>
                <c:pt idx="1">
                  <c:v>5.4700170000000004</c:v>
                </c:pt>
                <c:pt idx="2">
                  <c:v>6.8327739999999997</c:v>
                </c:pt>
                <c:pt idx="3">
                  <c:v>9.9403190000000006</c:v>
                </c:pt>
                <c:pt idx="4">
                  <c:v>13.397444</c:v>
                </c:pt>
                <c:pt idx="5">
                  <c:v>16.713148</c:v>
                </c:pt>
                <c:pt idx="6">
                  <c:v>18.317029999999999</c:v>
                </c:pt>
                <c:pt idx="7">
                  <c:v>19.396777</c:v>
                </c:pt>
                <c:pt idx="8">
                  <c:v>14.916650000000001</c:v>
                </c:pt>
                <c:pt idx="9">
                  <c:v>7.8023559999999996</c:v>
                </c:pt>
                <c:pt idx="10">
                  <c:v>4.8999870000000003</c:v>
                </c:pt>
                <c:pt idx="11">
                  <c:v>4.4176399999999996</c:v>
                </c:pt>
                <c:pt idx="12">
                  <c:v>4.2330639999999997</c:v>
                </c:pt>
                <c:pt idx="13">
                  <c:v>4.441986</c:v>
                </c:pt>
                <c:pt idx="14">
                  <c:v>4.3930509999999998</c:v>
                </c:pt>
                <c:pt idx="15">
                  <c:v>4.6644350000000001</c:v>
                </c:pt>
                <c:pt idx="16">
                  <c:v>4.9680949999999999</c:v>
                </c:pt>
                <c:pt idx="17">
                  <c:v>4.567736</c:v>
                </c:pt>
                <c:pt idx="18">
                  <c:v>4.332891</c:v>
                </c:pt>
                <c:pt idx="19">
                  <c:v>4.1185010000000002</c:v>
                </c:pt>
                <c:pt idx="20">
                  <c:v>4.0228279999999996</c:v>
                </c:pt>
                <c:pt idx="21">
                  <c:v>3.9380790000000001</c:v>
                </c:pt>
                <c:pt idx="22">
                  <c:v>3.9025470000000002</c:v>
                </c:pt>
                <c:pt idx="23">
                  <c:v>3.6032359999999999</c:v>
                </c:pt>
                <c:pt idx="24">
                  <c:v>3.2990629999999999</c:v>
                </c:pt>
                <c:pt idx="25">
                  <c:v>3.1805159999999999</c:v>
                </c:pt>
                <c:pt idx="26">
                  <c:v>3.3030460000000001</c:v>
                </c:pt>
                <c:pt idx="27">
                  <c:v>3.3760159999999999</c:v>
                </c:pt>
                <c:pt idx="28">
                  <c:v>3.4853740000000002</c:v>
                </c:pt>
                <c:pt idx="29">
                  <c:v>4.0344360000000004</c:v>
                </c:pt>
                <c:pt idx="30">
                  <c:v>4.9162629999999998</c:v>
                </c:pt>
                <c:pt idx="31">
                  <c:v>5.3743439999999998</c:v>
                </c:pt>
                <c:pt idx="32">
                  <c:v>6.443981</c:v>
                </c:pt>
                <c:pt idx="33">
                  <c:v>9.6832189999999994</c:v>
                </c:pt>
                <c:pt idx="34">
                  <c:v>12.486511999999999</c:v>
                </c:pt>
                <c:pt idx="35">
                  <c:v>14.144621000000001</c:v>
                </c:pt>
                <c:pt idx="36">
                  <c:v>15.061125000000001</c:v>
                </c:pt>
                <c:pt idx="37">
                  <c:v>13.992131000000001</c:v>
                </c:pt>
                <c:pt idx="38">
                  <c:v>11.011806999999999</c:v>
                </c:pt>
                <c:pt idx="39">
                  <c:v>7.6642109999999999</c:v>
                </c:pt>
                <c:pt idx="40">
                  <c:v>4.9651620000000003</c:v>
                </c:pt>
                <c:pt idx="41">
                  <c:v>3.940156</c:v>
                </c:pt>
                <c:pt idx="42">
                  <c:v>4.3897329999999997</c:v>
                </c:pt>
                <c:pt idx="43">
                  <c:v>4.7164380000000001</c:v>
                </c:pt>
                <c:pt idx="44">
                  <c:v>5.1511079999999998</c:v>
                </c:pt>
                <c:pt idx="45">
                  <c:v>5.6941079999999999</c:v>
                </c:pt>
                <c:pt idx="46">
                  <c:v>6.7625890000000002</c:v>
                </c:pt>
                <c:pt idx="47">
                  <c:v>7.696078</c:v>
                </c:pt>
                <c:pt idx="48">
                  <c:v>7.7673649999999999</c:v>
                </c:pt>
                <c:pt idx="49">
                  <c:v>7.9854609999999999</c:v>
                </c:pt>
                <c:pt idx="50">
                  <c:v>7.723643</c:v>
                </c:pt>
                <c:pt idx="51">
                  <c:v>6.1608650000000003</c:v>
                </c:pt>
                <c:pt idx="52">
                  <c:v>5.0753750000000002</c:v>
                </c:pt>
                <c:pt idx="53">
                  <c:v>5.5911530000000003</c:v>
                </c:pt>
                <c:pt idx="54">
                  <c:v>6.280608</c:v>
                </c:pt>
                <c:pt idx="55">
                  <c:v>6.6378120000000003</c:v>
                </c:pt>
                <c:pt idx="56">
                  <c:v>7.0419840000000002</c:v>
                </c:pt>
                <c:pt idx="57">
                  <c:v>8.4321350000000006</c:v>
                </c:pt>
                <c:pt idx="58">
                  <c:v>10.958899000000001</c:v>
                </c:pt>
                <c:pt idx="59">
                  <c:v>13.231073</c:v>
                </c:pt>
                <c:pt idx="60">
                  <c:v>14.879481</c:v>
                </c:pt>
                <c:pt idx="61">
                  <c:v>16.291136999999999</c:v>
                </c:pt>
                <c:pt idx="62">
                  <c:v>15.409162999999999</c:v>
                </c:pt>
                <c:pt idx="63">
                  <c:v>14.322452</c:v>
                </c:pt>
                <c:pt idx="64">
                  <c:v>15.373068</c:v>
                </c:pt>
                <c:pt idx="65">
                  <c:v>17.392161000000002</c:v>
                </c:pt>
                <c:pt idx="66">
                  <c:v>19.054310000000001</c:v>
                </c:pt>
                <c:pt idx="67">
                  <c:v>18.930924999999998</c:v>
                </c:pt>
                <c:pt idx="68">
                  <c:v>18.770249</c:v>
                </c:pt>
                <c:pt idx="69">
                  <c:v>18.334893999999998</c:v>
                </c:pt>
                <c:pt idx="70">
                  <c:v>17.771781000000001</c:v>
                </c:pt>
                <c:pt idx="71">
                  <c:v>17.694485</c:v>
                </c:pt>
                <c:pt idx="72">
                  <c:v>16.964659000000001</c:v>
                </c:pt>
                <c:pt idx="73">
                  <c:v>15.037053999999999</c:v>
                </c:pt>
                <c:pt idx="74">
                  <c:v>9.9195969999999996</c:v>
                </c:pt>
                <c:pt idx="75">
                  <c:v>4.9272109999999998</c:v>
                </c:pt>
                <c:pt idx="76">
                  <c:v>3.729749</c:v>
                </c:pt>
                <c:pt idx="77">
                  <c:v>3.7782819999999999</c:v>
                </c:pt>
                <c:pt idx="78">
                  <c:v>3.6787969999999999</c:v>
                </c:pt>
                <c:pt idx="79">
                  <c:v>4.4013400000000003</c:v>
                </c:pt>
                <c:pt idx="80">
                  <c:v>5.0491640000000002</c:v>
                </c:pt>
                <c:pt idx="81">
                  <c:v>5.240926</c:v>
                </c:pt>
                <c:pt idx="82">
                  <c:v>4.7571750000000002</c:v>
                </c:pt>
                <c:pt idx="83">
                  <c:v>4.161829</c:v>
                </c:pt>
                <c:pt idx="84">
                  <c:v>4.0791560000000002</c:v>
                </c:pt>
                <c:pt idx="85">
                  <c:v>3.766845</c:v>
                </c:pt>
                <c:pt idx="86">
                  <c:v>3.4399690000000001</c:v>
                </c:pt>
                <c:pt idx="87">
                  <c:v>3.7411859999999999</c:v>
                </c:pt>
                <c:pt idx="88">
                  <c:v>3.753673</c:v>
                </c:pt>
                <c:pt idx="89">
                  <c:v>3.4023599999999998</c:v>
                </c:pt>
                <c:pt idx="90">
                  <c:v>3.2971560000000002</c:v>
                </c:pt>
                <c:pt idx="91">
                  <c:v>3.3668269999999998</c:v>
                </c:pt>
                <c:pt idx="92">
                  <c:v>3.5510619999999999</c:v>
                </c:pt>
                <c:pt idx="93">
                  <c:v>3.6675309999999999</c:v>
                </c:pt>
                <c:pt idx="94">
                  <c:v>3.7427489999999999</c:v>
                </c:pt>
                <c:pt idx="95">
                  <c:v>3.9853890000000001</c:v>
                </c:pt>
                <c:pt idx="96">
                  <c:v>4.6675620000000002</c:v>
                </c:pt>
                <c:pt idx="97">
                  <c:v>5.2258820000000004</c:v>
                </c:pt>
                <c:pt idx="98">
                  <c:v>5.4327490000000003</c:v>
                </c:pt>
                <c:pt idx="99">
                  <c:v>4.8247689999999999</c:v>
                </c:pt>
                <c:pt idx="100">
                  <c:v>4.6360140000000003</c:v>
                </c:pt>
                <c:pt idx="101">
                  <c:v>4.8008449999999998</c:v>
                </c:pt>
                <c:pt idx="102">
                  <c:v>4.6694690000000003</c:v>
                </c:pt>
                <c:pt idx="103">
                  <c:v>4.5602819999999999</c:v>
                </c:pt>
                <c:pt idx="104">
                  <c:v>4.3159070000000002</c:v>
                </c:pt>
                <c:pt idx="105">
                  <c:v>4.9540439999999997</c:v>
                </c:pt>
                <c:pt idx="106">
                  <c:v>6.597245</c:v>
                </c:pt>
                <c:pt idx="107">
                  <c:v>8.8101339999999997</c:v>
                </c:pt>
                <c:pt idx="108">
                  <c:v>10.326139</c:v>
                </c:pt>
                <c:pt idx="109">
                  <c:v>9.7082859999999993</c:v>
                </c:pt>
                <c:pt idx="110">
                  <c:v>7.4707879999999998</c:v>
                </c:pt>
                <c:pt idx="111">
                  <c:v>5.5334560000000002</c:v>
                </c:pt>
                <c:pt idx="112">
                  <c:v>4.7387980000000001</c:v>
                </c:pt>
                <c:pt idx="113">
                  <c:v>4.9517949999999997</c:v>
                </c:pt>
                <c:pt idx="114">
                  <c:v>5.8185450000000003</c:v>
                </c:pt>
                <c:pt idx="115">
                  <c:v>6.9917150000000001</c:v>
                </c:pt>
                <c:pt idx="116">
                  <c:v>8.2454809999999998</c:v>
                </c:pt>
                <c:pt idx="117">
                  <c:v>9.3375439999999994</c:v>
                </c:pt>
                <c:pt idx="118">
                  <c:v>11.459085999999999</c:v>
                </c:pt>
                <c:pt idx="119">
                  <c:v>13.603012</c:v>
                </c:pt>
                <c:pt idx="120">
                  <c:v>15.671524</c:v>
                </c:pt>
                <c:pt idx="121">
                  <c:v>17.411279</c:v>
                </c:pt>
                <c:pt idx="122">
                  <c:v>18.853605000000002</c:v>
                </c:pt>
                <c:pt idx="123">
                  <c:v>14.188902000000001</c:v>
                </c:pt>
                <c:pt idx="124">
                  <c:v>6.6122019999999999</c:v>
                </c:pt>
                <c:pt idx="125">
                  <c:v>3.7573150000000002</c:v>
                </c:pt>
                <c:pt idx="126">
                  <c:v>3.6470769999999999</c:v>
                </c:pt>
                <c:pt idx="127">
                  <c:v>4.2562790000000001</c:v>
                </c:pt>
                <c:pt idx="128">
                  <c:v>4.7127970000000001</c:v>
                </c:pt>
                <c:pt idx="129">
                  <c:v>5.5649810000000004</c:v>
                </c:pt>
                <c:pt idx="130">
                  <c:v>7.6955400000000003</c:v>
                </c:pt>
                <c:pt idx="131">
                  <c:v>10.244952</c:v>
                </c:pt>
                <c:pt idx="132">
                  <c:v>11.496926</c:v>
                </c:pt>
                <c:pt idx="133">
                  <c:v>9.6696500000000007</c:v>
                </c:pt>
                <c:pt idx="134">
                  <c:v>5.7518549999999999</c:v>
                </c:pt>
                <c:pt idx="135">
                  <c:v>3.7840009999999999</c:v>
                </c:pt>
                <c:pt idx="136">
                  <c:v>2.9091140000000002</c:v>
                </c:pt>
                <c:pt idx="137">
                  <c:v>2.8316219999999999</c:v>
                </c:pt>
                <c:pt idx="138">
                  <c:v>3.5699519999999998</c:v>
                </c:pt>
                <c:pt idx="139">
                  <c:v>4.2526380000000001</c:v>
                </c:pt>
                <c:pt idx="140">
                  <c:v>6.180415</c:v>
                </c:pt>
                <c:pt idx="141">
                  <c:v>8.4808389999999996</c:v>
                </c:pt>
                <c:pt idx="142">
                  <c:v>10.373792</c:v>
                </c:pt>
                <c:pt idx="143">
                  <c:v>11.280766</c:v>
                </c:pt>
                <c:pt idx="144">
                  <c:v>11.643858</c:v>
                </c:pt>
                <c:pt idx="145">
                  <c:v>11.214221999999999</c:v>
                </c:pt>
                <c:pt idx="146">
                  <c:v>9.6970200000000002</c:v>
                </c:pt>
                <c:pt idx="147">
                  <c:v>7.8538370000000004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497024"/>
        <c:axId val="178498944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1.47E-2</c:v>
                </c:pt>
                <c:pt idx="1">
                  <c:v>1.12E-2</c:v>
                </c:pt>
                <c:pt idx="2">
                  <c:v>2.23E-2</c:v>
                </c:pt>
                <c:pt idx="3">
                  <c:v>0.1535</c:v>
                </c:pt>
                <c:pt idx="4">
                  <c:v>0.56310000000000004</c:v>
                </c:pt>
                <c:pt idx="5">
                  <c:v>0.92369999999999997</c:v>
                </c:pt>
                <c:pt idx="6">
                  <c:v>1.2565999999999999</c:v>
                </c:pt>
                <c:pt idx="7">
                  <c:v>1.5778000000000001</c:v>
                </c:pt>
                <c:pt idx="8">
                  <c:v>1.5820000000000001</c:v>
                </c:pt>
                <c:pt idx="9">
                  <c:v>1.2277</c:v>
                </c:pt>
                <c:pt idx="10">
                  <c:v>0.82679999999999998</c:v>
                </c:pt>
                <c:pt idx="11">
                  <c:v>0.442</c:v>
                </c:pt>
                <c:pt idx="12">
                  <c:v>0.187</c:v>
                </c:pt>
                <c:pt idx="13">
                  <c:v>0.1106</c:v>
                </c:pt>
                <c:pt idx="14">
                  <c:v>5.2699999999999997E-2</c:v>
                </c:pt>
                <c:pt idx="15">
                  <c:v>2.18E-2</c:v>
                </c:pt>
                <c:pt idx="16">
                  <c:v>9.1000000000000004E-3</c:v>
                </c:pt>
                <c:pt idx="17">
                  <c:v>6.0000000000000001E-3</c:v>
                </c:pt>
                <c:pt idx="18">
                  <c:v>5.7000000000000002E-3</c:v>
                </c:pt>
                <c:pt idx="19">
                  <c:v>4.4999999999999997E-3</c:v>
                </c:pt>
                <c:pt idx="20">
                  <c:v>2E-3</c:v>
                </c:pt>
                <c:pt idx="21">
                  <c:v>2E-3</c:v>
                </c:pt>
                <c:pt idx="22">
                  <c:v>2E-3</c:v>
                </c:pt>
                <c:pt idx="23">
                  <c:v>2E-3</c:v>
                </c:pt>
                <c:pt idx="24">
                  <c:v>2.3E-3</c:v>
                </c:pt>
                <c:pt idx="25">
                  <c:v>2.8E-3</c:v>
                </c:pt>
                <c:pt idx="26">
                  <c:v>2E-3</c:v>
                </c:pt>
                <c:pt idx="27">
                  <c:v>2E-3</c:v>
                </c:pt>
                <c:pt idx="28">
                  <c:v>2E-3</c:v>
                </c:pt>
                <c:pt idx="29">
                  <c:v>2E-3</c:v>
                </c:pt>
                <c:pt idx="30">
                  <c:v>2E-3</c:v>
                </c:pt>
                <c:pt idx="31">
                  <c:v>3.8E-3</c:v>
                </c:pt>
                <c:pt idx="32">
                  <c:v>1.4500000000000001E-2</c:v>
                </c:pt>
                <c:pt idx="33">
                  <c:v>7.51E-2</c:v>
                </c:pt>
                <c:pt idx="34">
                  <c:v>0.27860000000000001</c:v>
                </c:pt>
                <c:pt idx="35">
                  <c:v>0.52669999999999995</c:v>
                </c:pt>
                <c:pt idx="36">
                  <c:v>0.68610000000000004</c:v>
                </c:pt>
                <c:pt idx="37">
                  <c:v>0.68120000000000003</c:v>
                </c:pt>
                <c:pt idx="38">
                  <c:v>0.55159999999999998</c:v>
                </c:pt>
                <c:pt idx="39">
                  <c:v>0.4491</c:v>
                </c:pt>
                <c:pt idx="40">
                  <c:v>1.0459000000000001</c:v>
                </c:pt>
                <c:pt idx="41">
                  <c:v>1.0530999999999999</c:v>
                </c:pt>
                <c:pt idx="42">
                  <c:v>0.57979999999999998</c:v>
                </c:pt>
                <c:pt idx="43">
                  <c:v>0.15240000000000001</c:v>
                </c:pt>
                <c:pt idx="44">
                  <c:v>4.4299999999999999E-2</c:v>
                </c:pt>
                <c:pt idx="45">
                  <c:v>1.7399999999999999E-2</c:v>
                </c:pt>
                <c:pt idx="46">
                  <c:v>1.23E-2</c:v>
                </c:pt>
                <c:pt idx="47">
                  <c:v>1.15E-2</c:v>
                </c:pt>
                <c:pt idx="48">
                  <c:v>1.1299999999999999E-2</c:v>
                </c:pt>
                <c:pt idx="49">
                  <c:v>1.9400000000000001E-2</c:v>
                </c:pt>
                <c:pt idx="50">
                  <c:v>5.1200000000000002E-2</c:v>
                </c:pt>
                <c:pt idx="51">
                  <c:v>6.13E-2</c:v>
                </c:pt>
                <c:pt idx="52">
                  <c:v>4.3700000000000003E-2</c:v>
                </c:pt>
                <c:pt idx="53">
                  <c:v>2.3400000000000001E-2</c:v>
                </c:pt>
                <c:pt idx="54">
                  <c:v>1.01E-2</c:v>
                </c:pt>
                <c:pt idx="55">
                  <c:v>6.0000000000000001E-3</c:v>
                </c:pt>
                <c:pt idx="56">
                  <c:v>6.0000000000000001E-3</c:v>
                </c:pt>
                <c:pt idx="57">
                  <c:v>2.5399999999999999E-2</c:v>
                </c:pt>
                <c:pt idx="58">
                  <c:v>0.12130000000000001</c:v>
                </c:pt>
                <c:pt idx="59">
                  <c:v>0.36649999999999999</c:v>
                </c:pt>
                <c:pt idx="60">
                  <c:v>0.66830000000000001</c:v>
                </c:pt>
                <c:pt idx="61">
                  <c:v>0.86509999999999998</c:v>
                </c:pt>
                <c:pt idx="62">
                  <c:v>0.79559999999999997</c:v>
                </c:pt>
                <c:pt idx="63">
                  <c:v>0.45040000000000002</c:v>
                </c:pt>
                <c:pt idx="64">
                  <c:v>0.63129999999999997</c:v>
                </c:pt>
                <c:pt idx="65">
                  <c:v>0.89539999999999997</c:v>
                </c:pt>
                <c:pt idx="66">
                  <c:v>1.1081000000000001</c:v>
                </c:pt>
                <c:pt idx="67">
                  <c:v>1.2270000000000001</c:v>
                </c:pt>
                <c:pt idx="68">
                  <c:v>1.1971000000000001</c:v>
                </c:pt>
                <c:pt idx="69">
                  <c:v>1.0430999999999999</c:v>
                </c:pt>
                <c:pt idx="70">
                  <c:v>1.0463</c:v>
                </c:pt>
                <c:pt idx="71">
                  <c:v>1.1134999999999999</c:v>
                </c:pt>
                <c:pt idx="72">
                  <c:v>1.1137999999999999</c:v>
                </c:pt>
                <c:pt idx="73">
                  <c:v>1.0858000000000001</c:v>
                </c:pt>
                <c:pt idx="74">
                  <c:v>1.5458000000000001</c:v>
                </c:pt>
                <c:pt idx="75">
                  <c:v>1.75</c:v>
                </c:pt>
                <c:pt idx="76">
                  <c:v>1.044</c:v>
                </c:pt>
                <c:pt idx="77">
                  <c:v>0.43519999999999998</c:v>
                </c:pt>
                <c:pt idx="78">
                  <c:v>0.13200000000000001</c:v>
                </c:pt>
                <c:pt idx="79">
                  <c:v>0.04</c:v>
                </c:pt>
                <c:pt idx="80">
                  <c:v>1.29E-2</c:v>
                </c:pt>
                <c:pt idx="81">
                  <c:v>7.9000000000000008E-3</c:v>
                </c:pt>
                <c:pt idx="82">
                  <c:v>5.0000000000000001E-3</c:v>
                </c:pt>
                <c:pt idx="83">
                  <c:v>4.0000000000000001E-3</c:v>
                </c:pt>
                <c:pt idx="84">
                  <c:v>3.7000000000000002E-3</c:v>
                </c:pt>
                <c:pt idx="85">
                  <c:v>2.8999999999999998E-3</c:v>
                </c:pt>
                <c:pt idx="86">
                  <c:v>2E-3</c:v>
                </c:pt>
                <c:pt idx="87">
                  <c:v>1.1999999999999999E-3</c:v>
                </c:pt>
                <c:pt idx="88">
                  <c:v>2.3999999999999998E-3</c:v>
                </c:pt>
                <c:pt idx="89">
                  <c:v>3.0000000000000001E-3</c:v>
                </c:pt>
                <c:pt idx="90">
                  <c:v>2.7000000000000001E-3</c:v>
                </c:pt>
                <c:pt idx="91">
                  <c:v>2E-3</c:v>
                </c:pt>
                <c:pt idx="92">
                  <c:v>2E-3</c:v>
                </c:pt>
                <c:pt idx="93">
                  <c:v>2E-3</c:v>
                </c:pt>
                <c:pt idx="94">
                  <c:v>2E-3</c:v>
                </c:pt>
                <c:pt idx="95">
                  <c:v>2E-3</c:v>
                </c:pt>
                <c:pt idx="96">
                  <c:v>3.3E-3</c:v>
                </c:pt>
                <c:pt idx="97">
                  <c:v>5.7999999999999996E-3</c:v>
                </c:pt>
                <c:pt idx="98">
                  <c:v>5.0000000000000001E-3</c:v>
                </c:pt>
                <c:pt idx="99">
                  <c:v>4.1999999999999997E-3</c:v>
                </c:pt>
                <c:pt idx="100">
                  <c:v>3.3E-3</c:v>
                </c:pt>
                <c:pt idx="101">
                  <c:v>3.0000000000000001E-3</c:v>
                </c:pt>
                <c:pt idx="102">
                  <c:v>3.0000000000000001E-3</c:v>
                </c:pt>
                <c:pt idx="103">
                  <c:v>3.0000000000000001E-3</c:v>
                </c:pt>
                <c:pt idx="104">
                  <c:v>3.0000000000000001E-3</c:v>
                </c:pt>
                <c:pt idx="105">
                  <c:v>3.8E-3</c:v>
                </c:pt>
                <c:pt idx="106">
                  <c:v>1.01E-2</c:v>
                </c:pt>
                <c:pt idx="107">
                  <c:v>1.35E-2</c:v>
                </c:pt>
                <c:pt idx="108">
                  <c:v>1.6299999999999999E-2</c:v>
                </c:pt>
                <c:pt idx="109">
                  <c:v>2.69E-2</c:v>
                </c:pt>
                <c:pt idx="110">
                  <c:v>5.5300000000000002E-2</c:v>
                </c:pt>
                <c:pt idx="111">
                  <c:v>0.19439999999999999</c:v>
                </c:pt>
                <c:pt idx="112">
                  <c:v>0.16109999999999999</c:v>
                </c:pt>
                <c:pt idx="113">
                  <c:v>8.0699999999999994E-2</c:v>
                </c:pt>
                <c:pt idx="114">
                  <c:v>2.58E-2</c:v>
                </c:pt>
                <c:pt idx="115">
                  <c:v>1.49E-2</c:v>
                </c:pt>
                <c:pt idx="116">
                  <c:v>1.4E-2</c:v>
                </c:pt>
                <c:pt idx="117">
                  <c:v>3.8300000000000001E-2</c:v>
                </c:pt>
                <c:pt idx="118">
                  <c:v>0.24940000000000001</c:v>
                </c:pt>
                <c:pt idx="119">
                  <c:v>0.53190000000000004</c:v>
                </c:pt>
                <c:pt idx="120">
                  <c:v>0.87060000000000004</c:v>
                </c:pt>
                <c:pt idx="121">
                  <c:v>1.2575000000000001</c:v>
                </c:pt>
                <c:pt idx="122">
                  <c:v>1.5952</c:v>
                </c:pt>
                <c:pt idx="123">
                  <c:v>2.2256</c:v>
                </c:pt>
                <c:pt idx="124">
                  <c:v>3.5552999999999999</c:v>
                </c:pt>
                <c:pt idx="125">
                  <c:v>3.1101999999999999</c:v>
                </c:pt>
                <c:pt idx="126">
                  <c:v>1.5771999999999999</c:v>
                </c:pt>
                <c:pt idx="127">
                  <c:v>0.48730000000000001</c:v>
                </c:pt>
                <c:pt idx="128">
                  <c:v>0.14760000000000001</c:v>
                </c:pt>
                <c:pt idx="129">
                  <c:v>4.9700000000000001E-2</c:v>
                </c:pt>
                <c:pt idx="130">
                  <c:v>3.5700000000000003E-2</c:v>
                </c:pt>
                <c:pt idx="131">
                  <c:v>0.1449</c:v>
                </c:pt>
                <c:pt idx="132">
                  <c:v>0.29499999999999998</c:v>
                </c:pt>
                <c:pt idx="133">
                  <c:v>0.52100000000000002</c:v>
                </c:pt>
                <c:pt idx="134">
                  <c:v>1.3250999999999999</c:v>
                </c:pt>
                <c:pt idx="135">
                  <c:v>1.0812999999999999</c:v>
                </c:pt>
                <c:pt idx="136">
                  <c:v>0.56079999999999997</c:v>
                </c:pt>
                <c:pt idx="137">
                  <c:v>0.20960000000000001</c:v>
                </c:pt>
                <c:pt idx="138">
                  <c:v>7.3400000000000007E-2</c:v>
                </c:pt>
                <c:pt idx="139">
                  <c:v>2.3800000000000002E-2</c:v>
                </c:pt>
                <c:pt idx="140">
                  <c:v>1.34E-2</c:v>
                </c:pt>
                <c:pt idx="141">
                  <c:v>1.72E-2</c:v>
                </c:pt>
                <c:pt idx="142">
                  <c:v>2.6499999999999999E-2</c:v>
                </c:pt>
                <c:pt idx="143">
                  <c:v>7.9299999999999995E-2</c:v>
                </c:pt>
                <c:pt idx="144">
                  <c:v>0.15240000000000001</c:v>
                </c:pt>
                <c:pt idx="145">
                  <c:v>0.19170000000000001</c:v>
                </c:pt>
                <c:pt idx="146">
                  <c:v>0.17610000000000001</c:v>
                </c:pt>
                <c:pt idx="147">
                  <c:v>0.2036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1.04</c:v>
                </c:pt>
                <c:pt idx="1">
                  <c:v>1.05</c:v>
                </c:pt>
                <c:pt idx="2">
                  <c:v>1.05</c:v>
                </c:pt>
                <c:pt idx="3">
                  <c:v>1.04</c:v>
                </c:pt>
                <c:pt idx="4">
                  <c:v>1.02</c:v>
                </c:pt>
                <c:pt idx="5">
                  <c:v>1.01</c:v>
                </c:pt>
                <c:pt idx="6">
                  <c:v>1</c:v>
                </c:pt>
                <c:pt idx="7">
                  <c:v>0.99</c:v>
                </c:pt>
                <c:pt idx="8">
                  <c:v>0.98</c:v>
                </c:pt>
                <c:pt idx="9">
                  <c:v>0.99</c:v>
                </c:pt>
                <c:pt idx="10">
                  <c:v>1.01</c:v>
                </c:pt>
                <c:pt idx="11">
                  <c:v>1.04</c:v>
                </c:pt>
                <c:pt idx="12">
                  <c:v>1.03</c:v>
                </c:pt>
                <c:pt idx="13">
                  <c:v>1.04</c:v>
                </c:pt>
                <c:pt idx="14">
                  <c:v>1.06</c:v>
                </c:pt>
                <c:pt idx="15">
                  <c:v>1.06</c:v>
                </c:pt>
                <c:pt idx="16">
                  <c:v>1.05</c:v>
                </c:pt>
                <c:pt idx="17">
                  <c:v>1.03</c:v>
                </c:pt>
                <c:pt idx="18">
                  <c:v>1.04</c:v>
                </c:pt>
                <c:pt idx="19">
                  <c:v>1.05</c:v>
                </c:pt>
                <c:pt idx="20">
                  <c:v>1.06</c:v>
                </c:pt>
                <c:pt idx="21">
                  <c:v>1.06</c:v>
                </c:pt>
                <c:pt idx="22">
                  <c:v>1.06</c:v>
                </c:pt>
                <c:pt idx="23">
                  <c:v>1.06</c:v>
                </c:pt>
                <c:pt idx="24">
                  <c:v>1.07</c:v>
                </c:pt>
                <c:pt idx="25">
                  <c:v>1.0900000000000001</c:v>
                </c:pt>
                <c:pt idx="26">
                  <c:v>1.0900000000000001</c:v>
                </c:pt>
                <c:pt idx="27">
                  <c:v>1.08</c:v>
                </c:pt>
                <c:pt idx="28">
                  <c:v>1.08</c:v>
                </c:pt>
                <c:pt idx="29">
                  <c:v>1.07</c:v>
                </c:pt>
                <c:pt idx="30">
                  <c:v>1.06</c:v>
                </c:pt>
                <c:pt idx="31">
                  <c:v>1.06</c:v>
                </c:pt>
                <c:pt idx="32">
                  <c:v>1.06</c:v>
                </c:pt>
                <c:pt idx="33">
                  <c:v>1.05</c:v>
                </c:pt>
                <c:pt idx="34">
                  <c:v>1.03</c:v>
                </c:pt>
                <c:pt idx="35">
                  <c:v>1.02</c:v>
                </c:pt>
                <c:pt idx="36">
                  <c:v>1.02</c:v>
                </c:pt>
                <c:pt idx="37">
                  <c:v>1.02</c:v>
                </c:pt>
                <c:pt idx="38">
                  <c:v>1.02</c:v>
                </c:pt>
                <c:pt idx="39">
                  <c:v>1.02</c:v>
                </c:pt>
                <c:pt idx="40">
                  <c:v>0.99</c:v>
                </c:pt>
                <c:pt idx="41">
                  <c:v>1.01</c:v>
                </c:pt>
                <c:pt idx="42">
                  <c:v>1.03</c:v>
                </c:pt>
                <c:pt idx="43">
                  <c:v>1.05</c:v>
                </c:pt>
                <c:pt idx="44">
                  <c:v>1.05</c:v>
                </c:pt>
                <c:pt idx="45">
                  <c:v>1.06</c:v>
                </c:pt>
                <c:pt idx="46">
                  <c:v>1.06</c:v>
                </c:pt>
                <c:pt idx="47">
                  <c:v>1.05</c:v>
                </c:pt>
                <c:pt idx="48">
                  <c:v>1.05</c:v>
                </c:pt>
                <c:pt idx="49">
                  <c:v>1.04</c:v>
                </c:pt>
                <c:pt idx="50">
                  <c:v>1.03</c:v>
                </c:pt>
                <c:pt idx="51">
                  <c:v>1.03</c:v>
                </c:pt>
                <c:pt idx="52">
                  <c:v>1.04</c:v>
                </c:pt>
                <c:pt idx="53">
                  <c:v>1.04</c:v>
                </c:pt>
                <c:pt idx="54">
                  <c:v>1.04</c:v>
                </c:pt>
                <c:pt idx="55">
                  <c:v>1.05</c:v>
                </c:pt>
                <c:pt idx="56">
                  <c:v>1.05</c:v>
                </c:pt>
                <c:pt idx="57">
                  <c:v>1.05</c:v>
                </c:pt>
                <c:pt idx="58">
                  <c:v>1.04</c:v>
                </c:pt>
                <c:pt idx="59">
                  <c:v>1.03</c:v>
                </c:pt>
                <c:pt idx="60">
                  <c:v>1.02</c:v>
                </c:pt>
                <c:pt idx="61">
                  <c:v>1.01</c:v>
                </c:pt>
                <c:pt idx="62">
                  <c:v>1.01</c:v>
                </c:pt>
                <c:pt idx="63">
                  <c:v>1.03</c:v>
                </c:pt>
                <c:pt idx="64">
                  <c:v>1.02</c:v>
                </c:pt>
                <c:pt idx="65">
                  <c:v>1.01</c:v>
                </c:pt>
                <c:pt idx="66">
                  <c:v>1.01</c:v>
                </c:pt>
                <c:pt idx="67">
                  <c:v>1</c:v>
                </c:pt>
                <c:pt idx="68">
                  <c:v>1</c:v>
                </c:pt>
                <c:pt idx="69">
                  <c:v>1.01</c:v>
                </c:pt>
                <c:pt idx="70">
                  <c:v>1.01</c:v>
                </c:pt>
                <c:pt idx="71">
                  <c:v>1.01</c:v>
                </c:pt>
                <c:pt idx="72">
                  <c:v>1.01</c:v>
                </c:pt>
                <c:pt idx="73">
                  <c:v>0.99</c:v>
                </c:pt>
                <c:pt idx="74">
                  <c:v>0.98</c:v>
                </c:pt>
                <c:pt idx="75">
                  <c:v>0.97</c:v>
                </c:pt>
                <c:pt idx="76">
                  <c:v>1.01</c:v>
                </c:pt>
                <c:pt idx="77">
                  <c:v>1.04</c:v>
                </c:pt>
                <c:pt idx="78">
                  <c:v>1.06</c:v>
                </c:pt>
                <c:pt idx="79">
                  <c:v>1.06</c:v>
                </c:pt>
                <c:pt idx="80">
                  <c:v>1.06</c:v>
                </c:pt>
                <c:pt idx="81">
                  <c:v>1.05</c:v>
                </c:pt>
                <c:pt idx="82">
                  <c:v>1.05</c:v>
                </c:pt>
                <c:pt idx="83">
                  <c:v>1.06</c:v>
                </c:pt>
                <c:pt idx="84">
                  <c:v>1.06</c:v>
                </c:pt>
                <c:pt idx="85">
                  <c:v>1.05</c:v>
                </c:pt>
                <c:pt idx="86">
                  <c:v>1.05</c:v>
                </c:pt>
                <c:pt idx="87">
                  <c:v>1.06</c:v>
                </c:pt>
                <c:pt idx="88">
                  <c:v>1.08</c:v>
                </c:pt>
                <c:pt idx="89">
                  <c:v>1.08</c:v>
                </c:pt>
                <c:pt idx="90">
                  <c:v>1.08</c:v>
                </c:pt>
                <c:pt idx="91">
                  <c:v>1.08</c:v>
                </c:pt>
                <c:pt idx="92">
                  <c:v>1.08</c:v>
                </c:pt>
                <c:pt idx="93">
                  <c:v>1.08</c:v>
                </c:pt>
                <c:pt idx="94">
                  <c:v>1.07</c:v>
                </c:pt>
                <c:pt idx="95">
                  <c:v>1.07</c:v>
                </c:pt>
                <c:pt idx="96">
                  <c:v>1.07</c:v>
                </c:pt>
                <c:pt idx="97">
                  <c:v>1.06</c:v>
                </c:pt>
                <c:pt idx="98">
                  <c:v>1.05</c:v>
                </c:pt>
                <c:pt idx="99">
                  <c:v>1.05</c:v>
                </c:pt>
                <c:pt idx="100">
                  <c:v>1.05</c:v>
                </c:pt>
                <c:pt idx="101">
                  <c:v>1.05</c:v>
                </c:pt>
                <c:pt idx="102">
                  <c:v>1.05</c:v>
                </c:pt>
                <c:pt idx="103">
                  <c:v>1.05</c:v>
                </c:pt>
                <c:pt idx="104">
                  <c:v>1.06</c:v>
                </c:pt>
                <c:pt idx="105">
                  <c:v>1.06</c:v>
                </c:pt>
                <c:pt idx="106">
                  <c:v>1.06</c:v>
                </c:pt>
                <c:pt idx="107">
                  <c:v>1.06</c:v>
                </c:pt>
                <c:pt idx="108">
                  <c:v>1.05</c:v>
                </c:pt>
                <c:pt idx="109">
                  <c:v>1.04</c:v>
                </c:pt>
                <c:pt idx="110">
                  <c:v>1.03</c:v>
                </c:pt>
                <c:pt idx="111">
                  <c:v>1.02</c:v>
                </c:pt>
                <c:pt idx="112">
                  <c:v>1.04</c:v>
                </c:pt>
                <c:pt idx="113">
                  <c:v>1.05</c:v>
                </c:pt>
                <c:pt idx="114">
                  <c:v>1.05</c:v>
                </c:pt>
                <c:pt idx="115">
                  <c:v>1.05</c:v>
                </c:pt>
                <c:pt idx="116">
                  <c:v>1.05</c:v>
                </c:pt>
                <c:pt idx="117">
                  <c:v>1.04</c:v>
                </c:pt>
                <c:pt idx="118">
                  <c:v>1.03</c:v>
                </c:pt>
                <c:pt idx="119">
                  <c:v>1.02</c:v>
                </c:pt>
                <c:pt idx="120">
                  <c:v>1.01</c:v>
                </c:pt>
                <c:pt idx="121">
                  <c:v>1</c:v>
                </c:pt>
                <c:pt idx="122">
                  <c:v>0.98</c:v>
                </c:pt>
                <c:pt idx="123">
                  <c:v>0.96</c:v>
                </c:pt>
                <c:pt idx="124">
                  <c:v>0.9</c:v>
                </c:pt>
                <c:pt idx="125">
                  <c:v>0.93</c:v>
                </c:pt>
                <c:pt idx="126">
                  <c:v>0.98</c:v>
                </c:pt>
                <c:pt idx="127">
                  <c:v>1.04</c:v>
                </c:pt>
                <c:pt idx="128">
                  <c:v>1.06</c:v>
                </c:pt>
                <c:pt idx="129">
                  <c:v>1.06</c:v>
                </c:pt>
                <c:pt idx="130">
                  <c:v>1.06</c:v>
                </c:pt>
                <c:pt idx="131">
                  <c:v>1.04</c:v>
                </c:pt>
                <c:pt idx="132">
                  <c:v>1.02</c:v>
                </c:pt>
                <c:pt idx="133">
                  <c:v>1.01</c:v>
                </c:pt>
                <c:pt idx="134">
                  <c:v>0.98</c:v>
                </c:pt>
                <c:pt idx="135">
                  <c:v>1</c:v>
                </c:pt>
                <c:pt idx="136">
                  <c:v>1.02</c:v>
                </c:pt>
                <c:pt idx="137">
                  <c:v>1.03</c:v>
                </c:pt>
                <c:pt idx="138">
                  <c:v>1.05</c:v>
                </c:pt>
                <c:pt idx="139">
                  <c:v>1.06</c:v>
                </c:pt>
                <c:pt idx="140">
                  <c:v>1.06</c:v>
                </c:pt>
                <c:pt idx="141">
                  <c:v>1.05</c:v>
                </c:pt>
                <c:pt idx="142">
                  <c:v>1.04</c:v>
                </c:pt>
                <c:pt idx="143">
                  <c:v>1.04</c:v>
                </c:pt>
                <c:pt idx="144">
                  <c:v>1.03</c:v>
                </c:pt>
                <c:pt idx="145">
                  <c:v>1.03</c:v>
                </c:pt>
                <c:pt idx="146">
                  <c:v>1.03</c:v>
                </c:pt>
                <c:pt idx="147">
                  <c:v>1.03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518656"/>
        <c:axId val="178517120"/>
      </c:scatterChart>
      <c:valAx>
        <c:axId val="17849702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8498944"/>
        <c:crosses val="autoZero"/>
        <c:crossBetween val="midCat"/>
        <c:minorUnit val="5"/>
      </c:valAx>
      <c:valAx>
        <c:axId val="178498944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8497024"/>
        <c:crosses val="autoZero"/>
        <c:crossBetween val="midCat"/>
      </c:valAx>
      <c:valAx>
        <c:axId val="17851712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8518656"/>
        <c:crosses val="max"/>
        <c:crossBetween val="midCat"/>
      </c:valAx>
      <c:valAx>
        <c:axId val="178518656"/>
        <c:scaling>
          <c:orientation val="minMax"/>
        </c:scaling>
        <c:delete val="1"/>
        <c:axPos val="b"/>
        <c:majorTickMark val="out"/>
        <c:minorTickMark val="none"/>
        <c:tickLblPos val="nextTo"/>
        <c:crossAx val="1785171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14.55</c:v>
                </c:pt>
                <c:pt idx="1">
                  <c:v>14.44</c:v>
                </c:pt>
                <c:pt idx="2">
                  <c:v>14.433</c:v>
                </c:pt>
                <c:pt idx="3">
                  <c:v>14.45</c:v>
                </c:pt>
                <c:pt idx="4">
                  <c:v>14.314</c:v>
                </c:pt>
                <c:pt idx="5">
                  <c:v>13.987</c:v>
                </c:pt>
                <c:pt idx="6">
                  <c:v>13.791</c:v>
                </c:pt>
                <c:pt idx="7">
                  <c:v>13.576000000000001</c:v>
                </c:pt>
                <c:pt idx="8">
                  <c:v>13.760999999999999</c:v>
                </c:pt>
                <c:pt idx="9">
                  <c:v>13.967000000000001</c:v>
                </c:pt>
                <c:pt idx="10">
                  <c:v>14.077</c:v>
                </c:pt>
                <c:pt idx="11">
                  <c:v>14.183</c:v>
                </c:pt>
                <c:pt idx="12">
                  <c:v>14.628</c:v>
                </c:pt>
                <c:pt idx="13">
                  <c:v>14.468</c:v>
                </c:pt>
                <c:pt idx="14">
                  <c:v>14.308999999999999</c:v>
                </c:pt>
                <c:pt idx="15">
                  <c:v>14.25</c:v>
                </c:pt>
                <c:pt idx="16">
                  <c:v>14.412000000000001</c:v>
                </c:pt>
                <c:pt idx="17">
                  <c:v>14.702</c:v>
                </c:pt>
                <c:pt idx="18">
                  <c:v>14.66</c:v>
                </c:pt>
                <c:pt idx="19">
                  <c:v>14.451000000000001</c:v>
                </c:pt>
                <c:pt idx="20">
                  <c:v>14.403</c:v>
                </c:pt>
                <c:pt idx="21">
                  <c:v>14.395</c:v>
                </c:pt>
                <c:pt idx="22">
                  <c:v>14.39</c:v>
                </c:pt>
                <c:pt idx="23">
                  <c:v>14.353999999999999</c:v>
                </c:pt>
                <c:pt idx="24">
                  <c:v>14.167</c:v>
                </c:pt>
                <c:pt idx="25">
                  <c:v>13.967000000000001</c:v>
                </c:pt>
                <c:pt idx="26">
                  <c:v>13.978</c:v>
                </c:pt>
                <c:pt idx="27">
                  <c:v>14.036</c:v>
                </c:pt>
                <c:pt idx="28">
                  <c:v>14.083</c:v>
                </c:pt>
                <c:pt idx="29">
                  <c:v>14.141999999999999</c:v>
                </c:pt>
                <c:pt idx="30">
                  <c:v>14.298999999999999</c:v>
                </c:pt>
                <c:pt idx="31">
                  <c:v>14.273999999999999</c:v>
                </c:pt>
                <c:pt idx="32">
                  <c:v>14.33</c:v>
                </c:pt>
                <c:pt idx="33">
                  <c:v>14.423999999999999</c:v>
                </c:pt>
                <c:pt idx="34">
                  <c:v>14.46</c:v>
                </c:pt>
                <c:pt idx="35">
                  <c:v>14.353</c:v>
                </c:pt>
                <c:pt idx="36">
                  <c:v>14.14</c:v>
                </c:pt>
                <c:pt idx="37">
                  <c:v>14.166</c:v>
                </c:pt>
                <c:pt idx="38">
                  <c:v>14.239000000000001</c:v>
                </c:pt>
                <c:pt idx="39">
                  <c:v>14.372</c:v>
                </c:pt>
                <c:pt idx="40">
                  <c:v>14.298</c:v>
                </c:pt>
                <c:pt idx="41">
                  <c:v>13.959</c:v>
                </c:pt>
                <c:pt idx="42">
                  <c:v>14.068</c:v>
                </c:pt>
                <c:pt idx="43">
                  <c:v>14.352</c:v>
                </c:pt>
                <c:pt idx="44">
                  <c:v>14.407</c:v>
                </c:pt>
                <c:pt idx="45">
                  <c:v>14.379</c:v>
                </c:pt>
                <c:pt idx="46">
                  <c:v>14.356999999999999</c:v>
                </c:pt>
                <c:pt idx="47">
                  <c:v>14.394</c:v>
                </c:pt>
                <c:pt idx="48">
                  <c:v>14.499000000000001</c:v>
                </c:pt>
                <c:pt idx="49">
                  <c:v>14.625999999999999</c:v>
                </c:pt>
                <c:pt idx="50">
                  <c:v>14.65</c:v>
                </c:pt>
                <c:pt idx="51">
                  <c:v>14.638999999999999</c:v>
                </c:pt>
                <c:pt idx="52">
                  <c:v>14.616</c:v>
                </c:pt>
                <c:pt idx="53">
                  <c:v>14.587</c:v>
                </c:pt>
                <c:pt idx="54">
                  <c:v>14.569000000000001</c:v>
                </c:pt>
                <c:pt idx="55">
                  <c:v>14.544</c:v>
                </c:pt>
                <c:pt idx="56">
                  <c:v>14.457000000000001</c:v>
                </c:pt>
                <c:pt idx="57">
                  <c:v>14.456</c:v>
                </c:pt>
                <c:pt idx="58">
                  <c:v>14.483000000000001</c:v>
                </c:pt>
                <c:pt idx="59">
                  <c:v>14.407999999999999</c:v>
                </c:pt>
                <c:pt idx="60">
                  <c:v>14.14</c:v>
                </c:pt>
                <c:pt idx="61">
                  <c:v>14.131</c:v>
                </c:pt>
                <c:pt idx="62">
                  <c:v>14.116</c:v>
                </c:pt>
                <c:pt idx="63">
                  <c:v>14.250999999999999</c:v>
                </c:pt>
                <c:pt idx="64">
                  <c:v>14.266999999999999</c:v>
                </c:pt>
                <c:pt idx="65">
                  <c:v>14.023</c:v>
                </c:pt>
                <c:pt idx="66">
                  <c:v>13.872999999999999</c:v>
                </c:pt>
                <c:pt idx="67">
                  <c:v>13.87</c:v>
                </c:pt>
                <c:pt idx="68">
                  <c:v>13.87</c:v>
                </c:pt>
                <c:pt idx="69">
                  <c:v>13.914999999999999</c:v>
                </c:pt>
                <c:pt idx="70">
                  <c:v>13.911</c:v>
                </c:pt>
                <c:pt idx="71">
                  <c:v>13.815</c:v>
                </c:pt>
                <c:pt idx="72">
                  <c:v>13.84</c:v>
                </c:pt>
                <c:pt idx="73">
                  <c:v>14.115</c:v>
                </c:pt>
                <c:pt idx="74">
                  <c:v>13.863</c:v>
                </c:pt>
                <c:pt idx="75">
                  <c:v>13.72</c:v>
                </c:pt>
                <c:pt idx="76">
                  <c:v>13.859</c:v>
                </c:pt>
                <c:pt idx="77">
                  <c:v>14.163</c:v>
                </c:pt>
                <c:pt idx="78">
                  <c:v>14.18</c:v>
                </c:pt>
                <c:pt idx="79">
                  <c:v>14.332000000000001</c:v>
                </c:pt>
                <c:pt idx="80">
                  <c:v>14.36</c:v>
                </c:pt>
                <c:pt idx="81">
                  <c:v>14.468999999999999</c:v>
                </c:pt>
                <c:pt idx="82">
                  <c:v>14.502000000000001</c:v>
                </c:pt>
                <c:pt idx="83">
                  <c:v>14.364000000000001</c:v>
                </c:pt>
                <c:pt idx="84">
                  <c:v>14.331</c:v>
                </c:pt>
                <c:pt idx="85">
                  <c:v>14.481</c:v>
                </c:pt>
                <c:pt idx="86">
                  <c:v>14.51</c:v>
                </c:pt>
                <c:pt idx="87">
                  <c:v>14.289</c:v>
                </c:pt>
                <c:pt idx="88">
                  <c:v>14.073</c:v>
                </c:pt>
                <c:pt idx="89">
                  <c:v>14.082000000000001</c:v>
                </c:pt>
                <c:pt idx="90">
                  <c:v>14.09</c:v>
                </c:pt>
                <c:pt idx="91">
                  <c:v>14.09</c:v>
                </c:pt>
                <c:pt idx="92">
                  <c:v>14.103999999999999</c:v>
                </c:pt>
                <c:pt idx="93">
                  <c:v>14.115</c:v>
                </c:pt>
                <c:pt idx="94">
                  <c:v>14.132999999999999</c:v>
                </c:pt>
                <c:pt idx="95">
                  <c:v>14.167</c:v>
                </c:pt>
                <c:pt idx="96">
                  <c:v>14.209</c:v>
                </c:pt>
                <c:pt idx="97">
                  <c:v>14.378</c:v>
                </c:pt>
                <c:pt idx="98">
                  <c:v>14.417</c:v>
                </c:pt>
                <c:pt idx="99">
                  <c:v>14.47</c:v>
                </c:pt>
                <c:pt idx="100">
                  <c:v>14.504</c:v>
                </c:pt>
                <c:pt idx="101">
                  <c:v>14.467000000000001</c:v>
                </c:pt>
                <c:pt idx="102">
                  <c:v>14.45</c:v>
                </c:pt>
                <c:pt idx="103">
                  <c:v>14.442</c:v>
                </c:pt>
                <c:pt idx="104">
                  <c:v>14.352</c:v>
                </c:pt>
                <c:pt idx="105">
                  <c:v>14.3</c:v>
                </c:pt>
                <c:pt idx="106">
                  <c:v>14.298999999999999</c:v>
                </c:pt>
                <c:pt idx="107">
                  <c:v>14.351000000000001</c:v>
                </c:pt>
                <c:pt idx="108">
                  <c:v>14.531000000000001</c:v>
                </c:pt>
                <c:pt idx="109">
                  <c:v>14.622999999999999</c:v>
                </c:pt>
                <c:pt idx="110">
                  <c:v>14.782999999999999</c:v>
                </c:pt>
                <c:pt idx="111">
                  <c:v>14.676</c:v>
                </c:pt>
                <c:pt idx="112">
                  <c:v>14.468</c:v>
                </c:pt>
                <c:pt idx="113">
                  <c:v>14.397</c:v>
                </c:pt>
                <c:pt idx="114">
                  <c:v>14.38</c:v>
                </c:pt>
                <c:pt idx="115">
                  <c:v>14.473000000000001</c:v>
                </c:pt>
                <c:pt idx="116">
                  <c:v>14.516999999999999</c:v>
                </c:pt>
                <c:pt idx="117">
                  <c:v>14.52</c:v>
                </c:pt>
                <c:pt idx="118">
                  <c:v>14.489000000000001</c:v>
                </c:pt>
                <c:pt idx="119">
                  <c:v>14.375999999999999</c:v>
                </c:pt>
                <c:pt idx="120">
                  <c:v>14.016</c:v>
                </c:pt>
                <c:pt idx="121">
                  <c:v>13.768000000000001</c:v>
                </c:pt>
                <c:pt idx="122">
                  <c:v>13.787000000000001</c:v>
                </c:pt>
                <c:pt idx="123">
                  <c:v>13.384</c:v>
                </c:pt>
                <c:pt idx="124">
                  <c:v>12.856</c:v>
                </c:pt>
                <c:pt idx="125">
                  <c:v>12.824999999999999</c:v>
                </c:pt>
                <c:pt idx="126">
                  <c:v>13.75</c:v>
                </c:pt>
                <c:pt idx="127">
                  <c:v>14.138</c:v>
                </c:pt>
                <c:pt idx="128">
                  <c:v>14.217000000000001</c:v>
                </c:pt>
                <c:pt idx="129">
                  <c:v>14.24</c:v>
                </c:pt>
                <c:pt idx="130">
                  <c:v>14.346</c:v>
                </c:pt>
                <c:pt idx="131">
                  <c:v>14.521000000000001</c:v>
                </c:pt>
                <c:pt idx="132">
                  <c:v>14.53</c:v>
                </c:pt>
                <c:pt idx="133">
                  <c:v>14.53</c:v>
                </c:pt>
                <c:pt idx="134">
                  <c:v>14.101000000000001</c:v>
                </c:pt>
                <c:pt idx="135">
                  <c:v>14.022</c:v>
                </c:pt>
                <c:pt idx="136">
                  <c:v>14.315</c:v>
                </c:pt>
                <c:pt idx="137">
                  <c:v>14.54</c:v>
                </c:pt>
                <c:pt idx="138">
                  <c:v>14.34</c:v>
                </c:pt>
                <c:pt idx="139">
                  <c:v>14.315</c:v>
                </c:pt>
                <c:pt idx="140">
                  <c:v>14.337</c:v>
                </c:pt>
                <c:pt idx="141">
                  <c:v>14.446</c:v>
                </c:pt>
                <c:pt idx="142">
                  <c:v>14.54</c:v>
                </c:pt>
                <c:pt idx="143">
                  <c:v>14.542</c:v>
                </c:pt>
                <c:pt idx="144">
                  <c:v>14.55</c:v>
                </c:pt>
                <c:pt idx="145">
                  <c:v>14.55</c:v>
                </c:pt>
                <c:pt idx="146">
                  <c:v>14.55</c:v>
                </c:pt>
                <c:pt idx="147">
                  <c:v>14.525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14.525</c:v>
                </c:pt>
                <c:pt idx="1">
                  <c:v>14.487</c:v>
                </c:pt>
                <c:pt idx="2">
                  <c:v>14.464</c:v>
                </c:pt>
                <c:pt idx="3">
                  <c:v>14.489000000000001</c:v>
                </c:pt>
                <c:pt idx="4">
                  <c:v>14.198</c:v>
                </c:pt>
                <c:pt idx="5">
                  <c:v>13.952999999999999</c:v>
                </c:pt>
                <c:pt idx="6">
                  <c:v>13.696</c:v>
                </c:pt>
                <c:pt idx="7">
                  <c:v>13.599</c:v>
                </c:pt>
                <c:pt idx="8">
                  <c:v>13.839</c:v>
                </c:pt>
                <c:pt idx="9">
                  <c:v>14.425000000000001</c:v>
                </c:pt>
                <c:pt idx="10">
                  <c:v>13.46</c:v>
                </c:pt>
                <c:pt idx="11">
                  <c:v>13.682</c:v>
                </c:pt>
                <c:pt idx="12">
                  <c:v>14.044</c:v>
                </c:pt>
                <c:pt idx="13">
                  <c:v>14.222</c:v>
                </c:pt>
                <c:pt idx="14">
                  <c:v>14.298999999999999</c:v>
                </c:pt>
                <c:pt idx="15">
                  <c:v>14.474</c:v>
                </c:pt>
                <c:pt idx="16">
                  <c:v>14.538</c:v>
                </c:pt>
                <c:pt idx="17">
                  <c:v>14.769</c:v>
                </c:pt>
                <c:pt idx="18">
                  <c:v>14.768000000000001</c:v>
                </c:pt>
                <c:pt idx="19">
                  <c:v>14.605</c:v>
                </c:pt>
                <c:pt idx="20">
                  <c:v>14.496</c:v>
                </c:pt>
                <c:pt idx="21">
                  <c:v>14.42</c:v>
                </c:pt>
                <c:pt idx="22">
                  <c:v>14.252000000000001</c:v>
                </c:pt>
                <c:pt idx="23">
                  <c:v>14.114000000000001</c:v>
                </c:pt>
                <c:pt idx="24">
                  <c:v>14.06</c:v>
                </c:pt>
                <c:pt idx="25">
                  <c:v>14.054</c:v>
                </c:pt>
                <c:pt idx="26">
                  <c:v>14.04</c:v>
                </c:pt>
                <c:pt idx="27">
                  <c:v>14.04</c:v>
                </c:pt>
                <c:pt idx="28">
                  <c:v>14.147</c:v>
                </c:pt>
                <c:pt idx="29">
                  <c:v>14.157</c:v>
                </c:pt>
                <c:pt idx="30">
                  <c:v>14.17</c:v>
                </c:pt>
                <c:pt idx="31">
                  <c:v>14.227</c:v>
                </c:pt>
                <c:pt idx="32">
                  <c:v>14.318</c:v>
                </c:pt>
                <c:pt idx="33">
                  <c:v>14.368</c:v>
                </c:pt>
                <c:pt idx="34">
                  <c:v>14.436</c:v>
                </c:pt>
                <c:pt idx="35">
                  <c:v>14.456</c:v>
                </c:pt>
                <c:pt idx="36">
                  <c:v>14.47</c:v>
                </c:pt>
                <c:pt idx="37">
                  <c:v>14.483000000000001</c:v>
                </c:pt>
                <c:pt idx="38">
                  <c:v>14.491</c:v>
                </c:pt>
                <c:pt idx="39">
                  <c:v>14.5</c:v>
                </c:pt>
                <c:pt idx="40">
                  <c:v>14.666</c:v>
                </c:pt>
                <c:pt idx="41">
                  <c:v>14.497999999999999</c:v>
                </c:pt>
                <c:pt idx="42">
                  <c:v>14.38</c:v>
                </c:pt>
                <c:pt idx="43">
                  <c:v>14.377000000000001</c:v>
                </c:pt>
                <c:pt idx="44">
                  <c:v>14.37</c:v>
                </c:pt>
                <c:pt idx="45">
                  <c:v>14.37</c:v>
                </c:pt>
                <c:pt idx="46">
                  <c:v>14.385999999999999</c:v>
                </c:pt>
                <c:pt idx="47">
                  <c:v>14.39</c:v>
                </c:pt>
                <c:pt idx="48">
                  <c:v>14.39</c:v>
                </c:pt>
                <c:pt idx="49">
                  <c:v>14.476000000000001</c:v>
                </c:pt>
                <c:pt idx="50">
                  <c:v>14.66</c:v>
                </c:pt>
                <c:pt idx="51">
                  <c:v>14.66</c:v>
                </c:pt>
                <c:pt idx="52">
                  <c:v>14.66</c:v>
                </c:pt>
                <c:pt idx="53">
                  <c:v>14.516</c:v>
                </c:pt>
                <c:pt idx="54">
                  <c:v>14.44</c:v>
                </c:pt>
                <c:pt idx="55">
                  <c:v>14.433999999999999</c:v>
                </c:pt>
                <c:pt idx="56">
                  <c:v>14.443</c:v>
                </c:pt>
                <c:pt idx="57">
                  <c:v>14.564</c:v>
                </c:pt>
                <c:pt idx="58">
                  <c:v>14.554</c:v>
                </c:pt>
                <c:pt idx="59">
                  <c:v>14.372999999999999</c:v>
                </c:pt>
                <c:pt idx="60">
                  <c:v>14.143000000000001</c:v>
                </c:pt>
                <c:pt idx="61">
                  <c:v>14</c:v>
                </c:pt>
                <c:pt idx="62">
                  <c:v>14.032999999999999</c:v>
                </c:pt>
                <c:pt idx="63">
                  <c:v>14.228999999999999</c:v>
                </c:pt>
                <c:pt idx="64">
                  <c:v>14.036</c:v>
                </c:pt>
                <c:pt idx="65">
                  <c:v>13.815</c:v>
                </c:pt>
                <c:pt idx="66">
                  <c:v>13.667</c:v>
                </c:pt>
                <c:pt idx="67">
                  <c:v>13.648</c:v>
                </c:pt>
                <c:pt idx="68">
                  <c:v>13.795</c:v>
                </c:pt>
                <c:pt idx="69">
                  <c:v>14.186999999999999</c:v>
                </c:pt>
                <c:pt idx="70">
                  <c:v>14.273999999999999</c:v>
                </c:pt>
                <c:pt idx="71">
                  <c:v>14.29</c:v>
                </c:pt>
                <c:pt idx="72">
                  <c:v>14.356999999999999</c:v>
                </c:pt>
                <c:pt idx="73">
                  <c:v>14.336</c:v>
                </c:pt>
                <c:pt idx="74">
                  <c:v>14.125999999999999</c:v>
                </c:pt>
                <c:pt idx="75">
                  <c:v>14.101000000000001</c:v>
                </c:pt>
                <c:pt idx="76">
                  <c:v>14.108000000000001</c:v>
                </c:pt>
                <c:pt idx="77">
                  <c:v>14.231</c:v>
                </c:pt>
                <c:pt idx="78">
                  <c:v>14.391999999999999</c:v>
                </c:pt>
                <c:pt idx="79">
                  <c:v>14.493</c:v>
                </c:pt>
                <c:pt idx="80">
                  <c:v>14.521000000000001</c:v>
                </c:pt>
                <c:pt idx="81">
                  <c:v>14.632999999999999</c:v>
                </c:pt>
                <c:pt idx="82">
                  <c:v>14.648</c:v>
                </c:pt>
                <c:pt idx="83">
                  <c:v>14.65</c:v>
                </c:pt>
                <c:pt idx="84">
                  <c:v>14.552</c:v>
                </c:pt>
                <c:pt idx="85">
                  <c:v>14.403</c:v>
                </c:pt>
                <c:pt idx="86">
                  <c:v>14.292999999999999</c:v>
                </c:pt>
                <c:pt idx="87">
                  <c:v>14.131</c:v>
                </c:pt>
                <c:pt idx="88">
                  <c:v>14.114000000000001</c:v>
                </c:pt>
                <c:pt idx="89">
                  <c:v>14.11</c:v>
                </c:pt>
                <c:pt idx="90">
                  <c:v>14.164</c:v>
                </c:pt>
                <c:pt idx="91">
                  <c:v>14.279</c:v>
                </c:pt>
                <c:pt idx="92">
                  <c:v>14.404999999999999</c:v>
                </c:pt>
                <c:pt idx="93">
                  <c:v>14.372</c:v>
                </c:pt>
                <c:pt idx="94">
                  <c:v>14.353999999999999</c:v>
                </c:pt>
                <c:pt idx="95">
                  <c:v>14.35</c:v>
                </c:pt>
                <c:pt idx="96">
                  <c:v>14.461</c:v>
                </c:pt>
                <c:pt idx="97">
                  <c:v>14.58</c:v>
                </c:pt>
                <c:pt idx="98">
                  <c:v>14.58</c:v>
                </c:pt>
                <c:pt idx="99">
                  <c:v>14.58</c:v>
                </c:pt>
                <c:pt idx="100">
                  <c:v>14.462</c:v>
                </c:pt>
                <c:pt idx="101">
                  <c:v>14.43</c:v>
                </c:pt>
                <c:pt idx="102">
                  <c:v>14.449</c:v>
                </c:pt>
                <c:pt idx="103">
                  <c:v>14.467000000000001</c:v>
                </c:pt>
                <c:pt idx="104">
                  <c:v>14.459</c:v>
                </c:pt>
                <c:pt idx="105">
                  <c:v>14.45</c:v>
                </c:pt>
                <c:pt idx="106">
                  <c:v>14.474</c:v>
                </c:pt>
                <c:pt idx="107">
                  <c:v>14.583</c:v>
                </c:pt>
                <c:pt idx="108">
                  <c:v>14.645</c:v>
                </c:pt>
                <c:pt idx="109">
                  <c:v>14.647</c:v>
                </c:pt>
                <c:pt idx="110">
                  <c:v>14.624000000000001</c:v>
                </c:pt>
                <c:pt idx="111">
                  <c:v>14.531000000000001</c:v>
                </c:pt>
                <c:pt idx="112">
                  <c:v>14.497</c:v>
                </c:pt>
                <c:pt idx="113">
                  <c:v>14.464</c:v>
                </c:pt>
                <c:pt idx="114">
                  <c:v>14.507</c:v>
                </c:pt>
                <c:pt idx="115">
                  <c:v>14.561</c:v>
                </c:pt>
                <c:pt idx="116">
                  <c:v>14.505000000000001</c:v>
                </c:pt>
                <c:pt idx="117">
                  <c:v>14.292999999999999</c:v>
                </c:pt>
                <c:pt idx="118">
                  <c:v>14.154999999999999</c:v>
                </c:pt>
                <c:pt idx="119">
                  <c:v>13.997999999999999</c:v>
                </c:pt>
                <c:pt idx="120">
                  <c:v>13.925000000000001</c:v>
                </c:pt>
                <c:pt idx="121">
                  <c:v>14.015000000000001</c:v>
                </c:pt>
                <c:pt idx="122">
                  <c:v>14.161</c:v>
                </c:pt>
                <c:pt idx="123">
                  <c:v>13.944000000000001</c:v>
                </c:pt>
                <c:pt idx="124">
                  <c:v>14.087</c:v>
                </c:pt>
                <c:pt idx="125">
                  <c:v>14.212999999999999</c:v>
                </c:pt>
                <c:pt idx="126">
                  <c:v>14.342000000000001</c:v>
                </c:pt>
                <c:pt idx="127">
                  <c:v>14.433</c:v>
                </c:pt>
                <c:pt idx="128">
                  <c:v>14.449</c:v>
                </c:pt>
                <c:pt idx="129">
                  <c:v>14.497</c:v>
                </c:pt>
                <c:pt idx="130">
                  <c:v>14.507999999999999</c:v>
                </c:pt>
                <c:pt idx="131">
                  <c:v>14.675000000000001</c:v>
                </c:pt>
                <c:pt idx="132">
                  <c:v>14.656000000000001</c:v>
                </c:pt>
                <c:pt idx="133">
                  <c:v>14.532999999999999</c:v>
                </c:pt>
                <c:pt idx="134">
                  <c:v>14.536</c:v>
                </c:pt>
                <c:pt idx="135">
                  <c:v>14.502000000000001</c:v>
                </c:pt>
                <c:pt idx="136">
                  <c:v>14.395</c:v>
                </c:pt>
                <c:pt idx="137">
                  <c:v>14.351000000000001</c:v>
                </c:pt>
                <c:pt idx="138">
                  <c:v>14.46</c:v>
                </c:pt>
                <c:pt idx="139">
                  <c:v>14.587</c:v>
                </c:pt>
                <c:pt idx="140">
                  <c:v>14.58</c:v>
                </c:pt>
                <c:pt idx="141">
                  <c:v>14.58</c:v>
                </c:pt>
                <c:pt idx="142">
                  <c:v>14.571999999999999</c:v>
                </c:pt>
                <c:pt idx="143">
                  <c:v>14.576000000000001</c:v>
                </c:pt>
                <c:pt idx="144">
                  <c:v>14.571</c:v>
                </c:pt>
                <c:pt idx="145">
                  <c:v>14.526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14.526</c:v>
                </c:pt>
                <c:pt idx="1">
                  <c:v>14.446</c:v>
                </c:pt>
                <c:pt idx="2">
                  <c:v>14.422000000000001</c:v>
                </c:pt>
                <c:pt idx="3">
                  <c:v>14.505000000000001</c:v>
                </c:pt>
                <c:pt idx="4">
                  <c:v>14.457000000000001</c:v>
                </c:pt>
                <c:pt idx="5">
                  <c:v>14.250999999999999</c:v>
                </c:pt>
                <c:pt idx="6">
                  <c:v>14.053000000000001</c:v>
                </c:pt>
                <c:pt idx="7">
                  <c:v>14.063000000000001</c:v>
                </c:pt>
                <c:pt idx="8">
                  <c:v>14.08</c:v>
                </c:pt>
                <c:pt idx="9">
                  <c:v>14.08</c:v>
                </c:pt>
                <c:pt idx="10">
                  <c:v>14.204000000000001</c:v>
                </c:pt>
                <c:pt idx="11">
                  <c:v>14.23</c:v>
                </c:pt>
                <c:pt idx="12">
                  <c:v>14.272</c:v>
                </c:pt>
                <c:pt idx="13">
                  <c:v>14.541</c:v>
                </c:pt>
                <c:pt idx="14">
                  <c:v>14.548999999999999</c:v>
                </c:pt>
                <c:pt idx="15">
                  <c:v>14.55</c:v>
                </c:pt>
                <c:pt idx="16">
                  <c:v>14.555999999999999</c:v>
                </c:pt>
                <c:pt idx="17">
                  <c:v>14.565</c:v>
                </c:pt>
                <c:pt idx="18">
                  <c:v>14.573</c:v>
                </c:pt>
                <c:pt idx="19">
                  <c:v>14.58</c:v>
                </c:pt>
                <c:pt idx="20">
                  <c:v>14.58</c:v>
                </c:pt>
                <c:pt idx="21">
                  <c:v>14.499000000000001</c:v>
                </c:pt>
                <c:pt idx="22">
                  <c:v>14.461</c:v>
                </c:pt>
                <c:pt idx="23">
                  <c:v>14.45</c:v>
                </c:pt>
                <c:pt idx="24">
                  <c:v>14.31</c:v>
                </c:pt>
                <c:pt idx="25">
                  <c:v>13.999000000000001</c:v>
                </c:pt>
                <c:pt idx="26">
                  <c:v>13.991</c:v>
                </c:pt>
                <c:pt idx="27">
                  <c:v>14.074999999999999</c:v>
                </c:pt>
                <c:pt idx="28">
                  <c:v>14.131</c:v>
                </c:pt>
                <c:pt idx="29">
                  <c:v>14.135999999999999</c:v>
                </c:pt>
                <c:pt idx="30">
                  <c:v>14.212</c:v>
                </c:pt>
                <c:pt idx="31">
                  <c:v>14.44</c:v>
                </c:pt>
                <c:pt idx="32">
                  <c:v>14.561</c:v>
                </c:pt>
                <c:pt idx="33">
                  <c:v>14.57</c:v>
                </c:pt>
                <c:pt idx="34">
                  <c:v>14.539</c:v>
                </c:pt>
                <c:pt idx="35">
                  <c:v>14.52</c:v>
                </c:pt>
                <c:pt idx="36">
                  <c:v>14.523</c:v>
                </c:pt>
                <c:pt idx="37">
                  <c:v>14.531000000000001</c:v>
                </c:pt>
                <c:pt idx="38">
                  <c:v>14.54</c:v>
                </c:pt>
                <c:pt idx="39">
                  <c:v>14.54</c:v>
                </c:pt>
                <c:pt idx="40">
                  <c:v>14.54</c:v>
                </c:pt>
                <c:pt idx="41">
                  <c:v>14.513</c:v>
                </c:pt>
                <c:pt idx="42">
                  <c:v>14.483000000000001</c:v>
                </c:pt>
                <c:pt idx="43">
                  <c:v>14.487</c:v>
                </c:pt>
                <c:pt idx="44">
                  <c:v>14.462</c:v>
                </c:pt>
                <c:pt idx="45">
                  <c:v>14.356</c:v>
                </c:pt>
                <c:pt idx="46">
                  <c:v>14.393000000000001</c:v>
                </c:pt>
                <c:pt idx="47">
                  <c:v>14.476000000000001</c:v>
                </c:pt>
                <c:pt idx="48">
                  <c:v>14.536</c:v>
                </c:pt>
                <c:pt idx="49">
                  <c:v>14.564</c:v>
                </c:pt>
                <c:pt idx="50">
                  <c:v>14.644</c:v>
                </c:pt>
                <c:pt idx="51">
                  <c:v>14.641999999999999</c:v>
                </c:pt>
                <c:pt idx="52">
                  <c:v>14.634</c:v>
                </c:pt>
                <c:pt idx="53">
                  <c:v>14.553000000000001</c:v>
                </c:pt>
                <c:pt idx="54">
                  <c:v>14.454000000000001</c:v>
                </c:pt>
                <c:pt idx="55">
                  <c:v>14.441000000000001</c:v>
                </c:pt>
                <c:pt idx="56">
                  <c:v>14.449</c:v>
                </c:pt>
                <c:pt idx="57">
                  <c:v>14.435</c:v>
                </c:pt>
                <c:pt idx="58">
                  <c:v>14.423999999999999</c:v>
                </c:pt>
                <c:pt idx="59">
                  <c:v>14.42</c:v>
                </c:pt>
                <c:pt idx="60">
                  <c:v>14.42</c:v>
                </c:pt>
                <c:pt idx="61">
                  <c:v>14.407999999999999</c:v>
                </c:pt>
                <c:pt idx="62">
                  <c:v>14.334</c:v>
                </c:pt>
                <c:pt idx="63">
                  <c:v>14.298999999999999</c:v>
                </c:pt>
                <c:pt idx="64">
                  <c:v>14.196999999999999</c:v>
                </c:pt>
                <c:pt idx="65">
                  <c:v>14.048999999999999</c:v>
                </c:pt>
                <c:pt idx="66">
                  <c:v>13.933999999999999</c:v>
                </c:pt>
                <c:pt idx="67">
                  <c:v>13.922000000000001</c:v>
                </c:pt>
                <c:pt idx="68">
                  <c:v>13.939</c:v>
                </c:pt>
                <c:pt idx="69">
                  <c:v>13.917</c:v>
                </c:pt>
                <c:pt idx="70">
                  <c:v>13.958</c:v>
                </c:pt>
                <c:pt idx="71">
                  <c:v>14.093</c:v>
                </c:pt>
                <c:pt idx="72">
                  <c:v>14.388</c:v>
                </c:pt>
                <c:pt idx="73">
                  <c:v>14.731999999999999</c:v>
                </c:pt>
                <c:pt idx="74">
                  <c:v>14.233000000000001</c:v>
                </c:pt>
                <c:pt idx="75">
                  <c:v>14.099</c:v>
                </c:pt>
                <c:pt idx="76">
                  <c:v>14.164999999999999</c:v>
                </c:pt>
                <c:pt idx="77">
                  <c:v>14.243</c:v>
                </c:pt>
                <c:pt idx="78">
                  <c:v>14.336</c:v>
                </c:pt>
                <c:pt idx="79">
                  <c:v>14.551</c:v>
                </c:pt>
                <c:pt idx="80">
                  <c:v>14.56</c:v>
                </c:pt>
                <c:pt idx="81">
                  <c:v>14.56</c:v>
                </c:pt>
                <c:pt idx="82">
                  <c:v>14.548</c:v>
                </c:pt>
                <c:pt idx="83">
                  <c:v>14.54</c:v>
                </c:pt>
                <c:pt idx="84">
                  <c:v>14.472</c:v>
                </c:pt>
                <c:pt idx="85">
                  <c:v>14.257999999999999</c:v>
                </c:pt>
                <c:pt idx="86">
                  <c:v>14.051</c:v>
                </c:pt>
                <c:pt idx="87">
                  <c:v>14.04</c:v>
                </c:pt>
                <c:pt idx="88">
                  <c:v>14.034000000000001</c:v>
                </c:pt>
                <c:pt idx="89">
                  <c:v>14.109</c:v>
                </c:pt>
                <c:pt idx="90">
                  <c:v>14.21</c:v>
                </c:pt>
                <c:pt idx="91">
                  <c:v>14.233000000000001</c:v>
                </c:pt>
                <c:pt idx="92">
                  <c:v>14.391</c:v>
                </c:pt>
                <c:pt idx="93">
                  <c:v>14.461</c:v>
                </c:pt>
                <c:pt idx="94">
                  <c:v>14.385</c:v>
                </c:pt>
                <c:pt idx="95">
                  <c:v>14.32</c:v>
                </c:pt>
                <c:pt idx="96">
                  <c:v>14.381</c:v>
                </c:pt>
                <c:pt idx="97">
                  <c:v>14.551</c:v>
                </c:pt>
                <c:pt idx="98">
                  <c:v>14.56</c:v>
                </c:pt>
                <c:pt idx="99">
                  <c:v>14.568</c:v>
                </c:pt>
                <c:pt idx="100">
                  <c:v>14.558</c:v>
                </c:pt>
                <c:pt idx="101">
                  <c:v>14.492000000000001</c:v>
                </c:pt>
                <c:pt idx="102">
                  <c:v>14.398</c:v>
                </c:pt>
                <c:pt idx="103">
                  <c:v>14.332000000000001</c:v>
                </c:pt>
                <c:pt idx="104">
                  <c:v>14.282999999999999</c:v>
                </c:pt>
                <c:pt idx="105">
                  <c:v>14.288</c:v>
                </c:pt>
                <c:pt idx="106">
                  <c:v>14.324999999999999</c:v>
                </c:pt>
                <c:pt idx="107">
                  <c:v>14.452</c:v>
                </c:pt>
                <c:pt idx="108">
                  <c:v>14.603</c:v>
                </c:pt>
                <c:pt idx="109">
                  <c:v>14.64</c:v>
                </c:pt>
                <c:pt idx="110">
                  <c:v>14.64</c:v>
                </c:pt>
                <c:pt idx="111">
                  <c:v>14.585000000000001</c:v>
                </c:pt>
                <c:pt idx="112">
                  <c:v>14.516</c:v>
                </c:pt>
                <c:pt idx="113">
                  <c:v>14.471</c:v>
                </c:pt>
                <c:pt idx="114">
                  <c:v>14.46</c:v>
                </c:pt>
                <c:pt idx="115">
                  <c:v>14.462999999999999</c:v>
                </c:pt>
                <c:pt idx="116">
                  <c:v>14.488</c:v>
                </c:pt>
                <c:pt idx="117">
                  <c:v>14.529</c:v>
                </c:pt>
                <c:pt idx="118">
                  <c:v>14.515000000000001</c:v>
                </c:pt>
                <c:pt idx="119">
                  <c:v>14.384</c:v>
                </c:pt>
                <c:pt idx="120">
                  <c:v>14.186</c:v>
                </c:pt>
                <c:pt idx="121">
                  <c:v>14.003</c:v>
                </c:pt>
                <c:pt idx="122">
                  <c:v>13.698</c:v>
                </c:pt>
                <c:pt idx="123">
                  <c:v>13.612</c:v>
                </c:pt>
                <c:pt idx="124">
                  <c:v>13.198</c:v>
                </c:pt>
                <c:pt idx="125">
                  <c:v>13.3</c:v>
                </c:pt>
                <c:pt idx="126">
                  <c:v>13.930999999999999</c:v>
                </c:pt>
                <c:pt idx="127">
                  <c:v>14.247999999999999</c:v>
                </c:pt>
                <c:pt idx="128">
                  <c:v>14.316000000000001</c:v>
                </c:pt>
                <c:pt idx="129">
                  <c:v>14.358000000000001</c:v>
                </c:pt>
                <c:pt idx="130">
                  <c:v>14.491</c:v>
                </c:pt>
                <c:pt idx="131">
                  <c:v>14.583</c:v>
                </c:pt>
                <c:pt idx="132">
                  <c:v>14.534000000000001</c:v>
                </c:pt>
                <c:pt idx="133">
                  <c:v>14.35</c:v>
                </c:pt>
                <c:pt idx="134">
                  <c:v>14.35</c:v>
                </c:pt>
                <c:pt idx="135">
                  <c:v>14.487</c:v>
                </c:pt>
                <c:pt idx="136">
                  <c:v>14.494999999999999</c:v>
                </c:pt>
                <c:pt idx="137">
                  <c:v>14.462</c:v>
                </c:pt>
                <c:pt idx="138">
                  <c:v>14.45</c:v>
                </c:pt>
                <c:pt idx="139">
                  <c:v>14.45</c:v>
                </c:pt>
                <c:pt idx="140">
                  <c:v>14.45</c:v>
                </c:pt>
                <c:pt idx="141">
                  <c:v>14.494999999999999</c:v>
                </c:pt>
                <c:pt idx="142">
                  <c:v>14.545</c:v>
                </c:pt>
                <c:pt idx="143">
                  <c:v>14.574</c:v>
                </c:pt>
                <c:pt idx="144">
                  <c:v>14.874000000000001</c:v>
                </c:pt>
                <c:pt idx="145">
                  <c:v>15.587999999999999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535040"/>
        <c:axId val="178561792"/>
      </c:scatterChart>
      <c:valAx>
        <c:axId val="17853504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8561792"/>
        <c:crosses val="autoZero"/>
        <c:crossBetween val="midCat"/>
      </c:valAx>
      <c:valAx>
        <c:axId val="1785617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785350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1.47E-2</c:v>
                </c:pt>
                <c:pt idx="1">
                  <c:v>1.12E-2</c:v>
                </c:pt>
                <c:pt idx="2">
                  <c:v>2.23E-2</c:v>
                </c:pt>
                <c:pt idx="3">
                  <c:v>0.1535</c:v>
                </c:pt>
                <c:pt idx="4">
                  <c:v>0.56310000000000004</c:v>
                </c:pt>
                <c:pt idx="5">
                  <c:v>0.92369999999999997</c:v>
                </c:pt>
                <c:pt idx="6">
                  <c:v>1.2565999999999999</c:v>
                </c:pt>
                <c:pt idx="7">
                  <c:v>1.5778000000000001</c:v>
                </c:pt>
                <c:pt idx="8">
                  <c:v>1.5820000000000001</c:v>
                </c:pt>
                <c:pt idx="9">
                  <c:v>1.2277</c:v>
                </c:pt>
                <c:pt idx="10">
                  <c:v>0.82679999999999998</c:v>
                </c:pt>
                <c:pt idx="11">
                  <c:v>0.442</c:v>
                </c:pt>
                <c:pt idx="12">
                  <c:v>0.187</c:v>
                </c:pt>
                <c:pt idx="13">
                  <c:v>0.1106</c:v>
                </c:pt>
                <c:pt idx="14">
                  <c:v>5.2699999999999997E-2</c:v>
                </c:pt>
                <c:pt idx="15">
                  <c:v>2.18E-2</c:v>
                </c:pt>
                <c:pt idx="16">
                  <c:v>9.1000000000000004E-3</c:v>
                </c:pt>
                <c:pt idx="17">
                  <c:v>6.0000000000000001E-3</c:v>
                </c:pt>
                <c:pt idx="18">
                  <c:v>5.7000000000000002E-3</c:v>
                </c:pt>
                <c:pt idx="19">
                  <c:v>4.4999999999999997E-3</c:v>
                </c:pt>
                <c:pt idx="20">
                  <c:v>2E-3</c:v>
                </c:pt>
                <c:pt idx="21">
                  <c:v>2E-3</c:v>
                </c:pt>
                <c:pt idx="22">
                  <c:v>2E-3</c:v>
                </c:pt>
                <c:pt idx="23">
                  <c:v>2E-3</c:v>
                </c:pt>
                <c:pt idx="24">
                  <c:v>2.3E-3</c:v>
                </c:pt>
                <c:pt idx="25">
                  <c:v>2.8E-3</c:v>
                </c:pt>
                <c:pt idx="26">
                  <c:v>2E-3</c:v>
                </c:pt>
                <c:pt idx="27">
                  <c:v>2E-3</c:v>
                </c:pt>
                <c:pt idx="28">
                  <c:v>2E-3</c:v>
                </c:pt>
                <c:pt idx="29">
                  <c:v>2E-3</c:v>
                </c:pt>
                <c:pt idx="30">
                  <c:v>2E-3</c:v>
                </c:pt>
                <c:pt idx="31">
                  <c:v>3.8E-3</c:v>
                </c:pt>
                <c:pt idx="32">
                  <c:v>1.4500000000000001E-2</c:v>
                </c:pt>
                <c:pt idx="33">
                  <c:v>7.51E-2</c:v>
                </c:pt>
                <c:pt idx="34">
                  <c:v>0.27860000000000001</c:v>
                </c:pt>
                <c:pt idx="35">
                  <c:v>0.52669999999999995</c:v>
                </c:pt>
                <c:pt idx="36">
                  <c:v>0.68610000000000004</c:v>
                </c:pt>
                <c:pt idx="37">
                  <c:v>0.68120000000000003</c:v>
                </c:pt>
                <c:pt idx="38">
                  <c:v>0.55159999999999998</c:v>
                </c:pt>
                <c:pt idx="39">
                  <c:v>0.4491</c:v>
                </c:pt>
                <c:pt idx="40">
                  <c:v>1.0459000000000001</c:v>
                </c:pt>
                <c:pt idx="41">
                  <c:v>1.0530999999999999</c:v>
                </c:pt>
                <c:pt idx="42">
                  <c:v>0.57979999999999998</c:v>
                </c:pt>
                <c:pt idx="43">
                  <c:v>0.15240000000000001</c:v>
                </c:pt>
                <c:pt idx="44">
                  <c:v>4.4299999999999999E-2</c:v>
                </c:pt>
                <c:pt idx="45">
                  <c:v>1.7399999999999999E-2</c:v>
                </c:pt>
                <c:pt idx="46">
                  <c:v>1.23E-2</c:v>
                </c:pt>
                <c:pt idx="47">
                  <c:v>1.15E-2</c:v>
                </c:pt>
                <c:pt idx="48">
                  <c:v>1.1299999999999999E-2</c:v>
                </c:pt>
                <c:pt idx="49">
                  <c:v>1.9400000000000001E-2</c:v>
                </c:pt>
                <c:pt idx="50">
                  <c:v>5.1200000000000002E-2</c:v>
                </c:pt>
                <c:pt idx="51">
                  <c:v>6.13E-2</c:v>
                </c:pt>
                <c:pt idx="52">
                  <c:v>4.3700000000000003E-2</c:v>
                </c:pt>
                <c:pt idx="53">
                  <c:v>2.3400000000000001E-2</c:v>
                </c:pt>
                <c:pt idx="54">
                  <c:v>1.01E-2</c:v>
                </c:pt>
                <c:pt idx="55">
                  <c:v>6.0000000000000001E-3</c:v>
                </c:pt>
                <c:pt idx="56">
                  <c:v>6.0000000000000001E-3</c:v>
                </c:pt>
                <c:pt idx="57">
                  <c:v>2.5399999999999999E-2</c:v>
                </c:pt>
                <c:pt idx="58">
                  <c:v>0.12130000000000001</c:v>
                </c:pt>
                <c:pt idx="59">
                  <c:v>0.36649999999999999</c:v>
                </c:pt>
                <c:pt idx="60">
                  <c:v>0.66830000000000001</c:v>
                </c:pt>
                <c:pt idx="61">
                  <c:v>0.86509999999999998</c:v>
                </c:pt>
                <c:pt idx="62">
                  <c:v>0.79559999999999997</c:v>
                </c:pt>
                <c:pt idx="63">
                  <c:v>0.45040000000000002</c:v>
                </c:pt>
                <c:pt idx="64">
                  <c:v>0.63129999999999997</c:v>
                </c:pt>
                <c:pt idx="65">
                  <c:v>0.89539999999999997</c:v>
                </c:pt>
                <c:pt idx="66">
                  <c:v>1.1081000000000001</c:v>
                </c:pt>
                <c:pt idx="67">
                  <c:v>1.2270000000000001</c:v>
                </c:pt>
                <c:pt idx="68">
                  <c:v>1.1971000000000001</c:v>
                </c:pt>
                <c:pt idx="69">
                  <c:v>1.0430999999999999</c:v>
                </c:pt>
                <c:pt idx="70">
                  <c:v>1.0463</c:v>
                </c:pt>
                <c:pt idx="71">
                  <c:v>1.1134999999999999</c:v>
                </c:pt>
                <c:pt idx="72">
                  <c:v>1.1137999999999999</c:v>
                </c:pt>
                <c:pt idx="73">
                  <c:v>1.0858000000000001</c:v>
                </c:pt>
                <c:pt idx="74">
                  <c:v>1.5458000000000001</c:v>
                </c:pt>
                <c:pt idx="75">
                  <c:v>1.75</c:v>
                </c:pt>
                <c:pt idx="76">
                  <c:v>1.044</c:v>
                </c:pt>
                <c:pt idx="77">
                  <c:v>0.43519999999999998</c:v>
                </c:pt>
                <c:pt idx="78">
                  <c:v>0.13200000000000001</c:v>
                </c:pt>
                <c:pt idx="79">
                  <c:v>0.04</c:v>
                </c:pt>
                <c:pt idx="80">
                  <c:v>1.29E-2</c:v>
                </c:pt>
                <c:pt idx="81">
                  <c:v>7.9000000000000008E-3</c:v>
                </c:pt>
                <c:pt idx="82">
                  <c:v>5.0000000000000001E-3</c:v>
                </c:pt>
                <c:pt idx="83">
                  <c:v>4.0000000000000001E-3</c:v>
                </c:pt>
                <c:pt idx="84">
                  <c:v>3.7000000000000002E-3</c:v>
                </c:pt>
                <c:pt idx="85">
                  <c:v>2.8999999999999998E-3</c:v>
                </c:pt>
                <c:pt idx="86">
                  <c:v>2E-3</c:v>
                </c:pt>
                <c:pt idx="87">
                  <c:v>1.1999999999999999E-3</c:v>
                </c:pt>
                <c:pt idx="88">
                  <c:v>2.3999999999999998E-3</c:v>
                </c:pt>
                <c:pt idx="89">
                  <c:v>3.0000000000000001E-3</c:v>
                </c:pt>
                <c:pt idx="90">
                  <c:v>2.7000000000000001E-3</c:v>
                </c:pt>
                <c:pt idx="91">
                  <c:v>2E-3</c:v>
                </c:pt>
                <c:pt idx="92">
                  <c:v>2E-3</c:v>
                </c:pt>
                <c:pt idx="93">
                  <c:v>2E-3</c:v>
                </c:pt>
                <c:pt idx="94">
                  <c:v>2E-3</c:v>
                </c:pt>
                <c:pt idx="95">
                  <c:v>2E-3</c:v>
                </c:pt>
                <c:pt idx="96">
                  <c:v>3.3E-3</c:v>
                </c:pt>
                <c:pt idx="97">
                  <c:v>5.7999999999999996E-3</c:v>
                </c:pt>
                <c:pt idx="98">
                  <c:v>5.0000000000000001E-3</c:v>
                </c:pt>
                <c:pt idx="99">
                  <c:v>4.1999999999999997E-3</c:v>
                </c:pt>
                <c:pt idx="100">
                  <c:v>3.3E-3</c:v>
                </c:pt>
                <c:pt idx="101">
                  <c:v>3.0000000000000001E-3</c:v>
                </c:pt>
                <c:pt idx="102">
                  <c:v>3.0000000000000001E-3</c:v>
                </c:pt>
                <c:pt idx="103">
                  <c:v>3.0000000000000001E-3</c:v>
                </c:pt>
                <c:pt idx="104">
                  <c:v>3.0000000000000001E-3</c:v>
                </c:pt>
                <c:pt idx="105">
                  <c:v>3.8E-3</c:v>
                </c:pt>
                <c:pt idx="106">
                  <c:v>1.01E-2</c:v>
                </c:pt>
                <c:pt idx="107">
                  <c:v>1.35E-2</c:v>
                </c:pt>
                <c:pt idx="108">
                  <c:v>1.6299999999999999E-2</c:v>
                </c:pt>
                <c:pt idx="109">
                  <c:v>2.69E-2</c:v>
                </c:pt>
                <c:pt idx="110">
                  <c:v>5.5300000000000002E-2</c:v>
                </c:pt>
                <c:pt idx="111">
                  <c:v>0.19439999999999999</c:v>
                </c:pt>
                <c:pt idx="112">
                  <c:v>0.16109999999999999</c:v>
                </c:pt>
                <c:pt idx="113">
                  <c:v>8.0699999999999994E-2</c:v>
                </c:pt>
                <c:pt idx="114">
                  <c:v>2.58E-2</c:v>
                </c:pt>
                <c:pt idx="115">
                  <c:v>1.49E-2</c:v>
                </c:pt>
                <c:pt idx="116">
                  <c:v>1.4E-2</c:v>
                </c:pt>
                <c:pt idx="117">
                  <c:v>3.8300000000000001E-2</c:v>
                </c:pt>
                <c:pt idx="118">
                  <c:v>0.24940000000000001</c:v>
                </c:pt>
                <c:pt idx="119">
                  <c:v>0.53190000000000004</c:v>
                </c:pt>
                <c:pt idx="120">
                  <c:v>0.87060000000000004</c:v>
                </c:pt>
                <c:pt idx="121">
                  <c:v>1.2575000000000001</c:v>
                </c:pt>
                <c:pt idx="122">
                  <c:v>1.5952</c:v>
                </c:pt>
                <c:pt idx="123">
                  <c:v>2.2256</c:v>
                </c:pt>
                <c:pt idx="124">
                  <c:v>3.5552999999999999</c:v>
                </c:pt>
                <c:pt idx="125">
                  <c:v>3.1101999999999999</c:v>
                </c:pt>
                <c:pt idx="126">
                  <c:v>1.5771999999999999</c:v>
                </c:pt>
                <c:pt idx="127">
                  <c:v>0.48730000000000001</c:v>
                </c:pt>
                <c:pt idx="128">
                  <c:v>0.14760000000000001</c:v>
                </c:pt>
                <c:pt idx="129">
                  <c:v>4.9700000000000001E-2</c:v>
                </c:pt>
                <c:pt idx="130">
                  <c:v>3.5700000000000003E-2</c:v>
                </c:pt>
                <c:pt idx="131">
                  <c:v>0.1449</c:v>
                </c:pt>
                <c:pt idx="132">
                  <c:v>0.29499999999999998</c:v>
                </c:pt>
                <c:pt idx="133">
                  <c:v>0.52100000000000002</c:v>
                </c:pt>
                <c:pt idx="134">
                  <c:v>1.3250999999999999</c:v>
                </c:pt>
                <c:pt idx="135">
                  <c:v>1.0812999999999999</c:v>
                </c:pt>
                <c:pt idx="136">
                  <c:v>0.56079999999999997</c:v>
                </c:pt>
                <c:pt idx="137">
                  <c:v>0.20960000000000001</c:v>
                </c:pt>
                <c:pt idx="138">
                  <c:v>7.3400000000000007E-2</c:v>
                </c:pt>
                <c:pt idx="139">
                  <c:v>2.3800000000000002E-2</c:v>
                </c:pt>
                <c:pt idx="140">
                  <c:v>1.34E-2</c:v>
                </c:pt>
                <c:pt idx="141">
                  <c:v>1.72E-2</c:v>
                </c:pt>
                <c:pt idx="142">
                  <c:v>2.6499999999999999E-2</c:v>
                </c:pt>
                <c:pt idx="143">
                  <c:v>7.9299999999999995E-2</c:v>
                </c:pt>
                <c:pt idx="144">
                  <c:v>0.15240000000000001</c:v>
                </c:pt>
                <c:pt idx="145">
                  <c:v>0.19170000000000001</c:v>
                </c:pt>
                <c:pt idx="146">
                  <c:v>0.17610000000000001</c:v>
                </c:pt>
                <c:pt idx="147">
                  <c:v>0.2036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0.2036</c:v>
                </c:pt>
                <c:pt idx="1">
                  <c:v>0.1205</c:v>
                </c:pt>
                <c:pt idx="2">
                  <c:v>0.1072</c:v>
                </c:pt>
                <c:pt idx="3">
                  <c:v>0.30630000000000002</c:v>
                </c:pt>
                <c:pt idx="4">
                  <c:v>0.71230000000000004</c:v>
                </c:pt>
                <c:pt idx="5">
                  <c:v>0.98399999999999999</c:v>
                </c:pt>
                <c:pt idx="6">
                  <c:v>1.4181999999999999</c:v>
                </c:pt>
                <c:pt idx="7">
                  <c:v>1.6400999999999999</c:v>
                </c:pt>
                <c:pt idx="8">
                  <c:v>1.3077000000000001</c:v>
                </c:pt>
                <c:pt idx="9">
                  <c:v>1.5066999999999999</c:v>
                </c:pt>
                <c:pt idx="10">
                  <c:v>2.6511</c:v>
                </c:pt>
                <c:pt idx="11">
                  <c:v>2.0503999999999998</c:v>
                </c:pt>
                <c:pt idx="12">
                  <c:v>0.89200000000000002</c:v>
                </c:pt>
                <c:pt idx="13">
                  <c:v>0.31480000000000002</c:v>
                </c:pt>
                <c:pt idx="14">
                  <c:v>0.1</c:v>
                </c:pt>
                <c:pt idx="15">
                  <c:v>4.2200000000000001E-2</c:v>
                </c:pt>
                <c:pt idx="16">
                  <c:v>2.98E-2</c:v>
                </c:pt>
                <c:pt idx="17">
                  <c:v>1.7000000000000001E-2</c:v>
                </c:pt>
                <c:pt idx="18">
                  <c:v>1.8700000000000001E-2</c:v>
                </c:pt>
                <c:pt idx="19">
                  <c:v>1.38E-2</c:v>
                </c:pt>
                <c:pt idx="20">
                  <c:v>8.6E-3</c:v>
                </c:pt>
                <c:pt idx="21">
                  <c:v>5.3E-3</c:v>
                </c:pt>
                <c:pt idx="22">
                  <c:v>3.3999999999999998E-3</c:v>
                </c:pt>
                <c:pt idx="23">
                  <c:v>1E-4</c:v>
                </c:pt>
                <c:pt idx="24">
                  <c:v>0</c:v>
                </c:pt>
                <c:pt idx="25">
                  <c:v>0</c:v>
                </c:pt>
                <c:pt idx="26">
                  <c:v>5.0000000000000001E-4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  <c:pt idx="30">
                  <c:v>3.3999999999999998E-3</c:v>
                </c:pt>
                <c:pt idx="31">
                  <c:v>8.9999999999999993E-3</c:v>
                </c:pt>
                <c:pt idx="32">
                  <c:v>1.5800000000000002E-2</c:v>
                </c:pt>
                <c:pt idx="33">
                  <c:v>4.2799999999999998E-2</c:v>
                </c:pt>
                <c:pt idx="34">
                  <c:v>0.13189999999999999</c:v>
                </c:pt>
                <c:pt idx="35">
                  <c:v>0.33610000000000001</c:v>
                </c:pt>
                <c:pt idx="36">
                  <c:v>0.37740000000000001</c:v>
                </c:pt>
                <c:pt idx="37">
                  <c:v>0.32429999999999998</c:v>
                </c:pt>
                <c:pt idx="38">
                  <c:v>0.23069999999999999</c:v>
                </c:pt>
                <c:pt idx="39">
                  <c:v>0.17230000000000001</c:v>
                </c:pt>
                <c:pt idx="40">
                  <c:v>0.1938</c:v>
                </c:pt>
                <c:pt idx="41">
                  <c:v>0.23960000000000001</c:v>
                </c:pt>
                <c:pt idx="42">
                  <c:v>0.10249999999999999</c:v>
                </c:pt>
                <c:pt idx="43">
                  <c:v>3.3500000000000002E-2</c:v>
                </c:pt>
                <c:pt idx="44">
                  <c:v>9.4999999999999998E-3</c:v>
                </c:pt>
                <c:pt idx="45">
                  <c:v>4.7000000000000002E-3</c:v>
                </c:pt>
                <c:pt idx="46">
                  <c:v>4.0000000000000001E-3</c:v>
                </c:pt>
                <c:pt idx="47">
                  <c:v>4.0000000000000001E-3</c:v>
                </c:pt>
                <c:pt idx="48">
                  <c:v>8.8999999999999999E-3</c:v>
                </c:pt>
                <c:pt idx="49">
                  <c:v>0.01</c:v>
                </c:pt>
                <c:pt idx="50">
                  <c:v>2.1499999999999998E-2</c:v>
                </c:pt>
                <c:pt idx="51">
                  <c:v>4.6600000000000003E-2</c:v>
                </c:pt>
                <c:pt idx="52">
                  <c:v>8.2900000000000001E-2</c:v>
                </c:pt>
                <c:pt idx="53">
                  <c:v>0.12989999999999999</c:v>
                </c:pt>
                <c:pt idx="54">
                  <c:v>6.2300000000000001E-2</c:v>
                </c:pt>
                <c:pt idx="55">
                  <c:v>2.4400000000000002E-2</c:v>
                </c:pt>
                <c:pt idx="56">
                  <c:v>1.9800000000000002E-2</c:v>
                </c:pt>
                <c:pt idx="57">
                  <c:v>6.8199999999999997E-2</c:v>
                </c:pt>
                <c:pt idx="58">
                  <c:v>0.20469999999999999</c:v>
                </c:pt>
                <c:pt idx="59">
                  <c:v>0.47689999999999999</c:v>
                </c:pt>
                <c:pt idx="60">
                  <c:v>0.73629999999999995</c:v>
                </c:pt>
                <c:pt idx="61">
                  <c:v>0.84809999999999997</c:v>
                </c:pt>
                <c:pt idx="62">
                  <c:v>0.80520000000000003</c:v>
                </c:pt>
                <c:pt idx="63">
                  <c:v>0.77769999999999995</c:v>
                </c:pt>
                <c:pt idx="64">
                  <c:v>0.92669999999999997</c:v>
                </c:pt>
                <c:pt idx="65">
                  <c:v>1.1097999999999999</c:v>
                </c:pt>
                <c:pt idx="66">
                  <c:v>1.4058999999999999</c:v>
                </c:pt>
                <c:pt idx="67">
                  <c:v>1.546</c:v>
                </c:pt>
                <c:pt idx="68">
                  <c:v>1.1792</c:v>
                </c:pt>
                <c:pt idx="69">
                  <c:v>0.67679999999999996</c:v>
                </c:pt>
                <c:pt idx="70">
                  <c:v>0.5272</c:v>
                </c:pt>
                <c:pt idx="71">
                  <c:v>0.62719999999999998</c:v>
                </c:pt>
                <c:pt idx="72">
                  <c:v>0.54159999999999997</c:v>
                </c:pt>
                <c:pt idx="73">
                  <c:v>0.85189999999999999</c:v>
                </c:pt>
                <c:pt idx="74">
                  <c:v>1.0987</c:v>
                </c:pt>
                <c:pt idx="75">
                  <c:v>1.0177</c:v>
                </c:pt>
                <c:pt idx="76">
                  <c:v>0.61990000000000001</c:v>
                </c:pt>
                <c:pt idx="77">
                  <c:v>0.27379999999999999</c:v>
                </c:pt>
                <c:pt idx="78">
                  <c:v>0.1094</c:v>
                </c:pt>
                <c:pt idx="79">
                  <c:v>4.0800000000000003E-2</c:v>
                </c:pt>
                <c:pt idx="80">
                  <c:v>2.5499999999999998E-2</c:v>
                </c:pt>
                <c:pt idx="81">
                  <c:v>2.7900000000000001E-2</c:v>
                </c:pt>
                <c:pt idx="82">
                  <c:v>3.1399999999999997E-2</c:v>
                </c:pt>
                <c:pt idx="83">
                  <c:v>2.81E-2</c:v>
                </c:pt>
                <c:pt idx="84">
                  <c:v>1.9300000000000001E-2</c:v>
                </c:pt>
                <c:pt idx="85">
                  <c:v>1.1299999999999999E-2</c:v>
                </c:pt>
                <c:pt idx="86">
                  <c:v>4.5999999999999999E-3</c:v>
                </c:pt>
                <c:pt idx="87">
                  <c:v>1.2999999999999999E-3</c:v>
                </c:pt>
                <c:pt idx="88">
                  <c:v>2E-3</c:v>
                </c:pt>
                <c:pt idx="89">
                  <c:v>2E-3</c:v>
                </c:pt>
                <c:pt idx="90">
                  <c:v>2E-3</c:v>
                </c:pt>
                <c:pt idx="91">
                  <c:v>3.3E-3</c:v>
                </c:pt>
                <c:pt idx="92">
                  <c:v>3.5000000000000001E-3</c:v>
                </c:pt>
                <c:pt idx="93">
                  <c:v>3.0000000000000001E-3</c:v>
                </c:pt>
                <c:pt idx="94">
                  <c:v>3.0000000000000001E-3</c:v>
                </c:pt>
                <c:pt idx="95">
                  <c:v>3.0000000000000001E-3</c:v>
                </c:pt>
                <c:pt idx="96">
                  <c:v>3.0000000000000001E-3</c:v>
                </c:pt>
                <c:pt idx="97">
                  <c:v>2.3999999999999998E-3</c:v>
                </c:pt>
                <c:pt idx="98">
                  <c:v>2.8999999999999998E-3</c:v>
                </c:pt>
                <c:pt idx="99">
                  <c:v>4.0000000000000001E-3</c:v>
                </c:pt>
                <c:pt idx="100">
                  <c:v>4.0000000000000001E-3</c:v>
                </c:pt>
                <c:pt idx="101">
                  <c:v>4.0000000000000001E-3</c:v>
                </c:pt>
                <c:pt idx="102">
                  <c:v>4.0000000000000001E-3</c:v>
                </c:pt>
                <c:pt idx="103">
                  <c:v>4.0000000000000001E-3</c:v>
                </c:pt>
                <c:pt idx="104">
                  <c:v>6.8999999999999999E-3</c:v>
                </c:pt>
                <c:pt idx="105">
                  <c:v>0.01</c:v>
                </c:pt>
                <c:pt idx="106">
                  <c:v>0.01</c:v>
                </c:pt>
                <c:pt idx="107">
                  <c:v>0.01</c:v>
                </c:pt>
                <c:pt idx="108">
                  <c:v>2.9600000000000001E-2</c:v>
                </c:pt>
                <c:pt idx="109">
                  <c:v>6.3200000000000006E-2</c:v>
                </c:pt>
                <c:pt idx="110">
                  <c:v>6.3600000000000004E-2</c:v>
                </c:pt>
                <c:pt idx="111">
                  <c:v>3.6499999999999998E-2</c:v>
                </c:pt>
                <c:pt idx="112">
                  <c:v>1.37E-2</c:v>
                </c:pt>
                <c:pt idx="113">
                  <c:v>1.21E-2</c:v>
                </c:pt>
                <c:pt idx="114">
                  <c:v>5.1999999999999998E-2</c:v>
                </c:pt>
                <c:pt idx="115">
                  <c:v>9.3600000000000003E-2</c:v>
                </c:pt>
                <c:pt idx="116">
                  <c:v>0.28010000000000002</c:v>
                </c:pt>
                <c:pt idx="117">
                  <c:v>0.55359999999999998</c:v>
                </c:pt>
                <c:pt idx="118">
                  <c:v>0.7923</c:v>
                </c:pt>
                <c:pt idx="119">
                  <c:v>0.98670000000000002</c:v>
                </c:pt>
                <c:pt idx="120">
                  <c:v>1.0978000000000001</c:v>
                </c:pt>
                <c:pt idx="121">
                  <c:v>1.0422</c:v>
                </c:pt>
                <c:pt idx="122">
                  <c:v>1.2813000000000001</c:v>
                </c:pt>
                <c:pt idx="123">
                  <c:v>1.4176</c:v>
                </c:pt>
                <c:pt idx="124">
                  <c:v>0.93959999999999999</c:v>
                </c:pt>
                <c:pt idx="125">
                  <c:v>0.43109999999999998</c:v>
                </c:pt>
                <c:pt idx="126">
                  <c:v>0.16800000000000001</c:v>
                </c:pt>
                <c:pt idx="127">
                  <c:v>6.0199999999999997E-2</c:v>
                </c:pt>
                <c:pt idx="128">
                  <c:v>3.0200000000000001E-2</c:v>
                </c:pt>
                <c:pt idx="129">
                  <c:v>3.73E-2</c:v>
                </c:pt>
                <c:pt idx="130">
                  <c:v>6.2300000000000001E-2</c:v>
                </c:pt>
                <c:pt idx="131">
                  <c:v>7.6100000000000001E-2</c:v>
                </c:pt>
                <c:pt idx="132">
                  <c:v>0.16569999999999999</c:v>
                </c:pt>
                <c:pt idx="133">
                  <c:v>0.17710000000000001</c:v>
                </c:pt>
                <c:pt idx="134">
                  <c:v>0.15129999999999999</c:v>
                </c:pt>
                <c:pt idx="135">
                  <c:v>0.10879999999999999</c:v>
                </c:pt>
                <c:pt idx="136">
                  <c:v>5.11E-2</c:v>
                </c:pt>
                <c:pt idx="137">
                  <c:v>1.5800000000000002E-2</c:v>
                </c:pt>
                <c:pt idx="138">
                  <c:v>1.4200000000000001E-2</c:v>
                </c:pt>
                <c:pt idx="139">
                  <c:v>4.6699999999999998E-2</c:v>
                </c:pt>
                <c:pt idx="140">
                  <c:v>0.1207</c:v>
                </c:pt>
                <c:pt idx="141">
                  <c:v>0.18079999999999999</c:v>
                </c:pt>
                <c:pt idx="142">
                  <c:v>0.1794</c:v>
                </c:pt>
                <c:pt idx="143">
                  <c:v>0.1875</c:v>
                </c:pt>
                <c:pt idx="144">
                  <c:v>0.1351</c:v>
                </c:pt>
                <c:pt idx="145">
                  <c:v>0.12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0.12</c:v>
                </c:pt>
                <c:pt idx="1">
                  <c:v>8.7300000000000003E-2</c:v>
                </c:pt>
                <c:pt idx="2">
                  <c:v>5.7099999999999998E-2</c:v>
                </c:pt>
                <c:pt idx="3">
                  <c:v>0.1149</c:v>
                </c:pt>
                <c:pt idx="4">
                  <c:v>0.35249999999999998</c:v>
                </c:pt>
                <c:pt idx="5">
                  <c:v>0.5806</c:v>
                </c:pt>
                <c:pt idx="6">
                  <c:v>0.82120000000000004</c:v>
                </c:pt>
                <c:pt idx="7">
                  <c:v>0.90839999999999999</c:v>
                </c:pt>
                <c:pt idx="8">
                  <c:v>0.88470000000000004</c:v>
                </c:pt>
                <c:pt idx="9">
                  <c:v>0.87290000000000001</c:v>
                </c:pt>
                <c:pt idx="10">
                  <c:v>0.61019999999999996</c:v>
                </c:pt>
                <c:pt idx="11">
                  <c:v>0.33129999999999998</c:v>
                </c:pt>
                <c:pt idx="12">
                  <c:v>0.1401</c:v>
                </c:pt>
                <c:pt idx="13">
                  <c:v>6.1899999999999997E-2</c:v>
                </c:pt>
                <c:pt idx="14">
                  <c:v>4.2700000000000002E-2</c:v>
                </c:pt>
                <c:pt idx="15">
                  <c:v>2.5000000000000001E-2</c:v>
                </c:pt>
                <c:pt idx="16">
                  <c:v>1.34E-2</c:v>
                </c:pt>
                <c:pt idx="17">
                  <c:v>1.2200000000000001E-2</c:v>
                </c:pt>
                <c:pt idx="18">
                  <c:v>8.9999999999999993E-3</c:v>
                </c:pt>
                <c:pt idx="19">
                  <c:v>7.0000000000000001E-3</c:v>
                </c:pt>
                <c:pt idx="20">
                  <c:v>6.4000000000000003E-3</c:v>
                </c:pt>
                <c:pt idx="21">
                  <c:v>4.3E-3</c:v>
                </c:pt>
                <c:pt idx="22">
                  <c:v>1E-4</c:v>
                </c:pt>
                <c:pt idx="23">
                  <c:v>0</c:v>
                </c:pt>
                <c:pt idx="24">
                  <c:v>0</c:v>
                </c:pt>
                <c:pt idx="25">
                  <c:v>8.9999999999999998E-4</c:v>
                </c:pt>
                <c:pt idx="26">
                  <c:v>2E-3</c:v>
                </c:pt>
                <c:pt idx="27">
                  <c:v>2E-3</c:v>
                </c:pt>
                <c:pt idx="28">
                  <c:v>2E-3</c:v>
                </c:pt>
                <c:pt idx="29">
                  <c:v>1.1999999999999999E-3</c:v>
                </c:pt>
                <c:pt idx="30">
                  <c:v>6.6E-3</c:v>
                </c:pt>
                <c:pt idx="31">
                  <c:v>3.32E-2</c:v>
                </c:pt>
                <c:pt idx="32">
                  <c:v>6.3200000000000006E-2</c:v>
                </c:pt>
                <c:pt idx="33">
                  <c:v>8.1199999999999994E-2</c:v>
                </c:pt>
                <c:pt idx="34">
                  <c:v>0.16</c:v>
                </c:pt>
                <c:pt idx="35">
                  <c:v>0.24010000000000001</c:v>
                </c:pt>
                <c:pt idx="36">
                  <c:v>0.25259999999999999</c:v>
                </c:pt>
                <c:pt idx="37">
                  <c:v>0.1928</c:v>
                </c:pt>
                <c:pt idx="38">
                  <c:v>0.1249</c:v>
                </c:pt>
                <c:pt idx="39">
                  <c:v>0.1203</c:v>
                </c:pt>
                <c:pt idx="40">
                  <c:v>0.1103</c:v>
                </c:pt>
                <c:pt idx="41">
                  <c:v>9.06E-2</c:v>
                </c:pt>
                <c:pt idx="42">
                  <c:v>5.28E-2</c:v>
                </c:pt>
                <c:pt idx="43">
                  <c:v>2.4500000000000001E-2</c:v>
                </c:pt>
                <c:pt idx="44">
                  <c:v>1.1299999999999999E-2</c:v>
                </c:pt>
                <c:pt idx="45">
                  <c:v>7.0000000000000001E-3</c:v>
                </c:pt>
                <c:pt idx="46">
                  <c:v>7.0000000000000001E-3</c:v>
                </c:pt>
                <c:pt idx="47">
                  <c:v>7.7999999999999996E-3</c:v>
                </c:pt>
                <c:pt idx="48">
                  <c:v>2.0199999999999999E-2</c:v>
                </c:pt>
                <c:pt idx="49">
                  <c:v>2.2800000000000001E-2</c:v>
                </c:pt>
                <c:pt idx="50">
                  <c:v>1.7899999999999999E-2</c:v>
                </c:pt>
                <c:pt idx="51">
                  <c:v>2.0799999999999999E-2</c:v>
                </c:pt>
                <c:pt idx="52">
                  <c:v>8.0000000000000002E-3</c:v>
                </c:pt>
                <c:pt idx="53">
                  <c:v>7.0000000000000001E-3</c:v>
                </c:pt>
                <c:pt idx="54">
                  <c:v>7.0000000000000001E-3</c:v>
                </c:pt>
                <c:pt idx="55">
                  <c:v>2.1299999999999999E-2</c:v>
                </c:pt>
                <c:pt idx="56">
                  <c:v>0.125</c:v>
                </c:pt>
                <c:pt idx="57">
                  <c:v>0.35249999999999998</c:v>
                </c:pt>
                <c:pt idx="58">
                  <c:v>0.38159999999999999</c:v>
                </c:pt>
                <c:pt idx="59">
                  <c:v>0.36759999999999998</c:v>
                </c:pt>
                <c:pt idx="60">
                  <c:v>0.32540000000000002</c:v>
                </c:pt>
                <c:pt idx="61">
                  <c:v>0.36130000000000001</c:v>
                </c:pt>
                <c:pt idx="62">
                  <c:v>0.46739999999999998</c:v>
                </c:pt>
                <c:pt idx="63">
                  <c:v>0.57010000000000005</c:v>
                </c:pt>
                <c:pt idx="64">
                  <c:v>0.77590000000000003</c:v>
                </c:pt>
                <c:pt idx="65">
                  <c:v>0.93859999999999999</c:v>
                </c:pt>
                <c:pt idx="66">
                  <c:v>1.0578000000000001</c:v>
                </c:pt>
                <c:pt idx="67">
                  <c:v>1.0874999999999999</c:v>
                </c:pt>
                <c:pt idx="68">
                  <c:v>1.1185</c:v>
                </c:pt>
                <c:pt idx="69">
                  <c:v>1.2189000000000001</c:v>
                </c:pt>
                <c:pt idx="70">
                  <c:v>0.93169999999999997</c:v>
                </c:pt>
                <c:pt idx="71">
                  <c:v>0.77590000000000003</c:v>
                </c:pt>
                <c:pt idx="72">
                  <c:v>0.50849999999999995</c:v>
                </c:pt>
                <c:pt idx="73">
                  <c:v>0.66039999999999999</c:v>
                </c:pt>
                <c:pt idx="74">
                  <c:v>1.0973999999999999</c:v>
                </c:pt>
                <c:pt idx="75">
                  <c:v>1.0855999999999999</c:v>
                </c:pt>
                <c:pt idx="76">
                  <c:v>0.44440000000000002</c:v>
                </c:pt>
                <c:pt idx="77">
                  <c:v>0.17050000000000001</c:v>
                </c:pt>
                <c:pt idx="78">
                  <c:v>6.83E-2</c:v>
                </c:pt>
                <c:pt idx="79">
                  <c:v>3.6900000000000002E-2</c:v>
                </c:pt>
                <c:pt idx="80">
                  <c:v>2.2800000000000001E-2</c:v>
                </c:pt>
                <c:pt idx="81">
                  <c:v>1.6E-2</c:v>
                </c:pt>
                <c:pt idx="82">
                  <c:v>9.2999999999999992E-3</c:v>
                </c:pt>
                <c:pt idx="83">
                  <c:v>4.4000000000000003E-3</c:v>
                </c:pt>
                <c:pt idx="84">
                  <c:v>3.0000000000000001E-3</c:v>
                </c:pt>
                <c:pt idx="85">
                  <c:v>3.0000000000000001E-3</c:v>
                </c:pt>
                <c:pt idx="86">
                  <c:v>3.3E-3</c:v>
                </c:pt>
                <c:pt idx="87">
                  <c:v>3.8E-3</c:v>
                </c:pt>
                <c:pt idx="88">
                  <c:v>2.0999999999999999E-3</c:v>
                </c:pt>
                <c:pt idx="89">
                  <c:v>2E-3</c:v>
                </c:pt>
                <c:pt idx="90">
                  <c:v>1.4E-3</c:v>
                </c:pt>
                <c:pt idx="91">
                  <c:v>1E-3</c:v>
                </c:pt>
                <c:pt idx="92">
                  <c:v>1E-3</c:v>
                </c:pt>
                <c:pt idx="93">
                  <c:v>8.9999999999999998E-4</c:v>
                </c:pt>
                <c:pt idx="94">
                  <c:v>0</c:v>
                </c:pt>
                <c:pt idx="95">
                  <c:v>8.0000000000000004E-4</c:v>
                </c:pt>
                <c:pt idx="96">
                  <c:v>1E-3</c:v>
                </c:pt>
                <c:pt idx="97">
                  <c:v>1E-3</c:v>
                </c:pt>
                <c:pt idx="98">
                  <c:v>3.0000000000000001E-3</c:v>
                </c:pt>
                <c:pt idx="99">
                  <c:v>8.0000000000000002E-3</c:v>
                </c:pt>
                <c:pt idx="100">
                  <c:v>8.0000000000000002E-3</c:v>
                </c:pt>
                <c:pt idx="101">
                  <c:v>1.9E-3</c:v>
                </c:pt>
                <c:pt idx="102">
                  <c:v>5.9999999999999995E-4</c:v>
                </c:pt>
                <c:pt idx="103">
                  <c:v>1E-3</c:v>
                </c:pt>
                <c:pt idx="104">
                  <c:v>2.8E-3</c:v>
                </c:pt>
                <c:pt idx="105">
                  <c:v>8.3999999999999995E-3</c:v>
                </c:pt>
                <c:pt idx="106">
                  <c:v>1.17E-2</c:v>
                </c:pt>
                <c:pt idx="107">
                  <c:v>1.12E-2</c:v>
                </c:pt>
                <c:pt idx="108">
                  <c:v>2.1999999999999999E-2</c:v>
                </c:pt>
                <c:pt idx="109">
                  <c:v>3.7199999999999997E-2</c:v>
                </c:pt>
                <c:pt idx="110">
                  <c:v>4.7899999999999998E-2</c:v>
                </c:pt>
                <c:pt idx="111">
                  <c:v>4.7300000000000002E-2</c:v>
                </c:pt>
                <c:pt idx="112">
                  <c:v>2.7799999999999998E-2</c:v>
                </c:pt>
                <c:pt idx="113">
                  <c:v>1.47E-2</c:v>
                </c:pt>
                <c:pt idx="114">
                  <c:v>9.1999999999999998E-3</c:v>
                </c:pt>
                <c:pt idx="115">
                  <c:v>1.35E-2</c:v>
                </c:pt>
                <c:pt idx="116">
                  <c:v>3.8699999999999998E-2</c:v>
                </c:pt>
                <c:pt idx="117">
                  <c:v>0.1103</c:v>
                </c:pt>
                <c:pt idx="118">
                  <c:v>0.27210000000000001</c:v>
                </c:pt>
                <c:pt idx="119">
                  <c:v>0.42220000000000002</c:v>
                </c:pt>
                <c:pt idx="120">
                  <c:v>0.59340000000000004</c:v>
                </c:pt>
                <c:pt idx="121">
                  <c:v>0.94389999999999996</c:v>
                </c:pt>
                <c:pt idx="122">
                  <c:v>1.3951</c:v>
                </c:pt>
                <c:pt idx="123">
                  <c:v>1.8645</c:v>
                </c:pt>
                <c:pt idx="124">
                  <c:v>3.4796999999999998</c:v>
                </c:pt>
                <c:pt idx="125">
                  <c:v>2.0145</c:v>
                </c:pt>
                <c:pt idx="126">
                  <c:v>0.82850000000000001</c:v>
                </c:pt>
                <c:pt idx="127">
                  <c:v>0.22289999999999999</c:v>
                </c:pt>
                <c:pt idx="128">
                  <c:v>7.5999999999999998E-2</c:v>
                </c:pt>
                <c:pt idx="129">
                  <c:v>4.0800000000000003E-2</c:v>
                </c:pt>
                <c:pt idx="130">
                  <c:v>8.5699999999999998E-2</c:v>
                </c:pt>
                <c:pt idx="131">
                  <c:v>0.1179</c:v>
                </c:pt>
                <c:pt idx="132">
                  <c:v>0.27260000000000001</c:v>
                </c:pt>
                <c:pt idx="133">
                  <c:v>0.32240000000000002</c:v>
                </c:pt>
                <c:pt idx="134">
                  <c:v>0.20699999999999999</c:v>
                </c:pt>
                <c:pt idx="135">
                  <c:v>8.4599999999999995E-2</c:v>
                </c:pt>
                <c:pt idx="136">
                  <c:v>4.2799999999999998E-2</c:v>
                </c:pt>
                <c:pt idx="137">
                  <c:v>1.9400000000000001E-2</c:v>
                </c:pt>
                <c:pt idx="138">
                  <c:v>0.01</c:v>
                </c:pt>
                <c:pt idx="139">
                  <c:v>1.0200000000000001E-2</c:v>
                </c:pt>
                <c:pt idx="140">
                  <c:v>1.44E-2</c:v>
                </c:pt>
                <c:pt idx="141">
                  <c:v>1.9400000000000001E-2</c:v>
                </c:pt>
                <c:pt idx="142">
                  <c:v>3.0200000000000001E-2</c:v>
                </c:pt>
                <c:pt idx="143">
                  <c:v>3.3300000000000003E-2</c:v>
                </c:pt>
                <c:pt idx="144">
                  <c:v>2.81E-2</c:v>
                </c:pt>
                <c:pt idx="145">
                  <c:v>0.27489999999999998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310144"/>
        <c:axId val="178316416"/>
      </c:scatterChart>
      <c:valAx>
        <c:axId val="17831014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8316416"/>
        <c:crosses val="autoZero"/>
        <c:crossBetween val="midCat"/>
      </c:valAx>
      <c:valAx>
        <c:axId val="1783164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3101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448</c:v>
                </c:pt>
                <c:pt idx="1">
                  <c:v>410.6</c:v>
                </c:pt>
                <c:pt idx="2">
                  <c:v>450.1</c:v>
                </c:pt>
                <c:pt idx="3">
                  <c:v>572.4</c:v>
                </c:pt>
                <c:pt idx="4">
                  <c:v>673.9</c:v>
                </c:pt>
                <c:pt idx="5">
                  <c:v>666.8</c:v>
                </c:pt>
                <c:pt idx="6">
                  <c:v>588.1</c:v>
                </c:pt>
                <c:pt idx="7">
                  <c:v>530.20000000000005</c:v>
                </c:pt>
                <c:pt idx="8">
                  <c:v>505.1</c:v>
                </c:pt>
                <c:pt idx="9">
                  <c:v>479.2</c:v>
                </c:pt>
                <c:pt idx="10">
                  <c:v>422.1</c:v>
                </c:pt>
                <c:pt idx="11">
                  <c:v>355.1</c:v>
                </c:pt>
                <c:pt idx="12">
                  <c:v>311.10000000000002</c:v>
                </c:pt>
                <c:pt idx="13">
                  <c:v>279.89999999999998</c:v>
                </c:pt>
                <c:pt idx="14">
                  <c:v>255.6</c:v>
                </c:pt>
                <c:pt idx="15">
                  <c:v>243</c:v>
                </c:pt>
                <c:pt idx="16">
                  <c:v>257.39999999999998</c:v>
                </c:pt>
                <c:pt idx="17">
                  <c:v>317.3</c:v>
                </c:pt>
                <c:pt idx="18">
                  <c:v>346.5</c:v>
                </c:pt>
                <c:pt idx="19">
                  <c:v>320.7</c:v>
                </c:pt>
                <c:pt idx="20">
                  <c:v>294.10000000000002</c:v>
                </c:pt>
                <c:pt idx="21">
                  <c:v>300.5</c:v>
                </c:pt>
                <c:pt idx="22">
                  <c:v>320.60000000000002</c:v>
                </c:pt>
                <c:pt idx="23">
                  <c:v>328.7</c:v>
                </c:pt>
                <c:pt idx="24">
                  <c:v>317.60000000000002</c:v>
                </c:pt>
                <c:pt idx="25">
                  <c:v>308.2</c:v>
                </c:pt>
                <c:pt idx="26">
                  <c:v>311.5</c:v>
                </c:pt>
                <c:pt idx="27">
                  <c:v>326.39999999999998</c:v>
                </c:pt>
                <c:pt idx="28">
                  <c:v>365.4</c:v>
                </c:pt>
                <c:pt idx="29">
                  <c:v>406.9</c:v>
                </c:pt>
                <c:pt idx="30">
                  <c:v>452</c:v>
                </c:pt>
                <c:pt idx="31">
                  <c:v>527.70000000000005</c:v>
                </c:pt>
                <c:pt idx="32">
                  <c:v>637.29999999999995</c:v>
                </c:pt>
                <c:pt idx="33">
                  <c:v>771.6</c:v>
                </c:pt>
                <c:pt idx="34">
                  <c:v>821.2</c:v>
                </c:pt>
                <c:pt idx="35">
                  <c:v>715.4</c:v>
                </c:pt>
                <c:pt idx="36">
                  <c:v>611.70000000000005</c:v>
                </c:pt>
                <c:pt idx="37">
                  <c:v>515.79999999999995</c:v>
                </c:pt>
                <c:pt idx="38">
                  <c:v>428</c:v>
                </c:pt>
                <c:pt idx="39">
                  <c:v>359.5</c:v>
                </c:pt>
                <c:pt idx="40">
                  <c:v>306.5</c:v>
                </c:pt>
                <c:pt idx="41">
                  <c:v>262.60000000000002</c:v>
                </c:pt>
                <c:pt idx="42">
                  <c:v>240.1</c:v>
                </c:pt>
                <c:pt idx="43">
                  <c:v>241.6</c:v>
                </c:pt>
                <c:pt idx="44">
                  <c:v>252.2</c:v>
                </c:pt>
                <c:pt idx="45">
                  <c:v>338.2</c:v>
                </c:pt>
                <c:pt idx="46">
                  <c:v>463.9</c:v>
                </c:pt>
                <c:pt idx="47">
                  <c:v>593.79999999999995</c:v>
                </c:pt>
                <c:pt idx="48">
                  <c:v>757.9</c:v>
                </c:pt>
                <c:pt idx="49">
                  <c:v>813</c:v>
                </c:pt>
                <c:pt idx="50">
                  <c:v>755.9</c:v>
                </c:pt>
                <c:pt idx="51">
                  <c:v>681.9</c:v>
                </c:pt>
                <c:pt idx="52">
                  <c:v>561.6</c:v>
                </c:pt>
                <c:pt idx="53">
                  <c:v>438.5</c:v>
                </c:pt>
                <c:pt idx="54">
                  <c:v>367.8</c:v>
                </c:pt>
                <c:pt idx="55">
                  <c:v>352.2</c:v>
                </c:pt>
                <c:pt idx="56">
                  <c:v>399.6</c:v>
                </c:pt>
                <c:pt idx="57">
                  <c:v>503.3</c:v>
                </c:pt>
                <c:pt idx="58">
                  <c:v>710.3</c:v>
                </c:pt>
                <c:pt idx="59">
                  <c:v>792.6</c:v>
                </c:pt>
                <c:pt idx="60">
                  <c:v>702.5</c:v>
                </c:pt>
                <c:pt idx="61">
                  <c:v>619.9</c:v>
                </c:pt>
                <c:pt idx="62">
                  <c:v>558.20000000000005</c:v>
                </c:pt>
                <c:pt idx="63">
                  <c:v>504.2</c:v>
                </c:pt>
                <c:pt idx="64">
                  <c:v>474.9</c:v>
                </c:pt>
                <c:pt idx="65">
                  <c:v>468.8</c:v>
                </c:pt>
                <c:pt idx="66">
                  <c:v>467.3</c:v>
                </c:pt>
                <c:pt idx="67">
                  <c:v>472.2</c:v>
                </c:pt>
                <c:pt idx="68">
                  <c:v>486.6</c:v>
                </c:pt>
                <c:pt idx="69">
                  <c:v>497.9</c:v>
                </c:pt>
                <c:pt idx="70">
                  <c:v>499.7</c:v>
                </c:pt>
                <c:pt idx="71">
                  <c:v>492.9</c:v>
                </c:pt>
                <c:pt idx="72">
                  <c:v>489</c:v>
                </c:pt>
                <c:pt idx="73">
                  <c:v>489.3</c:v>
                </c:pt>
                <c:pt idx="74">
                  <c:v>476.5</c:v>
                </c:pt>
                <c:pt idx="75">
                  <c:v>432.6</c:v>
                </c:pt>
                <c:pt idx="76">
                  <c:v>364.3</c:v>
                </c:pt>
                <c:pt idx="77">
                  <c:v>306.3</c:v>
                </c:pt>
                <c:pt idx="78">
                  <c:v>270.8</c:v>
                </c:pt>
                <c:pt idx="79">
                  <c:v>259.5</c:v>
                </c:pt>
                <c:pt idx="80">
                  <c:v>272.39999999999998</c:v>
                </c:pt>
                <c:pt idx="81">
                  <c:v>328.4</c:v>
                </c:pt>
                <c:pt idx="82">
                  <c:v>392.7</c:v>
                </c:pt>
                <c:pt idx="83">
                  <c:v>428.2</c:v>
                </c:pt>
                <c:pt idx="84">
                  <c:v>436.8</c:v>
                </c:pt>
                <c:pt idx="85">
                  <c:v>446.3</c:v>
                </c:pt>
                <c:pt idx="86">
                  <c:v>437.3</c:v>
                </c:pt>
                <c:pt idx="87">
                  <c:v>380.4</c:v>
                </c:pt>
                <c:pt idx="88">
                  <c:v>344.5</c:v>
                </c:pt>
                <c:pt idx="89">
                  <c:v>362.4</c:v>
                </c:pt>
                <c:pt idx="90">
                  <c:v>417.8</c:v>
                </c:pt>
                <c:pt idx="91">
                  <c:v>467.3</c:v>
                </c:pt>
                <c:pt idx="92">
                  <c:v>502</c:v>
                </c:pt>
                <c:pt idx="93">
                  <c:v>521</c:v>
                </c:pt>
                <c:pt idx="94">
                  <c:v>533.79999999999995</c:v>
                </c:pt>
                <c:pt idx="95">
                  <c:v>544</c:v>
                </c:pt>
                <c:pt idx="96">
                  <c:v>567.79999999999995</c:v>
                </c:pt>
                <c:pt idx="97">
                  <c:v>624.70000000000005</c:v>
                </c:pt>
                <c:pt idx="98">
                  <c:v>688.6</c:v>
                </c:pt>
                <c:pt idx="99">
                  <c:v>710.7</c:v>
                </c:pt>
                <c:pt idx="100">
                  <c:v>678.6</c:v>
                </c:pt>
                <c:pt idx="101">
                  <c:v>587.4</c:v>
                </c:pt>
                <c:pt idx="102">
                  <c:v>529.29999999999995</c:v>
                </c:pt>
                <c:pt idx="103">
                  <c:v>515.79999999999995</c:v>
                </c:pt>
                <c:pt idx="104">
                  <c:v>526.20000000000005</c:v>
                </c:pt>
                <c:pt idx="105">
                  <c:v>553.29999999999995</c:v>
                </c:pt>
                <c:pt idx="106">
                  <c:v>630</c:v>
                </c:pt>
                <c:pt idx="107">
                  <c:v>747.3</c:v>
                </c:pt>
                <c:pt idx="108">
                  <c:v>870.2</c:v>
                </c:pt>
                <c:pt idx="109">
                  <c:v>900</c:v>
                </c:pt>
                <c:pt idx="110">
                  <c:v>893.2</c:v>
                </c:pt>
                <c:pt idx="111">
                  <c:v>749.6</c:v>
                </c:pt>
                <c:pt idx="112">
                  <c:v>587</c:v>
                </c:pt>
                <c:pt idx="113">
                  <c:v>474.5</c:v>
                </c:pt>
                <c:pt idx="114">
                  <c:v>387.3</c:v>
                </c:pt>
                <c:pt idx="115">
                  <c:v>424</c:v>
                </c:pt>
                <c:pt idx="116">
                  <c:v>535.4</c:v>
                </c:pt>
                <c:pt idx="117">
                  <c:v>679.6</c:v>
                </c:pt>
                <c:pt idx="118">
                  <c:v>787.5</c:v>
                </c:pt>
                <c:pt idx="119">
                  <c:v>773.5</c:v>
                </c:pt>
                <c:pt idx="120">
                  <c:v>659.6</c:v>
                </c:pt>
                <c:pt idx="121">
                  <c:v>574.70000000000005</c:v>
                </c:pt>
                <c:pt idx="122">
                  <c:v>529</c:v>
                </c:pt>
                <c:pt idx="123">
                  <c:v>520.5</c:v>
                </c:pt>
                <c:pt idx="124">
                  <c:v>500.6</c:v>
                </c:pt>
                <c:pt idx="125">
                  <c:v>444.8</c:v>
                </c:pt>
                <c:pt idx="126">
                  <c:v>377</c:v>
                </c:pt>
                <c:pt idx="127">
                  <c:v>331.6</c:v>
                </c:pt>
                <c:pt idx="128">
                  <c:v>303.10000000000002</c:v>
                </c:pt>
                <c:pt idx="129">
                  <c:v>307.3</c:v>
                </c:pt>
                <c:pt idx="130">
                  <c:v>386.7</c:v>
                </c:pt>
                <c:pt idx="131">
                  <c:v>534.20000000000005</c:v>
                </c:pt>
                <c:pt idx="132">
                  <c:v>643.70000000000005</c:v>
                </c:pt>
                <c:pt idx="133">
                  <c:v>624.4</c:v>
                </c:pt>
                <c:pt idx="134">
                  <c:v>508.7</c:v>
                </c:pt>
                <c:pt idx="135">
                  <c:v>398</c:v>
                </c:pt>
                <c:pt idx="136">
                  <c:v>306.7</c:v>
                </c:pt>
                <c:pt idx="137">
                  <c:v>250.6</c:v>
                </c:pt>
                <c:pt idx="138">
                  <c:v>232.7</c:v>
                </c:pt>
                <c:pt idx="139">
                  <c:v>241.6</c:v>
                </c:pt>
                <c:pt idx="140">
                  <c:v>268.39999999999998</c:v>
                </c:pt>
                <c:pt idx="141">
                  <c:v>415.5</c:v>
                </c:pt>
                <c:pt idx="142">
                  <c:v>578.4</c:v>
                </c:pt>
                <c:pt idx="143">
                  <c:v>705.7</c:v>
                </c:pt>
                <c:pt idx="144">
                  <c:v>749.1</c:v>
                </c:pt>
                <c:pt idx="145">
                  <c:v>687.5</c:v>
                </c:pt>
                <c:pt idx="146">
                  <c:v>551</c:v>
                </c:pt>
                <c:pt idx="147">
                  <c:v>429.3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429.3</c:v>
                </c:pt>
                <c:pt idx="1">
                  <c:v>344.3</c:v>
                </c:pt>
                <c:pt idx="2">
                  <c:v>313.89999999999998</c:v>
                </c:pt>
                <c:pt idx="3">
                  <c:v>356</c:v>
                </c:pt>
                <c:pt idx="4">
                  <c:v>427.9</c:v>
                </c:pt>
                <c:pt idx="5">
                  <c:v>446.9</c:v>
                </c:pt>
                <c:pt idx="6">
                  <c:v>451.5</c:v>
                </c:pt>
                <c:pt idx="7">
                  <c:v>462.6</c:v>
                </c:pt>
                <c:pt idx="8">
                  <c:v>474.9</c:v>
                </c:pt>
                <c:pt idx="9">
                  <c:v>478.1</c:v>
                </c:pt>
                <c:pt idx="10">
                  <c:v>434.7</c:v>
                </c:pt>
                <c:pt idx="11">
                  <c:v>367.2</c:v>
                </c:pt>
                <c:pt idx="12">
                  <c:v>299</c:v>
                </c:pt>
                <c:pt idx="13">
                  <c:v>257.60000000000002</c:v>
                </c:pt>
                <c:pt idx="14">
                  <c:v>245.8</c:v>
                </c:pt>
                <c:pt idx="15">
                  <c:v>270.2</c:v>
                </c:pt>
                <c:pt idx="16">
                  <c:v>301</c:v>
                </c:pt>
                <c:pt idx="17">
                  <c:v>313.3</c:v>
                </c:pt>
                <c:pt idx="18">
                  <c:v>298.7</c:v>
                </c:pt>
                <c:pt idx="19">
                  <c:v>267.89999999999998</c:v>
                </c:pt>
                <c:pt idx="20">
                  <c:v>228.8</c:v>
                </c:pt>
                <c:pt idx="21">
                  <c:v>202.5</c:v>
                </c:pt>
                <c:pt idx="22">
                  <c:v>180.5</c:v>
                </c:pt>
                <c:pt idx="23">
                  <c:v>176.9</c:v>
                </c:pt>
                <c:pt idx="24">
                  <c:v>181.9</c:v>
                </c:pt>
                <c:pt idx="25">
                  <c:v>198.3</c:v>
                </c:pt>
                <c:pt idx="26">
                  <c:v>220.1</c:v>
                </c:pt>
                <c:pt idx="27">
                  <c:v>258.60000000000002</c:v>
                </c:pt>
                <c:pt idx="28">
                  <c:v>320.2</c:v>
                </c:pt>
                <c:pt idx="29">
                  <c:v>381.9</c:v>
                </c:pt>
                <c:pt idx="30">
                  <c:v>447.9</c:v>
                </c:pt>
                <c:pt idx="31">
                  <c:v>557</c:v>
                </c:pt>
                <c:pt idx="32">
                  <c:v>707.6</c:v>
                </c:pt>
                <c:pt idx="33">
                  <c:v>842.1</c:v>
                </c:pt>
                <c:pt idx="34">
                  <c:v>811.7</c:v>
                </c:pt>
                <c:pt idx="35">
                  <c:v>740.9</c:v>
                </c:pt>
                <c:pt idx="36">
                  <c:v>630.4</c:v>
                </c:pt>
                <c:pt idx="37">
                  <c:v>510.6</c:v>
                </c:pt>
                <c:pt idx="38">
                  <c:v>396.8</c:v>
                </c:pt>
                <c:pt idx="39">
                  <c:v>330.9</c:v>
                </c:pt>
                <c:pt idx="40">
                  <c:v>286</c:v>
                </c:pt>
                <c:pt idx="41">
                  <c:v>256.60000000000002</c:v>
                </c:pt>
                <c:pt idx="42">
                  <c:v>241.8</c:v>
                </c:pt>
                <c:pt idx="43">
                  <c:v>247.8</c:v>
                </c:pt>
                <c:pt idx="44">
                  <c:v>264.3</c:v>
                </c:pt>
                <c:pt idx="45">
                  <c:v>372.6</c:v>
                </c:pt>
                <c:pt idx="46">
                  <c:v>492.6</c:v>
                </c:pt>
                <c:pt idx="47">
                  <c:v>600.5</c:v>
                </c:pt>
                <c:pt idx="48">
                  <c:v>698.4</c:v>
                </c:pt>
                <c:pt idx="49">
                  <c:v>822.5</c:v>
                </c:pt>
                <c:pt idx="50">
                  <c:v>842.1</c:v>
                </c:pt>
                <c:pt idx="51">
                  <c:v>831</c:v>
                </c:pt>
                <c:pt idx="52">
                  <c:v>720.3</c:v>
                </c:pt>
                <c:pt idx="53">
                  <c:v>587.20000000000005</c:v>
                </c:pt>
                <c:pt idx="54">
                  <c:v>467.2</c:v>
                </c:pt>
                <c:pt idx="55">
                  <c:v>402.7</c:v>
                </c:pt>
                <c:pt idx="56">
                  <c:v>443.5</c:v>
                </c:pt>
                <c:pt idx="57">
                  <c:v>617.29999999999995</c:v>
                </c:pt>
                <c:pt idx="58">
                  <c:v>766.6</c:v>
                </c:pt>
                <c:pt idx="59">
                  <c:v>790.1</c:v>
                </c:pt>
                <c:pt idx="60">
                  <c:v>688.9</c:v>
                </c:pt>
                <c:pt idx="61">
                  <c:v>596.4</c:v>
                </c:pt>
                <c:pt idx="62">
                  <c:v>534.5</c:v>
                </c:pt>
                <c:pt idx="63">
                  <c:v>503.7</c:v>
                </c:pt>
                <c:pt idx="64">
                  <c:v>487.6</c:v>
                </c:pt>
                <c:pt idx="65">
                  <c:v>483.1</c:v>
                </c:pt>
                <c:pt idx="66">
                  <c:v>499.9</c:v>
                </c:pt>
                <c:pt idx="67">
                  <c:v>520.70000000000005</c:v>
                </c:pt>
                <c:pt idx="68">
                  <c:v>539.6</c:v>
                </c:pt>
                <c:pt idx="69">
                  <c:v>547.79999999999995</c:v>
                </c:pt>
                <c:pt idx="70">
                  <c:v>535.70000000000005</c:v>
                </c:pt>
                <c:pt idx="71">
                  <c:v>502.8</c:v>
                </c:pt>
                <c:pt idx="72">
                  <c:v>473.8</c:v>
                </c:pt>
                <c:pt idx="73">
                  <c:v>446.8</c:v>
                </c:pt>
                <c:pt idx="74">
                  <c:v>405.7</c:v>
                </c:pt>
                <c:pt idx="75">
                  <c:v>356.7</c:v>
                </c:pt>
                <c:pt idx="76">
                  <c:v>307</c:v>
                </c:pt>
                <c:pt idx="77">
                  <c:v>269.2</c:v>
                </c:pt>
                <c:pt idx="78">
                  <c:v>257.10000000000002</c:v>
                </c:pt>
                <c:pt idx="79">
                  <c:v>289.89999999999998</c:v>
                </c:pt>
                <c:pt idx="80">
                  <c:v>375.1</c:v>
                </c:pt>
                <c:pt idx="81">
                  <c:v>467.8</c:v>
                </c:pt>
                <c:pt idx="82">
                  <c:v>520.1</c:v>
                </c:pt>
                <c:pt idx="83">
                  <c:v>460.7</c:v>
                </c:pt>
                <c:pt idx="84">
                  <c:v>369.1</c:v>
                </c:pt>
                <c:pt idx="85">
                  <c:v>276.60000000000002</c:v>
                </c:pt>
                <c:pt idx="86">
                  <c:v>230.6</c:v>
                </c:pt>
                <c:pt idx="87">
                  <c:v>239.5</c:v>
                </c:pt>
                <c:pt idx="88">
                  <c:v>259.8</c:v>
                </c:pt>
                <c:pt idx="89">
                  <c:v>317.89999999999998</c:v>
                </c:pt>
                <c:pt idx="90">
                  <c:v>404.3</c:v>
                </c:pt>
                <c:pt idx="91">
                  <c:v>482.4</c:v>
                </c:pt>
                <c:pt idx="92">
                  <c:v>511.3</c:v>
                </c:pt>
                <c:pt idx="93">
                  <c:v>513.4</c:v>
                </c:pt>
                <c:pt idx="94">
                  <c:v>509.2</c:v>
                </c:pt>
                <c:pt idx="95">
                  <c:v>553.1</c:v>
                </c:pt>
                <c:pt idx="96">
                  <c:v>635.9</c:v>
                </c:pt>
                <c:pt idx="97">
                  <c:v>685.7</c:v>
                </c:pt>
                <c:pt idx="98">
                  <c:v>679.2</c:v>
                </c:pt>
                <c:pt idx="99">
                  <c:v>625.79999999999995</c:v>
                </c:pt>
                <c:pt idx="100">
                  <c:v>542.9</c:v>
                </c:pt>
                <c:pt idx="101">
                  <c:v>466.3</c:v>
                </c:pt>
                <c:pt idx="102">
                  <c:v>477</c:v>
                </c:pt>
                <c:pt idx="103">
                  <c:v>529.9</c:v>
                </c:pt>
                <c:pt idx="104">
                  <c:v>587.79999999999995</c:v>
                </c:pt>
                <c:pt idx="105">
                  <c:v>671.2</c:v>
                </c:pt>
                <c:pt idx="106">
                  <c:v>771.9</c:v>
                </c:pt>
                <c:pt idx="107">
                  <c:v>854</c:v>
                </c:pt>
                <c:pt idx="108">
                  <c:v>839.7</c:v>
                </c:pt>
                <c:pt idx="109">
                  <c:v>813.3</c:v>
                </c:pt>
                <c:pt idx="110">
                  <c:v>706.1</c:v>
                </c:pt>
                <c:pt idx="111">
                  <c:v>599.1</c:v>
                </c:pt>
                <c:pt idx="112">
                  <c:v>491.4</c:v>
                </c:pt>
                <c:pt idx="113">
                  <c:v>451</c:v>
                </c:pt>
                <c:pt idx="114">
                  <c:v>539.79999999999995</c:v>
                </c:pt>
                <c:pt idx="115">
                  <c:v>667.7</c:v>
                </c:pt>
                <c:pt idx="116">
                  <c:v>674.5</c:v>
                </c:pt>
                <c:pt idx="117">
                  <c:v>613.9</c:v>
                </c:pt>
                <c:pt idx="118">
                  <c:v>543.6</c:v>
                </c:pt>
                <c:pt idx="119">
                  <c:v>493.9</c:v>
                </c:pt>
                <c:pt idx="120">
                  <c:v>476.7</c:v>
                </c:pt>
                <c:pt idx="121">
                  <c:v>472.7</c:v>
                </c:pt>
                <c:pt idx="122">
                  <c:v>475.9</c:v>
                </c:pt>
                <c:pt idx="123">
                  <c:v>450.3</c:v>
                </c:pt>
                <c:pt idx="124">
                  <c:v>388.9</c:v>
                </c:pt>
                <c:pt idx="125">
                  <c:v>323.10000000000002</c:v>
                </c:pt>
                <c:pt idx="126">
                  <c:v>287.10000000000002</c:v>
                </c:pt>
                <c:pt idx="127">
                  <c:v>287.7</c:v>
                </c:pt>
                <c:pt idx="128">
                  <c:v>328.7</c:v>
                </c:pt>
                <c:pt idx="129">
                  <c:v>419.1</c:v>
                </c:pt>
                <c:pt idx="130">
                  <c:v>512.9</c:v>
                </c:pt>
                <c:pt idx="131">
                  <c:v>547.6</c:v>
                </c:pt>
                <c:pt idx="132">
                  <c:v>525.5</c:v>
                </c:pt>
                <c:pt idx="133">
                  <c:v>444.8</c:v>
                </c:pt>
                <c:pt idx="134">
                  <c:v>359</c:v>
                </c:pt>
                <c:pt idx="135">
                  <c:v>285.89999999999998</c:v>
                </c:pt>
                <c:pt idx="136">
                  <c:v>241.8</c:v>
                </c:pt>
                <c:pt idx="137">
                  <c:v>262.7</c:v>
                </c:pt>
                <c:pt idx="138">
                  <c:v>296</c:v>
                </c:pt>
                <c:pt idx="139">
                  <c:v>406.2</c:v>
                </c:pt>
                <c:pt idx="140">
                  <c:v>536.4</c:v>
                </c:pt>
                <c:pt idx="141">
                  <c:v>572</c:v>
                </c:pt>
                <c:pt idx="142">
                  <c:v>509.9</c:v>
                </c:pt>
                <c:pt idx="143">
                  <c:v>426.9</c:v>
                </c:pt>
                <c:pt idx="144">
                  <c:v>360.5</c:v>
                </c:pt>
                <c:pt idx="145">
                  <c:v>316.2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316.2</c:v>
                </c:pt>
                <c:pt idx="1">
                  <c:v>288.89999999999998</c:v>
                </c:pt>
                <c:pt idx="2">
                  <c:v>280</c:v>
                </c:pt>
                <c:pt idx="3">
                  <c:v>346.1</c:v>
                </c:pt>
                <c:pt idx="4">
                  <c:v>466.9</c:v>
                </c:pt>
                <c:pt idx="5">
                  <c:v>503.7</c:v>
                </c:pt>
                <c:pt idx="6">
                  <c:v>474.3</c:v>
                </c:pt>
                <c:pt idx="7">
                  <c:v>436.2</c:v>
                </c:pt>
                <c:pt idx="8">
                  <c:v>413.4</c:v>
                </c:pt>
                <c:pt idx="9">
                  <c:v>401.7</c:v>
                </c:pt>
                <c:pt idx="10">
                  <c:v>370</c:v>
                </c:pt>
                <c:pt idx="11">
                  <c:v>323.5</c:v>
                </c:pt>
                <c:pt idx="12">
                  <c:v>280</c:v>
                </c:pt>
                <c:pt idx="13">
                  <c:v>279.89999999999998</c:v>
                </c:pt>
                <c:pt idx="14">
                  <c:v>303.10000000000002</c:v>
                </c:pt>
                <c:pt idx="15">
                  <c:v>307.60000000000002</c:v>
                </c:pt>
                <c:pt idx="16">
                  <c:v>291.8</c:v>
                </c:pt>
                <c:pt idx="17">
                  <c:v>282.2</c:v>
                </c:pt>
                <c:pt idx="18">
                  <c:v>278.7</c:v>
                </c:pt>
                <c:pt idx="19">
                  <c:v>265.3</c:v>
                </c:pt>
                <c:pt idx="20">
                  <c:v>246.1</c:v>
                </c:pt>
                <c:pt idx="21">
                  <c:v>222.7</c:v>
                </c:pt>
                <c:pt idx="22">
                  <c:v>203.9</c:v>
                </c:pt>
                <c:pt idx="23">
                  <c:v>188.3</c:v>
                </c:pt>
                <c:pt idx="24">
                  <c:v>186.6</c:v>
                </c:pt>
                <c:pt idx="25">
                  <c:v>184.1</c:v>
                </c:pt>
                <c:pt idx="26">
                  <c:v>198.3</c:v>
                </c:pt>
                <c:pt idx="27">
                  <c:v>246.5</c:v>
                </c:pt>
                <c:pt idx="28">
                  <c:v>301.39999999999998</c:v>
                </c:pt>
                <c:pt idx="29">
                  <c:v>375.1</c:v>
                </c:pt>
                <c:pt idx="30">
                  <c:v>454.6</c:v>
                </c:pt>
                <c:pt idx="31">
                  <c:v>574.9</c:v>
                </c:pt>
                <c:pt idx="32">
                  <c:v>698.8</c:v>
                </c:pt>
                <c:pt idx="33">
                  <c:v>670</c:v>
                </c:pt>
                <c:pt idx="34">
                  <c:v>563.9</c:v>
                </c:pt>
                <c:pt idx="35">
                  <c:v>460</c:v>
                </c:pt>
                <c:pt idx="36">
                  <c:v>381.5</c:v>
                </c:pt>
                <c:pt idx="37">
                  <c:v>333.3</c:v>
                </c:pt>
                <c:pt idx="38">
                  <c:v>295.10000000000002</c:v>
                </c:pt>
                <c:pt idx="39">
                  <c:v>275.39999999999998</c:v>
                </c:pt>
                <c:pt idx="40">
                  <c:v>253.5</c:v>
                </c:pt>
                <c:pt idx="41">
                  <c:v>233.3</c:v>
                </c:pt>
                <c:pt idx="42">
                  <c:v>213.8</c:v>
                </c:pt>
                <c:pt idx="43">
                  <c:v>198.9</c:v>
                </c:pt>
                <c:pt idx="44">
                  <c:v>219.5</c:v>
                </c:pt>
                <c:pt idx="45">
                  <c:v>269.2</c:v>
                </c:pt>
                <c:pt idx="46">
                  <c:v>401.6</c:v>
                </c:pt>
                <c:pt idx="47">
                  <c:v>545.9</c:v>
                </c:pt>
                <c:pt idx="48">
                  <c:v>656.7</c:v>
                </c:pt>
                <c:pt idx="49">
                  <c:v>716.4</c:v>
                </c:pt>
                <c:pt idx="50">
                  <c:v>636.79999999999995</c:v>
                </c:pt>
                <c:pt idx="51">
                  <c:v>538.6</c:v>
                </c:pt>
                <c:pt idx="52">
                  <c:v>454</c:v>
                </c:pt>
                <c:pt idx="53">
                  <c:v>439</c:v>
                </c:pt>
                <c:pt idx="54">
                  <c:v>490.1</c:v>
                </c:pt>
                <c:pt idx="55">
                  <c:v>596</c:v>
                </c:pt>
                <c:pt idx="56">
                  <c:v>693.8</c:v>
                </c:pt>
                <c:pt idx="57">
                  <c:v>764.8</c:v>
                </c:pt>
                <c:pt idx="58">
                  <c:v>716.3</c:v>
                </c:pt>
                <c:pt idx="59">
                  <c:v>617.6</c:v>
                </c:pt>
                <c:pt idx="60">
                  <c:v>533.70000000000005</c:v>
                </c:pt>
                <c:pt idx="61">
                  <c:v>480.2</c:v>
                </c:pt>
                <c:pt idx="62">
                  <c:v>461.2</c:v>
                </c:pt>
                <c:pt idx="63">
                  <c:v>455.2</c:v>
                </c:pt>
                <c:pt idx="64">
                  <c:v>453</c:v>
                </c:pt>
                <c:pt idx="65">
                  <c:v>449.8</c:v>
                </c:pt>
                <c:pt idx="66">
                  <c:v>445.5</c:v>
                </c:pt>
                <c:pt idx="67">
                  <c:v>448.3</c:v>
                </c:pt>
                <c:pt idx="68">
                  <c:v>460.6</c:v>
                </c:pt>
                <c:pt idx="69">
                  <c:v>470.5</c:v>
                </c:pt>
                <c:pt idx="70">
                  <c:v>473.1</c:v>
                </c:pt>
                <c:pt idx="71">
                  <c:v>462</c:v>
                </c:pt>
                <c:pt idx="72">
                  <c:v>440</c:v>
                </c:pt>
                <c:pt idx="73">
                  <c:v>413.7</c:v>
                </c:pt>
                <c:pt idx="74">
                  <c:v>379.3</c:v>
                </c:pt>
                <c:pt idx="75">
                  <c:v>330.2</c:v>
                </c:pt>
                <c:pt idx="76">
                  <c:v>286.7</c:v>
                </c:pt>
                <c:pt idx="77">
                  <c:v>253.4</c:v>
                </c:pt>
                <c:pt idx="78">
                  <c:v>246.5</c:v>
                </c:pt>
                <c:pt idx="79">
                  <c:v>291</c:v>
                </c:pt>
                <c:pt idx="80">
                  <c:v>348</c:v>
                </c:pt>
                <c:pt idx="81">
                  <c:v>349.1</c:v>
                </c:pt>
                <c:pt idx="82">
                  <c:v>323.8</c:v>
                </c:pt>
                <c:pt idx="83">
                  <c:v>292.3</c:v>
                </c:pt>
                <c:pt idx="84">
                  <c:v>264.5</c:v>
                </c:pt>
                <c:pt idx="85">
                  <c:v>237</c:v>
                </c:pt>
                <c:pt idx="86">
                  <c:v>251.7</c:v>
                </c:pt>
                <c:pt idx="87">
                  <c:v>273.39999999999998</c:v>
                </c:pt>
                <c:pt idx="88">
                  <c:v>321</c:v>
                </c:pt>
                <c:pt idx="89">
                  <c:v>381</c:v>
                </c:pt>
                <c:pt idx="90">
                  <c:v>433.3</c:v>
                </c:pt>
                <c:pt idx="91">
                  <c:v>483</c:v>
                </c:pt>
                <c:pt idx="92">
                  <c:v>527.1</c:v>
                </c:pt>
                <c:pt idx="93">
                  <c:v>536.4</c:v>
                </c:pt>
                <c:pt idx="94">
                  <c:v>477.6</c:v>
                </c:pt>
                <c:pt idx="95">
                  <c:v>422.8</c:v>
                </c:pt>
                <c:pt idx="96">
                  <c:v>438.9</c:v>
                </c:pt>
                <c:pt idx="97">
                  <c:v>550.9</c:v>
                </c:pt>
                <c:pt idx="98">
                  <c:v>625.70000000000005</c:v>
                </c:pt>
                <c:pt idx="99">
                  <c:v>604.6</c:v>
                </c:pt>
                <c:pt idx="100">
                  <c:v>505</c:v>
                </c:pt>
                <c:pt idx="101">
                  <c:v>406.4</c:v>
                </c:pt>
                <c:pt idx="102">
                  <c:v>337.6</c:v>
                </c:pt>
                <c:pt idx="103">
                  <c:v>348.6</c:v>
                </c:pt>
                <c:pt idx="104">
                  <c:v>413.3</c:v>
                </c:pt>
                <c:pt idx="105">
                  <c:v>515.4</c:v>
                </c:pt>
                <c:pt idx="106">
                  <c:v>658.4</c:v>
                </c:pt>
                <c:pt idx="107">
                  <c:v>783.1</c:v>
                </c:pt>
                <c:pt idx="108">
                  <c:v>842.5</c:v>
                </c:pt>
                <c:pt idx="109">
                  <c:v>770.1</c:v>
                </c:pt>
                <c:pt idx="110">
                  <c:v>681.9</c:v>
                </c:pt>
                <c:pt idx="111">
                  <c:v>553.29999999999995</c:v>
                </c:pt>
                <c:pt idx="112">
                  <c:v>427.1</c:v>
                </c:pt>
                <c:pt idx="113">
                  <c:v>367.2</c:v>
                </c:pt>
                <c:pt idx="114">
                  <c:v>438.8</c:v>
                </c:pt>
                <c:pt idx="115">
                  <c:v>589.20000000000005</c:v>
                </c:pt>
                <c:pt idx="116">
                  <c:v>753.5</c:v>
                </c:pt>
                <c:pt idx="117">
                  <c:v>804.1</c:v>
                </c:pt>
                <c:pt idx="118">
                  <c:v>732.9</c:v>
                </c:pt>
                <c:pt idx="119">
                  <c:v>660.3</c:v>
                </c:pt>
                <c:pt idx="120">
                  <c:v>584.1</c:v>
                </c:pt>
                <c:pt idx="121">
                  <c:v>518.4</c:v>
                </c:pt>
                <c:pt idx="122">
                  <c:v>501.2</c:v>
                </c:pt>
                <c:pt idx="123">
                  <c:v>500.2</c:v>
                </c:pt>
                <c:pt idx="124">
                  <c:v>492.1</c:v>
                </c:pt>
                <c:pt idx="125">
                  <c:v>444.9</c:v>
                </c:pt>
                <c:pt idx="126">
                  <c:v>394.3</c:v>
                </c:pt>
                <c:pt idx="127">
                  <c:v>369.9</c:v>
                </c:pt>
                <c:pt idx="128">
                  <c:v>438.2</c:v>
                </c:pt>
                <c:pt idx="129">
                  <c:v>530.29999999999995</c:v>
                </c:pt>
                <c:pt idx="130">
                  <c:v>638.1</c:v>
                </c:pt>
                <c:pt idx="131">
                  <c:v>713.5</c:v>
                </c:pt>
                <c:pt idx="132">
                  <c:v>668.7</c:v>
                </c:pt>
                <c:pt idx="133">
                  <c:v>549.79999999999995</c:v>
                </c:pt>
                <c:pt idx="134">
                  <c:v>426.2</c:v>
                </c:pt>
                <c:pt idx="135">
                  <c:v>348</c:v>
                </c:pt>
                <c:pt idx="136">
                  <c:v>294.89999999999998</c:v>
                </c:pt>
                <c:pt idx="137">
                  <c:v>278.5</c:v>
                </c:pt>
                <c:pt idx="138">
                  <c:v>302.89999999999998</c:v>
                </c:pt>
                <c:pt idx="139">
                  <c:v>411.8</c:v>
                </c:pt>
                <c:pt idx="140">
                  <c:v>558.5</c:v>
                </c:pt>
                <c:pt idx="141">
                  <c:v>708.3</c:v>
                </c:pt>
                <c:pt idx="142">
                  <c:v>787.8</c:v>
                </c:pt>
                <c:pt idx="143">
                  <c:v>775.9</c:v>
                </c:pt>
                <c:pt idx="144">
                  <c:v>698</c:v>
                </c:pt>
                <c:pt idx="145">
                  <c:v>592.5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359680"/>
        <c:axId val="178361856"/>
      </c:scatterChart>
      <c:valAx>
        <c:axId val="17835968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8361856"/>
        <c:crosses val="autoZero"/>
        <c:crossBetween val="midCat"/>
      </c:valAx>
      <c:valAx>
        <c:axId val="1783618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3596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15.5</c:v>
                </c:pt>
                <c:pt idx="1">
                  <c:v>10.3</c:v>
                </c:pt>
                <c:pt idx="2">
                  <c:v>17.2</c:v>
                </c:pt>
                <c:pt idx="3">
                  <c:v>28.7</c:v>
                </c:pt>
                <c:pt idx="4">
                  <c:v>55</c:v>
                </c:pt>
                <c:pt idx="5">
                  <c:v>100.9</c:v>
                </c:pt>
                <c:pt idx="6">
                  <c:v>149.19999999999999</c:v>
                </c:pt>
                <c:pt idx="7">
                  <c:v>207.4</c:v>
                </c:pt>
                <c:pt idx="8">
                  <c:v>257.3</c:v>
                </c:pt>
                <c:pt idx="9">
                  <c:v>209.2</c:v>
                </c:pt>
                <c:pt idx="10">
                  <c:v>125.1</c:v>
                </c:pt>
                <c:pt idx="11">
                  <c:v>80.3</c:v>
                </c:pt>
                <c:pt idx="12">
                  <c:v>44.7</c:v>
                </c:pt>
                <c:pt idx="13">
                  <c:v>34.700000000000003</c:v>
                </c:pt>
                <c:pt idx="14">
                  <c:v>17.399999999999999</c:v>
                </c:pt>
                <c:pt idx="15">
                  <c:v>13.7</c:v>
                </c:pt>
                <c:pt idx="16">
                  <c:v>9.8000000000000007</c:v>
                </c:pt>
                <c:pt idx="17">
                  <c:v>8.4</c:v>
                </c:pt>
                <c:pt idx="18">
                  <c:v>15</c:v>
                </c:pt>
                <c:pt idx="19">
                  <c:v>12.9</c:v>
                </c:pt>
                <c:pt idx="20">
                  <c:v>12.8</c:v>
                </c:pt>
                <c:pt idx="21">
                  <c:v>11.9</c:v>
                </c:pt>
                <c:pt idx="22">
                  <c:v>9.1999999999999993</c:v>
                </c:pt>
                <c:pt idx="23">
                  <c:v>12.7</c:v>
                </c:pt>
                <c:pt idx="24">
                  <c:v>9.6</c:v>
                </c:pt>
                <c:pt idx="25">
                  <c:v>6.2</c:v>
                </c:pt>
                <c:pt idx="26">
                  <c:v>5.7</c:v>
                </c:pt>
                <c:pt idx="27">
                  <c:v>4</c:v>
                </c:pt>
                <c:pt idx="28">
                  <c:v>7.4</c:v>
                </c:pt>
                <c:pt idx="29">
                  <c:v>7.7</c:v>
                </c:pt>
                <c:pt idx="30">
                  <c:v>8.9</c:v>
                </c:pt>
                <c:pt idx="31">
                  <c:v>17.600000000000001</c:v>
                </c:pt>
                <c:pt idx="32">
                  <c:v>28.5</c:v>
                </c:pt>
                <c:pt idx="33">
                  <c:v>55.3</c:v>
                </c:pt>
                <c:pt idx="34">
                  <c:v>76.900000000000006</c:v>
                </c:pt>
                <c:pt idx="35">
                  <c:v>93.7</c:v>
                </c:pt>
                <c:pt idx="36">
                  <c:v>130.30000000000001</c:v>
                </c:pt>
                <c:pt idx="37">
                  <c:v>153.69999999999999</c:v>
                </c:pt>
                <c:pt idx="38">
                  <c:v>134.9</c:v>
                </c:pt>
                <c:pt idx="39">
                  <c:v>100.9</c:v>
                </c:pt>
                <c:pt idx="40">
                  <c:v>62.2</c:v>
                </c:pt>
                <c:pt idx="41">
                  <c:v>60.6</c:v>
                </c:pt>
                <c:pt idx="42">
                  <c:v>55.3</c:v>
                </c:pt>
                <c:pt idx="43">
                  <c:v>33.1</c:v>
                </c:pt>
                <c:pt idx="44">
                  <c:v>22.1</c:v>
                </c:pt>
                <c:pt idx="45">
                  <c:v>12.9</c:v>
                </c:pt>
                <c:pt idx="46">
                  <c:v>17.3</c:v>
                </c:pt>
                <c:pt idx="47">
                  <c:v>31.7</c:v>
                </c:pt>
                <c:pt idx="48">
                  <c:v>37.1</c:v>
                </c:pt>
                <c:pt idx="49">
                  <c:v>35.4</c:v>
                </c:pt>
                <c:pt idx="50">
                  <c:v>33</c:v>
                </c:pt>
                <c:pt idx="51">
                  <c:v>31.7</c:v>
                </c:pt>
                <c:pt idx="52">
                  <c:v>23.8</c:v>
                </c:pt>
                <c:pt idx="53">
                  <c:v>13.8</c:v>
                </c:pt>
                <c:pt idx="54">
                  <c:v>11.6</c:v>
                </c:pt>
                <c:pt idx="55">
                  <c:v>7.2</c:v>
                </c:pt>
                <c:pt idx="56">
                  <c:v>13.9</c:v>
                </c:pt>
                <c:pt idx="57">
                  <c:v>29.3</c:v>
                </c:pt>
                <c:pt idx="58">
                  <c:v>45.9</c:v>
                </c:pt>
                <c:pt idx="59">
                  <c:v>60.2</c:v>
                </c:pt>
                <c:pt idx="60">
                  <c:v>89.1</c:v>
                </c:pt>
                <c:pt idx="61">
                  <c:v>123.3</c:v>
                </c:pt>
                <c:pt idx="62">
                  <c:v>150.6</c:v>
                </c:pt>
                <c:pt idx="63">
                  <c:v>138.19999999999999</c:v>
                </c:pt>
                <c:pt idx="64">
                  <c:v>106.1</c:v>
                </c:pt>
                <c:pt idx="65">
                  <c:v>114.7</c:v>
                </c:pt>
                <c:pt idx="66">
                  <c:v>147.69999999999999</c:v>
                </c:pt>
                <c:pt idx="67">
                  <c:v>189.5</c:v>
                </c:pt>
                <c:pt idx="68">
                  <c:v>216.7</c:v>
                </c:pt>
                <c:pt idx="69">
                  <c:v>232.7</c:v>
                </c:pt>
                <c:pt idx="70">
                  <c:v>228.3</c:v>
                </c:pt>
                <c:pt idx="71">
                  <c:v>236.5</c:v>
                </c:pt>
                <c:pt idx="72">
                  <c:v>261.60000000000002</c:v>
                </c:pt>
                <c:pt idx="73">
                  <c:v>257.89999999999998</c:v>
                </c:pt>
                <c:pt idx="74">
                  <c:v>207.4</c:v>
                </c:pt>
                <c:pt idx="75">
                  <c:v>158.4</c:v>
                </c:pt>
                <c:pt idx="76">
                  <c:v>114.7</c:v>
                </c:pt>
                <c:pt idx="77">
                  <c:v>71</c:v>
                </c:pt>
                <c:pt idx="78">
                  <c:v>37.1</c:v>
                </c:pt>
                <c:pt idx="79">
                  <c:v>20.8</c:v>
                </c:pt>
                <c:pt idx="80">
                  <c:v>18.5</c:v>
                </c:pt>
                <c:pt idx="81">
                  <c:v>9.4</c:v>
                </c:pt>
                <c:pt idx="82">
                  <c:v>7.9</c:v>
                </c:pt>
                <c:pt idx="83">
                  <c:v>5.8</c:v>
                </c:pt>
                <c:pt idx="84">
                  <c:v>4.7</c:v>
                </c:pt>
                <c:pt idx="85">
                  <c:v>7</c:v>
                </c:pt>
                <c:pt idx="86">
                  <c:v>4.8</c:v>
                </c:pt>
                <c:pt idx="87">
                  <c:v>5.0999999999999996</c:v>
                </c:pt>
                <c:pt idx="88">
                  <c:v>4.5999999999999996</c:v>
                </c:pt>
                <c:pt idx="89">
                  <c:v>2</c:v>
                </c:pt>
                <c:pt idx="90">
                  <c:v>4.2</c:v>
                </c:pt>
                <c:pt idx="91">
                  <c:v>2.8</c:v>
                </c:pt>
                <c:pt idx="92">
                  <c:v>1.4</c:v>
                </c:pt>
                <c:pt idx="93">
                  <c:v>5.7</c:v>
                </c:pt>
                <c:pt idx="94">
                  <c:v>2.9</c:v>
                </c:pt>
                <c:pt idx="95">
                  <c:v>7.5</c:v>
                </c:pt>
                <c:pt idx="96">
                  <c:v>10.199999999999999</c:v>
                </c:pt>
                <c:pt idx="97">
                  <c:v>15</c:v>
                </c:pt>
                <c:pt idx="98">
                  <c:v>21.8</c:v>
                </c:pt>
                <c:pt idx="99">
                  <c:v>18.600000000000001</c:v>
                </c:pt>
                <c:pt idx="100">
                  <c:v>14.9</c:v>
                </c:pt>
                <c:pt idx="101">
                  <c:v>10.4</c:v>
                </c:pt>
                <c:pt idx="102">
                  <c:v>4</c:v>
                </c:pt>
                <c:pt idx="103">
                  <c:v>5.8</c:v>
                </c:pt>
                <c:pt idx="104">
                  <c:v>3.3</c:v>
                </c:pt>
                <c:pt idx="105">
                  <c:v>7.1</c:v>
                </c:pt>
                <c:pt idx="106">
                  <c:v>21.1</c:v>
                </c:pt>
                <c:pt idx="107">
                  <c:v>48.1</c:v>
                </c:pt>
                <c:pt idx="108">
                  <c:v>69.2</c:v>
                </c:pt>
                <c:pt idx="109">
                  <c:v>65.900000000000006</c:v>
                </c:pt>
                <c:pt idx="110">
                  <c:v>47.7</c:v>
                </c:pt>
                <c:pt idx="111">
                  <c:v>35.799999999999997</c:v>
                </c:pt>
                <c:pt idx="112">
                  <c:v>23.6</c:v>
                </c:pt>
                <c:pt idx="113">
                  <c:v>18</c:v>
                </c:pt>
                <c:pt idx="114">
                  <c:v>14.9</c:v>
                </c:pt>
                <c:pt idx="115">
                  <c:v>18.2</c:v>
                </c:pt>
                <c:pt idx="116">
                  <c:v>32.299999999999997</c:v>
                </c:pt>
                <c:pt idx="117">
                  <c:v>42.4</c:v>
                </c:pt>
                <c:pt idx="118">
                  <c:v>51.7</c:v>
                </c:pt>
                <c:pt idx="119">
                  <c:v>81.8</c:v>
                </c:pt>
                <c:pt idx="120">
                  <c:v>120.8</c:v>
                </c:pt>
                <c:pt idx="121">
                  <c:v>173.8</c:v>
                </c:pt>
                <c:pt idx="122">
                  <c:v>238</c:v>
                </c:pt>
                <c:pt idx="123">
                  <c:v>275.3</c:v>
                </c:pt>
                <c:pt idx="124">
                  <c:v>255</c:v>
                </c:pt>
                <c:pt idx="125">
                  <c:v>270.3</c:v>
                </c:pt>
                <c:pt idx="126">
                  <c:v>187.1</c:v>
                </c:pt>
                <c:pt idx="127">
                  <c:v>108.2</c:v>
                </c:pt>
                <c:pt idx="128">
                  <c:v>53</c:v>
                </c:pt>
                <c:pt idx="129">
                  <c:v>31.9</c:v>
                </c:pt>
                <c:pt idx="130">
                  <c:v>23.2</c:v>
                </c:pt>
                <c:pt idx="131">
                  <c:v>37.700000000000003</c:v>
                </c:pt>
                <c:pt idx="132">
                  <c:v>61.9</c:v>
                </c:pt>
                <c:pt idx="133">
                  <c:v>78</c:v>
                </c:pt>
                <c:pt idx="134">
                  <c:v>63.3</c:v>
                </c:pt>
                <c:pt idx="135">
                  <c:v>60.1</c:v>
                </c:pt>
                <c:pt idx="136">
                  <c:v>42.8</c:v>
                </c:pt>
                <c:pt idx="137">
                  <c:v>30.4</c:v>
                </c:pt>
                <c:pt idx="138">
                  <c:v>21.3</c:v>
                </c:pt>
                <c:pt idx="139">
                  <c:v>15.7</c:v>
                </c:pt>
                <c:pt idx="140">
                  <c:v>11.4</c:v>
                </c:pt>
                <c:pt idx="141">
                  <c:v>22.7</c:v>
                </c:pt>
                <c:pt idx="142">
                  <c:v>41.9</c:v>
                </c:pt>
                <c:pt idx="143">
                  <c:v>49.4</c:v>
                </c:pt>
                <c:pt idx="144">
                  <c:v>62.9</c:v>
                </c:pt>
                <c:pt idx="145">
                  <c:v>63.1</c:v>
                </c:pt>
                <c:pt idx="146">
                  <c:v>48.9</c:v>
                </c:pt>
                <c:pt idx="147">
                  <c:v>45.2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45.2</c:v>
                </c:pt>
                <c:pt idx="1">
                  <c:v>33.200000000000003</c:v>
                </c:pt>
                <c:pt idx="2">
                  <c:v>27.9</c:v>
                </c:pt>
                <c:pt idx="3">
                  <c:v>42.8</c:v>
                </c:pt>
                <c:pt idx="4">
                  <c:v>77.099999999999994</c:v>
                </c:pt>
                <c:pt idx="5">
                  <c:v>131.9</c:v>
                </c:pt>
                <c:pt idx="6">
                  <c:v>175.7</c:v>
                </c:pt>
                <c:pt idx="7">
                  <c:v>240.6</c:v>
                </c:pt>
                <c:pt idx="8">
                  <c:v>293.2</c:v>
                </c:pt>
                <c:pt idx="9">
                  <c:v>238.8</c:v>
                </c:pt>
                <c:pt idx="10">
                  <c:v>284</c:v>
                </c:pt>
                <c:pt idx="11">
                  <c:v>268.60000000000002</c:v>
                </c:pt>
                <c:pt idx="12">
                  <c:v>156.30000000000001</c:v>
                </c:pt>
                <c:pt idx="13">
                  <c:v>88.2</c:v>
                </c:pt>
                <c:pt idx="14">
                  <c:v>44</c:v>
                </c:pt>
                <c:pt idx="15">
                  <c:v>32.6</c:v>
                </c:pt>
                <c:pt idx="16">
                  <c:v>26.2</c:v>
                </c:pt>
                <c:pt idx="17">
                  <c:v>20.3</c:v>
                </c:pt>
                <c:pt idx="18">
                  <c:v>22.8</c:v>
                </c:pt>
                <c:pt idx="19">
                  <c:v>17.5</c:v>
                </c:pt>
                <c:pt idx="20">
                  <c:v>16.100000000000001</c:v>
                </c:pt>
                <c:pt idx="21">
                  <c:v>12.8</c:v>
                </c:pt>
                <c:pt idx="22">
                  <c:v>6.8</c:v>
                </c:pt>
                <c:pt idx="23">
                  <c:v>11.3</c:v>
                </c:pt>
                <c:pt idx="24">
                  <c:v>8.9</c:v>
                </c:pt>
                <c:pt idx="25">
                  <c:v>6.5</c:v>
                </c:pt>
                <c:pt idx="26">
                  <c:v>11.5</c:v>
                </c:pt>
                <c:pt idx="27">
                  <c:v>7.6</c:v>
                </c:pt>
                <c:pt idx="28">
                  <c:v>10.199999999999999</c:v>
                </c:pt>
                <c:pt idx="29">
                  <c:v>12.1</c:v>
                </c:pt>
                <c:pt idx="30">
                  <c:v>15.4</c:v>
                </c:pt>
                <c:pt idx="31">
                  <c:v>28.3</c:v>
                </c:pt>
                <c:pt idx="32">
                  <c:v>50.5</c:v>
                </c:pt>
                <c:pt idx="33">
                  <c:v>68.400000000000006</c:v>
                </c:pt>
                <c:pt idx="34">
                  <c:v>68.400000000000006</c:v>
                </c:pt>
                <c:pt idx="35">
                  <c:v>73</c:v>
                </c:pt>
                <c:pt idx="36">
                  <c:v>83.8</c:v>
                </c:pt>
                <c:pt idx="37">
                  <c:v>74.599999999999994</c:v>
                </c:pt>
                <c:pt idx="38">
                  <c:v>58.5</c:v>
                </c:pt>
                <c:pt idx="39">
                  <c:v>44.2</c:v>
                </c:pt>
                <c:pt idx="40">
                  <c:v>20.7</c:v>
                </c:pt>
                <c:pt idx="41">
                  <c:v>23</c:v>
                </c:pt>
                <c:pt idx="42">
                  <c:v>15.2</c:v>
                </c:pt>
                <c:pt idx="43">
                  <c:v>8</c:v>
                </c:pt>
                <c:pt idx="44">
                  <c:v>10.7</c:v>
                </c:pt>
                <c:pt idx="45">
                  <c:v>9.1</c:v>
                </c:pt>
                <c:pt idx="46">
                  <c:v>12.3</c:v>
                </c:pt>
                <c:pt idx="47">
                  <c:v>16.5</c:v>
                </c:pt>
                <c:pt idx="48">
                  <c:v>26.3</c:v>
                </c:pt>
                <c:pt idx="49">
                  <c:v>39.6</c:v>
                </c:pt>
                <c:pt idx="50">
                  <c:v>38.6</c:v>
                </c:pt>
                <c:pt idx="51">
                  <c:v>33.799999999999997</c:v>
                </c:pt>
                <c:pt idx="52">
                  <c:v>29.2</c:v>
                </c:pt>
                <c:pt idx="53">
                  <c:v>23.8</c:v>
                </c:pt>
                <c:pt idx="54">
                  <c:v>22.8</c:v>
                </c:pt>
                <c:pt idx="55">
                  <c:v>14.5</c:v>
                </c:pt>
                <c:pt idx="56">
                  <c:v>17.100000000000001</c:v>
                </c:pt>
                <c:pt idx="57">
                  <c:v>36.5</c:v>
                </c:pt>
                <c:pt idx="58">
                  <c:v>44</c:v>
                </c:pt>
                <c:pt idx="59">
                  <c:v>69.400000000000006</c:v>
                </c:pt>
                <c:pt idx="60">
                  <c:v>94.9</c:v>
                </c:pt>
                <c:pt idx="61">
                  <c:v>123.5</c:v>
                </c:pt>
                <c:pt idx="62">
                  <c:v>148.5</c:v>
                </c:pt>
                <c:pt idx="63">
                  <c:v>140.4</c:v>
                </c:pt>
                <c:pt idx="64">
                  <c:v>141.6</c:v>
                </c:pt>
                <c:pt idx="65">
                  <c:v>167.6</c:v>
                </c:pt>
                <c:pt idx="66">
                  <c:v>210.2</c:v>
                </c:pt>
                <c:pt idx="67">
                  <c:v>272</c:v>
                </c:pt>
                <c:pt idx="68">
                  <c:v>309.39999999999998</c:v>
                </c:pt>
                <c:pt idx="69">
                  <c:v>246.7</c:v>
                </c:pt>
                <c:pt idx="70">
                  <c:v>168.8</c:v>
                </c:pt>
                <c:pt idx="71">
                  <c:v>138.30000000000001</c:v>
                </c:pt>
                <c:pt idx="72">
                  <c:v>143</c:v>
                </c:pt>
                <c:pt idx="73">
                  <c:v>113.5</c:v>
                </c:pt>
                <c:pt idx="74">
                  <c:v>78.7</c:v>
                </c:pt>
                <c:pt idx="75">
                  <c:v>58.7</c:v>
                </c:pt>
                <c:pt idx="76">
                  <c:v>33.700000000000003</c:v>
                </c:pt>
                <c:pt idx="77">
                  <c:v>32</c:v>
                </c:pt>
                <c:pt idx="78">
                  <c:v>24.2</c:v>
                </c:pt>
                <c:pt idx="79">
                  <c:v>20.6</c:v>
                </c:pt>
                <c:pt idx="80">
                  <c:v>25.3</c:v>
                </c:pt>
                <c:pt idx="81">
                  <c:v>22.9</c:v>
                </c:pt>
                <c:pt idx="82">
                  <c:v>20.6</c:v>
                </c:pt>
                <c:pt idx="83">
                  <c:v>15.4</c:v>
                </c:pt>
                <c:pt idx="84">
                  <c:v>7.4</c:v>
                </c:pt>
                <c:pt idx="85">
                  <c:v>5.7</c:v>
                </c:pt>
                <c:pt idx="86">
                  <c:v>1.8</c:v>
                </c:pt>
                <c:pt idx="87">
                  <c:v>0.5</c:v>
                </c:pt>
                <c:pt idx="88">
                  <c:v>3.5</c:v>
                </c:pt>
                <c:pt idx="89">
                  <c:v>0</c:v>
                </c:pt>
                <c:pt idx="90">
                  <c:v>2.4</c:v>
                </c:pt>
                <c:pt idx="91">
                  <c:v>3.1</c:v>
                </c:pt>
                <c:pt idx="92">
                  <c:v>4.7</c:v>
                </c:pt>
                <c:pt idx="93">
                  <c:v>10</c:v>
                </c:pt>
                <c:pt idx="94">
                  <c:v>8</c:v>
                </c:pt>
                <c:pt idx="95">
                  <c:v>12.2</c:v>
                </c:pt>
                <c:pt idx="96">
                  <c:v>12.9</c:v>
                </c:pt>
                <c:pt idx="97">
                  <c:v>13.1</c:v>
                </c:pt>
                <c:pt idx="98">
                  <c:v>15</c:v>
                </c:pt>
                <c:pt idx="99">
                  <c:v>11</c:v>
                </c:pt>
                <c:pt idx="100">
                  <c:v>10.199999999999999</c:v>
                </c:pt>
                <c:pt idx="101">
                  <c:v>11.4</c:v>
                </c:pt>
                <c:pt idx="102">
                  <c:v>8.3000000000000007</c:v>
                </c:pt>
                <c:pt idx="103">
                  <c:v>14.5</c:v>
                </c:pt>
                <c:pt idx="104">
                  <c:v>19.399999999999999</c:v>
                </c:pt>
                <c:pt idx="105">
                  <c:v>29.9</c:v>
                </c:pt>
                <c:pt idx="106">
                  <c:v>43</c:v>
                </c:pt>
                <c:pt idx="107">
                  <c:v>36.4</c:v>
                </c:pt>
                <c:pt idx="108">
                  <c:v>30.7</c:v>
                </c:pt>
                <c:pt idx="109">
                  <c:v>23.9</c:v>
                </c:pt>
                <c:pt idx="110">
                  <c:v>20.8</c:v>
                </c:pt>
                <c:pt idx="111">
                  <c:v>19.600000000000001</c:v>
                </c:pt>
                <c:pt idx="112">
                  <c:v>13.5</c:v>
                </c:pt>
                <c:pt idx="113">
                  <c:v>16.2</c:v>
                </c:pt>
                <c:pt idx="114">
                  <c:v>34.1</c:v>
                </c:pt>
                <c:pt idx="115">
                  <c:v>47.8</c:v>
                </c:pt>
                <c:pt idx="116">
                  <c:v>60.6</c:v>
                </c:pt>
                <c:pt idx="117">
                  <c:v>78.8</c:v>
                </c:pt>
                <c:pt idx="118">
                  <c:v>117.7</c:v>
                </c:pt>
                <c:pt idx="119">
                  <c:v>148.5</c:v>
                </c:pt>
                <c:pt idx="120">
                  <c:v>180.4</c:v>
                </c:pt>
                <c:pt idx="121">
                  <c:v>206</c:v>
                </c:pt>
                <c:pt idx="122">
                  <c:v>181.6</c:v>
                </c:pt>
                <c:pt idx="123">
                  <c:v>121.9</c:v>
                </c:pt>
                <c:pt idx="124">
                  <c:v>78.5</c:v>
                </c:pt>
                <c:pt idx="125">
                  <c:v>47.5</c:v>
                </c:pt>
                <c:pt idx="126">
                  <c:v>30.9</c:v>
                </c:pt>
                <c:pt idx="127">
                  <c:v>23.5</c:v>
                </c:pt>
                <c:pt idx="128">
                  <c:v>16.3</c:v>
                </c:pt>
                <c:pt idx="129">
                  <c:v>24.7</c:v>
                </c:pt>
                <c:pt idx="130">
                  <c:v>33.5</c:v>
                </c:pt>
                <c:pt idx="131">
                  <c:v>43.9</c:v>
                </c:pt>
                <c:pt idx="132">
                  <c:v>43.5</c:v>
                </c:pt>
                <c:pt idx="133">
                  <c:v>33.4</c:v>
                </c:pt>
                <c:pt idx="134">
                  <c:v>26</c:v>
                </c:pt>
                <c:pt idx="135">
                  <c:v>19.100000000000001</c:v>
                </c:pt>
                <c:pt idx="136">
                  <c:v>11.1</c:v>
                </c:pt>
                <c:pt idx="137">
                  <c:v>13.1</c:v>
                </c:pt>
                <c:pt idx="138">
                  <c:v>17.5</c:v>
                </c:pt>
                <c:pt idx="139">
                  <c:v>31.5</c:v>
                </c:pt>
                <c:pt idx="140">
                  <c:v>47.3</c:v>
                </c:pt>
                <c:pt idx="141">
                  <c:v>61.1</c:v>
                </c:pt>
                <c:pt idx="142">
                  <c:v>67.900000000000006</c:v>
                </c:pt>
                <c:pt idx="143">
                  <c:v>60.5</c:v>
                </c:pt>
                <c:pt idx="144">
                  <c:v>50.5</c:v>
                </c:pt>
                <c:pt idx="145">
                  <c:v>38.799999999999997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38.799999999999997</c:v>
                </c:pt>
                <c:pt idx="1">
                  <c:v>32.9</c:v>
                </c:pt>
                <c:pt idx="2">
                  <c:v>32.4</c:v>
                </c:pt>
                <c:pt idx="3">
                  <c:v>39.200000000000003</c:v>
                </c:pt>
                <c:pt idx="4">
                  <c:v>55.2</c:v>
                </c:pt>
                <c:pt idx="5">
                  <c:v>87.9</c:v>
                </c:pt>
                <c:pt idx="6">
                  <c:v>106.6</c:v>
                </c:pt>
                <c:pt idx="7">
                  <c:v>142.19999999999999</c:v>
                </c:pt>
                <c:pt idx="8">
                  <c:v>156.19999999999999</c:v>
                </c:pt>
                <c:pt idx="9">
                  <c:v>145.69999999999999</c:v>
                </c:pt>
                <c:pt idx="10">
                  <c:v>101.6</c:v>
                </c:pt>
                <c:pt idx="11">
                  <c:v>56.6</c:v>
                </c:pt>
                <c:pt idx="12">
                  <c:v>33.1</c:v>
                </c:pt>
                <c:pt idx="13">
                  <c:v>19.7</c:v>
                </c:pt>
                <c:pt idx="14">
                  <c:v>17.3</c:v>
                </c:pt>
                <c:pt idx="15">
                  <c:v>15.8</c:v>
                </c:pt>
                <c:pt idx="16">
                  <c:v>10.3</c:v>
                </c:pt>
                <c:pt idx="17">
                  <c:v>7.2</c:v>
                </c:pt>
                <c:pt idx="18">
                  <c:v>6.5</c:v>
                </c:pt>
                <c:pt idx="19">
                  <c:v>1.8</c:v>
                </c:pt>
                <c:pt idx="20">
                  <c:v>2.8</c:v>
                </c:pt>
                <c:pt idx="21">
                  <c:v>-0.1</c:v>
                </c:pt>
                <c:pt idx="22">
                  <c:v>0.3</c:v>
                </c:pt>
                <c:pt idx="23">
                  <c:v>3.7</c:v>
                </c:pt>
                <c:pt idx="24">
                  <c:v>0</c:v>
                </c:pt>
                <c:pt idx="25">
                  <c:v>1.6</c:v>
                </c:pt>
                <c:pt idx="26">
                  <c:v>1.7</c:v>
                </c:pt>
                <c:pt idx="27">
                  <c:v>-0.7</c:v>
                </c:pt>
                <c:pt idx="28">
                  <c:v>1.9</c:v>
                </c:pt>
                <c:pt idx="29">
                  <c:v>1.2</c:v>
                </c:pt>
                <c:pt idx="30">
                  <c:v>6.7</c:v>
                </c:pt>
                <c:pt idx="31">
                  <c:v>26</c:v>
                </c:pt>
                <c:pt idx="32">
                  <c:v>47.6</c:v>
                </c:pt>
                <c:pt idx="33">
                  <c:v>52.8</c:v>
                </c:pt>
                <c:pt idx="34">
                  <c:v>50.5</c:v>
                </c:pt>
                <c:pt idx="35">
                  <c:v>61</c:v>
                </c:pt>
                <c:pt idx="36">
                  <c:v>67.3</c:v>
                </c:pt>
                <c:pt idx="37">
                  <c:v>56.9</c:v>
                </c:pt>
                <c:pt idx="38">
                  <c:v>40.6</c:v>
                </c:pt>
                <c:pt idx="39">
                  <c:v>30.3</c:v>
                </c:pt>
                <c:pt idx="40">
                  <c:v>22</c:v>
                </c:pt>
                <c:pt idx="41">
                  <c:v>20.7</c:v>
                </c:pt>
                <c:pt idx="42">
                  <c:v>10.7</c:v>
                </c:pt>
                <c:pt idx="43">
                  <c:v>10.3</c:v>
                </c:pt>
                <c:pt idx="44">
                  <c:v>11</c:v>
                </c:pt>
                <c:pt idx="45">
                  <c:v>13.7</c:v>
                </c:pt>
                <c:pt idx="46">
                  <c:v>22.4</c:v>
                </c:pt>
                <c:pt idx="47">
                  <c:v>26.2</c:v>
                </c:pt>
                <c:pt idx="48">
                  <c:v>30.4</c:v>
                </c:pt>
                <c:pt idx="49">
                  <c:v>30.2</c:v>
                </c:pt>
                <c:pt idx="50">
                  <c:v>17.899999999999999</c:v>
                </c:pt>
                <c:pt idx="51">
                  <c:v>18.600000000000001</c:v>
                </c:pt>
                <c:pt idx="52">
                  <c:v>10.8</c:v>
                </c:pt>
                <c:pt idx="53">
                  <c:v>9.3000000000000007</c:v>
                </c:pt>
                <c:pt idx="54">
                  <c:v>11.5</c:v>
                </c:pt>
                <c:pt idx="55">
                  <c:v>7.5</c:v>
                </c:pt>
                <c:pt idx="56">
                  <c:v>23.8</c:v>
                </c:pt>
                <c:pt idx="57">
                  <c:v>46.6</c:v>
                </c:pt>
                <c:pt idx="58">
                  <c:v>65</c:v>
                </c:pt>
                <c:pt idx="59">
                  <c:v>77.900000000000006</c:v>
                </c:pt>
                <c:pt idx="60">
                  <c:v>73</c:v>
                </c:pt>
                <c:pt idx="61">
                  <c:v>69.599999999999994</c:v>
                </c:pt>
                <c:pt idx="62">
                  <c:v>73.599999999999994</c:v>
                </c:pt>
                <c:pt idx="63">
                  <c:v>82.7</c:v>
                </c:pt>
                <c:pt idx="64">
                  <c:v>102.6</c:v>
                </c:pt>
                <c:pt idx="65">
                  <c:v>129.19999999999999</c:v>
                </c:pt>
                <c:pt idx="66">
                  <c:v>163.6</c:v>
                </c:pt>
                <c:pt idx="67">
                  <c:v>208.9</c:v>
                </c:pt>
                <c:pt idx="68">
                  <c:v>219.6</c:v>
                </c:pt>
                <c:pt idx="69">
                  <c:v>231.3</c:v>
                </c:pt>
                <c:pt idx="70">
                  <c:v>235.5</c:v>
                </c:pt>
                <c:pt idx="71">
                  <c:v>201.8</c:v>
                </c:pt>
                <c:pt idx="72">
                  <c:v>165</c:v>
                </c:pt>
                <c:pt idx="73">
                  <c:v>108.9</c:v>
                </c:pt>
                <c:pt idx="74">
                  <c:v>96.1</c:v>
                </c:pt>
                <c:pt idx="75">
                  <c:v>82.3</c:v>
                </c:pt>
                <c:pt idx="76">
                  <c:v>43.5</c:v>
                </c:pt>
                <c:pt idx="77">
                  <c:v>29.8</c:v>
                </c:pt>
                <c:pt idx="78">
                  <c:v>16.600000000000001</c:v>
                </c:pt>
                <c:pt idx="79">
                  <c:v>17.3</c:v>
                </c:pt>
                <c:pt idx="80">
                  <c:v>17.2</c:v>
                </c:pt>
                <c:pt idx="81">
                  <c:v>10.7</c:v>
                </c:pt>
                <c:pt idx="82">
                  <c:v>9</c:v>
                </c:pt>
                <c:pt idx="83">
                  <c:v>3.8</c:v>
                </c:pt>
                <c:pt idx="84">
                  <c:v>1.3</c:v>
                </c:pt>
                <c:pt idx="85">
                  <c:v>3.7</c:v>
                </c:pt>
                <c:pt idx="86">
                  <c:v>0</c:v>
                </c:pt>
                <c:pt idx="87">
                  <c:v>1.2</c:v>
                </c:pt>
                <c:pt idx="88">
                  <c:v>1.7</c:v>
                </c:pt>
                <c:pt idx="89">
                  <c:v>1.1000000000000001</c:v>
                </c:pt>
                <c:pt idx="90">
                  <c:v>3.9</c:v>
                </c:pt>
                <c:pt idx="91">
                  <c:v>3</c:v>
                </c:pt>
                <c:pt idx="92">
                  <c:v>6.4</c:v>
                </c:pt>
                <c:pt idx="93">
                  <c:v>7.7</c:v>
                </c:pt>
                <c:pt idx="94">
                  <c:v>5.2</c:v>
                </c:pt>
                <c:pt idx="95">
                  <c:v>8.1</c:v>
                </c:pt>
                <c:pt idx="96">
                  <c:v>9.1</c:v>
                </c:pt>
                <c:pt idx="97">
                  <c:v>13.6</c:v>
                </c:pt>
                <c:pt idx="98">
                  <c:v>20.2</c:v>
                </c:pt>
                <c:pt idx="99">
                  <c:v>12.8</c:v>
                </c:pt>
                <c:pt idx="100">
                  <c:v>12.8</c:v>
                </c:pt>
                <c:pt idx="101">
                  <c:v>6.7</c:v>
                </c:pt>
                <c:pt idx="102">
                  <c:v>3.5</c:v>
                </c:pt>
                <c:pt idx="103">
                  <c:v>7.9</c:v>
                </c:pt>
                <c:pt idx="104">
                  <c:v>6</c:v>
                </c:pt>
                <c:pt idx="105">
                  <c:v>14.2</c:v>
                </c:pt>
                <c:pt idx="106">
                  <c:v>34.799999999999997</c:v>
                </c:pt>
                <c:pt idx="107">
                  <c:v>43.3</c:v>
                </c:pt>
                <c:pt idx="108">
                  <c:v>42.9</c:v>
                </c:pt>
                <c:pt idx="109">
                  <c:v>32.200000000000003</c:v>
                </c:pt>
                <c:pt idx="110">
                  <c:v>24.9</c:v>
                </c:pt>
                <c:pt idx="111">
                  <c:v>20.5</c:v>
                </c:pt>
                <c:pt idx="112">
                  <c:v>16</c:v>
                </c:pt>
                <c:pt idx="113">
                  <c:v>20.399999999999999</c:v>
                </c:pt>
                <c:pt idx="114">
                  <c:v>28.5</c:v>
                </c:pt>
                <c:pt idx="115">
                  <c:v>31.7</c:v>
                </c:pt>
                <c:pt idx="116">
                  <c:v>41.1</c:v>
                </c:pt>
                <c:pt idx="117">
                  <c:v>44.2</c:v>
                </c:pt>
                <c:pt idx="118">
                  <c:v>60.9</c:v>
                </c:pt>
                <c:pt idx="119">
                  <c:v>76.3</c:v>
                </c:pt>
                <c:pt idx="120">
                  <c:v>94.1</c:v>
                </c:pt>
                <c:pt idx="121">
                  <c:v>115.6</c:v>
                </c:pt>
                <c:pt idx="122">
                  <c:v>150.30000000000001</c:v>
                </c:pt>
                <c:pt idx="123">
                  <c:v>212.7</c:v>
                </c:pt>
                <c:pt idx="124">
                  <c:v>292.2</c:v>
                </c:pt>
                <c:pt idx="125">
                  <c:v>280.60000000000002</c:v>
                </c:pt>
                <c:pt idx="126">
                  <c:v>159.19999999999999</c:v>
                </c:pt>
                <c:pt idx="127">
                  <c:v>74.599999999999994</c:v>
                </c:pt>
                <c:pt idx="128">
                  <c:v>37.200000000000003</c:v>
                </c:pt>
                <c:pt idx="129">
                  <c:v>26.2</c:v>
                </c:pt>
                <c:pt idx="130">
                  <c:v>27.5</c:v>
                </c:pt>
                <c:pt idx="131">
                  <c:v>40.6</c:v>
                </c:pt>
                <c:pt idx="132">
                  <c:v>38.200000000000003</c:v>
                </c:pt>
                <c:pt idx="133">
                  <c:v>34.1</c:v>
                </c:pt>
                <c:pt idx="134">
                  <c:v>29.1</c:v>
                </c:pt>
                <c:pt idx="135">
                  <c:v>16.8</c:v>
                </c:pt>
                <c:pt idx="136">
                  <c:v>13.9</c:v>
                </c:pt>
                <c:pt idx="137">
                  <c:v>10.4</c:v>
                </c:pt>
                <c:pt idx="138">
                  <c:v>4.9000000000000004</c:v>
                </c:pt>
                <c:pt idx="139">
                  <c:v>16.600000000000001</c:v>
                </c:pt>
                <c:pt idx="140">
                  <c:v>24.9</c:v>
                </c:pt>
                <c:pt idx="141">
                  <c:v>32.700000000000003</c:v>
                </c:pt>
                <c:pt idx="142">
                  <c:v>35.6</c:v>
                </c:pt>
                <c:pt idx="143">
                  <c:v>30.8</c:v>
                </c:pt>
                <c:pt idx="144">
                  <c:v>25.3</c:v>
                </c:pt>
                <c:pt idx="145">
                  <c:v>16.899999999999999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597888"/>
        <c:axId val="178599808"/>
      </c:scatterChart>
      <c:valAx>
        <c:axId val="178597888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8599808"/>
        <c:crossesAt val="-10"/>
        <c:crossBetween val="midCat"/>
      </c:valAx>
      <c:valAx>
        <c:axId val="1785998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5978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0.06</c:v>
                </c:pt>
                <c:pt idx="28">
                  <c:v>0.1</c:v>
                </c:pt>
                <c:pt idx="29">
                  <c:v>0.2</c:v>
                </c:pt>
                <c:pt idx="30">
                  <c:v>0.21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0.19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-0.05</c:v>
                </c:pt>
                <c:pt idx="78">
                  <c:v>-0.1</c:v>
                </c:pt>
                <c:pt idx="79">
                  <c:v>-0.1</c:v>
                </c:pt>
                <c:pt idx="80">
                  <c:v>-0.1</c:v>
                </c:pt>
                <c:pt idx="81">
                  <c:v>-0.1</c:v>
                </c:pt>
                <c:pt idx="82">
                  <c:v>-0.1</c:v>
                </c:pt>
                <c:pt idx="83">
                  <c:v>-0.1</c:v>
                </c:pt>
                <c:pt idx="84">
                  <c:v>-0.1</c:v>
                </c:pt>
                <c:pt idx="85">
                  <c:v>-0.1</c:v>
                </c:pt>
                <c:pt idx="86">
                  <c:v>-0.1</c:v>
                </c:pt>
                <c:pt idx="87">
                  <c:v>-0.05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0.05</c:v>
                </c:pt>
                <c:pt idx="92">
                  <c:v>0.1</c:v>
                </c:pt>
                <c:pt idx="93">
                  <c:v>0.15</c:v>
                </c:pt>
                <c:pt idx="94">
                  <c:v>0.2</c:v>
                </c:pt>
                <c:pt idx="95">
                  <c:v>0.2</c:v>
                </c:pt>
                <c:pt idx="96">
                  <c:v>0.2</c:v>
                </c:pt>
                <c:pt idx="97">
                  <c:v>0.3</c:v>
                </c:pt>
                <c:pt idx="98">
                  <c:v>0.3</c:v>
                </c:pt>
                <c:pt idx="99">
                  <c:v>0.3</c:v>
                </c:pt>
                <c:pt idx="100">
                  <c:v>0.3</c:v>
                </c:pt>
                <c:pt idx="101">
                  <c:v>0.3</c:v>
                </c:pt>
                <c:pt idx="102">
                  <c:v>0.3</c:v>
                </c:pt>
                <c:pt idx="103">
                  <c:v>0.3</c:v>
                </c:pt>
                <c:pt idx="104">
                  <c:v>0.3</c:v>
                </c:pt>
                <c:pt idx="105">
                  <c:v>0.3</c:v>
                </c:pt>
                <c:pt idx="106">
                  <c:v>0.3</c:v>
                </c:pt>
                <c:pt idx="107">
                  <c:v>0.3</c:v>
                </c:pt>
                <c:pt idx="108">
                  <c:v>0.3</c:v>
                </c:pt>
                <c:pt idx="109">
                  <c:v>0.3</c:v>
                </c:pt>
                <c:pt idx="110">
                  <c:v>0.21</c:v>
                </c:pt>
                <c:pt idx="111">
                  <c:v>0.2</c:v>
                </c:pt>
                <c:pt idx="112">
                  <c:v>0.2</c:v>
                </c:pt>
                <c:pt idx="113">
                  <c:v>0.15</c:v>
                </c:pt>
                <c:pt idx="114">
                  <c:v>0.1</c:v>
                </c:pt>
                <c:pt idx="115">
                  <c:v>0.1</c:v>
                </c:pt>
                <c:pt idx="116">
                  <c:v>0.1</c:v>
                </c:pt>
                <c:pt idx="117">
                  <c:v>0.1</c:v>
                </c:pt>
                <c:pt idx="118">
                  <c:v>0.1</c:v>
                </c:pt>
                <c:pt idx="119">
                  <c:v>0.1</c:v>
                </c:pt>
                <c:pt idx="120">
                  <c:v>0.1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-0.09</c:v>
                </c:pt>
                <c:pt idx="14">
                  <c:v>-0.1</c:v>
                </c:pt>
                <c:pt idx="15">
                  <c:v>-0.1</c:v>
                </c:pt>
                <c:pt idx="16">
                  <c:v>-0.1</c:v>
                </c:pt>
                <c:pt idx="17">
                  <c:v>-0.1</c:v>
                </c:pt>
                <c:pt idx="18">
                  <c:v>-0.1</c:v>
                </c:pt>
                <c:pt idx="19">
                  <c:v>-0.1</c:v>
                </c:pt>
                <c:pt idx="20">
                  <c:v>-0.1</c:v>
                </c:pt>
                <c:pt idx="21">
                  <c:v>-0.1</c:v>
                </c:pt>
                <c:pt idx="22">
                  <c:v>-0.1</c:v>
                </c:pt>
                <c:pt idx="23">
                  <c:v>-0.1</c:v>
                </c:pt>
                <c:pt idx="24">
                  <c:v>-0.1</c:v>
                </c:pt>
                <c:pt idx="25">
                  <c:v>-0.1</c:v>
                </c:pt>
                <c:pt idx="26">
                  <c:v>0</c:v>
                </c:pt>
                <c:pt idx="27">
                  <c:v>0.09</c:v>
                </c:pt>
                <c:pt idx="28">
                  <c:v>0.1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0.25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-0.1</c:v>
                </c:pt>
                <c:pt idx="76">
                  <c:v>-0.1</c:v>
                </c:pt>
                <c:pt idx="77">
                  <c:v>-0.1</c:v>
                </c:pt>
                <c:pt idx="78">
                  <c:v>-0.1</c:v>
                </c:pt>
                <c:pt idx="79">
                  <c:v>-0.1</c:v>
                </c:pt>
                <c:pt idx="80">
                  <c:v>-0.1</c:v>
                </c:pt>
                <c:pt idx="81">
                  <c:v>-0.1</c:v>
                </c:pt>
                <c:pt idx="82">
                  <c:v>-0.1</c:v>
                </c:pt>
                <c:pt idx="83">
                  <c:v>-0.1</c:v>
                </c:pt>
                <c:pt idx="84">
                  <c:v>-0.1</c:v>
                </c:pt>
                <c:pt idx="85">
                  <c:v>-0.1</c:v>
                </c:pt>
                <c:pt idx="86">
                  <c:v>-0.1</c:v>
                </c:pt>
                <c:pt idx="87">
                  <c:v>-0.1</c:v>
                </c:pt>
                <c:pt idx="88">
                  <c:v>-0.1</c:v>
                </c:pt>
                <c:pt idx="89">
                  <c:v>-0.1</c:v>
                </c:pt>
                <c:pt idx="90">
                  <c:v>-0.05</c:v>
                </c:pt>
                <c:pt idx="91">
                  <c:v>0</c:v>
                </c:pt>
                <c:pt idx="92">
                  <c:v>0.1</c:v>
                </c:pt>
                <c:pt idx="93">
                  <c:v>0.1</c:v>
                </c:pt>
                <c:pt idx="94">
                  <c:v>0.1</c:v>
                </c:pt>
                <c:pt idx="95">
                  <c:v>0.1</c:v>
                </c:pt>
                <c:pt idx="96">
                  <c:v>0.1</c:v>
                </c:pt>
                <c:pt idx="97">
                  <c:v>0.1</c:v>
                </c:pt>
                <c:pt idx="98">
                  <c:v>0.2</c:v>
                </c:pt>
                <c:pt idx="99">
                  <c:v>0.2</c:v>
                </c:pt>
                <c:pt idx="100">
                  <c:v>0.2</c:v>
                </c:pt>
                <c:pt idx="101">
                  <c:v>0.2</c:v>
                </c:pt>
                <c:pt idx="102">
                  <c:v>0.2</c:v>
                </c:pt>
                <c:pt idx="103">
                  <c:v>0.1</c:v>
                </c:pt>
                <c:pt idx="104">
                  <c:v>0.1</c:v>
                </c:pt>
                <c:pt idx="105">
                  <c:v>0.1</c:v>
                </c:pt>
                <c:pt idx="106">
                  <c:v>0.1</c:v>
                </c:pt>
                <c:pt idx="107">
                  <c:v>0.1</c:v>
                </c:pt>
                <c:pt idx="108">
                  <c:v>0.1</c:v>
                </c:pt>
                <c:pt idx="109">
                  <c:v>0.1</c:v>
                </c:pt>
                <c:pt idx="110">
                  <c:v>0.1</c:v>
                </c:pt>
                <c:pt idx="111">
                  <c:v>0.1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-0.1</c:v>
                </c:pt>
                <c:pt idx="15">
                  <c:v>-0.1</c:v>
                </c:pt>
                <c:pt idx="16">
                  <c:v>-0.1</c:v>
                </c:pt>
                <c:pt idx="17">
                  <c:v>-0.1</c:v>
                </c:pt>
                <c:pt idx="18">
                  <c:v>-0.1</c:v>
                </c:pt>
                <c:pt idx="19">
                  <c:v>-0.1</c:v>
                </c:pt>
                <c:pt idx="20">
                  <c:v>-0.1</c:v>
                </c:pt>
                <c:pt idx="21">
                  <c:v>-0.1</c:v>
                </c:pt>
                <c:pt idx="22">
                  <c:v>-0.1</c:v>
                </c:pt>
                <c:pt idx="23">
                  <c:v>-0.1</c:v>
                </c:pt>
                <c:pt idx="24">
                  <c:v>-0.1</c:v>
                </c:pt>
                <c:pt idx="25">
                  <c:v>-0.1</c:v>
                </c:pt>
                <c:pt idx="26">
                  <c:v>-0.1</c:v>
                </c:pt>
                <c:pt idx="27">
                  <c:v>-0.06</c:v>
                </c:pt>
                <c:pt idx="28">
                  <c:v>0</c:v>
                </c:pt>
                <c:pt idx="29">
                  <c:v>0.1</c:v>
                </c:pt>
                <c:pt idx="30">
                  <c:v>0.19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0.11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0.02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-0.1</c:v>
                </c:pt>
                <c:pt idx="75">
                  <c:v>-0.1</c:v>
                </c:pt>
                <c:pt idx="76">
                  <c:v>-0.1</c:v>
                </c:pt>
                <c:pt idx="77">
                  <c:v>-0.1</c:v>
                </c:pt>
                <c:pt idx="78">
                  <c:v>-0.1</c:v>
                </c:pt>
                <c:pt idx="79">
                  <c:v>-0.1</c:v>
                </c:pt>
                <c:pt idx="80">
                  <c:v>-0.1</c:v>
                </c:pt>
                <c:pt idx="81">
                  <c:v>-0.1</c:v>
                </c:pt>
                <c:pt idx="82">
                  <c:v>-0.1</c:v>
                </c:pt>
                <c:pt idx="83">
                  <c:v>-0.1</c:v>
                </c:pt>
                <c:pt idx="84">
                  <c:v>-0.1</c:v>
                </c:pt>
                <c:pt idx="85">
                  <c:v>-0.1</c:v>
                </c:pt>
                <c:pt idx="86">
                  <c:v>-0.1</c:v>
                </c:pt>
                <c:pt idx="87">
                  <c:v>-0.1</c:v>
                </c:pt>
                <c:pt idx="88">
                  <c:v>-0.1</c:v>
                </c:pt>
                <c:pt idx="89">
                  <c:v>0</c:v>
                </c:pt>
                <c:pt idx="90">
                  <c:v>0.09</c:v>
                </c:pt>
                <c:pt idx="91">
                  <c:v>0.1</c:v>
                </c:pt>
                <c:pt idx="92">
                  <c:v>0.18</c:v>
                </c:pt>
                <c:pt idx="93">
                  <c:v>0.2</c:v>
                </c:pt>
                <c:pt idx="94">
                  <c:v>0.2</c:v>
                </c:pt>
                <c:pt idx="95">
                  <c:v>0.2</c:v>
                </c:pt>
                <c:pt idx="96">
                  <c:v>0.2</c:v>
                </c:pt>
                <c:pt idx="97">
                  <c:v>0.2</c:v>
                </c:pt>
                <c:pt idx="98">
                  <c:v>0.2</c:v>
                </c:pt>
                <c:pt idx="99">
                  <c:v>0.2</c:v>
                </c:pt>
                <c:pt idx="100">
                  <c:v>0.2</c:v>
                </c:pt>
                <c:pt idx="101">
                  <c:v>0.2</c:v>
                </c:pt>
                <c:pt idx="102">
                  <c:v>0.2</c:v>
                </c:pt>
                <c:pt idx="103">
                  <c:v>0.2</c:v>
                </c:pt>
                <c:pt idx="104">
                  <c:v>0.2</c:v>
                </c:pt>
                <c:pt idx="105">
                  <c:v>0.2</c:v>
                </c:pt>
                <c:pt idx="106">
                  <c:v>0.2</c:v>
                </c:pt>
                <c:pt idx="107">
                  <c:v>0.2</c:v>
                </c:pt>
                <c:pt idx="108">
                  <c:v>0.2</c:v>
                </c:pt>
                <c:pt idx="109">
                  <c:v>0.2</c:v>
                </c:pt>
                <c:pt idx="110">
                  <c:v>0.2</c:v>
                </c:pt>
                <c:pt idx="111">
                  <c:v>0.1</c:v>
                </c:pt>
                <c:pt idx="112">
                  <c:v>0.1</c:v>
                </c:pt>
                <c:pt idx="113">
                  <c:v>0.1</c:v>
                </c:pt>
                <c:pt idx="114">
                  <c:v>0.1</c:v>
                </c:pt>
                <c:pt idx="115">
                  <c:v>0.1</c:v>
                </c:pt>
                <c:pt idx="116">
                  <c:v>0.1</c:v>
                </c:pt>
                <c:pt idx="117">
                  <c:v>0.1</c:v>
                </c:pt>
                <c:pt idx="118">
                  <c:v>0.1</c:v>
                </c:pt>
                <c:pt idx="119">
                  <c:v>0.06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626944"/>
        <c:axId val="178628864"/>
      </c:scatterChart>
      <c:valAx>
        <c:axId val="178626944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628864"/>
        <c:crosses val="autoZero"/>
        <c:crossBetween val="midCat"/>
      </c:valAx>
      <c:valAx>
        <c:axId val="1786288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6269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6.2910190000000004</c:v>
                </c:pt>
                <c:pt idx="1">
                  <c:v>5.4700170000000004</c:v>
                </c:pt>
                <c:pt idx="2">
                  <c:v>6.8327739999999997</c:v>
                </c:pt>
                <c:pt idx="3">
                  <c:v>9.9403190000000006</c:v>
                </c:pt>
                <c:pt idx="4">
                  <c:v>13.397444</c:v>
                </c:pt>
                <c:pt idx="5">
                  <c:v>16.713148</c:v>
                </c:pt>
                <c:pt idx="6">
                  <c:v>18.317029999999999</c:v>
                </c:pt>
                <c:pt idx="7">
                  <c:v>19.396777</c:v>
                </c:pt>
                <c:pt idx="8">
                  <c:v>14.916650000000001</c:v>
                </c:pt>
                <c:pt idx="9">
                  <c:v>7.8023559999999996</c:v>
                </c:pt>
                <c:pt idx="10">
                  <c:v>4.8999870000000003</c:v>
                </c:pt>
                <c:pt idx="11">
                  <c:v>4.4176399999999996</c:v>
                </c:pt>
                <c:pt idx="12">
                  <c:v>4.2330639999999997</c:v>
                </c:pt>
                <c:pt idx="13">
                  <c:v>4.441986</c:v>
                </c:pt>
                <c:pt idx="14">
                  <c:v>4.3930509999999998</c:v>
                </c:pt>
                <c:pt idx="15">
                  <c:v>4.6644350000000001</c:v>
                </c:pt>
                <c:pt idx="16">
                  <c:v>4.9680949999999999</c:v>
                </c:pt>
                <c:pt idx="17">
                  <c:v>4.567736</c:v>
                </c:pt>
                <c:pt idx="18">
                  <c:v>4.332891</c:v>
                </c:pt>
                <c:pt idx="19">
                  <c:v>4.1185010000000002</c:v>
                </c:pt>
                <c:pt idx="20">
                  <c:v>4.0228279999999996</c:v>
                </c:pt>
                <c:pt idx="21">
                  <c:v>3.9380790000000001</c:v>
                </c:pt>
                <c:pt idx="22">
                  <c:v>3.9025470000000002</c:v>
                </c:pt>
                <c:pt idx="23">
                  <c:v>3.6032359999999999</c:v>
                </c:pt>
                <c:pt idx="24">
                  <c:v>3.2990629999999999</c:v>
                </c:pt>
                <c:pt idx="25">
                  <c:v>3.1805159999999999</c:v>
                </c:pt>
                <c:pt idx="26">
                  <c:v>3.3030460000000001</c:v>
                </c:pt>
                <c:pt idx="27">
                  <c:v>3.3760159999999999</c:v>
                </c:pt>
                <c:pt idx="28">
                  <c:v>3.4853740000000002</c:v>
                </c:pt>
                <c:pt idx="29">
                  <c:v>4.0344360000000004</c:v>
                </c:pt>
                <c:pt idx="30">
                  <c:v>4.9162629999999998</c:v>
                </c:pt>
                <c:pt idx="31">
                  <c:v>5.3743439999999998</c:v>
                </c:pt>
                <c:pt idx="32">
                  <c:v>6.443981</c:v>
                </c:pt>
                <c:pt idx="33">
                  <c:v>9.6832189999999994</c:v>
                </c:pt>
                <c:pt idx="34">
                  <c:v>12.486511999999999</c:v>
                </c:pt>
                <c:pt idx="35">
                  <c:v>14.144621000000001</c:v>
                </c:pt>
                <c:pt idx="36">
                  <c:v>15.061125000000001</c:v>
                </c:pt>
                <c:pt idx="37">
                  <c:v>13.992131000000001</c:v>
                </c:pt>
                <c:pt idx="38">
                  <c:v>11.011806999999999</c:v>
                </c:pt>
                <c:pt idx="39">
                  <c:v>7.6642109999999999</c:v>
                </c:pt>
                <c:pt idx="40">
                  <c:v>4.9651620000000003</c:v>
                </c:pt>
                <c:pt idx="41">
                  <c:v>3.940156</c:v>
                </c:pt>
                <c:pt idx="42">
                  <c:v>4.3897329999999997</c:v>
                </c:pt>
                <c:pt idx="43">
                  <c:v>4.7164380000000001</c:v>
                </c:pt>
                <c:pt idx="44">
                  <c:v>5.1511079999999998</c:v>
                </c:pt>
                <c:pt idx="45">
                  <c:v>5.6941079999999999</c:v>
                </c:pt>
                <c:pt idx="46">
                  <c:v>6.7625890000000002</c:v>
                </c:pt>
                <c:pt idx="47">
                  <c:v>7.696078</c:v>
                </c:pt>
                <c:pt idx="48">
                  <c:v>7.7673649999999999</c:v>
                </c:pt>
                <c:pt idx="49">
                  <c:v>7.9854609999999999</c:v>
                </c:pt>
                <c:pt idx="50">
                  <c:v>7.723643</c:v>
                </c:pt>
                <c:pt idx="51">
                  <c:v>6.1608650000000003</c:v>
                </c:pt>
                <c:pt idx="52">
                  <c:v>5.0753750000000002</c:v>
                </c:pt>
                <c:pt idx="53">
                  <c:v>5.5911530000000003</c:v>
                </c:pt>
                <c:pt idx="54">
                  <c:v>6.280608</c:v>
                </c:pt>
                <c:pt idx="55">
                  <c:v>6.6378120000000003</c:v>
                </c:pt>
                <c:pt idx="56">
                  <c:v>7.0419840000000002</c:v>
                </c:pt>
                <c:pt idx="57">
                  <c:v>8.4321350000000006</c:v>
                </c:pt>
                <c:pt idx="58">
                  <c:v>10.958899000000001</c:v>
                </c:pt>
                <c:pt idx="59">
                  <c:v>13.231073</c:v>
                </c:pt>
                <c:pt idx="60">
                  <c:v>14.879481</c:v>
                </c:pt>
                <c:pt idx="61">
                  <c:v>16.291136999999999</c:v>
                </c:pt>
                <c:pt idx="62">
                  <c:v>15.409162999999999</c:v>
                </c:pt>
                <c:pt idx="63">
                  <c:v>14.322452</c:v>
                </c:pt>
                <c:pt idx="64">
                  <c:v>15.373068</c:v>
                </c:pt>
                <c:pt idx="65">
                  <c:v>17.392161000000002</c:v>
                </c:pt>
                <c:pt idx="66">
                  <c:v>19.054310000000001</c:v>
                </c:pt>
                <c:pt idx="67">
                  <c:v>18.930924999999998</c:v>
                </c:pt>
                <c:pt idx="68">
                  <c:v>18.770249</c:v>
                </c:pt>
                <c:pt idx="69">
                  <c:v>18.334893999999998</c:v>
                </c:pt>
                <c:pt idx="70">
                  <c:v>17.771781000000001</c:v>
                </c:pt>
                <c:pt idx="71">
                  <c:v>17.694485</c:v>
                </c:pt>
                <c:pt idx="72">
                  <c:v>16.964659000000001</c:v>
                </c:pt>
                <c:pt idx="73">
                  <c:v>15.037053999999999</c:v>
                </c:pt>
                <c:pt idx="74">
                  <c:v>9.9195969999999996</c:v>
                </c:pt>
                <c:pt idx="75">
                  <c:v>4.9272109999999998</c:v>
                </c:pt>
                <c:pt idx="76">
                  <c:v>3.729749</c:v>
                </c:pt>
                <c:pt idx="77">
                  <c:v>3.7782819999999999</c:v>
                </c:pt>
                <c:pt idx="78">
                  <c:v>3.6787969999999999</c:v>
                </c:pt>
                <c:pt idx="79">
                  <c:v>4.4013400000000003</c:v>
                </c:pt>
                <c:pt idx="80">
                  <c:v>5.0491640000000002</c:v>
                </c:pt>
                <c:pt idx="81">
                  <c:v>5.240926</c:v>
                </c:pt>
                <c:pt idx="82">
                  <c:v>4.7571750000000002</c:v>
                </c:pt>
                <c:pt idx="83">
                  <c:v>4.161829</c:v>
                </c:pt>
                <c:pt idx="84">
                  <c:v>4.0791560000000002</c:v>
                </c:pt>
                <c:pt idx="85">
                  <c:v>3.766845</c:v>
                </c:pt>
                <c:pt idx="86">
                  <c:v>3.4399690000000001</c:v>
                </c:pt>
                <c:pt idx="87">
                  <c:v>3.7411859999999999</c:v>
                </c:pt>
                <c:pt idx="88">
                  <c:v>3.753673</c:v>
                </c:pt>
                <c:pt idx="89">
                  <c:v>3.4023599999999998</c:v>
                </c:pt>
                <c:pt idx="90">
                  <c:v>3.2971560000000002</c:v>
                </c:pt>
                <c:pt idx="91">
                  <c:v>3.3668269999999998</c:v>
                </c:pt>
                <c:pt idx="92">
                  <c:v>3.5510619999999999</c:v>
                </c:pt>
                <c:pt idx="93">
                  <c:v>3.6675309999999999</c:v>
                </c:pt>
                <c:pt idx="94">
                  <c:v>3.7427489999999999</c:v>
                </c:pt>
                <c:pt idx="95">
                  <c:v>3.9853890000000001</c:v>
                </c:pt>
                <c:pt idx="96">
                  <c:v>4.6675620000000002</c:v>
                </c:pt>
                <c:pt idx="97">
                  <c:v>5.2258820000000004</c:v>
                </c:pt>
                <c:pt idx="98">
                  <c:v>5.4327490000000003</c:v>
                </c:pt>
                <c:pt idx="99">
                  <c:v>4.8247689999999999</c:v>
                </c:pt>
                <c:pt idx="100">
                  <c:v>4.6360140000000003</c:v>
                </c:pt>
                <c:pt idx="101">
                  <c:v>4.8008449999999998</c:v>
                </c:pt>
                <c:pt idx="102">
                  <c:v>4.6694690000000003</c:v>
                </c:pt>
                <c:pt idx="103">
                  <c:v>4.5602819999999999</c:v>
                </c:pt>
                <c:pt idx="104">
                  <c:v>4.3159070000000002</c:v>
                </c:pt>
                <c:pt idx="105">
                  <c:v>4.9540439999999997</c:v>
                </c:pt>
                <c:pt idx="106">
                  <c:v>6.597245</c:v>
                </c:pt>
                <c:pt idx="107">
                  <c:v>8.8101339999999997</c:v>
                </c:pt>
                <c:pt idx="108">
                  <c:v>10.326139</c:v>
                </c:pt>
                <c:pt idx="109">
                  <c:v>9.7082859999999993</c:v>
                </c:pt>
                <c:pt idx="110">
                  <c:v>7.4707879999999998</c:v>
                </c:pt>
                <c:pt idx="111">
                  <c:v>5.5334560000000002</c:v>
                </c:pt>
                <c:pt idx="112">
                  <c:v>4.7387980000000001</c:v>
                </c:pt>
                <c:pt idx="113">
                  <c:v>4.9517949999999997</c:v>
                </c:pt>
                <c:pt idx="114">
                  <c:v>5.8185450000000003</c:v>
                </c:pt>
                <c:pt idx="115">
                  <c:v>6.9917150000000001</c:v>
                </c:pt>
                <c:pt idx="116">
                  <c:v>8.2454809999999998</c:v>
                </c:pt>
                <c:pt idx="117">
                  <c:v>9.3375439999999994</c:v>
                </c:pt>
                <c:pt idx="118">
                  <c:v>11.459085999999999</c:v>
                </c:pt>
                <c:pt idx="119">
                  <c:v>13.603012</c:v>
                </c:pt>
                <c:pt idx="120">
                  <c:v>15.671524</c:v>
                </c:pt>
                <c:pt idx="121">
                  <c:v>17.411279</c:v>
                </c:pt>
                <c:pt idx="122">
                  <c:v>18.853605000000002</c:v>
                </c:pt>
                <c:pt idx="123">
                  <c:v>14.188902000000001</c:v>
                </c:pt>
                <c:pt idx="124">
                  <c:v>6.6122019999999999</c:v>
                </c:pt>
                <c:pt idx="125">
                  <c:v>3.7573150000000002</c:v>
                </c:pt>
                <c:pt idx="126">
                  <c:v>3.6470769999999999</c:v>
                </c:pt>
                <c:pt idx="127">
                  <c:v>4.2562790000000001</c:v>
                </c:pt>
                <c:pt idx="128">
                  <c:v>4.7127970000000001</c:v>
                </c:pt>
                <c:pt idx="129">
                  <c:v>5.5649810000000004</c:v>
                </c:pt>
                <c:pt idx="130">
                  <c:v>7.6955400000000003</c:v>
                </c:pt>
                <c:pt idx="131">
                  <c:v>10.244952</c:v>
                </c:pt>
                <c:pt idx="132">
                  <c:v>11.496926</c:v>
                </c:pt>
                <c:pt idx="133">
                  <c:v>9.6696500000000007</c:v>
                </c:pt>
                <c:pt idx="134">
                  <c:v>5.7518549999999999</c:v>
                </c:pt>
                <c:pt idx="135">
                  <c:v>3.7840009999999999</c:v>
                </c:pt>
                <c:pt idx="136">
                  <c:v>2.9091140000000002</c:v>
                </c:pt>
                <c:pt idx="137">
                  <c:v>2.8316219999999999</c:v>
                </c:pt>
                <c:pt idx="138">
                  <c:v>3.5699519999999998</c:v>
                </c:pt>
                <c:pt idx="139">
                  <c:v>4.2526380000000001</c:v>
                </c:pt>
                <c:pt idx="140">
                  <c:v>6.180415</c:v>
                </c:pt>
                <c:pt idx="141">
                  <c:v>8.4808389999999996</c:v>
                </c:pt>
                <c:pt idx="142">
                  <c:v>10.373792</c:v>
                </c:pt>
                <c:pt idx="143">
                  <c:v>11.280766</c:v>
                </c:pt>
                <c:pt idx="144">
                  <c:v>11.643858</c:v>
                </c:pt>
                <c:pt idx="145">
                  <c:v>11.214221999999999</c:v>
                </c:pt>
                <c:pt idx="146">
                  <c:v>9.6970200000000002</c:v>
                </c:pt>
                <c:pt idx="147">
                  <c:v>7.8538370000000004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7.8538370000000004</c:v>
                </c:pt>
                <c:pt idx="1">
                  <c:v>6.9139290000000004</c:v>
                </c:pt>
                <c:pt idx="2">
                  <c:v>8.2612439999999996</c:v>
                </c:pt>
                <c:pt idx="3">
                  <c:v>11.263757</c:v>
                </c:pt>
                <c:pt idx="4">
                  <c:v>13.949292</c:v>
                </c:pt>
                <c:pt idx="5">
                  <c:v>16.698242</c:v>
                </c:pt>
                <c:pt idx="6">
                  <c:v>19.429010000000002</c:v>
                </c:pt>
                <c:pt idx="7">
                  <c:v>20.664936000000001</c:v>
                </c:pt>
                <c:pt idx="8">
                  <c:v>17.842013999999999</c:v>
                </c:pt>
                <c:pt idx="9">
                  <c:v>11.427269000000001</c:v>
                </c:pt>
                <c:pt idx="10">
                  <c:v>6.1223999999999998</c:v>
                </c:pt>
                <c:pt idx="11">
                  <c:v>4.3592339999999998</c:v>
                </c:pt>
                <c:pt idx="12">
                  <c:v>4.0883450000000003</c:v>
                </c:pt>
                <c:pt idx="13">
                  <c:v>4.4124350000000003</c:v>
                </c:pt>
                <c:pt idx="14">
                  <c:v>5.2582170000000001</c:v>
                </c:pt>
                <c:pt idx="15">
                  <c:v>5.4644700000000004</c:v>
                </c:pt>
                <c:pt idx="16">
                  <c:v>5.1149570000000004</c:v>
                </c:pt>
                <c:pt idx="17">
                  <c:v>4.5171219999999996</c:v>
                </c:pt>
                <c:pt idx="18">
                  <c:v>3.783658</c:v>
                </c:pt>
                <c:pt idx="19">
                  <c:v>3.3271410000000001</c:v>
                </c:pt>
                <c:pt idx="20">
                  <c:v>3.51553</c:v>
                </c:pt>
                <c:pt idx="21">
                  <c:v>3.473595</c:v>
                </c:pt>
                <c:pt idx="22">
                  <c:v>3.0281729999999998</c:v>
                </c:pt>
                <c:pt idx="23">
                  <c:v>3.0172500000000002</c:v>
                </c:pt>
                <c:pt idx="24">
                  <c:v>2.9285169999999998</c:v>
                </c:pt>
                <c:pt idx="25">
                  <c:v>3.0926390000000001</c:v>
                </c:pt>
                <c:pt idx="26">
                  <c:v>3.5943900000000002</c:v>
                </c:pt>
                <c:pt idx="27">
                  <c:v>3.723859</c:v>
                </c:pt>
                <c:pt idx="28">
                  <c:v>3.8744679999999998</c:v>
                </c:pt>
                <c:pt idx="29">
                  <c:v>4.2824520000000001</c:v>
                </c:pt>
                <c:pt idx="30">
                  <c:v>5.2077780000000002</c:v>
                </c:pt>
                <c:pt idx="31">
                  <c:v>7.0015879999999999</c:v>
                </c:pt>
                <c:pt idx="32">
                  <c:v>9.1076689999999996</c:v>
                </c:pt>
                <c:pt idx="33">
                  <c:v>10.675519</c:v>
                </c:pt>
                <c:pt idx="34">
                  <c:v>12.191527000000001</c:v>
                </c:pt>
                <c:pt idx="35">
                  <c:v>13.578404000000001</c:v>
                </c:pt>
                <c:pt idx="36">
                  <c:v>12.747553</c:v>
                </c:pt>
                <c:pt idx="37">
                  <c:v>10.670707999999999</c:v>
                </c:pt>
                <c:pt idx="38">
                  <c:v>8.412585</c:v>
                </c:pt>
                <c:pt idx="39">
                  <c:v>5.7620690000000003</c:v>
                </c:pt>
                <c:pt idx="40">
                  <c:v>3.7550659999999998</c:v>
                </c:pt>
                <c:pt idx="41">
                  <c:v>3.3820770000000002</c:v>
                </c:pt>
                <c:pt idx="42">
                  <c:v>3.720218</c:v>
                </c:pt>
                <c:pt idx="43">
                  <c:v>4.275169</c:v>
                </c:pt>
                <c:pt idx="44">
                  <c:v>4.8105469999999997</c:v>
                </c:pt>
                <c:pt idx="45">
                  <c:v>5.0304840000000004</c:v>
                </c:pt>
                <c:pt idx="46">
                  <c:v>5.7904660000000003</c:v>
                </c:pt>
                <c:pt idx="47">
                  <c:v>6.4327810000000003</c:v>
                </c:pt>
                <c:pt idx="48">
                  <c:v>7.5936360000000001</c:v>
                </c:pt>
                <c:pt idx="49">
                  <c:v>8.6340620000000001</c:v>
                </c:pt>
                <c:pt idx="50">
                  <c:v>8.4212360000000004</c:v>
                </c:pt>
                <c:pt idx="51">
                  <c:v>7.9513759999999998</c:v>
                </c:pt>
                <c:pt idx="52">
                  <c:v>7.4945170000000001</c:v>
                </c:pt>
                <c:pt idx="53">
                  <c:v>6.9945009999999996</c:v>
                </c:pt>
                <c:pt idx="54">
                  <c:v>6.9931089999999996</c:v>
                </c:pt>
                <c:pt idx="55">
                  <c:v>6.7499549999999999</c:v>
                </c:pt>
                <c:pt idx="56">
                  <c:v>8.1432099999999998</c:v>
                </c:pt>
                <c:pt idx="57">
                  <c:v>10.601183000000001</c:v>
                </c:pt>
                <c:pt idx="58">
                  <c:v>12.110419</c:v>
                </c:pt>
                <c:pt idx="59">
                  <c:v>13.366091000000001</c:v>
                </c:pt>
                <c:pt idx="60">
                  <c:v>15.589022999999999</c:v>
                </c:pt>
                <c:pt idx="61">
                  <c:v>16.784579000000001</c:v>
                </c:pt>
                <c:pt idx="62">
                  <c:v>16.632577999999999</c:v>
                </c:pt>
                <c:pt idx="63">
                  <c:v>16.099986999999999</c:v>
                </c:pt>
                <c:pt idx="64">
                  <c:v>16.142436</c:v>
                </c:pt>
                <c:pt idx="65">
                  <c:v>17.607292000000001</c:v>
                </c:pt>
                <c:pt idx="66">
                  <c:v>18.975279</c:v>
                </c:pt>
                <c:pt idx="67">
                  <c:v>19.692865000000001</c:v>
                </c:pt>
                <c:pt idx="68">
                  <c:v>17.980080000000001</c:v>
                </c:pt>
                <c:pt idx="69">
                  <c:v>15.575362999999999</c:v>
                </c:pt>
                <c:pt idx="70">
                  <c:v>14.889891</c:v>
                </c:pt>
                <c:pt idx="71">
                  <c:v>15.650214999999999</c:v>
                </c:pt>
                <c:pt idx="72">
                  <c:v>14.175338999999999</c:v>
                </c:pt>
                <c:pt idx="73">
                  <c:v>8.9576879999999992</c:v>
                </c:pt>
                <c:pt idx="74">
                  <c:v>4.5833510000000004</c:v>
                </c:pt>
                <c:pt idx="75">
                  <c:v>2.6799879999999998</c:v>
                </c:pt>
                <c:pt idx="76">
                  <c:v>2.2163590000000002</c:v>
                </c:pt>
                <c:pt idx="77">
                  <c:v>3.3791199999999999</c:v>
                </c:pt>
                <c:pt idx="78">
                  <c:v>5.2738079999999998</c:v>
                </c:pt>
                <c:pt idx="79">
                  <c:v>6.9806210000000002</c:v>
                </c:pt>
                <c:pt idx="80">
                  <c:v>7.8257190000000003</c:v>
                </c:pt>
                <c:pt idx="81">
                  <c:v>6.8527399999999998</c:v>
                </c:pt>
                <c:pt idx="82">
                  <c:v>5.3436750000000002</c:v>
                </c:pt>
                <c:pt idx="83">
                  <c:v>4.0773029999999997</c:v>
                </c:pt>
                <c:pt idx="84">
                  <c:v>2.9587469999999998</c:v>
                </c:pt>
                <c:pt idx="85">
                  <c:v>2.6995619999999998</c:v>
                </c:pt>
                <c:pt idx="86">
                  <c:v>3.12453</c:v>
                </c:pt>
                <c:pt idx="87">
                  <c:v>3.3196880000000002</c:v>
                </c:pt>
                <c:pt idx="88">
                  <c:v>3.4458579999999999</c:v>
                </c:pt>
                <c:pt idx="89">
                  <c:v>3.539625</c:v>
                </c:pt>
                <c:pt idx="90">
                  <c:v>3.6921390000000001</c:v>
                </c:pt>
                <c:pt idx="91">
                  <c:v>3.834781</c:v>
                </c:pt>
                <c:pt idx="92">
                  <c:v>3.8912810000000002</c:v>
                </c:pt>
                <c:pt idx="93">
                  <c:v>4.0247339999999996</c:v>
                </c:pt>
                <c:pt idx="94">
                  <c:v>4.7791680000000003</c:v>
                </c:pt>
                <c:pt idx="95">
                  <c:v>5.3103910000000001</c:v>
                </c:pt>
                <c:pt idx="96">
                  <c:v>5.5174979999999998</c:v>
                </c:pt>
                <c:pt idx="97">
                  <c:v>5.6110939999999996</c:v>
                </c:pt>
                <c:pt idx="98">
                  <c:v>5.0901120000000004</c:v>
                </c:pt>
                <c:pt idx="99">
                  <c:v>4.8066680000000002</c:v>
                </c:pt>
                <c:pt idx="100">
                  <c:v>4.9815069999999997</c:v>
                </c:pt>
                <c:pt idx="101">
                  <c:v>5.2147180000000004</c:v>
                </c:pt>
                <c:pt idx="102">
                  <c:v>5.1956569999999997</c:v>
                </c:pt>
                <c:pt idx="103">
                  <c:v>5.5176699999999999</c:v>
                </c:pt>
                <c:pt idx="104">
                  <c:v>6.4821689999999998</c:v>
                </c:pt>
                <c:pt idx="105">
                  <c:v>7.7135749999999996</c:v>
                </c:pt>
                <c:pt idx="106">
                  <c:v>8.5702809999999996</c:v>
                </c:pt>
                <c:pt idx="107">
                  <c:v>8.4569399999999995</c:v>
                </c:pt>
                <c:pt idx="108">
                  <c:v>7.9626419999999998</c:v>
                </c:pt>
                <c:pt idx="109">
                  <c:v>6.1509919999999996</c:v>
                </c:pt>
                <c:pt idx="110">
                  <c:v>4.7784849999999999</c:v>
                </c:pt>
                <c:pt idx="111">
                  <c:v>5.2375920000000002</c:v>
                </c:pt>
                <c:pt idx="112">
                  <c:v>5.4889070000000002</c:v>
                </c:pt>
                <c:pt idx="113">
                  <c:v>6.6407439999999998</c:v>
                </c:pt>
                <c:pt idx="114">
                  <c:v>8.775995</c:v>
                </c:pt>
                <c:pt idx="115">
                  <c:v>10.190438</c:v>
                </c:pt>
                <c:pt idx="116">
                  <c:v>11.959527</c:v>
                </c:pt>
                <c:pt idx="117">
                  <c:v>12.966782</c:v>
                </c:pt>
                <c:pt idx="118">
                  <c:v>14.105447</c:v>
                </c:pt>
                <c:pt idx="119">
                  <c:v>15.99234</c:v>
                </c:pt>
                <c:pt idx="120">
                  <c:v>16.717157</c:v>
                </c:pt>
                <c:pt idx="121">
                  <c:v>15.211757</c:v>
                </c:pt>
                <c:pt idx="122">
                  <c:v>9.9270499999999995</c:v>
                </c:pt>
                <c:pt idx="123">
                  <c:v>5.1681160000000004</c:v>
                </c:pt>
                <c:pt idx="124">
                  <c:v>3.7443140000000001</c:v>
                </c:pt>
                <c:pt idx="125">
                  <c:v>3.8219509999999999</c:v>
                </c:pt>
                <c:pt idx="126">
                  <c:v>5.3192130000000004</c:v>
                </c:pt>
                <c:pt idx="127">
                  <c:v>6.4308750000000003</c:v>
                </c:pt>
                <c:pt idx="128">
                  <c:v>7.226731</c:v>
                </c:pt>
                <c:pt idx="129">
                  <c:v>8.6855270000000004</c:v>
                </c:pt>
                <c:pt idx="130">
                  <c:v>9.7132950000000005</c:v>
                </c:pt>
                <c:pt idx="131">
                  <c:v>9.1782850000000007</c:v>
                </c:pt>
                <c:pt idx="132">
                  <c:v>6.8465069999999999</c:v>
                </c:pt>
                <c:pt idx="133">
                  <c:v>4.6987690000000004</c:v>
                </c:pt>
                <c:pt idx="134">
                  <c:v>4.0566250000000004</c:v>
                </c:pt>
                <c:pt idx="135">
                  <c:v>3.8458760000000001</c:v>
                </c:pt>
                <c:pt idx="136">
                  <c:v>4.5481360000000004</c:v>
                </c:pt>
                <c:pt idx="137">
                  <c:v>5.8956689999999998</c:v>
                </c:pt>
                <c:pt idx="138">
                  <c:v>7.6276039999999998</c:v>
                </c:pt>
                <c:pt idx="139">
                  <c:v>9.5709959999999992</c:v>
                </c:pt>
                <c:pt idx="140">
                  <c:v>11.825478</c:v>
                </c:pt>
                <c:pt idx="141">
                  <c:v>13.019469000000001</c:v>
                </c:pt>
                <c:pt idx="142">
                  <c:v>11.713725</c:v>
                </c:pt>
                <c:pt idx="143">
                  <c:v>10.588891</c:v>
                </c:pt>
                <c:pt idx="144">
                  <c:v>9.5710200000000007</c:v>
                </c:pt>
                <c:pt idx="145">
                  <c:v>7.8792850000000003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7.8792850000000003</c:v>
                </c:pt>
                <c:pt idx="1">
                  <c:v>7.0040319999999996</c:v>
                </c:pt>
                <c:pt idx="2">
                  <c:v>8.4719929999999994</c:v>
                </c:pt>
                <c:pt idx="3">
                  <c:v>11.773303</c:v>
                </c:pt>
                <c:pt idx="4">
                  <c:v>14.481197999999999</c:v>
                </c:pt>
                <c:pt idx="5">
                  <c:v>16.015961999999998</c:v>
                </c:pt>
                <c:pt idx="6">
                  <c:v>17.200330999999998</c:v>
                </c:pt>
                <c:pt idx="7">
                  <c:v>16.885456999999999</c:v>
                </c:pt>
                <c:pt idx="8">
                  <c:v>15.995126000000001</c:v>
                </c:pt>
                <c:pt idx="9">
                  <c:v>12.817249</c:v>
                </c:pt>
                <c:pt idx="10">
                  <c:v>8.1205569999999998</c:v>
                </c:pt>
                <c:pt idx="11">
                  <c:v>5.8946430000000003</c:v>
                </c:pt>
                <c:pt idx="12">
                  <c:v>5.9838889999999996</c:v>
                </c:pt>
                <c:pt idx="13">
                  <c:v>5.772284</c:v>
                </c:pt>
                <c:pt idx="14">
                  <c:v>5.4252960000000003</c:v>
                </c:pt>
                <c:pt idx="15">
                  <c:v>5.3478289999999999</c:v>
                </c:pt>
                <c:pt idx="16">
                  <c:v>4.932391</c:v>
                </c:pt>
                <c:pt idx="17">
                  <c:v>4.6223280000000004</c:v>
                </c:pt>
                <c:pt idx="18">
                  <c:v>4.0204079999999998</c:v>
                </c:pt>
                <c:pt idx="19">
                  <c:v>3.2366730000000001</c:v>
                </c:pt>
                <c:pt idx="20">
                  <c:v>3.130077</c:v>
                </c:pt>
                <c:pt idx="21">
                  <c:v>3.1674760000000002</c:v>
                </c:pt>
                <c:pt idx="22">
                  <c:v>2.9494039999999999</c:v>
                </c:pt>
                <c:pt idx="23">
                  <c:v>2.503549</c:v>
                </c:pt>
                <c:pt idx="24">
                  <c:v>2.0939999999999999</c:v>
                </c:pt>
                <c:pt idx="25">
                  <c:v>2.412201</c:v>
                </c:pt>
                <c:pt idx="26">
                  <c:v>2.945843</c:v>
                </c:pt>
                <c:pt idx="27">
                  <c:v>3.3406549999999999</c:v>
                </c:pt>
                <c:pt idx="28">
                  <c:v>3.7146710000000001</c:v>
                </c:pt>
                <c:pt idx="29">
                  <c:v>4.5724030000000004</c:v>
                </c:pt>
                <c:pt idx="30">
                  <c:v>5.4441860000000002</c:v>
                </c:pt>
                <c:pt idx="31">
                  <c:v>7.3554919999999999</c:v>
                </c:pt>
                <c:pt idx="32">
                  <c:v>10.891818000000001</c:v>
                </c:pt>
                <c:pt idx="33">
                  <c:v>12.340596</c:v>
                </c:pt>
                <c:pt idx="34">
                  <c:v>12.166233999999999</c:v>
                </c:pt>
                <c:pt idx="35">
                  <c:v>13.057933999999999</c:v>
                </c:pt>
                <c:pt idx="36">
                  <c:v>12.930394</c:v>
                </c:pt>
                <c:pt idx="37">
                  <c:v>10.479927</c:v>
                </c:pt>
                <c:pt idx="38">
                  <c:v>8.0604849999999999</c:v>
                </c:pt>
                <c:pt idx="39">
                  <c:v>6.4130349999999998</c:v>
                </c:pt>
                <c:pt idx="40">
                  <c:v>5.4192359999999997</c:v>
                </c:pt>
                <c:pt idx="41">
                  <c:v>4.5861130000000001</c:v>
                </c:pt>
                <c:pt idx="42">
                  <c:v>4.4386080000000003</c:v>
                </c:pt>
                <c:pt idx="43">
                  <c:v>4.7653129999999999</c:v>
                </c:pt>
                <c:pt idx="44">
                  <c:v>5.0024059999999997</c:v>
                </c:pt>
                <c:pt idx="45">
                  <c:v>6.0086680000000001</c:v>
                </c:pt>
                <c:pt idx="46">
                  <c:v>7.249091</c:v>
                </c:pt>
                <c:pt idx="47">
                  <c:v>8.2754659999999998</c:v>
                </c:pt>
                <c:pt idx="48">
                  <c:v>8.5905629999999995</c:v>
                </c:pt>
                <c:pt idx="49">
                  <c:v>8.4290310000000002</c:v>
                </c:pt>
                <c:pt idx="50">
                  <c:v>7.4976450000000003</c:v>
                </c:pt>
                <c:pt idx="51">
                  <c:v>6.8652030000000002</c:v>
                </c:pt>
                <c:pt idx="52">
                  <c:v>7.0022970000000004</c:v>
                </c:pt>
                <c:pt idx="53">
                  <c:v>7.1977840000000004</c:v>
                </c:pt>
                <c:pt idx="54">
                  <c:v>7.8557880000000004</c:v>
                </c:pt>
                <c:pt idx="55">
                  <c:v>8.7189829999999997</c:v>
                </c:pt>
                <c:pt idx="56">
                  <c:v>10.473791</c:v>
                </c:pt>
                <c:pt idx="57">
                  <c:v>12.407481000000001</c:v>
                </c:pt>
                <c:pt idx="58">
                  <c:v>13.444779</c:v>
                </c:pt>
                <c:pt idx="59">
                  <c:v>12.966098000000001</c:v>
                </c:pt>
                <c:pt idx="60">
                  <c:v>11.938330000000001</c:v>
                </c:pt>
                <c:pt idx="61">
                  <c:v>12.868494</c:v>
                </c:pt>
                <c:pt idx="62">
                  <c:v>14.629386999999999</c:v>
                </c:pt>
                <c:pt idx="63">
                  <c:v>15.038251000000001</c:v>
                </c:pt>
                <c:pt idx="64">
                  <c:v>15.477074999999999</c:v>
                </c:pt>
                <c:pt idx="65">
                  <c:v>16.006563</c:v>
                </c:pt>
                <c:pt idx="66">
                  <c:v>17.192025999999998</c:v>
                </c:pt>
                <c:pt idx="67">
                  <c:v>18.416685999999999</c:v>
                </c:pt>
                <c:pt idx="68">
                  <c:v>18.886717000000001</c:v>
                </c:pt>
                <c:pt idx="69">
                  <c:v>17.542366000000001</c:v>
                </c:pt>
                <c:pt idx="70">
                  <c:v>15.30903</c:v>
                </c:pt>
                <c:pt idx="71">
                  <c:v>13.629552</c:v>
                </c:pt>
                <c:pt idx="72">
                  <c:v>12.118410000000001</c:v>
                </c:pt>
                <c:pt idx="73">
                  <c:v>8.4673739999999995</c:v>
                </c:pt>
                <c:pt idx="74">
                  <c:v>4.4819599999999999</c:v>
                </c:pt>
                <c:pt idx="75">
                  <c:v>3.2068599999999998</c:v>
                </c:pt>
                <c:pt idx="76">
                  <c:v>3.7470750000000002</c:v>
                </c:pt>
                <c:pt idx="77">
                  <c:v>4.7375759999999998</c:v>
                </c:pt>
                <c:pt idx="78">
                  <c:v>5.9748710000000003</c:v>
                </c:pt>
                <c:pt idx="79">
                  <c:v>6.4982980000000001</c:v>
                </c:pt>
                <c:pt idx="80">
                  <c:v>5.8287839999999997</c:v>
                </c:pt>
                <c:pt idx="81">
                  <c:v>5.0055329999999998</c:v>
                </c:pt>
                <c:pt idx="82">
                  <c:v>4.2592359999999996</c:v>
                </c:pt>
                <c:pt idx="83">
                  <c:v>3.501674</c:v>
                </c:pt>
                <c:pt idx="84">
                  <c:v>2.9153449999999999</c:v>
                </c:pt>
                <c:pt idx="85">
                  <c:v>2.9759989999999998</c:v>
                </c:pt>
                <c:pt idx="86">
                  <c:v>3.2276570000000002</c:v>
                </c:pt>
                <c:pt idx="87">
                  <c:v>3.5004520000000001</c:v>
                </c:pt>
                <c:pt idx="88">
                  <c:v>3.635548</c:v>
                </c:pt>
                <c:pt idx="89">
                  <c:v>3.7652830000000002</c:v>
                </c:pt>
                <c:pt idx="90">
                  <c:v>3.9739529999999998</c:v>
                </c:pt>
                <c:pt idx="91">
                  <c:v>4.2975300000000001</c:v>
                </c:pt>
                <c:pt idx="92">
                  <c:v>4.4795160000000003</c:v>
                </c:pt>
                <c:pt idx="93">
                  <c:v>3.9226589999999999</c:v>
                </c:pt>
                <c:pt idx="94">
                  <c:v>3.8502010000000002</c:v>
                </c:pt>
                <c:pt idx="95">
                  <c:v>4.6417320000000002</c:v>
                </c:pt>
                <c:pt idx="96">
                  <c:v>5.5986070000000003</c:v>
                </c:pt>
                <c:pt idx="97">
                  <c:v>6.4424830000000002</c:v>
                </c:pt>
                <c:pt idx="98">
                  <c:v>6.532095</c:v>
                </c:pt>
                <c:pt idx="99">
                  <c:v>5.4863169999999997</c:v>
                </c:pt>
                <c:pt idx="100">
                  <c:v>4.4887050000000004</c:v>
                </c:pt>
                <c:pt idx="101">
                  <c:v>4.0545479999999996</c:v>
                </c:pt>
                <c:pt idx="102">
                  <c:v>3.9119069999999998</c:v>
                </c:pt>
                <c:pt idx="103">
                  <c:v>4.2373890000000003</c:v>
                </c:pt>
                <c:pt idx="104">
                  <c:v>4.878101</c:v>
                </c:pt>
                <c:pt idx="105">
                  <c:v>6.4817600000000004</c:v>
                </c:pt>
                <c:pt idx="106">
                  <c:v>8.1946999999999992</c:v>
                </c:pt>
                <c:pt idx="107">
                  <c:v>8.8427340000000001</c:v>
                </c:pt>
                <c:pt idx="108">
                  <c:v>8.2723630000000004</c:v>
                </c:pt>
                <c:pt idx="109">
                  <c:v>6.7494420000000002</c:v>
                </c:pt>
                <c:pt idx="110">
                  <c:v>5.7275640000000001</c:v>
                </c:pt>
                <c:pt idx="111">
                  <c:v>5.0862990000000003</c:v>
                </c:pt>
                <c:pt idx="112">
                  <c:v>5.2452160000000001</c:v>
                </c:pt>
                <c:pt idx="113">
                  <c:v>6.9433540000000002</c:v>
                </c:pt>
                <c:pt idx="114">
                  <c:v>8.3730449999999994</c:v>
                </c:pt>
                <c:pt idx="115">
                  <c:v>8.9895300000000002</c:v>
                </c:pt>
                <c:pt idx="116">
                  <c:v>10.027684000000001</c:v>
                </c:pt>
                <c:pt idx="117">
                  <c:v>12.19204</c:v>
                </c:pt>
                <c:pt idx="118">
                  <c:v>13.754842</c:v>
                </c:pt>
                <c:pt idx="119">
                  <c:v>14.687621999999999</c:v>
                </c:pt>
                <c:pt idx="120">
                  <c:v>15.694515000000001</c:v>
                </c:pt>
                <c:pt idx="121">
                  <c:v>16.910872999999999</c:v>
                </c:pt>
                <c:pt idx="122">
                  <c:v>19.343039000000001</c:v>
                </c:pt>
                <c:pt idx="123">
                  <c:v>14.552873</c:v>
                </c:pt>
                <c:pt idx="124">
                  <c:v>6.3809979999999999</c:v>
                </c:pt>
                <c:pt idx="125">
                  <c:v>4.5384349999999998</c:v>
                </c:pt>
                <c:pt idx="126">
                  <c:v>5.7849180000000002</c:v>
                </c:pt>
                <c:pt idx="127">
                  <c:v>6.835388</c:v>
                </c:pt>
                <c:pt idx="128">
                  <c:v>6.9870479999999997</c:v>
                </c:pt>
                <c:pt idx="129">
                  <c:v>7.3449359999999997</c:v>
                </c:pt>
                <c:pt idx="130">
                  <c:v>9.2444620000000004</c:v>
                </c:pt>
                <c:pt idx="131">
                  <c:v>10.299282</c:v>
                </c:pt>
                <c:pt idx="132">
                  <c:v>8.1526189999999996</c:v>
                </c:pt>
                <c:pt idx="133">
                  <c:v>5.7402220000000002</c:v>
                </c:pt>
                <c:pt idx="134">
                  <c:v>4.6445179999999997</c:v>
                </c:pt>
                <c:pt idx="135">
                  <c:v>3.9379080000000002</c:v>
                </c:pt>
                <c:pt idx="136">
                  <c:v>4.2295670000000003</c:v>
                </c:pt>
                <c:pt idx="137">
                  <c:v>5.2447419999999996</c:v>
                </c:pt>
                <c:pt idx="138">
                  <c:v>6.7852920000000001</c:v>
                </c:pt>
                <c:pt idx="139">
                  <c:v>8.3959189999999992</c:v>
                </c:pt>
                <c:pt idx="140">
                  <c:v>9.9413699999999992</c:v>
                </c:pt>
                <c:pt idx="141">
                  <c:v>10.528579000000001</c:v>
                </c:pt>
                <c:pt idx="142">
                  <c:v>10.258032</c:v>
                </c:pt>
                <c:pt idx="143">
                  <c:v>9.4264729999999997</c:v>
                </c:pt>
                <c:pt idx="144">
                  <c:v>8.3383929999999999</c:v>
                </c:pt>
                <c:pt idx="145">
                  <c:v>5.5693549999999998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844416"/>
        <c:axId val="178846336"/>
      </c:scatterChart>
      <c:valAx>
        <c:axId val="17884441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846336"/>
        <c:crosses val="autoZero"/>
        <c:crossBetween val="midCat"/>
      </c:valAx>
      <c:valAx>
        <c:axId val="1788463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844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13716.149323860578</c:v>
                </c:pt>
                <c:pt idx="1">
                  <c:v>11929.672330988875</c:v>
                </c:pt>
                <c:pt idx="2">
                  <c:v>14889.493486716263</c:v>
                </c:pt>
                <c:pt idx="3">
                  <c:v>21463.996274482339</c:v>
                </c:pt>
                <c:pt idx="4">
                  <c:v>28122.501898689305</c:v>
                </c:pt>
                <c:pt idx="5">
                  <c:v>34191.266176749174</c:v>
                </c:pt>
                <c:pt idx="6">
                  <c:v>36596.906926954944</c:v>
                </c:pt>
                <c:pt idx="7">
                  <c:v>37865.246345709005</c:v>
                </c:pt>
                <c:pt idx="8">
                  <c:v>29140.9035346282</c:v>
                </c:pt>
                <c:pt idx="9">
                  <c:v>15627.582804269761</c:v>
                </c:pt>
                <c:pt idx="10">
                  <c:v>10091.569070778374</c:v>
                </c:pt>
                <c:pt idx="11">
                  <c:v>9345.0702488086372</c:v>
                </c:pt>
                <c:pt idx="12">
                  <c:v>9119.4702391844476</c:v>
                </c:pt>
                <c:pt idx="13">
                  <c:v>9619.4520018517687</c:v>
                </c:pt>
                <c:pt idx="14">
                  <c:v>9552.7464652324888</c:v>
                </c:pt>
                <c:pt idx="15">
                  <c:v>10165.181543192732</c:v>
                </c:pt>
                <c:pt idx="16">
                  <c:v>10836.63961182132</c:v>
                </c:pt>
                <c:pt idx="17">
                  <c:v>9965.1932097523768</c:v>
                </c:pt>
                <c:pt idx="18">
                  <c:v>9452.6292645194262</c:v>
                </c:pt>
                <c:pt idx="19">
                  <c:v>8986.0761974303005</c:v>
                </c:pt>
                <c:pt idx="20">
                  <c:v>8778.9303697172381</c:v>
                </c:pt>
                <c:pt idx="21">
                  <c:v>8594.073188447941</c:v>
                </c:pt>
                <c:pt idx="22">
                  <c:v>8516.719246309427</c:v>
                </c:pt>
                <c:pt idx="23">
                  <c:v>7863.3423155527234</c:v>
                </c:pt>
                <c:pt idx="24">
                  <c:v>7199.7957817254792</c:v>
                </c:pt>
                <c:pt idx="25">
                  <c:v>6941.2822984667037</c:v>
                </c:pt>
                <c:pt idx="26">
                  <c:v>7209.1405796987583</c:v>
                </c:pt>
                <c:pt idx="27">
                  <c:v>7368.4308552917437</c:v>
                </c:pt>
                <c:pt idx="28">
                  <c:v>7606.8335543599987</c:v>
                </c:pt>
                <c:pt idx="29">
                  <c:v>8805.0439608223696</c:v>
                </c:pt>
                <c:pt idx="30">
                  <c:v>10729.193258053689</c:v>
                </c:pt>
                <c:pt idx="31">
                  <c:v>11726.651562639792</c:v>
                </c:pt>
                <c:pt idx="32">
                  <c:v>14048.738683919993</c:v>
                </c:pt>
                <c:pt idx="33">
                  <c:v>21017.525221005035</c:v>
                </c:pt>
                <c:pt idx="34">
                  <c:v>26722.66461593486</c:v>
                </c:pt>
                <c:pt idx="35">
                  <c:v>29757.745166294193</c:v>
                </c:pt>
                <c:pt idx="36">
                  <c:v>31319.714624397002</c:v>
                </c:pt>
                <c:pt idx="37">
                  <c:v>29103.41728102522</c:v>
                </c:pt>
                <c:pt idx="38">
                  <c:v>23114.212265378545</c:v>
                </c:pt>
                <c:pt idx="39">
                  <c:v>16208.505410802758</c:v>
                </c:pt>
                <c:pt idx="40">
                  <c:v>10092.681853058935</c:v>
                </c:pt>
                <c:pt idx="41">
                  <c:v>7992.6027580139835</c:v>
                </c:pt>
                <c:pt idx="42">
                  <c:v>9198.1526669289924</c:v>
                </c:pt>
                <c:pt idx="43">
                  <c:v>10183.98134438946</c:v>
                </c:pt>
                <c:pt idx="44">
                  <c:v>11207.340830265721</c:v>
                </c:pt>
                <c:pt idx="45">
                  <c:v>12412.880596795056</c:v>
                </c:pt>
                <c:pt idx="46">
                  <c:v>14746.840798389416</c:v>
                </c:pt>
                <c:pt idx="47">
                  <c:v>16781.407601886018</c:v>
                </c:pt>
                <c:pt idx="48">
                  <c:v>16936.103258608593</c:v>
                </c:pt>
                <c:pt idx="49">
                  <c:v>17401.988424450774</c:v>
                </c:pt>
                <c:pt idx="50">
                  <c:v>16795.278042740432</c:v>
                </c:pt>
                <c:pt idx="51">
                  <c:v>13387.872573815946</c:v>
                </c:pt>
                <c:pt idx="52">
                  <c:v>11042.971467523501</c:v>
                </c:pt>
                <c:pt idx="53">
                  <c:v>12183.098395362478</c:v>
                </c:pt>
                <c:pt idx="54">
                  <c:v>13698.200238118752</c:v>
                </c:pt>
                <c:pt idx="55">
                  <c:v>14481.869373569891</c:v>
                </c:pt>
                <c:pt idx="56">
                  <c:v>15363.0473902704</c:v>
                </c:pt>
                <c:pt idx="57">
                  <c:v>18368.842915203353</c:v>
                </c:pt>
                <c:pt idx="58">
                  <c:v>23712.939453425868</c:v>
                </c:pt>
                <c:pt idx="59">
                  <c:v>28149.12290415429</c:v>
                </c:pt>
                <c:pt idx="60">
                  <c:v>30989.263925962667</c:v>
                </c:pt>
                <c:pt idx="61">
                  <c:v>33473.312769418219</c:v>
                </c:pt>
                <c:pt idx="62">
                  <c:v>31800.293726763019</c:v>
                </c:pt>
                <c:pt idx="63">
                  <c:v>30270.699464874237</c:v>
                </c:pt>
                <c:pt idx="64">
                  <c:v>32105.016316253557</c:v>
                </c:pt>
                <c:pt idx="65">
                  <c:v>35649.897416589738</c:v>
                </c:pt>
                <c:pt idx="66">
                  <c:v>38467.153918824515</c:v>
                </c:pt>
                <c:pt idx="67">
                  <c:v>37903.835365152569</c:v>
                </c:pt>
                <c:pt idx="68">
                  <c:v>37648.901931671193</c:v>
                </c:pt>
                <c:pt idx="69">
                  <c:v>37159.640281239248</c:v>
                </c:pt>
                <c:pt idx="70">
                  <c:v>36011.162456375183</c:v>
                </c:pt>
                <c:pt idx="71">
                  <c:v>35673.692701303371</c:v>
                </c:pt>
                <c:pt idx="72">
                  <c:v>34199.417696771241</c:v>
                </c:pt>
                <c:pt idx="73">
                  <c:v>30414.046439328766</c:v>
                </c:pt>
                <c:pt idx="74">
                  <c:v>19446.198037149614</c:v>
                </c:pt>
                <c:pt idx="75">
                  <c:v>9525.2222272686104</c:v>
                </c:pt>
                <c:pt idx="76">
                  <c:v>7563.5207107992474</c:v>
                </c:pt>
                <c:pt idx="77">
                  <c:v>7996.588166224361</c:v>
                </c:pt>
                <c:pt idx="78">
                  <c:v>7953.8292333485215</c:v>
                </c:pt>
                <c:pt idx="79">
                  <c:v>9578.9750219424823</c:v>
                </c:pt>
                <c:pt idx="80">
                  <c:v>11009.914257772953</c:v>
                </c:pt>
                <c:pt idx="81">
                  <c:v>11432.660464741663</c:v>
                </c:pt>
                <c:pt idx="82">
                  <c:v>10379.6007067062</c:v>
                </c:pt>
                <c:pt idx="83">
                  <c:v>9081.587873545348</c:v>
                </c:pt>
                <c:pt idx="84">
                  <c:v>8901.5106375200085</c:v>
                </c:pt>
                <c:pt idx="85">
                  <c:v>8220.1005351260101</c:v>
                </c:pt>
                <c:pt idx="86">
                  <c:v>7507.3082321619595</c:v>
                </c:pt>
                <c:pt idx="87">
                  <c:v>8165.4779426647565</c:v>
                </c:pt>
                <c:pt idx="88">
                  <c:v>8192.3880342824523</c:v>
                </c:pt>
                <c:pt idx="89">
                  <c:v>7425.4637471227197</c:v>
                </c:pt>
                <c:pt idx="90">
                  <c:v>7195.8840833495169</c:v>
                </c:pt>
                <c:pt idx="91">
                  <c:v>7348.3776402250942</c:v>
                </c:pt>
                <c:pt idx="92">
                  <c:v>7750.5550623856825</c:v>
                </c:pt>
                <c:pt idx="93">
                  <c:v>8004.463069900492</c:v>
                </c:pt>
                <c:pt idx="94">
                  <c:v>8168.7909538432878</c:v>
                </c:pt>
                <c:pt idx="95">
                  <c:v>8697.9852871865387</c:v>
                </c:pt>
                <c:pt idx="96">
                  <c:v>10185.547840590889</c:v>
                </c:pt>
                <c:pt idx="97">
                  <c:v>11401.146162820258</c:v>
                </c:pt>
                <c:pt idx="98">
                  <c:v>11852.453379501483</c:v>
                </c:pt>
                <c:pt idx="99">
                  <c:v>10526.829288650444</c:v>
                </c:pt>
                <c:pt idx="100">
                  <c:v>10115.81949703158</c:v>
                </c:pt>
                <c:pt idx="101">
                  <c:v>10476.152663569319</c:v>
                </c:pt>
                <c:pt idx="102">
                  <c:v>10190.021396196047</c:v>
                </c:pt>
                <c:pt idx="103">
                  <c:v>9951.616224841051</c:v>
                </c:pt>
                <c:pt idx="104">
                  <c:v>9418.6691414570032</c:v>
                </c:pt>
                <c:pt idx="105">
                  <c:v>10810.41457696338</c:v>
                </c:pt>
                <c:pt idx="106">
                  <c:v>14388.156190719801</c:v>
                </c:pt>
                <c:pt idx="107">
                  <c:v>19205.521311418139</c:v>
                </c:pt>
                <c:pt idx="108">
                  <c:v>22501.868870260569</c:v>
                </c:pt>
                <c:pt idx="109">
                  <c:v>21140.533691679229</c:v>
                </c:pt>
                <c:pt idx="110">
                  <c:v>16239.232481434352</c:v>
                </c:pt>
                <c:pt idx="111">
                  <c:v>11916.189505072703</c:v>
                </c:pt>
                <c:pt idx="112">
                  <c:v>10227.596598392982</c:v>
                </c:pt>
                <c:pt idx="113">
                  <c:v>10746.839187506104</c:v>
                </c:pt>
                <c:pt idx="114">
                  <c:v>12676.548294703935</c:v>
                </c:pt>
                <c:pt idx="115">
                  <c:v>15243.481002411852</c:v>
                </c:pt>
                <c:pt idx="116">
                  <c:v>17975.908557738287</c:v>
                </c:pt>
                <c:pt idx="117">
                  <c:v>20321.005937278431</c:v>
                </c:pt>
                <c:pt idx="118">
                  <c:v>24578.201236672616</c:v>
                </c:pt>
                <c:pt idx="119">
                  <c:v>28612.504596313502</c:v>
                </c:pt>
                <c:pt idx="120">
                  <c:v>32173.975192605707</c:v>
                </c:pt>
                <c:pt idx="121">
                  <c:v>34773.917781340489</c:v>
                </c:pt>
                <c:pt idx="122">
                  <c:v>36813.053555992577</c:v>
                </c:pt>
                <c:pt idx="123">
                  <c:v>26495.106034956472</c:v>
                </c:pt>
                <c:pt idx="124">
                  <c:v>11281.624205063461</c:v>
                </c:pt>
                <c:pt idx="125">
                  <c:v>6585.7801760961011</c:v>
                </c:pt>
                <c:pt idx="126">
                  <c:v>7130.2745388970407</c:v>
                </c:pt>
                <c:pt idx="127">
                  <c:v>8973.0189425774006</c:v>
                </c:pt>
                <c:pt idx="128">
                  <c:v>10177.213152377011</c:v>
                </c:pt>
                <c:pt idx="129">
                  <c:v>12102.201733191789</c:v>
                </c:pt>
                <c:pt idx="130">
                  <c:v>16753.1524485993</c:v>
                </c:pt>
                <c:pt idx="131">
                  <c:v>22134.096522497879</c:v>
                </c:pt>
                <c:pt idx="132">
                  <c:v>24582.406408964598</c:v>
                </c:pt>
                <c:pt idx="133">
                  <c:v>20361.712291235053</c:v>
                </c:pt>
                <c:pt idx="134">
                  <c:v>11469.010974152716</c:v>
                </c:pt>
                <c:pt idx="135">
                  <c:v>7663.8387878868407</c:v>
                </c:pt>
                <c:pt idx="136">
                  <c:v>6108.0521884612363</c:v>
                </c:pt>
                <c:pt idx="137">
                  <c:v>6091.1802397988213</c:v>
                </c:pt>
                <c:pt idx="138">
                  <c:v>7751.5018792446708</c:v>
                </c:pt>
                <c:pt idx="139">
                  <c:v>9266.2276491704415</c:v>
                </c:pt>
                <c:pt idx="140">
                  <c:v>13477.00734954401</c:v>
                </c:pt>
                <c:pt idx="141">
                  <c:v>18486.513999294901</c:v>
                </c:pt>
                <c:pt idx="142">
                  <c:v>22594.639740358398</c:v>
                </c:pt>
                <c:pt idx="143">
                  <c:v>24479.747721607109</c:v>
                </c:pt>
                <c:pt idx="144">
                  <c:v>25138.979632062914</c:v>
                </c:pt>
                <c:pt idx="145">
                  <c:v>24146.727937036521</c:v>
                </c:pt>
                <c:pt idx="146">
                  <c:v>20904.350923182119</c:v>
                </c:pt>
                <c:pt idx="147">
                  <c:v>16899.389010272094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16899.389010272094</c:v>
                </c:pt>
                <c:pt idx="1">
                  <c:v>14962.820576313621</c:v>
                </c:pt>
                <c:pt idx="2">
                  <c:v>17895.508165472722</c:v>
                </c:pt>
                <c:pt idx="3">
                  <c:v>24067.711031064344</c:v>
                </c:pt>
                <c:pt idx="4">
                  <c:v>28973.896727118507</c:v>
                </c:pt>
                <c:pt idx="5">
                  <c:v>34009.660344860902</c:v>
                </c:pt>
                <c:pt idx="6">
                  <c:v>38373.273855529944</c:v>
                </c:pt>
                <c:pt idx="7">
                  <c:v>40172.595204715049</c:v>
                </c:pt>
                <c:pt idx="8">
                  <c:v>35498.475836059748</c:v>
                </c:pt>
                <c:pt idx="9">
                  <c:v>22538.983634034576</c:v>
                </c:pt>
                <c:pt idx="10">
                  <c:v>11138.545178680799</c:v>
                </c:pt>
                <c:pt idx="11">
                  <c:v>8256.7339067877838</c:v>
                </c:pt>
                <c:pt idx="12">
                  <c:v>8380.0917582504844</c:v>
                </c:pt>
                <c:pt idx="13">
                  <c:v>9416.0779443719966</c:v>
                </c:pt>
                <c:pt idx="14">
                  <c:v>11393.944082635078</c:v>
                </c:pt>
                <c:pt idx="15">
                  <c:v>11889.91093465857</c:v>
                </c:pt>
                <c:pt idx="16">
                  <c:v>11139.457669033058</c:v>
                </c:pt>
                <c:pt idx="17">
                  <c:v>9846.4091016791717</c:v>
                </c:pt>
                <c:pt idx="18">
                  <c:v>8246.5096263181204</c:v>
                </c:pt>
                <c:pt idx="19">
                  <c:v>7254.3610716851335</c:v>
                </c:pt>
                <c:pt idx="20">
                  <c:v>7668.0736633538199</c:v>
                </c:pt>
                <c:pt idx="21">
                  <c:v>7578.5798088715947</c:v>
                </c:pt>
                <c:pt idx="22">
                  <c:v>6608.1457555468651</c:v>
                </c:pt>
                <c:pt idx="23">
                  <c:v>6585.7731513547506</c:v>
                </c:pt>
                <c:pt idx="24">
                  <c:v>6392.3589156771068</c:v>
                </c:pt>
                <c:pt idx="25">
                  <c:v>6750.7410011296206</c:v>
                </c:pt>
                <c:pt idx="26">
                  <c:v>7845.4116767155201</c:v>
                </c:pt>
                <c:pt idx="27">
                  <c:v>8127.9650241826948</c:v>
                </c:pt>
                <c:pt idx="28">
                  <c:v>8456.3401760420438</c:v>
                </c:pt>
                <c:pt idx="29">
                  <c:v>9346.6278413733598</c:v>
                </c:pt>
                <c:pt idx="30">
                  <c:v>11363.913715274244</c:v>
                </c:pt>
                <c:pt idx="31">
                  <c:v>15270.422258662558</c:v>
                </c:pt>
                <c:pt idx="32">
                  <c:v>19850.667365259476</c:v>
                </c:pt>
                <c:pt idx="33">
                  <c:v>23220.717129064848</c:v>
                </c:pt>
                <c:pt idx="34">
                  <c:v>26355.726227005671</c:v>
                </c:pt>
                <c:pt idx="35">
                  <c:v>28946.990472711277</c:v>
                </c:pt>
                <c:pt idx="36">
                  <c:v>27098.242382739616</c:v>
                </c:pt>
                <c:pt idx="37">
                  <c:v>22766.998675743373</c:v>
                </c:pt>
                <c:pt idx="38">
                  <c:v>18065.927481689174</c:v>
                </c:pt>
                <c:pt idx="39">
                  <c:v>12424.869039824856</c:v>
                </c:pt>
                <c:pt idx="40">
                  <c:v>8087.7021711409834</c:v>
                </c:pt>
                <c:pt idx="41">
                  <c:v>7260.6415101842767</c:v>
                </c:pt>
                <c:pt idx="42">
                  <c:v>8061.9554218004141</c:v>
                </c:pt>
                <c:pt idx="43">
                  <c:v>9309.5485125978576</c:v>
                </c:pt>
                <c:pt idx="44">
                  <c:v>10492.699577507672</c:v>
                </c:pt>
                <c:pt idx="45">
                  <c:v>10976.272838946181</c:v>
                </c:pt>
                <c:pt idx="46">
                  <c:v>12634.7559892147</c:v>
                </c:pt>
                <c:pt idx="47">
                  <c:v>14035.804520059382</c:v>
                </c:pt>
                <c:pt idx="48">
                  <c:v>16561.732493626681</c:v>
                </c:pt>
                <c:pt idx="49">
                  <c:v>18827.291606948023</c:v>
                </c:pt>
                <c:pt idx="50">
                  <c:v>18348.572238829125</c:v>
                </c:pt>
                <c:pt idx="51">
                  <c:v>17295.750706896015</c:v>
                </c:pt>
                <c:pt idx="52">
                  <c:v>16262.371931538719</c:v>
                </c:pt>
                <c:pt idx="53">
                  <c:v>15128.744334072839</c:v>
                </c:pt>
                <c:pt idx="54">
                  <c:v>15196.05544484418</c:v>
                </c:pt>
                <c:pt idx="55">
                  <c:v>14707.144622215528</c:v>
                </c:pt>
                <c:pt idx="56">
                  <c:v>17748.123182012299</c:v>
                </c:pt>
                <c:pt idx="57">
                  <c:v>23024.823585446826</c:v>
                </c:pt>
                <c:pt idx="58">
                  <c:v>26057.304783822423</c:v>
                </c:pt>
                <c:pt idx="59">
                  <c:v>28220.889516711584</c:v>
                </c:pt>
                <c:pt idx="60">
                  <c:v>32317.126744264471</c:v>
                </c:pt>
                <c:pt idx="61">
                  <c:v>34508.500854148246</c:v>
                </c:pt>
                <c:pt idx="62">
                  <c:v>34292.922846276888</c:v>
                </c:pt>
                <c:pt idx="63">
                  <c:v>33282.007532907621</c:v>
                </c:pt>
                <c:pt idx="64">
                  <c:v>33013.63405719828</c:v>
                </c:pt>
                <c:pt idx="65">
                  <c:v>35525.711804520339</c:v>
                </c:pt>
                <c:pt idx="66">
                  <c:v>37490.484922363605</c:v>
                </c:pt>
                <c:pt idx="67">
                  <c:v>38526.087013658849</c:v>
                </c:pt>
                <c:pt idx="68">
                  <c:v>36066.228465517677</c:v>
                </c:pt>
                <c:pt idx="69">
                  <c:v>32384.958758475415</c:v>
                </c:pt>
                <c:pt idx="70">
                  <c:v>31300.488175938233</c:v>
                </c:pt>
                <c:pt idx="71">
                  <c:v>32686.817175901942</c:v>
                </c:pt>
                <c:pt idx="72">
                  <c:v>29781.331232945853</c:v>
                </c:pt>
                <c:pt idx="73">
                  <c:v>18437.50377841224</c:v>
                </c:pt>
                <c:pt idx="74">
                  <c:v>9275.5588366753418</c:v>
                </c:pt>
                <c:pt idx="75">
                  <c:v>5452.9254824464233</c:v>
                </c:pt>
                <c:pt idx="76">
                  <c:v>4632.741157216783</c:v>
                </c:pt>
                <c:pt idx="77">
                  <c:v>7234.74791114032</c:v>
                </c:pt>
                <c:pt idx="78">
                  <c:v>11422.412799344111</c:v>
                </c:pt>
                <c:pt idx="79">
                  <c:v>15191.765549292268</c:v>
                </c:pt>
                <c:pt idx="80">
                  <c:v>17048.252822465634</c:v>
                </c:pt>
                <c:pt idx="81">
                  <c:v>14926.36824948578</c:v>
                </c:pt>
                <c:pt idx="82">
                  <c:v>11636.757760823026</c:v>
                </c:pt>
                <c:pt idx="83">
                  <c:v>8881.421865776334</c:v>
                </c:pt>
                <c:pt idx="84">
                  <c:v>6449.2457093867206</c:v>
                </c:pt>
                <c:pt idx="85">
                  <c:v>5887.7410128018118</c:v>
                </c:pt>
                <c:pt idx="86">
                  <c:v>6818.0896081984502</c:v>
                </c:pt>
                <c:pt idx="87">
                  <c:v>7245.9216952030174</c:v>
                </c:pt>
                <c:pt idx="88">
                  <c:v>7520.79168141639</c:v>
                </c:pt>
                <c:pt idx="89">
                  <c:v>7725.6697326787498</c:v>
                </c:pt>
                <c:pt idx="90">
                  <c:v>8058.3147296937459</c:v>
                </c:pt>
                <c:pt idx="91">
                  <c:v>8368.6401143705989</c:v>
                </c:pt>
                <c:pt idx="92">
                  <c:v>8491.522131757165</c:v>
                </c:pt>
                <c:pt idx="93">
                  <c:v>8782.7391734870744</c:v>
                </c:pt>
                <c:pt idx="94">
                  <c:v>10429.255823364192</c:v>
                </c:pt>
                <c:pt idx="95">
                  <c:v>11588.129058959034</c:v>
                </c:pt>
                <c:pt idx="96">
                  <c:v>12039.771571070794</c:v>
                </c:pt>
                <c:pt idx="97">
                  <c:v>12244.265117216821</c:v>
                </c:pt>
                <c:pt idx="98">
                  <c:v>11106.817859157121</c:v>
                </c:pt>
                <c:pt idx="99">
                  <c:v>10487.891880915184</c:v>
                </c:pt>
                <c:pt idx="100">
                  <c:v>10869.665529940248</c:v>
                </c:pt>
                <c:pt idx="101">
                  <c:v>11378.477912238099</c:v>
                </c:pt>
                <c:pt idx="102">
                  <c:v>11337.128864799384</c:v>
                </c:pt>
                <c:pt idx="103">
                  <c:v>12039.148244881369</c:v>
                </c:pt>
                <c:pt idx="104">
                  <c:v>14140.25966996957</c:v>
                </c:pt>
                <c:pt idx="105">
                  <c:v>16821.431164414298</c:v>
                </c:pt>
                <c:pt idx="106">
                  <c:v>18687.716228384375</c:v>
                </c:pt>
                <c:pt idx="107">
                  <c:v>18441.278267117577</c:v>
                </c:pt>
                <c:pt idx="108">
                  <c:v>17340.791521575149</c:v>
                </c:pt>
                <c:pt idx="109">
                  <c:v>13365.512641918223</c:v>
                </c:pt>
                <c:pt idx="110">
                  <c:v>10383.122649150317</c:v>
                </c:pt>
                <c:pt idx="111">
                  <c:v>11401.916824362239</c:v>
                </c:pt>
                <c:pt idx="112">
                  <c:v>11968.396618155255</c:v>
                </c:pt>
                <c:pt idx="113">
                  <c:v>14481.33896735029</c:v>
                </c:pt>
                <c:pt idx="114">
                  <c:v>19082.157428592582</c:v>
                </c:pt>
                <c:pt idx="115">
                  <c:v>22092.398337385126</c:v>
                </c:pt>
                <c:pt idx="116">
                  <c:v>25596.882030882167</c:v>
                </c:pt>
                <c:pt idx="117">
                  <c:v>27229.632229607938</c:v>
                </c:pt>
                <c:pt idx="118">
                  <c:v>29127.905782108352</c:v>
                </c:pt>
                <c:pt idx="119">
                  <c:v>32568.367865588101</c:v>
                </c:pt>
                <c:pt idx="120">
                  <c:v>33772.574120339516</c:v>
                </c:pt>
                <c:pt idx="121">
                  <c:v>30853.356298794199</c:v>
                </c:pt>
                <c:pt idx="122">
                  <c:v>19839.831870889098</c:v>
                </c:pt>
                <c:pt idx="123">
                  <c:v>10228.63256392059</c:v>
                </c:pt>
                <c:pt idx="124">
                  <c:v>7656.4980052765959</c:v>
                </c:pt>
                <c:pt idx="125">
                  <c:v>8093.5785446461823</c:v>
                </c:pt>
                <c:pt idx="126">
                  <c:v>11473.301001921931</c:v>
                </c:pt>
                <c:pt idx="127">
                  <c:v>13976.245589295002</c:v>
                </c:pt>
                <c:pt idx="128">
                  <c:v>15739.363381374069</c:v>
                </c:pt>
                <c:pt idx="129">
                  <c:v>18906.001023133995</c:v>
                </c:pt>
                <c:pt idx="130">
                  <c:v>21105.316881083072</c:v>
                </c:pt>
                <c:pt idx="131">
                  <c:v>19922.904957822429</c:v>
                </c:pt>
                <c:pt idx="132">
                  <c:v>14771.348013126368</c:v>
                </c:pt>
                <c:pt idx="133">
                  <c:v>10129.755936474185</c:v>
                </c:pt>
                <c:pt idx="134">
                  <c:v>8761.3469531683768</c:v>
                </c:pt>
                <c:pt idx="135">
                  <c:v>8330.7119651204684</c:v>
                </c:pt>
                <c:pt idx="136">
                  <c:v>9891.6544808532799</c:v>
                </c:pt>
                <c:pt idx="137">
                  <c:v>12853.664129138273</c:v>
                </c:pt>
                <c:pt idx="138">
                  <c:v>16630.747184409978</c:v>
                </c:pt>
                <c:pt idx="139">
                  <c:v>20818.903860884337</c:v>
                </c:pt>
                <c:pt idx="140">
                  <c:v>25589.807354096494</c:v>
                </c:pt>
                <c:pt idx="141">
                  <c:v>28055.700995753003</c:v>
                </c:pt>
                <c:pt idx="142">
                  <c:v>25242.863400385428</c:v>
                </c:pt>
                <c:pt idx="143">
                  <c:v>22807.685804187859</c:v>
                </c:pt>
                <c:pt idx="144">
                  <c:v>20690.394430814584</c:v>
                </c:pt>
                <c:pt idx="145">
                  <c:v>17052.037010674678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17052.037010674678</c:v>
                </c:pt>
                <c:pt idx="1">
                  <c:v>15192.302263564159</c:v>
                </c:pt>
                <c:pt idx="2">
                  <c:v>18414.760244930043</c:v>
                </c:pt>
                <c:pt idx="3">
                  <c:v>25487.937484122038</c:v>
                </c:pt>
                <c:pt idx="4">
                  <c:v>30841.674167013065</c:v>
                </c:pt>
                <c:pt idx="5">
                  <c:v>33565.506287244054</c:v>
                </c:pt>
                <c:pt idx="6">
                  <c:v>35439.549797365318</c:v>
                </c:pt>
                <c:pt idx="7">
                  <c:v>34579.467810169539</c:v>
                </c:pt>
                <c:pt idx="8">
                  <c:v>32806.852703210097</c:v>
                </c:pt>
                <c:pt idx="9">
                  <c:v>26311.902298726513</c:v>
                </c:pt>
                <c:pt idx="10">
                  <c:v>16980.666386859579</c:v>
                </c:pt>
                <c:pt idx="11">
                  <c:v>12568.093854933401</c:v>
                </c:pt>
                <c:pt idx="12">
                  <c:v>12931.212570424417</c:v>
                </c:pt>
                <c:pt idx="13">
                  <c:v>12543.969181914157</c:v>
                </c:pt>
                <c:pt idx="14">
                  <c:v>11805.700620270769</c:v>
                </c:pt>
                <c:pt idx="15">
                  <c:v>11651.386344904056</c:v>
                </c:pt>
                <c:pt idx="16">
                  <c:v>10755.322866961447</c:v>
                </c:pt>
                <c:pt idx="17">
                  <c:v>10080.294734211193</c:v>
                </c:pt>
                <c:pt idx="18">
                  <c:v>8769.6395906888156</c:v>
                </c:pt>
                <c:pt idx="19">
                  <c:v>7061.2989723321534</c:v>
                </c:pt>
                <c:pt idx="20">
                  <c:v>6828.9549979637768</c:v>
                </c:pt>
                <c:pt idx="21">
                  <c:v>6911.8099354061687</c:v>
                </c:pt>
                <c:pt idx="22">
                  <c:v>6437.8336071490721</c:v>
                </c:pt>
                <c:pt idx="23">
                  <c:v>5464.5594291460757</c:v>
                </c:pt>
                <c:pt idx="24">
                  <c:v>4570.8844218659997</c:v>
                </c:pt>
                <c:pt idx="25">
                  <c:v>5265.3729333477368</c:v>
                </c:pt>
                <c:pt idx="26">
                  <c:v>6429.7245339353867</c:v>
                </c:pt>
                <c:pt idx="27">
                  <c:v>7291.4407449886457</c:v>
                </c:pt>
                <c:pt idx="28">
                  <c:v>8107.5730724195137</c:v>
                </c:pt>
                <c:pt idx="29">
                  <c:v>9980.2647995989955</c:v>
                </c:pt>
                <c:pt idx="30">
                  <c:v>11877.903920962355</c:v>
                </c:pt>
                <c:pt idx="31">
                  <c:v>16015.244946568699</c:v>
                </c:pt>
                <c:pt idx="32">
                  <c:v>23662.208049538087</c:v>
                </c:pt>
                <c:pt idx="33">
                  <c:v>26775.435394577253</c:v>
                </c:pt>
                <c:pt idx="34">
                  <c:v>26255.58272261373</c:v>
                </c:pt>
                <c:pt idx="35">
                  <c:v>28023.961086757456</c:v>
                </c:pt>
                <c:pt idx="36">
                  <c:v>27725.481928995156</c:v>
                </c:pt>
                <c:pt idx="37">
                  <c:v>22564.642779687008</c:v>
                </c:pt>
                <c:pt idx="38">
                  <c:v>17438.23236909767</c:v>
                </c:pt>
                <c:pt idx="39">
                  <c:v>13879.554355734388</c:v>
                </c:pt>
                <c:pt idx="40">
                  <c:v>11737.517941548718</c:v>
                </c:pt>
                <c:pt idx="41">
                  <c:v>9946.5002511875482</c:v>
                </c:pt>
                <c:pt idx="42">
                  <c:v>9652.3574302336328</c:v>
                </c:pt>
                <c:pt idx="43">
                  <c:v>10383.163550284295</c:v>
                </c:pt>
                <c:pt idx="44">
                  <c:v>10909.650794009915</c:v>
                </c:pt>
                <c:pt idx="45">
                  <c:v>13108.046383838431</c:v>
                </c:pt>
                <c:pt idx="46">
                  <c:v>15812.876107139986</c:v>
                </c:pt>
                <c:pt idx="47">
                  <c:v>18050.016735627949</c:v>
                </c:pt>
                <c:pt idx="48">
                  <c:v>18720.425696123042</c:v>
                </c:pt>
                <c:pt idx="49">
                  <c:v>18365.214508648605</c:v>
                </c:pt>
                <c:pt idx="50">
                  <c:v>16342.803722789849</c:v>
                </c:pt>
                <c:pt idx="51">
                  <c:v>14961.201914278614</c:v>
                </c:pt>
                <c:pt idx="52">
                  <c:v>15274.335009764791</c:v>
                </c:pt>
                <c:pt idx="53">
                  <c:v>15702.205755722995</c:v>
                </c:pt>
                <c:pt idx="54">
                  <c:v>17137.622120382832</c:v>
                </c:pt>
                <c:pt idx="55">
                  <c:v>19002.496385977651</c:v>
                </c:pt>
                <c:pt idx="56">
                  <c:v>22661.190786426811</c:v>
                </c:pt>
                <c:pt idx="57">
                  <c:v>26425.871749061309</c:v>
                </c:pt>
                <c:pt idx="58">
                  <c:v>28574.238756053986</c:v>
                </c:pt>
                <c:pt idx="59">
                  <c:v>27580.100805316106</c:v>
                </c:pt>
                <c:pt idx="60">
                  <c:v>25467.7478549814</c:v>
                </c:pt>
                <c:pt idx="61">
                  <c:v>27385.515380341825</c:v>
                </c:pt>
                <c:pt idx="62">
                  <c:v>30904.710648667133</c:v>
                </c:pt>
                <c:pt idx="63">
                  <c:v>31543.920216165046</c:v>
                </c:pt>
                <c:pt idx="64">
                  <c:v>32003.885382271426</c:v>
                </c:pt>
                <c:pt idx="65">
                  <c:v>32714.657241359175</c:v>
                </c:pt>
                <c:pt idx="66">
                  <c:v>34831.11760457429</c:v>
                </c:pt>
                <c:pt idx="67">
                  <c:v>37223.254255537722</c:v>
                </c:pt>
                <c:pt idx="68">
                  <c:v>38094.333298000573</c:v>
                </c:pt>
                <c:pt idx="69">
                  <c:v>35140.751230228685</c:v>
                </c:pt>
                <c:pt idx="70">
                  <c:v>31265.542916372491</c:v>
                </c:pt>
                <c:pt idx="71">
                  <c:v>28151.482534478499</c:v>
                </c:pt>
                <c:pt idx="72">
                  <c:v>25514.109054426332</c:v>
                </c:pt>
                <c:pt idx="73">
                  <c:v>17671.864938775841</c:v>
                </c:pt>
                <c:pt idx="74">
                  <c:v>9074.7175605746797</c:v>
                </c:pt>
                <c:pt idx="75">
                  <c:v>6494.4314678799392</c:v>
                </c:pt>
                <c:pt idx="76">
                  <c:v>7927.2810802847243</c:v>
                </c:pt>
                <c:pt idx="77">
                  <c:v>10216.462882816295</c:v>
                </c:pt>
                <c:pt idx="78">
                  <c:v>12978.452711849253</c:v>
                </c:pt>
                <c:pt idx="79">
                  <c:v>14146.274524753611</c:v>
                </c:pt>
                <c:pt idx="80">
                  <c:v>12701.035402024943</c:v>
                </c:pt>
                <c:pt idx="81">
                  <c:v>10912.842823170131</c:v>
                </c:pt>
                <c:pt idx="82">
                  <c:v>9290.2035287999151</c:v>
                </c:pt>
                <c:pt idx="83">
                  <c:v>7640.7384309996087</c:v>
                </c:pt>
                <c:pt idx="84">
                  <c:v>6362.170847817174</c:v>
                </c:pt>
                <c:pt idx="85">
                  <c:v>6494.6570405988296</c:v>
                </c:pt>
                <c:pt idx="86">
                  <c:v>7044.1937450847927</c:v>
                </c:pt>
                <c:pt idx="87">
                  <c:v>7639.2392017870725</c:v>
                </c:pt>
                <c:pt idx="88">
                  <c:v>7934.987139445604</c:v>
                </c:pt>
                <c:pt idx="89">
                  <c:v>8218.1199032391796</c:v>
                </c:pt>
                <c:pt idx="90">
                  <c:v>8673.5876538065131</c:v>
                </c:pt>
                <c:pt idx="91">
                  <c:v>9380.1074550557096</c:v>
                </c:pt>
                <c:pt idx="92">
                  <c:v>9776.7685058670722</c:v>
                </c:pt>
                <c:pt idx="93">
                  <c:v>8561.2793710072583</c:v>
                </c:pt>
                <c:pt idx="94">
                  <c:v>8403.9104110035187</c:v>
                </c:pt>
                <c:pt idx="95">
                  <c:v>10130.959477323288</c:v>
                </c:pt>
                <c:pt idx="96">
                  <c:v>12219.001123212696</c:v>
                </c:pt>
                <c:pt idx="97">
                  <c:v>14059.83777072822</c:v>
                </c:pt>
                <c:pt idx="98">
                  <c:v>14252.656563306135</c:v>
                </c:pt>
                <c:pt idx="99">
                  <c:v>11967.400934028916</c:v>
                </c:pt>
                <c:pt idx="100">
                  <c:v>9791.3089750249801</c:v>
                </c:pt>
                <c:pt idx="101">
                  <c:v>8848.5176342105988</c:v>
                </c:pt>
                <c:pt idx="102">
                  <c:v>8538.3622988910665</c:v>
                </c:pt>
                <c:pt idx="103">
                  <c:v>9248.3014464121334</c:v>
                </c:pt>
                <c:pt idx="104">
                  <c:v>10645.571930359285</c:v>
                </c:pt>
                <c:pt idx="105">
                  <c:v>14138.797941016799</c:v>
                </c:pt>
                <c:pt idx="106">
                  <c:v>17868.1060890027</c:v>
                </c:pt>
                <c:pt idx="107">
                  <c:v>19280.14007714433</c:v>
                </c:pt>
                <c:pt idx="108">
                  <c:v>18022.983312623623</c:v>
                </c:pt>
                <c:pt idx="109">
                  <c:v>14690.906549072584</c:v>
                </c:pt>
                <c:pt idx="110">
                  <c:v>12458.331413737453</c:v>
                </c:pt>
                <c:pt idx="111">
                  <c:v>11064.295164569245</c:v>
                </c:pt>
                <c:pt idx="112">
                  <c:v>11425.643679724481</c:v>
                </c:pt>
                <c:pt idx="113">
                  <c:v>15137.980780952612</c:v>
                </c:pt>
                <c:pt idx="114">
                  <c:v>18260.738162955251</c:v>
                </c:pt>
                <c:pt idx="115">
                  <c:v>19598.895106078533</c:v>
                </c:pt>
                <c:pt idx="116">
                  <c:v>21822.634874606993</c:v>
                </c:pt>
                <c:pt idx="117">
                  <c:v>26402.012033450203</c:v>
                </c:pt>
                <c:pt idx="118">
                  <c:v>29455.505626031529</c:v>
                </c:pt>
                <c:pt idx="119">
                  <c:v>31125.142104890598</c:v>
                </c:pt>
                <c:pt idx="120">
                  <c:v>32855.977875994875</c:v>
                </c:pt>
                <c:pt idx="121">
                  <c:v>34547.328110834504</c:v>
                </c:pt>
                <c:pt idx="122">
                  <c:v>38269.994201568697</c:v>
                </c:pt>
                <c:pt idx="123">
                  <c:v>27888.725773274102</c:v>
                </c:pt>
                <c:pt idx="124">
                  <c:v>10995.23443687313</c:v>
                </c:pt>
                <c:pt idx="125">
                  <c:v>8583.6290310686836</c:v>
                </c:pt>
                <c:pt idx="126">
                  <c:v>11902.905725641458</c:v>
                </c:pt>
                <c:pt idx="127">
                  <c:v>14681.620737724415</c:v>
                </c:pt>
                <c:pt idx="128">
                  <c:v>15166.403181556321</c:v>
                </c:pt>
                <c:pt idx="129">
                  <c:v>15983.788529930904</c:v>
                </c:pt>
                <c:pt idx="130">
                  <c:v>20055.243019294416</c:v>
                </c:pt>
                <c:pt idx="131">
                  <c:v>22292.802665927557</c:v>
                </c:pt>
                <c:pt idx="132">
                  <c:v>17461.384934310812</c:v>
                </c:pt>
                <c:pt idx="133">
                  <c:v>12250.519177243501</c:v>
                </c:pt>
                <c:pt idx="134">
                  <c:v>9991.3380348063147</c:v>
                </c:pt>
                <c:pt idx="135">
                  <c:v>8544.4006753045214</c:v>
                </c:pt>
                <c:pt idx="136">
                  <c:v>9203.9093044765796</c:v>
                </c:pt>
                <c:pt idx="137">
                  <c:v>11431.791601122426</c:v>
                </c:pt>
                <c:pt idx="138">
                  <c:v>14799.986467581795</c:v>
                </c:pt>
                <c:pt idx="139">
                  <c:v>18311.16623091367</c:v>
                </c:pt>
                <c:pt idx="140">
                  <c:v>21673.97640448932</c:v>
                </c:pt>
                <c:pt idx="141">
                  <c:v>22944.725201779704</c:v>
                </c:pt>
                <c:pt idx="142">
                  <c:v>22337.978825371585</c:v>
                </c:pt>
                <c:pt idx="143">
                  <c:v>20523.558352161745</c:v>
                </c:pt>
                <c:pt idx="144">
                  <c:v>18161.551259725173</c:v>
                </c:pt>
                <c:pt idx="145">
                  <c:v>11941.616509123398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889856"/>
        <c:axId val="178891776"/>
      </c:scatterChart>
      <c:valAx>
        <c:axId val="1788898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891776"/>
        <c:crosses val="autoZero"/>
        <c:crossBetween val="midCat"/>
      </c:valAx>
      <c:valAx>
        <c:axId val="178891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88898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8.8065710214160013</c:v>
                </c:pt>
                <c:pt idx="1">
                  <c:v>5.8785233395770007</c:v>
                </c:pt>
                <c:pt idx="2">
                  <c:v>14.609133591077999</c:v>
                </c:pt>
                <c:pt idx="3">
                  <c:v>145.15295153963601</c:v>
                </c:pt>
                <c:pt idx="4">
                  <c:v>704.15270887333998</c:v>
                </c:pt>
                <c:pt idx="5">
                  <c:v>1437.205446242592</c:v>
                </c:pt>
                <c:pt idx="6">
                  <c:v>2122.4270535836995</c:v>
                </c:pt>
                <c:pt idx="7">
                  <c:v>2800.9825243901405</c:v>
                </c:pt>
                <c:pt idx="8">
                  <c:v>2132.2319986985499</c:v>
                </c:pt>
                <c:pt idx="9">
                  <c:v>874.32978188618392</c:v>
                </c:pt>
                <c:pt idx="10">
                  <c:v>377.25866720700304</c:v>
                </c:pt>
                <c:pt idx="11">
                  <c:v>185.37356188499999</c:v>
                </c:pt>
                <c:pt idx="12">
                  <c:v>74.182689878440002</c:v>
                </c:pt>
                <c:pt idx="13">
                  <c:v>46.823134337496001</c:v>
                </c:pt>
                <c:pt idx="14">
                  <c:v>22.388244308586</c:v>
                </c:pt>
                <c:pt idx="15">
                  <c:v>9.8784337316999995</c:v>
                </c:pt>
                <c:pt idx="16">
                  <c:v>4.3765091516850001</c:v>
                </c:pt>
                <c:pt idx="17">
                  <c:v>2.5899291506800002</c:v>
                </c:pt>
                <c:pt idx="18">
                  <c:v>2.3266108158150001</c:v>
                </c:pt>
                <c:pt idx="19">
                  <c:v>1.7877506770779998</c:v>
                </c:pt>
                <c:pt idx="20">
                  <c:v>0.78247625145200006</c:v>
                </c:pt>
                <c:pt idx="21">
                  <c:v>0.76007681355300005</c:v>
                </c:pt>
                <c:pt idx="22">
                  <c:v>0.75321888882900001</c:v>
                </c:pt>
                <c:pt idx="23">
                  <c:v>0.698155800888</c:v>
                </c:pt>
                <c:pt idx="24">
                  <c:v>0.75814447177800004</c:v>
                </c:pt>
                <c:pt idx="25">
                  <c:v>0.89810138601599987</c:v>
                </c:pt>
                <c:pt idx="26">
                  <c:v>0.65735569969000007</c:v>
                </c:pt>
                <c:pt idx="27">
                  <c:v>0.66934243622400003</c:v>
                </c:pt>
                <c:pt idx="28">
                  <c:v>0.68840667486200013</c:v>
                </c:pt>
                <c:pt idx="29">
                  <c:v>0.79382369623200022</c:v>
                </c:pt>
                <c:pt idx="30">
                  <c:v>0.95625739986699998</c:v>
                </c:pt>
                <c:pt idx="31">
                  <c:v>1.9898132455919999</c:v>
                </c:pt>
                <c:pt idx="32">
                  <c:v>9.0206970185840003</c:v>
                </c:pt>
                <c:pt idx="33">
                  <c:v>69.637605363144004</c:v>
                </c:pt>
                <c:pt idx="34">
                  <c:v>327.66408043030395</c:v>
                </c:pt>
                <c:pt idx="35">
                  <c:v>694.97366091230413</c:v>
                </c:pt>
                <c:pt idx="36">
                  <c:v>967.25203038562506</c:v>
                </c:pt>
                <c:pt idx="37">
                  <c:v>890.76031350698918</c:v>
                </c:pt>
                <c:pt idx="38">
                  <c:v>569.84345942964205</c:v>
                </c:pt>
                <c:pt idx="39">
                  <c:v>322.37210439568804</c:v>
                </c:pt>
                <c:pt idx="40">
                  <c:v>469.89680963525404</c:v>
                </c:pt>
                <c:pt idx="41">
                  <c:v>383.75420444732794</c:v>
                </c:pt>
                <c:pt idx="42">
                  <c:v>241.30448339766795</c:v>
                </c:pt>
                <c:pt idx="43">
                  <c:v>68.850269504844007</c:v>
                </c:pt>
                <c:pt idx="44">
                  <c:v>21.93429355236</c:v>
                </c:pt>
                <c:pt idx="45">
                  <c:v>9.5489223161640009</c:v>
                </c:pt>
                <c:pt idx="46">
                  <c:v>8.0497463773149995</c:v>
                </c:pt>
                <c:pt idx="47">
                  <c:v>8.5309177571279999</c:v>
                </c:pt>
                <c:pt idx="48">
                  <c:v>8.4291056611750008</c:v>
                </c:pt>
                <c:pt idx="49">
                  <c:v>14.704843129371998</c:v>
                </c:pt>
                <c:pt idx="50">
                  <c:v>37.331734127348</c:v>
                </c:pt>
                <c:pt idx="51">
                  <c:v>35.654194893190002</c:v>
                </c:pt>
                <c:pt idx="52">
                  <c:v>21.001952503750001</c:v>
                </c:pt>
                <c:pt idx="53">
                  <c:v>12.420511561074003</c:v>
                </c:pt>
                <c:pt idx="54">
                  <c:v>6.0138391751999993</c:v>
                </c:pt>
                <c:pt idx="55">
                  <c:v>3.8035525675560002</c:v>
                </c:pt>
                <c:pt idx="56">
                  <c:v>4.0563024977279998</c:v>
                </c:pt>
                <c:pt idx="57">
                  <c:v>20.580733501250002</c:v>
                </c:pt>
                <c:pt idx="58">
                  <c:v>126.439535568087</c:v>
                </c:pt>
                <c:pt idx="59">
                  <c:v>455.77896166518701</c:v>
                </c:pt>
                <c:pt idx="60">
                  <c:v>932.1871495602511</c:v>
                </c:pt>
                <c:pt idx="61">
                  <c:v>1304.2497422858607</c:v>
                </c:pt>
                <c:pt idx="62">
                  <c:v>1140.79550169354</c:v>
                </c:pt>
                <c:pt idx="63">
                  <c:v>608.94932444352798</c:v>
                </c:pt>
                <c:pt idx="64">
                  <c:v>904.17185230948803</c:v>
                </c:pt>
                <c:pt idx="65">
                  <c:v>1448.7699505752091</c:v>
                </c:pt>
                <c:pt idx="66">
                  <c:v>1955.5897752414103</c:v>
                </c:pt>
                <c:pt idx="67">
                  <c:v>2134.1610192136</c:v>
                </c:pt>
                <c:pt idx="68">
                  <c:v>2068.189881522283</c:v>
                </c:pt>
                <c:pt idx="69">
                  <c:v>1772.9752840368337</c:v>
                </c:pt>
                <c:pt idx="70">
                  <c:v>1723.9412549566773</c:v>
                </c:pt>
                <c:pt idx="71">
                  <c:v>1830.0205087747902</c:v>
                </c:pt>
                <c:pt idx="72">
                  <c:v>1751.7748786107734</c:v>
                </c:pt>
                <c:pt idx="73">
                  <c:v>1489.0383627877779</c:v>
                </c:pt>
                <c:pt idx="74">
                  <c:v>1380.131008939914</c:v>
                </c:pt>
                <c:pt idx="75">
                  <c:v>773.27390262701385</c:v>
                </c:pt>
                <c:pt idx="76">
                  <c:v>362.62563350203902</c:v>
                </c:pt>
                <c:pt idx="77">
                  <c:v>156.396761804276</c:v>
                </c:pt>
                <c:pt idx="78">
                  <c:v>47.113628455990998</c:v>
                </c:pt>
                <c:pt idx="79">
                  <c:v>17.036064276360001</c:v>
                </c:pt>
                <c:pt idx="80">
                  <c:v>6.2870069479119994</c:v>
                </c:pt>
                <c:pt idx="81">
                  <c:v>3.9871025865380001</c:v>
                </c:pt>
                <c:pt idx="82">
                  <c:v>2.2579074846</c:v>
                </c:pt>
                <c:pt idx="83">
                  <c:v>1.609649793185</c:v>
                </c:pt>
                <c:pt idx="84">
                  <c:v>1.458200370256</c:v>
                </c:pt>
                <c:pt idx="85">
                  <c:v>1.0297198165799999</c:v>
                </c:pt>
                <c:pt idx="86">
                  <c:v>0.66393809678299998</c:v>
                </c:pt>
                <c:pt idx="87">
                  <c:v>0.42144460290000002</c:v>
                </c:pt>
                <c:pt idx="88">
                  <c:v>0.87671161955299992</c:v>
                </c:pt>
                <c:pt idx="89">
                  <c:v>1.00673790984</c:v>
                </c:pt>
                <c:pt idx="90">
                  <c:v>0.87408594706799991</c:v>
                </c:pt>
                <c:pt idx="91">
                  <c:v>0.66499210125099995</c:v>
                </c:pt>
                <c:pt idx="92">
                  <c:v>0.69871406124400004</c:v>
                </c:pt>
                <c:pt idx="93">
                  <c:v>0.721630734622</c:v>
                </c:pt>
                <c:pt idx="94">
                  <c:v>0.736430778738</c:v>
                </c:pt>
                <c:pt idx="95">
                  <c:v>0.78118008327900001</c:v>
                </c:pt>
                <c:pt idx="96">
                  <c:v>1.5248224919700002</c:v>
                </c:pt>
                <c:pt idx="97">
                  <c:v>2.9513273112639999</c:v>
                </c:pt>
                <c:pt idx="98">
                  <c:v>2.6071164848610002</c:v>
                </c:pt>
                <c:pt idx="99">
                  <c:v>1.9240262065889999</c:v>
                </c:pt>
                <c:pt idx="100">
                  <c:v>1.476218121936</c:v>
                </c:pt>
                <c:pt idx="101">
                  <c:v>1.3808814498849999</c:v>
                </c:pt>
                <c:pt idx="102">
                  <c:v>1.3466001480960001</c:v>
                </c:pt>
                <c:pt idx="103">
                  <c:v>1.315112364288</c:v>
                </c:pt>
                <c:pt idx="104">
                  <c:v>1.2543622627590001</c:v>
                </c:pt>
                <c:pt idx="105">
                  <c:v>1.8490820608679996</c:v>
                </c:pt>
                <c:pt idx="106">
                  <c:v>6.4854810724549994</c:v>
                </c:pt>
                <c:pt idx="107">
                  <c:v>11.499321681891999</c:v>
                </c:pt>
                <c:pt idx="108">
                  <c:v>16.021686183673996</c:v>
                </c:pt>
                <c:pt idx="109">
                  <c:v>24.730810090111998</c:v>
                </c:pt>
                <c:pt idx="110">
                  <c:v>38.639939033955997</c:v>
                </c:pt>
                <c:pt idx="111">
                  <c:v>100.478867900624</c:v>
                </c:pt>
                <c:pt idx="112">
                  <c:v>72.504192272154</c:v>
                </c:pt>
                <c:pt idx="113">
                  <c:v>38.363120632220003</c:v>
                </c:pt>
                <c:pt idx="114">
                  <c:v>14.450688164564999</c:v>
                </c:pt>
                <c:pt idx="115">
                  <c:v>9.9607257996050009</c:v>
                </c:pt>
                <c:pt idx="116">
                  <c:v>11.053355872334999</c:v>
                </c:pt>
                <c:pt idx="117">
                  <c:v>34.136828308192001</c:v>
                </c:pt>
                <c:pt idx="118">
                  <c:v>269.26604973235402</c:v>
                </c:pt>
                <c:pt idx="119">
                  <c:v>673.7360996914</c:v>
                </c:pt>
                <c:pt idx="120">
                  <c:v>1272.051052382968</c:v>
                </c:pt>
                <c:pt idx="121">
                  <c:v>2021.4380526896969</c:v>
                </c:pt>
                <c:pt idx="122">
                  <c:v>2710.850644016235</c:v>
                </c:pt>
                <c:pt idx="123">
                  <c:v>2804.2295067865261</c:v>
                </c:pt>
                <c:pt idx="124">
                  <c:v>1985.7741440838859</c:v>
                </c:pt>
                <c:pt idx="125">
                  <c:v>1016.5105453427301</c:v>
                </c:pt>
                <c:pt idx="126">
                  <c:v>520.57397128410094</c:v>
                </c:pt>
                <c:pt idx="127">
                  <c:v>196.85113313793602</c:v>
                </c:pt>
                <c:pt idx="128">
                  <c:v>67.229203840265001</c:v>
                </c:pt>
                <c:pt idx="129">
                  <c:v>26.885441602522999</c:v>
                </c:pt>
                <c:pt idx="130">
                  <c:v>26.538777679679999</c:v>
                </c:pt>
                <c:pt idx="131">
                  <c:v>140.60709984779999</c:v>
                </c:pt>
                <c:pt idx="132">
                  <c:v>317.65190256253999</c:v>
                </c:pt>
                <c:pt idx="133">
                  <c:v>464.65312899275006</c:v>
                </c:pt>
                <c:pt idx="134">
                  <c:v>685.9636447171049</c:v>
                </c:pt>
                <c:pt idx="135">
                  <c:v>376.13578785760899</c:v>
                </c:pt>
                <c:pt idx="136">
                  <c:v>152.300731786554</c:v>
                </c:pt>
                <c:pt idx="137">
                  <c:v>55.900570483014</c:v>
                </c:pt>
                <c:pt idx="138">
                  <c:v>25.255339827839997</c:v>
                </c:pt>
                <c:pt idx="139">
                  <c:v>9.811142055936001</c:v>
                </c:pt>
                <c:pt idx="140">
                  <c:v>7.9972901387950008</c:v>
                </c:pt>
                <c:pt idx="141">
                  <c:v>13.999303975621999</c:v>
                </c:pt>
                <c:pt idx="142">
                  <c:v>26.200183934496</c:v>
                </c:pt>
                <c:pt idx="143">
                  <c:v>84.913405331118</c:v>
                </c:pt>
                <c:pt idx="144">
                  <c:v>167.61529207814399</c:v>
                </c:pt>
                <c:pt idx="145">
                  <c:v>202.47885631832398</c:v>
                </c:pt>
                <c:pt idx="146">
                  <c:v>161.00795280018002</c:v>
                </c:pt>
                <c:pt idx="147">
                  <c:v>150.77649405848101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150.77649405848101</c:v>
                </c:pt>
                <c:pt idx="1">
                  <c:v>79.188692715428999</c:v>
                </c:pt>
                <c:pt idx="2">
                  <c:v>84.420471078107994</c:v>
                </c:pt>
                <c:pt idx="3">
                  <c:v>323.86439457700203</c:v>
                </c:pt>
                <c:pt idx="4">
                  <c:v>925.11786844822791</c:v>
                </c:pt>
                <c:pt idx="5">
                  <c:v>1526.47772409495</c:v>
                </c:pt>
                <c:pt idx="6">
                  <c:v>2529.0174018457501</c:v>
                </c:pt>
                <c:pt idx="7">
                  <c:v>3083.7758070178802</c:v>
                </c:pt>
                <c:pt idx="8">
                  <c:v>2134.9858328181899</c:v>
                </c:pt>
                <c:pt idx="9">
                  <c:v>1498.3274216852483</c:v>
                </c:pt>
                <c:pt idx="10">
                  <c:v>1396.2786827424</c:v>
                </c:pt>
                <c:pt idx="11">
                  <c:v>787.54820318050804</c:v>
                </c:pt>
                <c:pt idx="12">
                  <c:v>338.76981707392002</c:v>
                </c:pt>
                <c:pt idx="13">
                  <c:v>132.66221451529</c:v>
                </c:pt>
                <c:pt idx="14">
                  <c:v>50.731787663049005</c:v>
                </c:pt>
                <c:pt idx="15">
                  <c:v>22.049808579810001</c:v>
                </c:pt>
                <c:pt idx="16">
                  <c:v>14.547126961408999</c:v>
                </c:pt>
                <c:pt idx="17">
                  <c:v>7.2189391476159992</c:v>
                </c:pt>
                <c:pt idx="18">
                  <c:v>6.6378074410879995</c:v>
                </c:pt>
                <c:pt idx="19">
                  <c:v>4.3602016447950005</c:v>
                </c:pt>
                <c:pt idx="20">
                  <c:v>2.8804178657300001</c:v>
                </c:pt>
                <c:pt idx="21">
                  <c:v>1.7869388438250002</c:v>
                </c:pt>
                <c:pt idx="22">
                  <c:v>1.016548591581</c:v>
                </c:pt>
                <c:pt idx="23">
                  <c:v>4.3053140250000003E-2</c:v>
                </c:pt>
                <c:pt idx="24">
                  <c:v>0</c:v>
                </c:pt>
                <c:pt idx="25">
                  <c:v>0</c:v>
                </c:pt>
                <c:pt idx="26">
                  <c:v>0.17276076096000001</c:v>
                </c:pt>
                <c:pt idx="27">
                  <c:v>0.369153590388</c:v>
                </c:pt>
                <c:pt idx="28">
                  <c:v>0.38117403630800001</c:v>
                </c:pt>
                <c:pt idx="29">
                  <c:v>0.42452803166400005</c:v>
                </c:pt>
                <c:pt idx="30">
                  <c:v>1.752146492544</c:v>
                </c:pt>
                <c:pt idx="31">
                  <c:v>6.1783762909000002</c:v>
                </c:pt>
                <c:pt idx="32">
                  <c:v>13.905434198826999</c:v>
                </c:pt>
                <c:pt idx="33">
                  <c:v>44.007040767040998</c:v>
                </c:pt>
                <c:pt idx="34">
                  <c:v>153.26870764697998</c:v>
                </c:pt>
                <c:pt idx="35">
                  <c:v>428.32061111221202</c:v>
                </c:pt>
                <c:pt idx="36">
                  <c:v>449.81635046875795</c:v>
                </c:pt>
                <c:pt idx="37">
                  <c:v>324.450741051796</c:v>
                </c:pt>
                <c:pt idx="38">
                  <c:v>183.04710672895499</c:v>
                </c:pt>
                <c:pt idx="39">
                  <c:v>93.950310324309001</c:v>
                </c:pt>
                <c:pt idx="40">
                  <c:v>68.014076022787989</c:v>
                </c:pt>
                <c:pt idx="41">
                  <c:v>76.365830838581999</c:v>
                </c:pt>
                <c:pt idx="42">
                  <c:v>36.571937868619997</c:v>
                </c:pt>
                <c:pt idx="43">
                  <c:v>13.825067163213999</c:v>
                </c:pt>
                <c:pt idx="44">
                  <c:v>4.4255829763249999</c:v>
                </c:pt>
                <c:pt idx="45">
                  <c:v>2.2742918773679999</c:v>
                </c:pt>
                <c:pt idx="46">
                  <c:v>2.235200942524</c:v>
                </c:pt>
                <c:pt idx="47">
                  <c:v>2.4831435249339999</c:v>
                </c:pt>
                <c:pt idx="48">
                  <c:v>6.5297296282200001</c:v>
                </c:pt>
                <c:pt idx="49">
                  <c:v>8.2802985776739995</c:v>
                </c:pt>
                <c:pt idx="50">
                  <c:v>17.094713281908</c:v>
                </c:pt>
                <c:pt idx="51">
                  <c:v>35.004835550111999</c:v>
                </c:pt>
                <c:pt idx="52">
                  <c:v>58.523918812266004</c:v>
                </c:pt>
                <c:pt idx="53">
                  <c:v>86.141819246148998</c:v>
                </c:pt>
                <c:pt idx="54">
                  <c:v>41.699489380460001</c:v>
                </c:pt>
                <c:pt idx="55">
                  <c:v>15.82609299201</c:v>
                </c:pt>
                <c:pt idx="56">
                  <c:v>15.484574397719999</c:v>
                </c:pt>
                <c:pt idx="57">
                  <c:v>68.659876246192013</c:v>
                </c:pt>
                <c:pt idx="58">
                  <c:v>233.30300760918803</c:v>
                </c:pt>
                <c:pt idx="59">
                  <c:v>596.04250323423901</c:v>
                </c:pt>
                <c:pt idx="60">
                  <c:v>1070.836756222491</c:v>
                </c:pt>
                <c:pt idx="61">
                  <c:v>1330.5816891515822</c:v>
                </c:pt>
                <c:pt idx="62">
                  <c:v>1252.4167403106699</c:v>
                </c:pt>
                <c:pt idx="63">
                  <c:v>1157.794436734172</c:v>
                </c:pt>
                <c:pt idx="64">
                  <c:v>1387.3889911641481</c:v>
                </c:pt>
                <c:pt idx="65">
                  <c:v>1816.334982545412</c:v>
                </c:pt>
                <c:pt idx="66">
                  <c:v>2454.6088467511918</c:v>
                </c:pt>
                <c:pt idx="67">
                  <c:v>2777.5123020050755</c:v>
                </c:pt>
                <c:pt idx="68">
                  <c:v>1962.0997479446401</c:v>
                </c:pt>
                <c:pt idx="69">
                  <c:v>983.32820793445796</c:v>
                </c:pt>
                <c:pt idx="70">
                  <c:v>735.79587567779993</c:v>
                </c:pt>
                <c:pt idx="71">
                  <c:v>913.11476771585001</c:v>
                </c:pt>
                <c:pt idx="72">
                  <c:v>715.07029799313</c:v>
                </c:pt>
                <c:pt idx="73">
                  <c:v>697.30364415595193</c:v>
                </c:pt>
                <c:pt idx="74">
                  <c:v>459.17912867000103</c:v>
                </c:pt>
                <c:pt idx="75">
                  <c:v>250.46885377264798</c:v>
                </c:pt>
                <c:pt idx="76">
                  <c:v>129.55357289090603</c:v>
                </c:pt>
                <c:pt idx="77">
                  <c:v>88.591774479199998</c:v>
                </c:pt>
                <c:pt idx="78">
                  <c:v>55.286431489871994</c:v>
                </c:pt>
                <c:pt idx="79">
                  <c:v>27.197811772747997</c:v>
                </c:pt>
                <c:pt idx="80">
                  <c:v>19.041852499560001</c:v>
                </c:pt>
                <c:pt idx="81">
                  <c:v>18.09476961384</c:v>
                </c:pt>
                <c:pt idx="82">
                  <c:v>15.895888802925001</c:v>
                </c:pt>
                <c:pt idx="83">
                  <c:v>10.827424899407999</c:v>
                </c:pt>
                <c:pt idx="84">
                  <c:v>5.441724523652999</c:v>
                </c:pt>
                <c:pt idx="85">
                  <c:v>2.9315785556519995</c:v>
                </c:pt>
                <c:pt idx="86">
                  <c:v>1.4008736519099998</c:v>
                </c:pt>
                <c:pt idx="87">
                  <c:v>0.43130382402399997</c:v>
                </c:pt>
                <c:pt idx="88">
                  <c:v>0.67801391179600001</c:v>
                </c:pt>
                <c:pt idx="89">
                  <c:v>0.69646369424999999</c:v>
                </c:pt>
                <c:pt idx="90">
                  <c:v>0.72369985752900001</c:v>
                </c:pt>
                <c:pt idx="91">
                  <c:v>1.2354859077989999</c:v>
                </c:pt>
                <c:pt idx="92">
                  <c:v>1.3179807659810001</c:v>
                </c:pt>
                <c:pt idx="93">
                  <c:v>1.1667140403239999</c:v>
                </c:pt>
                <c:pt idx="94">
                  <c:v>1.389003050016</c:v>
                </c:pt>
                <c:pt idx="95">
                  <c:v>1.5433961090670001</c:v>
                </c:pt>
                <c:pt idx="96">
                  <c:v>1.5911581432320001</c:v>
                </c:pt>
                <c:pt idx="97">
                  <c:v>1.2726073413879999</c:v>
                </c:pt>
                <c:pt idx="98">
                  <c:v>1.4220347696640001</c:v>
                </c:pt>
                <c:pt idx="99">
                  <c:v>1.8301724876760002</c:v>
                </c:pt>
                <c:pt idx="100">
                  <c:v>1.9117081078269997</c:v>
                </c:pt>
                <c:pt idx="101">
                  <c:v>2.0090379008340005</c:v>
                </c:pt>
                <c:pt idx="102">
                  <c:v>1.9977924643840002</c:v>
                </c:pt>
                <c:pt idx="103">
                  <c:v>2.1174665568700002</c:v>
                </c:pt>
                <c:pt idx="104">
                  <c:v>4.2839358487200005</c:v>
                </c:pt>
                <c:pt idx="105">
                  <c:v>7.4091124811749989</c:v>
                </c:pt>
                <c:pt idx="106">
                  <c:v>8.2191308765869984</c:v>
                </c:pt>
                <c:pt idx="107">
                  <c:v>8.0469221779799991</c:v>
                </c:pt>
                <c:pt idx="108">
                  <c:v>22.317151537944</c:v>
                </c:pt>
                <c:pt idx="109">
                  <c:v>36.687235026464002</c:v>
                </c:pt>
                <c:pt idx="110">
                  <c:v>28.723492448939997</c:v>
                </c:pt>
                <c:pt idx="111">
                  <c:v>18.21178827096</c:v>
                </c:pt>
                <c:pt idx="112">
                  <c:v>7.197307348122</c:v>
                </c:pt>
                <c:pt idx="113">
                  <c:v>7.6802860657599998</c:v>
                </c:pt>
                <c:pt idx="114">
                  <c:v>43.551822994959998</c:v>
                </c:pt>
                <c:pt idx="115">
                  <c:v>90.359194600966006</c:v>
                </c:pt>
                <c:pt idx="116">
                  <c:v>314.55376250009397</c:v>
                </c:pt>
                <c:pt idx="117">
                  <c:v>671.21479856841415</c:v>
                </c:pt>
                <c:pt idx="118">
                  <c:v>1037.634808343241</c:v>
                </c:pt>
                <c:pt idx="119">
                  <c:v>1461.2627733631202</c:v>
                </c:pt>
                <c:pt idx="120">
                  <c:v>1694.705752841209</c:v>
                </c:pt>
                <c:pt idx="121">
                  <c:v>1460.21945158474</c:v>
                </c:pt>
                <c:pt idx="122">
                  <c:v>1142.6085475766499</c:v>
                </c:pt>
                <c:pt idx="123">
                  <c:v>661.87819744171202</c:v>
                </c:pt>
                <c:pt idx="124">
                  <c:v>325.03674670026004</c:v>
                </c:pt>
                <c:pt idx="125">
                  <c:v>156.24110463123398</c:v>
                </c:pt>
                <c:pt idx="126">
                  <c:v>85.559104929534001</c:v>
                </c:pt>
                <c:pt idx="127">
                  <c:v>37.076740358625003</c:v>
                </c:pt>
                <c:pt idx="128">
                  <c:v>20.960135976622002</c:v>
                </c:pt>
                <c:pt idx="129">
                  <c:v>30.970400529196006</c:v>
                </c:pt>
                <c:pt idx="130">
                  <c:v>57.700954750950011</c:v>
                </c:pt>
                <c:pt idx="131">
                  <c:v>65.778868690004998</c:v>
                </c:pt>
                <c:pt idx="132">
                  <c:v>106.310342427732</c:v>
                </c:pt>
                <c:pt idx="133">
                  <c:v>78.582302032611011</c:v>
                </c:pt>
                <c:pt idx="134">
                  <c:v>58.045447969875006</c:v>
                </c:pt>
                <c:pt idx="135">
                  <c:v>39.777018608272002</c:v>
                </c:pt>
                <c:pt idx="136">
                  <c:v>22.334936239304</c:v>
                </c:pt>
                <c:pt idx="137">
                  <c:v>9.0324007347599995</c:v>
                </c:pt>
                <c:pt idx="138">
                  <c:v>10.385463385051999</c:v>
                </c:pt>
                <c:pt idx="139">
                  <c:v>42.422501812391992</c:v>
                </c:pt>
                <c:pt idx="140">
                  <c:v>134.883625257864</c:v>
                </c:pt>
                <c:pt idx="141">
                  <c:v>221.37512201937901</c:v>
                </c:pt>
                <c:pt idx="142">
                  <c:v>197.74793103052497</c:v>
                </c:pt>
                <c:pt idx="143">
                  <c:v>186.68718864211598</c:v>
                </c:pt>
                <c:pt idx="144">
                  <c:v>122.08539479970001</c:v>
                </c:pt>
                <c:pt idx="145">
                  <c:v>89.659581666319994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89.659581666319994</c:v>
                </c:pt>
                <c:pt idx="1">
                  <c:v>58.412611295360001</c:v>
                </c:pt>
                <c:pt idx="2">
                  <c:v>46.420557356927993</c:v>
                </c:pt>
                <c:pt idx="3">
                  <c:v>128.50600253730201</c:v>
                </c:pt>
                <c:pt idx="4">
                  <c:v>478.57108361049001</c:v>
                </c:pt>
                <c:pt idx="5">
                  <c:v>870.30908878793389</c:v>
                </c:pt>
                <c:pt idx="6">
                  <c:v>1318.0447834109159</c:v>
                </c:pt>
                <c:pt idx="7">
                  <c:v>1421.677147764977</c:v>
                </c:pt>
                <c:pt idx="8">
                  <c:v>1312.0838326687281</c:v>
                </c:pt>
                <c:pt idx="9">
                  <c:v>1038.1856975621449</c:v>
                </c:pt>
                <c:pt idx="10">
                  <c:v>464.28781985021703</c:v>
                </c:pt>
                <c:pt idx="11">
                  <c:v>186.229857134724</c:v>
                </c:pt>
                <c:pt idx="12">
                  <c:v>80.818309091776001</c:v>
                </c:pt>
                <c:pt idx="13">
                  <c:v>33.968944685423999</c:v>
                </c:pt>
                <c:pt idx="14">
                  <c:v>22.042489371360002</c:v>
                </c:pt>
                <c:pt idx="15">
                  <c:v>12.767562041640998</c:v>
                </c:pt>
                <c:pt idx="16">
                  <c:v>6.3157047179049997</c:v>
                </c:pt>
                <c:pt idx="17">
                  <c:v>5.3840922767280004</c:v>
                </c:pt>
                <c:pt idx="18">
                  <c:v>3.432974125896</c:v>
                </c:pt>
                <c:pt idx="19">
                  <c:v>2.1584983836240004</c:v>
                </c:pt>
                <c:pt idx="20">
                  <c:v>1.9181612668319998</c:v>
                </c:pt>
                <c:pt idx="21">
                  <c:v>1.3059471873240001</c:v>
                </c:pt>
                <c:pt idx="22">
                  <c:v>4.2085045675999994E-2</c:v>
                </c:pt>
                <c:pt idx="23">
                  <c:v>0</c:v>
                </c:pt>
                <c:pt idx="24">
                  <c:v>0</c:v>
                </c:pt>
                <c:pt idx="25">
                  <c:v>0.22463380592400001</c:v>
                </c:pt>
                <c:pt idx="26">
                  <c:v>0.58405461655200008</c:v>
                </c:pt>
                <c:pt idx="27">
                  <c:v>0.65982279101499997</c:v>
                </c:pt>
                <c:pt idx="28">
                  <c:v>0.73090609530200001</c:v>
                </c:pt>
                <c:pt idx="29">
                  <c:v>0.53568444586800001</c:v>
                </c:pt>
                <c:pt idx="30">
                  <c:v>3.499827635216</c:v>
                </c:pt>
                <c:pt idx="31">
                  <c:v>23.454795693032001</c:v>
                </c:pt>
                <c:pt idx="32">
                  <c:v>65.323525969548001</c:v>
                </c:pt>
                <c:pt idx="33">
                  <c:v>95.013358434192014</c:v>
                </c:pt>
                <c:pt idx="34">
                  <c:v>183.915487263686</c:v>
                </c:pt>
                <c:pt idx="35">
                  <c:v>294.98958020315399</c:v>
                </c:pt>
                <c:pt idx="36">
                  <c:v>306.93662405755202</c:v>
                </c:pt>
                <c:pt idx="37">
                  <c:v>190.59021608623203</c:v>
                </c:pt>
                <c:pt idx="38">
                  <c:v>95.32932485277999</c:v>
                </c:pt>
                <c:pt idx="39">
                  <c:v>73.100120967730007</c:v>
                </c:pt>
                <c:pt idx="40">
                  <c:v>56.668538990063993</c:v>
                </c:pt>
                <c:pt idx="41">
                  <c:v>39.518416482062001</c:v>
                </c:pt>
                <c:pt idx="42">
                  <c:v>22.407078554976003</c:v>
                </c:pt>
                <c:pt idx="43">
                  <c:v>11.16570019656</c:v>
                </c:pt>
                <c:pt idx="44">
                  <c:v>5.436099592982</c:v>
                </c:pt>
                <c:pt idx="45">
                  <c:v>4.0657712108680002</c:v>
                </c:pt>
                <c:pt idx="46">
                  <c:v>4.8942165395590003</c:v>
                </c:pt>
                <c:pt idx="47">
                  <c:v>6.1838005911699998</c:v>
                </c:pt>
                <c:pt idx="48">
                  <c:v>16.593290955036</c:v>
                </c:pt>
                <c:pt idx="49">
                  <c:v>18.287954389808998</c:v>
                </c:pt>
                <c:pt idx="50">
                  <c:v>12.74797587828</c:v>
                </c:pt>
                <c:pt idx="51">
                  <c:v>13.554512633937001</c:v>
                </c:pt>
                <c:pt idx="52">
                  <c:v>5.3165710225169995</c:v>
                </c:pt>
                <c:pt idx="53">
                  <c:v>4.8055213119760003</c:v>
                </c:pt>
                <c:pt idx="54">
                  <c:v>5.2802286252600004</c:v>
                </c:pt>
                <c:pt idx="55">
                  <c:v>17.836632778692</c:v>
                </c:pt>
                <c:pt idx="56">
                  <c:v>124.767589904342</c:v>
                </c:pt>
                <c:pt idx="57">
                  <c:v>410.78483371363507</c:v>
                </c:pt>
                <c:pt idx="58">
                  <c:v>481.16382134796606</c:v>
                </c:pt>
                <c:pt idx="59">
                  <c:v>447.4983697656881</c:v>
                </c:pt>
                <c:pt idx="60">
                  <c:v>365.79998186400002</c:v>
                </c:pt>
                <c:pt idx="61">
                  <c:v>437.05554426465596</c:v>
                </c:pt>
                <c:pt idx="62">
                  <c:v>641.32486672060099</c:v>
                </c:pt>
                <c:pt idx="63">
                  <c:v>800.44286575837498</c:v>
                </c:pt>
                <c:pt idx="64">
                  <c:v>1113.243207018525</c:v>
                </c:pt>
                <c:pt idx="65">
                  <c:v>1391.18209152849</c:v>
                </c:pt>
                <c:pt idx="66">
                  <c:v>1682.8731327218918</c:v>
                </c:pt>
                <c:pt idx="67">
                  <c:v>1850.4817761684981</c:v>
                </c:pt>
                <c:pt idx="68">
                  <c:v>1945.679838760725</c:v>
                </c:pt>
                <c:pt idx="69">
                  <c:v>1958.9023491224061</c:v>
                </c:pt>
                <c:pt idx="70">
                  <c:v>1328.2808233239598</c:v>
                </c:pt>
                <c:pt idx="71">
                  <c:v>986.47460357400007</c:v>
                </c:pt>
                <c:pt idx="72">
                  <c:v>573.94079158824002</c:v>
                </c:pt>
                <c:pt idx="73">
                  <c:v>504.24945441457788</c:v>
                </c:pt>
                <c:pt idx="74">
                  <c:v>445.34573787563994</c:v>
                </c:pt>
                <c:pt idx="75">
                  <c:v>318.28537346573995</c:v>
                </c:pt>
                <c:pt idx="76">
                  <c:v>158.298941691225</c:v>
                </c:pt>
                <c:pt idx="77">
                  <c:v>77.822374885848006</c:v>
                </c:pt>
                <c:pt idx="78">
                  <c:v>39.343139364928</c:v>
                </c:pt>
                <c:pt idx="79">
                  <c:v>22.805276462054</c:v>
                </c:pt>
                <c:pt idx="80">
                  <c:v>12.681376423247999</c:v>
                </c:pt>
                <c:pt idx="81">
                  <c:v>7.6348443797729999</c:v>
                </c:pt>
                <c:pt idx="82">
                  <c:v>3.7936418758959993</c:v>
                </c:pt>
                <c:pt idx="83">
                  <c:v>1.4700342602660001</c:v>
                </c:pt>
                <c:pt idx="84">
                  <c:v>0.83854942838500002</c:v>
                </c:pt>
                <c:pt idx="85">
                  <c:v>0.86940537186099998</c:v>
                </c:pt>
                <c:pt idx="86">
                  <c:v>1.0471552158240001</c:v>
                </c:pt>
                <c:pt idx="87">
                  <c:v>1.3039043681920002</c:v>
                </c:pt>
                <c:pt idx="88">
                  <c:v>0.75356184724800013</c:v>
                </c:pt>
                <c:pt idx="89">
                  <c:v>0.74086461364599998</c:v>
                </c:pt>
                <c:pt idx="90">
                  <c:v>0.53719896653999999</c:v>
                </c:pt>
                <c:pt idx="91">
                  <c:v>0.41956785390000001</c:v>
                </c:pt>
                <c:pt idx="92">
                  <c:v>0.4339710305640001</c:v>
                </c:pt>
                <c:pt idx="93">
                  <c:v>0.32699677689899997</c:v>
                </c:pt>
                <c:pt idx="94">
                  <c:v>1.7349005706000002E-2</c:v>
                </c:pt>
                <c:pt idx="95">
                  <c:v>0.35208001393200006</c:v>
                </c:pt>
                <c:pt idx="96">
                  <c:v>0.54238744755300006</c:v>
                </c:pt>
                <c:pt idx="97">
                  <c:v>0.61446470109100004</c:v>
                </c:pt>
                <c:pt idx="98">
                  <c:v>1.8788460811349998</c:v>
                </c:pt>
                <c:pt idx="99">
                  <c:v>4.1820274280049992</c:v>
                </c:pt>
                <c:pt idx="100">
                  <c:v>3.4249537342800003</c:v>
                </c:pt>
                <c:pt idx="101">
                  <c:v>0.7399266281639999</c:v>
                </c:pt>
                <c:pt idx="102">
                  <c:v>0.22327600393199998</c:v>
                </c:pt>
                <c:pt idx="103">
                  <c:v>0.41051400893100004</c:v>
                </c:pt>
                <c:pt idx="104">
                  <c:v>1.348151017168</c:v>
                </c:pt>
                <c:pt idx="105">
                  <c:v>5.2961683148800009</c:v>
                </c:pt>
                <c:pt idx="106">
                  <c:v>9.2990259666999986</c:v>
                </c:pt>
                <c:pt idx="107">
                  <c:v>9.5429635772579999</c:v>
                </c:pt>
                <c:pt idx="108">
                  <c:v>17.277086568753003</c:v>
                </c:pt>
                <c:pt idx="109">
                  <c:v>23.777885948922002</c:v>
                </c:pt>
                <c:pt idx="110">
                  <c:v>25.924541199227999</c:v>
                </c:pt>
                <c:pt idx="111">
                  <c:v>22.819548219726002</c:v>
                </c:pt>
                <c:pt idx="112">
                  <c:v>13.940677387424001</c:v>
                </c:pt>
                <c:pt idx="113">
                  <c:v>9.7614669746880001</c:v>
                </c:pt>
                <c:pt idx="114">
                  <c:v>7.4200250180999996</c:v>
                </c:pt>
                <c:pt idx="115">
                  <c:v>11.659213650810001</c:v>
                </c:pt>
                <c:pt idx="116">
                  <c:v>37.074082537332004</c:v>
                </c:pt>
                <c:pt idx="117">
                  <c:v>127.57364168331999</c:v>
                </c:pt>
                <c:pt idx="118">
                  <c:v>351.47438278654994</c:v>
                </c:pt>
                <c:pt idx="119">
                  <c:v>581.46775329123</c:v>
                </c:pt>
                <c:pt idx="120">
                  <c:v>874.77645121677017</c:v>
                </c:pt>
                <c:pt idx="121">
                  <c:v>1482.2754591228218</c:v>
                </c:pt>
                <c:pt idx="122">
                  <c:v>2480.783921403975</c:v>
                </c:pt>
                <c:pt idx="123">
                  <c:v>2431.4317490964331</c:v>
                </c:pt>
                <c:pt idx="124">
                  <c:v>1845.1232048739357</c:v>
                </c:pt>
                <c:pt idx="125">
                  <c:v>827.46914476555992</c:v>
                </c:pt>
                <c:pt idx="126">
                  <c:v>450.53058239343602</c:v>
                </c:pt>
                <c:pt idx="127">
                  <c:v>146.17802602468799</c:v>
                </c:pt>
                <c:pt idx="128">
                  <c:v>51.229126767624003</c:v>
                </c:pt>
                <c:pt idx="129">
                  <c:v>28.937182226255999</c:v>
                </c:pt>
                <c:pt idx="130">
                  <c:v>75.486791529826007</c:v>
                </c:pt>
                <c:pt idx="131">
                  <c:v>114.66009383236801</c:v>
                </c:pt>
                <c:pt idx="132">
                  <c:v>208.47510438944997</c:v>
                </c:pt>
                <c:pt idx="133">
                  <c:v>175.199560088802</c:v>
                </c:pt>
                <c:pt idx="134">
                  <c:v>91.728292307363986</c:v>
                </c:pt>
                <c:pt idx="135">
                  <c:v>31.747355227379998</c:v>
                </c:pt>
                <c:pt idx="136">
                  <c:v>17.295524228565</c:v>
                </c:pt>
                <c:pt idx="137">
                  <c:v>9.7800434838859989</c:v>
                </c:pt>
                <c:pt idx="138">
                  <c:v>6.5378527566360001</c:v>
                </c:pt>
                <c:pt idx="139">
                  <c:v>8.2221570603760004</c:v>
                </c:pt>
                <c:pt idx="140">
                  <c:v>13.744848689669999</c:v>
                </c:pt>
                <c:pt idx="141">
                  <c:v>19.553919076116998</c:v>
                </c:pt>
                <c:pt idx="142">
                  <c:v>29.490077618496002</c:v>
                </c:pt>
                <c:pt idx="143">
                  <c:v>29.817932511275995</c:v>
                </c:pt>
                <c:pt idx="144">
                  <c:v>21.842320402784001</c:v>
                </c:pt>
                <c:pt idx="145">
                  <c:v>134.04350346904002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972160"/>
        <c:axId val="178974080"/>
      </c:scatterChart>
      <c:valAx>
        <c:axId val="17897216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974080"/>
        <c:crosses val="autoZero"/>
        <c:crossBetween val="midCat"/>
      </c:valAx>
      <c:valAx>
        <c:axId val="1789740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89721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35.651494059874004</c:v>
                </c:pt>
                <c:pt idx="1">
                  <c:v>28.632639885989999</c:v>
                </c:pt>
                <c:pt idx="2">
                  <c:v>39.20399741336</c:v>
                </c:pt>
                <c:pt idx="3">
                  <c:v>71.785166735503992</c:v>
                </c:pt>
                <c:pt idx="4">
                  <c:v>111.76292477195202</c:v>
                </c:pt>
                <c:pt idx="5">
                  <c:v>137.602907384524</c:v>
                </c:pt>
                <c:pt idx="6">
                  <c:v>131.75582551833998</c:v>
                </c:pt>
                <c:pt idx="7">
                  <c:v>124.85358152591699</c:v>
                </c:pt>
                <c:pt idx="8">
                  <c:v>90.302579853150007</c:v>
                </c:pt>
                <c:pt idx="9">
                  <c:v>45.271032844455995</c:v>
                </c:pt>
                <c:pt idx="10">
                  <c:v>25.545798025254001</c:v>
                </c:pt>
                <c:pt idx="11">
                  <c:v>19.753274048559998</c:v>
                </c:pt>
                <c:pt idx="12">
                  <c:v>16.372009979600001</c:v>
                </c:pt>
                <c:pt idx="13">
                  <c:v>15.708901367573999</c:v>
                </c:pt>
                <c:pt idx="14">
                  <c:v>14.404225560165999</c:v>
                </c:pt>
                <c:pt idx="15">
                  <c:v>14.631992091244999</c:v>
                </c:pt>
                <c:pt idx="16">
                  <c:v>16.338221291754998</c:v>
                </c:pt>
                <c:pt idx="17">
                  <c:v>18.156947012648001</c:v>
                </c:pt>
                <c:pt idx="18">
                  <c:v>18.863444614376998</c:v>
                </c:pt>
                <c:pt idx="19">
                  <c:v>16.835167708192998</c:v>
                </c:pt>
                <c:pt idx="20">
                  <c:v>15.132909434451999</c:v>
                </c:pt>
                <c:pt idx="21">
                  <c:v>15.14238632448</c:v>
                </c:pt>
                <c:pt idx="22">
                  <c:v>16.016891935604999</c:v>
                </c:pt>
                <c:pt idx="23">
                  <c:v>15.202477865848001</c:v>
                </c:pt>
                <c:pt idx="24">
                  <c:v>13.624302125187</c:v>
                </c:pt>
                <c:pt idx="25">
                  <c:v>12.929315964108001</c:v>
                </c:pt>
                <c:pt idx="26">
                  <c:v>13.563852701528001</c:v>
                </c:pt>
                <c:pt idx="27">
                  <c:v>14.464388631279999</c:v>
                </c:pt>
                <c:pt idx="28">
                  <c:v>16.66048853801</c:v>
                </c:pt>
                <c:pt idx="29">
                  <c:v>21.39082173816</c:v>
                </c:pt>
                <c:pt idx="30">
                  <c:v>28.632340293315</c:v>
                </c:pt>
                <c:pt idx="31">
                  <c:v>36.599648095391991</c:v>
                </c:pt>
                <c:pt idx="32">
                  <c:v>52.744944638168995</c:v>
                </c:pt>
                <c:pt idx="33">
                  <c:v>94.922688262856994</c:v>
                </c:pt>
                <c:pt idx="34">
                  <c:v>128.123013305456</c:v>
                </c:pt>
                <c:pt idx="35">
                  <c:v>125.20870844297701</c:v>
                </c:pt>
                <c:pt idx="36">
                  <c:v>114.37587009600001</c:v>
                </c:pt>
                <c:pt idx="37">
                  <c:v>89.465881503833998</c:v>
                </c:pt>
                <c:pt idx="38">
                  <c:v>58.649897168243996</c:v>
                </c:pt>
                <c:pt idx="39">
                  <c:v>34.224120353105995</c:v>
                </c:pt>
                <c:pt idx="40">
                  <c:v>18.263841970476001</c:v>
                </c:pt>
                <c:pt idx="41">
                  <c:v>12.691396142083999</c:v>
                </c:pt>
                <c:pt idx="42">
                  <c:v>13.252691721659996</c:v>
                </c:pt>
                <c:pt idx="43">
                  <c:v>14.472795616668002</c:v>
                </c:pt>
                <c:pt idx="44">
                  <c:v>16.560971904347998</c:v>
                </c:pt>
                <c:pt idx="45">
                  <c:v>24.652725997619996</c:v>
                </c:pt>
                <c:pt idx="46">
                  <c:v>40.22333836488</c:v>
                </c:pt>
                <c:pt idx="47">
                  <c:v>58.444878292736</c:v>
                </c:pt>
                <c:pt idx="48">
                  <c:v>74.741959056495006</c:v>
                </c:pt>
                <c:pt idx="49">
                  <c:v>81.668251931398004</c:v>
                </c:pt>
                <c:pt idx="50">
                  <c:v>73.166950634302012</c:v>
                </c:pt>
                <c:pt idx="51">
                  <c:v>52.648466609084998</c:v>
                </c:pt>
                <c:pt idx="52">
                  <c:v>35.825290668374997</c:v>
                </c:pt>
                <c:pt idx="53">
                  <c:v>30.904315446080005</c:v>
                </c:pt>
                <c:pt idx="54">
                  <c:v>29.163582447264002</c:v>
                </c:pt>
                <c:pt idx="55">
                  <c:v>29.595926072844001</c:v>
                </c:pt>
                <c:pt idx="56">
                  <c:v>35.829790641600006</c:v>
                </c:pt>
                <c:pt idx="57">
                  <c:v>53.946851906815013</c:v>
                </c:pt>
                <c:pt idx="58">
                  <c:v>98.086726869781998</c:v>
                </c:pt>
                <c:pt idx="59">
                  <c:v>130.61576339333499</c:v>
                </c:pt>
                <c:pt idx="60">
                  <c:v>129.86992546468201</c:v>
                </c:pt>
                <c:pt idx="61">
                  <c:v>123.85130006810098</c:v>
                </c:pt>
                <c:pt idx="62">
                  <c:v>106.071531431558</c:v>
                </c:pt>
                <c:pt idx="63">
                  <c:v>90.341000035347989</c:v>
                </c:pt>
                <c:pt idx="64">
                  <c:v>90.144719122943997</c:v>
                </c:pt>
                <c:pt idx="65">
                  <c:v>100.53446487596702</c:v>
                </c:pt>
                <c:pt idx="66">
                  <c:v>109.29815165478</c:v>
                </c:pt>
                <c:pt idx="67">
                  <c:v>108.84630651179998</c:v>
                </c:pt>
                <c:pt idx="68">
                  <c:v>111.40429966309699</c:v>
                </c:pt>
                <c:pt idx="69">
                  <c:v>112.15262143412998</c:v>
                </c:pt>
                <c:pt idx="70">
                  <c:v>109.10851656592503</c:v>
                </c:pt>
                <c:pt idx="71">
                  <c:v>107.35826198056502</c:v>
                </c:pt>
                <c:pt idx="72">
                  <c:v>101.92367127200001</c:v>
                </c:pt>
                <c:pt idx="73">
                  <c:v>88.919724160195997</c:v>
                </c:pt>
                <c:pt idx="74">
                  <c:v>56.378704082096</c:v>
                </c:pt>
                <c:pt idx="75">
                  <c:v>25.332496566005997</c:v>
                </c:pt>
                <c:pt idx="76">
                  <c:v>16.769835454513</c:v>
                </c:pt>
                <c:pt idx="77">
                  <c:v>14.533622663404</c:v>
                </c:pt>
                <c:pt idx="78">
                  <c:v>12.775078753327998</c:v>
                </c:pt>
                <c:pt idx="79">
                  <c:v>14.576841959399999</c:v>
                </c:pt>
                <c:pt idx="80">
                  <c:v>17.507304631187999</c:v>
                </c:pt>
                <c:pt idx="81">
                  <c:v>21.749979164075999</c:v>
                </c:pt>
                <c:pt idx="82">
                  <c:v>23.557977774450002</c:v>
                </c:pt>
                <c:pt idx="83">
                  <c:v>22.688248249960999</c:v>
                </c:pt>
                <c:pt idx="84">
                  <c:v>22.739960815987999</c:v>
                </c:pt>
                <c:pt idx="85">
                  <c:v>21.233727866070002</c:v>
                </c:pt>
                <c:pt idx="86">
                  <c:v>18.964862134179</c:v>
                </c:pt>
                <c:pt idx="87">
                  <c:v>18.217645368023998</c:v>
                </c:pt>
                <c:pt idx="88">
                  <c:v>16.809747226349</c:v>
                </c:pt>
                <c:pt idx="89">
                  <c:v>16.01837552484</c:v>
                </c:pt>
                <c:pt idx="90">
                  <c:v>17.882857534632002</c:v>
                </c:pt>
                <c:pt idx="91">
                  <c:v>20.425118608005995</c:v>
                </c:pt>
                <c:pt idx="92">
                  <c:v>23.12156836254</c:v>
                </c:pt>
                <c:pt idx="93">
                  <c:v>24.764053186970997</c:v>
                </c:pt>
                <c:pt idx="94">
                  <c:v>25.859401390799995</c:v>
                </c:pt>
                <c:pt idx="95">
                  <c:v>27.993782831067001</c:v>
                </c:pt>
                <c:pt idx="96">
                  <c:v>34.117465090446004</c:v>
                </c:pt>
                <c:pt idx="97">
                  <c:v>41.518738864178005</c:v>
                </c:pt>
                <c:pt idx="98">
                  <c:v>47.450336023370006</c:v>
                </c:pt>
                <c:pt idx="99">
                  <c:v>43.335882167240001</c:v>
                </c:pt>
                <c:pt idx="100">
                  <c:v>39.669880380516005</c:v>
                </c:pt>
                <c:pt idx="101">
                  <c:v>35.650537275360001</c:v>
                </c:pt>
                <c:pt idx="102">
                  <c:v>31.287412815918003</c:v>
                </c:pt>
                <c:pt idx="103">
                  <c:v>29.788664959836005</c:v>
                </c:pt>
                <c:pt idx="104">
                  <c:v>28.947569428167</c:v>
                </c:pt>
                <c:pt idx="105">
                  <c:v>35.058149415612</c:v>
                </c:pt>
                <c:pt idx="106">
                  <c:v>53.132390390379996</c:v>
                </c:pt>
                <c:pt idx="107">
                  <c:v>83.816689911512</c:v>
                </c:pt>
                <c:pt idx="108">
                  <c:v>112.94280618539601</c:v>
                </c:pt>
                <c:pt idx="109">
                  <c:v>109.05033211020199</c:v>
                </c:pt>
                <c:pt idx="110">
                  <c:v>82.239614688503991</c:v>
                </c:pt>
                <c:pt idx="111">
                  <c:v>51.014458097856007</c:v>
                </c:pt>
                <c:pt idx="112">
                  <c:v>34.776958076056005</c:v>
                </c:pt>
                <c:pt idx="113">
                  <c:v>29.687164793234999</c:v>
                </c:pt>
                <c:pt idx="114">
                  <c:v>28.612974327660002</c:v>
                </c:pt>
                <c:pt idx="115">
                  <c:v>37.432796112485001</c:v>
                </c:pt>
                <c:pt idx="116">
                  <c:v>55.564012460763003</c:v>
                </c:pt>
                <c:pt idx="117">
                  <c:v>79.718049344191996</c:v>
                </c:pt>
                <c:pt idx="118">
                  <c:v>111.96972012744598</c:v>
                </c:pt>
                <c:pt idx="119">
                  <c:v>129.03655307357198</c:v>
                </c:pt>
                <c:pt idx="120">
                  <c:v>126.896749197768</c:v>
                </c:pt>
                <c:pt idx="121">
                  <c:v>121.65789940181601</c:v>
                </c:pt>
                <c:pt idx="122">
                  <c:v>118.38387854515501</c:v>
                </c:pt>
                <c:pt idx="123">
                  <c:v>86.355133217807989</c:v>
                </c:pt>
                <c:pt idx="124">
                  <c:v>36.821137850329997</c:v>
                </c:pt>
                <c:pt idx="125">
                  <c:v>19.134243114265001</c:v>
                </c:pt>
                <c:pt idx="126">
                  <c:v>16.381688820287</c:v>
                </c:pt>
                <c:pt idx="127">
                  <c:v>17.641293254551002</c:v>
                </c:pt>
                <c:pt idx="128">
                  <c:v>18.184977590486</c:v>
                </c:pt>
                <c:pt idx="129">
                  <c:v>21.882818627515999</c:v>
                </c:pt>
                <c:pt idx="130">
                  <c:v>37.831628634840001</c:v>
                </c:pt>
                <c:pt idx="131">
                  <c:v>68.21464006843199</c:v>
                </c:pt>
                <c:pt idx="132">
                  <c:v>91.246134989967999</c:v>
                </c:pt>
                <c:pt idx="133">
                  <c:v>73.294428864950007</c:v>
                </c:pt>
                <c:pt idx="134">
                  <c:v>34.643537702099998</c:v>
                </c:pt>
                <c:pt idx="135">
                  <c:v>18.224365608163001</c:v>
                </c:pt>
                <c:pt idx="136">
                  <c:v>10.965233217666</c:v>
                </c:pt>
                <c:pt idx="137">
                  <c:v>8.7996561288359985</c:v>
                </c:pt>
                <c:pt idx="138">
                  <c:v>10.53646343136</c:v>
                </c:pt>
                <c:pt idx="139">
                  <c:v>13.097491396938</c:v>
                </c:pt>
                <c:pt idx="140">
                  <c:v>21.128070059079999</c:v>
                </c:pt>
                <c:pt idx="141">
                  <c:v>44.520079522110002</c:v>
                </c:pt>
                <c:pt idx="142">
                  <c:v>75.258333870720008</c:v>
                </c:pt>
                <c:pt idx="143">
                  <c:v>99.468052678105991</c:v>
                </c:pt>
                <c:pt idx="144">
                  <c:v>108.371051477694</c:v>
                </c:pt>
                <c:pt idx="145">
                  <c:v>95.537814910367999</c:v>
                </c:pt>
                <c:pt idx="146">
                  <c:v>66.284969306039997</c:v>
                </c:pt>
                <c:pt idx="147">
                  <c:v>41.818461951830002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41.818461951830002</c:v>
                </c:pt>
                <c:pt idx="1">
                  <c:v>29.772996133386005</c:v>
                </c:pt>
                <c:pt idx="2">
                  <c:v>32.522386227047996</c:v>
                </c:pt>
                <c:pt idx="3">
                  <c:v>49.511004060471002</c:v>
                </c:pt>
                <c:pt idx="4">
                  <c:v>73.111433759868007</c:v>
                </c:pt>
                <c:pt idx="5">
                  <c:v>91.19364148382401</c:v>
                </c:pt>
                <c:pt idx="6">
                  <c:v>105.91742287609003</c:v>
                </c:pt>
                <c:pt idx="7">
                  <c:v>114.42429241912801</c:v>
                </c:pt>
                <c:pt idx="8">
                  <c:v>102.00927068908199</c:v>
                </c:pt>
                <c:pt idx="9">
                  <c:v>62.553316169491005</c:v>
                </c:pt>
                <c:pt idx="10">
                  <c:v>30.120989642400001</c:v>
                </c:pt>
                <c:pt idx="11">
                  <c:v>18.552538087577997</c:v>
                </c:pt>
                <c:pt idx="12">
                  <c:v>14.937238617175002</c:v>
                </c:pt>
                <c:pt idx="13">
                  <c:v>14.278899993665002</c:v>
                </c:pt>
                <c:pt idx="14">
                  <c:v>16.399868775950999</c:v>
                </c:pt>
                <c:pt idx="15">
                  <c:v>18.586187057130001</c:v>
                </c:pt>
                <c:pt idx="16">
                  <c:v>19.314220850796001</c:v>
                </c:pt>
                <c:pt idx="17">
                  <c:v>17.48760869641</c:v>
                </c:pt>
                <c:pt idx="18">
                  <c:v>13.966105981570001</c:v>
                </c:pt>
                <c:pt idx="19">
                  <c:v>11.141627010969</c:v>
                </c:pt>
                <c:pt idx="20">
                  <c:v>10.132945709140001</c:v>
                </c:pt>
                <c:pt idx="21">
                  <c:v>8.9112161905200011</c:v>
                </c:pt>
                <c:pt idx="22">
                  <c:v>7.0066805607629989</c:v>
                </c:pt>
                <c:pt idx="23">
                  <c:v>6.9134279422500011</c:v>
                </c:pt>
                <c:pt idx="24">
                  <c:v>6.925646924782999</c:v>
                </c:pt>
                <c:pt idx="25">
                  <c:v>7.9780344387150004</c:v>
                </c:pt>
                <c:pt idx="26">
                  <c:v>10.29816098535</c:v>
                </c:pt>
                <c:pt idx="27">
                  <c:v>12.537238982646999</c:v>
                </c:pt>
                <c:pt idx="28">
                  <c:v>16.026767877744</c:v>
                </c:pt>
                <c:pt idx="29">
                  <c:v>21.110621210928002</c:v>
                </c:pt>
                <c:pt idx="30">
                  <c:v>30.075907427820002</c:v>
                </c:pt>
                <c:pt idx="31">
                  <c:v>50.057993437759997</c:v>
                </c:pt>
                <c:pt idx="32">
                  <c:v>82.139871762770994</c:v>
                </c:pt>
                <c:pt idx="33">
                  <c:v>113.95811212656599</c:v>
                </c:pt>
                <c:pt idx="34">
                  <c:v>124.07990000190401</c:v>
                </c:pt>
                <c:pt idx="35">
                  <c:v>124.22450026352801</c:v>
                </c:pt>
                <c:pt idx="36">
                  <c:v>98.855055440778003</c:v>
                </c:pt>
                <c:pt idx="37">
                  <c:v>67.210916224995998</c:v>
                </c:pt>
                <c:pt idx="38">
                  <c:v>41.41983335226</c:v>
                </c:pt>
                <c:pt idx="39">
                  <c:v>23.743970924853002</c:v>
                </c:pt>
                <c:pt idx="40">
                  <c:v>13.203495478012002</c:v>
                </c:pt>
                <c:pt idx="41">
                  <c:v>10.759185107172</c:v>
                </c:pt>
                <c:pt idx="42">
                  <c:v>11.348755662516</c:v>
                </c:pt>
                <c:pt idx="43">
                  <c:v>13.436578281014997</c:v>
                </c:pt>
                <c:pt idx="44">
                  <c:v>16.159700124980997</c:v>
                </c:pt>
                <c:pt idx="45">
                  <c:v>23.827174203588005</c:v>
                </c:pt>
                <c:pt idx="46">
                  <c:v>36.228519556746001</c:v>
                </c:pt>
                <c:pt idx="47">
                  <c:v>49.039669108181002</c:v>
                </c:pt>
                <c:pt idx="48">
                  <c:v>67.304689146071993</c:v>
                </c:pt>
                <c:pt idx="49">
                  <c:v>89.572470283467993</c:v>
                </c:pt>
                <c:pt idx="50">
                  <c:v>88.256279633380004</c:v>
                </c:pt>
                <c:pt idx="51">
                  <c:v>82.095953453248001</c:v>
                </c:pt>
                <c:pt idx="52">
                  <c:v>66.910208390096003</c:v>
                </c:pt>
                <c:pt idx="53">
                  <c:v>51.252255039006997</c:v>
                </c:pt>
                <c:pt idx="54">
                  <c:v>41.169055069701002</c:v>
                </c:pt>
                <c:pt idx="55">
                  <c:v>34.359147437489995</c:v>
                </c:pt>
                <c:pt idx="56">
                  <c:v>45.63423939802</c:v>
                </c:pt>
                <c:pt idx="57">
                  <c:v>81.716717276311996</c:v>
                </c:pt>
                <c:pt idx="58">
                  <c:v>114.93256304215301</c:v>
                </c:pt>
                <c:pt idx="59">
                  <c:v>129.91094624122201</c:v>
                </c:pt>
                <c:pt idx="60">
                  <c:v>131.813124277707</c:v>
                </c:pt>
                <c:pt idx="61">
                  <c:v>123.10256708401401</c:v>
                </c:pt>
                <c:pt idx="62">
                  <c:v>109.42173884328</c:v>
                </c:pt>
                <c:pt idx="63">
                  <c:v>98.735842875342001</c:v>
                </c:pt>
                <c:pt idx="64">
                  <c:v>96.123024658044002</c:v>
                </c:pt>
                <c:pt idx="65">
                  <c:v>104.11850272320801</c:v>
                </c:pt>
                <c:pt idx="66">
                  <c:v>114.929754476385</c:v>
                </c:pt>
                <c:pt idx="67">
                  <c:v>123.18042631133501</c:v>
                </c:pt>
                <c:pt idx="68">
                  <c:v>118.23261894048001</c:v>
                </c:pt>
                <c:pt idx="69">
                  <c:v>104.80599461248001</c:v>
                </c:pt>
                <c:pt idx="70">
                  <c:v>98.460223181505</c:v>
                </c:pt>
                <c:pt idx="71">
                  <c:v>96.388907324464995</c:v>
                </c:pt>
                <c:pt idx="72">
                  <c:v>82.365622980093008</c:v>
                </c:pt>
                <c:pt idx="73">
                  <c:v>48.160194382392</c:v>
                </c:pt>
                <c:pt idx="74">
                  <c:v>22.318554360884004</c:v>
                </c:pt>
                <c:pt idx="75">
                  <c:v>11.550718800132</c:v>
                </c:pt>
                <c:pt idx="76">
                  <c:v>8.4422710088480013</c:v>
                </c:pt>
                <c:pt idx="77">
                  <c:v>11.457801826799999</c:v>
                </c:pt>
                <c:pt idx="78">
                  <c:v>17.086156991711999</c:v>
                </c:pt>
                <c:pt idx="79">
                  <c:v>25.446834684834002</c:v>
                </c:pt>
                <c:pt idx="80">
                  <c:v>36.878896430475002</c:v>
                </c:pt>
                <c:pt idx="81">
                  <c:v>39.956709693360004</c:v>
                </c:pt>
                <c:pt idx="82">
                  <c:v>34.596934453425</c:v>
                </c:pt>
                <c:pt idx="83">
                  <c:v>23.391034730366997</c:v>
                </c:pt>
                <c:pt idx="84">
                  <c:v>13.698747116505</c:v>
                </c:pt>
                <c:pt idx="85">
                  <c:v>9.4678228595399982</c:v>
                </c:pt>
                <c:pt idx="86">
                  <c:v>9.2124454897800003</c:v>
                </c:pt>
                <c:pt idx="87">
                  <c:v>10.283978463</c:v>
                </c:pt>
                <c:pt idx="88">
                  <c:v>11.59352032384</c:v>
                </c:pt>
                <c:pt idx="89">
                  <c:v>14.572572411750002</c:v>
                </c:pt>
                <c:pt idx="90">
                  <c:v>19.262616514383001</c:v>
                </c:pt>
                <c:pt idx="91">
                  <c:v>23.672946764820001</c:v>
                </c:pt>
                <c:pt idx="92">
                  <c:v>25.240354491747006</c:v>
                </c:pt>
                <c:pt idx="93">
                  <c:v>26.269201358694001</c:v>
                </c:pt>
                <c:pt idx="94">
                  <c:v>30.977998255008004</c:v>
                </c:pt>
                <c:pt idx="95">
                  <c:v>37.400435945298</c:v>
                </c:pt>
                <c:pt idx="96">
                  <c:v>44.332815037601996</c:v>
                </c:pt>
                <c:pt idx="97">
                  <c:v>48.220019230142</c:v>
                </c:pt>
                <c:pt idx="98">
                  <c:v>43.330011059520004</c:v>
                </c:pt>
                <c:pt idx="99">
                  <c:v>37.697221476924</c:v>
                </c:pt>
                <c:pt idx="100">
                  <c:v>34.167573676680995</c:v>
                </c:pt>
                <c:pt idx="101">
                  <c:v>30.789582799916001</c:v>
                </c:pt>
                <c:pt idx="102">
                  <c:v>31.340369285024</c:v>
                </c:pt>
                <c:pt idx="103">
                  <c:v>36.929279755040007</c:v>
                </c:pt>
                <c:pt idx="104">
                  <c:v>48.135860991072001</c:v>
                </c:pt>
                <c:pt idx="105">
                  <c:v>65.430747048374997</c:v>
                </c:pt>
                <c:pt idx="106">
                  <c:v>83.459256128977003</c:v>
                </c:pt>
                <c:pt idx="107">
                  <c:v>90.434194863659997</c:v>
                </c:pt>
                <c:pt idx="108">
                  <c:v>83.252782344924</c:v>
                </c:pt>
                <c:pt idx="109">
                  <c:v>62.144720827375991</c:v>
                </c:pt>
                <c:pt idx="110">
                  <c:v>41.979936865029998</c:v>
                </c:pt>
                <c:pt idx="111">
                  <c:v>39.365783372735997</c:v>
                </c:pt>
                <c:pt idx="112">
                  <c:v>33.974918191994</c:v>
                </c:pt>
                <c:pt idx="113">
                  <c:v>37.807953678263999</c:v>
                </c:pt>
                <c:pt idx="114">
                  <c:v>59.455356422145002</c:v>
                </c:pt>
                <c:pt idx="115">
                  <c:v>84.833714927730014</c:v>
                </c:pt>
                <c:pt idx="116">
                  <c:v>99.677849815146004</c:v>
                </c:pt>
                <c:pt idx="117">
                  <c:v>97.935601857074005</c:v>
                </c:pt>
                <c:pt idx="118">
                  <c:v>93.675585333570993</c:v>
                </c:pt>
                <c:pt idx="119">
                  <c:v>96.226101688080007</c:v>
                </c:pt>
                <c:pt idx="120">
                  <c:v>96.808404217876998</c:v>
                </c:pt>
                <c:pt idx="121">
                  <c:v>87.142497079395994</c:v>
                </c:pt>
                <c:pt idx="122">
                  <c:v>55.832101764950004</c:v>
                </c:pt>
                <c:pt idx="123">
                  <c:v>27.661705211731999</c:v>
                </c:pt>
                <c:pt idx="124">
                  <c:v>17.701412929130001</c:v>
                </c:pt>
                <c:pt idx="125">
                  <c:v>15.407690958968001</c:v>
                </c:pt>
                <c:pt idx="126">
                  <c:v>19.234619956845002</c:v>
                </c:pt>
                <c:pt idx="127">
                  <c:v>23.326905813750002</c:v>
                </c:pt>
                <c:pt idx="128">
                  <c:v>29.980266995043998</c:v>
                </c:pt>
                <c:pt idx="129">
                  <c:v>45.770703562209007</c:v>
                </c:pt>
                <c:pt idx="130">
                  <c:v>62.478973127925002</c:v>
                </c:pt>
                <c:pt idx="131">
                  <c:v>62.249707968085012</c:v>
                </c:pt>
                <c:pt idx="132">
                  <c:v>44.352535005881997</c:v>
                </c:pt>
                <c:pt idx="133">
                  <c:v>25.961201493283003</c:v>
                </c:pt>
                <c:pt idx="134">
                  <c:v>18.120732930500001</c:v>
                </c:pt>
                <c:pt idx="135">
                  <c:v>13.750971942636001</c:v>
                </c:pt>
                <c:pt idx="136">
                  <c:v>13.911943003928004</c:v>
                </c:pt>
                <c:pt idx="137">
                  <c:v>19.707458661969</c:v>
                </c:pt>
                <c:pt idx="138">
                  <c:v>28.504173085504</c:v>
                </c:pt>
                <c:pt idx="139">
                  <c:v>48.539334926987998</c:v>
                </c:pt>
                <c:pt idx="140">
                  <c:v>78.827169988728002</c:v>
                </c:pt>
                <c:pt idx="141">
                  <c:v>92.163857610294016</c:v>
                </c:pt>
                <c:pt idx="142">
                  <c:v>73.956441842324992</c:v>
                </c:pt>
                <c:pt idx="143">
                  <c:v>55.928224472653007</c:v>
                </c:pt>
                <c:pt idx="144">
                  <c:v>42.861066187260001</c:v>
                </c:pt>
                <c:pt idx="145">
                  <c:v>31.077885619819998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31.077885619819998</c:v>
                </c:pt>
                <c:pt idx="1">
                  <c:v>25.437495562752002</c:v>
                </c:pt>
                <c:pt idx="2">
                  <c:v>29.941768492558001</c:v>
                </c:pt>
                <c:pt idx="3">
                  <c:v>50.919641434727005</c:v>
                </c:pt>
                <c:pt idx="4">
                  <c:v>83.403286903961998</c:v>
                </c:pt>
                <c:pt idx="5">
                  <c:v>99.339148448657994</c:v>
                </c:pt>
                <c:pt idx="6">
                  <c:v>100.16189629707398</c:v>
                </c:pt>
                <c:pt idx="7">
                  <c:v>89.794006683766995</c:v>
                </c:pt>
                <c:pt idx="8">
                  <c:v>80.662860588590007</c:v>
                </c:pt>
                <c:pt idx="9">
                  <c:v>62.856173613470006</c:v>
                </c:pt>
                <c:pt idx="10">
                  <c:v>37.036423138411003</c:v>
                </c:pt>
                <c:pt idx="11">
                  <c:v>23.927269606665003</c:v>
                </c:pt>
                <c:pt idx="12">
                  <c:v>21.242668320553001</c:v>
                </c:pt>
                <c:pt idx="13">
                  <c:v>20.218371364576001</c:v>
                </c:pt>
                <c:pt idx="14">
                  <c:v>20.592003933984003</c:v>
                </c:pt>
                <c:pt idx="15">
                  <c:v>20.623287538164998</c:v>
                </c:pt>
                <c:pt idx="16">
                  <c:v>18.050691548593001</c:v>
                </c:pt>
                <c:pt idx="17">
                  <c:v>16.353616193208005</c:v>
                </c:pt>
                <c:pt idx="18">
                  <c:v>14.045906450016</c:v>
                </c:pt>
                <c:pt idx="19">
                  <c:v>10.758461538198</c:v>
                </c:pt>
                <c:pt idx="20">
                  <c:v>9.6495735298350009</c:v>
                </c:pt>
                <c:pt idx="21">
                  <c:v>8.887101442336002</c:v>
                </c:pt>
                <c:pt idx="22">
                  <c:v>7.5996732481239997</c:v>
                </c:pt>
                <c:pt idx="23">
                  <c:v>5.9620041631289995</c:v>
                </c:pt>
                <c:pt idx="24">
                  <c:v>4.9898407619999992</c:v>
                </c:pt>
                <c:pt idx="25">
                  <c:v>5.7988130061509997</c:v>
                </c:pt>
                <c:pt idx="26">
                  <c:v>7.63253192085</c:v>
                </c:pt>
                <c:pt idx="27">
                  <c:v>10.692641579109999</c:v>
                </c:pt>
                <c:pt idx="28">
                  <c:v>14.481425727910999</c:v>
                </c:pt>
                <c:pt idx="29">
                  <c:v>22.172528634421003</c:v>
                </c:pt>
                <c:pt idx="30">
                  <c:v>31.813269660766</c:v>
                </c:pt>
                <c:pt idx="31">
                  <c:v>53.389213465179999</c:v>
                </c:pt>
                <c:pt idx="32">
                  <c:v>95.081475816432004</c:v>
                </c:pt>
                <c:pt idx="33">
                  <c:v>103.09486921790401</c:v>
                </c:pt>
                <c:pt idx="34">
                  <c:v>85.26500706168801</c:v>
                </c:pt>
                <c:pt idx="35">
                  <c:v>74.343140438153995</c:v>
                </c:pt>
                <c:pt idx="36">
                  <c:v>60.983358614320004</c:v>
                </c:pt>
                <c:pt idx="37">
                  <c:v>43.334561024562007</c:v>
                </c:pt>
                <c:pt idx="38">
                  <c:v>29.631511630324997</c:v>
                </c:pt>
                <c:pt idx="39">
                  <c:v>22.014801221734999</c:v>
                </c:pt>
                <c:pt idx="40">
                  <c:v>17.138122499796001</c:v>
                </c:pt>
                <c:pt idx="41">
                  <c:v>13.384047973617999</c:v>
                </c:pt>
                <c:pt idx="42">
                  <c:v>11.936886091248001</c:v>
                </c:pt>
                <c:pt idx="43">
                  <c:v>11.938710210167999</c:v>
                </c:pt>
                <c:pt idx="44">
                  <c:v>13.862617483139999</c:v>
                </c:pt>
                <c:pt idx="45">
                  <c:v>20.577044086079997</c:v>
                </c:pt>
                <c:pt idx="46">
                  <c:v>36.943440976025997</c:v>
                </c:pt>
                <c:pt idx="47">
                  <c:v>57.027692688016003</c:v>
                </c:pt>
                <c:pt idx="48">
                  <c:v>70.882771276431001</c:v>
                </c:pt>
                <c:pt idx="49">
                  <c:v>75.715549483041002</c:v>
                </c:pt>
                <c:pt idx="50">
                  <c:v>59.561876696309994</c:v>
                </c:pt>
                <c:pt idx="51">
                  <c:v>46.108028332178996</c:v>
                </c:pt>
                <c:pt idx="52">
                  <c:v>39.703374104849999</c:v>
                </c:pt>
                <c:pt idx="53">
                  <c:v>39.698254797696002</c:v>
                </c:pt>
                <c:pt idx="54">
                  <c:v>48.70199698494001</c:v>
                </c:pt>
                <c:pt idx="55">
                  <c:v>65.734932623086991</c:v>
                </c:pt>
                <c:pt idx="56">
                  <c:v>91.188416956312992</c:v>
                </c:pt>
                <c:pt idx="57">
                  <c:v>117.351121601214</c:v>
                </c:pt>
                <c:pt idx="58">
                  <c:v>118.932904932591</c:v>
                </c:pt>
                <c:pt idx="59">
                  <c:v>99.011302632463995</c:v>
                </c:pt>
                <c:pt idx="60">
                  <c:v>78.996657848129999</c:v>
                </c:pt>
                <c:pt idx="61">
                  <c:v>76.492451637510001</c:v>
                </c:pt>
                <c:pt idx="62">
                  <c:v>83.344875866281996</c:v>
                </c:pt>
                <c:pt idx="63">
                  <c:v>84.160849885452009</c:v>
                </c:pt>
                <c:pt idx="64">
                  <c:v>85.582235121975003</c:v>
                </c:pt>
                <c:pt idx="65">
                  <c:v>87.776822192525984</c:v>
                </c:pt>
                <c:pt idx="66">
                  <c:v>93.335148121453983</c:v>
                </c:pt>
                <c:pt idx="67">
                  <c:v>100.46788413510399</c:v>
                </c:pt>
                <c:pt idx="68">
                  <c:v>105.514214110013</c:v>
                </c:pt>
                <c:pt idx="69">
                  <c:v>99.584661190093996</c:v>
                </c:pt>
                <c:pt idx="70">
                  <c:v>88.814954819249991</c:v>
                </c:pt>
                <c:pt idx="71">
                  <c:v>77.341656078911996</c:v>
                </c:pt>
                <c:pt idx="72">
                  <c:v>65.399253589259999</c:v>
                </c:pt>
                <c:pt idx="73">
                  <c:v>41.594205093833999</c:v>
                </c:pt>
                <c:pt idx="74">
                  <c:v>20.266396751159999</c:v>
                </c:pt>
                <c:pt idx="75">
                  <c:v>12.747406394979999</c:v>
                </c:pt>
                <c:pt idx="76">
                  <c:v>13.448360840175001</c:v>
                </c:pt>
                <c:pt idx="77">
                  <c:v>15.235011624432001</c:v>
                </c:pt>
                <c:pt idx="78">
                  <c:v>18.706837136449</c:v>
                </c:pt>
                <c:pt idx="79">
                  <c:v>23.712997716482</c:v>
                </c:pt>
                <c:pt idx="80">
                  <c:v>25.441546348608</c:v>
                </c:pt>
                <c:pt idx="81">
                  <c:v>21.930911921021998</c:v>
                </c:pt>
                <c:pt idx="82">
                  <c:v>17.320885967939997</c:v>
                </c:pt>
                <c:pt idx="83">
                  <c:v>12.870031609555999</c:v>
                </c:pt>
                <c:pt idx="84">
                  <c:v>9.7429372227499993</c:v>
                </c:pt>
                <c:pt idx="85">
                  <c:v>9.0404748822049985</c:v>
                </c:pt>
                <c:pt idx="86">
                  <c:v>10.573358915334001</c:v>
                </c:pt>
                <c:pt idx="87">
                  <c:v>12.468585520836001</c:v>
                </c:pt>
                <c:pt idx="88">
                  <c:v>15.210482068907998</c:v>
                </c:pt>
                <c:pt idx="89">
                  <c:v>18.597963984541</c:v>
                </c:pt>
                <c:pt idx="90">
                  <c:v>22.153488492369</c:v>
                </c:pt>
                <c:pt idx="91">
                  <c:v>26.652241057739996</c:v>
                </c:pt>
                <c:pt idx="92">
                  <c:v>30.001191089688003</c:v>
                </c:pt>
                <c:pt idx="93">
                  <c:v>26.604575605178997</c:v>
                </c:pt>
                <c:pt idx="94">
                  <c:v>23.363327684080001</c:v>
                </c:pt>
                <c:pt idx="95">
                  <c:v>25.049970100152002</c:v>
                </c:pt>
                <c:pt idx="96">
                  <c:v>31.227221495938998</c:v>
                </c:pt>
                <c:pt idx="97">
                  <c:v>44.575301505128998</c:v>
                </c:pt>
                <c:pt idx="98">
                  <c:v>51.292988575319995</c:v>
                </c:pt>
                <c:pt idx="99">
                  <c:v>41.593661956365004</c:v>
                </c:pt>
                <c:pt idx="100">
                  <c:v>28.441274267835002</c:v>
                </c:pt>
                <c:pt idx="101">
                  <c:v>20.778844899551995</c:v>
                </c:pt>
                <c:pt idx="102">
                  <c:v>16.763327347842001</c:v>
                </c:pt>
                <c:pt idx="103">
                  <c:v>18.835910223740999</c:v>
                </c:pt>
                <c:pt idx="104">
                  <c:v>25.713782580169003</c:v>
                </c:pt>
                <c:pt idx="105">
                  <c:v>42.5932654</c:v>
                </c:pt>
                <c:pt idx="106">
                  <c:v>68.767250927799992</c:v>
                </c:pt>
                <c:pt idx="107">
                  <c:v>87.480486571482004</c:v>
                </c:pt>
                <c:pt idx="108">
                  <c:v>86.795460788222996</c:v>
                </c:pt>
                <c:pt idx="109">
                  <c:v>64.333602315863999</c:v>
                </c:pt>
                <c:pt idx="110">
                  <c:v>48.30472833372</c:v>
                </c:pt>
                <c:pt idx="111">
                  <c:v>35.050581597624003</c:v>
                </c:pt>
                <c:pt idx="112">
                  <c:v>28.058616849568001</c:v>
                </c:pt>
                <c:pt idx="113">
                  <c:v>31.980276151582</c:v>
                </c:pt>
                <c:pt idx="114">
                  <c:v>46.129918248119999</c:v>
                </c:pt>
                <c:pt idx="115">
                  <c:v>66.464944060350007</c:v>
                </c:pt>
                <c:pt idx="116">
                  <c:v>94.481299921464</c:v>
                </c:pt>
                <c:pt idx="117">
                  <c:v>121.64956602344</c:v>
                </c:pt>
                <c:pt idx="118">
                  <c:v>123.814017695212</c:v>
                </c:pt>
                <c:pt idx="119">
                  <c:v>118.95187805164799</c:v>
                </c:pt>
                <c:pt idx="120">
                  <c:v>112.96259005176002</c:v>
                </c:pt>
                <c:pt idx="121">
                  <c:v>106.756751626938</c:v>
                </c:pt>
                <c:pt idx="122">
                  <c:v>116.619723736092</c:v>
                </c:pt>
                <c:pt idx="123">
                  <c:v>85.346182328007004</c:v>
                </c:pt>
                <c:pt idx="124">
                  <c:v>34.129546284755996</c:v>
                </c:pt>
                <c:pt idx="125">
                  <c:v>23.902861535905</c:v>
                </c:pt>
                <c:pt idx="126">
                  <c:v>28.043575913190001</c:v>
                </c:pt>
                <c:pt idx="127">
                  <c:v>31.749932959780001</c:v>
                </c:pt>
                <c:pt idx="128">
                  <c:v>38.798336916912</c:v>
                </c:pt>
                <c:pt idx="129">
                  <c:v>49.318975654776004</c:v>
                </c:pt>
                <c:pt idx="130">
                  <c:v>73.577579015276001</c:v>
                </c:pt>
                <c:pt idx="131">
                  <c:v>90.883439188500006</c:v>
                </c:pt>
                <c:pt idx="132">
                  <c:v>67.146739202323005</c:v>
                </c:pt>
                <c:pt idx="133">
                  <c:v>39.207696636590008</c:v>
                </c:pt>
                <c:pt idx="134">
                  <c:v>24.723178031584002</c:v>
                </c:pt>
                <c:pt idx="135">
                  <c:v>17.102464394964002</c:v>
                </c:pt>
                <c:pt idx="136">
                  <c:v>15.602500461104</c:v>
                </c:pt>
                <c:pt idx="137">
                  <c:v>18.398140601382</c:v>
                </c:pt>
                <c:pt idx="138">
                  <c:v>25.917006329112006</c:v>
                </c:pt>
                <c:pt idx="139">
                  <c:v>43.468980655086</c:v>
                </c:pt>
                <c:pt idx="140">
                  <c:v>69.791876996759996</c:v>
                </c:pt>
                <c:pt idx="141">
                  <c:v>93.412858861806001</c:v>
                </c:pt>
                <c:pt idx="142">
                  <c:v>100.80398788872</c:v>
                </c:pt>
                <c:pt idx="143">
                  <c:v>91.025397965333994</c:v>
                </c:pt>
                <c:pt idx="144">
                  <c:v>71.000065575333991</c:v>
                </c:pt>
                <c:pt idx="145">
                  <c:v>37.814756454805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021696"/>
        <c:axId val="179032064"/>
      </c:scatterChart>
      <c:valAx>
        <c:axId val="17902169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032064"/>
        <c:crosses val="autoZero"/>
        <c:crossBetween val="midCat"/>
      </c:valAx>
      <c:valAx>
        <c:axId val="1790320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0216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0.5768681983449</c:v>
                </c:pt>
                <c:pt idx="1">
                  <c:v>0.33644378861730001</c:v>
                </c:pt>
                <c:pt idx="2">
                  <c:v>0.70197733588319999</c:v>
                </c:pt>
                <c:pt idx="3">
                  <c:v>1.6901166544216</c:v>
                </c:pt>
                <c:pt idx="4">
                  <c:v>4.2942398534991995</c:v>
                </c:pt>
                <c:pt idx="5">
                  <c:v>9.8065448818323997</c:v>
                </c:pt>
                <c:pt idx="6">
                  <c:v>15.757600556614998</c:v>
                </c:pt>
                <c:pt idx="7">
                  <c:v>23.0580718932883</c:v>
                </c:pt>
                <c:pt idx="8">
                  <c:v>21.761790301790004</c:v>
                </c:pt>
                <c:pt idx="9">
                  <c:v>9.3296063286231998</c:v>
                </c:pt>
                <c:pt idx="10">
                  <c:v>3.5621337494160006</c:v>
                </c:pt>
                <c:pt idx="11">
                  <c:v>2.0964215437159996</c:v>
                </c:pt>
                <c:pt idx="12">
                  <c:v>1.1059849071655998</c:v>
                </c:pt>
                <c:pt idx="13">
                  <c:v>0.91204366827240002</c:v>
                </c:pt>
                <c:pt idx="14">
                  <c:v>0.45957595522929995</c:v>
                </c:pt>
                <c:pt idx="15">
                  <c:v>0.38673017162399997</c:v>
                </c:pt>
                <c:pt idx="16">
                  <c:v>0.29064796497549999</c:v>
                </c:pt>
                <c:pt idx="17">
                  <c:v>0.2267474395496</c:v>
                </c:pt>
                <c:pt idx="18">
                  <c:v>0.3829959342957</c:v>
                </c:pt>
                <c:pt idx="19">
                  <c:v>0.31703191072749998</c:v>
                </c:pt>
                <c:pt idx="20">
                  <c:v>0.30876089922159999</c:v>
                </c:pt>
                <c:pt idx="21">
                  <c:v>0.27977924732339998</c:v>
                </c:pt>
                <c:pt idx="22">
                  <c:v>0.21394933418099998</c:v>
                </c:pt>
                <c:pt idx="23">
                  <c:v>0.27520327500119995</c:v>
                </c:pt>
                <c:pt idx="24">
                  <c:v>0.19250923352010002</c:v>
                </c:pt>
                <c:pt idx="25">
                  <c:v>0.1213392298128</c:v>
                </c:pt>
                <c:pt idx="26">
                  <c:v>0.11658761466200002</c:v>
                </c:pt>
                <c:pt idx="27">
                  <c:v>8.2653649321599992E-2</c:v>
                </c:pt>
                <c:pt idx="28">
                  <c:v>0.1573127040274</c:v>
                </c:pt>
                <c:pt idx="29">
                  <c:v>0.18906335360640003</c:v>
                </c:pt>
                <c:pt idx="30">
                  <c:v>0.26472453888210001</c:v>
                </c:pt>
                <c:pt idx="31">
                  <c:v>0.56990188697279986</c:v>
                </c:pt>
                <c:pt idx="32">
                  <c:v>1.1033899786679999</c:v>
                </c:pt>
                <c:pt idx="33">
                  <c:v>3.1851786914219997</c:v>
                </c:pt>
                <c:pt idx="34">
                  <c:v>5.6320487295072006</c:v>
                </c:pt>
                <c:pt idx="35">
                  <c:v>7.7130773903830994</c:v>
                </c:pt>
                <c:pt idx="36">
                  <c:v>11.454553366912499</c:v>
                </c:pt>
                <c:pt idx="37">
                  <c:v>12.539304251647302</c:v>
                </c:pt>
                <c:pt idx="38">
                  <c:v>8.6874953433784992</c:v>
                </c:pt>
                <c:pt idx="39">
                  <c:v>4.5131403916700998</c:v>
                </c:pt>
                <c:pt idx="40">
                  <c:v>1.7503159291427999</c:v>
                </c:pt>
                <c:pt idx="41">
                  <c:v>1.3795124461271999</c:v>
                </c:pt>
                <c:pt idx="42">
                  <c:v>1.4327412493117997</c:v>
                </c:pt>
                <c:pt idx="43">
                  <c:v>0.92978679622500005</c:v>
                </c:pt>
                <c:pt idx="44">
                  <c:v>0.67814491353240003</c:v>
                </c:pt>
                <c:pt idx="45">
                  <c:v>0.43874582608079998</c:v>
                </c:pt>
                <c:pt idx="46">
                  <c:v>0.70238481008370002</c:v>
                </c:pt>
                <c:pt idx="47">
                  <c:v>1.4605439818605999</c:v>
                </c:pt>
                <c:pt idx="48">
                  <c:v>1.7138209295869999</c:v>
                </c:pt>
                <c:pt idx="49">
                  <c:v>1.6683879929002001</c:v>
                </c:pt>
                <c:pt idx="50">
                  <c:v>1.4976777115725999</c:v>
                </c:pt>
                <c:pt idx="51">
                  <c:v>1.1502248702890001</c:v>
                </c:pt>
                <c:pt idx="52">
                  <c:v>0.71124579622499995</c:v>
                </c:pt>
                <c:pt idx="53">
                  <c:v>0.4568464022464</c:v>
                </c:pt>
                <c:pt idx="54">
                  <c:v>0.43110972597119995</c:v>
                </c:pt>
                <c:pt idx="55">
                  <c:v>0.28264931924040004</c:v>
                </c:pt>
                <c:pt idx="56">
                  <c:v>0.58544026922879999</c:v>
                </c:pt>
                <c:pt idx="57">
                  <c:v>1.4735805186895001</c:v>
                </c:pt>
                <c:pt idx="58">
                  <c:v>2.9727240934188006</c:v>
                </c:pt>
                <c:pt idx="59">
                  <c:v>4.6661972224808004</c:v>
                </c:pt>
                <c:pt idx="60">
                  <c:v>7.7461566281292011</c:v>
                </c:pt>
                <c:pt idx="61">
                  <c:v>11.616794370706499</c:v>
                </c:pt>
                <c:pt idx="62">
                  <c:v>13.4782361617211</c:v>
                </c:pt>
                <c:pt idx="63">
                  <c:v>11.640317923354401</c:v>
                </c:pt>
                <c:pt idx="64">
                  <c:v>9.4832059794552013</c:v>
                </c:pt>
                <c:pt idx="65">
                  <c:v>11.589480405930301</c:v>
                </c:pt>
                <c:pt idx="66">
                  <c:v>16.291692283185004</c:v>
                </c:pt>
                <c:pt idx="67">
                  <c:v>20.620517628619996</c:v>
                </c:pt>
                <c:pt idx="68">
                  <c:v>23.418444012438702</c:v>
                </c:pt>
                <c:pt idx="69">
                  <c:v>24.710754380072398</c:v>
                </c:pt>
                <c:pt idx="70">
                  <c:v>23.499371879831699</c:v>
                </c:pt>
                <c:pt idx="71">
                  <c:v>24.284840174462499</c:v>
                </c:pt>
                <c:pt idx="72">
                  <c:v>25.7115201242529</c:v>
                </c:pt>
                <c:pt idx="73">
                  <c:v>22.1497519644156</c:v>
                </c:pt>
                <c:pt idx="74">
                  <c:v>11.6228929847894</c:v>
                </c:pt>
                <c:pt idx="75">
                  <c:v>4.3967385947601993</c:v>
                </c:pt>
                <c:pt idx="76">
                  <c:v>2.4870447469621002</c:v>
                </c:pt>
                <c:pt idx="77">
                  <c:v>1.5872917840507998</c:v>
                </c:pt>
                <c:pt idx="78">
                  <c:v>0.82275485569660001</c:v>
                </c:pt>
                <c:pt idx="79">
                  <c:v>0.54968907434199998</c:v>
                </c:pt>
                <c:pt idx="80">
                  <c:v>0.56120448027199998</c:v>
                </c:pt>
                <c:pt idx="81">
                  <c:v>0.29401437632220001</c:v>
                </c:pt>
                <c:pt idx="82">
                  <c:v>0.22364716540500001</c:v>
                </c:pt>
                <c:pt idx="83">
                  <c:v>0.1440870979919</c:v>
                </c:pt>
                <c:pt idx="84">
                  <c:v>0.1157982646968</c:v>
                </c:pt>
                <c:pt idx="85">
                  <c:v>0.15700398302250002</c:v>
                </c:pt>
                <c:pt idx="86">
                  <c:v>9.8686518665799999E-2</c:v>
                </c:pt>
                <c:pt idx="87">
                  <c:v>0.11463293198879999</c:v>
                </c:pt>
                <c:pt idx="88">
                  <c:v>0.10627661754709998</c:v>
                </c:pt>
                <c:pt idx="89">
                  <c:v>4.1649309467999995E-2</c:v>
                </c:pt>
                <c:pt idx="90">
                  <c:v>8.3446732057200004E-2</c:v>
                </c:pt>
                <c:pt idx="91">
                  <c:v>5.7396656647900002E-2</c:v>
                </c:pt>
                <c:pt idx="92">
                  <c:v>3.0668746962999999E-2</c:v>
                </c:pt>
                <c:pt idx="93">
                  <c:v>0.1280756838165</c:v>
                </c:pt>
                <c:pt idx="94">
                  <c:v>6.5210664376799996E-2</c:v>
                </c:pt>
                <c:pt idx="95">
                  <c:v>0.18077883919560003</c:v>
                </c:pt>
                <c:pt idx="96">
                  <c:v>0.28708726917780003</c:v>
                </c:pt>
                <c:pt idx="97">
                  <c:v>0.4686017034108001</c:v>
                </c:pt>
                <c:pt idx="98">
                  <c:v>0.70910304392620005</c:v>
                </c:pt>
                <c:pt idx="99">
                  <c:v>0.53481406420440003</c:v>
                </c:pt>
                <c:pt idx="100">
                  <c:v>0.410834288652</c:v>
                </c:pt>
                <c:pt idx="101">
                  <c:v>0.29852998446599999</c:v>
                </c:pt>
                <c:pt idx="102">
                  <c:v>0.11151532476420002</c:v>
                </c:pt>
                <c:pt idx="103">
                  <c:v>0.15890941068479997</c:v>
                </c:pt>
                <c:pt idx="104">
                  <c:v>8.5893023160500001E-2</c:v>
                </c:pt>
                <c:pt idx="105">
                  <c:v>0.21243981021239999</c:v>
                </c:pt>
                <c:pt idx="106">
                  <c:v>0.83880209745349998</c:v>
                </c:pt>
                <c:pt idx="107">
                  <c:v>2.5433482477095999</c:v>
                </c:pt>
                <c:pt idx="108">
                  <c:v>4.2403959367051991</c:v>
                </c:pt>
                <c:pt idx="109">
                  <c:v>3.7686779880833998</c:v>
                </c:pt>
                <c:pt idx="110">
                  <c:v>2.0759078615600002</c:v>
                </c:pt>
                <c:pt idx="111">
                  <c:v>1.1523549389487999</c:v>
                </c:pt>
                <c:pt idx="112">
                  <c:v>0.66158785369820006</c:v>
                </c:pt>
                <c:pt idx="113">
                  <c:v>0.53104436082599993</c:v>
                </c:pt>
                <c:pt idx="114">
                  <c:v>0.518249657187</c:v>
                </c:pt>
                <c:pt idx="115">
                  <c:v>0.75663710475650003</c:v>
                </c:pt>
                <c:pt idx="116">
                  <c:v>1.5815277813974002</c:v>
                </c:pt>
                <c:pt idx="117">
                  <c:v>2.3491860072400002</c:v>
                </c:pt>
                <c:pt idx="118">
                  <c:v>3.4750113740267996</c:v>
                </c:pt>
                <c:pt idx="119">
                  <c:v>6.4676622397971997</c:v>
                </c:pt>
                <c:pt idx="120">
                  <c:v>11.0172553259164</c:v>
                </c:pt>
                <c:pt idx="121">
                  <c:v>17.471978200849801</c:v>
                </c:pt>
                <c:pt idx="122">
                  <c:v>25.378694403102003</c:v>
                </c:pt>
                <c:pt idx="123">
                  <c:v>21.834933795238204</c:v>
                </c:pt>
                <c:pt idx="124">
                  <c:v>9.0501043468950009</c:v>
                </c:pt>
                <c:pt idx="125">
                  <c:v>5.5847948638480007</c:v>
                </c:pt>
                <c:pt idx="126">
                  <c:v>3.8720604389298998</c:v>
                </c:pt>
                <c:pt idx="127">
                  <c:v>2.7205118117319</c:v>
                </c:pt>
                <c:pt idx="128">
                  <c:v>1.4996058787638999</c:v>
                </c:pt>
                <c:pt idx="129">
                  <c:v>1.0690651269898002</c:v>
                </c:pt>
                <c:pt idx="130">
                  <c:v>1.0691798499</c:v>
                </c:pt>
                <c:pt idx="131">
                  <c:v>2.2751036621064</c:v>
                </c:pt>
                <c:pt idx="132">
                  <c:v>4.1530460759059995</c:v>
                </c:pt>
                <c:pt idx="133">
                  <c:v>4.3455252385600005</c:v>
                </c:pt>
                <c:pt idx="134">
                  <c:v>2.0574460109114998</c:v>
                </c:pt>
                <c:pt idx="135">
                  <c:v>1.3075051639351001</c:v>
                </c:pt>
                <c:pt idx="136">
                  <c:v>0.72489826292519999</c:v>
                </c:pt>
                <c:pt idx="137">
                  <c:v>0.50484252416279995</c:v>
                </c:pt>
                <c:pt idx="138">
                  <c:v>0.45416715146879993</c:v>
                </c:pt>
                <c:pt idx="139">
                  <c:v>0.40113263093279999</c:v>
                </c:pt>
                <c:pt idx="140">
                  <c:v>0.42376818901450003</c:v>
                </c:pt>
                <c:pt idx="141">
                  <c:v>1.14643981602</c:v>
                </c:pt>
                <c:pt idx="142">
                  <c:v>2.5787275891519998</c:v>
                </c:pt>
                <c:pt idx="143">
                  <c:v>3.2904685853143998</c:v>
                </c:pt>
                <c:pt idx="144">
                  <c:v>4.3066846488149997</c:v>
                </c:pt>
                <c:pt idx="145">
                  <c:v>4.1477762555849997</c:v>
                </c:pt>
                <c:pt idx="146">
                  <c:v>2.7862699688520003</c:v>
                </c:pt>
                <c:pt idx="147">
                  <c:v>2.0832553965284002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2.0832553965284002</c:v>
                </c:pt>
                <c:pt idx="1">
                  <c:v>1.3572830814906003</c:v>
                </c:pt>
                <c:pt idx="2">
                  <c:v>1.3674044113776</c:v>
                </c:pt>
                <c:pt idx="3">
                  <c:v>2.8202577744337995</c:v>
                </c:pt>
                <c:pt idx="4">
                  <c:v>6.2520280366655996</c:v>
                </c:pt>
                <c:pt idx="5">
                  <c:v>12.7773929191238</c:v>
                </c:pt>
                <c:pt idx="6">
                  <c:v>19.609095550789004</c:v>
                </c:pt>
                <c:pt idx="7">
                  <c:v>28.3569872654592</c:v>
                </c:pt>
                <c:pt idx="8">
                  <c:v>29.967651897560994</c:v>
                </c:pt>
                <c:pt idx="9">
                  <c:v>14.973662512351201</c:v>
                </c:pt>
                <c:pt idx="10">
                  <c:v>9.4643634681599984</c:v>
                </c:pt>
                <c:pt idx="11">
                  <c:v>6.4991174539368002</c:v>
                </c:pt>
                <c:pt idx="12">
                  <c:v>3.7059089436650003</c:v>
                </c:pt>
                <c:pt idx="13">
                  <c:v>2.3100072373135001</c:v>
                </c:pt>
                <c:pt idx="14">
                  <c:v>1.3852814752236</c:v>
                </c:pt>
                <c:pt idx="15">
                  <c:v>1.0587847782600002</c:v>
                </c:pt>
                <c:pt idx="16">
                  <c:v>0.79400347053690001</c:v>
                </c:pt>
                <c:pt idx="17">
                  <c:v>0.53633189813819993</c:v>
                </c:pt>
                <c:pt idx="18">
                  <c:v>0.50579183412399997</c:v>
                </c:pt>
                <c:pt idx="19">
                  <c:v>0.34481823895800007</c:v>
                </c:pt>
                <c:pt idx="20">
                  <c:v>0.33741283523400001</c:v>
                </c:pt>
                <c:pt idx="21">
                  <c:v>0.26477998926750002</c:v>
                </c:pt>
                <c:pt idx="22">
                  <c:v>0.12530610155729999</c:v>
                </c:pt>
                <c:pt idx="23">
                  <c:v>0.20824124152500001</c:v>
                </c:pt>
                <c:pt idx="24">
                  <c:v>0.15857070285069999</c:v>
                </c:pt>
                <c:pt idx="25">
                  <c:v>0.12309631011700001</c:v>
                </c:pt>
                <c:pt idx="26">
                  <c:v>0.25374236766000002</c:v>
                </c:pt>
                <c:pt idx="27">
                  <c:v>0.17255133732530001</c:v>
                </c:pt>
                <c:pt idx="28">
                  <c:v>0.2403433236568</c:v>
                </c:pt>
                <c:pt idx="29">
                  <c:v>0.31582312658639999</c:v>
                </c:pt>
                <c:pt idx="30">
                  <c:v>0.48692463911100003</c:v>
                </c:pt>
                <c:pt idx="31">
                  <c:v>1.19623881377</c:v>
                </c:pt>
                <c:pt idx="32">
                  <c:v>2.7626192193340997</c:v>
                </c:pt>
                <c:pt idx="33">
                  <c:v>4.3686348176281005</c:v>
                </c:pt>
                <c:pt idx="34">
                  <c:v>4.9368271901584002</c:v>
                </c:pt>
                <c:pt idx="35">
                  <c:v>5.7941521137528005</c:v>
                </c:pt>
                <c:pt idx="36">
                  <c:v>6.2246326794105995</c:v>
                </c:pt>
                <c:pt idx="37">
                  <c:v>4.6511524713232006</c:v>
                </c:pt>
                <c:pt idx="38">
                  <c:v>2.8878898452285</c:v>
                </c:pt>
                <c:pt idx="39">
                  <c:v>1.5002797010473001</c:v>
                </c:pt>
                <c:pt idx="40">
                  <c:v>0.45318276875619995</c:v>
                </c:pt>
                <c:pt idx="41">
                  <c:v>0.45642718691189998</c:v>
                </c:pt>
                <c:pt idx="42">
                  <c:v>0.33638359964719999</c:v>
                </c:pt>
                <c:pt idx="43">
                  <c:v>0.20451852724030004</c:v>
                </c:pt>
                <c:pt idx="44">
                  <c:v>0.3096101723029</c:v>
                </c:pt>
                <c:pt idx="45">
                  <c:v>0.27578622433200001</c:v>
                </c:pt>
                <c:pt idx="46">
                  <c:v>0.42790617265440006</c:v>
                </c:pt>
                <c:pt idx="47">
                  <c:v>0.63672824238580006</c:v>
                </c:pt>
                <c:pt idx="48">
                  <c:v>1.1975923335599998</c:v>
                </c:pt>
                <c:pt idx="49">
                  <c:v>2.0347358603556001</c:v>
                </c:pt>
                <c:pt idx="50">
                  <c:v>1.9105856020956</c:v>
                </c:pt>
                <c:pt idx="51">
                  <c:v>1.5812487979648</c:v>
                </c:pt>
                <c:pt idx="52">
                  <c:v>1.2810198039692</c:v>
                </c:pt>
                <c:pt idx="53">
                  <c:v>0.9833373109871999</c:v>
                </c:pt>
                <c:pt idx="54">
                  <c:v>0.94742920456359991</c:v>
                </c:pt>
                <c:pt idx="55">
                  <c:v>0.58295986357500007</c:v>
                </c:pt>
                <c:pt idx="56">
                  <c:v>0.83171489656000008</c:v>
                </c:pt>
                <c:pt idx="57">
                  <c:v>2.2865394779576</c:v>
                </c:pt>
                <c:pt idx="58">
                  <c:v>3.1213781464007999</c:v>
                </c:pt>
                <c:pt idx="59">
                  <c:v>5.4034200557603</c:v>
                </c:pt>
                <c:pt idx="60">
                  <c:v>8.6142727456733983</c:v>
                </c:pt>
                <c:pt idx="61">
                  <c:v>12.090925900776801</c:v>
                </c:pt>
                <c:pt idx="62">
                  <c:v>14.4034482945418</c:v>
                </c:pt>
                <c:pt idx="63">
                  <c:v>13.0595865649837</c:v>
                </c:pt>
                <c:pt idx="64">
                  <c:v>13.2407072179992</c:v>
                </c:pt>
                <c:pt idx="65">
                  <c:v>17.129173028656801</c:v>
                </c:pt>
                <c:pt idx="66">
                  <c:v>22.958875069671898</c:v>
                </c:pt>
                <c:pt idx="67">
                  <c:v>30.618373945534501</c:v>
                </c:pt>
                <c:pt idx="68">
                  <c:v>32.176394206631997</c:v>
                </c:pt>
                <c:pt idx="69">
                  <c:v>22.363680926294698</c:v>
                </c:pt>
                <c:pt idx="70">
                  <c:v>14.683488819947101</c:v>
                </c:pt>
                <c:pt idx="71">
                  <c:v>12.565465287231499</c:v>
                </c:pt>
                <c:pt idx="72">
                  <c:v>11.7783798972696</c:v>
                </c:pt>
                <c:pt idx="73">
                  <c:v>5.8136667111695992</c:v>
                </c:pt>
                <c:pt idx="74">
                  <c:v>2.0594063963783005</c:v>
                </c:pt>
                <c:pt idx="75">
                  <c:v>0.90409180780959997</c:v>
                </c:pt>
                <c:pt idx="76">
                  <c:v>0.43809261228880003</c:v>
                </c:pt>
                <c:pt idx="77">
                  <c:v>0.643565568832</c:v>
                </c:pt>
                <c:pt idx="78">
                  <c:v>0.76083698611679995</c:v>
                </c:pt>
                <c:pt idx="79">
                  <c:v>0.85294602456170021</c:v>
                </c:pt>
                <c:pt idx="80">
                  <c:v>1.1730721478124</c:v>
                </c:pt>
                <c:pt idx="81">
                  <c:v>0.92635339319999987</c:v>
                </c:pt>
                <c:pt idx="82">
                  <c:v>0.64851694788000003</c:v>
                </c:pt>
                <c:pt idx="83">
                  <c:v>0.36989619000239998</c:v>
                </c:pt>
                <c:pt idx="84">
                  <c:v>0.12976590942479999</c:v>
                </c:pt>
                <c:pt idx="85">
                  <c:v>9.265085753339998E-2</c:v>
                </c:pt>
                <c:pt idx="86">
                  <c:v>3.4493873841E-2</c:v>
                </c:pt>
                <c:pt idx="87">
                  <c:v>1.04709598896E-2</c:v>
                </c:pt>
                <c:pt idx="88">
                  <c:v>7.4270989574600002E-2</c:v>
                </c:pt>
                <c:pt idx="89">
                  <c:v>0</c:v>
                </c:pt>
                <c:pt idx="90">
                  <c:v>5.3514970307700006E-2</c:v>
                </c:pt>
                <c:pt idx="91">
                  <c:v>7.1710021221899997E-2</c:v>
                </c:pt>
                <c:pt idx="92">
                  <c:v>0.11017267156869999</c:v>
                </c:pt>
                <c:pt idx="93">
                  <c:v>0.24120150367319998</c:v>
                </c:pt>
                <c:pt idx="94">
                  <c:v>0.22934701523519999</c:v>
                </c:pt>
                <c:pt idx="95">
                  <c:v>0.38804248426929999</c:v>
                </c:pt>
                <c:pt idx="96">
                  <c:v>0.42389447409540004</c:v>
                </c:pt>
                <c:pt idx="97">
                  <c:v>0.4357205268196</c:v>
                </c:pt>
                <c:pt idx="98">
                  <c:v>0.45222234744960005</c:v>
                </c:pt>
                <c:pt idx="99">
                  <c:v>0.3129703248156</c:v>
                </c:pt>
                <c:pt idx="100">
                  <c:v>0.30190771878989991</c:v>
                </c:pt>
                <c:pt idx="101">
                  <c:v>0.35559579219440007</c:v>
                </c:pt>
                <c:pt idx="102">
                  <c:v>0.25791812870269998</c:v>
                </c:pt>
                <c:pt idx="103">
                  <c:v>0.47653356955000004</c:v>
                </c:pt>
                <c:pt idx="104">
                  <c:v>0.75066239530980006</c:v>
                </c:pt>
                <c:pt idx="105">
                  <c:v>1.3769710999025</c:v>
                </c:pt>
                <c:pt idx="106">
                  <c:v>2.1928409472617001</c:v>
                </c:pt>
                <c:pt idx="107">
                  <c:v>1.8221483605859998</c:v>
                </c:pt>
                <c:pt idx="108">
                  <c:v>1.4375785717367999</c:v>
                </c:pt>
                <c:pt idx="109">
                  <c:v>0.86244104500639995</c:v>
                </c:pt>
                <c:pt idx="110">
                  <c:v>0.58566641275200004</c:v>
                </c:pt>
                <c:pt idx="111">
                  <c:v>0.6088952104416</c:v>
                </c:pt>
                <c:pt idx="112">
                  <c:v>0.44107209979900003</c:v>
                </c:pt>
                <c:pt idx="113">
                  <c:v>0.64185247835280002</c:v>
                </c:pt>
                <c:pt idx="114">
                  <c:v>1.7748949655784998</c:v>
                </c:pt>
                <c:pt idx="115">
                  <c:v>2.8691167998561999</c:v>
                </c:pt>
                <c:pt idx="116">
                  <c:v>4.2429100966547999</c:v>
                </c:pt>
                <c:pt idx="117">
                  <c:v>5.9538457766148003</c:v>
                </c:pt>
                <c:pt idx="118">
                  <c:v>9.6217951100851007</c:v>
                </c:pt>
                <c:pt idx="119">
                  <c:v>13.732516808556001</c:v>
                </c:pt>
                <c:pt idx="120">
                  <c:v>17.408187432046201</c:v>
                </c:pt>
                <c:pt idx="121">
                  <c:v>18.047681815158601</c:v>
                </c:pt>
                <c:pt idx="122">
                  <c:v>10.162202953105</c:v>
                </c:pt>
                <c:pt idx="123">
                  <c:v>3.5684259536504004</c:v>
                </c:pt>
                <c:pt idx="124">
                  <c:v>1.6961862238047998</c:v>
                </c:pt>
                <c:pt idx="125">
                  <c:v>1.0723385510935999</c:v>
                </c:pt>
                <c:pt idx="126">
                  <c:v>0.9783091230387001</c:v>
                </c:pt>
                <c:pt idx="127">
                  <c:v>0.90023504009999999</c:v>
                </c:pt>
                <c:pt idx="128">
                  <c:v>0.70283211003950008</c:v>
                </c:pt>
                <c:pt idx="129">
                  <c:v>1.2739088507481</c:v>
                </c:pt>
                <c:pt idx="130">
                  <c:v>1.9279851252434999</c:v>
                </c:pt>
                <c:pt idx="131">
                  <c:v>2.3601262327840002</c:v>
                </c:pt>
                <c:pt idx="132">
                  <c:v>1.7368752985145999</c:v>
                </c:pt>
                <c:pt idx="133">
                  <c:v>0.9231276757704</c:v>
                </c:pt>
                <c:pt idx="134">
                  <c:v>0.62057721888750006</c:v>
                </c:pt>
                <c:pt idx="135">
                  <c:v>0.43497088312560001</c:v>
                </c:pt>
                <c:pt idx="136">
                  <c:v>0.30126034199520002</c:v>
                </c:pt>
                <c:pt idx="137">
                  <c:v>0.4640174495112</c:v>
                </c:pt>
                <c:pt idx="138">
                  <c:v>0.7939466217144</c:v>
                </c:pt>
                <c:pt idx="139">
                  <c:v>1.7782661722103998</c:v>
                </c:pt>
                <c:pt idx="140">
                  <c:v>3.2850574784622002</c:v>
                </c:pt>
                <c:pt idx="141">
                  <c:v>4.6561032244878007</c:v>
                </c:pt>
                <c:pt idx="142">
                  <c:v>4.6571357572649994</c:v>
                </c:pt>
                <c:pt idx="143">
                  <c:v>3.7518749191238001</c:v>
                </c:pt>
                <c:pt idx="144">
                  <c:v>2.8406327951040002</c:v>
                </c:pt>
                <c:pt idx="145">
                  <c:v>1.8041978913715002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1.8041978913715002</c:v>
                </c:pt>
                <c:pt idx="1">
                  <c:v>1.3691852967295999</c:v>
                </c:pt>
                <c:pt idx="2">
                  <c:v>1.635153952951</c:v>
                </c:pt>
                <c:pt idx="3">
                  <c:v>2.7241433453793</c:v>
                </c:pt>
                <c:pt idx="4">
                  <c:v>4.6677129663815995</c:v>
                </c:pt>
                <c:pt idx="5">
                  <c:v>8.2115070403073975</c:v>
                </c:pt>
                <c:pt idx="6">
                  <c:v>10.6723960176222</c:v>
                </c:pt>
                <c:pt idx="7">
                  <c:v>13.892011625768498</c:v>
                </c:pt>
                <c:pt idx="8">
                  <c:v>14.461655675741401</c:v>
                </c:pt>
                <c:pt idx="9">
                  <c:v>10.821272645675801</c:v>
                </c:pt>
                <c:pt idx="10">
                  <c:v>4.8190649701914001</c:v>
                </c:pt>
                <c:pt idx="11">
                  <c:v>1.978813971171</c:v>
                </c:pt>
                <c:pt idx="12">
                  <c:v>1.1850415985042999</c:v>
                </c:pt>
                <c:pt idx="13">
                  <c:v>0.67322321460519996</c:v>
                </c:pt>
                <c:pt idx="14">
                  <c:v>0.55411803225600009</c:v>
                </c:pt>
                <c:pt idx="15">
                  <c:v>0.49961771562759993</c:v>
                </c:pt>
                <c:pt idx="16">
                  <c:v>0.30041269948510002</c:v>
                </c:pt>
                <c:pt idx="17">
                  <c:v>0.19613231053200003</c:v>
                </c:pt>
                <c:pt idx="18">
                  <c:v>0.15489144473039998</c:v>
                </c:pt>
                <c:pt idx="19">
                  <c:v>3.47596023489E-2</c:v>
                </c:pt>
                <c:pt idx="20">
                  <c:v>5.2655407324800001E-2</c:v>
                </c:pt>
                <c:pt idx="21">
                  <c:v>0</c:v>
                </c:pt>
                <c:pt idx="22">
                  <c:v>5.0945055291999998E-3</c:v>
                </c:pt>
                <c:pt idx="23">
                  <c:v>5.5088843260700002E-2</c:v>
                </c:pt>
                <c:pt idx="24">
                  <c:v>0</c:v>
                </c:pt>
                <c:pt idx="25">
                  <c:v>2.3550318362999999E-2</c:v>
                </c:pt>
                <c:pt idx="26">
                  <c:v>3.0751360492699997E-2</c:v>
                </c:pt>
                <c:pt idx="27">
                  <c:v>0</c:v>
                </c:pt>
                <c:pt idx="28">
                  <c:v>4.2961655983400002E-2</c:v>
                </c:pt>
                <c:pt idx="29">
                  <c:v>3.2621809203500003E-2</c:v>
                </c:pt>
                <c:pt idx="30">
                  <c:v>0.22119237741260003</c:v>
                </c:pt>
                <c:pt idx="31">
                  <c:v>1.1412531300472</c:v>
                </c:pt>
                <c:pt idx="32">
                  <c:v>3.0641363421227998</c:v>
                </c:pt>
                <c:pt idx="33">
                  <c:v>3.8414979585419999</c:v>
                </c:pt>
                <c:pt idx="34">
                  <c:v>3.6108798532768001</c:v>
                </c:pt>
                <c:pt idx="35">
                  <c:v>4.6669173637406001</c:v>
                </c:pt>
                <c:pt idx="36">
                  <c:v>5.0961889491712009</c:v>
                </c:pt>
                <c:pt idx="37">
                  <c:v>3.5007651187295998</c:v>
                </c:pt>
                <c:pt idx="38">
                  <c:v>1.9280156188475002</c:v>
                </c:pt>
                <c:pt idx="39">
                  <c:v>1.1457714309014999</c:v>
                </c:pt>
                <c:pt idx="40">
                  <c:v>0.70326942958079997</c:v>
                </c:pt>
                <c:pt idx="41">
                  <c:v>0.56105543358269994</c:v>
                </c:pt>
                <c:pt idx="42">
                  <c:v>0.28200518383680001</c:v>
                </c:pt>
                <c:pt idx="43">
                  <c:v>0.2909523801219</c:v>
                </c:pt>
                <c:pt idx="44">
                  <c:v>0.32796924289380003</c:v>
                </c:pt>
                <c:pt idx="45">
                  <c:v>0.49366855767920004</c:v>
                </c:pt>
                <c:pt idx="46">
                  <c:v>0.97013280016619996</c:v>
                </c:pt>
                <c:pt idx="47">
                  <c:v>1.2895865554449999</c:v>
                </c:pt>
                <c:pt idx="48">
                  <c:v>1.5502985289639</c:v>
                </c:pt>
                <c:pt idx="49">
                  <c:v>1.5059551226498999</c:v>
                </c:pt>
                <c:pt idx="50">
                  <c:v>0.78886546843950012</c:v>
                </c:pt>
                <c:pt idx="51">
                  <c:v>0.75325762488330006</c:v>
                </c:pt>
                <c:pt idx="52">
                  <c:v>0.44593988398559997</c:v>
                </c:pt>
                <c:pt idx="53">
                  <c:v>0.39730688012400001</c:v>
                </c:pt>
                <c:pt idx="54">
                  <c:v>0.53982225610200008</c:v>
                </c:pt>
                <c:pt idx="55">
                  <c:v>0.39091298711010003</c:v>
                </c:pt>
                <c:pt idx="56">
                  <c:v>1.4740541134834</c:v>
                </c:pt>
                <c:pt idx="57">
                  <c:v>3.3843042214992005</c:v>
                </c:pt>
                <c:pt idx="58">
                  <c:v>5.1080869857711004</c:v>
                </c:pt>
                <c:pt idx="59">
                  <c:v>5.9106865359860006</c:v>
                </c:pt>
                <c:pt idx="60">
                  <c:v>5.1131306288490004</c:v>
                </c:pt>
                <c:pt idx="61">
                  <c:v>5.2438160781444001</c:v>
                </c:pt>
                <c:pt idx="62">
                  <c:v>6.2942630350372992</c:v>
                </c:pt>
                <c:pt idx="63">
                  <c:v>7.2437961777413999</c:v>
                </c:pt>
                <c:pt idx="64">
                  <c:v>9.1951794384075001</c:v>
                </c:pt>
                <c:pt idx="65">
                  <c:v>11.9620262618163</c:v>
                </c:pt>
                <c:pt idx="66">
                  <c:v>16.265544280454797</c:v>
                </c:pt>
                <c:pt idx="67">
                  <c:v>22.212475484716002</c:v>
                </c:pt>
                <c:pt idx="68">
                  <c:v>23.882892017534601</c:v>
                </c:pt>
                <c:pt idx="69">
                  <c:v>23.257938995236401</c:v>
                </c:pt>
                <c:pt idx="70">
                  <c:v>20.951131672119001</c:v>
                </c:pt>
                <c:pt idx="71">
                  <c:v>16.004686797907201</c:v>
                </c:pt>
                <c:pt idx="72">
                  <c:v>11.619152109297001</c:v>
                </c:pt>
                <c:pt idx="73">
                  <c:v>5.2124705573177996</c:v>
                </c:pt>
                <c:pt idx="74">
                  <c:v>2.4443543133519996</c:v>
                </c:pt>
                <c:pt idx="75">
                  <c:v>1.5097957810339999</c:v>
                </c:pt>
                <c:pt idx="76">
                  <c:v>0.96325045314750002</c:v>
                </c:pt>
                <c:pt idx="77">
                  <c:v>0.84393852342719999</c:v>
                </c:pt>
                <c:pt idx="78">
                  <c:v>0.59364705040830001</c:v>
                </c:pt>
                <c:pt idx="79">
                  <c:v>0.66566225324719996</c:v>
                </c:pt>
                <c:pt idx="80">
                  <c:v>0.59270223255359988</c:v>
                </c:pt>
                <c:pt idx="81">
                  <c:v>0.31727270588519996</c:v>
                </c:pt>
                <c:pt idx="82">
                  <c:v>0.22742659137959997</c:v>
                </c:pt>
                <c:pt idx="83">
                  <c:v>7.9944618089600003E-2</c:v>
                </c:pt>
                <c:pt idx="84">
                  <c:v>2.1894240949999998E-2</c:v>
                </c:pt>
                <c:pt idx="85">
                  <c:v>6.6155267370399992E-2</c:v>
                </c:pt>
                <c:pt idx="86">
                  <c:v>0</c:v>
                </c:pt>
                <c:pt idx="87">
                  <c:v>2.4711090848800001E-2</c:v>
                </c:pt>
                <c:pt idx="88">
                  <c:v>3.7678092362400002E-2</c:v>
                </c:pt>
                <c:pt idx="89">
                  <c:v>2.6297866056899998E-2</c:v>
                </c:pt>
                <c:pt idx="90">
                  <c:v>9.4009819144500004E-2</c:v>
                </c:pt>
                <c:pt idx="91">
                  <c:v>7.8104169725999997E-2</c:v>
                </c:pt>
                <c:pt idx="92">
                  <c:v>0.17291558892240003</c:v>
                </c:pt>
                <c:pt idx="93">
                  <c:v>0.18087929821260001</c:v>
                </c:pt>
                <c:pt idx="94">
                  <c:v>0.1188406890861</c:v>
                </c:pt>
                <c:pt idx="95">
                  <c:v>0.22693474165320002</c:v>
                </c:pt>
                <c:pt idx="96">
                  <c:v>0.30567106540389999</c:v>
                </c:pt>
                <c:pt idx="97">
                  <c:v>0.51818243690429999</c:v>
                </c:pt>
                <c:pt idx="98">
                  <c:v>0.78293429386199997</c:v>
                </c:pt>
                <c:pt idx="99">
                  <c:v>0.41737869798709998</c:v>
                </c:pt>
                <c:pt idx="100">
                  <c:v>0.34148406819150001</c:v>
                </c:pt>
                <c:pt idx="101">
                  <c:v>0.16107867748919999</c:v>
                </c:pt>
                <c:pt idx="102">
                  <c:v>8.1672011964599986E-2</c:v>
                </c:pt>
                <c:pt idx="103">
                  <c:v>0.20175649741260002</c:v>
                </c:pt>
                <c:pt idx="104">
                  <c:v>0.1765784756182</c:v>
                </c:pt>
                <c:pt idx="105">
                  <c:v>0.55444262046400006</c:v>
                </c:pt>
                <c:pt idx="106">
                  <c:v>1.7127193425099998</c:v>
                </c:pt>
                <c:pt idx="107">
                  <c:v>2.2824750045258</c:v>
                </c:pt>
                <c:pt idx="108">
                  <c:v>2.0961125524262001</c:v>
                </c:pt>
                <c:pt idx="109">
                  <c:v>1.279879812855</c:v>
                </c:pt>
                <c:pt idx="110">
                  <c:v>0.84006353014919999</c:v>
                </c:pt>
                <c:pt idx="111">
                  <c:v>0.61460751733410002</c:v>
                </c:pt>
                <c:pt idx="112">
                  <c:v>0.49790947210240005</c:v>
                </c:pt>
                <c:pt idx="113">
                  <c:v>0.84474233434800006</c:v>
                </c:pt>
                <c:pt idx="114">
                  <c:v>1.42112343567</c:v>
                </c:pt>
                <c:pt idx="115">
                  <c:v>1.697910963045</c:v>
                </c:pt>
                <c:pt idx="116">
                  <c:v>2.4475069723000002</c:v>
                </c:pt>
                <c:pt idx="117">
                  <c:v>3.1772090478799999</c:v>
                </c:pt>
                <c:pt idx="118">
                  <c:v>4.8973991147422007</c:v>
                </c:pt>
                <c:pt idx="119">
                  <c:v>6.5443387655826006</c:v>
                </c:pt>
                <c:pt idx="120">
                  <c:v>8.6454569911275012</c:v>
                </c:pt>
                <c:pt idx="121">
                  <c:v>11.333538561965199</c:v>
                </c:pt>
                <c:pt idx="122">
                  <c:v>16.714331605723402</c:v>
                </c:pt>
                <c:pt idx="123">
                  <c:v>17.423342792586599</c:v>
                </c:pt>
                <c:pt idx="124">
                  <c:v>9.8641193586831992</c:v>
                </c:pt>
                <c:pt idx="125">
                  <c:v>7.2311865156959989</c:v>
                </c:pt>
                <c:pt idx="126">
                  <c:v>5.3932293011052002</c:v>
                </c:pt>
                <c:pt idx="127">
                  <c:v>3.0394721593347995</c:v>
                </c:pt>
                <c:pt idx="128">
                  <c:v>1.5558164587319998</c:v>
                </c:pt>
                <c:pt idx="129">
                  <c:v>1.1506473908496</c:v>
                </c:pt>
                <c:pt idx="130">
                  <c:v>1.5079307569464</c:v>
                </c:pt>
                <c:pt idx="131">
                  <c:v>2.4557865482849999</c:v>
                </c:pt>
                <c:pt idx="132">
                  <c:v>1.8220907802143997</c:v>
                </c:pt>
                <c:pt idx="133">
                  <c:v>1.1531675481350001</c:v>
                </c:pt>
                <c:pt idx="134">
                  <c:v>0.800503577631</c:v>
                </c:pt>
                <c:pt idx="135">
                  <c:v>0.39303432787320003</c:v>
                </c:pt>
                <c:pt idx="136">
                  <c:v>0.34908688938830001</c:v>
                </c:pt>
                <c:pt idx="137">
                  <c:v>0.32495110246499997</c:v>
                </c:pt>
                <c:pt idx="138">
                  <c:v>0.19924399281720004</c:v>
                </c:pt>
                <c:pt idx="139">
                  <c:v>0.83230424230799993</c:v>
                </c:pt>
                <c:pt idx="140">
                  <c:v>1.47826183626</c:v>
                </c:pt>
                <c:pt idx="141">
                  <c:v>2.0471126764281</c:v>
                </c:pt>
                <c:pt idx="142">
                  <c:v>2.1632219945856002</c:v>
                </c:pt>
                <c:pt idx="143">
                  <c:v>1.7181415528220998</c:v>
                </c:pt>
                <c:pt idx="144">
                  <c:v>1.2273780960280001</c:v>
                </c:pt>
                <c:pt idx="145">
                  <c:v>0.51654932221749994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505408"/>
        <c:axId val="179511680"/>
      </c:scatterChart>
      <c:valAx>
        <c:axId val="17950540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511680"/>
        <c:crosses val="autoZero"/>
        <c:crossBetween val="midCat"/>
      </c:valAx>
      <c:valAx>
        <c:axId val="1795116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5054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30"/>
  <sheetViews>
    <sheetView workbookViewId="0">
      <pane xSplit="2" ySplit="3" topLeftCell="BO703" activePane="bottomRight" state="frozen"/>
      <selection pane="topRight" activeCell="C1" sqref="C1"/>
      <selection pane="bottomLeft" activeCell="A4" sqref="A4"/>
      <selection pane="bottomRight" activeCell="A576" sqref="A576:BU721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43166</v>
      </c>
      <c r="B4" s="34">
        <v>3.2841435185185182E-2</v>
      </c>
      <c r="C4" s="34">
        <v>13.436999999999999</v>
      </c>
      <c r="D4" s="34">
        <v>0.1094</v>
      </c>
      <c r="E4" s="34">
        <v>1094.0399</v>
      </c>
      <c r="F4" s="34">
        <v>34.1</v>
      </c>
      <c r="G4" s="34">
        <v>0.1</v>
      </c>
      <c r="H4" s="34">
        <v>1372.5</v>
      </c>
      <c r="I4" s="34"/>
      <c r="J4" s="34">
        <v>5.86</v>
      </c>
      <c r="K4" s="34">
        <v>0.879</v>
      </c>
      <c r="L4" s="34">
        <v>11.8109</v>
      </c>
      <c r="M4" s="34">
        <v>9.6199999999999994E-2</v>
      </c>
      <c r="N4" s="34">
        <v>29.9727</v>
      </c>
      <c r="O4" s="34">
        <v>8.7900000000000006E-2</v>
      </c>
      <c r="P4" s="34">
        <v>30.1</v>
      </c>
      <c r="Q4" s="34">
        <v>24.256499999999999</v>
      </c>
      <c r="R4" s="34">
        <v>7.1099999999999997E-2</v>
      </c>
      <c r="S4" s="34">
        <v>24.3</v>
      </c>
      <c r="T4" s="34">
        <v>1372.5160000000001</v>
      </c>
      <c r="U4" s="34"/>
      <c r="V4" s="34"/>
      <c r="W4" s="34">
        <v>0</v>
      </c>
      <c r="X4" s="34">
        <v>5.1513999999999998</v>
      </c>
      <c r="Y4" s="34">
        <v>13.2</v>
      </c>
      <c r="Z4" s="34">
        <v>848</v>
      </c>
      <c r="AA4" s="34">
        <v>853</v>
      </c>
      <c r="AB4" s="34">
        <v>863</v>
      </c>
      <c r="AC4" s="34">
        <v>98</v>
      </c>
      <c r="AD4" s="34">
        <v>24.86</v>
      </c>
      <c r="AE4" s="34">
        <v>0.56999999999999995</v>
      </c>
      <c r="AF4" s="34">
        <v>979</v>
      </c>
      <c r="AG4" s="34">
        <v>-1</v>
      </c>
      <c r="AH4" s="34">
        <v>96</v>
      </c>
      <c r="AI4" s="34">
        <v>35</v>
      </c>
      <c r="AJ4" s="34">
        <v>190</v>
      </c>
      <c r="AK4" s="34">
        <v>170</v>
      </c>
      <c r="AL4" s="34">
        <v>4.9000000000000004</v>
      </c>
      <c r="AM4" s="34">
        <v>176</v>
      </c>
      <c r="AN4" s="34" t="s">
        <v>155</v>
      </c>
      <c r="AO4" s="34">
        <v>2</v>
      </c>
      <c r="AP4" s="34">
        <v>0.86699074074074067</v>
      </c>
      <c r="AQ4" s="34">
        <v>47.158585000000002</v>
      </c>
      <c r="AR4" s="34">
        <v>-88.489725000000007</v>
      </c>
      <c r="AS4" s="34">
        <v>316.89999999999998</v>
      </c>
      <c r="AT4" s="34">
        <v>0</v>
      </c>
      <c r="AU4" s="34">
        <v>12</v>
      </c>
      <c r="AV4" s="34">
        <v>8</v>
      </c>
      <c r="AW4" s="34" t="s">
        <v>199</v>
      </c>
      <c r="AX4" s="34">
        <v>1.1000000000000001</v>
      </c>
      <c r="AY4" s="34">
        <v>1.9</v>
      </c>
      <c r="AZ4" s="34">
        <v>2.2000000000000002</v>
      </c>
      <c r="BA4" s="34">
        <v>13.404</v>
      </c>
      <c r="BB4" s="34">
        <v>14.8</v>
      </c>
      <c r="BC4" s="34">
        <v>1.1000000000000001</v>
      </c>
      <c r="BD4" s="34">
        <v>13.77</v>
      </c>
      <c r="BE4" s="34">
        <v>2850.6039999999998</v>
      </c>
      <c r="BF4" s="34">
        <v>14.772</v>
      </c>
      <c r="BG4" s="34">
        <v>0.75800000000000001</v>
      </c>
      <c r="BH4" s="34">
        <v>2E-3</v>
      </c>
      <c r="BI4" s="34">
        <v>0.76</v>
      </c>
      <c r="BJ4" s="34">
        <v>0.61299999999999999</v>
      </c>
      <c r="BK4" s="34">
        <v>2E-3</v>
      </c>
      <c r="BL4" s="34">
        <v>0.61499999999999999</v>
      </c>
      <c r="BM4" s="34">
        <v>11.4313</v>
      </c>
      <c r="BN4" s="34"/>
      <c r="BO4" s="34"/>
      <c r="BP4" s="34"/>
      <c r="BQ4" s="34">
        <v>904.024</v>
      </c>
      <c r="BR4" s="34">
        <v>7.0000000000000007E-2</v>
      </c>
      <c r="BS4" s="34">
        <v>-5</v>
      </c>
      <c r="BT4" s="34">
        <v>8.9999999999999993E-3</v>
      </c>
      <c r="BU4" s="34">
        <v>1.7106250000000001</v>
      </c>
      <c r="BV4" s="34">
        <v>0</v>
      </c>
      <c r="BW4" s="34" t="s">
        <v>155</v>
      </c>
      <c r="BX4" s="34">
        <v>0.80900000000000005</v>
      </c>
    </row>
    <row r="5" spans="1:76" x14ac:dyDescent="0.25">
      <c r="A5" s="35">
        <v>43166</v>
      </c>
      <c r="B5" s="34">
        <v>3.2853009259259255E-2</v>
      </c>
      <c r="C5" s="34">
        <v>13.451000000000001</v>
      </c>
      <c r="D5" s="34">
        <v>0.1144</v>
      </c>
      <c r="E5" s="34">
        <v>1143.9152120000001</v>
      </c>
      <c r="F5" s="34">
        <v>34.299999999999997</v>
      </c>
      <c r="G5" s="34">
        <v>0.1</v>
      </c>
      <c r="H5" s="34">
        <v>1054.3</v>
      </c>
      <c r="I5" s="34"/>
      <c r="J5" s="34">
        <v>5.36</v>
      </c>
      <c r="K5" s="34">
        <v>0.87909999999999999</v>
      </c>
      <c r="L5" s="34">
        <v>11.825100000000001</v>
      </c>
      <c r="M5" s="34">
        <v>0.10059999999999999</v>
      </c>
      <c r="N5" s="34">
        <v>30.119599999999998</v>
      </c>
      <c r="O5" s="34">
        <v>8.7900000000000006E-2</v>
      </c>
      <c r="P5" s="34">
        <v>30.2</v>
      </c>
      <c r="Q5" s="34">
        <v>24.375399999999999</v>
      </c>
      <c r="R5" s="34">
        <v>7.1099999999999997E-2</v>
      </c>
      <c r="S5" s="34">
        <v>24.4</v>
      </c>
      <c r="T5" s="34">
        <v>1054.3352</v>
      </c>
      <c r="U5" s="34"/>
      <c r="V5" s="34"/>
      <c r="W5" s="34">
        <v>0</v>
      </c>
      <c r="X5" s="34">
        <v>4.7092999999999998</v>
      </c>
      <c r="Y5" s="34">
        <v>13.2</v>
      </c>
      <c r="Z5" s="34">
        <v>847</v>
      </c>
      <c r="AA5" s="34">
        <v>852</v>
      </c>
      <c r="AB5" s="34">
        <v>863</v>
      </c>
      <c r="AC5" s="34">
        <v>98</v>
      </c>
      <c r="AD5" s="34">
        <v>24.86</v>
      </c>
      <c r="AE5" s="34">
        <v>0.56999999999999995</v>
      </c>
      <c r="AF5" s="34">
        <v>979</v>
      </c>
      <c r="AG5" s="34">
        <v>-1</v>
      </c>
      <c r="AH5" s="34">
        <v>96</v>
      </c>
      <c r="AI5" s="34">
        <v>35</v>
      </c>
      <c r="AJ5" s="34">
        <v>190</v>
      </c>
      <c r="AK5" s="34">
        <v>170</v>
      </c>
      <c r="AL5" s="34">
        <v>4.9000000000000004</v>
      </c>
      <c r="AM5" s="34">
        <v>176</v>
      </c>
      <c r="AN5" s="34" t="s">
        <v>155</v>
      </c>
      <c r="AO5" s="34">
        <v>2</v>
      </c>
      <c r="AP5" s="34">
        <v>0.86699074074074067</v>
      </c>
      <c r="AQ5" s="34">
        <v>47.158585000000002</v>
      </c>
      <c r="AR5" s="34">
        <v>-88.489725000000007</v>
      </c>
      <c r="AS5" s="34">
        <v>316.89999999999998</v>
      </c>
      <c r="AT5" s="34">
        <v>0</v>
      </c>
      <c r="AU5" s="34">
        <v>12</v>
      </c>
      <c r="AV5" s="34">
        <v>8</v>
      </c>
      <c r="AW5" s="34" t="s">
        <v>199</v>
      </c>
      <c r="AX5" s="34">
        <v>1.1000000000000001</v>
      </c>
      <c r="AY5" s="34">
        <v>1.9</v>
      </c>
      <c r="AZ5" s="34">
        <v>2.2000000000000002</v>
      </c>
      <c r="BA5" s="34">
        <v>13.404</v>
      </c>
      <c r="BB5" s="34">
        <v>14.82</v>
      </c>
      <c r="BC5" s="34">
        <v>1.1100000000000001</v>
      </c>
      <c r="BD5" s="34">
        <v>13.750999999999999</v>
      </c>
      <c r="BE5" s="34">
        <v>2857.1770000000001</v>
      </c>
      <c r="BF5" s="34">
        <v>15.465</v>
      </c>
      <c r="BG5" s="34">
        <v>0.76200000000000001</v>
      </c>
      <c r="BH5" s="34">
        <v>2E-3</v>
      </c>
      <c r="BI5" s="34">
        <v>0.76400000000000001</v>
      </c>
      <c r="BJ5" s="34">
        <v>0.61699999999999999</v>
      </c>
      <c r="BK5" s="34">
        <v>2E-3</v>
      </c>
      <c r="BL5" s="34">
        <v>0.61899999999999999</v>
      </c>
      <c r="BM5" s="34">
        <v>8.7909000000000006</v>
      </c>
      <c r="BN5" s="34"/>
      <c r="BO5" s="34"/>
      <c r="BP5" s="34"/>
      <c r="BQ5" s="34">
        <v>827.346</v>
      </c>
      <c r="BR5" s="34">
        <v>6.8382999999999999E-2</v>
      </c>
      <c r="BS5" s="34">
        <v>-5</v>
      </c>
      <c r="BT5" s="34">
        <v>8.9999999999999993E-3</v>
      </c>
      <c r="BU5" s="34">
        <v>1.6711100000000001</v>
      </c>
      <c r="BV5" s="34">
        <v>0</v>
      </c>
      <c r="BW5" s="34" t="s">
        <v>155</v>
      </c>
      <c r="BX5" s="34">
        <v>0.80900000000000005</v>
      </c>
    </row>
    <row r="6" spans="1:76" x14ac:dyDescent="0.25">
      <c r="A6" s="35">
        <v>43166</v>
      </c>
      <c r="B6" s="34">
        <v>3.2864583333333336E-2</v>
      </c>
      <c r="C6" s="34">
        <v>13.468</v>
      </c>
      <c r="D6" s="34">
        <v>0.1114</v>
      </c>
      <c r="E6" s="34">
        <v>1113.719008</v>
      </c>
      <c r="F6" s="34">
        <v>34.6</v>
      </c>
      <c r="G6" s="34">
        <v>0.1</v>
      </c>
      <c r="H6" s="34">
        <v>877.2</v>
      </c>
      <c r="I6" s="34"/>
      <c r="J6" s="34">
        <v>4.87</v>
      </c>
      <c r="K6" s="34">
        <v>0.87919999999999998</v>
      </c>
      <c r="L6" s="34">
        <v>11.8408</v>
      </c>
      <c r="M6" s="34">
        <v>9.7900000000000001E-2</v>
      </c>
      <c r="N6" s="34">
        <v>30.3855</v>
      </c>
      <c r="O6" s="34">
        <v>8.7900000000000006E-2</v>
      </c>
      <c r="P6" s="34">
        <v>30.5</v>
      </c>
      <c r="Q6" s="34">
        <v>24.590499999999999</v>
      </c>
      <c r="R6" s="34">
        <v>7.1199999999999999E-2</v>
      </c>
      <c r="S6" s="34">
        <v>24.7</v>
      </c>
      <c r="T6" s="34">
        <v>877.19230000000005</v>
      </c>
      <c r="U6" s="34"/>
      <c r="V6" s="34"/>
      <c r="W6" s="34">
        <v>0</v>
      </c>
      <c r="X6" s="34">
        <v>4.2788000000000004</v>
      </c>
      <c r="Y6" s="34">
        <v>13</v>
      </c>
      <c r="Z6" s="34">
        <v>848</v>
      </c>
      <c r="AA6" s="34">
        <v>853</v>
      </c>
      <c r="AB6" s="34">
        <v>863</v>
      </c>
      <c r="AC6" s="34">
        <v>98</v>
      </c>
      <c r="AD6" s="34">
        <v>24.86</v>
      </c>
      <c r="AE6" s="34">
        <v>0.56999999999999995</v>
      </c>
      <c r="AF6" s="34">
        <v>979</v>
      </c>
      <c r="AG6" s="34">
        <v>-1</v>
      </c>
      <c r="AH6" s="34">
        <v>96</v>
      </c>
      <c r="AI6" s="34">
        <v>35</v>
      </c>
      <c r="AJ6" s="34">
        <v>190</v>
      </c>
      <c r="AK6" s="34">
        <v>170</v>
      </c>
      <c r="AL6" s="34">
        <v>4.9000000000000004</v>
      </c>
      <c r="AM6" s="34">
        <v>176</v>
      </c>
      <c r="AN6" s="34" t="s">
        <v>155</v>
      </c>
      <c r="AO6" s="34">
        <v>2</v>
      </c>
      <c r="AP6" s="34">
        <v>0.86699074074074067</v>
      </c>
      <c r="AQ6" s="34">
        <v>47.158585000000002</v>
      </c>
      <c r="AR6" s="34">
        <v>-88.489725000000007</v>
      </c>
      <c r="AS6" s="34">
        <v>316.89999999999998</v>
      </c>
      <c r="AT6" s="34">
        <v>0</v>
      </c>
      <c r="AU6" s="34">
        <v>12</v>
      </c>
      <c r="AV6" s="34">
        <v>8</v>
      </c>
      <c r="AW6" s="34" t="s">
        <v>199</v>
      </c>
      <c r="AX6" s="34">
        <v>1.1000000000000001</v>
      </c>
      <c r="AY6" s="34">
        <v>2.0524</v>
      </c>
      <c r="AZ6" s="34">
        <v>2.3523999999999998</v>
      </c>
      <c r="BA6" s="34">
        <v>13.404</v>
      </c>
      <c r="BB6" s="34">
        <v>14.83</v>
      </c>
      <c r="BC6" s="34">
        <v>1.1100000000000001</v>
      </c>
      <c r="BD6" s="34">
        <v>13.743</v>
      </c>
      <c r="BE6" s="34">
        <v>2862.0830000000001</v>
      </c>
      <c r="BF6" s="34">
        <v>15.064</v>
      </c>
      <c r="BG6" s="34">
        <v>0.76900000000000002</v>
      </c>
      <c r="BH6" s="34">
        <v>2E-3</v>
      </c>
      <c r="BI6" s="34">
        <v>0.77100000000000002</v>
      </c>
      <c r="BJ6" s="34">
        <v>0.622</v>
      </c>
      <c r="BK6" s="34">
        <v>2E-3</v>
      </c>
      <c r="BL6" s="34">
        <v>0.624</v>
      </c>
      <c r="BM6" s="34">
        <v>7.3167</v>
      </c>
      <c r="BN6" s="34"/>
      <c r="BO6" s="34"/>
      <c r="BP6" s="34"/>
      <c r="BQ6" s="34">
        <v>752.00599999999997</v>
      </c>
      <c r="BR6" s="34">
        <v>6.4843999999999999E-2</v>
      </c>
      <c r="BS6" s="34">
        <v>-5</v>
      </c>
      <c r="BT6" s="34">
        <v>8.4609999999999998E-3</v>
      </c>
      <c r="BU6" s="34">
        <v>1.584625</v>
      </c>
      <c r="BV6" s="34">
        <v>0</v>
      </c>
      <c r="BW6" s="34" t="s">
        <v>155</v>
      </c>
      <c r="BX6" s="34">
        <v>0.80900000000000005</v>
      </c>
    </row>
    <row r="7" spans="1:76" x14ac:dyDescent="0.25">
      <c r="A7" s="35">
        <v>43166</v>
      </c>
      <c r="B7" s="36">
        <v>3.2876157407407409E-2</v>
      </c>
      <c r="C7" s="34">
        <v>13.493</v>
      </c>
      <c r="D7" s="34">
        <v>0.10059999999999999</v>
      </c>
      <c r="E7" s="34">
        <v>1006.30363</v>
      </c>
      <c r="F7" s="34">
        <v>34.700000000000003</v>
      </c>
      <c r="G7" s="34">
        <v>0.1</v>
      </c>
      <c r="H7" s="34">
        <v>775.9</v>
      </c>
      <c r="I7" s="34"/>
      <c r="J7" s="34">
        <v>4.46</v>
      </c>
      <c r="K7" s="34">
        <v>0.87919999999999998</v>
      </c>
      <c r="L7" s="34">
        <v>11.862299999999999</v>
      </c>
      <c r="M7" s="34">
        <v>8.8499999999999995E-2</v>
      </c>
      <c r="N7" s="34">
        <v>30.507400000000001</v>
      </c>
      <c r="O7" s="34">
        <v>8.7900000000000006E-2</v>
      </c>
      <c r="P7" s="34">
        <v>30.6</v>
      </c>
      <c r="Q7" s="34">
        <v>24.6892</v>
      </c>
      <c r="R7" s="34">
        <v>7.1199999999999999E-2</v>
      </c>
      <c r="S7" s="34">
        <v>24.8</v>
      </c>
      <c r="T7" s="34">
        <v>775.85209999999995</v>
      </c>
      <c r="U7" s="34"/>
      <c r="V7" s="34"/>
      <c r="W7" s="34">
        <v>0</v>
      </c>
      <c r="X7" s="34">
        <v>3.9186000000000001</v>
      </c>
      <c r="Y7" s="34">
        <v>13</v>
      </c>
      <c r="Z7" s="34">
        <v>848</v>
      </c>
      <c r="AA7" s="34">
        <v>853</v>
      </c>
      <c r="AB7" s="34">
        <v>863</v>
      </c>
      <c r="AC7" s="34">
        <v>98</v>
      </c>
      <c r="AD7" s="34">
        <v>24.86</v>
      </c>
      <c r="AE7" s="34">
        <v>0.56999999999999995</v>
      </c>
      <c r="AF7" s="34">
        <v>979</v>
      </c>
      <c r="AG7" s="34">
        <v>-1</v>
      </c>
      <c r="AH7" s="34">
        <v>96</v>
      </c>
      <c r="AI7" s="34">
        <v>35</v>
      </c>
      <c r="AJ7" s="34">
        <v>190</v>
      </c>
      <c r="AK7" s="34">
        <v>170</v>
      </c>
      <c r="AL7" s="34">
        <v>4.9000000000000004</v>
      </c>
      <c r="AM7" s="34">
        <v>176</v>
      </c>
      <c r="AN7" s="34" t="s">
        <v>155</v>
      </c>
      <c r="AO7" s="34">
        <v>2</v>
      </c>
      <c r="AP7" s="37">
        <v>0.86701388888888886</v>
      </c>
      <c r="AQ7" s="34">
        <v>47.158585000000002</v>
      </c>
      <c r="AR7" s="34">
        <v>-88.489725000000007</v>
      </c>
      <c r="AS7" s="34">
        <v>317</v>
      </c>
      <c r="AT7" s="34">
        <v>0</v>
      </c>
      <c r="AU7" s="34">
        <v>12</v>
      </c>
      <c r="AV7" s="34">
        <v>8</v>
      </c>
      <c r="AW7" s="34" t="s">
        <v>199</v>
      </c>
      <c r="AX7" s="34">
        <v>1.1000000000000001</v>
      </c>
      <c r="AY7" s="34">
        <v>2.2999999999999998</v>
      </c>
      <c r="AZ7" s="34">
        <v>2.6</v>
      </c>
      <c r="BA7" s="34">
        <v>13.404</v>
      </c>
      <c r="BB7" s="34">
        <v>14.83</v>
      </c>
      <c r="BC7" s="34">
        <v>1.1100000000000001</v>
      </c>
      <c r="BD7" s="34">
        <v>13.743</v>
      </c>
      <c r="BE7" s="34">
        <v>2866.82</v>
      </c>
      <c r="BF7" s="34">
        <v>13.609</v>
      </c>
      <c r="BG7" s="34">
        <v>0.77200000000000002</v>
      </c>
      <c r="BH7" s="34">
        <v>2E-3</v>
      </c>
      <c r="BI7" s="34">
        <v>0.77400000000000002</v>
      </c>
      <c r="BJ7" s="34">
        <v>0.625</v>
      </c>
      <c r="BK7" s="34">
        <v>2E-3</v>
      </c>
      <c r="BL7" s="34">
        <v>0.627</v>
      </c>
      <c r="BM7" s="34">
        <v>6.4703999999999997</v>
      </c>
      <c r="BN7" s="34"/>
      <c r="BO7" s="34"/>
      <c r="BP7" s="34"/>
      <c r="BQ7" s="34">
        <v>688.59299999999996</v>
      </c>
      <c r="BR7" s="34">
        <v>6.3E-2</v>
      </c>
      <c r="BS7" s="34">
        <v>-5</v>
      </c>
      <c r="BT7" s="34">
        <v>7.4609999999999998E-3</v>
      </c>
      <c r="BU7" s="34">
        <v>1.5395620000000001</v>
      </c>
      <c r="BV7" s="34">
        <v>0</v>
      </c>
      <c r="BW7" s="34" t="s">
        <v>155</v>
      </c>
      <c r="BX7" s="34">
        <v>0.80900000000000005</v>
      </c>
    </row>
    <row r="8" spans="1:76" x14ac:dyDescent="0.25">
      <c r="A8" s="35">
        <v>43166</v>
      </c>
      <c r="B8" s="36">
        <v>3.2887731481481483E-2</v>
      </c>
      <c r="C8" s="34">
        <v>13.541</v>
      </c>
      <c r="D8" s="34">
        <v>9.2999999999999999E-2</v>
      </c>
      <c r="E8" s="34">
        <v>930</v>
      </c>
      <c r="F8" s="34">
        <v>34.700000000000003</v>
      </c>
      <c r="G8" s="34">
        <v>0.1</v>
      </c>
      <c r="H8" s="34">
        <v>699.4</v>
      </c>
      <c r="I8" s="34"/>
      <c r="J8" s="34">
        <v>4.08</v>
      </c>
      <c r="K8" s="34">
        <v>0.87890000000000001</v>
      </c>
      <c r="L8" s="34">
        <v>11.901400000000001</v>
      </c>
      <c r="M8" s="34">
        <v>8.1699999999999995E-2</v>
      </c>
      <c r="N8" s="34">
        <v>30.498999999999999</v>
      </c>
      <c r="O8" s="34">
        <v>8.7900000000000006E-2</v>
      </c>
      <c r="P8" s="34">
        <v>30.6</v>
      </c>
      <c r="Q8" s="34">
        <v>24.682400000000001</v>
      </c>
      <c r="R8" s="34">
        <v>7.1099999999999997E-2</v>
      </c>
      <c r="S8" s="34">
        <v>24.8</v>
      </c>
      <c r="T8" s="34">
        <v>699.36440000000005</v>
      </c>
      <c r="U8" s="34"/>
      <c r="V8" s="34"/>
      <c r="W8" s="34">
        <v>0</v>
      </c>
      <c r="X8" s="34">
        <v>3.5840999999999998</v>
      </c>
      <c r="Y8" s="34">
        <v>12.9</v>
      </c>
      <c r="Z8" s="34">
        <v>849</v>
      </c>
      <c r="AA8" s="34">
        <v>855</v>
      </c>
      <c r="AB8" s="34">
        <v>863</v>
      </c>
      <c r="AC8" s="34">
        <v>98</v>
      </c>
      <c r="AD8" s="34">
        <v>24.86</v>
      </c>
      <c r="AE8" s="34">
        <v>0.56999999999999995</v>
      </c>
      <c r="AF8" s="34">
        <v>979</v>
      </c>
      <c r="AG8" s="34">
        <v>-1</v>
      </c>
      <c r="AH8" s="34">
        <v>96</v>
      </c>
      <c r="AI8" s="34">
        <v>35</v>
      </c>
      <c r="AJ8" s="34">
        <v>190</v>
      </c>
      <c r="AK8" s="34">
        <v>170</v>
      </c>
      <c r="AL8" s="34">
        <v>4.9000000000000004</v>
      </c>
      <c r="AM8" s="34">
        <v>176</v>
      </c>
      <c r="AN8" s="34" t="s">
        <v>155</v>
      </c>
      <c r="AO8" s="34">
        <v>2</v>
      </c>
      <c r="AP8" s="37">
        <v>0.86702546296296301</v>
      </c>
      <c r="AQ8" s="34">
        <v>47.158585000000002</v>
      </c>
      <c r="AR8" s="34">
        <v>-88.489725000000007</v>
      </c>
      <c r="AS8" s="34">
        <v>316.89999999999998</v>
      </c>
      <c r="AT8" s="34">
        <v>0</v>
      </c>
      <c r="AU8" s="34">
        <v>12</v>
      </c>
      <c r="AV8" s="34">
        <v>8</v>
      </c>
      <c r="AW8" s="34" t="s">
        <v>199</v>
      </c>
      <c r="AX8" s="34">
        <v>1.1000000000000001</v>
      </c>
      <c r="AY8" s="34">
        <v>2.2999999999999998</v>
      </c>
      <c r="AZ8" s="34">
        <v>2.6</v>
      </c>
      <c r="BA8" s="34">
        <v>13.404</v>
      </c>
      <c r="BB8" s="34">
        <v>14.8</v>
      </c>
      <c r="BC8" s="34">
        <v>1.1000000000000001</v>
      </c>
      <c r="BD8" s="34">
        <v>13.773999999999999</v>
      </c>
      <c r="BE8" s="34">
        <v>2870.3519999999999</v>
      </c>
      <c r="BF8" s="34">
        <v>12.547000000000001</v>
      </c>
      <c r="BG8" s="34">
        <v>0.77</v>
      </c>
      <c r="BH8" s="34">
        <v>2E-3</v>
      </c>
      <c r="BI8" s="34">
        <v>0.77300000000000002</v>
      </c>
      <c r="BJ8" s="34">
        <v>0.623</v>
      </c>
      <c r="BK8" s="34">
        <v>2E-3</v>
      </c>
      <c r="BL8" s="34">
        <v>0.625</v>
      </c>
      <c r="BM8" s="34">
        <v>5.8205</v>
      </c>
      <c r="BN8" s="34"/>
      <c r="BO8" s="34"/>
      <c r="BP8" s="34"/>
      <c r="BQ8" s="34">
        <v>628.51599999999996</v>
      </c>
      <c r="BR8" s="34">
        <v>6.3538999999999998E-2</v>
      </c>
      <c r="BS8" s="34">
        <v>-5</v>
      </c>
      <c r="BT8" s="34">
        <v>7.5389999999999997E-3</v>
      </c>
      <c r="BU8" s="34">
        <v>1.5527340000000001</v>
      </c>
      <c r="BV8" s="34">
        <v>0</v>
      </c>
      <c r="BW8" s="34" t="s">
        <v>155</v>
      </c>
      <c r="BX8" s="34">
        <v>0.80900000000000005</v>
      </c>
    </row>
    <row r="9" spans="1:76" x14ac:dyDescent="0.25">
      <c r="A9" s="35">
        <v>43166</v>
      </c>
      <c r="B9" s="36">
        <v>3.2899305555555557E-2</v>
      </c>
      <c r="C9" s="34">
        <v>13.664999999999999</v>
      </c>
      <c r="D9" s="34">
        <v>9.2799999999999994E-2</v>
      </c>
      <c r="E9" s="34">
        <v>927.77873799999998</v>
      </c>
      <c r="F9" s="34">
        <v>34.6</v>
      </c>
      <c r="G9" s="34">
        <v>0.1</v>
      </c>
      <c r="H9" s="34">
        <v>701.7</v>
      </c>
      <c r="I9" s="34"/>
      <c r="J9" s="34">
        <v>3.73</v>
      </c>
      <c r="K9" s="34">
        <v>0.878</v>
      </c>
      <c r="L9" s="34">
        <v>11.997299999999999</v>
      </c>
      <c r="M9" s="34">
        <v>8.1500000000000003E-2</v>
      </c>
      <c r="N9" s="34">
        <v>30.377700000000001</v>
      </c>
      <c r="O9" s="34">
        <v>8.7800000000000003E-2</v>
      </c>
      <c r="P9" s="34">
        <v>30.5</v>
      </c>
      <c r="Q9" s="34">
        <v>24.584299999999999</v>
      </c>
      <c r="R9" s="34">
        <v>7.1099999999999997E-2</v>
      </c>
      <c r="S9" s="34">
        <v>24.7</v>
      </c>
      <c r="T9" s="34">
        <v>701.71879999999999</v>
      </c>
      <c r="U9" s="34"/>
      <c r="V9" s="34"/>
      <c r="W9" s="34">
        <v>0</v>
      </c>
      <c r="X9" s="34">
        <v>3.2766999999999999</v>
      </c>
      <c r="Y9" s="34">
        <v>12.8</v>
      </c>
      <c r="Z9" s="34">
        <v>850</v>
      </c>
      <c r="AA9" s="34">
        <v>856</v>
      </c>
      <c r="AB9" s="34">
        <v>864</v>
      </c>
      <c r="AC9" s="34">
        <v>98</v>
      </c>
      <c r="AD9" s="34">
        <v>24.86</v>
      </c>
      <c r="AE9" s="34">
        <v>0.56999999999999995</v>
      </c>
      <c r="AF9" s="34">
        <v>979</v>
      </c>
      <c r="AG9" s="34">
        <v>-1</v>
      </c>
      <c r="AH9" s="34">
        <v>96</v>
      </c>
      <c r="AI9" s="34">
        <v>35</v>
      </c>
      <c r="AJ9" s="34">
        <v>190</v>
      </c>
      <c r="AK9" s="34">
        <v>170.5</v>
      </c>
      <c r="AL9" s="34">
        <v>5</v>
      </c>
      <c r="AM9" s="34">
        <v>176</v>
      </c>
      <c r="AN9" s="34" t="s">
        <v>155</v>
      </c>
      <c r="AO9" s="34">
        <v>2</v>
      </c>
      <c r="AP9" s="37">
        <v>0.86703703703703694</v>
      </c>
      <c r="AQ9" s="34">
        <v>47.158585000000002</v>
      </c>
      <c r="AR9" s="34">
        <v>-88.489725000000007</v>
      </c>
      <c r="AS9" s="34">
        <v>316.8</v>
      </c>
      <c r="AT9" s="34">
        <v>0</v>
      </c>
      <c r="AU9" s="34">
        <v>12</v>
      </c>
      <c r="AV9" s="34">
        <v>8</v>
      </c>
      <c r="AW9" s="34" t="s">
        <v>199</v>
      </c>
      <c r="AX9" s="34">
        <v>1.0619000000000001</v>
      </c>
      <c r="AY9" s="34">
        <v>2.1095000000000002</v>
      </c>
      <c r="AZ9" s="34">
        <v>2.4095</v>
      </c>
      <c r="BA9" s="34">
        <v>13.404</v>
      </c>
      <c r="BB9" s="34">
        <v>14.67</v>
      </c>
      <c r="BC9" s="34">
        <v>1.0900000000000001</v>
      </c>
      <c r="BD9" s="34">
        <v>13.898999999999999</v>
      </c>
      <c r="BE9" s="34">
        <v>2870.5770000000002</v>
      </c>
      <c r="BF9" s="34">
        <v>12.404999999999999</v>
      </c>
      <c r="BG9" s="34">
        <v>0.76100000000000001</v>
      </c>
      <c r="BH9" s="34">
        <v>2E-3</v>
      </c>
      <c r="BI9" s="34">
        <v>0.76300000000000001</v>
      </c>
      <c r="BJ9" s="34">
        <v>0.61599999999999999</v>
      </c>
      <c r="BK9" s="34">
        <v>2E-3</v>
      </c>
      <c r="BL9" s="34">
        <v>0.61799999999999999</v>
      </c>
      <c r="BM9" s="34">
        <v>5.7938999999999998</v>
      </c>
      <c r="BN9" s="34"/>
      <c r="BO9" s="34"/>
      <c r="BP9" s="34"/>
      <c r="BQ9" s="34">
        <v>570.06700000000001</v>
      </c>
      <c r="BR9" s="34">
        <v>6.5616999999999995E-2</v>
      </c>
      <c r="BS9" s="34">
        <v>-5</v>
      </c>
      <c r="BT9" s="34">
        <v>8.0000000000000002E-3</v>
      </c>
      <c r="BU9" s="34">
        <v>1.6035159999999999</v>
      </c>
      <c r="BV9" s="34">
        <v>0</v>
      </c>
      <c r="BW9" s="34" t="s">
        <v>155</v>
      </c>
      <c r="BX9" s="34">
        <v>0.80900000000000005</v>
      </c>
    </row>
    <row r="10" spans="1:76" x14ac:dyDescent="0.25">
      <c r="A10" s="35">
        <v>43166</v>
      </c>
      <c r="B10" s="36">
        <v>3.291087962962963E-2</v>
      </c>
      <c r="C10" s="34">
        <v>13.68</v>
      </c>
      <c r="D10" s="34">
        <v>9.1200000000000003E-2</v>
      </c>
      <c r="E10" s="34">
        <v>911.76276800000005</v>
      </c>
      <c r="F10" s="34">
        <v>34.6</v>
      </c>
      <c r="G10" s="34">
        <v>0.1</v>
      </c>
      <c r="H10" s="34">
        <v>704.4</v>
      </c>
      <c r="I10" s="34"/>
      <c r="J10" s="34">
        <v>3.48</v>
      </c>
      <c r="K10" s="34">
        <v>0.87790000000000001</v>
      </c>
      <c r="L10" s="34">
        <v>12.009399999999999</v>
      </c>
      <c r="M10" s="34">
        <v>0.08</v>
      </c>
      <c r="N10" s="34">
        <v>30.374600000000001</v>
      </c>
      <c r="O10" s="34">
        <v>8.7800000000000003E-2</v>
      </c>
      <c r="P10" s="34">
        <v>30.5</v>
      </c>
      <c r="Q10" s="34">
        <v>24.581700000000001</v>
      </c>
      <c r="R10" s="34">
        <v>7.0999999999999994E-2</v>
      </c>
      <c r="S10" s="34">
        <v>24.7</v>
      </c>
      <c r="T10" s="34">
        <v>704.41629999999998</v>
      </c>
      <c r="U10" s="34"/>
      <c r="V10" s="34"/>
      <c r="W10" s="34">
        <v>0</v>
      </c>
      <c r="X10" s="34">
        <v>3.0522999999999998</v>
      </c>
      <c r="Y10" s="34">
        <v>12.7</v>
      </c>
      <c r="Z10" s="34">
        <v>850</v>
      </c>
      <c r="AA10" s="34">
        <v>857</v>
      </c>
      <c r="AB10" s="34">
        <v>864</v>
      </c>
      <c r="AC10" s="34">
        <v>98</v>
      </c>
      <c r="AD10" s="34">
        <v>24.86</v>
      </c>
      <c r="AE10" s="34">
        <v>0.56999999999999995</v>
      </c>
      <c r="AF10" s="34">
        <v>979</v>
      </c>
      <c r="AG10" s="34">
        <v>-1</v>
      </c>
      <c r="AH10" s="34">
        <v>96</v>
      </c>
      <c r="AI10" s="34">
        <v>35</v>
      </c>
      <c r="AJ10" s="34">
        <v>190.5</v>
      </c>
      <c r="AK10" s="34">
        <v>171</v>
      </c>
      <c r="AL10" s="34">
        <v>5</v>
      </c>
      <c r="AM10" s="34">
        <v>175.8</v>
      </c>
      <c r="AN10" s="34" t="s">
        <v>155</v>
      </c>
      <c r="AO10" s="34">
        <v>2</v>
      </c>
      <c r="AP10" s="37">
        <v>0.86704861111111109</v>
      </c>
      <c r="AQ10" s="34">
        <v>47.158585000000002</v>
      </c>
      <c r="AR10" s="34">
        <v>-88.489725000000007</v>
      </c>
      <c r="AS10" s="34">
        <v>316.7</v>
      </c>
      <c r="AT10" s="34">
        <v>0</v>
      </c>
      <c r="AU10" s="34">
        <v>12</v>
      </c>
      <c r="AV10" s="34">
        <v>8</v>
      </c>
      <c r="AW10" s="34" t="s">
        <v>199</v>
      </c>
      <c r="AX10" s="34">
        <v>1</v>
      </c>
      <c r="AY10" s="34">
        <v>1.8</v>
      </c>
      <c r="AZ10" s="34">
        <v>2.1</v>
      </c>
      <c r="BA10" s="34">
        <v>13.404</v>
      </c>
      <c r="BB10" s="34">
        <v>14.66</v>
      </c>
      <c r="BC10" s="34">
        <v>1.0900000000000001</v>
      </c>
      <c r="BD10" s="34">
        <v>13.911</v>
      </c>
      <c r="BE10" s="34">
        <v>2870.875</v>
      </c>
      <c r="BF10" s="34">
        <v>12.178000000000001</v>
      </c>
      <c r="BG10" s="34">
        <v>0.76</v>
      </c>
      <c r="BH10" s="34">
        <v>2E-3</v>
      </c>
      <c r="BI10" s="34">
        <v>0.76300000000000001</v>
      </c>
      <c r="BJ10" s="34">
        <v>0.61499999999999999</v>
      </c>
      <c r="BK10" s="34">
        <v>2E-3</v>
      </c>
      <c r="BL10" s="34">
        <v>0.61699999999999999</v>
      </c>
      <c r="BM10" s="34">
        <v>5.8109000000000002</v>
      </c>
      <c r="BN10" s="34"/>
      <c r="BO10" s="34"/>
      <c r="BP10" s="34"/>
      <c r="BQ10" s="34">
        <v>530.53399999999999</v>
      </c>
      <c r="BR10" s="34">
        <v>6.8616999999999997E-2</v>
      </c>
      <c r="BS10" s="34">
        <v>-5</v>
      </c>
      <c r="BT10" s="34">
        <v>7.4609999999999998E-3</v>
      </c>
      <c r="BU10" s="34">
        <v>1.676828</v>
      </c>
      <c r="BV10" s="34">
        <v>0</v>
      </c>
      <c r="BW10" s="34" t="s">
        <v>155</v>
      </c>
      <c r="BX10" s="34">
        <v>0.80900000000000005</v>
      </c>
    </row>
    <row r="11" spans="1:76" x14ac:dyDescent="0.25">
      <c r="A11" s="35">
        <v>43166</v>
      </c>
      <c r="B11" s="36">
        <v>3.2922453703703704E-2</v>
      </c>
      <c r="C11" s="34">
        <v>13.707000000000001</v>
      </c>
      <c r="D11" s="34">
        <v>8.2900000000000001E-2</v>
      </c>
      <c r="E11" s="34">
        <v>829.390445</v>
      </c>
      <c r="F11" s="34">
        <v>34.6</v>
      </c>
      <c r="G11" s="34">
        <v>0.1</v>
      </c>
      <c r="H11" s="34">
        <v>686.2</v>
      </c>
      <c r="I11" s="34"/>
      <c r="J11" s="34">
        <v>3.13</v>
      </c>
      <c r="K11" s="34">
        <v>0.87780000000000002</v>
      </c>
      <c r="L11" s="34">
        <v>12.0318</v>
      </c>
      <c r="M11" s="34">
        <v>7.2800000000000004E-2</v>
      </c>
      <c r="N11" s="34">
        <v>30.370200000000001</v>
      </c>
      <c r="O11" s="34">
        <v>8.7800000000000003E-2</v>
      </c>
      <c r="P11" s="34">
        <v>30.5</v>
      </c>
      <c r="Q11" s="34">
        <v>24.578199999999999</v>
      </c>
      <c r="R11" s="34">
        <v>7.0999999999999994E-2</v>
      </c>
      <c r="S11" s="34">
        <v>24.6</v>
      </c>
      <c r="T11" s="34">
        <v>686.2473</v>
      </c>
      <c r="U11" s="34"/>
      <c r="V11" s="34"/>
      <c r="W11" s="34">
        <v>0</v>
      </c>
      <c r="X11" s="34">
        <v>2.7444999999999999</v>
      </c>
      <c r="Y11" s="34">
        <v>12.6</v>
      </c>
      <c r="Z11" s="34">
        <v>851</v>
      </c>
      <c r="AA11" s="34">
        <v>858</v>
      </c>
      <c r="AB11" s="34">
        <v>864</v>
      </c>
      <c r="AC11" s="34">
        <v>98</v>
      </c>
      <c r="AD11" s="34">
        <v>24.86</v>
      </c>
      <c r="AE11" s="34">
        <v>0.56999999999999995</v>
      </c>
      <c r="AF11" s="34">
        <v>979</v>
      </c>
      <c r="AG11" s="34">
        <v>-1</v>
      </c>
      <c r="AH11" s="34">
        <v>96</v>
      </c>
      <c r="AI11" s="34">
        <v>35</v>
      </c>
      <c r="AJ11" s="34">
        <v>190.5</v>
      </c>
      <c r="AK11" s="34">
        <v>170.5</v>
      </c>
      <c r="AL11" s="34">
        <v>5</v>
      </c>
      <c r="AM11" s="34">
        <v>175.4</v>
      </c>
      <c r="AN11" s="34" t="s">
        <v>155</v>
      </c>
      <c r="AO11" s="34">
        <v>2</v>
      </c>
      <c r="AP11" s="37">
        <v>0.86706018518518524</v>
      </c>
      <c r="AQ11" s="34">
        <v>47.158585000000002</v>
      </c>
      <c r="AR11" s="34">
        <v>-88.489725000000007</v>
      </c>
      <c r="AS11" s="34">
        <v>316.60000000000002</v>
      </c>
      <c r="AT11" s="34">
        <v>0</v>
      </c>
      <c r="AU11" s="34">
        <v>12</v>
      </c>
      <c r="AV11" s="34">
        <v>8</v>
      </c>
      <c r="AW11" s="34" t="s">
        <v>199</v>
      </c>
      <c r="AX11" s="34">
        <v>1</v>
      </c>
      <c r="AY11" s="34">
        <v>1.8</v>
      </c>
      <c r="AZ11" s="34">
        <v>2.1</v>
      </c>
      <c r="BA11" s="34">
        <v>13.404</v>
      </c>
      <c r="BB11" s="34">
        <v>14.64</v>
      </c>
      <c r="BC11" s="34">
        <v>1.0900000000000001</v>
      </c>
      <c r="BD11" s="34">
        <v>13.927</v>
      </c>
      <c r="BE11" s="34">
        <v>2873.067</v>
      </c>
      <c r="BF11" s="34">
        <v>11.064</v>
      </c>
      <c r="BG11" s="34">
        <v>0.75900000000000001</v>
      </c>
      <c r="BH11" s="34">
        <v>2E-3</v>
      </c>
      <c r="BI11" s="34">
        <v>0.76200000000000001</v>
      </c>
      <c r="BJ11" s="34">
        <v>0.61499999999999999</v>
      </c>
      <c r="BK11" s="34">
        <v>2E-3</v>
      </c>
      <c r="BL11" s="34">
        <v>0.61599999999999999</v>
      </c>
      <c r="BM11" s="34">
        <v>5.6547999999999998</v>
      </c>
      <c r="BN11" s="34"/>
      <c r="BO11" s="34"/>
      <c r="BP11" s="34"/>
      <c r="BQ11" s="34">
        <v>476.51100000000002</v>
      </c>
      <c r="BR11" s="34">
        <v>7.1617E-2</v>
      </c>
      <c r="BS11" s="34">
        <v>-5</v>
      </c>
      <c r="BT11" s="34">
        <v>7.5389999999999997E-3</v>
      </c>
      <c r="BU11" s="34">
        <v>1.7501409999999999</v>
      </c>
      <c r="BV11" s="34">
        <v>0</v>
      </c>
      <c r="BW11" s="34" t="s">
        <v>155</v>
      </c>
      <c r="BX11" s="34">
        <v>0.80900000000000005</v>
      </c>
    </row>
    <row r="12" spans="1:76" x14ac:dyDescent="0.25">
      <c r="A12" s="35">
        <v>43166</v>
      </c>
      <c r="B12" s="36">
        <v>3.2934027777777777E-2</v>
      </c>
      <c r="C12" s="34">
        <v>13.738</v>
      </c>
      <c r="D12" s="34">
        <v>8.9300000000000004E-2</v>
      </c>
      <c r="E12" s="34">
        <v>892.74220000000003</v>
      </c>
      <c r="F12" s="34">
        <v>34.4</v>
      </c>
      <c r="G12" s="34">
        <v>0.1</v>
      </c>
      <c r="H12" s="34">
        <v>655.9</v>
      </c>
      <c r="I12" s="34"/>
      <c r="J12" s="34">
        <v>2.97</v>
      </c>
      <c r="K12" s="34">
        <v>0.87749999999999995</v>
      </c>
      <c r="L12" s="34">
        <v>12.0548</v>
      </c>
      <c r="M12" s="34">
        <v>7.8299999999999995E-2</v>
      </c>
      <c r="N12" s="34">
        <v>30.2194</v>
      </c>
      <c r="O12" s="34">
        <v>8.77E-2</v>
      </c>
      <c r="P12" s="34">
        <v>30.3</v>
      </c>
      <c r="Q12" s="34">
        <v>24.456099999999999</v>
      </c>
      <c r="R12" s="34">
        <v>7.0999999999999994E-2</v>
      </c>
      <c r="S12" s="34">
        <v>24.5</v>
      </c>
      <c r="T12" s="34">
        <v>655.92160000000001</v>
      </c>
      <c r="U12" s="34"/>
      <c r="V12" s="34"/>
      <c r="W12" s="34">
        <v>0</v>
      </c>
      <c r="X12" s="34">
        <v>2.6105</v>
      </c>
      <c r="Y12" s="34">
        <v>12.7</v>
      </c>
      <c r="Z12" s="34">
        <v>851</v>
      </c>
      <c r="AA12" s="34">
        <v>857</v>
      </c>
      <c r="AB12" s="34">
        <v>864</v>
      </c>
      <c r="AC12" s="34">
        <v>98</v>
      </c>
      <c r="AD12" s="34">
        <v>24.86</v>
      </c>
      <c r="AE12" s="34">
        <v>0.56999999999999995</v>
      </c>
      <c r="AF12" s="34">
        <v>979</v>
      </c>
      <c r="AG12" s="34">
        <v>-1</v>
      </c>
      <c r="AH12" s="34">
        <v>96</v>
      </c>
      <c r="AI12" s="34">
        <v>35</v>
      </c>
      <c r="AJ12" s="34">
        <v>190.5</v>
      </c>
      <c r="AK12" s="34">
        <v>170</v>
      </c>
      <c r="AL12" s="34">
        <v>5</v>
      </c>
      <c r="AM12" s="34">
        <v>175.1</v>
      </c>
      <c r="AN12" s="34" t="s">
        <v>155</v>
      </c>
      <c r="AO12" s="34">
        <v>2</v>
      </c>
      <c r="AP12" s="37">
        <v>0.86707175925925928</v>
      </c>
      <c r="AQ12" s="34">
        <v>47.158585000000002</v>
      </c>
      <c r="AR12" s="34">
        <v>-88.489725000000007</v>
      </c>
      <c r="AS12" s="34">
        <v>316.60000000000002</v>
      </c>
      <c r="AT12" s="34">
        <v>0</v>
      </c>
      <c r="AU12" s="34">
        <v>12</v>
      </c>
      <c r="AV12" s="34">
        <v>8</v>
      </c>
      <c r="AW12" s="34" t="s">
        <v>199</v>
      </c>
      <c r="AX12" s="34">
        <v>1</v>
      </c>
      <c r="AY12" s="34">
        <v>1.8</v>
      </c>
      <c r="AZ12" s="34">
        <v>2.1</v>
      </c>
      <c r="BA12" s="34">
        <v>13.404</v>
      </c>
      <c r="BB12" s="34">
        <v>14.61</v>
      </c>
      <c r="BC12" s="34">
        <v>1.0900000000000001</v>
      </c>
      <c r="BD12" s="34">
        <v>13.962</v>
      </c>
      <c r="BE12" s="34">
        <v>2872.5210000000002</v>
      </c>
      <c r="BF12" s="34">
        <v>11.881</v>
      </c>
      <c r="BG12" s="34">
        <v>0.754</v>
      </c>
      <c r="BH12" s="34">
        <v>2E-3</v>
      </c>
      <c r="BI12" s="34">
        <v>0.75600000000000001</v>
      </c>
      <c r="BJ12" s="34">
        <v>0.61</v>
      </c>
      <c r="BK12" s="34">
        <v>2E-3</v>
      </c>
      <c r="BL12" s="34">
        <v>0.61199999999999999</v>
      </c>
      <c r="BM12" s="34">
        <v>5.3936000000000002</v>
      </c>
      <c r="BN12" s="34"/>
      <c r="BO12" s="34"/>
      <c r="BP12" s="34"/>
      <c r="BQ12" s="34">
        <v>452.29399999999998</v>
      </c>
      <c r="BR12" s="34">
        <v>7.4617000000000003E-2</v>
      </c>
      <c r="BS12" s="34">
        <v>-5</v>
      </c>
      <c r="BT12" s="34">
        <v>7.4609999999999998E-3</v>
      </c>
      <c r="BU12" s="34">
        <v>1.823453</v>
      </c>
      <c r="BV12" s="34">
        <v>0</v>
      </c>
      <c r="BW12" s="34" t="s">
        <v>155</v>
      </c>
      <c r="BX12" s="34">
        <v>0.80900000000000005</v>
      </c>
    </row>
    <row r="13" spans="1:76" x14ac:dyDescent="0.25">
      <c r="A13" s="35">
        <v>43166</v>
      </c>
      <c r="B13" s="36">
        <v>3.2945601851851851E-2</v>
      </c>
      <c r="C13" s="34">
        <v>13.755000000000001</v>
      </c>
      <c r="D13" s="34">
        <v>9.4299999999999995E-2</v>
      </c>
      <c r="E13" s="34">
        <v>942.95532600000001</v>
      </c>
      <c r="F13" s="34">
        <v>34.200000000000003</v>
      </c>
      <c r="G13" s="34">
        <v>0.1</v>
      </c>
      <c r="H13" s="34">
        <v>655.4</v>
      </c>
      <c r="I13" s="34"/>
      <c r="J13" s="34">
        <v>2.73</v>
      </c>
      <c r="K13" s="34">
        <v>0.87729999999999997</v>
      </c>
      <c r="L13" s="34">
        <v>12.0671</v>
      </c>
      <c r="M13" s="34">
        <v>8.2699999999999996E-2</v>
      </c>
      <c r="N13" s="34">
        <v>29.9833</v>
      </c>
      <c r="O13" s="34">
        <v>8.77E-2</v>
      </c>
      <c r="P13" s="34">
        <v>30.1</v>
      </c>
      <c r="Q13" s="34">
        <v>24.2651</v>
      </c>
      <c r="R13" s="34">
        <v>7.0999999999999994E-2</v>
      </c>
      <c r="S13" s="34">
        <v>24.3</v>
      </c>
      <c r="T13" s="34">
        <v>655.38810000000001</v>
      </c>
      <c r="U13" s="34"/>
      <c r="V13" s="34"/>
      <c r="W13" s="34">
        <v>0</v>
      </c>
      <c r="X13" s="34">
        <v>2.3936999999999999</v>
      </c>
      <c r="Y13" s="34">
        <v>12.8</v>
      </c>
      <c r="Z13" s="34">
        <v>850</v>
      </c>
      <c r="AA13" s="34">
        <v>858</v>
      </c>
      <c r="AB13" s="34">
        <v>864</v>
      </c>
      <c r="AC13" s="34">
        <v>98</v>
      </c>
      <c r="AD13" s="34">
        <v>24.86</v>
      </c>
      <c r="AE13" s="34">
        <v>0.56999999999999995</v>
      </c>
      <c r="AF13" s="34">
        <v>979</v>
      </c>
      <c r="AG13" s="34">
        <v>-1</v>
      </c>
      <c r="AH13" s="34">
        <v>96</v>
      </c>
      <c r="AI13" s="34">
        <v>35</v>
      </c>
      <c r="AJ13" s="34">
        <v>191</v>
      </c>
      <c r="AK13" s="34">
        <v>170</v>
      </c>
      <c r="AL13" s="34">
        <v>4.9000000000000004</v>
      </c>
      <c r="AM13" s="34">
        <v>175.3</v>
      </c>
      <c r="AN13" s="34" t="s">
        <v>155</v>
      </c>
      <c r="AO13" s="34">
        <v>2</v>
      </c>
      <c r="AP13" s="37">
        <v>0.86708333333333332</v>
      </c>
      <c r="AQ13" s="34">
        <v>47.158585000000002</v>
      </c>
      <c r="AR13" s="34">
        <v>-88.489725000000007</v>
      </c>
      <c r="AS13" s="34">
        <v>316.5</v>
      </c>
      <c r="AT13" s="34">
        <v>0</v>
      </c>
      <c r="AU13" s="34">
        <v>12</v>
      </c>
      <c r="AV13" s="34">
        <v>8</v>
      </c>
      <c r="AW13" s="34" t="s">
        <v>199</v>
      </c>
      <c r="AX13" s="34">
        <v>1</v>
      </c>
      <c r="AY13" s="34">
        <v>1.8</v>
      </c>
      <c r="AZ13" s="34">
        <v>2.1</v>
      </c>
      <c r="BA13" s="34">
        <v>13.404</v>
      </c>
      <c r="BB13" s="34">
        <v>14.59</v>
      </c>
      <c r="BC13" s="34">
        <v>1.0900000000000001</v>
      </c>
      <c r="BD13" s="34">
        <v>13.988</v>
      </c>
      <c r="BE13" s="34">
        <v>2871.5239999999999</v>
      </c>
      <c r="BF13" s="34">
        <v>12.529</v>
      </c>
      <c r="BG13" s="34">
        <v>0.747</v>
      </c>
      <c r="BH13" s="34">
        <v>2E-3</v>
      </c>
      <c r="BI13" s="34">
        <v>0.749</v>
      </c>
      <c r="BJ13" s="34">
        <v>0.60499999999999998</v>
      </c>
      <c r="BK13" s="34">
        <v>2E-3</v>
      </c>
      <c r="BL13" s="34">
        <v>0.60599999999999998</v>
      </c>
      <c r="BM13" s="34">
        <v>5.3818000000000001</v>
      </c>
      <c r="BN13" s="34"/>
      <c r="BO13" s="34"/>
      <c r="BP13" s="34"/>
      <c r="BQ13" s="34">
        <v>414.166</v>
      </c>
      <c r="BR13" s="34">
        <v>7.1688000000000002E-2</v>
      </c>
      <c r="BS13" s="34">
        <v>-5</v>
      </c>
      <c r="BT13" s="34">
        <v>7.0000000000000001E-3</v>
      </c>
      <c r="BU13" s="34">
        <v>1.7518750000000001</v>
      </c>
      <c r="BV13" s="34">
        <v>0</v>
      </c>
      <c r="BW13" s="34" t="s">
        <v>155</v>
      </c>
      <c r="BX13" s="34">
        <v>0.80900000000000005</v>
      </c>
    </row>
    <row r="14" spans="1:76" x14ac:dyDescent="0.25">
      <c r="A14" s="35">
        <v>43166</v>
      </c>
      <c r="B14" s="36">
        <v>3.2957175925925931E-2</v>
      </c>
      <c r="C14" s="34">
        <v>13.772</v>
      </c>
      <c r="D14" s="34">
        <v>9.3200000000000005E-2</v>
      </c>
      <c r="E14" s="34">
        <v>931.84357499999999</v>
      </c>
      <c r="F14" s="34">
        <v>33.200000000000003</v>
      </c>
      <c r="G14" s="34">
        <v>0.1</v>
      </c>
      <c r="H14" s="34">
        <v>695.3</v>
      </c>
      <c r="I14" s="34"/>
      <c r="J14" s="34">
        <v>2.58</v>
      </c>
      <c r="K14" s="34">
        <v>0.87709999999999999</v>
      </c>
      <c r="L14" s="34">
        <v>12.0799</v>
      </c>
      <c r="M14" s="34">
        <v>8.1699999999999995E-2</v>
      </c>
      <c r="N14" s="34">
        <v>29.1143</v>
      </c>
      <c r="O14" s="34">
        <v>8.77E-2</v>
      </c>
      <c r="P14" s="34">
        <v>29.2</v>
      </c>
      <c r="Q14" s="34">
        <v>23.561800000000002</v>
      </c>
      <c r="R14" s="34">
        <v>7.0999999999999994E-2</v>
      </c>
      <c r="S14" s="34">
        <v>23.6</v>
      </c>
      <c r="T14" s="34">
        <v>695.26670000000001</v>
      </c>
      <c r="U14" s="34"/>
      <c r="V14" s="34"/>
      <c r="W14" s="34">
        <v>0</v>
      </c>
      <c r="X14" s="34">
        <v>2.2618</v>
      </c>
      <c r="Y14" s="34">
        <v>12.8</v>
      </c>
      <c r="Z14" s="34">
        <v>851</v>
      </c>
      <c r="AA14" s="34">
        <v>857</v>
      </c>
      <c r="AB14" s="34">
        <v>864</v>
      </c>
      <c r="AC14" s="34">
        <v>98</v>
      </c>
      <c r="AD14" s="34">
        <v>24.86</v>
      </c>
      <c r="AE14" s="34">
        <v>0.56999999999999995</v>
      </c>
      <c r="AF14" s="34">
        <v>979</v>
      </c>
      <c r="AG14" s="34">
        <v>-1</v>
      </c>
      <c r="AH14" s="34">
        <v>96</v>
      </c>
      <c r="AI14" s="34">
        <v>35</v>
      </c>
      <c r="AJ14" s="34">
        <v>190.5</v>
      </c>
      <c r="AK14" s="34">
        <v>170</v>
      </c>
      <c r="AL14" s="34">
        <v>5</v>
      </c>
      <c r="AM14" s="34">
        <v>175.7</v>
      </c>
      <c r="AN14" s="34" t="s">
        <v>155</v>
      </c>
      <c r="AO14" s="34">
        <v>2</v>
      </c>
      <c r="AP14" s="37">
        <v>0.86709490740740736</v>
      </c>
      <c r="AQ14" s="34">
        <v>47.158585000000002</v>
      </c>
      <c r="AR14" s="34">
        <v>-88.489725000000007</v>
      </c>
      <c r="AS14" s="34">
        <v>316.5</v>
      </c>
      <c r="AT14" s="34">
        <v>0</v>
      </c>
      <c r="AU14" s="34">
        <v>12</v>
      </c>
      <c r="AV14" s="34">
        <v>8</v>
      </c>
      <c r="AW14" s="34" t="s">
        <v>199</v>
      </c>
      <c r="AX14" s="34">
        <v>1</v>
      </c>
      <c r="AY14" s="34">
        <v>1.8</v>
      </c>
      <c r="AZ14" s="34">
        <v>2.1</v>
      </c>
      <c r="BA14" s="34">
        <v>13.404</v>
      </c>
      <c r="BB14" s="34">
        <v>14.57</v>
      </c>
      <c r="BC14" s="34">
        <v>1.0900000000000001</v>
      </c>
      <c r="BD14" s="34">
        <v>14.009</v>
      </c>
      <c r="BE14" s="34">
        <v>2870.8449999999998</v>
      </c>
      <c r="BF14" s="34">
        <v>12.363</v>
      </c>
      <c r="BG14" s="34">
        <v>0.72499999999999998</v>
      </c>
      <c r="BH14" s="34">
        <v>2E-3</v>
      </c>
      <c r="BI14" s="34">
        <v>0.72699999999999998</v>
      </c>
      <c r="BJ14" s="34">
        <v>0.58599999999999997</v>
      </c>
      <c r="BK14" s="34">
        <v>2E-3</v>
      </c>
      <c r="BL14" s="34">
        <v>0.58799999999999997</v>
      </c>
      <c r="BM14" s="34">
        <v>5.7019000000000002</v>
      </c>
      <c r="BN14" s="34"/>
      <c r="BO14" s="34"/>
      <c r="BP14" s="34"/>
      <c r="BQ14" s="34">
        <v>390.84100000000001</v>
      </c>
      <c r="BR14" s="34">
        <v>6.6382999999999998E-2</v>
      </c>
      <c r="BS14" s="34">
        <v>-5</v>
      </c>
      <c r="BT14" s="34">
        <v>7.5389999999999997E-3</v>
      </c>
      <c r="BU14" s="34">
        <v>1.622234</v>
      </c>
      <c r="BV14" s="34">
        <v>0</v>
      </c>
      <c r="BW14" s="34" t="s">
        <v>155</v>
      </c>
      <c r="BX14" s="34">
        <v>0.80900000000000005</v>
      </c>
    </row>
    <row r="15" spans="1:76" x14ac:dyDescent="0.25">
      <c r="A15" s="35">
        <v>43166</v>
      </c>
      <c r="B15" s="36">
        <v>3.2968749999999998E-2</v>
      </c>
      <c r="C15" s="34">
        <v>13.797000000000001</v>
      </c>
      <c r="D15" s="34">
        <v>8.4900000000000003E-2</v>
      </c>
      <c r="E15" s="34">
        <v>848.63833499999998</v>
      </c>
      <c r="F15" s="34">
        <v>32.200000000000003</v>
      </c>
      <c r="G15" s="34">
        <v>0.1</v>
      </c>
      <c r="H15" s="34">
        <v>711.4</v>
      </c>
      <c r="I15" s="34"/>
      <c r="J15" s="34">
        <v>2.4</v>
      </c>
      <c r="K15" s="34">
        <v>0.877</v>
      </c>
      <c r="L15" s="34">
        <v>12.1</v>
      </c>
      <c r="M15" s="34">
        <v>7.4399999999999994E-2</v>
      </c>
      <c r="N15" s="34">
        <v>28.213899999999999</v>
      </c>
      <c r="O15" s="34">
        <v>8.77E-2</v>
      </c>
      <c r="P15" s="34">
        <v>28.3</v>
      </c>
      <c r="Q15" s="34">
        <v>22.833100000000002</v>
      </c>
      <c r="R15" s="34">
        <v>7.0999999999999994E-2</v>
      </c>
      <c r="S15" s="34">
        <v>22.9</v>
      </c>
      <c r="T15" s="34">
        <v>711.42690000000005</v>
      </c>
      <c r="U15" s="34"/>
      <c r="V15" s="34"/>
      <c r="W15" s="34">
        <v>0</v>
      </c>
      <c r="X15" s="34">
        <v>2.1048</v>
      </c>
      <c r="Y15" s="34">
        <v>12.8</v>
      </c>
      <c r="Z15" s="34">
        <v>850</v>
      </c>
      <c r="AA15" s="34">
        <v>856</v>
      </c>
      <c r="AB15" s="34">
        <v>864</v>
      </c>
      <c r="AC15" s="34">
        <v>98</v>
      </c>
      <c r="AD15" s="34">
        <v>24.86</v>
      </c>
      <c r="AE15" s="34">
        <v>0.56999999999999995</v>
      </c>
      <c r="AF15" s="34">
        <v>979</v>
      </c>
      <c r="AG15" s="34">
        <v>-1</v>
      </c>
      <c r="AH15" s="34">
        <v>96</v>
      </c>
      <c r="AI15" s="34">
        <v>35</v>
      </c>
      <c r="AJ15" s="34">
        <v>190.5</v>
      </c>
      <c r="AK15" s="34">
        <v>170.5</v>
      </c>
      <c r="AL15" s="34">
        <v>5</v>
      </c>
      <c r="AM15" s="34">
        <v>176</v>
      </c>
      <c r="AN15" s="34" t="s">
        <v>155</v>
      </c>
      <c r="AO15" s="34">
        <v>2</v>
      </c>
      <c r="AP15" s="37">
        <v>0.86710648148148151</v>
      </c>
      <c r="AQ15" s="34">
        <v>47.158585000000002</v>
      </c>
      <c r="AR15" s="34">
        <v>-88.489725000000007</v>
      </c>
      <c r="AS15" s="34">
        <v>316.5</v>
      </c>
      <c r="AT15" s="34">
        <v>0</v>
      </c>
      <c r="AU15" s="34">
        <v>12</v>
      </c>
      <c r="AV15" s="34">
        <v>8</v>
      </c>
      <c r="AW15" s="34" t="s">
        <v>199</v>
      </c>
      <c r="AX15" s="34">
        <v>1</v>
      </c>
      <c r="AY15" s="34">
        <v>1.8</v>
      </c>
      <c r="AZ15" s="34">
        <v>2.1</v>
      </c>
      <c r="BA15" s="34">
        <v>13.404</v>
      </c>
      <c r="BB15" s="34">
        <v>14.55</v>
      </c>
      <c r="BC15" s="34">
        <v>1.0900000000000001</v>
      </c>
      <c r="BD15" s="34">
        <v>14.025</v>
      </c>
      <c r="BE15" s="34">
        <v>2872.2280000000001</v>
      </c>
      <c r="BF15" s="34">
        <v>11.244</v>
      </c>
      <c r="BG15" s="34">
        <v>0.70099999999999996</v>
      </c>
      <c r="BH15" s="34">
        <v>2E-3</v>
      </c>
      <c r="BI15" s="34">
        <v>0.70399999999999996</v>
      </c>
      <c r="BJ15" s="34">
        <v>0.56799999999999995</v>
      </c>
      <c r="BK15" s="34">
        <v>2E-3</v>
      </c>
      <c r="BL15" s="34">
        <v>0.56899999999999995</v>
      </c>
      <c r="BM15" s="34">
        <v>5.8274999999999997</v>
      </c>
      <c r="BN15" s="34"/>
      <c r="BO15" s="34"/>
      <c r="BP15" s="34"/>
      <c r="BQ15" s="34">
        <v>363.28300000000002</v>
      </c>
      <c r="BR15" s="34">
        <v>0.11189300000000001</v>
      </c>
      <c r="BS15" s="34">
        <v>-5</v>
      </c>
      <c r="BT15" s="34">
        <v>8.0000000000000002E-3</v>
      </c>
      <c r="BU15" s="34">
        <v>2.7343850000000001</v>
      </c>
      <c r="BV15" s="34">
        <v>0</v>
      </c>
      <c r="BW15" s="34" t="s">
        <v>155</v>
      </c>
      <c r="BX15" s="34">
        <v>0.80900000000000005</v>
      </c>
    </row>
    <row r="16" spans="1:76" x14ac:dyDescent="0.25">
      <c r="A16" s="35">
        <v>43166</v>
      </c>
      <c r="B16" s="36">
        <v>3.2980324074074079E-2</v>
      </c>
      <c r="C16" s="34">
        <v>13.807</v>
      </c>
      <c r="D16" s="34">
        <v>6.9099999999999995E-2</v>
      </c>
      <c r="E16" s="34">
        <v>691.16393400000004</v>
      </c>
      <c r="F16" s="34">
        <v>31.1</v>
      </c>
      <c r="G16" s="34">
        <v>0.1</v>
      </c>
      <c r="H16" s="34">
        <v>676.9</v>
      </c>
      <c r="I16" s="34"/>
      <c r="J16" s="34">
        <v>2.2000000000000002</v>
      </c>
      <c r="K16" s="34">
        <v>0.87709999999999999</v>
      </c>
      <c r="L16" s="34">
        <v>12.1104</v>
      </c>
      <c r="M16" s="34">
        <v>6.0600000000000001E-2</v>
      </c>
      <c r="N16" s="34">
        <v>27.238099999999999</v>
      </c>
      <c r="O16" s="34">
        <v>8.77E-2</v>
      </c>
      <c r="P16" s="34">
        <v>27.3</v>
      </c>
      <c r="Q16" s="34">
        <v>22.043399999999998</v>
      </c>
      <c r="R16" s="34">
        <v>7.0999999999999994E-2</v>
      </c>
      <c r="S16" s="34">
        <v>22.1</v>
      </c>
      <c r="T16" s="34">
        <v>676.93150000000003</v>
      </c>
      <c r="U16" s="34"/>
      <c r="V16" s="34"/>
      <c r="W16" s="34">
        <v>0</v>
      </c>
      <c r="X16" s="34">
        <v>1.9296</v>
      </c>
      <c r="Y16" s="34">
        <v>12.8</v>
      </c>
      <c r="Z16" s="34">
        <v>850</v>
      </c>
      <c r="AA16" s="34">
        <v>855</v>
      </c>
      <c r="AB16" s="34">
        <v>864</v>
      </c>
      <c r="AC16" s="34">
        <v>98</v>
      </c>
      <c r="AD16" s="34">
        <v>24.86</v>
      </c>
      <c r="AE16" s="34">
        <v>0.56999999999999995</v>
      </c>
      <c r="AF16" s="34">
        <v>979</v>
      </c>
      <c r="AG16" s="34">
        <v>-1</v>
      </c>
      <c r="AH16" s="34">
        <v>96</v>
      </c>
      <c r="AI16" s="34">
        <v>35</v>
      </c>
      <c r="AJ16" s="34">
        <v>191</v>
      </c>
      <c r="AK16" s="34">
        <v>171</v>
      </c>
      <c r="AL16" s="34">
        <v>5</v>
      </c>
      <c r="AM16" s="34">
        <v>175.6</v>
      </c>
      <c r="AN16" s="34" t="s">
        <v>155</v>
      </c>
      <c r="AO16" s="34">
        <v>2</v>
      </c>
      <c r="AP16" s="37">
        <v>0.86711805555555566</v>
      </c>
      <c r="AQ16" s="34">
        <v>47.158585000000002</v>
      </c>
      <c r="AR16" s="34">
        <v>-88.489725000000007</v>
      </c>
      <c r="AS16" s="34">
        <v>316.5</v>
      </c>
      <c r="AT16" s="34">
        <v>0</v>
      </c>
      <c r="AU16" s="34">
        <v>12</v>
      </c>
      <c r="AV16" s="34">
        <v>8</v>
      </c>
      <c r="AW16" s="34" t="s">
        <v>199</v>
      </c>
      <c r="AX16" s="34">
        <v>1</v>
      </c>
      <c r="AY16" s="34">
        <v>1.8</v>
      </c>
      <c r="AZ16" s="34">
        <v>2.1</v>
      </c>
      <c r="BA16" s="34">
        <v>13.404</v>
      </c>
      <c r="BB16" s="34">
        <v>14.56</v>
      </c>
      <c r="BC16" s="34">
        <v>1.0900000000000001</v>
      </c>
      <c r="BD16" s="34">
        <v>14.013</v>
      </c>
      <c r="BE16" s="34">
        <v>2876.3119999999999</v>
      </c>
      <c r="BF16" s="34">
        <v>9.1639999999999997</v>
      </c>
      <c r="BG16" s="34">
        <v>0.67700000000000005</v>
      </c>
      <c r="BH16" s="34">
        <v>2E-3</v>
      </c>
      <c r="BI16" s="34">
        <v>0.68</v>
      </c>
      <c r="BJ16" s="34">
        <v>0.54800000000000004</v>
      </c>
      <c r="BK16" s="34">
        <v>2E-3</v>
      </c>
      <c r="BL16" s="34">
        <v>0.55000000000000004</v>
      </c>
      <c r="BM16" s="34">
        <v>5.5480999999999998</v>
      </c>
      <c r="BN16" s="34"/>
      <c r="BO16" s="34"/>
      <c r="BP16" s="34"/>
      <c r="BQ16" s="34">
        <v>333.23099999999999</v>
      </c>
      <c r="BR16" s="34">
        <v>0.12992300000000001</v>
      </c>
      <c r="BS16" s="34">
        <v>-5</v>
      </c>
      <c r="BT16" s="34">
        <v>7.4619999999999999E-3</v>
      </c>
      <c r="BU16" s="34">
        <v>3.174995</v>
      </c>
      <c r="BV16" s="34">
        <v>0</v>
      </c>
      <c r="BW16" s="34" t="s">
        <v>155</v>
      </c>
      <c r="BX16" s="34">
        <v>0.80900000000000005</v>
      </c>
    </row>
    <row r="17" spans="1:76" x14ac:dyDescent="0.25">
      <c r="A17" s="35">
        <v>43166</v>
      </c>
      <c r="B17" s="36">
        <v>3.2991898148148145E-2</v>
      </c>
      <c r="C17" s="34">
        <v>13.81</v>
      </c>
      <c r="D17" s="34">
        <v>6.0100000000000001E-2</v>
      </c>
      <c r="E17" s="34">
        <v>601</v>
      </c>
      <c r="F17" s="34">
        <v>30.6</v>
      </c>
      <c r="G17" s="34">
        <v>0.1</v>
      </c>
      <c r="H17" s="34">
        <v>634.5</v>
      </c>
      <c r="I17" s="34"/>
      <c r="J17" s="34">
        <v>2.1</v>
      </c>
      <c r="K17" s="34">
        <v>0.87719999999999998</v>
      </c>
      <c r="L17" s="34">
        <v>12.114100000000001</v>
      </c>
      <c r="M17" s="34">
        <v>5.2699999999999997E-2</v>
      </c>
      <c r="N17" s="34">
        <v>26.876100000000001</v>
      </c>
      <c r="O17" s="34">
        <v>8.77E-2</v>
      </c>
      <c r="P17" s="34">
        <v>27</v>
      </c>
      <c r="Q17" s="34">
        <v>21.750399999999999</v>
      </c>
      <c r="R17" s="34">
        <v>7.0999999999999994E-2</v>
      </c>
      <c r="S17" s="34">
        <v>21.8</v>
      </c>
      <c r="T17" s="34">
        <v>634.46709999999996</v>
      </c>
      <c r="U17" s="34"/>
      <c r="V17" s="34"/>
      <c r="W17" s="34">
        <v>0</v>
      </c>
      <c r="X17" s="34">
        <v>1.8421000000000001</v>
      </c>
      <c r="Y17" s="34">
        <v>12.7</v>
      </c>
      <c r="Z17" s="34">
        <v>851</v>
      </c>
      <c r="AA17" s="34">
        <v>855</v>
      </c>
      <c r="AB17" s="34">
        <v>864</v>
      </c>
      <c r="AC17" s="34">
        <v>98</v>
      </c>
      <c r="AD17" s="34">
        <v>24.86</v>
      </c>
      <c r="AE17" s="34">
        <v>0.56999999999999995</v>
      </c>
      <c r="AF17" s="34">
        <v>979</v>
      </c>
      <c r="AG17" s="34">
        <v>-1</v>
      </c>
      <c r="AH17" s="34">
        <v>96</v>
      </c>
      <c r="AI17" s="34">
        <v>35</v>
      </c>
      <c r="AJ17" s="34">
        <v>191</v>
      </c>
      <c r="AK17" s="34">
        <v>171</v>
      </c>
      <c r="AL17" s="34">
        <v>5</v>
      </c>
      <c r="AM17" s="34">
        <v>175.3</v>
      </c>
      <c r="AN17" s="34" t="s">
        <v>155</v>
      </c>
      <c r="AO17" s="34">
        <v>2</v>
      </c>
      <c r="AP17" s="37">
        <v>0.86712962962962958</v>
      </c>
      <c r="AQ17" s="34">
        <v>47.158585000000002</v>
      </c>
      <c r="AR17" s="34">
        <v>-88.489725000000007</v>
      </c>
      <c r="AS17" s="34">
        <v>316.39999999999998</v>
      </c>
      <c r="AT17" s="34">
        <v>0</v>
      </c>
      <c r="AU17" s="34">
        <v>12</v>
      </c>
      <c r="AV17" s="34">
        <v>8</v>
      </c>
      <c r="AW17" s="34" t="s">
        <v>199</v>
      </c>
      <c r="AX17" s="34">
        <v>1</v>
      </c>
      <c r="AY17" s="34">
        <v>1.8</v>
      </c>
      <c r="AZ17" s="34">
        <v>2.1</v>
      </c>
      <c r="BA17" s="34">
        <v>13.404</v>
      </c>
      <c r="BB17" s="34">
        <v>14.57</v>
      </c>
      <c r="BC17" s="34">
        <v>1.0900000000000001</v>
      </c>
      <c r="BD17" s="34">
        <v>14</v>
      </c>
      <c r="BE17" s="34">
        <v>2879.1849999999999</v>
      </c>
      <c r="BF17" s="34">
        <v>7.9749999999999996</v>
      </c>
      <c r="BG17" s="34">
        <v>0.66900000000000004</v>
      </c>
      <c r="BH17" s="34">
        <v>2E-3</v>
      </c>
      <c r="BI17" s="34">
        <v>0.67100000000000004</v>
      </c>
      <c r="BJ17" s="34">
        <v>0.54100000000000004</v>
      </c>
      <c r="BK17" s="34">
        <v>2E-3</v>
      </c>
      <c r="BL17" s="34">
        <v>0.54300000000000004</v>
      </c>
      <c r="BM17" s="34">
        <v>5.2037000000000004</v>
      </c>
      <c r="BN17" s="34"/>
      <c r="BO17" s="34"/>
      <c r="BP17" s="34"/>
      <c r="BQ17" s="34">
        <v>318.34199999999998</v>
      </c>
      <c r="BR17" s="34">
        <v>0.102383</v>
      </c>
      <c r="BS17" s="34">
        <v>-5</v>
      </c>
      <c r="BT17" s="34">
        <v>7.0000000000000001E-3</v>
      </c>
      <c r="BU17" s="34">
        <v>2.5019939999999998</v>
      </c>
      <c r="BV17" s="34">
        <v>0</v>
      </c>
      <c r="BW17" s="34" t="s">
        <v>155</v>
      </c>
      <c r="BX17" s="34">
        <v>0.80900000000000005</v>
      </c>
    </row>
    <row r="18" spans="1:76" x14ac:dyDescent="0.25">
      <c r="A18" s="35">
        <v>43166</v>
      </c>
      <c r="B18" s="36">
        <v>3.3003472222222226E-2</v>
      </c>
      <c r="C18" s="34">
        <v>13.818</v>
      </c>
      <c r="D18" s="34">
        <v>5.7500000000000002E-2</v>
      </c>
      <c r="E18" s="34">
        <v>575.48760300000004</v>
      </c>
      <c r="F18" s="34">
        <v>30.6</v>
      </c>
      <c r="G18" s="34">
        <v>0.1</v>
      </c>
      <c r="H18" s="34">
        <v>610.1</v>
      </c>
      <c r="I18" s="34"/>
      <c r="J18" s="34">
        <v>1.98</v>
      </c>
      <c r="K18" s="34">
        <v>0.87719999999999998</v>
      </c>
      <c r="L18" s="34">
        <v>12.120699999999999</v>
      </c>
      <c r="M18" s="34">
        <v>5.0500000000000003E-2</v>
      </c>
      <c r="N18" s="34">
        <v>26.841699999999999</v>
      </c>
      <c r="O18" s="34">
        <v>8.77E-2</v>
      </c>
      <c r="P18" s="34">
        <v>26.9</v>
      </c>
      <c r="Q18" s="34">
        <v>21.7226</v>
      </c>
      <c r="R18" s="34">
        <v>7.0999999999999994E-2</v>
      </c>
      <c r="S18" s="34">
        <v>21.8</v>
      </c>
      <c r="T18" s="34">
        <v>610.09670000000006</v>
      </c>
      <c r="U18" s="34"/>
      <c r="V18" s="34"/>
      <c r="W18" s="34">
        <v>0</v>
      </c>
      <c r="X18" s="34">
        <v>1.7384999999999999</v>
      </c>
      <c r="Y18" s="34">
        <v>12.9</v>
      </c>
      <c r="Z18" s="34">
        <v>850</v>
      </c>
      <c r="AA18" s="34">
        <v>854</v>
      </c>
      <c r="AB18" s="34">
        <v>864</v>
      </c>
      <c r="AC18" s="34">
        <v>98</v>
      </c>
      <c r="AD18" s="34">
        <v>24.86</v>
      </c>
      <c r="AE18" s="34">
        <v>0.56999999999999995</v>
      </c>
      <c r="AF18" s="34">
        <v>979</v>
      </c>
      <c r="AG18" s="34">
        <v>-1</v>
      </c>
      <c r="AH18" s="34">
        <v>96</v>
      </c>
      <c r="AI18" s="34">
        <v>35</v>
      </c>
      <c r="AJ18" s="34">
        <v>191</v>
      </c>
      <c r="AK18" s="34">
        <v>171</v>
      </c>
      <c r="AL18" s="34">
        <v>5</v>
      </c>
      <c r="AM18" s="34">
        <v>175</v>
      </c>
      <c r="AN18" s="34" t="s">
        <v>155</v>
      </c>
      <c r="AO18" s="34">
        <v>2</v>
      </c>
      <c r="AP18" s="37">
        <v>0.86714120370370373</v>
      </c>
      <c r="AQ18" s="34">
        <v>47.158585000000002</v>
      </c>
      <c r="AR18" s="34">
        <v>-88.489725000000007</v>
      </c>
      <c r="AS18" s="34">
        <v>316.5</v>
      </c>
      <c r="AT18" s="34">
        <v>0</v>
      </c>
      <c r="AU18" s="34">
        <v>12</v>
      </c>
      <c r="AV18" s="34">
        <v>8</v>
      </c>
      <c r="AW18" s="34" t="s">
        <v>199</v>
      </c>
      <c r="AX18" s="34">
        <v>1</v>
      </c>
      <c r="AY18" s="34">
        <v>1.8</v>
      </c>
      <c r="AZ18" s="34">
        <v>2.1</v>
      </c>
      <c r="BA18" s="34">
        <v>13.404</v>
      </c>
      <c r="BB18" s="34">
        <v>14.57</v>
      </c>
      <c r="BC18" s="34">
        <v>1.0900000000000001</v>
      </c>
      <c r="BD18" s="34">
        <v>14.002000000000001</v>
      </c>
      <c r="BE18" s="34">
        <v>2880.299</v>
      </c>
      <c r="BF18" s="34">
        <v>7.6349999999999998</v>
      </c>
      <c r="BG18" s="34">
        <v>0.66800000000000004</v>
      </c>
      <c r="BH18" s="34">
        <v>2E-3</v>
      </c>
      <c r="BI18" s="34">
        <v>0.67</v>
      </c>
      <c r="BJ18" s="34">
        <v>0.54100000000000004</v>
      </c>
      <c r="BK18" s="34">
        <v>2E-3</v>
      </c>
      <c r="BL18" s="34">
        <v>0.54200000000000004</v>
      </c>
      <c r="BM18" s="34">
        <v>5.0030000000000001</v>
      </c>
      <c r="BN18" s="34"/>
      <c r="BO18" s="34"/>
      <c r="BP18" s="34"/>
      <c r="BQ18" s="34">
        <v>300.39600000000002</v>
      </c>
      <c r="BR18" s="34">
        <v>8.7993000000000002E-2</v>
      </c>
      <c r="BS18" s="34">
        <v>-5</v>
      </c>
      <c r="BT18" s="34">
        <v>7.5389999999999997E-3</v>
      </c>
      <c r="BU18" s="34">
        <v>2.1503290000000002</v>
      </c>
      <c r="BV18" s="34">
        <v>0</v>
      </c>
      <c r="BW18" s="34" t="s">
        <v>155</v>
      </c>
      <c r="BX18" s="34">
        <v>0.80900000000000005</v>
      </c>
    </row>
    <row r="19" spans="1:76" x14ac:dyDescent="0.25">
      <c r="A19" s="35">
        <v>43166</v>
      </c>
      <c r="B19" s="36">
        <v>3.3015046296296292E-2</v>
      </c>
      <c r="C19" s="34">
        <v>13.872</v>
      </c>
      <c r="D19" s="34">
        <v>5.9799999999999999E-2</v>
      </c>
      <c r="E19" s="34">
        <v>598.40136099999995</v>
      </c>
      <c r="F19" s="34">
        <v>30.8</v>
      </c>
      <c r="G19" s="34">
        <v>0.1</v>
      </c>
      <c r="H19" s="34">
        <v>596.6</v>
      </c>
      <c r="I19" s="34"/>
      <c r="J19" s="34">
        <v>1.9</v>
      </c>
      <c r="K19" s="34">
        <v>0.87670000000000003</v>
      </c>
      <c r="L19" s="34">
        <v>12.1625</v>
      </c>
      <c r="M19" s="34">
        <v>5.2499999999999998E-2</v>
      </c>
      <c r="N19" s="34">
        <v>27.023399999999999</v>
      </c>
      <c r="O19" s="34">
        <v>8.77E-2</v>
      </c>
      <c r="P19" s="34">
        <v>27.1</v>
      </c>
      <c r="Q19" s="34">
        <v>21.869599999999998</v>
      </c>
      <c r="R19" s="34">
        <v>7.0999999999999994E-2</v>
      </c>
      <c r="S19" s="34">
        <v>21.9</v>
      </c>
      <c r="T19" s="34">
        <v>596.58519999999999</v>
      </c>
      <c r="U19" s="34"/>
      <c r="V19" s="34"/>
      <c r="W19" s="34">
        <v>0</v>
      </c>
      <c r="X19" s="34">
        <v>1.6657999999999999</v>
      </c>
      <c r="Y19" s="34">
        <v>12.8</v>
      </c>
      <c r="Z19" s="34">
        <v>850</v>
      </c>
      <c r="AA19" s="34">
        <v>855</v>
      </c>
      <c r="AB19" s="34">
        <v>863</v>
      </c>
      <c r="AC19" s="34">
        <v>98</v>
      </c>
      <c r="AD19" s="34">
        <v>24.86</v>
      </c>
      <c r="AE19" s="34">
        <v>0.56999999999999995</v>
      </c>
      <c r="AF19" s="34">
        <v>979</v>
      </c>
      <c r="AG19" s="34">
        <v>-1</v>
      </c>
      <c r="AH19" s="34">
        <v>96</v>
      </c>
      <c r="AI19" s="34">
        <v>35</v>
      </c>
      <c r="AJ19" s="34">
        <v>191</v>
      </c>
      <c r="AK19" s="34">
        <v>170.5</v>
      </c>
      <c r="AL19" s="34">
        <v>5</v>
      </c>
      <c r="AM19" s="34">
        <v>175</v>
      </c>
      <c r="AN19" s="34" t="s">
        <v>155</v>
      </c>
      <c r="AO19" s="34">
        <v>2</v>
      </c>
      <c r="AP19" s="37">
        <v>0.86715277777777777</v>
      </c>
      <c r="AQ19" s="34">
        <v>47.158585000000002</v>
      </c>
      <c r="AR19" s="34">
        <v>-88.489725000000007</v>
      </c>
      <c r="AS19" s="34">
        <v>316.39999999999998</v>
      </c>
      <c r="AT19" s="34">
        <v>0</v>
      </c>
      <c r="AU19" s="34">
        <v>12</v>
      </c>
      <c r="AV19" s="34">
        <v>8</v>
      </c>
      <c r="AW19" s="34" t="s">
        <v>199</v>
      </c>
      <c r="AX19" s="34">
        <v>1</v>
      </c>
      <c r="AY19" s="34">
        <v>1.8</v>
      </c>
      <c r="AZ19" s="34">
        <v>2.1</v>
      </c>
      <c r="BA19" s="34">
        <v>13.404</v>
      </c>
      <c r="BB19" s="34">
        <v>14.52</v>
      </c>
      <c r="BC19" s="34">
        <v>1.08</v>
      </c>
      <c r="BD19" s="34">
        <v>14.058999999999999</v>
      </c>
      <c r="BE19" s="34">
        <v>2880.2089999999998</v>
      </c>
      <c r="BF19" s="34">
        <v>7.9080000000000004</v>
      </c>
      <c r="BG19" s="34">
        <v>0.67</v>
      </c>
      <c r="BH19" s="34">
        <v>2E-3</v>
      </c>
      <c r="BI19" s="34">
        <v>0.67200000000000004</v>
      </c>
      <c r="BJ19" s="34">
        <v>0.54200000000000004</v>
      </c>
      <c r="BK19" s="34">
        <v>2E-3</v>
      </c>
      <c r="BL19" s="34">
        <v>0.54400000000000004</v>
      </c>
      <c r="BM19" s="34">
        <v>4.8752000000000004</v>
      </c>
      <c r="BN19" s="34"/>
      <c r="BO19" s="34"/>
      <c r="BP19" s="34"/>
      <c r="BQ19" s="34">
        <v>286.82900000000001</v>
      </c>
      <c r="BR19" s="34">
        <v>7.6609999999999998E-2</v>
      </c>
      <c r="BS19" s="34">
        <v>-5</v>
      </c>
      <c r="BT19" s="34">
        <v>7.4609999999999998E-3</v>
      </c>
      <c r="BU19" s="34">
        <v>1.8721570000000001</v>
      </c>
      <c r="BV19" s="34">
        <v>0</v>
      </c>
      <c r="BW19" s="34" t="s">
        <v>155</v>
      </c>
      <c r="BX19" s="34">
        <v>0.80900000000000005</v>
      </c>
    </row>
    <row r="20" spans="1:76" x14ac:dyDescent="0.25">
      <c r="A20" s="35">
        <v>43166</v>
      </c>
      <c r="B20" s="36">
        <v>3.3026620370370366E-2</v>
      </c>
      <c r="C20" s="34">
        <v>14.000999999999999</v>
      </c>
      <c r="D20" s="34">
        <v>5.8400000000000001E-2</v>
      </c>
      <c r="E20" s="34">
        <v>584.49077799999998</v>
      </c>
      <c r="F20" s="34">
        <v>31.3</v>
      </c>
      <c r="G20" s="34">
        <v>0</v>
      </c>
      <c r="H20" s="34">
        <v>625.1</v>
      </c>
      <c r="I20" s="34"/>
      <c r="J20" s="34">
        <v>1.8</v>
      </c>
      <c r="K20" s="34">
        <v>0.87570000000000003</v>
      </c>
      <c r="L20" s="34">
        <v>12.2606</v>
      </c>
      <c r="M20" s="34">
        <v>5.1200000000000002E-2</v>
      </c>
      <c r="N20" s="34">
        <v>27.4299</v>
      </c>
      <c r="O20" s="34">
        <v>3.3799999999999997E-2</v>
      </c>
      <c r="P20" s="34">
        <v>27.5</v>
      </c>
      <c r="Q20" s="34">
        <v>22.198599999999999</v>
      </c>
      <c r="R20" s="34">
        <v>2.7400000000000001E-2</v>
      </c>
      <c r="S20" s="34">
        <v>22.2</v>
      </c>
      <c r="T20" s="34">
        <v>625.06119999999999</v>
      </c>
      <c r="U20" s="34"/>
      <c r="V20" s="34"/>
      <c r="W20" s="34">
        <v>0</v>
      </c>
      <c r="X20" s="34">
        <v>1.5763</v>
      </c>
      <c r="Y20" s="34">
        <v>12.8</v>
      </c>
      <c r="Z20" s="34">
        <v>849</v>
      </c>
      <c r="AA20" s="34">
        <v>855</v>
      </c>
      <c r="AB20" s="34">
        <v>862</v>
      </c>
      <c r="AC20" s="34">
        <v>98</v>
      </c>
      <c r="AD20" s="34">
        <v>24.86</v>
      </c>
      <c r="AE20" s="34">
        <v>0.56999999999999995</v>
      </c>
      <c r="AF20" s="34">
        <v>979</v>
      </c>
      <c r="AG20" s="34">
        <v>-1</v>
      </c>
      <c r="AH20" s="34">
        <v>96</v>
      </c>
      <c r="AI20" s="34">
        <v>35</v>
      </c>
      <c r="AJ20" s="34">
        <v>191</v>
      </c>
      <c r="AK20" s="34">
        <v>170.5</v>
      </c>
      <c r="AL20" s="34">
        <v>5</v>
      </c>
      <c r="AM20" s="34">
        <v>175</v>
      </c>
      <c r="AN20" s="34" t="s">
        <v>155</v>
      </c>
      <c r="AO20" s="34">
        <v>2</v>
      </c>
      <c r="AP20" s="37">
        <v>0.86716435185185192</v>
      </c>
      <c r="AQ20" s="34">
        <v>47.158585000000002</v>
      </c>
      <c r="AR20" s="34">
        <v>-88.489725000000007</v>
      </c>
      <c r="AS20" s="34">
        <v>316.39999999999998</v>
      </c>
      <c r="AT20" s="34">
        <v>0</v>
      </c>
      <c r="AU20" s="34">
        <v>12</v>
      </c>
      <c r="AV20" s="34">
        <v>8</v>
      </c>
      <c r="AW20" s="34" t="s">
        <v>199</v>
      </c>
      <c r="AX20" s="34">
        <v>1</v>
      </c>
      <c r="AY20" s="34">
        <v>1.8</v>
      </c>
      <c r="AZ20" s="34">
        <v>2.1</v>
      </c>
      <c r="BA20" s="34">
        <v>13.404</v>
      </c>
      <c r="BB20" s="34">
        <v>14.39</v>
      </c>
      <c r="BC20" s="34">
        <v>1.07</v>
      </c>
      <c r="BD20" s="34">
        <v>14.192</v>
      </c>
      <c r="BE20" s="34">
        <v>2879.9789999999998</v>
      </c>
      <c r="BF20" s="34">
        <v>7.6520000000000001</v>
      </c>
      <c r="BG20" s="34">
        <v>0.67500000000000004</v>
      </c>
      <c r="BH20" s="34">
        <v>1E-3</v>
      </c>
      <c r="BI20" s="34">
        <v>0.67600000000000005</v>
      </c>
      <c r="BJ20" s="34">
        <v>0.54600000000000004</v>
      </c>
      <c r="BK20" s="34">
        <v>1E-3</v>
      </c>
      <c r="BL20" s="34">
        <v>0.54700000000000004</v>
      </c>
      <c r="BM20" s="34">
        <v>5.0667</v>
      </c>
      <c r="BN20" s="34"/>
      <c r="BO20" s="34"/>
      <c r="BP20" s="34"/>
      <c r="BQ20" s="34">
        <v>269.22300000000001</v>
      </c>
      <c r="BR20" s="34">
        <v>7.2539000000000006E-2</v>
      </c>
      <c r="BS20" s="34">
        <v>-5</v>
      </c>
      <c r="BT20" s="34">
        <v>7.5389999999999997E-3</v>
      </c>
      <c r="BU20" s="34">
        <v>1.772672</v>
      </c>
      <c r="BV20" s="34">
        <v>0</v>
      </c>
      <c r="BW20" s="34" t="s">
        <v>155</v>
      </c>
      <c r="BX20" s="34">
        <v>0.80900000000000005</v>
      </c>
    </row>
    <row r="21" spans="1:76" x14ac:dyDescent="0.25">
      <c r="A21" s="35">
        <v>43166</v>
      </c>
      <c r="B21" s="36">
        <v>3.3038194444444446E-2</v>
      </c>
      <c r="C21" s="34">
        <v>14.009</v>
      </c>
      <c r="D21" s="34">
        <v>5.0500000000000003E-2</v>
      </c>
      <c r="E21" s="34">
        <v>504.58945499999999</v>
      </c>
      <c r="F21" s="34">
        <v>31.4</v>
      </c>
      <c r="G21" s="34">
        <v>0</v>
      </c>
      <c r="H21" s="34">
        <v>622.70000000000005</v>
      </c>
      <c r="I21" s="34"/>
      <c r="J21" s="34">
        <v>1.7</v>
      </c>
      <c r="K21" s="34">
        <v>0.87570000000000003</v>
      </c>
      <c r="L21" s="34">
        <v>12.268000000000001</v>
      </c>
      <c r="M21" s="34">
        <v>4.4200000000000003E-2</v>
      </c>
      <c r="N21" s="34">
        <v>27.497699999999998</v>
      </c>
      <c r="O21" s="34">
        <v>0</v>
      </c>
      <c r="P21" s="34">
        <v>27.5</v>
      </c>
      <c r="Q21" s="34">
        <v>22.253499999999999</v>
      </c>
      <c r="R21" s="34">
        <v>0</v>
      </c>
      <c r="S21" s="34">
        <v>22.3</v>
      </c>
      <c r="T21" s="34">
        <v>622.67840000000001</v>
      </c>
      <c r="U21" s="34"/>
      <c r="V21" s="34"/>
      <c r="W21" s="34">
        <v>0</v>
      </c>
      <c r="X21" s="34">
        <v>1.4886999999999999</v>
      </c>
      <c r="Y21" s="34">
        <v>12.8</v>
      </c>
      <c r="Z21" s="34">
        <v>849</v>
      </c>
      <c r="AA21" s="34">
        <v>854</v>
      </c>
      <c r="AB21" s="34">
        <v>861</v>
      </c>
      <c r="AC21" s="34">
        <v>98</v>
      </c>
      <c r="AD21" s="34">
        <v>24.86</v>
      </c>
      <c r="AE21" s="34">
        <v>0.56999999999999995</v>
      </c>
      <c r="AF21" s="34">
        <v>979</v>
      </c>
      <c r="AG21" s="34">
        <v>-1</v>
      </c>
      <c r="AH21" s="34">
        <v>96</v>
      </c>
      <c r="AI21" s="34">
        <v>35</v>
      </c>
      <c r="AJ21" s="34">
        <v>191</v>
      </c>
      <c r="AK21" s="34">
        <v>170.5</v>
      </c>
      <c r="AL21" s="34">
        <v>5</v>
      </c>
      <c r="AM21" s="34">
        <v>175.2</v>
      </c>
      <c r="AN21" s="34" t="s">
        <v>155</v>
      </c>
      <c r="AO21" s="34">
        <v>2</v>
      </c>
      <c r="AP21" s="37">
        <v>0.86717592592592585</v>
      </c>
      <c r="AQ21" s="34">
        <v>47.158585000000002</v>
      </c>
      <c r="AR21" s="34">
        <v>-88.489725000000007</v>
      </c>
      <c r="AS21" s="34">
        <v>316.3</v>
      </c>
      <c r="AT21" s="34">
        <v>0</v>
      </c>
      <c r="AU21" s="34">
        <v>12</v>
      </c>
      <c r="AV21" s="34">
        <v>8</v>
      </c>
      <c r="AW21" s="34" t="s">
        <v>199</v>
      </c>
      <c r="AX21" s="34">
        <v>1</v>
      </c>
      <c r="AY21" s="34">
        <v>1.8</v>
      </c>
      <c r="AZ21" s="34">
        <v>2.1</v>
      </c>
      <c r="BA21" s="34">
        <v>13.404</v>
      </c>
      <c r="BB21" s="34">
        <v>14.39</v>
      </c>
      <c r="BC21" s="34">
        <v>1.07</v>
      </c>
      <c r="BD21" s="34">
        <v>14.191000000000001</v>
      </c>
      <c r="BE21" s="34">
        <v>2881.6790000000001</v>
      </c>
      <c r="BF21" s="34">
        <v>6.6059999999999999</v>
      </c>
      <c r="BG21" s="34">
        <v>0.67600000000000005</v>
      </c>
      <c r="BH21" s="34">
        <v>0</v>
      </c>
      <c r="BI21" s="34">
        <v>0.67600000000000005</v>
      </c>
      <c r="BJ21" s="34">
        <v>0.54700000000000004</v>
      </c>
      <c r="BK21" s="34">
        <v>0</v>
      </c>
      <c r="BL21" s="34">
        <v>0.54700000000000004</v>
      </c>
      <c r="BM21" s="34">
        <v>5.0472999999999999</v>
      </c>
      <c r="BN21" s="34"/>
      <c r="BO21" s="34"/>
      <c r="BP21" s="34"/>
      <c r="BQ21" s="34">
        <v>254.26499999999999</v>
      </c>
      <c r="BR21" s="34">
        <v>7.1383000000000002E-2</v>
      </c>
      <c r="BS21" s="34">
        <v>-5</v>
      </c>
      <c r="BT21" s="34">
        <v>7.4609999999999998E-3</v>
      </c>
      <c r="BU21" s="34">
        <v>1.7444219999999999</v>
      </c>
      <c r="BV21" s="34">
        <v>0</v>
      </c>
      <c r="BW21" s="34" t="s">
        <v>155</v>
      </c>
      <c r="BX21" s="34">
        <v>0.80900000000000005</v>
      </c>
    </row>
    <row r="22" spans="1:76" x14ac:dyDescent="0.25">
      <c r="A22" s="35">
        <v>43166</v>
      </c>
      <c r="B22" s="36">
        <v>3.304976851851852E-2</v>
      </c>
      <c r="C22" s="34">
        <v>14.003</v>
      </c>
      <c r="D22" s="34">
        <v>4.0899999999999999E-2</v>
      </c>
      <c r="E22" s="34">
        <v>409.27272699999997</v>
      </c>
      <c r="F22" s="34">
        <v>31</v>
      </c>
      <c r="G22" s="34">
        <v>0</v>
      </c>
      <c r="H22" s="34">
        <v>630</v>
      </c>
      <c r="I22" s="34"/>
      <c r="J22" s="34">
        <v>1.6</v>
      </c>
      <c r="K22" s="34">
        <v>0.87580000000000002</v>
      </c>
      <c r="L22" s="34">
        <v>12.2644</v>
      </c>
      <c r="M22" s="34">
        <v>3.5799999999999998E-2</v>
      </c>
      <c r="N22" s="34">
        <v>27.165500000000002</v>
      </c>
      <c r="O22" s="34">
        <v>0</v>
      </c>
      <c r="P22" s="34">
        <v>27.2</v>
      </c>
      <c r="Q22" s="34">
        <v>21.9846</v>
      </c>
      <c r="R22" s="34">
        <v>0</v>
      </c>
      <c r="S22" s="34">
        <v>22</v>
      </c>
      <c r="T22" s="34">
        <v>629.96960000000001</v>
      </c>
      <c r="U22" s="34"/>
      <c r="V22" s="34"/>
      <c r="W22" s="34">
        <v>0</v>
      </c>
      <c r="X22" s="34">
        <v>1.4014</v>
      </c>
      <c r="Y22" s="34">
        <v>12.7</v>
      </c>
      <c r="Z22" s="34">
        <v>848</v>
      </c>
      <c r="AA22" s="34">
        <v>853</v>
      </c>
      <c r="AB22" s="34">
        <v>861</v>
      </c>
      <c r="AC22" s="34">
        <v>98</v>
      </c>
      <c r="AD22" s="34">
        <v>24.86</v>
      </c>
      <c r="AE22" s="34">
        <v>0.56999999999999995</v>
      </c>
      <c r="AF22" s="34">
        <v>979</v>
      </c>
      <c r="AG22" s="34">
        <v>-1</v>
      </c>
      <c r="AH22" s="34">
        <v>96</v>
      </c>
      <c r="AI22" s="34">
        <v>35</v>
      </c>
      <c r="AJ22" s="34">
        <v>191</v>
      </c>
      <c r="AK22" s="34">
        <v>170</v>
      </c>
      <c r="AL22" s="34">
        <v>5</v>
      </c>
      <c r="AM22" s="34">
        <v>175.5</v>
      </c>
      <c r="AN22" s="34" t="s">
        <v>155</v>
      </c>
      <c r="AO22" s="34">
        <v>2</v>
      </c>
      <c r="AP22" s="37">
        <v>0.8671875</v>
      </c>
      <c r="AQ22" s="34">
        <v>47.158585000000002</v>
      </c>
      <c r="AR22" s="34">
        <v>-88.489725000000007</v>
      </c>
      <c r="AS22" s="34">
        <v>316.3</v>
      </c>
      <c r="AT22" s="34">
        <v>0</v>
      </c>
      <c r="AU22" s="34">
        <v>12</v>
      </c>
      <c r="AV22" s="34">
        <v>8</v>
      </c>
      <c r="AW22" s="34" t="s">
        <v>199</v>
      </c>
      <c r="AX22" s="34">
        <v>1</v>
      </c>
      <c r="AY22" s="34">
        <v>1.8</v>
      </c>
      <c r="AZ22" s="34">
        <v>2.1</v>
      </c>
      <c r="BA22" s="34">
        <v>13.404</v>
      </c>
      <c r="BB22" s="34">
        <v>14.41</v>
      </c>
      <c r="BC22" s="34">
        <v>1.07</v>
      </c>
      <c r="BD22" s="34">
        <v>14.175000000000001</v>
      </c>
      <c r="BE22" s="34">
        <v>2883.4549999999999</v>
      </c>
      <c r="BF22" s="34">
        <v>5.3639999999999999</v>
      </c>
      <c r="BG22" s="34">
        <v>0.66900000000000004</v>
      </c>
      <c r="BH22" s="34">
        <v>0</v>
      </c>
      <c r="BI22" s="34">
        <v>0.66900000000000004</v>
      </c>
      <c r="BJ22" s="34">
        <v>0.54100000000000004</v>
      </c>
      <c r="BK22" s="34">
        <v>0</v>
      </c>
      <c r="BL22" s="34">
        <v>0.54100000000000004</v>
      </c>
      <c r="BM22" s="34">
        <v>5.1109999999999998</v>
      </c>
      <c r="BN22" s="34"/>
      <c r="BO22" s="34"/>
      <c r="BP22" s="34"/>
      <c r="BQ22" s="34">
        <v>239.56</v>
      </c>
      <c r="BR22" s="34">
        <v>7.0539000000000004E-2</v>
      </c>
      <c r="BS22" s="34">
        <v>-5</v>
      </c>
      <c r="BT22" s="34">
        <v>7.0000000000000001E-3</v>
      </c>
      <c r="BU22" s="34">
        <v>1.723797</v>
      </c>
      <c r="BV22" s="34">
        <v>0</v>
      </c>
      <c r="BW22" s="34" t="s">
        <v>155</v>
      </c>
      <c r="BX22" s="34">
        <v>0.80900000000000005</v>
      </c>
    </row>
    <row r="23" spans="1:76" x14ac:dyDescent="0.25">
      <c r="A23" s="35">
        <v>43166</v>
      </c>
      <c r="B23" s="36">
        <v>3.3061342592592594E-2</v>
      </c>
      <c r="C23" s="34">
        <v>14.005000000000001</v>
      </c>
      <c r="D23" s="34">
        <v>4.0099999999999997E-2</v>
      </c>
      <c r="E23" s="34">
        <v>401.008264</v>
      </c>
      <c r="F23" s="34">
        <v>30.7</v>
      </c>
      <c r="G23" s="34">
        <v>0</v>
      </c>
      <c r="H23" s="34">
        <v>615.6</v>
      </c>
      <c r="I23" s="34"/>
      <c r="J23" s="34">
        <v>1.5</v>
      </c>
      <c r="K23" s="34">
        <v>0.87590000000000001</v>
      </c>
      <c r="L23" s="34">
        <v>12.2666</v>
      </c>
      <c r="M23" s="34">
        <v>3.5099999999999999E-2</v>
      </c>
      <c r="N23" s="34">
        <v>26.922499999999999</v>
      </c>
      <c r="O23" s="34">
        <v>0</v>
      </c>
      <c r="P23" s="34">
        <v>26.9</v>
      </c>
      <c r="Q23" s="34">
        <v>21.788</v>
      </c>
      <c r="R23" s="34">
        <v>0</v>
      </c>
      <c r="S23" s="34">
        <v>21.8</v>
      </c>
      <c r="T23" s="34">
        <v>615.63739999999996</v>
      </c>
      <c r="U23" s="34"/>
      <c r="V23" s="34"/>
      <c r="W23" s="34">
        <v>0</v>
      </c>
      <c r="X23" s="34">
        <v>1.3138000000000001</v>
      </c>
      <c r="Y23" s="34">
        <v>12.7</v>
      </c>
      <c r="Z23" s="34">
        <v>847</v>
      </c>
      <c r="AA23" s="34">
        <v>852</v>
      </c>
      <c r="AB23" s="34">
        <v>860</v>
      </c>
      <c r="AC23" s="34">
        <v>98</v>
      </c>
      <c r="AD23" s="34">
        <v>24.86</v>
      </c>
      <c r="AE23" s="34">
        <v>0.56999999999999995</v>
      </c>
      <c r="AF23" s="34">
        <v>979</v>
      </c>
      <c r="AG23" s="34">
        <v>-1</v>
      </c>
      <c r="AH23" s="34">
        <v>96</v>
      </c>
      <c r="AI23" s="34">
        <v>35</v>
      </c>
      <c r="AJ23" s="34">
        <v>191</v>
      </c>
      <c r="AK23" s="34">
        <v>170</v>
      </c>
      <c r="AL23" s="34">
        <v>5</v>
      </c>
      <c r="AM23" s="34">
        <v>175.9</v>
      </c>
      <c r="AN23" s="34" t="s">
        <v>155</v>
      </c>
      <c r="AO23" s="34">
        <v>2</v>
      </c>
      <c r="AP23" s="37">
        <v>0.86719907407407415</v>
      </c>
      <c r="AQ23" s="34">
        <v>47.158585000000002</v>
      </c>
      <c r="AR23" s="34">
        <v>-88.489725000000007</v>
      </c>
      <c r="AS23" s="34">
        <v>316.3</v>
      </c>
      <c r="AT23" s="34">
        <v>0</v>
      </c>
      <c r="AU23" s="34">
        <v>12</v>
      </c>
      <c r="AV23" s="34">
        <v>8</v>
      </c>
      <c r="AW23" s="34" t="s">
        <v>199</v>
      </c>
      <c r="AX23" s="34">
        <v>1</v>
      </c>
      <c r="AY23" s="34">
        <v>1.8</v>
      </c>
      <c r="AZ23" s="34">
        <v>2.1</v>
      </c>
      <c r="BA23" s="34">
        <v>13.404</v>
      </c>
      <c r="BB23" s="34">
        <v>14.41</v>
      </c>
      <c r="BC23" s="34">
        <v>1.07</v>
      </c>
      <c r="BD23" s="34">
        <v>14.175000000000001</v>
      </c>
      <c r="BE23" s="34">
        <v>2883.962</v>
      </c>
      <c r="BF23" s="34">
        <v>5.2560000000000002</v>
      </c>
      <c r="BG23" s="34">
        <v>0.66300000000000003</v>
      </c>
      <c r="BH23" s="34">
        <v>0</v>
      </c>
      <c r="BI23" s="34">
        <v>0.66300000000000003</v>
      </c>
      <c r="BJ23" s="34">
        <v>0.53600000000000003</v>
      </c>
      <c r="BK23" s="34">
        <v>0</v>
      </c>
      <c r="BL23" s="34">
        <v>0.53600000000000003</v>
      </c>
      <c r="BM23" s="34">
        <v>4.9946999999999999</v>
      </c>
      <c r="BN23" s="34"/>
      <c r="BO23" s="34"/>
      <c r="BP23" s="34"/>
      <c r="BQ23" s="34">
        <v>224.58600000000001</v>
      </c>
      <c r="BR23" s="34">
        <v>6.9921999999999998E-2</v>
      </c>
      <c r="BS23" s="34">
        <v>-5</v>
      </c>
      <c r="BT23" s="34">
        <v>7.0000000000000001E-3</v>
      </c>
      <c r="BU23" s="34">
        <v>1.7087190000000001</v>
      </c>
      <c r="BV23" s="34">
        <v>0</v>
      </c>
      <c r="BW23" s="34" t="s">
        <v>155</v>
      </c>
      <c r="BX23" s="34">
        <v>0.80900000000000005</v>
      </c>
    </row>
    <row r="24" spans="1:76" x14ac:dyDescent="0.25">
      <c r="A24" s="35">
        <v>43166</v>
      </c>
      <c r="B24" s="36">
        <v>3.3072916666666667E-2</v>
      </c>
      <c r="C24" s="34">
        <v>14.01</v>
      </c>
      <c r="D24" s="34">
        <v>0.04</v>
      </c>
      <c r="E24" s="34">
        <v>400</v>
      </c>
      <c r="F24" s="34">
        <v>30.7</v>
      </c>
      <c r="G24" s="34">
        <v>0</v>
      </c>
      <c r="H24" s="34">
        <v>611.6</v>
      </c>
      <c r="I24" s="34"/>
      <c r="J24" s="34">
        <v>1.47</v>
      </c>
      <c r="K24" s="34">
        <v>0.87580000000000002</v>
      </c>
      <c r="L24" s="34">
        <v>12.270200000000001</v>
      </c>
      <c r="M24" s="34">
        <v>3.5000000000000003E-2</v>
      </c>
      <c r="N24" s="34">
        <v>26.887599999999999</v>
      </c>
      <c r="O24" s="34">
        <v>0</v>
      </c>
      <c r="P24" s="34">
        <v>26.9</v>
      </c>
      <c r="Q24" s="34">
        <v>21.759799999999998</v>
      </c>
      <c r="R24" s="34">
        <v>0</v>
      </c>
      <c r="S24" s="34">
        <v>21.8</v>
      </c>
      <c r="T24" s="34">
        <v>611.56129999999996</v>
      </c>
      <c r="U24" s="34"/>
      <c r="V24" s="34"/>
      <c r="W24" s="34">
        <v>0</v>
      </c>
      <c r="X24" s="34">
        <v>1.2918000000000001</v>
      </c>
      <c r="Y24" s="34">
        <v>12.6</v>
      </c>
      <c r="Z24" s="34">
        <v>847</v>
      </c>
      <c r="AA24" s="34">
        <v>853</v>
      </c>
      <c r="AB24" s="34">
        <v>859</v>
      </c>
      <c r="AC24" s="34">
        <v>98</v>
      </c>
      <c r="AD24" s="34">
        <v>24.86</v>
      </c>
      <c r="AE24" s="34">
        <v>0.56999999999999995</v>
      </c>
      <c r="AF24" s="34">
        <v>979</v>
      </c>
      <c r="AG24" s="34">
        <v>-1</v>
      </c>
      <c r="AH24" s="34">
        <v>96</v>
      </c>
      <c r="AI24" s="34">
        <v>35</v>
      </c>
      <c r="AJ24" s="34">
        <v>191</v>
      </c>
      <c r="AK24" s="34">
        <v>170</v>
      </c>
      <c r="AL24" s="34">
        <v>5</v>
      </c>
      <c r="AM24" s="34">
        <v>175.7</v>
      </c>
      <c r="AN24" s="34" t="s">
        <v>155</v>
      </c>
      <c r="AO24" s="34">
        <v>2</v>
      </c>
      <c r="AP24" s="37">
        <v>0.86721064814814808</v>
      </c>
      <c r="AQ24" s="34">
        <v>47.158585000000002</v>
      </c>
      <c r="AR24" s="34">
        <v>-88.489725000000007</v>
      </c>
      <c r="AS24" s="34">
        <v>316.2</v>
      </c>
      <c r="AT24" s="34">
        <v>0</v>
      </c>
      <c r="AU24" s="34">
        <v>12</v>
      </c>
      <c r="AV24" s="34">
        <v>8</v>
      </c>
      <c r="AW24" s="34" t="s">
        <v>199</v>
      </c>
      <c r="AX24" s="34">
        <v>1</v>
      </c>
      <c r="AY24" s="34">
        <v>1.8</v>
      </c>
      <c r="AZ24" s="34">
        <v>2.1</v>
      </c>
      <c r="BA24" s="34">
        <v>13.404</v>
      </c>
      <c r="BB24" s="34">
        <v>14.4</v>
      </c>
      <c r="BC24" s="34">
        <v>1.07</v>
      </c>
      <c r="BD24" s="34">
        <v>14.179</v>
      </c>
      <c r="BE24" s="34">
        <v>2884.0819999999999</v>
      </c>
      <c r="BF24" s="34">
        <v>5.2409999999999997</v>
      </c>
      <c r="BG24" s="34">
        <v>0.66200000000000003</v>
      </c>
      <c r="BH24" s="34">
        <v>0</v>
      </c>
      <c r="BI24" s="34">
        <v>0.66200000000000003</v>
      </c>
      <c r="BJ24" s="34">
        <v>0.53600000000000003</v>
      </c>
      <c r="BK24" s="34">
        <v>0</v>
      </c>
      <c r="BL24" s="34">
        <v>0.53600000000000003</v>
      </c>
      <c r="BM24" s="34">
        <v>4.9603999999999999</v>
      </c>
      <c r="BN24" s="34"/>
      <c r="BO24" s="34"/>
      <c r="BP24" s="34"/>
      <c r="BQ24" s="34">
        <v>220.77199999999999</v>
      </c>
      <c r="BR24" s="34">
        <v>6.8460999999999994E-2</v>
      </c>
      <c r="BS24" s="34">
        <v>-5</v>
      </c>
      <c r="BT24" s="34">
        <v>7.5389999999999997E-3</v>
      </c>
      <c r="BU24" s="34">
        <v>1.6730160000000001</v>
      </c>
      <c r="BV24" s="34">
        <v>0</v>
      </c>
      <c r="BW24" s="34" t="s">
        <v>155</v>
      </c>
      <c r="BX24" s="34">
        <v>0.80900000000000005</v>
      </c>
    </row>
    <row r="25" spans="1:76" x14ac:dyDescent="0.25">
      <c r="A25" s="35">
        <v>43166</v>
      </c>
      <c r="B25" s="36">
        <v>3.3084490740740741E-2</v>
      </c>
      <c r="C25" s="34">
        <v>14.006</v>
      </c>
      <c r="D25" s="34">
        <v>3.8899999999999997E-2</v>
      </c>
      <c r="E25" s="34">
        <v>389.04917999999998</v>
      </c>
      <c r="F25" s="34">
        <v>30.7</v>
      </c>
      <c r="G25" s="34">
        <v>0</v>
      </c>
      <c r="H25" s="34">
        <v>594</v>
      </c>
      <c r="I25" s="34"/>
      <c r="J25" s="34">
        <v>1.4</v>
      </c>
      <c r="K25" s="34">
        <v>0.87590000000000001</v>
      </c>
      <c r="L25" s="34">
        <v>12.267200000000001</v>
      </c>
      <c r="M25" s="34">
        <v>3.4099999999999998E-2</v>
      </c>
      <c r="N25" s="34">
        <v>26.889500000000002</v>
      </c>
      <c r="O25" s="34">
        <v>0</v>
      </c>
      <c r="P25" s="34">
        <v>26.9</v>
      </c>
      <c r="Q25" s="34">
        <v>21.761299999999999</v>
      </c>
      <c r="R25" s="34">
        <v>0</v>
      </c>
      <c r="S25" s="34">
        <v>21.8</v>
      </c>
      <c r="T25" s="34">
        <v>593.96389999999997</v>
      </c>
      <c r="U25" s="34"/>
      <c r="V25" s="34"/>
      <c r="W25" s="34">
        <v>0</v>
      </c>
      <c r="X25" s="34">
        <v>1.2262</v>
      </c>
      <c r="Y25" s="34">
        <v>12.7</v>
      </c>
      <c r="Z25" s="34">
        <v>846</v>
      </c>
      <c r="AA25" s="34">
        <v>852</v>
      </c>
      <c r="AB25" s="34">
        <v>858</v>
      </c>
      <c r="AC25" s="34">
        <v>98</v>
      </c>
      <c r="AD25" s="34">
        <v>24.86</v>
      </c>
      <c r="AE25" s="34">
        <v>0.56999999999999995</v>
      </c>
      <c r="AF25" s="34">
        <v>979</v>
      </c>
      <c r="AG25" s="34">
        <v>-1</v>
      </c>
      <c r="AH25" s="34">
        <v>96</v>
      </c>
      <c r="AI25" s="34">
        <v>35</v>
      </c>
      <c r="AJ25" s="34">
        <v>191</v>
      </c>
      <c r="AK25" s="34">
        <v>170</v>
      </c>
      <c r="AL25" s="34">
        <v>5</v>
      </c>
      <c r="AM25" s="34">
        <v>175.4</v>
      </c>
      <c r="AN25" s="34" t="s">
        <v>155</v>
      </c>
      <c r="AO25" s="34">
        <v>2</v>
      </c>
      <c r="AP25" s="37">
        <v>0.86722222222222223</v>
      </c>
      <c r="AQ25" s="34">
        <v>47.158585000000002</v>
      </c>
      <c r="AR25" s="34">
        <v>-88.489725000000007</v>
      </c>
      <c r="AS25" s="34">
        <v>316.2</v>
      </c>
      <c r="AT25" s="34">
        <v>0</v>
      </c>
      <c r="AU25" s="34">
        <v>12</v>
      </c>
      <c r="AV25" s="34">
        <v>8</v>
      </c>
      <c r="AW25" s="34" t="s">
        <v>199</v>
      </c>
      <c r="AX25" s="34">
        <v>1</v>
      </c>
      <c r="AY25" s="34">
        <v>1.8</v>
      </c>
      <c r="AZ25" s="34">
        <v>2.1</v>
      </c>
      <c r="BA25" s="34">
        <v>13.404</v>
      </c>
      <c r="BB25" s="34">
        <v>14.41</v>
      </c>
      <c r="BC25" s="34">
        <v>1.08</v>
      </c>
      <c r="BD25" s="34">
        <v>14.170999999999999</v>
      </c>
      <c r="BE25" s="34">
        <v>2884.7150000000001</v>
      </c>
      <c r="BF25" s="34">
        <v>5.0999999999999996</v>
      </c>
      <c r="BG25" s="34">
        <v>0.66200000000000003</v>
      </c>
      <c r="BH25" s="34">
        <v>0</v>
      </c>
      <c r="BI25" s="34">
        <v>0.66200000000000003</v>
      </c>
      <c r="BJ25" s="34">
        <v>0.53600000000000003</v>
      </c>
      <c r="BK25" s="34">
        <v>0</v>
      </c>
      <c r="BL25" s="34">
        <v>0.53600000000000003</v>
      </c>
      <c r="BM25" s="34">
        <v>4.8198999999999996</v>
      </c>
      <c r="BN25" s="34"/>
      <c r="BO25" s="34"/>
      <c r="BP25" s="34"/>
      <c r="BQ25" s="34">
        <v>209.667</v>
      </c>
      <c r="BR25" s="34">
        <v>7.1773000000000003E-2</v>
      </c>
      <c r="BS25" s="34">
        <v>-5</v>
      </c>
      <c r="BT25" s="34">
        <v>7.4609999999999998E-3</v>
      </c>
      <c r="BU25" s="34">
        <v>1.7539530000000001</v>
      </c>
      <c r="BV25" s="34">
        <v>0</v>
      </c>
      <c r="BW25" s="34" t="s">
        <v>155</v>
      </c>
      <c r="BX25" s="34">
        <v>0.80900000000000005</v>
      </c>
    </row>
    <row r="26" spans="1:76" x14ac:dyDescent="0.25">
      <c r="A26" s="35">
        <v>43166</v>
      </c>
      <c r="B26" s="36">
        <v>3.3096064814814814E-2</v>
      </c>
      <c r="C26" s="34">
        <v>13.991</v>
      </c>
      <c r="D26" s="34">
        <v>3.5400000000000001E-2</v>
      </c>
      <c r="E26" s="34">
        <v>353.84487100000001</v>
      </c>
      <c r="F26" s="34">
        <v>30.7</v>
      </c>
      <c r="G26" s="34">
        <v>0</v>
      </c>
      <c r="H26" s="34">
        <v>585</v>
      </c>
      <c r="I26" s="34"/>
      <c r="J26" s="34">
        <v>1.3</v>
      </c>
      <c r="K26" s="34">
        <v>0.876</v>
      </c>
      <c r="L26" s="34">
        <v>12.2568</v>
      </c>
      <c r="M26" s="34">
        <v>3.1E-2</v>
      </c>
      <c r="N26" s="34">
        <v>26.894200000000001</v>
      </c>
      <c r="O26" s="34">
        <v>0</v>
      </c>
      <c r="P26" s="34">
        <v>26.9</v>
      </c>
      <c r="Q26" s="34">
        <v>21.7651</v>
      </c>
      <c r="R26" s="34">
        <v>0</v>
      </c>
      <c r="S26" s="34">
        <v>21.8</v>
      </c>
      <c r="T26" s="34">
        <v>584.9674</v>
      </c>
      <c r="U26" s="34"/>
      <c r="V26" s="34"/>
      <c r="W26" s="34">
        <v>0</v>
      </c>
      <c r="X26" s="34">
        <v>1.1388</v>
      </c>
      <c r="Y26" s="34">
        <v>12.7</v>
      </c>
      <c r="Z26" s="34">
        <v>844</v>
      </c>
      <c r="AA26" s="34">
        <v>851</v>
      </c>
      <c r="AB26" s="34">
        <v>857</v>
      </c>
      <c r="AC26" s="34">
        <v>98</v>
      </c>
      <c r="AD26" s="34">
        <v>24.86</v>
      </c>
      <c r="AE26" s="34">
        <v>0.56999999999999995</v>
      </c>
      <c r="AF26" s="34">
        <v>979</v>
      </c>
      <c r="AG26" s="34">
        <v>-1</v>
      </c>
      <c r="AH26" s="34">
        <v>96</v>
      </c>
      <c r="AI26" s="34">
        <v>35</v>
      </c>
      <c r="AJ26" s="34">
        <v>191</v>
      </c>
      <c r="AK26" s="34">
        <v>170</v>
      </c>
      <c r="AL26" s="34">
        <v>5</v>
      </c>
      <c r="AM26" s="34">
        <v>175</v>
      </c>
      <c r="AN26" s="34" t="s">
        <v>155</v>
      </c>
      <c r="AO26" s="34">
        <v>2</v>
      </c>
      <c r="AP26" s="37">
        <v>0.86722222222222223</v>
      </c>
      <c r="AQ26" s="34">
        <v>47.158585000000002</v>
      </c>
      <c r="AR26" s="34">
        <v>-88.489725000000007</v>
      </c>
      <c r="AS26" s="34">
        <v>316.2</v>
      </c>
      <c r="AT26" s="34">
        <v>0</v>
      </c>
      <c r="AU26" s="34">
        <v>12</v>
      </c>
      <c r="AV26" s="34">
        <v>8</v>
      </c>
      <c r="AW26" s="34" t="s">
        <v>199</v>
      </c>
      <c r="AX26" s="34">
        <v>1</v>
      </c>
      <c r="AY26" s="34">
        <v>1.8</v>
      </c>
      <c r="AZ26" s="34">
        <v>2.1</v>
      </c>
      <c r="BA26" s="34">
        <v>13.404</v>
      </c>
      <c r="BB26" s="34">
        <v>14.43</v>
      </c>
      <c r="BC26" s="34">
        <v>1.08</v>
      </c>
      <c r="BD26" s="34">
        <v>14.151</v>
      </c>
      <c r="BE26" s="34">
        <v>2885.6370000000002</v>
      </c>
      <c r="BF26" s="34">
        <v>4.6449999999999996</v>
      </c>
      <c r="BG26" s="34">
        <v>0.66300000000000003</v>
      </c>
      <c r="BH26" s="34">
        <v>0</v>
      </c>
      <c r="BI26" s="34">
        <v>0.66300000000000003</v>
      </c>
      <c r="BJ26" s="34">
        <v>0.53700000000000003</v>
      </c>
      <c r="BK26" s="34">
        <v>0</v>
      </c>
      <c r="BL26" s="34">
        <v>0.53700000000000003</v>
      </c>
      <c r="BM26" s="34">
        <v>4.7525000000000004</v>
      </c>
      <c r="BN26" s="34"/>
      <c r="BO26" s="34"/>
      <c r="BP26" s="34"/>
      <c r="BQ26" s="34">
        <v>194.952</v>
      </c>
      <c r="BR26" s="34">
        <v>7.0688000000000001E-2</v>
      </c>
      <c r="BS26" s="34">
        <v>-5</v>
      </c>
      <c r="BT26" s="34">
        <v>7.5389999999999997E-3</v>
      </c>
      <c r="BU26" s="34">
        <v>1.7274389999999999</v>
      </c>
      <c r="BV26" s="34">
        <v>0</v>
      </c>
      <c r="BW26" s="34" t="s">
        <v>155</v>
      </c>
      <c r="BX26" s="34">
        <v>0.80900000000000005</v>
      </c>
    </row>
    <row r="27" spans="1:76" x14ac:dyDescent="0.25">
      <c r="A27" s="35">
        <v>43166</v>
      </c>
      <c r="B27" s="36">
        <v>3.3107638888888888E-2</v>
      </c>
      <c r="C27" s="34">
        <v>14.007999999999999</v>
      </c>
      <c r="D27" s="34">
        <v>3.0599999999999999E-2</v>
      </c>
      <c r="E27" s="34">
        <v>305.84653900000001</v>
      </c>
      <c r="F27" s="34">
        <v>30.7</v>
      </c>
      <c r="G27" s="34">
        <v>0</v>
      </c>
      <c r="H27" s="34">
        <v>595.4</v>
      </c>
      <c r="I27" s="34"/>
      <c r="J27" s="34">
        <v>1.3</v>
      </c>
      <c r="K27" s="34">
        <v>0.87590000000000001</v>
      </c>
      <c r="L27" s="34">
        <v>12.270099999999999</v>
      </c>
      <c r="M27" s="34">
        <v>2.6800000000000001E-2</v>
      </c>
      <c r="N27" s="34">
        <v>26.891200000000001</v>
      </c>
      <c r="O27" s="34">
        <v>0</v>
      </c>
      <c r="P27" s="34">
        <v>26.9</v>
      </c>
      <c r="Q27" s="34">
        <v>21.762599999999999</v>
      </c>
      <c r="R27" s="34">
        <v>0</v>
      </c>
      <c r="S27" s="34">
        <v>21.8</v>
      </c>
      <c r="T27" s="34">
        <v>595.39189999999996</v>
      </c>
      <c r="U27" s="34"/>
      <c r="V27" s="34"/>
      <c r="W27" s="34">
        <v>0</v>
      </c>
      <c r="X27" s="34">
        <v>1.1387</v>
      </c>
      <c r="Y27" s="34">
        <v>12.6</v>
      </c>
      <c r="Z27" s="34">
        <v>844</v>
      </c>
      <c r="AA27" s="34">
        <v>851</v>
      </c>
      <c r="AB27" s="34">
        <v>856</v>
      </c>
      <c r="AC27" s="34">
        <v>98</v>
      </c>
      <c r="AD27" s="34">
        <v>24.86</v>
      </c>
      <c r="AE27" s="34">
        <v>0.56999999999999995</v>
      </c>
      <c r="AF27" s="34">
        <v>979</v>
      </c>
      <c r="AG27" s="34">
        <v>-1</v>
      </c>
      <c r="AH27" s="34">
        <v>96</v>
      </c>
      <c r="AI27" s="34">
        <v>35</v>
      </c>
      <c r="AJ27" s="34">
        <v>191</v>
      </c>
      <c r="AK27" s="34">
        <v>170</v>
      </c>
      <c r="AL27" s="34">
        <v>5</v>
      </c>
      <c r="AM27" s="34">
        <v>175</v>
      </c>
      <c r="AN27" s="34" t="s">
        <v>155</v>
      </c>
      <c r="AO27" s="34">
        <v>2</v>
      </c>
      <c r="AP27" s="37">
        <v>0.86724537037037042</v>
      </c>
      <c r="AQ27" s="34">
        <v>47.158585000000002</v>
      </c>
      <c r="AR27" s="34">
        <v>-88.489725000000007</v>
      </c>
      <c r="AS27" s="34">
        <v>316.3</v>
      </c>
      <c r="AT27" s="34">
        <v>0</v>
      </c>
      <c r="AU27" s="34">
        <v>12</v>
      </c>
      <c r="AV27" s="34">
        <v>8</v>
      </c>
      <c r="AW27" s="34" t="s">
        <v>199</v>
      </c>
      <c r="AX27" s="34">
        <v>1</v>
      </c>
      <c r="AY27" s="34">
        <v>1.8</v>
      </c>
      <c r="AZ27" s="34">
        <v>2.1</v>
      </c>
      <c r="BA27" s="34">
        <v>13.404</v>
      </c>
      <c r="BB27" s="34">
        <v>14.42</v>
      </c>
      <c r="BC27" s="34">
        <v>1.08</v>
      </c>
      <c r="BD27" s="34">
        <v>14.164</v>
      </c>
      <c r="BE27" s="34">
        <v>2886.3910000000001</v>
      </c>
      <c r="BF27" s="34">
        <v>4.0110000000000001</v>
      </c>
      <c r="BG27" s="34">
        <v>0.66200000000000003</v>
      </c>
      <c r="BH27" s="34">
        <v>0</v>
      </c>
      <c r="BI27" s="34">
        <v>0.66200000000000003</v>
      </c>
      <c r="BJ27" s="34">
        <v>0.53600000000000003</v>
      </c>
      <c r="BK27" s="34">
        <v>0</v>
      </c>
      <c r="BL27" s="34">
        <v>0.53600000000000003</v>
      </c>
      <c r="BM27" s="34">
        <v>4.8331999999999997</v>
      </c>
      <c r="BN27" s="34"/>
      <c r="BO27" s="34"/>
      <c r="BP27" s="34"/>
      <c r="BQ27" s="34">
        <v>194.77</v>
      </c>
      <c r="BR27" s="34">
        <v>6.6461000000000006E-2</v>
      </c>
      <c r="BS27" s="34">
        <v>-5</v>
      </c>
      <c r="BT27" s="34">
        <v>7.4609999999999998E-3</v>
      </c>
      <c r="BU27" s="34">
        <v>1.6241410000000001</v>
      </c>
      <c r="BV27" s="34">
        <v>0</v>
      </c>
      <c r="BW27" s="34" t="s">
        <v>155</v>
      </c>
      <c r="BX27" s="34">
        <v>0.80900000000000005</v>
      </c>
    </row>
    <row r="28" spans="1:76" x14ac:dyDescent="0.25">
      <c r="A28" s="35">
        <v>43166</v>
      </c>
      <c r="B28" s="36">
        <v>3.3119212962962961E-2</v>
      </c>
      <c r="C28" s="34">
        <v>14.119</v>
      </c>
      <c r="D28" s="34">
        <v>2.9000000000000001E-2</v>
      </c>
      <c r="E28" s="34">
        <v>289.57337899999999</v>
      </c>
      <c r="F28" s="34">
        <v>30.7</v>
      </c>
      <c r="G28" s="34">
        <v>0</v>
      </c>
      <c r="H28" s="34">
        <v>586.6</v>
      </c>
      <c r="I28" s="34"/>
      <c r="J28" s="34">
        <v>1.2</v>
      </c>
      <c r="K28" s="34">
        <v>0.87509999999999999</v>
      </c>
      <c r="L28" s="34">
        <v>12.354900000000001</v>
      </c>
      <c r="M28" s="34">
        <v>2.53E-2</v>
      </c>
      <c r="N28" s="34">
        <v>26.8645</v>
      </c>
      <c r="O28" s="34">
        <v>0</v>
      </c>
      <c r="P28" s="34">
        <v>26.9</v>
      </c>
      <c r="Q28" s="34">
        <v>21.741</v>
      </c>
      <c r="R28" s="34">
        <v>0</v>
      </c>
      <c r="S28" s="34">
        <v>21.7</v>
      </c>
      <c r="T28" s="34">
        <v>586.58309999999994</v>
      </c>
      <c r="U28" s="34"/>
      <c r="V28" s="34"/>
      <c r="W28" s="34">
        <v>0</v>
      </c>
      <c r="X28" s="34">
        <v>1.0501</v>
      </c>
      <c r="Y28" s="34">
        <v>12.9</v>
      </c>
      <c r="Z28" s="34">
        <v>842</v>
      </c>
      <c r="AA28" s="34">
        <v>849</v>
      </c>
      <c r="AB28" s="34">
        <v>855</v>
      </c>
      <c r="AC28" s="34">
        <v>98</v>
      </c>
      <c r="AD28" s="34">
        <v>24.86</v>
      </c>
      <c r="AE28" s="34">
        <v>0.56999999999999995</v>
      </c>
      <c r="AF28" s="34">
        <v>979</v>
      </c>
      <c r="AG28" s="34">
        <v>-1</v>
      </c>
      <c r="AH28" s="34">
        <v>96</v>
      </c>
      <c r="AI28" s="34">
        <v>35</v>
      </c>
      <c r="AJ28" s="34">
        <v>191</v>
      </c>
      <c r="AK28" s="34">
        <v>170</v>
      </c>
      <c r="AL28" s="34">
        <v>4.9000000000000004</v>
      </c>
      <c r="AM28" s="34">
        <v>175</v>
      </c>
      <c r="AN28" s="34" t="s">
        <v>155</v>
      </c>
      <c r="AO28" s="34">
        <v>2</v>
      </c>
      <c r="AP28" s="37">
        <v>0.86725694444444434</v>
      </c>
      <c r="AQ28" s="34">
        <v>47.158585000000002</v>
      </c>
      <c r="AR28" s="34">
        <v>-88.489725000000007</v>
      </c>
      <c r="AS28" s="34">
        <v>316.5</v>
      </c>
      <c r="AT28" s="34">
        <v>0</v>
      </c>
      <c r="AU28" s="34">
        <v>12</v>
      </c>
      <c r="AV28" s="34">
        <v>8</v>
      </c>
      <c r="AW28" s="34" t="s">
        <v>199</v>
      </c>
      <c r="AX28" s="34">
        <v>1</v>
      </c>
      <c r="AY28" s="34">
        <v>1.8</v>
      </c>
      <c r="AZ28" s="34">
        <v>2.1</v>
      </c>
      <c r="BA28" s="34">
        <v>13.404</v>
      </c>
      <c r="BB28" s="34">
        <v>14.32</v>
      </c>
      <c r="BC28" s="34">
        <v>1.07</v>
      </c>
      <c r="BD28" s="34">
        <v>14.276999999999999</v>
      </c>
      <c r="BE28" s="34">
        <v>2887.009</v>
      </c>
      <c r="BF28" s="34">
        <v>3.7690000000000001</v>
      </c>
      <c r="BG28" s="34">
        <v>0.65700000000000003</v>
      </c>
      <c r="BH28" s="34">
        <v>0</v>
      </c>
      <c r="BI28" s="34">
        <v>0.65700000000000003</v>
      </c>
      <c r="BJ28" s="34">
        <v>0.53200000000000003</v>
      </c>
      <c r="BK28" s="34">
        <v>0</v>
      </c>
      <c r="BL28" s="34">
        <v>0.53200000000000003</v>
      </c>
      <c r="BM28" s="34">
        <v>4.7300000000000004</v>
      </c>
      <c r="BN28" s="34"/>
      <c r="BO28" s="34"/>
      <c r="BP28" s="34"/>
      <c r="BQ28" s="34">
        <v>178.41399999999999</v>
      </c>
      <c r="BR28" s="34">
        <v>6.2766000000000002E-2</v>
      </c>
      <c r="BS28" s="34">
        <v>-5</v>
      </c>
      <c r="BT28" s="34">
        <v>7.5389999999999997E-3</v>
      </c>
      <c r="BU28" s="34">
        <v>1.533844</v>
      </c>
      <c r="BV28" s="34">
        <v>0</v>
      </c>
      <c r="BW28" s="34" t="s">
        <v>155</v>
      </c>
      <c r="BX28" s="34">
        <v>0.80900000000000005</v>
      </c>
    </row>
    <row r="29" spans="1:76" x14ac:dyDescent="0.25">
      <c r="A29" s="35">
        <v>43166</v>
      </c>
      <c r="B29" s="36">
        <v>3.3130787037037042E-2</v>
      </c>
      <c r="C29" s="34">
        <v>14.16</v>
      </c>
      <c r="D29" s="34">
        <v>2.81E-2</v>
      </c>
      <c r="E29" s="34">
        <v>281.04095599999999</v>
      </c>
      <c r="F29" s="34">
        <v>30.8</v>
      </c>
      <c r="G29" s="34">
        <v>0</v>
      </c>
      <c r="H29" s="34">
        <v>566.70000000000005</v>
      </c>
      <c r="I29" s="34"/>
      <c r="J29" s="34">
        <v>1.2</v>
      </c>
      <c r="K29" s="34">
        <v>0.87470000000000003</v>
      </c>
      <c r="L29" s="34">
        <v>12.386200000000001</v>
      </c>
      <c r="M29" s="34">
        <v>2.46E-2</v>
      </c>
      <c r="N29" s="34">
        <v>26.941700000000001</v>
      </c>
      <c r="O29" s="34">
        <v>0</v>
      </c>
      <c r="P29" s="34">
        <v>26.9</v>
      </c>
      <c r="Q29" s="34">
        <v>21.8035</v>
      </c>
      <c r="R29" s="34">
        <v>0</v>
      </c>
      <c r="S29" s="34">
        <v>21.8</v>
      </c>
      <c r="T29" s="34">
        <v>566.66</v>
      </c>
      <c r="U29" s="34"/>
      <c r="V29" s="34"/>
      <c r="W29" s="34">
        <v>0</v>
      </c>
      <c r="X29" s="34">
        <v>1.0497000000000001</v>
      </c>
      <c r="Y29" s="34">
        <v>13</v>
      </c>
      <c r="Z29" s="34">
        <v>840</v>
      </c>
      <c r="AA29" s="34">
        <v>847</v>
      </c>
      <c r="AB29" s="34">
        <v>855</v>
      </c>
      <c r="AC29" s="34">
        <v>98</v>
      </c>
      <c r="AD29" s="34">
        <v>24.86</v>
      </c>
      <c r="AE29" s="34">
        <v>0.56999999999999995</v>
      </c>
      <c r="AF29" s="34">
        <v>979</v>
      </c>
      <c r="AG29" s="34">
        <v>-1</v>
      </c>
      <c r="AH29" s="34">
        <v>96</v>
      </c>
      <c r="AI29" s="34">
        <v>35</v>
      </c>
      <c r="AJ29" s="34">
        <v>191</v>
      </c>
      <c r="AK29" s="34">
        <v>170</v>
      </c>
      <c r="AL29" s="34">
        <v>4.8</v>
      </c>
      <c r="AM29" s="34">
        <v>175</v>
      </c>
      <c r="AN29" s="34" t="s">
        <v>155</v>
      </c>
      <c r="AO29" s="34">
        <v>2</v>
      </c>
      <c r="AP29" s="37">
        <v>0.86726851851851849</v>
      </c>
      <c r="AQ29" s="34">
        <v>47.158585000000002</v>
      </c>
      <c r="AR29" s="34">
        <v>-88.489725000000007</v>
      </c>
      <c r="AS29" s="34">
        <v>316.8</v>
      </c>
      <c r="AT29" s="34">
        <v>0</v>
      </c>
      <c r="AU29" s="34">
        <v>12</v>
      </c>
      <c r="AV29" s="34">
        <v>8</v>
      </c>
      <c r="AW29" s="34" t="s">
        <v>199</v>
      </c>
      <c r="AX29" s="34">
        <v>1</v>
      </c>
      <c r="AY29" s="34">
        <v>1.8</v>
      </c>
      <c r="AZ29" s="34">
        <v>2.1</v>
      </c>
      <c r="BA29" s="34">
        <v>13.404</v>
      </c>
      <c r="BB29" s="34">
        <v>14.28</v>
      </c>
      <c r="BC29" s="34">
        <v>1.07</v>
      </c>
      <c r="BD29" s="34">
        <v>14.321</v>
      </c>
      <c r="BE29" s="34">
        <v>2887.6729999999998</v>
      </c>
      <c r="BF29" s="34">
        <v>3.6480000000000001</v>
      </c>
      <c r="BG29" s="34">
        <v>0.65800000000000003</v>
      </c>
      <c r="BH29" s="34">
        <v>0</v>
      </c>
      <c r="BI29" s="34">
        <v>0.65800000000000003</v>
      </c>
      <c r="BJ29" s="34">
        <v>0.53200000000000003</v>
      </c>
      <c r="BK29" s="34">
        <v>0</v>
      </c>
      <c r="BL29" s="34">
        <v>0.53200000000000003</v>
      </c>
      <c r="BM29" s="34">
        <v>4.5587999999999997</v>
      </c>
      <c r="BN29" s="34"/>
      <c r="BO29" s="34"/>
      <c r="BP29" s="34"/>
      <c r="BQ29" s="34">
        <v>177.93600000000001</v>
      </c>
      <c r="BR29" s="34">
        <v>6.1616999999999998E-2</v>
      </c>
      <c r="BS29" s="34">
        <v>-5</v>
      </c>
      <c r="BT29" s="34">
        <v>8.5389999999999997E-3</v>
      </c>
      <c r="BU29" s="34">
        <v>1.505765</v>
      </c>
      <c r="BV29" s="34">
        <v>0</v>
      </c>
      <c r="BW29" s="34" t="s">
        <v>155</v>
      </c>
      <c r="BX29" s="34">
        <v>0.80900000000000005</v>
      </c>
    </row>
    <row r="30" spans="1:76" x14ac:dyDescent="0.25">
      <c r="A30" s="35">
        <v>43166</v>
      </c>
      <c r="B30" s="36">
        <v>3.3142361111111109E-2</v>
      </c>
      <c r="C30" s="34">
        <v>14.148999999999999</v>
      </c>
      <c r="D30" s="34">
        <v>2.23E-2</v>
      </c>
      <c r="E30" s="34">
        <v>222.70799299999999</v>
      </c>
      <c r="F30" s="34">
        <v>30.8</v>
      </c>
      <c r="G30" s="34">
        <v>0</v>
      </c>
      <c r="H30" s="34">
        <v>567.9</v>
      </c>
      <c r="I30" s="34"/>
      <c r="J30" s="34">
        <v>1.1000000000000001</v>
      </c>
      <c r="K30" s="34">
        <v>0.87490000000000001</v>
      </c>
      <c r="L30" s="34">
        <v>12.3781</v>
      </c>
      <c r="M30" s="34">
        <v>1.95E-2</v>
      </c>
      <c r="N30" s="34">
        <v>26.945499999999999</v>
      </c>
      <c r="O30" s="34">
        <v>0</v>
      </c>
      <c r="P30" s="34">
        <v>26.9</v>
      </c>
      <c r="Q30" s="34">
        <v>21.8066</v>
      </c>
      <c r="R30" s="34">
        <v>0</v>
      </c>
      <c r="S30" s="34">
        <v>21.8</v>
      </c>
      <c r="T30" s="34">
        <v>567.94960000000003</v>
      </c>
      <c r="U30" s="34"/>
      <c r="V30" s="34"/>
      <c r="W30" s="34">
        <v>0</v>
      </c>
      <c r="X30" s="34">
        <v>0.96230000000000004</v>
      </c>
      <c r="Y30" s="34">
        <v>13.1</v>
      </c>
      <c r="Z30" s="34">
        <v>841</v>
      </c>
      <c r="AA30" s="34">
        <v>846</v>
      </c>
      <c r="AB30" s="34">
        <v>856</v>
      </c>
      <c r="AC30" s="34">
        <v>98</v>
      </c>
      <c r="AD30" s="34">
        <v>24.86</v>
      </c>
      <c r="AE30" s="34">
        <v>0.56999999999999995</v>
      </c>
      <c r="AF30" s="34">
        <v>979</v>
      </c>
      <c r="AG30" s="34">
        <v>-1</v>
      </c>
      <c r="AH30" s="34">
        <v>96</v>
      </c>
      <c r="AI30" s="34">
        <v>35</v>
      </c>
      <c r="AJ30" s="34">
        <v>191</v>
      </c>
      <c r="AK30" s="34">
        <v>170</v>
      </c>
      <c r="AL30" s="34">
        <v>4.8</v>
      </c>
      <c r="AM30" s="34">
        <v>175</v>
      </c>
      <c r="AN30" s="34" t="s">
        <v>155</v>
      </c>
      <c r="AO30" s="34">
        <v>2</v>
      </c>
      <c r="AP30" s="37">
        <v>0.86728009259259264</v>
      </c>
      <c r="AQ30" s="34">
        <v>47.158585000000002</v>
      </c>
      <c r="AR30" s="34">
        <v>-88.489725000000007</v>
      </c>
      <c r="AS30" s="34">
        <v>316.89999999999998</v>
      </c>
      <c r="AT30" s="34">
        <v>0</v>
      </c>
      <c r="AU30" s="34">
        <v>12</v>
      </c>
      <c r="AV30" s="34">
        <v>8</v>
      </c>
      <c r="AW30" s="34" t="s">
        <v>199</v>
      </c>
      <c r="AX30" s="34">
        <v>1</v>
      </c>
      <c r="AY30" s="34">
        <v>1.8</v>
      </c>
      <c r="AZ30" s="34">
        <v>2.1</v>
      </c>
      <c r="BA30" s="34">
        <v>13.404</v>
      </c>
      <c r="BB30" s="34">
        <v>14.3</v>
      </c>
      <c r="BC30" s="34">
        <v>1.07</v>
      </c>
      <c r="BD30" s="34">
        <v>14.305</v>
      </c>
      <c r="BE30" s="34">
        <v>2888.8240000000001</v>
      </c>
      <c r="BF30" s="34">
        <v>2.8940000000000001</v>
      </c>
      <c r="BG30" s="34">
        <v>0.65900000000000003</v>
      </c>
      <c r="BH30" s="34">
        <v>0</v>
      </c>
      <c r="BI30" s="34">
        <v>0.65900000000000003</v>
      </c>
      <c r="BJ30" s="34">
        <v>0.53300000000000003</v>
      </c>
      <c r="BK30" s="34">
        <v>0</v>
      </c>
      <c r="BL30" s="34">
        <v>0.53300000000000003</v>
      </c>
      <c r="BM30" s="34">
        <v>4.5739999999999998</v>
      </c>
      <c r="BN30" s="34"/>
      <c r="BO30" s="34"/>
      <c r="BP30" s="34"/>
      <c r="BQ30" s="34">
        <v>163.303</v>
      </c>
      <c r="BR30" s="34">
        <v>6.6234000000000001E-2</v>
      </c>
      <c r="BS30" s="34">
        <v>-5</v>
      </c>
      <c r="BT30" s="34">
        <v>8.9999999999999993E-3</v>
      </c>
      <c r="BU30" s="34">
        <v>1.6185929999999999</v>
      </c>
      <c r="BV30" s="34">
        <v>0</v>
      </c>
      <c r="BW30" s="34" t="s">
        <v>155</v>
      </c>
      <c r="BX30" s="34">
        <v>0.80900000000000005</v>
      </c>
    </row>
    <row r="31" spans="1:76" x14ac:dyDescent="0.25">
      <c r="A31" s="35">
        <v>43166</v>
      </c>
      <c r="B31" s="36">
        <v>3.3153935185185189E-2</v>
      </c>
      <c r="C31" s="34">
        <v>14.122</v>
      </c>
      <c r="D31" s="34">
        <v>1.89E-2</v>
      </c>
      <c r="E31" s="34">
        <v>189.22314</v>
      </c>
      <c r="F31" s="34">
        <v>30.7</v>
      </c>
      <c r="G31" s="34">
        <v>0</v>
      </c>
      <c r="H31" s="34">
        <v>600.6</v>
      </c>
      <c r="I31" s="34"/>
      <c r="J31" s="34">
        <v>1.1000000000000001</v>
      </c>
      <c r="K31" s="34">
        <v>0.875</v>
      </c>
      <c r="L31" s="34">
        <v>12.356999999999999</v>
      </c>
      <c r="M31" s="34">
        <v>1.66E-2</v>
      </c>
      <c r="N31" s="34">
        <v>26.8978</v>
      </c>
      <c r="O31" s="34">
        <v>0</v>
      </c>
      <c r="P31" s="34">
        <v>26.9</v>
      </c>
      <c r="Q31" s="34">
        <v>21.768000000000001</v>
      </c>
      <c r="R31" s="34">
        <v>0</v>
      </c>
      <c r="S31" s="34">
        <v>21.8</v>
      </c>
      <c r="T31" s="34">
        <v>600.60670000000005</v>
      </c>
      <c r="U31" s="34"/>
      <c r="V31" s="34"/>
      <c r="W31" s="34">
        <v>0</v>
      </c>
      <c r="X31" s="34">
        <v>0.96250000000000002</v>
      </c>
      <c r="Y31" s="34">
        <v>13.2</v>
      </c>
      <c r="Z31" s="34">
        <v>841</v>
      </c>
      <c r="AA31" s="34">
        <v>846</v>
      </c>
      <c r="AB31" s="34">
        <v>856</v>
      </c>
      <c r="AC31" s="34">
        <v>98</v>
      </c>
      <c r="AD31" s="34">
        <v>24.86</v>
      </c>
      <c r="AE31" s="34">
        <v>0.56999999999999995</v>
      </c>
      <c r="AF31" s="34">
        <v>979</v>
      </c>
      <c r="AG31" s="34">
        <v>-1</v>
      </c>
      <c r="AH31" s="34">
        <v>96</v>
      </c>
      <c r="AI31" s="34">
        <v>35</v>
      </c>
      <c r="AJ31" s="34">
        <v>191</v>
      </c>
      <c r="AK31" s="34">
        <v>170</v>
      </c>
      <c r="AL31" s="34">
        <v>4.7</v>
      </c>
      <c r="AM31" s="34">
        <v>175</v>
      </c>
      <c r="AN31" s="34" t="s">
        <v>155</v>
      </c>
      <c r="AO31" s="34">
        <v>2</v>
      </c>
      <c r="AP31" s="37">
        <v>0.86729166666666668</v>
      </c>
      <c r="AQ31" s="34">
        <v>47.158585000000002</v>
      </c>
      <c r="AR31" s="34">
        <v>-88.489725000000007</v>
      </c>
      <c r="AS31" s="34">
        <v>317.10000000000002</v>
      </c>
      <c r="AT31" s="34">
        <v>0</v>
      </c>
      <c r="AU31" s="34">
        <v>12</v>
      </c>
      <c r="AV31" s="34">
        <v>8</v>
      </c>
      <c r="AW31" s="34" t="s">
        <v>199</v>
      </c>
      <c r="AX31" s="34">
        <v>1</v>
      </c>
      <c r="AY31" s="34">
        <v>1.8</v>
      </c>
      <c r="AZ31" s="34">
        <v>2.1</v>
      </c>
      <c r="BA31" s="34">
        <v>13.404</v>
      </c>
      <c r="BB31" s="34">
        <v>14.32</v>
      </c>
      <c r="BC31" s="34">
        <v>1.07</v>
      </c>
      <c r="BD31" s="34">
        <v>14.28</v>
      </c>
      <c r="BE31" s="34">
        <v>2888.73</v>
      </c>
      <c r="BF31" s="34">
        <v>2.464</v>
      </c>
      <c r="BG31" s="34">
        <v>0.65800000000000003</v>
      </c>
      <c r="BH31" s="34">
        <v>0</v>
      </c>
      <c r="BI31" s="34">
        <v>0.65800000000000003</v>
      </c>
      <c r="BJ31" s="34">
        <v>0.53300000000000003</v>
      </c>
      <c r="BK31" s="34">
        <v>0</v>
      </c>
      <c r="BL31" s="34">
        <v>0.53300000000000003</v>
      </c>
      <c r="BM31" s="34">
        <v>4.8451000000000004</v>
      </c>
      <c r="BN31" s="34"/>
      <c r="BO31" s="34"/>
      <c r="BP31" s="34"/>
      <c r="BQ31" s="34">
        <v>163.61199999999999</v>
      </c>
      <c r="BR31" s="34">
        <v>7.1155999999999997E-2</v>
      </c>
      <c r="BS31" s="34">
        <v>-5</v>
      </c>
      <c r="BT31" s="34">
        <v>8.9999999999999993E-3</v>
      </c>
      <c r="BU31" s="34">
        <v>1.7388749999999999</v>
      </c>
      <c r="BV31" s="34">
        <v>0</v>
      </c>
      <c r="BW31" s="34" t="s">
        <v>155</v>
      </c>
      <c r="BX31" s="34">
        <v>0.80900000000000005</v>
      </c>
    </row>
    <row r="32" spans="1:76" x14ac:dyDescent="0.25">
      <c r="A32" s="35">
        <v>43166</v>
      </c>
      <c r="B32" s="36">
        <v>3.3165509259259256E-2</v>
      </c>
      <c r="C32" s="34">
        <v>14.089</v>
      </c>
      <c r="D32" s="34">
        <v>1.7600000000000001E-2</v>
      </c>
      <c r="E32" s="34">
        <v>176.31359499999999</v>
      </c>
      <c r="F32" s="34">
        <v>30.7</v>
      </c>
      <c r="G32" s="34">
        <v>0</v>
      </c>
      <c r="H32" s="34">
        <v>590.70000000000005</v>
      </c>
      <c r="I32" s="34"/>
      <c r="J32" s="34">
        <v>1</v>
      </c>
      <c r="K32" s="34">
        <v>0.87529999999999997</v>
      </c>
      <c r="L32" s="34">
        <v>12.3323</v>
      </c>
      <c r="M32" s="34">
        <v>1.54E-2</v>
      </c>
      <c r="N32" s="34">
        <v>26.8718</v>
      </c>
      <c r="O32" s="34">
        <v>0</v>
      </c>
      <c r="P32" s="34">
        <v>26.9</v>
      </c>
      <c r="Q32" s="34">
        <v>21.747</v>
      </c>
      <c r="R32" s="34">
        <v>0</v>
      </c>
      <c r="S32" s="34">
        <v>21.7</v>
      </c>
      <c r="T32" s="34">
        <v>590.69880000000001</v>
      </c>
      <c r="U32" s="34"/>
      <c r="V32" s="34"/>
      <c r="W32" s="34">
        <v>0</v>
      </c>
      <c r="X32" s="34">
        <v>0.87529999999999997</v>
      </c>
      <c r="Y32" s="34">
        <v>13.1</v>
      </c>
      <c r="Z32" s="34">
        <v>842</v>
      </c>
      <c r="AA32" s="34">
        <v>847</v>
      </c>
      <c r="AB32" s="34">
        <v>856</v>
      </c>
      <c r="AC32" s="34">
        <v>98</v>
      </c>
      <c r="AD32" s="34">
        <v>24.86</v>
      </c>
      <c r="AE32" s="34">
        <v>0.56999999999999995</v>
      </c>
      <c r="AF32" s="34">
        <v>979</v>
      </c>
      <c r="AG32" s="34">
        <v>-1</v>
      </c>
      <c r="AH32" s="34">
        <v>96</v>
      </c>
      <c r="AI32" s="34">
        <v>35</v>
      </c>
      <c r="AJ32" s="34">
        <v>191</v>
      </c>
      <c r="AK32" s="34">
        <v>169.5</v>
      </c>
      <c r="AL32" s="34">
        <v>4.7</v>
      </c>
      <c r="AM32" s="34">
        <v>175</v>
      </c>
      <c r="AN32" s="34" t="s">
        <v>155</v>
      </c>
      <c r="AO32" s="34">
        <v>2</v>
      </c>
      <c r="AP32" s="37">
        <v>0.86730324074074072</v>
      </c>
      <c r="AQ32" s="34">
        <v>47.158585000000002</v>
      </c>
      <c r="AR32" s="34">
        <v>-88.489725000000007</v>
      </c>
      <c r="AS32" s="34">
        <v>317.3</v>
      </c>
      <c r="AT32" s="34">
        <v>0</v>
      </c>
      <c r="AU32" s="34">
        <v>12</v>
      </c>
      <c r="AV32" s="34">
        <v>8</v>
      </c>
      <c r="AW32" s="34" t="s">
        <v>199</v>
      </c>
      <c r="AX32" s="34">
        <v>1</v>
      </c>
      <c r="AY32" s="34">
        <v>1.8</v>
      </c>
      <c r="AZ32" s="34">
        <v>2.1</v>
      </c>
      <c r="BA32" s="34">
        <v>13.404</v>
      </c>
      <c r="BB32" s="34">
        <v>14.36</v>
      </c>
      <c r="BC32" s="34">
        <v>1.07</v>
      </c>
      <c r="BD32" s="34">
        <v>14.246</v>
      </c>
      <c r="BE32" s="34">
        <v>2889.2069999999999</v>
      </c>
      <c r="BF32" s="34">
        <v>2.3010000000000002</v>
      </c>
      <c r="BG32" s="34">
        <v>0.65900000000000003</v>
      </c>
      <c r="BH32" s="34">
        <v>0</v>
      </c>
      <c r="BI32" s="34">
        <v>0.65900000000000003</v>
      </c>
      <c r="BJ32" s="34">
        <v>0.53400000000000003</v>
      </c>
      <c r="BK32" s="34">
        <v>0</v>
      </c>
      <c r="BL32" s="34">
        <v>0.53400000000000003</v>
      </c>
      <c r="BM32" s="34">
        <v>4.7755000000000001</v>
      </c>
      <c r="BN32" s="34"/>
      <c r="BO32" s="34"/>
      <c r="BP32" s="34"/>
      <c r="BQ32" s="34">
        <v>149.10400000000001</v>
      </c>
      <c r="BR32" s="34">
        <v>6.7076999999999998E-2</v>
      </c>
      <c r="BS32" s="34">
        <v>-5</v>
      </c>
      <c r="BT32" s="34">
        <v>8.9999999999999993E-3</v>
      </c>
      <c r="BU32" s="34">
        <v>1.6391929999999999</v>
      </c>
      <c r="BV32" s="34">
        <v>0</v>
      </c>
      <c r="BW32" s="34" t="s">
        <v>155</v>
      </c>
      <c r="BX32" s="34">
        <v>0.80900000000000005</v>
      </c>
    </row>
    <row r="33" spans="1:76" x14ac:dyDescent="0.25">
      <c r="A33" s="35">
        <v>43166</v>
      </c>
      <c r="B33" s="36">
        <v>3.3177083333333336E-2</v>
      </c>
      <c r="C33" s="34">
        <v>14.071999999999999</v>
      </c>
      <c r="D33" s="34">
        <v>1.7999999999999999E-2</v>
      </c>
      <c r="E33" s="34">
        <v>180.37574699999999</v>
      </c>
      <c r="F33" s="34">
        <v>30.8</v>
      </c>
      <c r="G33" s="34">
        <v>0</v>
      </c>
      <c r="H33" s="34">
        <v>581.70000000000005</v>
      </c>
      <c r="I33" s="34"/>
      <c r="J33" s="34">
        <v>1</v>
      </c>
      <c r="K33" s="34">
        <v>0.87539999999999996</v>
      </c>
      <c r="L33" s="34">
        <v>12.3192</v>
      </c>
      <c r="M33" s="34">
        <v>1.5800000000000002E-2</v>
      </c>
      <c r="N33" s="34">
        <v>26.9298</v>
      </c>
      <c r="O33" s="34">
        <v>0</v>
      </c>
      <c r="P33" s="34">
        <v>26.9</v>
      </c>
      <c r="Q33" s="34">
        <v>21.793900000000001</v>
      </c>
      <c r="R33" s="34">
        <v>0</v>
      </c>
      <c r="S33" s="34">
        <v>21.8</v>
      </c>
      <c r="T33" s="34">
        <v>581.65049999999997</v>
      </c>
      <c r="U33" s="34"/>
      <c r="V33" s="34"/>
      <c r="W33" s="34">
        <v>0</v>
      </c>
      <c r="X33" s="34">
        <v>0.87539999999999996</v>
      </c>
      <c r="Y33" s="34">
        <v>13.2</v>
      </c>
      <c r="Z33" s="34">
        <v>841</v>
      </c>
      <c r="AA33" s="34">
        <v>846</v>
      </c>
      <c r="AB33" s="34">
        <v>856</v>
      </c>
      <c r="AC33" s="34">
        <v>98</v>
      </c>
      <c r="AD33" s="34">
        <v>24.86</v>
      </c>
      <c r="AE33" s="34">
        <v>0.56999999999999995</v>
      </c>
      <c r="AF33" s="34">
        <v>979</v>
      </c>
      <c r="AG33" s="34">
        <v>-1</v>
      </c>
      <c r="AH33" s="34">
        <v>96</v>
      </c>
      <c r="AI33" s="34">
        <v>35</v>
      </c>
      <c r="AJ33" s="34">
        <v>191</v>
      </c>
      <c r="AK33" s="34">
        <v>169</v>
      </c>
      <c r="AL33" s="34">
        <v>4.7</v>
      </c>
      <c r="AM33" s="34">
        <v>175</v>
      </c>
      <c r="AN33" s="34" t="s">
        <v>155</v>
      </c>
      <c r="AO33" s="34">
        <v>2</v>
      </c>
      <c r="AP33" s="37">
        <v>0.86731481481481476</v>
      </c>
      <c r="AQ33" s="34">
        <v>47.158585000000002</v>
      </c>
      <c r="AR33" s="34">
        <v>-88.489725000000007</v>
      </c>
      <c r="AS33" s="34">
        <v>317.5</v>
      </c>
      <c r="AT33" s="34">
        <v>0</v>
      </c>
      <c r="AU33" s="34">
        <v>12</v>
      </c>
      <c r="AV33" s="34">
        <v>8</v>
      </c>
      <c r="AW33" s="34" t="s">
        <v>199</v>
      </c>
      <c r="AX33" s="34">
        <v>1</v>
      </c>
      <c r="AY33" s="34">
        <v>1.8</v>
      </c>
      <c r="AZ33" s="34">
        <v>2.1</v>
      </c>
      <c r="BA33" s="34">
        <v>13.404</v>
      </c>
      <c r="BB33" s="34">
        <v>14.37</v>
      </c>
      <c r="BC33" s="34">
        <v>1.07</v>
      </c>
      <c r="BD33" s="34">
        <v>14.228</v>
      </c>
      <c r="BE33" s="34">
        <v>2889.326</v>
      </c>
      <c r="BF33" s="34">
        <v>2.3570000000000002</v>
      </c>
      <c r="BG33" s="34">
        <v>0.66100000000000003</v>
      </c>
      <c r="BH33" s="34">
        <v>0</v>
      </c>
      <c r="BI33" s="34">
        <v>0.66100000000000003</v>
      </c>
      <c r="BJ33" s="34">
        <v>0.53500000000000003</v>
      </c>
      <c r="BK33" s="34">
        <v>0</v>
      </c>
      <c r="BL33" s="34">
        <v>0.53500000000000003</v>
      </c>
      <c r="BM33" s="34">
        <v>4.7076000000000002</v>
      </c>
      <c r="BN33" s="34"/>
      <c r="BO33" s="34"/>
      <c r="BP33" s="34"/>
      <c r="BQ33" s="34">
        <v>149.29400000000001</v>
      </c>
      <c r="BR33" s="34">
        <v>6.3616000000000006E-2</v>
      </c>
      <c r="BS33" s="34">
        <v>-5</v>
      </c>
      <c r="BT33" s="34">
        <v>8.9999999999999993E-3</v>
      </c>
      <c r="BU33" s="34">
        <v>1.5546059999999999</v>
      </c>
      <c r="BV33" s="34">
        <v>0</v>
      </c>
      <c r="BW33" s="34" t="s">
        <v>155</v>
      </c>
      <c r="BX33" s="34">
        <v>0.80900000000000005</v>
      </c>
    </row>
    <row r="34" spans="1:76" x14ac:dyDescent="0.25">
      <c r="A34" s="35">
        <v>43166</v>
      </c>
      <c r="B34" s="36">
        <v>3.3188657407407403E-2</v>
      </c>
      <c r="C34" s="34">
        <v>14.07</v>
      </c>
      <c r="D34" s="34">
        <v>2.1999999999999999E-2</v>
      </c>
      <c r="E34" s="34">
        <v>220</v>
      </c>
      <c r="F34" s="34">
        <v>31.3</v>
      </c>
      <c r="G34" s="34">
        <v>0</v>
      </c>
      <c r="H34" s="34">
        <v>597.6</v>
      </c>
      <c r="I34" s="34"/>
      <c r="J34" s="34">
        <v>1</v>
      </c>
      <c r="K34" s="34">
        <v>0.87539999999999996</v>
      </c>
      <c r="L34" s="34">
        <v>12.317299999999999</v>
      </c>
      <c r="M34" s="34">
        <v>1.9300000000000001E-2</v>
      </c>
      <c r="N34" s="34">
        <v>27.386800000000001</v>
      </c>
      <c r="O34" s="34">
        <v>0</v>
      </c>
      <c r="P34" s="34">
        <v>27.4</v>
      </c>
      <c r="Q34" s="34">
        <v>22.163699999999999</v>
      </c>
      <c r="R34" s="34">
        <v>0</v>
      </c>
      <c r="S34" s="34">
        <v>22.2</v>
      </c>
      <c r="T34" s="34">
        <v>597.59720000000004</v>
      </c>
      <c r="U34" s="34"/>
      <c r="V34" s="34"/>
      <c r="W34" s="34">
        <v>0</v>
      </c>
      <c r="X34" s="34">
        <v>0.87539999999999996</v>
      </c>
      <c r="Y34" s="34">
        <v>13.3</v>
      </c>
      <c r="Z34" s="34">
        <v>840</v>
      </c>
      <c r="AA34" s="34">
        <v>847</v>
      </c>
      <c r="AB34" s="34">
        <v>856</v>
      </c>
      <c r="AC34" s="34">
        <v>98</v>
      </c>
      <c r="AD34" s="34">
        <v>24.86</v>
      </c>
      <c r="AE34" s="34">
        <v>0.56999999999999995</v>
      </c>
      <c r="AF34" s="34">
        <v>979</v>
      </c>
      <c r="AG34" s="34">
        <v>-1</v>
      </c>
      <c r="AH34" s="34">
        <v>96</v>
      </c>
      <c r="AI34" s="34">
        <v>35</v>
      </c>
      <c r="AJ34" s="34">
        <v>191</v>
      </c>
      <c r="AK34" s="34">
        <v>169</v>
      </c>
      <c r="AL34" s="34">
        <v>4.8</v>
      </c>
      <c r="AM34" s="34">
        <v>175</v>
      </c>
      <c r="AN34" s="34" t="s">
        <v>155</v>
      </c>
      <c r="AO34" s="34">
        <v>2</v>
      </c>
      <c r="AP34" s="37">
        <v>0.86732638888888891</v>
      </c>
      <c r="AQ34" s="34">
        <v>47.158585000000002</v>
      </c>
      <c r="AR34" s="34">
        <v>-88.489725000000007</v>
      </c>
      <c r="AS34" s="34">
        <v>317.60000000000002</v>
      </c>
      <c r="AT34" s="34">
        <v>0</v>
      </c>
      <c r="AU34" s="34">
        <v>12</v>
      </c>
      <c r="AV34" s="34">
        <v>8</v>
      </c>
      <c r="AW34" s="34" t="s">
        <v>199</v>
      </c>
      <c r="AX34" s="34">
        <v>1</v>
      </c>
      <c r="AY34" s="34">
        <v>1.8</v>
      </c>
      <c r="AZ34" s="34">
        <v>2.1</v>
      </c>
      <c r="BA34" s="34">
        <v>13.404</v>
      </c>
      <c r="BB34" s="34">
        <v>14.37</v>
      </c>
      <c r="BC34" s="34">
        <v>1.07</v>
      </c>
      <c r="BD34" s="34">
        <v>14.23</v>
      </c>
      <c r="BE34" s="34">
        <v>2888.1410000000001</v>
      </c>
      <c r="BF34" s="34">
        <v>2.8740000000000001</v>
      </c>
      <c r="BG34" s="34">
        <v>0.67200000000000004</v>
      </c>
      <c r="BH34" s="34">
        <v>0</v>
      </c>
      <c r="BI34" s="34">
        <v>0.67200000000000004</v>
      </c>
      <c r="BJ34" s="34">
        <v>0.54400000000000004</v>
      </c>
      <c r="BK34" s="34">
        <v>0</v>
      </c>
      <c r="BL34" s="34">
        <v>0.54400000000000004</v>
      </c>
      <c r="BM34" s="34">
        <v>4.8353999999999999</v>
      </c>
      <c r="BN34" s="34"/>
      <c r="BO34" s="34"/>
      <c r="BP34" s="34"/>
      <c r="BQ34" s="34">
        <v>149.25299999999999</v>
      </c>
      <c r="BR34" s="34">
        <v>6.2843999999999997E-2</v>
      </c>
      <c r="BS34" s="34">
        <v>-5</v>
      </c>
      <c r="BT34" s="34">
        <v>8.9999999999999993E-3</v>
      </c>
      <c r="BU34" s="34">
        <v>1.5357499999999999</v>
      </c>
      <c r="BV34" s="34">
        <v>0</v>
      </c>
      <c r="BW34" s="34" t="s">
        <v>155</v>
      </c>
      <c r="BX34" s="34">
        <v>0.80900000000000005</v>
      </c>
    </row>
    <row r="35" spans="1:76" x14ac:dyDescent="0.25">
      <c r="A35" s="35">
        <v>43166</v>
      </c>
      <c r="B35" s="36">
        <v>3.3200231481481483E-2</v>
      </c>
      <c r="C35" s="34">
        <v>14.081</v>
      </c>
      <c r="D35" s="34">
        <v>2.1999999999999999E-2</v>
      </c>
      <c r="E35" s="34">
        <v>220</v>
      </c>
      <c r="F35" s="34">
        <v>31.7</v>
      </c>
      <c r="G35" s="34">
        <v>0</v>
      </c>
      <c r="H35" s="34">
        <v>592.1</v>
      </c>
      <c r="I35" s="34"/>
      <c r="J35" s="34">
        <v>1</v>
      </c>
      <c r="K35" s="34">
        <v>0.87539999999999996</v>
      </c>
      <c r="L35" s="34">
        <v>12.3263</v>
      </c>
      <c r="M35" s="34">
        <v>1.9300000000000001E-2</v>
      </c>
      <c r="N35" s="34">
        <v>27.715199999999999</v>
      </c>
      <c r="O35" s="34">
        <v>0</v>
      </c>
      <c r="P35" s="34">
        <v>27.7</v>
      </c>
      <c r="Q35" s="34">
        <v>22.429500000000001</v>
      </c>
      <c r="R35" s="34">
        <v>0</v>
      </c>
      <c r="S35" s="34">
        <v>22.4</v>
      </c>
      <c r="T35" s="34">
        <v>592.05799999999999</v>
      </c>
      <c r="U35" s="34"/>
      <c r="V35" s="34"/>
      <c r="W35" s="34">
        <v>0</v>
      </c>
      <c r="X35" s="34">
        <v>0.87539999999999996</v>
      </c>
      <c r="Y35" s="34">
        <v>13.4</v>
      </c>
      <c r="Z35" s="34">
        <v>840</v>
      </c>
      <c r="AA35" s="34">
        <v>846</v>
      </c>
      <c r="AB35" s="34">
        <v>856</v>
      </c>
      <c r="AC35" s="34">
        <v>98</v>
      </c>
      <c r="AD35" s="34">
        <v>24.86</v>
      </c>
      <c r="AE35" s="34">
        <v>0.56999999999999995</v>
      </c>
      <c r="AF35" s="34">
        <v>979</v>
      </c>
      <c r="AG35" s="34">
        <v>-1</v>
      </c>
      <c r="AH35" s="34">
        <v>96</v>
      </c>
      <c r="AI35" s="34">
        <v>35</v>
      </c>
      <c r="AJ35" s="34">
        <v>191</v>
      </c>
      <c r="AK35" s="34">
        <v>169</v>
      </c>
      <c r="AL35" s="34">
        <v>4.8</v>
      </c>
      <c r="AM35" s="34">
        <v>175</v>
      </c>
      <c r="AN35" s="34" t="s">
        <v>155</v>
      </c>
      <c r="AO35" s="34">
        <v>2</v>
      </c>
      <c r="AP35" s="37">
        <v>0.86733796296296306</v>
      </c>
      <c r="AQ35" s="34">
        <v>47.158585000000002</v>
      </c>
      <c r="AR35" s="34">
        <v>-88.489725000000007</v>
      </c>
      <c r="AS35" s="34">
        <v>317.60000000000002</v>
      </c>
      <c r="AT35" s="34">
        <v>0</v>
      </c>
      <c r="AU35" s="34">
        <v>12</v>
      </c>
      <c r="AV35" s="34">
        <v>8</v>
      </c>
      <c r="AW35" s="34" t="s">
        <v>199</v>
      </c>
      <c r="AX35" s="34">
        <v>1.0381</v>
      </c>
      <c r="AY35" s="34">
        <v>1.8381000000000001</v>
      </c>
      <c r="AZ35" s="34">
        <v>2.1381000000000001</v>
      </c>
      <c r="BA35" s="34">
        <v>13.404</v>
      </c>
      <c r="BB35" s="34">
        <v>14.36</v>
      </c>
      <c r="BC35" s="34">
        <v>1.07</v>
      </c>
      <c r="BD35" s="34">
        <v>14.238</v>
      </c>
      <c r="BE35" s="34">
        <v>2888.277</v>
      </c>
      <c r="BF35" s="34">
        <v>2.8719999999999999</v>
      </c>
      <c r="BG35" s="34">
        <v>0.68</v>
      </c>
      <c r="BH35" s="34">
        <v>0</v>
      </c>
      <c r="BI35" s="34">
        <v>0.68</v>
      </c>
      <c r="BJ35" s="34">
        <v>0.55000000000000004</v>
      </c>
      <c r="BK35" s="34">
        <v>0</v>
      </c>
      <c r="BL35" s="34">
        <v>0.55000000000000004</v>
      </c>
      <c r="BM35" s="34">
        <v>4.7873000000000001</v>
      </c>
      <c r="BN35" s="34"/>
      <c r="BO35" s="34"/>
      <c r="BP35" s="34"/>
      <c r="BQ35" s="34">
        <v>149.13999999999999</v>
      </c>
      <c r="BR35" s="34">
        <v>5.9922000000000003E-2</v>
      </c>
      <c r="BS35" s="34">
        <v>-5</v>
      </c>
      <c r="BT35" s="34">
        <v>8.4609999999999998E-3</v>
      </c>
      <c r="BU35" s="34">
        <v>1.464343</v>
      </c>
      <c r="BV35" s="34">
        <v>0</v>
      </c>
      <c r="BW35" s="34" t="s">
        <v>155</v>
      </c>
      <c r="BX35" s="34">
        <v>0.80900000000000005</v>
      </c>
    </row>
    <row r="36" spans="1:76" x14ac:dyDescent="0.25">
      <c r="A36" s="35">
        <v>43166</v>
      </c>
      <c r="B36" s="36">
        <v>3.3211805555555557E-2</v>
      </c>
      <c r="C36" s="34">
        <v>14.093999999999999</v>
      </c>
      <c r="D36" s="34">
        <v>1.55E-2</v>
      </c>
      <c r="E36" s="34">
        <v>154.69421500000001</v>
      </c>
      <c r="F36" s="34">
        <v>31.8</v>
      </c>
      <c r="G36" s="34">
        <v>0</v>
      </c>
      <c r="H36" s="34">
        <v>578.70000000000005</v>
      </c>
      <c r="I36" s="34"/>
      <c r="J36" s="34">
        <v>0.9</v>
      </c>
      <c r="K36" s="34">
        <v>0.87529999999999997</v>
      </c>
      <c r="L36" s="34">
        <v>12.3369</v>
      </c>
      <c r="M36" s="34">
        <v>1.35E-2</v>
      </c>
      <c r="N36" s="34">
        <v>27.835599999999999</v>
      </c>
      <c r="O36" s="34">
        <v>0</v>
      </c>
      <c r="P36" s="34">
        <v>27.8</v>
      </c>
      <c r="Q36" s="34">
        <v>22.526900000000001</v>
      </c>
      <c r="R36" s="34">
        <v>0</v>
      </c>
      <c r="S36" s="34">
        <v>22.5</v>
      </c>
      <c r="T36" s="34">
        <v>578.69489999999996</v>
      </c>
      <c r="U36" s="34"/>
      <c r="V36" s="34"/>
      <c r="W36" s="34">
        <v>0</v>
      </c>
      <c r="X36" s="34">
        <v>0.78779999999999994</v>
      </c>
      <c r="Y36" s="34">
        <v>13.4</v>
      </c>
      <c r="Z36" s="34">
        <v>840</v>
      </c>
      <c r="AA36" s="34">
        <v>847</v>
      </c>
      <c r="AB36" s="34">
        <v>856</v>
      </c>
      <c r="AC36" s="34">
        <v>98</v>
      </c>
      <c r="AD36" s="34">
        <v>24.86</v>
      </c>
      <c r="AE36" s="34">
        <v>0.56999999999999995</v>
      </c>
      <c r="AF36" s="34">
        <v>979</v>
      </c>
      <c r="AG36" s="34">
        <v>-1</v>
      </c>
      <c r="AH36" s="34">
        <v>96</v>
      </c>
      <c r="AI36" s="34">
        <v>35</v>
      </c>
      <c r="AJ36" s="34">
        <v>191</v>
      </c>
      <c r="AK36" s="34">
        <v>169</v>
      </c>
      <c r="AL36" s="34">
        <v>4.8</v>
      </c>
      <c r="AM36" s="34">
        <v>175</v>
      </c>
      <c r="AN36" s="34" t="s">
        <v>155</v>
      </c>
      <c r="AO36" s="34">
        <v>2</v>
      </c>
      <c r="AP36" s="37">
        <v>0.86734953703703699</v>
      </c>
      <c r="AQ36" s="34">
        <v>47.158585000000002</v>
      </c>
      <c r="AR36" s="34">
        <v>-88.489725000000007</v>
      </c>
      <c r="AS36" s="34">
        <v>317.7</v>
      </c>
      <c r="AT36" s="34">
        <v>0</v>
      </c>
      <c r="AU36" s="34">
        <v>12</v>
      </c>
      <c r="AV36" s="34">
        <v>8</v>
      </c>
      <c r="AW36" s="34" t="s">
        <v>199</v>
      </c>
      <c r="AX36" s="34">
        <v>1.0619000000000001</v>
      </c>
      <c r="AY36" s="34">
        <v>1.8619000000000001</v>
      </c>
      <c r="AZ36" s="34">
        <v>2.1619000000000002</v>
      </c>
      <c r="BA36" s="34">
        <v>13.404</v>
      </c>
      <c r="BB36" s="34">
        <v>14.36</v>
      </c>
      <c r="BC36" s="34">
        <v>1.07</v>
      </c>
      <c r="BD36" s="34">
        <v>14.242000000000001</v>
      </c>
      <c r="BE36" s="34">
        <v>2889.933</v>
      </c>
      <c r="BF36" s="34">
        <v>2.0190000000000001</v>
      </c>
      <c r="BG36" s="34">
        <v>0.68300000000000005</v>
      </c>
      <c r="BH36" s="34">
        <v>0</v>
      </c>
      <c r="BI36" s="34">
        <v>0.68300000000000005</v>
      </c>
      <c r="BJ36" s="34">
        <v>0.55300000000000005</v>
      </c>
      <c r="BK36" s="34">
        <v>0</v>
      </c>
      <c r="BL36" s="34">
        <v>0.55300000000000005</v>
      </c>
      <c r="BM36" s="34">
        <v>4.6779000000000002</v>
      </c>
      <c r="BN36" s="34"/>
      <c r="BO36" s="34"/>
      <c r="BP36" s="34"/>
      <c r="BQ36" s="34">
        <v>134.18299999999999</v>
      </c>
      <c r="BR36" s="34">
        <v>6.1156000000000002E-2</v>
      </c>
      <c r="BS36" s="34">
        <v>-5</v>
      </c>
      <c r="BT36" s="34">
        <v>8.0000000000000002E-3</v>
      </c>
      <c r="BU36" s="34">
        <v>1.494499</v>
      </c>
      <c r="BV36" s="34">
        <v>0</v>
      </c>
      <c r="BW36" s="34" t="s">
        <v>155</v>
      </c>
      <c r="BX36" s="34">
        <v>0.80900000000000005</v>
      </c>
    </row>
    <row r="37" spans="1:76" x14ac:dyDescent="0.25">
      <c r="A37" s="35">
        <v>43166</v>
      </c>
      <c r="B37" s="36">
        <v>3.322337962962963E-2</v>
      </c>
      <c r="C37" s="34">
        <v>14.1</v>
      </c>
      <c r="D37" s="34">
        <v>1.2999999999999999E-2</v>
      </c>
      <c r="E37" s="34">
        <v>130</v>
      </c>
      <c r="F37" s="34">
        <v>31.8</v>
      </c>
      <c r="G37" s="34">
        <v>0</v>
      </c>
      <c r="H37" s="34">
        <v>608.20000000000005</v>
      </c>
      <c r="I37" s="34"/>
      <c r="J37" s="34">
        <v>0.9</v>
      </c>
      <c r="K37" s="34">
        <v>0.87529999999999997</v>
      </c>
      <c r="L37" s="34">
        <v>12.3415</v>
      </c>
      <c r="M37" s="34">
        <v>1.14E-2</v>
      </c>
      <c r="N37" s="34">
        <v>27.8339</v>
      </c>
      <c r="O37" s="34">
        <v>0</v>
      </c>
      <c r="P37" s="34">
        <v>27.8</v>
      </c>
      <c r="Q37" s="34">
        <v>22.525600000000001</v>
      </c>
      <c r="R37" s="34">
        <v>0</v>
      </c>
      <c r="S37" s="34">
        <v>22.5</v>
      </c>
      <c r="T37" s="34">
        <v>608.16729999999995</v>
      </c>
      <c r="U37" s="34"/>
      <c r="V37" s="34"/>
      <c r="W37" s="34">
        <v>0</v>
      </c>
      <c r="X37" s="34">
        <v>0.78779999999999994</v>
      </c>
      <c r="Y37" s="34">
        <v>13.3</v>
      </c>
      <c r="Z37" s="34">
        <v>841</v>
      </c>
      <c r="AA37" s="34">
        <v>847</v>
      </c>
      <c r="AB37" s="34">
        <v>857</v>
      </c>
      <c r="AC37" s="34">
        <v>98</v>
      </c>
      <c r="AD37" s="34">
        <v>24.86</v>
      </c>
      <c r="AE37" s="34">
        <v>0.56999999999999995</v>
      </c>
      <c r="AF37" s="34">
        <v>979</v>
      </c>
      <c r="AG37" s="34">
        <v>-1</v>
      </c>
      <c r="AH37" s="34">
        <v>96</v>
      </c>
      <c r="AI37" s="34">
        <v>35</v>
      </c>
      <c r="AJ37" s="34">
        <v>191</v>
      </c>
      <c r="AK37" s="34">
        <v>169</v>
      </c>
      <c r="AL37" s="34">
        <v>4.8</v>
      </c>
      <c r="AM37" s="34">
        <v>175</v>
      </c>
      <c r="AN37" s="34" t="s">
        <v>155</v>
      </c>
      <c r="AO37" s="34">
        <v>2</v>
      </c>
      <c r="AP37" s="37">
        <v>0.86736111111111114</v>
      </c>
      <c r="AQ37" s="34">
        <v>47.158585000000002</v>
      </c>
      <c r="AR37" s="34">
        <v>-88.489725000000007</v>
      </c>
      <c r="AS37" s="34">
        <v>317.8</v>
      </c>
      <c r="AT37" s="34">
        <v>0</v>
      </c>
      <c r="AU37" s="34">
        <v>12</v>
      </c>
      <c r="AV37" s="34">
        <v>8</v>
      </c>
      <c r="AW37" s="34" t="s">
        <v>199</v>
      </c>
      <c r="AX37" s="34">
        <v>1</v>
      </c>
      <c r="AY37" s="34">
        <v>1.8</v>
      </c>
      <c r="AZ37" s="34">
        <v>2.1</v>
      </c>
      <c r="BA37" s="34">
        <v>13.404</v>
      </c>
      <c r="BB37" s="34">
        <v>14.35</v>
      </c>
      <c r="BC37" s="34">
        <v>1.07</v>
      </c>
      <c r="BD37" s="34">
        <v>14.249000000000001</v>
      </c>
      <c r="BE37" s="34">
        <v>2889.752</v>
      </c>
      <c r="BF37" s="34">
        <v>1.696</v>
      </c>
      <c r="BG37" s="34">
        <v>0.68300000000000005</v>
      </c>
      <c r="BH37" s="34">
        <v>0</v>
      </c>
      <c r="BI37" s="34">
        <v>0.68300000000000005</v>
      </c>
      <c r="BJ37" s="34">
        <v>0.55200000000000005</v>
      </c>
      <c r="BK37" s="34">
        <v>0</v>
      </c>
      <c r="BL37" s="34">
        <v>0.55200000000000005</v>
      </c>
      <c r="BM37" s="34">
        <v>4.9141000000000004</v>
      </c>
      <c r="BN37" s="34"/>
      <c r="BO37" s="34"/>
      <c r="BP37" s="34"/>
      <c r="BQ37" s="34">
        <v>134.11699999999999</v>
      </c>
      <c r="BR37" s="34">
        <v>6.2461000000000003E-2</v>
      </c>
      <c r="BS37" s="34">
        <v>-5</v>
      </c>
      <c r="BT37" s="34">
        <v>8.5389999999999997E-3</v>
      </c>
      <c r="BU37" s="34">
        <v>1.5263899999999999</v>
      </c>
      <c r="BV37" s="34">
        <v>0</v>
      </c>
      <c r="BW37" s="34" t="s">
        <v>155</v>
      </c>
      <c r="BX37" s="34">
        <v>0.80900000000000005</v>
      </c>
    </row>
    <row r="38" spans="1:76" x14ac:dyDescent="0.25">
      <c r="A38" s="35">
        <v>43166</v>
      </c>
      <c r="B38" s="36">
        <v>3.3234953703703704E-2</v>
      </c>
      <c r="C38" s="34">
        <v>14.1</v>
      </c>
      <c r="D38" s="34">
        <v>1.0699999999999999E-2</v>
      </c>
      <c r="E38" s="34">
        <v>106.71875</v>
      </c>
      <c r="F38" s="34">
        <v>31.8</v>
      </c>
      <c r="G38" s="34">
        <v>0</v>
      </c>
      <c r="H38" s="34">
        <v>669.8</v>
      </c>
      <c r="I38" s="34"/>
      <c r="J38" s="34">
        <v>0.9</v>
      </c>
      <c r="K38" s="34">
        <v>0.87529999999999997</v>
      </c>
      <c r="L38" s="34">
        <v>12.341200000000001</v>
      </c>
      <c r="M38" s="34">
        <v>9.2999999999999992E-3</v>
      </c>
      <c r="N38" s="34">
        <v>27.833300000000001</v>
      </c>
      <c r="O38" s="34">
        <v>0</v>
      </c>
      <c r="P38" s="34">
        <v>27.8</v>
      </c>
      <c r="Q38" s="34">
        <v>22.525099999999998</v>
      </c>
      <c r="R38" s="34">
        <v>0</v>
      </c>
      <c r="S38" s="34">
        <v>22.5</v>
      </c>
      <c r="T38" s="34">
        <v>669.80079999999998</v>
      </c>
      <c r="U38" s="34"/>
      <c r="V38" s="34"/>
      <c r="W38" s="34">
        <v>0</v>
      </c>
      <c r="X38" s="34">
        <v>0.78769999999999996</v>
      </c>
      <c r="Y38" s="34">
        <v>13.4</v>
      </c>
      <c r="Z38" s="34">
        <v>840</v>
      </c>
      <c r="AA38" s="34">
        <v>846</v>
      </c>
      <c r="AB38" s="34">
        <v>857</v>
      </c>
      <c r="AC38" s="34">
        <v>98</v>
      </c>
      <c r="AD38" s="34">
        <v>24.86</v>
      </c>
      <c r="AE38" s="34">
        <v>0.56999999999999995</v>
      </c>
      <c r="AF38" s="34">
        <v>979</v>
      </c>
      <c r="AG38" s="34">
        <v>-1</v>
      </c>
      <c r="AH38" s="34">
        <v>96</v>
      </c>
      <c r="AI38" s="34">
        <v>35</v>
      </c>
      <c r="AJ38" s="34">
        <v>191</v>
      </c>
      <c r="AK38" s="34">
        <v>169</v>
      </c>
      <c r="AL38" s="34">
        <v>4.9000000000000004</v>
      </c>
      <c r="AM38" s="34">
        <v>175</v>
      </c>
      <c r="AN38" s="34" t="s">
        <v>155</v>
      </c>
      <c r="AO38" s="34">
        <v>2</v>
      </c>
      <c r="AP38" s="37">
        <v>0.86737268518518518</v>
      </c>
      <c r="AQ38" s="34">
        <v>47.158585000000002</v>
      </c>
      <c r="AR38" s="34">
        <v>-88.489725000000007</v>
      </c>
      <c r="AS38" s="34">
        <v>317.89999999999998</v>
      </c>
      <c r="AT38" s="34">
        <v>0</v>
      </c>
      <c r="AU38" s="34">
        <v>12</v>
      </c>
      <c r="AV38" s="34">
        <v>8</v>
      </c>
      <c r="AW38" s="34" t="s">
        <v>199</v>
      </c>
      <c r="AX38" s="34">
        <v>1.0381</v>
      </c>
      <c r="AY38" s="34">
        <v>1.8381000000000001</v>
      </c>
      <c r="AZ38" s="34">
        <v>2.1381000000000001</v>
      </c>
      <c r="BA38" s="34">
        <v>13.404</v>
      </c>
      <c r="BB38" s="34">
        <v>14.34</v>
      </c>
      <c r="BC38" s="34">
        <v>1.07</v>
      </c>
      <c r="BD38" s="34">
        <v>14.250999999999999</v>
      </c>
      <c r="BE38" s="34">
        <v>2888.7890000000002</v>
      </c>
      <c r="BF38" s="34">
        <v>1.3919999999999999</v>
      </c>
      <c r="BG38" s="34">
        <v>0.68200000000000005</v>
      </c>
      <c r="BH38" s="34">
        <v>0</v>
      </c>
      <c r="BI38" s="34">
        <v>0.68200000000000005</v>
      </c>
      <c r="BJ38" s="34">
        <v>0.55200000000000005</v>
      </c>
      <c r="BK38" s="34">
        <v>0</v>
      </c>
      <c r="BL38" s="34">
        <v>0.55200000000000005</v>
      </c>
      <c r="BM38" s="34">
        <v>5.4104000000000001</v>
      </c>
      <c r="BN38" s="34"/>
      <c r="BO38" s="34"/>
      <c r="BP38" s="34"/>
      <c r="BQ38" s="34">
        <v>134.072</v>
      </c>
      <c r="BR38" s="34">
        <v>6.3617000000000007E-2</v>
      </c>
      <c r="BS38" s="34">
        <v>-5</v>
      </c>
      <c r="BT38" s="34">
        <v>8.4609999999999998E-3</v>
      </c>
      <c r="BU38" s="34">
        <v>1.55464</v>
      </c>
      <c r="BV38" s="34">
        <v>0</v>
      </c>
      <c r="BW38" s="34" t="s">
        <v>155</v>
      </c>
      <c r="BX38" s="34">
        <v>0.80900000000000005</v>
      </c>
    </row>
    <row r="39" spans="1:76" x14ac:dyDescent="0.25">
      <c r="A39" s="35">
        <v>43166</v>
      </c>
      <c r="B39" s="36">
        <v>3.3246527777777778E-2</v>
      </c>
      <c r="C39" s="34">
        <v>14.1</v>
      </c>
      <c r="D39" s="34">
        <v>7.0000000000000001E-3</v>
      </c>
      <c r="E39" s="34">
        <v>70</v>
      </c>
      <c r="F39" s="34">
        <v>32</v>
      </c>
      <c r="G39" s="34">
        <v>0</v>
      </c>
      <c r="H39" s="34">
        <v>675.7</v>
      </c>
      <c r="I39" s="34"/>
      <c r="J39" s="34">
        <v>0.9</v>
      </c>
      <c r="K39" s="34">
        <v>0.87529999999999997</v>
      </c>
      <c r="L39" s="34">
        <v>12.341799999999999</v>
      </c>
      <c r="M39" s="34">
        <v>6.1000000000000004E-3</v>
      </c>
      <c r="N39" s="34">
        <v>27.995999999999999</v>
      </c>
      <c r="O39" s="34">
        <v>0</v>
      </c>
      <c r="P39" s="34">
        <v>28</v>
      </c>
      <c r="Q39" s="34">
        <v>22.656700000000001</v>
      </c>
      <c r="R39" s="34">
        <v>0</v>
      </c>
      <c r="S39" s="34">
        <v>22.7</v>
      </c>
      <c r="T39" s="34">
        <v>675.66150000000005</v>
      </c>
      <c r="U39" s="34"/>
      <c r="V39" s="34"/>
      <c r="W39" s="34">
        <v>0</v>
      </c>
      <c r="X39" s="34">
        <v>0.78779999999999994</v>
      </c>
      <c r="Y39" s="34">
        <v>13.3</v>
      </c>
      <c r="Z39" s="34">
        <v>841</v>
      </c>
      <c r="AA39" s="34">
        <v>846</v>
      </c>
      <c r="AB39" s="34">
        <v>856</v>
      </c>
      <c r="AC39" s="34">
        <v>98</v>
      </c>
      <c r="AD39" s="34">
        <v>24.86</v>
      </c>
      <c r="AE39" s="34">
        <v>0.56999999999999995</v>
      </c>
      <c r="AF39" s="34">
        <v>979</v>
      </c>
      <c r="AG39" s="34">
        <v>-1</v>
      </c>
      <c r="AH39" s="34">
        <v>96</v>
      </c>
      <c r="AI39" s="34">
        <v>35</v>
      </c>
      <c r="AJ39" s="34">
        <v>191</v>
      </c>
      <c r="AK39" s="34">
        <v>169</v>
      </c>
      <c r="AL39" s="34">
        <v>4.9000000000000004</v>
      </c>
      <c r="AM39" s="34">
        <v>175</v>
      </c>
      <c r="AN39" s="34" t="s">
        <v>155</v>
      </c>
      <c r="AO39" s="34">
        <v>2</v>
      </c>
      <c r="AP39" s="37">
        <v>0.86738425925925933</v>
      </c>
      <c r="AQ39" s="34">
        <v>47.158585000000002</v>
      </c>
      <c r="AR39" s="34">
        <v>-88.489725000000007</v>
      </c>
      <c r="AS39" s="34">
        <v>318</v>
      </c>
      <c r="AT39" s="34">
        <v>0</v>
      </c>
      <c r="AU39" s="34">
        <v>12</v>
      </c>
      <c r="AV39" s="34">
        <v>8</v>
      </c>
      <c r="AW39" s="34" t="s">
        <v>199</v>
      </c>
      <c r="AX39" s="34">
        <v>1.0619000000000001</v>
      </c>
      <c r="AY39" s="34">
        <v>1.8619000000000001</v>
      </c>
      <c r="AZ39" s="34">
        <v>2.1619000000000002</v>
      </c>
      <c r="BA39" s="34">
        <v>13.404</v>
      </c>
      <c r="BB39" s="34">
        <v>14.35</v>
      </c>
      <c r="BC39" s="34">
        <v>1.07</v>
      </c>
      <c r="BD39" s="34">
        <v>14.246</v>
      </c>
      <c r="BE39" s="34">
        <v>2889.4029999999998</v>
      </c>
      <c r="BF39" s="34">
        <v>0.91300000000000003</v>
      </c>
      <c r="BG39" s="34">
        <v>0.68600000000000005</v>
      </c>
      <c r="BH39" s="34">
        <v>0</v>
      </c>
      <c r="BI39" s="34">
        <v>0.68600000000000005</v>
      </c>
      <c r="BJ39" s="34">
        <v>0.55500000000000005</v>
      </c>
      <c r="BK39" s="34">
        <v>0</v>
      </c>
      <c r="BL39" s="34">
        <v>0.55500000000000005</v>
      </c>
      <c r="BM39" s="34">
        <v>5.4585999999999997</v>
      </c>
      <c r="BN39" s="34"/>
      <c r="BO39" s="34"/>
      <c r="BP39" s="34"/>
      <c r="BQ39" s="34">
        <v>134.1</v>
      </c>
      <c r="BR39" s="34">
        <v>6.5539E-2</v>
      </c>
      <c r="BS39" s="34">
        <v>-5</v>
      </c>
      <c r="BT39" s="34">
        <v>8.0000000000000002E-3</v>
      </c>
      <c r="BU39" s="34">
        <v>1.6016090000000001</v>
      </c>
      <c r="BV39" s="34">
        <v>0</v>
      </c>
      <c r="BW39" s="34" t="s">
        <v>155</v>
      </c>
      <c r="BX39" s="34">
        <v>0.80900000000000005</v>
      </c>
    </row>
    <row r="40" spans="1:76" x14ac:dyDescent="0.25">
      <c r="A40" s="35">
        <v>43166</v>
      </c>
      <c r="B40" s="36">
        <v>3.3258101851851851E-2</v>
      </c>
      <c r="C40" s="34">
        <v>14.106999999999999</v>
      </c>
      <c r="D40" s="34">
        <v>7.0000000000000001E-3</v>
      </c>
      <c r="E40" s="34">
        <v>70</v>
      </c>
      <c r="F40" s="34">
        <v>32.9</v>
      </c>
      <c r="G40" s="34">
        <v>0</v>
      </c>
      <c r="H40" s="34">
        <v>696.9</v>
      </c>
      <c r="I40" s="34"/>
      <c r="J40" s="34">
        <v>0.8</v>
      </c>
      <c r="K40" s="34">
        <v>0.87519999999999998</v>
      </c>
      <c r="L40" s="34">
        <v>12.347099999999999</v>
      </c>
      <c r="M40" s="34">
        <v>6.1000000000000004E-3</v>
      </c>
      <c r="N40" s="34">
        <v>28.8001</v>
      </c>
      <c r="O40" s="34">
        <v>0</v>
      </c>
      <c r="P40" s="34">
        <v>28.8</v>
      </c>
      <c r="Q40" s="34">
        <v>23.307500000000001</v>
      </c>
      <c r="R40" s="34">
        <v>0</v>
      </c>
      <c r="S40" s="34">
        <v>23.3</v>
      </c>
      <c r="T40" s="34">
        <v>696.90920000000006</v>
      </c>
      <c r="U40" s="34"/>
      <c r="V40" s="34"/>
      <c r="W40" s="34">
        <v>0</v>
      </c>
      <c r="X40" s="34">
        <v>0.70020000000000004</v>
      </c>
      <c r="Y40" s="34">
        <v>13.3</v>
      </c>
      <c r="Z40" s="34">
        <v>840</v>
      </c>
      <c r="AA40" s="34">
        <v>845</v>
      </c>
      <c r="AB40" s="34">
        <v>856</v>
      </c>
      <c r="AC40" s="34">
        <v>98</v>
      </c>
      <c r="AD40" s="34">
        <v>24.86</v>
      </c>
      <c r="AE40" s="34">
        <v>0.56999999999999995</v>
      </c>
      <c r="AF40" s="34">
        <v>979</v>
      </c>
      <c r="AG40" s="34">
        <v>-1</v>
      </c>
      <c r="AH40" s="34">
        <v>96</v>
      </c>
      <c r="AI40" s="34">
        <v>35</v>
      </c>
      <c r="AJ40" s="34">
        <v>191</v>
      </c>
      <c r="AK40" s="34">
        <v>169</v>
      </c>
      <c r="AL40" s="34">
        <v>4.9000000000000004</v>
      </c>
      <c r="AM40" s="34">
        <v>175</v>
      </c>
      <c r="AN40" s="34" t="s">
        <v>155</v>
      </c>
      <c r="AO40" s="34">
        <v>2</v>
      </c>
      <c r="AP40" s="37">
        <v>0.86739583333333325</v>
      </c>
      <c r="AQ40" s="34">
        <v>47.158585000000002</v>
      </c>
      <c r="AR40" s="34">
        <v>-88.489725000000007</v>
      </c>
      <c r="AS40" s="34">
        <v>318.10000000000002</v>
      </c>
      <c r="AT40" s="34">
        <v>0</v>
      </c>
      <c r="AU40" s="34">
        <v>12</v>
      </c>
      <c r="AV40" s="34">
        <v>8</v>
      </c>
      <c r="AW40" s="34" t="s">
        <v>199</v>
      </c>
      <c r="AX40" s="34">
        <v>1</v>
      </c>
      <c r="AY40" s="34">
        <v>1.8</v>
      </c>
      <c r="AZ40" s="34">
        <v>2.1</v>
      </c>
      <c r="BA40" s="34">
        <v>13.404</v>
      </c>
      <c r="BB40" s="34">
        <v>14.34</v>
      </c>
      <c r="BC40" s="34">
        <v>1.07</v>
      </c>
      <c r="BD40" s="34">
        <v>14.256</v>
      </c>
      <c r="BE40" s="34">
        <v>2888.91</v>
      </c>
      <c r="BF40" s="34">
        <v>0.91200000000000003</v>
      </c>
      <c r="BG40" s="34">
        <v>0.70599999999999996</v>
      </c>
      <c r="BH40" s="34">
        <v>0</v>
      </c>
      <c r="BI40" s="34">
        <v>0.70599999999999996</v>
      </c>
      <c r="BJ40" s="34">
        <v>0.57099999999999995</v>
      </c>
      <c r="BK40" s="34">
        <v>0</v>
      </c>
      <c r="BL40" s="34">
        <v>0.57099999999999995</v>
      </c>
      <c r="BM40" s="34">
        <v>5.6269</v>
      </c>
      <c r="BN40" s="34"/>
      <c r="BO40" s="34"/>
      <c r="BP40" s="34"/>
      <c r="BQ40" s="34">
        <v>119.119</v>
      </c>
      <c r="BR40" s="34">
        <v>6.5461000000000005E-2</v>
      </c>
      <c r="BS40" s="34">
        <v>-5</v>
      </c>
      <c r="BT40" s="34">
        <v>8.0000000000000002E-3</v>
      </c>
      <c r="BU40" s="34">
        <v>1.5997030000000001</v>
      </c>
      <c r="BV40" s="34">
        <v>0</v>
      </c>
      <c r="BW40" s="34" t="s">
        <v>155</v>
      </c>
      <c r="BX40" s="34">
        <v>0.80900000000000005</v>
      </c>
    </row>
    <row r="41" spans="1:76" x14ac:dyDescent="0.25">
      <c r="A41" s="35">
        <v>43166</v>
      </c>
      <c r="B41" s="36">
        <v>3.3269675925925925E-2</v>
      </c>
      <c r="C41" s="34">
        <v>14.11</v>
      </c>
      <c r="D41" s="34">
        <v>7.0000000000000001E-3</v>
      </c>
      <c r="E41" s="34">
        <v>70</v>
      </c>
      <c r="F41" s="34">
        <v>34.1</v>
      </c>
      <c r="G41" s="34">
        <v>0</v>
      </c>
      <c r="H41" s="34">
        <v>725.8</v>
      </c>
      <c r="I41" s="34"/>
      <c r="J41" s="34">
        <v>0.8</v>
      </c>
      <c r="K41" s="34">
        <v>0.87519999999999998</v>
      </c>
      <c r="L41" s="34">
        <v>12.348800000000001</v>
      </c>
      <c r="M41" s="34">
        <v>6.1000000000000004E-3</v>
      </c>
      <c r="N41" s="34">
        <v>29.815999999999999</v>
      </c>
      <c r="O41" s="34">
        <v>0</v>
      </c>
      <c r="P41" s="34">
        <v>29.8</v>
      </c>
      <c r="Q41" s="34">
        <v>24.1296</v>
      </c>
      <c r="R41" s="34">
        <v>0</v>
      </c>
      <c r="S41" s="34">
        <v>24.1</v>
      </c>
      <c r="T41" s="34">
        <v>725.83209999999997</v>
      </c>
      <c r="U41" s="34"/>
      <c r="V41" s="34"/>
      <c r="W41" s="34">
        <v>0</v>
      </c>
      <c r="X41" s="34">
        <v>0.70009999999999994</v>
      </c>
      <c r="Y41" s="34">
        <v>13.4</v>
      </c>
      <c r="Z41" s="34">
        <v>838</v>
      </c>
      <c r="AA41" s="34">
        <v>844</v>
      </c>
      <c r="AB41" s="34">
        <v>855</v>
      </c>
      <c r="AC41" s="34">
        <v>98</v>
      </c>
      <c r="AD41" s="34">
        <v>24.86</v>
      </c>
      <c r="AE41" s="34">
        <v>0.56999999999999995</v>
      </c>
      <c r="AF41" s="34">
        <v>979</v>
      </c>
      <c r="AG41" s="34">
        <v>-1</v>
      </c>
      <c r="AH41" s="34">
        <v>96</v>
      </c>
      <c r="AI41" s="34">
        <v>35</v>
      </c>
      <c r="AJ41" s="34">
        <v>191.5</v>
      </c>
      <c r="AK41" s="34">
        <v>169</v>
      </c>
      <c r="AL41" s="34">
        <v>4.9000000000000004</v>
      </c>
      <c r="AM41" s="34">
        <v>175</v>
      </c>
      <c r="AN41" s="34" t="s">
        <v>155</v>
      </c>
      <c r="AO41" s="34">
        <v>2</v>
      </c>
      <c r="AP41" s="37">
        <v>0.8674074074074074</v>
      </c>
      <c r="AQ41" s="34">
        <v>47.158585000000002</v>
      </c>
      <c r="AR41" s="34">
        <v>-88.489725000000007</v>
      </c>
      <c r="AS41" s="34">
        <v>318.2</v>
      </c>
      <c r="AT41" s="34">
        <v>0</v>
      </c>
      <c r="AU41" s="34">
        <v>12</v>
      </c>
      <c r="AV41" s="34">
        <v>8</v>
      </c>
      <c r="AW41" s="34" t="s">
        <v>199</v>
      </c>
      <c r="AX41" s="34">
        <v>1</v>
      </c>
      <c r="AY41" s="34">
        <v>1.8</v>
      </c>
      <c r="AZ41" s="34">
        <v>2.1</v>
      </c>
      <c r="BA41" s="34">
        <v>13.404</v>
      </c>
      <c r="BB41" s="34">
        <v>14.33</v>
      </c>
      <c r="BC41" s="34">
        <v>1.07</v>
      </c>
      <c r="BD41" s="34">
        <v>14.262</v>
      </c>
      <c r="BE41" s="34">
        <v>2888.2370000000001</v>
      </c>
      <c r="BF41" s="34">
        <v>0.91200000000000003</v>
      </c>
      <c r="BG41" s="34">
        <v>0.73</v>
      </c>
      <c r="BH41" s="34">
        <v>0</v>
      </c>
      <c r="BI41" s="34">
        <v>0.73</v>
      </c>
      <c r="BJ41" s="34">
        <v>0.59099999999999997</v>
      </c>
      <c r="BK41" s="34">
        <v>0</v>
      </c>
      <c r="BL41" s="34">
        <v>0.59099999999999997</v>
      </c>
      <c r="BM41" s="34">
        <v>5.8582000000000001</v>
      </c>
      <c r="BN41" s="34"/>
      <c r="BO41" s="34"/>
      <c r="BP41" s="34"/>
      <c r="BQ41" s="34">
        <v>119.068</v>
      </c>
      <c r="BR41" s="34">
        <v>6.4461000000000004E-2</v>
      </c>
      <c r="BS41" s="34">
        <v>-5</v>
      </c>
      <c r="BT41" s="34">
        <v>8.0000000000000002E-3</v>
      </c>
      <c r="BU41" s="34">
        <v>1.5752649999999999</v>
      </c>
      <c r="BV41" s="34">
        <v>0</v>
      </c>
      <c r="BW41" s="34" t="s">
        <v>155</v>
      </c>
      <c r="BX41" s="34">
        <v>0.80900000000000005</v>
      </c>
    </row>
    <row r="42" spans="1:76" x14ac:dyDescent="0.25">
      <c r="A42" s="35">
        <v>43166</v>
      </c>
      <c r="B42" s="36">
        <v>3.3281249999999998E-2</v>
      </c>
      <c r="C42" s="34">
        <v>14.11</v>
      </c>
      <c r="D42" s="34">
        <v>4.7999999999999996E-3</v>
      </c>
      <c r="E42" s="34">
        <v>48.130611999999999</v>
      </c>
      <c r="F42" s="34">
        <v>34.4</v>
      </c>
      <c r="G42" s="34">
        <v>0</v>
      </c>
      <c r="H42" s="34">
        <v>697.6</v>
      </c>
      <c r="I42" s="34"/>
      <c r="J42" s="34">
        <v>0.8</v>
      </c>
      <c r="K42" s="34">
        <v>0.87519999999999998</v>
      </c>
      <c r="L42" s="34">
        <v>12.349399999999999</v>
      </c>
      <c r="M42" s="34">
        <v>4.1999999999999997E-3</v>
      </c>
      <c r="N42" s="34">
        <v>30.107800000000001</v>
      </c>
      <c r="O42" s="34">
        <v>0</v>
      </c>
      <c r="P42" s="34">
        <v>30.1</v>
      </c>
      <c r="Q42" s="34">
        <v>24.3658</v>
      </c>
      <c r="R42" s="34">
        <v>0</v>
      </c>
      <c r="S42" s="34">
        <v>24.4</v>
      </c>
      <c r="T42" s="34">
        <v>697.62630000000001</v>
      </c>
      <c r="U42" s="34"/>
      <c r="V42" s="34"/>
      <c r="W42" s="34">
        <v>0</v>
      </c>
      <c r="X42" s="34">
        <v>0.70020000000000004</v>
      </c>
      <c r="Y42" s="34">
        <v>13.3</v>
      </c>
      <c r="Z42" s="34">
        <v>837</v>
      </c>
      <c r="AA42" s="34">
        <v>843</v>
      </c>
      <c r="AB42" s="34">
        <v>854</v>
      </c>
      <c r="AC42" s="34">
        <v>98</v>
      </c>
      <c r="AD42" s="34">
        <v>24.86</v>
      </c>
      <c r="AE42" s="34">
        <v>0.56999999999999995</v>
      </c>
      <c r="AF42" s="34">
        <v>979</v>
      </c>
      <c r="AG42" s="34">
        <v>-1</v>
      </c>
      <c r="AH42" s="34">
        <v>96</v>
      </c>
      <c r="AI42" s="34">
        <v>35</v>
      </c>
      <c r="AJ42" s="34">
        <v>192</v>
      </c>
      <c r="AK42" s="34">
        <v>169.5</v>
      </c>
      <c r="AL42" s="34">
        <v>4.9000000000000004</v>
      </c>
      <c r="AM42" s="34">
        <v>175</v>
      </c>
      <c r="AN42" s="34" t="s">
        <v>155</v>
      </c>
      <c r="AO42" s="34">
        <v>2</v>
      </c>
      <c r="AP42" s="37">
        <v>0.86741898148148155</v>
      </c>
      <c r="AQ42" s="34">
        <v>47.158585000000002</v>
      </c>
      <c r="AR42" s="34">
        <v>-88.489725000000007</v>
      </c>
      <c r="AS42" s="34">
        <v>318.3</v>
      </c>
      <c r="AT42" s="34">
        <v>0</v>
      </c>
      <c r="AU42" s="34">
        <v>12</v>
      </c>
      <c r="AV42" s="34">
        <v>8</v>
      </c>
      <c r="AW42" s="34" t="s">
        <v>199</v>
      </c>
      <c r="AX42" s="34">
        <v>1.0381</v>
      </c>
      <c r="AY42" s="34">
        <v>1.8381000000000001</v>
      </c>
      <c r="AZ42" s="34">
        <v>2.1381000000000001</v>
      </c>
      <c r="BA42" s="34">
        <v>13.404</v>
      </c>
      <c r="BB42" s="34">
        <v>14.34</v>
      </c>
      <c r="BC42" s="34">
        <v>1.07</v>
      </c>
      <c r="BD42" s="34">
        <v>14.256</v>
      </c>
      <c r="BE42" s="34">
        <v>2889.3420000000001</v>
      </c>
      <c r="BF42" s="34">
        <v>0.627</v>
      </c>
      <c r="BG42" s="34">
        <v>0.73799999999999999</v>
      </c>
      <c r="BH42" s="34">
        <v>0</v>
      </c>
      <c r="BI42" s="34">
        <v>0.73799999999999999</v>
      </c>
      <c r="BJ42" s="34">
        <v>0.59699999999999998</v>
      </c>
      <c r="BK42" s="34">
        <v>0</v>
      </c>
      <c r="BL42" s="34">
        <v>0.59699999999999998</v>
      </c>
      <c r="BM42" s="34">
        <v>5.6323999999999996</v>
      </c>
      <c r="BN42" s="34"/>
      <c r="BO42" s="34"/>
      <c r="BP42" s="34"/>
      <c r="BQ42" s="34">
        <v>119.113</v>
      </c>
      <c r="BR42" s="34">
        <v>6.2383000000000001E-2</v>
      </c>
      <c r="BS42" s="34">
        <v>-5</v>
      </c>
      <c r="BT42" s="34">
        <v>8.0000000000000002E-3</v>
      </c>
      <c r="BU42" s="34">
        <v>1.524484</v>
      </c>
      <c r="BV42" s="34">
        <v>0</v>
      </c>
      <c r="BW42" s="34" t="s">
        <v>155</v>
      </c>
      <c r="BX42" s="34">
        <v>0.80900000000000005</v>
      </c>
    </row>
    <row r="43" spans="1:76" x14ac:dyDescent="0.25">
      <c r="A43" s="35">
        <v>43166</v>
      </c>
      <c r="B43" s="36">
        <v>3.3292824074074072E-2</v>
      </c>
      <c r="C43" s="34">
        <v>14.11</v>
      </c>
      <c r="D43" s="34">
        <v>4.0000000000000001E-3</v>
      </c>
      <c r="E43" s="34">
        <v>40</v>
      </c>
      <c r="F43" s="34">
        <v>34.4</v>
      </c>
      <c r="G43" s="34">
        <v>0</v>
      </c>
      <c r="H43" s="34">
        <v>679.3</v>
      </c>
      <c r="I43" s="34"/>
      <c r="J43" s="34">
        <v>0.8</v>
      </c>
      <c r="K43" s="34">
        <v>0.87529999999999997</v>
      </c>
      <c r="L43" s="34">
        <v>12.3498</v>
      </c>
      <c r="M43" s="34">
        <v>3.5000000000000001E-3</v>
      </c>
      <c r="N43" s="34">
        <v>30.108599999999999</v>
      </c>
      <c r="O43" s="34">
        <v>0</v>
      </c>
      <c r="P43" s="34">
        <v>30.1</v>
      </c>
      <c r="Q43" s="34">
        <v>24.366499999999998</v>
      </c>
      <c r="R43" s="34">
        <v>0</v>
      </c>
      <c r="S43" s="34">
        <v>24.4</v>
      </c>
      <c r="T43" s="34">
        <v>679.27290000000005</v>
      </c>
      <c r="U43" s="34"/>
      <c r="V43" s="34"/>
      <c r="W43" s="34">
        <v>0</v>
      </c>
      <c r="X43" s="34">
        <v>0.70020000000000004</v>
      </c>
      <c r="Y43" s="34">
        <v>13.4</v>
      </c>
      <c r="Z43" s="34">
        <v>836</v>
      </c>
      <c r="AA43" s="34">
        <v>842</v>
      </c>
      <c r="AB43" s="34">
        <v>853</v>
      </c>
      <c r="AC43" s="34">
        <v>98</v>
      </c>
      <c r="AD43" s="34">
        <v>24.86</v>
      </c>
      <c r="AE43" s="34">
        <v>0.56999999999999995</v>
      </c>
      <c r="AF43" s="34">
        <v>979</v>
      </c>
      <c r="AG43" s="34">
        <v>-1</v>
      </c>
      <c r="AH43" s="34">
        <v>96</v>
      </c>
      <c r="AI43" s="34">
        <v>35</v>
      </c>
      <c r="AJ43" s="34">
        <v>192</v>
      </c>
      <c r="AK43" s="34">
        <v>170</v>
      </c>
      <c r="AL43" s="34">
        <v>4.9000000000000004</v>
      </c>
      <c r="AM43" s="34">
        <v>175.2</v>
      </c>
      <c r="AN43" s="34" t="s">
        <v>155</v>
      </c>
      <c r="AO43" s="34">
        <v>2</v>
      </c>
      <c r="AP43" s="37">
        <v>0.86743055555555559</v>
      </c>
      <c r="AQ43" s="34">
        <v>47.158585000000002</v>
      </c>
      <c r="AR43" s="34">
        <v>-88.489725000000007</v>
      </c>
      <c r="AS43" s="34">
        <v>318.3</v>
      </c>
      <c r="AT43" s="34">
        <v>0</v>
      </c>
      <c r="AU43" s="34">
        <v>12</v>
      </c>
      <c r="AV43" s="34">
        <v>8</v>
      </c>
      <c r="AW43" s="34" t="s">
        <v>199</v>
      </c>
      <c r="AX43" s="34">
        <v>1.1000000000000001</v>
      </c>
      <c r="AY43" s="34">
        <v>1.9762</v>
      </c>
      <c r="AZ43" s="34">
        <v>2.2761999999999998</v>
      </c>
      <c r="BA43" s="34">
        <v>13.404</v>
      </c>
      <c r="BB43" s="34">
        <v>14.34</v>
      </c>
      <c r="BC43" s="34">
        <v>1.07</v>
      </c>
      <c r="BD43" s="34">
        <v>14.253</v>
      </c>
      <c r="BE43" s="34">
        <v>2889.9369999999999</v>
      </c>
      <c r="BF43" s="34">
        <v>0.52100000000000002</v>
      </c>
      <c r="BG43" s="34">
        <v>0.73799999999999999</v>
      </c>
      <c r="BH43" s="34">
        <v>0</v>
      </c>
      <c r="BI43" s="34">
        <v>0.73799999999999999</v>
      </c>
      <c r="BJ43" s="34">
        <v>0.59699999999999998</v>
      </c>
      <c r="BK43" s="34">
        <v>0</v>
      </c>
      <c r="BL43" s="34">
        <v>0.59699999999999998</v>
      </c>
      <c r="BM43" s="34">
        <v>5.4851999999999999</v>
      </c>
      <c r="BN43" s="34"/>
      <c r="BO43" s="34"/>
      <c r="BP43" s="34"/>
      <c r="BQ43" s="34">
        <v>119.13800000000001</v>
      </c>
      <c r="BR43" s="34">
        <v>5.9922000000000003E-2</v>
      </c>
      <c r="BS43" s="34">
        <v>-5</v>
      </c>
      <c r="BT43" s="34">
        <v>7.4609999999999998E-3</v>
      </c>
      <c r="BU43" s="34">
        <v>1.464343</v>
      </c>
      <c r="BV43" s="34">
        <v>0</v>
      </c>
      <c r="BW43" s="34" t="s">
        <v>155</v>
      </c>
      <c r="BX43" s="34">
        <v>0.80900000000000005</v>
      </c>
    </row>
    <row r="44" spans="1:76" x14ac:dyDescent="0.25">
      <c r="A44" s="35">
        <v>43166</v>
      </c>
      <c r="B44" s="36">
        <v>3.3304398148148152E-2</v>
      </c>
      <c r="C44" s="34">
        <v>14.092000000000001</v>
      </c>
      <c r="D44" s="34">
        <v>2.8999999999999998E-3</v>
      </c>
      <c r="E44" s="34">
        <v>28.95</v>
      </c>
      <c r="F44" s="34">
        <v>34.4</v>
      </c>
      <c r="G44" s="34">
        <v>-0.1</v>
      </c>
      <c r="H44" s="34">
        <v>674.2</v>
      </c>
      <c r="I44" s="34"/>
      <c r="J44" s="34">
        <v>0.8</v>
      </c>
      <c r="K44" s="34">
        <v>0.87539999999999996</v>
      </c>
      <c r="L44" s="34">
        <v>12.336600000000001</v>
      </c>
      <c r="M44" s="34">
        <v>2.5000000000000001E-3</v>
      </c>
      <c r="N44" s="34">
        <v>30.113900000000001</v>
      </c>
      <c r="O44" s="34">
        <v>0</v>
      </c>
      <c r="P44" s="34">
        <v>30.1</v>
      </c>
      <c r="Q44" s="34">
        <v>24.370699999999999</v>
      </c>
      <c r="R44" s="34">
        <v>0</v>
      </c>
      <c r="S44" s="34">
        <v>24.4</v>
      </c>
      <c r="T44" s="34">
        <v>674.22469999999998</v>
      </c>
      <c r="U44" s="34"/>
      <c r="V44" s="34"/>
      <c r="W44" s="34">
        <v>0</v>
      </c>
      <c r="X44" s="34">
        <v>0.70030000000000003</v>
      </c>
      <c r="Y44" s="34">
        <v>13.3</v>
      </c>
      <c r="Z44" s="34">
        <v>835</v>
      </c>
      <c r="AA44" s="34">
        <v>840</v>
      </c>
      <c r="AB44" s="34">
        <v>852</v>
      </c>
      <c r="AC44" s="34">
        <v>98</v>
      </c>
      <c r="AD44" s="34">
        <v>24.86</v>
      </c>
      <c r="AE44" s="34">
        <v>0.56999999999999995</v>
      </c>
      <c r="AF44" s="34">
        <v>979</v>
      </c>
      <c r="AG44" s="34">
        <v>-1</v>
      </c>
      <c r="AH44" s="34">
        <v>96</v>
      </c>
      <c r="AI44" s="34">
        <v>35</v>
      </c>
      <c r="AJ44" s="34">
        <v>192</v>
      </c>
      <c r="AK44" s="34">
        <v>170</v>
      </c>
      <c r="AL44" s="34">
        <v>4.9000000000000004</v>
      </c>
      <c r="AM44" s="34">
        <v>175.5</v>
      </c>
      <c r="AN44" s="34" t="s">
        <v>155</v>
      </c>
      <c r="AO44" s="34">
        <v>2</v>
      </c>
      <c r="AP44" s="37">
        <v>0.86744212962962963</v>
      </c>
      <c r="AQ44" s="34">
        <v>47.158585000000002</v>
      </c>
      <c r="AR44" s="34">
        <v>-88.489725000000007</v>
      </c>
      <c r="AS44" s="34">
        <v>318.39999999999998</v>
      </c>
      <c r="AT44" s="34">
        <v>0</v>
      </c>
      <c r="AU44" s="34">
        <v>12</v>
      </c>
      <c r="AV44" s="34">
        <v>8</v>
      </c>
      <c r="AW44" s="34" t="s">
        <v>199</v>
      </c>
      <c r="AX44" s="34">
        <v>1.1000000000000001</v>
      </c>
      <c r="AY44" s="34">
        <v>2.1</v>
      </c>
      <c r="AZ44" s="34">
        <v>2.4</v>
      </c>
      <c r="BA44" s="34">
        <v>13.404</v>
      </c>
      <c r="BB44" s="34">
        <v>14.36</v>
      </c>
      <c r="BC44" s="34">
        <v>1.07</v>
      </c>
      <c r="BD44" s="34">
        <v>14.233000000000001</v>
      </c>
      <c r="BE44" s="34">
        <v>2890.2730000000001</v>
      </c>
      <c r="BF44" s="34">
        <v>0.378</v>
      </c>
      <c r="BG44" s="34">
        <v>0.73899999999999999</v>
      </c>
      <c r="BH44" s="34">
        <v>0</v>
      </c>
      <c r="BI44" s="34">
        <v>0.73899999999999999</v>
      </c>
      <c r="BJ44" s="34">
        <v>0.59799999999999998</v>
      </c>
      <c r="BK44" s="34">
        <v>0</v>
      </c>
      <c r="BL44" s="34">
        <v>0.59799999999999998</v>
      </c>
      <c r="BM44" s="34">
        <v>5.4508999999999999</v>
      </c>
      <c r="BN44" s="34"/>
      <c r="BO44" s="34"/>
      <c r="BP44" s="34"/>
      <c r="BQ44" s="34">
        <v>119.3</v>
      </c>
      <c r="BR44" s="34">
        <v>5.8460999999999999E-2</v>
      </c>
      <c r="BS44" s="34">
        <v>-5</v>
      </c>
      <c r="BT44" s="34">
        <v>7.5389999999999997E-3</v>
      </c>
      <c r="BU44" s="34">
        <v>1.4286399999999999</v>
      </c>
      <c r="BV44" s="34">
        <v>0</v>
      </c>
      <c r="BW44" s="34" t="s">
        <v>155</v>
      </c>
      <c r="BX44" s="34">
        <v>0.80900000000000005</v>
      </c>
    </row>
    <row r="45" spans="1:76" x14ac:dyDescent="0.25">
      <c r="A45" s="35">
        <v>43166</v>
      </c>
      <c r="B45" s="36">
        <v>3.3315972222222219E-2</v>
      </c>
      <c r="C45" s="34">
        <v>13.867000000000001</v>
      </c>
      <c r="D45" s="34">
        <v>1.1999999999999999E-3</v>
      </c>
      <c r="E45" s="34">
        <v>12.095238</v>
      </c>
      <c r="F45" s="34">
        <v>35.200000000000003</v>
      </c>
      <c r="G45" s="34">
        <v>-0.1</v>
      </c>
      <c r="H45" s="34">
        <v>660</v>
      </c>
      <c r="I45" s="34"/>
      <c r="J45" s="34">
        <v>0.8</v>
      </c>
      <c r="K45" s="34">
        <v>0.87719999999999998</v>
      </c>
      <c r="L45" s="34">
        <v>12.1646</v>
      </c>
      <c r="M45" s="34">
        <v>1.1000000000000001E-3</v>
      </c>
      <c r="N45" s="34">
        <v>30.869399999999999</v>
      </c>
      <c r="O45" s="34">
        <v>0</v>
      </c>
      <c r="P45" s="34">
        <v>30.9</v>
      </c>
      <c r="Q45" s="34">
        <v>24.982099999999999</v>
      </c>
      <c r="R45" s="34">
        <v>0</v>
      </c>
      <c r="S45" s="34">
        <v>25</v>
      </c>
      <c r="T45" s="34">
        <v>659.99670000000003</v>
      </c>
      <c r="U45" s="34"/>
      <c r="V45" s="34"/>
      <c r="W45" s="34">
        <v>0</v>
      </c>
      <c r="X45" s="34">
        <v>0.70179999999999998</v>
      </c>
      <c r="Y45" s="34">
        <v>13.3</v>
      </c>
      <c r="Z45" s="34">
        <v>836</v>
      </c>
      <c r="AA45" s="34">
        <v>841</v>
      </c>
      <c r="AB45" s="34">
        <v>852</v>
      </c>
      <c r="AC45" s="34">
        <v>98</v>
      </c>
      <c r="AD45" s="34">
        <v>24.86</v>
      </c>
      <c r="AE45" s="34">
        <v>0.56999999999999995</v>
      </c>
      <c r="AF45" s="34">
        <v>979</v>
      </c>
      <c r="AG45" s="34">
        <v>-1</v>
      </c>
      <c r="AH45" s="34">
        <v>96</v>
      </c>
      <c r="AI45" s="34">
        <v>35</v>
      </c>
      <c r="AJ45" s="34">
        <v>192</v>
      </c>
      <c r="AK45" s="34">
        <v>170</v>
      </c>
      <c r="AL45" s="34">
        <v>4.9000000000000004</v>
      </c>
      <c r="AM45" s="34">
        <v>175.9</v>
      </c>
      <c r="AN45" s="34" t="s">
        <v>155</v>
      </c>
      <c r="AO45" s="34">
        <v>2</v>
      </c>
      <c r="AP45" s="37">
        <v>0.86745370370370367</v>
      </c>
      <c r="AQ45" s="34">
        <v>47.158585000000002</v>
      </c>
      <c r="AR45" s="34">
        <v>-88.489725000000007</v>
      </c>
      <c r="AS45" s="34">
        <v>318.5</v>
      </c>
      <c r="AT45" s="34">
        <v>0</v>
      </c>
      <c r="AU45" s="34">
        <v>12</v>
      </c>
      <c r="AV45" s="34">
        <v>8</v>
      </c>
      <c r="AW45" s="34" t="s">
        <v>199</v>
      </c>
      <c r="AX45" s="34">
        <v>1.1380619999999999</v>
      </c>
      <c r="AY45" s="34">
        <v>2.1380620000000001</v>
      </c>
      <c r="AZ45" s="34">
        <v>2.438062</v>
      </c>
      <c r="BA45" s="34">
        <v>13.404</v>
      </c>
      <c r="BB45" s="34">
        <v>14.58</v>
      </c>
      <c r="BC45" s="34">
        <v>1.0900000000000001</v>
      </c>
      <c r="BD45" s="34">
        <v>13.997999999999999</v>
      </c>
      <c r="BE45" s="34">
        <v>2890.8589999999999</v>
      </c>
      <c r="BF45" s="34">
        <v>0.16</v>
      </c>
      <c r="BG45" s="34">
        <v>0.76800000000000002</v>
      </c>
      <c r="BH45" s="34">
        <v>0</v>
      </c>
      <c r="BI45" s="34">
        <v>0.76800000000000002</v>
      </c>
      <c r="BJ45" s="34">
        <v>0.622</v>
      </c>
      <c r="BK45" s="34">
        <v>0</v>
      </c>
      <c r="BL45" s="34">
        <v>0.622</v>
      </c>
      <c r="BM45" s="34">
        <v>5.4123999999999999</v>
      </c>
      <c r="BN45" s="34"/>
      <c r="BO45" s="34"/>
      <c r="BP45" s="34"/>
      <c r="BQ45" s="34">
        <v>121.26</v>
      </c>
      <c r="BR45" s="34">
        <v>5.9617000000000003E-2</v>
      </c>
      <c r="BS45" s="34">
        <v>-5</v>
      </c>
      <c r="BT45" s="34">
        <v>8.5389999999999997E-3</v>
      </c>
      <c r="BU45" s="34">
        <v>1.45689</v>
      </c>
      <c r="BV45" s="34">
        <v>0</v>
      </c>
      <c r="BW45" s="34" t="s">
        <v>155</v>
      </c>
      <c r="BX45" s="34">
        <v>0.80900000000000005</v>
      </c>
    </row>
    <row r="46" spans="1:76" x14ac:dyDescent="0.25">
      <c r="A46" s="35">
        <v>43166</v>
      </c>
      <c r="B46" s="36">
        <v>3.33275462962963E-2</v>
      </c>
      <c r="C46" s="34">
        <v>13.84</v>
      </c>
      <c r="D46" s="34">
        <v>2E-3</v>
      </c>
      <c r="E46" s="34">
        <v>20</v>
      </c>
      <c r="F46" s="34">
        <v>37.4</v>
      </c>
      <c r="G46" s="34">
        <v>-0.1</v>
      </c>
      <c r="H46" s="34">
        <v>631.70000000000005</v>
      </c>
      <c r="I46" s="34"/>
      <c r="J46" s="34">
        <v>0.8</v>
      </c>
      <c r="K46" s="34">
        <v>0.87739999999999996</v>
      </c>
      <c r="L46" s="34">
        <v>12.143800000000001</v>
      </c>
      <c r="M46" s="34">
        <v>1.8E-3</v>
      </c>
      <c r="N46" s="34">
        <v>32.779400000000003</v>
      </c>
      <c r="O46" s="34">
        <v>0</v>
      </c>
      <c r="P46" s="34">
        <v>32.799999999999997</v>
      </c>
      <c r="Q46" s="34">
        <v>26.527899999999999</v>
      </c>
      <c r="R46" s="34">
        <v>0</v>
      </c>
      <c r="S46" s="34">
        <v>26.5</v>
      </c>
      <c r="T46" s="34">
        <v>631.67780000000005</v>
      </c>
      <c r="U46" s="34"/>
      <c r="V46" s="34"/>
      <c r="W46" s="34">
        <v>0</v>
      </c>
      <c r="X46" s="34">
        <v>0.70199999999999996</v>
      </c>
      <c r="Y46" s="34">
        <v>13.4</v>
      </c>
      <c r="Z46" s="34">
        <v>835</v>
      </c>
      <c r="AA46" s="34">
        <v>840</v>
      </c>
      <c r="AB46" s="34">
        <v>851</v>
      </c>
      <c r="AC46" s="34">
        <v>98</v>
      </c>
      <c r="AD46" s="34">
        <v>24.86</v>
      </c>
      <c r="AE46" s="34">
        <v>0.56999999999999995</v>
      </c>
      <c r="AF46" s="34">
        <v>979</v>
      </c>
      <c r="AG46" s="34">
        <v>-1</v>
      </c>
      <c r="AH46" s="34">
        <v>96</v>
      </c>
      <c r="AI46" s="34">
        <v>35</v>
      </c>
      <c r="AJ46" s="34">
        <v>192</v>
      </c>
      <c r="AK46" s="34">
        <v>170</v>
      </c>
      <c r="AL46" s="34">
        <v>4.9000000000000004</v>
      </c>
      <c r="AM46" s="34">
        <v>175.7</v>
      </c>
      <c r="AN46" s="34" t="s">
        <v>155</v>
      </c>
      <c r="AO46" s="34">
        <v>2</v>
      </c>
      <c r="AP46" s="37">
        <v>0.86746527777777782</v>
      </c>
      <c r="AQ46" s="34">
        <v>47.158585000000002</v>
      </c>
      <c r="AR46" s="34">
        <v>-88.489723999999995</v>
      </c>
      <c r="AS46" s="34">
        <v>318.60000000000002</v>
      </c>
      <c r="AT46" s="34">
        <v>0</v>
      </c>
      <c r="AU46" s="34">
        <v>12</v>
      </c>
      <c r="AV46" s="34">
        <v>8</v>
      </c>
      <c r="AW46" s="34" t="s">
        <v>199</v>
      </c>
      <c r="AX46" s="34">
        <v>1.2</v>
      </c>
      <c r="AY46" s="34">
        <v>2.2000000000000002</v>
      </c>
      <c r="AZ46" s="34">
        <v>2.5</v>
      </c>
      <c r="BA46" s="34">
        <v>13.404</v>
      </c>
      <c r="BB46" s="34">
        <v>14.61</v>
      </c>
      <c r="BC46" s="34">
        <v>1.0900000000000001</v>
      </c>
      <c r="BD46" s="34">
        <v>13.968</v>
      </c>
      <c r="BE46" s="34">
        <v>2891.3560000000002</v>
      </c>
      <c r="BF46" s="34">
        <v>0.26600000000000001</v>
      </c>
      <c r="BG46" s="34">
        <v>0.81699999999999995</v>
      </c>
      <c r="BH46" s="34">
        <v>0</v>
      </c>
      <c r="BI46" s="34">
        <v>0.81699999999999995</v>
      </c>
      <c r="BJ46" s="34">
        <v>0.66100000000000003</v>
      </c>
      <c r="BK46" s="34">
        <v>0</v>
      </c>
      <c r="BL46" s="34">
        <v>0.66100000000000003</v>
      </c>
      <c r="BM46" s="34">
        <v>5.19</v>
      </c>
      <c r="BN46" s="34"/>
      <c r="BO46" s="34"/>
      <c r="BP46" s="34"/>
      <c r="BQ46" s="34">
        <v>121.52200000000001</v>
      </c>
      <c r="BR46" s="34">
        <v>6.2078000000000001E-2</v>
      </c>
      <c r="BS46" s="34">
        <v>-5</v>
      </c>
      <c r="BT46" s="34">
        <v>8.9999999999999993E-3</v>
      </c>
      <c r="BU46" s="34">
        <v>1.517031</v>
      </c>
      <c r="BV46" s="34">
        <v>0</v>
      </c>
      <c r="BW46" s="34" t="s">
        <v>155</v>
      </c>
      <c r="BX46" s="34">
        <v>0.80900000000000005</v>
      </c>
    </row>
    <row r="47" spans="1:76" x14ac:dyDescent="0.25">
      <c r="A47" s="35">
        <v>43166</v>
      </c>
      <c r="B47" s="36">
        <v>3.3339120370370366E-2</v>
      </c>
      <c r="C47" s="34">
        <v>13.84</v>
      </c>
      <c r="D47" s="34">
        <v>2E-3</v>
      </c>
      <c r="E47" s="34">
        <v>20</v>
      </c>
      <c r="F47" s="34">
        <v>39.6</v>
      </c>
      <c r="G47" s="34">
        <v>-0.1</v>
      </c>
      <c r="H47" s="34">
        <v>616.20000000000005</v>
      </c>
      <c r="I47" s="34"/>
      <c r="J47" s="34">
        <v>0.8</v>
      </c>
      <c r="K47" s="34">
        <v>0.87749999999999995</v>
      </c>
      <c r="L47" s="34">
        <v>12.144</v>
      </c>
      <c r="M47" s="34">
        <v>1.8E-3</v>
      </c>
      <c r="N47" s="34">
        <v>34.778799999999997</v>
      </c>
      <c r="O47" s="34">
        <v>0</v>
      </c>
      <c r="P47" s="34">
        <v>34.799999999999997</v>
      </c>
      <c r="Q47" s="34">
        <v>28.146000000000001</v>
      </c>
      <c r="R47" s="34">
        <v>0</v>
      </c>
      <c r="S47" s="34">
        <v>28.1</v>
      </c>
      <c r="T47" s="34">
        <v>616.15329999999994</v>
      </c>
      <c r="U47" s="34"/>
      <c r="V47" s="34"/>
      <c r="W47" s="34">
        <v>0</v>
      </c>
      <c r="X47" s="34">
        <v>0.70199999999999996</v>
      </c>
      <c r="Y47" s="34">
        <v>13.3</v>
      </c>
      <c r="Z47" s="34">
        <v>835</v>
      </c>
      <c r="AA47" s="34">
        <v>841</v>
      </c>
      <c r="AB47" s="34">
        <v>852</v>
      </c>
      <c r="AC47" s="34">
        <v>98</v>
      </c>
      <c r="AD47" s="34">
        <v>24.86</v>
      </c>
      <c r="AE47" s="34">
        <v>0.56999999999999995</v>
      </c>
      <c r="AF47" s="34">
        <v>979</v>
      </c>
      <c r="AG47" s="34">
        <v>-1</v>
      </c>
      <c r="AH47" s="34">
        <v>96</v>
      </c>
      <c r="AI47" s="34">
        <v>35</v>
      </c>
      <c r="AJ47" s="34">
        <v>192</v>
      </c>
      <c r="AK47" s="34">
        <v>169.5</v>
      </c>
      <c r="AL47" s="34">
        <v>4.9000000000000004</v>
      </c>
      <c r="AM47" s="34">
        <v>175.4</v>
      </c>
      <c r="AN47" s="34" t="s">
        <v>155</v>
      </c>
      <c r="AO47" s="34">
        <v>2</v>
      </c>
      <c r="AP47" s="37">
        <v>0.86747685185185175</v>
      </c>
      <c r="AQ47" s="34">
        <v>47.158585000000002</v>
      </c>
      <c r="AR47" s="34">
        <v>-88.489723999999995</v>
      </c>
      <c r="AS47" s="34">
        <v>318.7</v>
      </c>
      <c r="AT47" s="34">
        <v>0</v>
      </c>
      <c r="AU47" s="34">
        <v>12</v>
      </c>
      <c r="AV47" s="34">
        <v>8</v>
      </c>
      <c r="AW47" s="34" t="s">
        <v>199</v>
      </c>
      <c r="AX47" s="34">
        <v>1.2</v>
      </c>
      <c r="AY47" s="34">
        <v>2.2000000000000002</v>
      </c>
      <c r="AZ47" s="34">
        <v>2.5</v>
      </c>
      <c r="BA47" s="34">
        <v>13.404</v>
      </c>
      <c r="BB47" s="34">
        <v>14.61</v>
      </c>
      <c r="BC47" s="34">
        <v>1.0900000000000001</v>
      </c>
      <c r="BD47" s="34">
        <v>13.965999999999999</v>
      </c>
      <c r="BE47" s="34">
        <v>2891.7249999999999</v>
      </c>
      <c r="BF47" s="34">
        <v>0.26600000000000001</v>
      </c>
      <c r="BG47" s="34">
        <v>0.86699999999999999</v>
      </c>
      <c r="BH47" s="34">
        <v>0</v>
      </c>
      <c r="BI47" s="34">
        <v>0.86699999999999999</v>
      </c>
      <c r="BJ47" s="34">
        <v>0.70199999999999996</v>
      </c>
      <c r="BK47" s="34">
        <v>0</v>
      </c>
      <c r="BL47" s="34">
        <v>0.70199999999999996</v>
      </c>
      <c r="BM47" s="34">
        <v>5.0629999999999997</v>
      </c>
      <c r="BN47" s="34"/>
      <c r="BO47" s="34"/>
      <c r="BP47" s="34"/>
      <c r="BQ47" s="34">
        <v>121.53700000000001</v>
      </c>
      <c r="BR47" s="34">
        <v>6.4616999999999994E-2</v>
      </c>
      <c r="BS47" s="34">
        <v>-5</v>
      </c>
      <c r="BT47" s="34">
        <v>9.5390000000000006E-3</v>
      </c>
      <c r="BU47" s="34">
        <v>1.579078</v>
      </c>
      <c r="BV47" s="34">
        <v>0</v>
      </c>
      <c r="BW47" s="34" t="s">
        <v>155</v>
      </c>
      <c r="BX47" s="34">
        <v>0.80900000000000005</v>
      </c>
    </row>
    <row r="48" spans="1:76" x14ac:dyDescent="0.25">
      <c r="A48" s="35">
        <v>43166</v>
      </c>
      <c r="B48" s="36">
        <v>3.3350694444444447E-2</v>
      </c>
      <c r="C48" s="34">
        <v>13.84</v>
      </c>
      <c r="D48" s="34">
        <v>2E-3</v>
      </c>
      <c r="E48" s="34">
        <v>20</v>
      </c>
      <c r="F48" s="34">
        <v>41.8</v>
      </c>
      <c r="G48" s="34">
        <v>-0.1</v>
      </c>
      <c r="H48" s="34">
        <v>607.79999999999995</v>
      </c>
      <c r="I48" s="34"/>
      <c r="J48" s="34">
        <v>0.8</v>
      </c>
      <c r="K48" s="34">
        <v>0.87749999999999995</v>
      </c>
      <c r="L48" s="34">
        <v>12.144399999999999</v>
      </c>
      <c r="M48" s="34">
        <v>1.8E-3</v>
      </c>
      <c r="N48" s="34">
        <v>36.669800000000002</v>
      </c>
      <c r="O48" s="34">
        <v>0</v>
      </c>
      <c r="P48" s="34">
        <v>36.700000000000003</v>
      </c>
      <c r="Q48" s="34">
        <v>29.676300000000001</v>
      </c>
      <c r="R48" s="34">
        <v>0</v>
      </c>
      <c r="S48" s="34">
        <v>29.7</v>
      </c>
      <c r="T48" s="34">
        <v>607.79589999999996</v>
      </c>
      <c r="U48" s="34"/>
      <c r="V48" s="34"/>
      <c r="W48" s="34">
        <v>0</v>
      </c>
      <c r="X48" s="34">
        <v>0.70199999999999996</v>
      </c>
      <c r="Y48" s="34">
        <v>13.3</v>
      </c>
      <c r="Z48" s="34">
        <v>836</v>
      </c>
      <c r="AA48" s="34">
        <v>842</v>
      </c>
      <c r="AB48" s="34">
        <v>852</v>
      </c>
      <c r="AC48" s="34">
        <v>98</v>
      </c>
      <c r="AD48" s="34">
        <v>24.86</v>
      </c>
      <c r="AE48" s="34">
        <v>0.56999999999999995</v>
      </c>
      <c r="AF48" s="34">
        <v>979</v>
      </c>
      <c r="AG48" s="34">
        <v>-1</v>
      </c>
      <c r="AH48" s="34">
        <v>96</v>
      </c>
      <c r="AI48" s="34">
        <v>35</v>
      </c>
      <c r="AJ48" s="34">
        <v>192</v>
      </c>
      <c r="AK48" s="34">
        <v>169.5</v>
      </c>
      <c r="AL48" s="34">
        <v>5</v>
      </c>
      <c r="AM48" s="34">
        <v>175</v>
      </c>
      <c r="AN48" s="34" t="s">
        <v>155</v>
      </c>
      <c r="AO48" s="34">
        <v>2</v>
      </c>
      <c r="AP48" s="37">
        <v>0.8674884259259259</v>
      </c>
      <c r="AQ48" s="34">
        <v>47.158585000000002</v>
      </c>
      <c r="AR48" s="34">
        <v>-88.489725000000007</v>
      </c>
      <c r="AS48" s="34">
        <v>318.8</v>
      </c>
      <c r="AT48" s="34">
        <v>0</v>
      </c>
      <c r="AU48" s="34">
        <v>12</v>
      </c>
      <c r="AV48" s="34">
        <v>8</v>
      </c>
      <c r="AW48" s="34" t="s">
        <v>199</v>
      </c>
      <c r="AX48" s="34">
        <v>1.2</v>
      </c>
      <c r="AY48" s="34">
        <v>2.2000000000000002</v>
      </c>
      <c r="AZ48" s="34">
        <v>2.5</v>
      </c>
      <c r="BA48" s="34">
        <v>13.404</v>
      </c>
      <c r="BB48" s="34">
        <v>14.61</v>
      </c>
      <c r="BC48" s="34">
        <v>1.0900000000000001</v>
      </c>
      <c r="BD48" s="34">
        <v>13.962</v>
      </c>
      <c r="BE48" s="34">
        <v>2891.924</v>
      </c>
      <c r="BF48" s="34">
        <v>0.26600000000000001</v>
      </c>
      <c r="BG48" s="34">
        <v>0.91400000000000003</v>
      </c>
      <c r="BH48" s="34">
        <v>0</v>
      </c>
      <c r="BI48" s="34">
        <v>0.91400000000000003</v>
      </c>
      <c r="BJ48" s="34">
        <v>0.74</v>
      </c>
      <c r="BK48" s="34">
        <v>0</v>
      </c>
      <c r="BL48" s="34">
        <v>0.74</v>
      </c>
      <c r="BM48" s="34">
        <v>4.9945000000000004</v>
      </c>
      <c r="BN48" s="34"/>
      <c r="BO48" s="34"/>
      <c r="BP48" s="34"/>
      <c r="BQ48" s="34">
        <v>121.54600000000001</v>
      </c>
      <c r="BR48" s="34">
        <v>6.8154000000000006E-2</v>
      </c>
      <c r="BS48" s="34">
        <v>-5</v>
      </c>
      <c r="BT48" s="34">
        <v>0.01</v>
      </c>
      <c r="BU48" s="34">
        <v>1.66551</v>
      </c>
      <c r="BV48" s="34">
        <v>0</v>
      </c>
      <c r="BW48" s="34" t="s">
        <v>155</v>
      </c>
      <c r="BX48" s="34">
        <v>0.80900000000000005</v>
      </c>
    </row>
    <row r="49" spans="1:76" x14ac:dyDescent="0.25">
      <c r="A49" s="35">
        <v>43166</v>
      </c>
      <c r="B49" s="36">
        <v>3.3362268518518513E-2</v>
      </c>
      <c r="C49" s="34">
        <v>13.842000000000001</v>
      </c>
      <c r="D49" s="34">
        <v>2E-3</v>
      </c>
      <c r="E49" s="34">
        <v>20</v>
      </c>
      <c r="F49" s="34">
        <v>43.2</v>
      </c>
      <c r="G49" s="34">
        <v>-0.1</v>
      </c>
      <c r="H49" s="34">
        <v>617.6</v>
      </c>
      <c r="I49" s="34"/>
      <c r="J49" s="34">
        <v>0.8</v>
      </c>
      <c r="K49" s="34">
        <v>0.87739999999999996</v>
      </c>
      <c r="L49" s="34">
        <v>12.145300000000001</v>
      </c>
      <c r="M49" s="34">
        <v>1.8E-3</v>
      </c>
      <c r="N49" s="34">
        <v>37.9298</v>
      </c>
      <c r="O49" s="34">
        <v>0</v>
      </c>
      <c r="P49" s="34">
        <v>37.9</v>
      </c>
      <c r="Q49" s="34">
        <v>30.696000000000002</v>
      </c>
      <c r="R49" s="34">
        <v>0</v>
      </c>
      <c r="S49" s="34">
        <v>30.7</v>
      </c>
      <c r="T49" s="34">
        <v>617.60919999999999</v>
      </c>
      <c r="U49" s="34"/>
      <c r="V49" s="34"/>
      <c r="W49" s="34">
        <v>0</v>
      </c>
      <c r="X49" s="34">
        <v>0.70189999999999997</v>
      </c>
      <c r="Y49" s="34">
        <v>13.4</v>
      </c>
      <c r="Z49" s="34">
        <v>835</v>
      </c>
      <c r="AA49" s="34">
        <v>841</v>
      </c>
      <c r="AB49" s="34">
        <v>852</v>
      </c>
      <c r="AC49" s="34">
        <v>98</v>
      </c>
      <c r="AD49" s="34">
        <v>24.86</v>
      </c>
      <c r="AE49" s="34">
        <v>0.56999999999999995</v>
      </c>
      <c r="AF49" s="34">
        <v>979</v>
      </c>
      <c r="AG49" s="34">
        <v>-1</v>
      </c>
      <c r="AH49" s="34">
        <v>96</v>
      </c>
      <c r="AI49" s="34">
        <v>35</v>
      </c>
      <c r="AJ49" s="34">
        <v>191.5</v>
      </c>
      <c r="AK49" s="34">
        <v>169.5</v>
      </c>
      <c r="AL49" s="34">
        <v>4.8</v>
      </c>
      <c r="AM49" s="34">
        <v>175.4</v>
      </c>
      <c r="AN49" s="34" t="s">
        <v>155</v>
      </c>
      <c r="AO49" s="34">
        <v>2</v>
      </c>
      <c r="AP49" s="37">
        <v>0.8674884259259259</v>
      </c>
      <c r="AQ49" s="34">
        <v>47.158585000000002</v>
      </c>
      <c r="AR49" s="34">
        <v>-88.489725000000007</v>
      </c>
      <c r="AS49" s="34">
        <v>318.8</v>
      </c>
      <c r="AT49" s="34">
        <v>0</v>
      </c>
      <c r="AU49" s="34">
        <v>12</v>
      </c>
      <c r="AV49" s="34">
        <v>8</v>
      </c>
      <c r="AW49" s="34" t="s">
        <v>199</v>
      </c>
      <c r="AX49" s="34">
        <v>1.1237999999999999</v>
      </c>
      <c r="AY49" s="34">
        <v>2.0476000000000001</v>
      </c>
      <c r="AZ49" s="34">
        <v>2.3475999999999999</v>
      </c>
      <c r="BA49" s="34">
        <v>13.404</v>
      </c>
      <c r="BB49" s="34">
        <v>14.61</v>
      </c>
      <c r="BC49" s="34">
        <v>1.0900000000000001</v>
      </c>
      <c r="BD49" s="34">
        <v>13.971</v>
      </c>
      <c r="BE49" s="34">
        <v>2891.6909999999998</v>
      </c>
      <c r="BF49" s="34">
        <v>0.26600000000000001</v>
      </c>
      <c r="BG49" s="34">
        <v>0.94599999999999995</v>
      </c>
      <c r="BH49" s="34">
        <v>0</v>
      </c>
      <c r="BI49" s="34">
        <v>0.94599999999999995</v>
      </c>
      <c r="BJ49" s="34">
        <v>0.76500000000000001</v>
      </c>
      <c r="BK49" s="34">
        <v>0</v>
      </c>
      <c r="BL49" s="34">
        <v>0.76500000000000001</v>
      </c>
      <c r="BM49" s="34">
        <v>5.0743</v>
      </c>
      <c r="BN49" s="34"/>
      <c r="BO49" s="34"/>
      <c r="BP49" s="34"/>
      <c r="BQ49" s="34">
        <v>121.517</v>
      </c>
      <c r="BR49" s="34">
        <v>6.0305999999999998E-2</v>
      </c>
      <c r="BS49" s="34">
        <v>-5</v>
      </c>
      <c r="BT49" s="34">
        <v>1.0539E-2</v>
      </c>
      <c r="BU49" s="34">
        <v>1.473735</v>
      </c>
      <c r="BV49" s="34">
        <v>0</v>
      </c>
      <c r="BW49" s="34" t="s">
        <v>155</v>
      </c>
      <c r="BX49" s="34">
        <v>0.80900000000000005</v>
      </c>
    </row>
    <row r="50" spans="1:76" x14ac:dyDescent="0.25">
      <c r="A50" s="35">
        <v>43166</v>
      </c>
      <c r="B50" s="36">
        <v>3.3373842592592594E-2</v>
      </c>
      <c r="C50" s="34">
        <v>13.852</v>
      </c>
      <c r="D50" s="34">
        <v>1.6000000000000001E-3</v>
      </c>
      <c r="E50" s="34">
        <v>16.080645000000001</v>
      </c>
      <c r="F50" s="34">
        <v>44.5</v>
      </c>
      <c r="G50" s="34">
        <v>-0.1</v>
      </c>
      <c r="H50" s="34">
        <v>608.1</v>
      </c>
      <c r="I50" s="34"/>
      <c r="J50" s="34">
        <v>0.8</v>
      </c>
      <c r="K50" s="34">
        <v>0.87719999999999998</v>
      </c>
      <c r="L50" s="34">
        <v>12.1515</v>
      </c>
      <c r="M50" s="34">
        <v>1.4E-3</v>
      </c>
      <c r="N50" s="34">
        <v>39.063299999999998</v>
      </c>
      <c r="O50" s="34">
        <v>0</v>
      </c>
      <c r="P50" s="34">
        <v>39.1</v>
      </c>
      <c r="Q50" s="34">
        <v>31.613299999999999</v>
      </c>
      <c r="R50" s="34">
        <v>0</v>
      </c>
      <c r="S50" s="34">
        <v>31.6</v>
      </c>
      <c r="T50" s="34">
        <v>608.1413</v>
      </c>
      <c r="U50" s="34"/>
      <c r="V50" s="34"/>
      <c r="W50" s="34">
        <v>0</v>
      </c>
      <c r="X50" s="34">
        <v>0.70179999999999998</v>
      </c>
      <c r="Y50" s="34">
        <v>13.5</v>
      </c>
      <c r="Z50" s="34">
        <v>835</v>
      </c>
      <c r="AA50" s="34">
        <v>840</v>
      </c>
      <c r="AB50" s="34">
        <v>852</v>
      </c>
      <c r="AC50" s="34">
        <v>98</v>
      </c>
      <c r="AD50" s="34">
        <v>24.86</v>
      </c>
      <c r="AE50" s="34">
        <v>0.56999999999999995</v>
      </c>
      <c r="AF50" s="34">
        <v>979</v>
      </c>
      <c r="AG50" s="34">
        <v>-1</v>
      </c>
      <c r="AH50" s="34">
        <v>96</v>
      </c>
      <c r="AI50" s="34">
        <v>35</v>
      </c>
      <c r="AJ50" s="34">
        <v>191</v>
      </c>
      <c r="AK50" s="34">
        <v>169</v>
      </c>
      <c r="AL50" s="34">
        <v>4.5</v>
      </c>
      <c r="AM50" s="34">
        <v>175.8</v>
      </c>
      <c r="AN50" s="34" t="s">
        <v>155</v>
      </c>
      <c r="AO50" s="34">
        <v>2</v>
      </c>
      <c r="AP50" s="37">
        <v>0.86751157407407409</v>
      </c>
      <c r="AQ50" s="34">
        <v>47.158585000000002</v>
      </c>
      <c r="AR50" s="34">
        <v>-88.489725000000007</v>
      </c>
      <c r="AS50" s="34">
        <v>318.89999999999998</v>
      </c>
      <c r="AT50" s="34">
        <v>0</v>
      </c>
      <c r="AU50" s="34">
        <v>12</v>
      </c>
      <c r="AV50" s="34">
        <v>8</v>
      </c>
      <c r="AW50" s="34" t="s">
        <v>199</v>
      </c>
      <c r="AX50" s="34">
        <v>1</v>
      </c>
      <c r="AY50" s="34">
        <v>1.8</v>
      </c>
      <c r="AZ50" s="34">
        <v>2.1</v>
      </c>
      <c r="BA50" s="34">
        <v>13.404</v>
      </c>
      <c r="BB50" s="34">
        <v>14.6</v>
      </c>
      <c r="BC50" s="34">
        <v>1.0900000000000001</v>
      </c>
      <c r="BD50" s="34">
        <v>13.994</v>
      </c>
      <c r="BE50" s="34">
        <v>2892.0010000000002</v>
      </c>
      <c r="BF50" s="34">
        <v>0.214</v>
      </c>
      <c r="BG50" s="34">
        <v>0.97399999999999998</v>
      </c>
      <c r="BH50" s="34">
        <v>0</v>
      </c>
      <c r="BI50" s="34">
        <v>0.97399999999999998</v>
      </c>
      <c r="BJ50" s="34">
        <v>0.78800000000000003</v>
      </c>
      <c r="BK50" s="34">
        <v>0</v>
      </c>
      <c r="BL50" s="34">
        <v>0.78800000000000003</v>
      </c>
      <c r="BM50" s="34">
        <v>4.9945000000000004</v>
      </c>
      <c r="BN50" s="34"/>
      <c r="BO50" s="34"/>
      <c r="BP50" s="34"/>
      <c r="BQ50" s="34">
        <v>121.443</v>
      </c>
      <c r="BR50" s="34">
        <v>4.122E-2</v>
      </c>
      <c r="BS50" s="34">
        <v>-5</v>
      </c>
      <c r="BT50" s="34">
        <v>1.1539000000000001E-2</v>
      </c>
      <c r="BU50" s="34">
        <v>1.007314</v>
      </c>
      <c r="BV50" s="34">
        <v>0</v>
      </c>
      <c r="BW50" s="34" t="s">
        <v>155</v>
      </c>
      <c r="BX50" s="34">
        <v>0.80900000000000005</v>
      </c>
    </row>
    <row r="51" spans="1:76" x14ac:dyDescent="0.25">
      <c r="A51" s="35">
        <v>43166</v>
      </c>
      <c r="B51" s="36">
        <v>3.3385416666666667E-2</v>
      </c>
      <c r="C51" s="34">
        <v>13.877000000000001</v>
      </c>
      <c r="D51" s="34">
        <v>1E-3</v>
      </c>
      <c r="E51" s="34">
        <v>10</v>
      </c>
      <c r="F51" s="34">
        <v>45.4</v>
      </c>
      <c r="G51" s="34">
        <v>0</v>
      </c>
      <c r="H51" s="34">
        <v>597.9</v>
      </c>
      <c r="I51" s="34"/>
      <c r="J51" s="34">
        <v>0.8</v>
      </c>
      <c r="K51" s="34">
        <v>0.877</v>
      </c>
      <c r="L51" s="34">
        <v>12.170199999999999</v>
      </c>
      <c r="M51" s="34">
        <v>8.9999999999999998E-4</v>
      </c>
      <c r="N51" s="34">
        <v>39.855400000000003</v>
      </c>
      <c r="O51" s="34">
        <v>0</v>
      </c>
      <c r="P51" s="34">
        <v>39.9</v>
      </c>
      <c r="Q51" s="34">
        <v>32.254399999999997</v>
      </c>
      <c r="R51" s="34">
        <v>0</v>
      </c>
      <c r="S51" s="34">
        <v>32.299999999999997</v>
      </c>
      <c r="T51" s="34">
        <v>597.89409999999998</v>
      </c>
      <c r="U51" s="34"/>
      <c r="V51" s="34"/>
      <c r="W51" s="34">
        <v>0</v>
      </c>
      <c r="X51" s="34">
        <v>0.7016</v>
      </c>
      <c r="Y51" s="34">
        <v>13.6</v>
      </c>
      <c r="Z51" s="34">
        <v>834</v>
      </c>
      <c r="AA51" s="34">
        <v>840</v>
      </c>
      <c r="AB51" s="34">
        <v>851</v>
      </c>
      <c r="AC51" s="34">
        <v>98</v>
      </c>
      <c r="AD51" s="34">
        <v>24.86</v>
      </c>
      <c r="AE51" s="34">
        <v>0.56999999999999995</v>
      </c>
      <c r="AF51" s="34">
        <v>979</v>
      </c>
      <c r="AG51" s="34">
        <v>-1</v>
      </c>
      <c r="AH51" s="34">
        <v>96</v>
      </c>
      <c r="AI51" s="34">
        <v>35</v>
      </c>
      <c r="AJ51" s="34">
        <v>191</v>
      </c>
      <c r="AK51" s="34">
        <v>169</v>
      </c>
      <c r="AL51" s="34">
        <v>4.4000000000000004</v>
      </c>
      <c r="AM51" s="34">
        <v>176</v>
      </c>
      <c r="AN51" s="34" t="s">
        <v>155</v>
      </c>
      <c r="AO51" s="34">
        <v>2</v>
      </c>
      <c r="AP51" s="37">
        <v>0.86752314814814813</v>
      </c>
      <c r="AQ51" s="34">
        <v>47.158585000000002</v>
      </c>
      <c r="AR51" s="34">
        <v>-88.489725000000007</v>
      </c>
      <c r="AS51" s="34">
        <v>319</v>
      </c>
      <c r="AT51" s="34">
        <v>0</v>
      </c>
      <c r="AU51" s="34">
        <v>12</v>
      </c>
      <c r="AV51" s="34">
        <v>8</v>
      </c>
      <c r="AW51" s="34" t="s">
        <v>199</v>
      </c>
      <c r="AX51" s="34">
        <v>1</v>
      </c>
      <c r="AY51" s="34">
        <v>1.8</v>
      </c>
      <c r="AZ51" s="34">
        <v>2.1</v>
      </c>
      <c r="BA51" s="34">
        <v>13.404</v>
      </c>
      <c r="BB51" s="34">
        <v>14.58</v>
      </c>
      <c r="BC51" s="34">
        <v>1.0900000000000001</v>
      </c>
      <c r="BD51" s="34">
        <v>14.023999999999999</v>
      </c>
      <c r="BE51" s="34">
        <v>2892.3789999999999</v>
      </c>
      <c r="BF51" s="34">
        <v>0.13300000000000001</v>
      </c>
      <c r="BG51" s="34">
        <v>0.99199999999999999</v>
      </c>
      <c r="BH51" s="34">
        <v>0</v>
      </c>
      <c r="BI51" s="34">
        <v>0.99199999999999999</v>
      </c>
      <c r="BJ51" s="34">
        <v>0.80300000000000005</v>
      </c>
      <c r="BK51" s="34">
        <v>0</v>
      </c>
      <c r="BL51" s="34">
        <v>0.80300000000000005</v>
      </c>
      <c r="BM51" s="34">
        <v>4.9035000000000002</v>
      </c>
      <c r="BN51" s="34"/>
      <c r="BO51" s="34"/>
      <c r="BP51" s="34"/>
      <c r="BQ51" s="34">
        <v>121.241</v>
      </c>
      <c r="BR51" s="34">
        <v>3.4155999999999999E-2</v>
      </c>
      <c r="BS51" s="34">
        <v>-5</v>
      </c>
      <c r="BT51" s="34">
        <v>1.1461000000000001E-2</v>
      </c>
      <c r="BU51" s="34">
        <v>0.83468699999999996</v>
      </c>
      <c r="BV51" s="34">
        <v>0</v>
      </c>
      <c r="BW51" s="34" t="s">
        <v>155</v>
      </c>
      <c r="BX51" s="34">
        <v>0.80900000000000005</v>
      </c>
    </row>
    <row r="52" spans="1:76" x14ac:dyDescent="0.25">
      <c r="A52" s="35">
        <v>43166</v>
      </c>
      <c r="B52" s="36">
        <v>3.3396990740740741E-2</v>
      </c>
      <c r="C52" s="34">
        <v>13.88</v>
      </c>
      <c r="D52" s="34">
        <v>1E-3</v>
      </c>
      <c r="E52" s="34">
        <v>10</v>
      </c>
      <c r="F52" s="34">
        <v>46.2</v>
      </c>
      <c r="G52" s="34">
        <v>0</v>
      </c>
      <c r="H52" s="34">
        <v>567</v>
      </c>
      <c r="I52" s="34"/>
      <c r="J52" s="34">
        <v>0.9</v>
      </c>
      <c r="K52" s="34">
        <v>0.877</v>
      </c>
      <c r="L52" s="34">
        <v>12.1724</v>
      </c>
      <c r="M52" s="34">
        <v>8.9999999999999998E-4</v>
      </c>
      <c r="N52" s="34">
        <v>40.521799999999999</v>
      </c>
      <c r="O52" s="34">
        <v>0</v>
      </c>
      <c r="P52" s="34">
        <v>40.5</v>
      </c>
      <c r="Q52" s="34">
        <v>32.793700000000001</v>
      </c>
      <c r="R52" s="34">
        <v>0</v>
      </c>
      <c r="S52" s="34">
        <v>32.799999999999997</v>
      </c>
      <c r="T52" s="34">
        <v>566.95860000000005</v>
      </c>
      <c r="U52" s="34"/>
      <c r="V52" s="34"/>
      <c r="W52" s="34">
        <v>0</v>
      </c>
      <c r="X52" s="34">
        <v>0.7893</v>
      </c>
      <c r="Y52" s="34">
        <v>13.5</v>
      </c>
      <c r="Z52" s="34">
        <v>834</v>
      </c>
      <c r="AA52" s="34">
        <v>839</v>
      </c>
      <c r="AB52" s="34">
        <v>850</v>
      </c>
      <c r="AC52" s="34">
        <v>98</v>
      </c>
      <c r="AD52" s="34">
        <v>24.86</v>
      </c>
      <c r="AE52" s="34">
        <v>0.56999999999999995</v>
      </c>
      <c r="AF52" s="34">
        <v>979</v>
      </c>
      <c r="AG52" s="34">
        <v>-1</v>
      </c>
      <c r="AH52" s="34">
        <v>96</v>
      </c>
      <c r="AI52" s="34">
        <v>35</v>
      </c>
      <c r="AJ52" s="34">
        <v>191</v>
      </c>
      <c r="AK52" s="34">
        <v>169</v>
      </c>
      <c r="AL52" s="34">
        <v>4.3</v>
      </c>
      <c r="AM52" s="34">
        <v>176</v>
      </c>
      <c r="AN52" s="34" t="s">
        <v>155</v>
      </c>
      <c r="AO52" s="34">
        <v>2</v>
      </c>
      <c r="AP52" s="37">
        <v>0.86753472222222217</v>
      </c>
      <c r="AQ52" s="34">
        <v>47.158585000000002</v>
      </c>
      <c r="AR52" s="34">
        <v>-88.489725000000007</v>
      </c>
      <c r="AS52" s="34">
        <v>319.10000000000002</v>
      </c>
      <c r="AT52" s="34">
        <v>0</v>
      </c>
      <c r="AU52" s="34">
        <v>12</v>
      </c>
      <c r="AV52" s="34">
        <v>8</v>
      </c>
      <c r="AW52" s="34" t="s">
        <v>199</v>
      </c>
      <c r="AX52" s="34">
        <v>1</v>
      </c>
      <c r="AY52" s="34">
        <v>1.8</v>
      </c>
      <c r="AZ52" s="34">
        <v>2.1</v>
      </c>
      <c r="BA52" s="34">
        <v>13.404</v>
      </c>
      <c r="BB52" s="34">
        <v>14.58</v>
      </c>
      <c r="BC52" s="34">
        <v>1.0900000000000001</v>
      </c>
      <c r="BD52" s="34">
        <v>14.029</v>
      </c>
      <c r="BE52" s="34">
        <v>2893.114</v>
      </c>
      <c r="BF52" s="34">
        <v>0.13300000000000001</v>
      </c>
      <c r="BG52" s="34">
        <v>1.0089999999999999</v>
      </c>
      <c r="BH52" s="34">
        <v>0</v>
      </c>
      <c r="BI52" s="34">
        <v>1.0089999999999999</v>
      </c>
      <c r="BJ52" s="34">
        <v>0.81599999999999995</v>
      </c>
      <c r="BK52" s="34">
        <v>0</v>
      </c>
      <c r="BL52" s="34">
        <v>0.81599999999999995</v>
      </c>
      <c r="BM52" s="34">
        <v>4.6501000000000001</v>
      </c>
      <c r="BN52" s="34"/>
      <c r="BO52" s="34"/>
      <c r="BP52" s="34"/>
      <c r="BQ52" s="34">
        <v>136.40100000000001</v>
      </c>
      <c r="BR52" s="34">
        <v>3.9773000000000003E-2</v>
      </c>
      <c r="BS52" s="34">
        <v>-5</v>
      </c>
      <c r="BT52" s="34">
        <v>1.1539000000000001E-2</v>
      </c>
      <c r="BU52" s="34">
        <v>0.97195200000000004</v>
      </c>
      <c r="BV52" s="34">
        <v>0</v>
      </c>
      <c r="BW52" s="34" t="s">
        <v>155</v>
      </c>
      <c r="BX52" s="34">
        <v>0.80900000000000005</v>
      </c>
    </row>
    <row r="53" spans="1:76" x14ac:dyDescent="0.25">
      <c r="A53" s="35">
        <v>43166</v>
      </c>
      <c r="B53" s="36">
        <v>3.3408564814814815E-2</v>
      </c>
      <c r="C53" s="34">
        <v>13.88</v>
      </c>
      <c r="D53" s="34">
        <v>1E-3</v>
      </c>
      <c r="E53" s="34">
        <v>10</v>
      </c>
      <c r="F53" s="34">
        <v>47</v>
      </c>
      <c r="G53" s="34">
        <v>0</v>
      </c>
      <c r="H53" s="34">
        <v>543.5</v>
      </c>
      <c r="I53" s="34"/>
      <c r="J53" s="34">
        <v>0.9</v>
      </c>
      <c r="K53" s="34">
        <v>0.87690000000000001</v>
      </c>
      <c r="L53" s="34">
        <v>12.172000000000001</v>
      </c>
      <c r="M53" s="34">
        <v>8.9999999999999998E-4</v>
      </c>
      <c r="N53" s="34">
        <v>41.202199999999998</v>
      </c>
      <c r="O53" s="34">
        <v>0</v>
      </c>
      <c r="P53" s="34">
        <v>41.2</v>
      </c>
      <c r="Q53" s="34">
        <v>33.3444</v>
      </c>
      <c r="R53" s="34">
        <v>0</v>
      </c>
      <c r="S53" s="34">
        <v>33.299999999999997</v>
      </c>
      <c r="T53" s="34">
        <v>543.52149999999995</v>
      </c>
      <c r="U53" s="34"/>
      <c r="V53" s="34"/>
      <c r="W53" s="34">
        <v>0</v>
      </c>
      <c r="X53" s="34">
        <v>0.78920000000000001</v>
      </c>
      <c r="Y53" s="34">
        <v>13.5</v>
      </c>
      <c r="Z53" s="34">
        <v>834</v>
      </c>
      <c r="AA53" s="34">
        <v>840</v>
      </c>
      <c r="AB53" s="34">
        <v>851</v>
      </c>
      <c r="AC53" s="34">
        <v>98</v>
      </c>
      <c r="AD53" s="34">
        <v>24.86</v>
      </c>
      <c r="AE53" s="34">
        <v>0.56999999999999995</v>
      </c>
      <c r="AF53" s="34">
        <v>979</v>
      </c>
      <c r="AG53" s="34">
        <v>-1</v>
      </c>
      <c r="AH53" s="34">
        <v>96</v>
      </c>
      <c r="AI53" s="34">
        <v>35</v>
      </c>
      <c r="AJ53" s="34">
        <v>191</v>
      </c>
      <c r="AK53" s="34">
        <v>169</v>
      </c>
      <c r="AL53" s="34">
        <v>4.0999999999999996</v>
      </c>
      <c r="AM53" s="34">
        <v>176</v>
      </c>
      <c r="AN53" s="34" t="s">
        <v>155</v>
      </c>
      <c r="AO53" s="34">
        <v>2</v>
      </c>
      <c r="AP53" s="37">
        <v>0.86754629629629632</v>
      </c>
      <c r="AQ53" s="34">
        <v>47.158585000000002</v>
      </c>
      <c r="AR53" s="34">
        <v>-88.489725000000007</v>
      </c>
      <c r="AS53" s="34">
        <v>319.10000000000002</v>
      </c>
      <c r="AT53" s="34">
        <v>0</v>
      </c>
      <c r="AU53" s="34">
        <v>12</v>
      </c>
      <c r="AV53" s="34">
        <v>8</v>
      </c>
      <c r="AW53" s="34" t="s">
        <v>199</v>
      </c>
      <c r="AX53" s="34">
        <v>1</v>
      </c>
      <c r="AY53" s="34">
        <v>1.8</v>
      </c>
      <c r="AZ53" s="34">
        <v>2.1</v>
      </c>
      <c r="BA53" s="34">
        <v>13.404</v>
      </c>
      <c r="BB53" s="34">
        <v>14.58</v>
      </c>
      <c r="BC53" s="34">
        <v>1.0900000000000001</v>
      </c>
      <c r="BD53" s="34">
        <v>14.032999999999999</v>
      </c>
      <c r="BE53" s="34">
        <v>2893.67</v>
      </c>
      <c r="BF53" s="34">
        <v>0.13300000000000001</v>
      </c>
      <c r="BG53" s="34">
        <v>1.026</v>
      </c>
      <c r="BH53" s="34">
        <v>0</v>
      </c>
      <c r="BI53" s="34">
        <v>1.026</v>
      </c>
      <c r="BJ53" s="34">
        <v>0.83</v>
      </c>
      <c r="BK53" s="34">
        <v>0</v>
      </c>
      <c r="BL53" s="34">
        <v>0.83</v>
      </c>
      <c r="BM53" s="34">
        <v>4.4588999999999999</v>
      </c>
      <c r="BN53" s="34"/>
      <c r="BO53" s="34"/>
      <c r="BP53" s="34"/>
      <c r="BQ53" s="34">
        <v>136.42699999999999</v>
      </c>
      <c r="BR53" s="34">
        <v>4.7850999999999998E-2</v>
      </c>
      <c r="BS53" s="34">
        <v>-5</v>
      </c>
      <c r="BT53" s="34">
        <v>1.2E-2</v>
      </c>
      <c r="BU53" s="34">
        <v>1.169359</v>
      </c>
      <c r="BV53" s="34">
        <v>0</v>
      </c>
      <c r="BW53" s="34" t="s">
        <v>155</v>
      </c>
      <c r="BX53" s="34">
        <v>0.80900000000000005</v>
      </c>
    </row>
    <row r="54" spans="1:76" x14ac:dyDescent="0.25">
      <c r="A54" s="35">
        <v>43166</v>
      </c>
      <c r="B54" s="36">
        <v>3.3420138888888888E-2</v>
      </c>
      <c r="C54" s="34">
        <v>13.88</v>
      </c>
      <c r="D54" s="34">
        <v>1E-3</v>
      </c>
      <c r="E54" s="34">
        <v>10</v>
      </c>
      <c r="F54" s="34">
        <v>47.3</v>
      </c>
      <c r="G54" s="34">
        <v>0</v>
      </c>
      <c r="H54" s="34">
        <v>551.4</v>
      </c>
      <c r="I54" s="34"/>
      <c r="J54" s="34">
        <v>0.9</v>
      </c>
      <c r="K54" s="34">
        <v>0.87690000000000001</v>
      </c>
      <c r="L54" s="34">
        <v>12.1716</v>
      </c>
      <c r="M54" s="34">
        <v>8.9999999999999998E-4</v>
      </c>
      <c r="N54" s="34">
        <v>41.444299999999998</v>
      </c>
      <c r="O54" s="34">
        <v>0</v>
      </c>
      <c r="P54" s="34">
        <v>41.4</v>
      </c>
      <c r="Q54" s="34">
        <v>33.540300000000002</v>
      </c>
      <c r="R54" s="34">
        <v>0</v>
      </c>
      <c r="S54" s="34">
        <v>33.5</v>
      </c>
      <c r="T54" s="34">
        <v>551.44910000000004</v>
      </c>
      <c r="U54" s="34"/>
      <c r="V54" s="34"/>
      <c r="W54" s="34">
        <v>0</v>
      </c>
      <c r="X54" s="34">
        <v>0.78920000000000001</v>
      </c>
      <c r="Y54" s="34">
        <v>13.5</v>
      </c>
      <c r="Z54" s="34">
        <v>835</v>
      </c>
      <c r="AA54" s="34">
        <v>841</v>
      </c>
      <c r="AB54" s="34">
        <v>851</v>
      </c>
      <c r="AC54" s="34">
        <v>98</v>
      </c>
      <c r="AD54" s="34">
        <v>24.86</v>
      </c>
      <c r="AE54" s="34">
        <v>0.56999999999999995</v>
      </c>
      <c r="AF54" s="34">
        <v>979</v>
      </c>
      <c r="AG54" s="34">
        <v>-1</v>
      </c>
      <c r="AH54" s="34">
        <v>96</v>
      </c>
      <c r="AI54" s="34">
        <v>35</v>
      </c>
      <c r="AJ54" s="34">
        <v>191</v>
      </c>
      <c r="AK54" s="34">
        <v>169</v>
      </c>
      <c r="AL54" s="34">
        <v>4.0999999999999996</v>
      </c>
      <c r="AM54" s="34">
        <v>175.8</v>
      </c>
      <c r="AN54" s="34" t="s">
        <v>155</v>
      </c>
      <c r="AO54" s="34">
        <v>2</v>
      </c>
      <c r="AP54" s="37">
        <v>0.86755787037037047</v>
      </c>
      <c r="AQ54" s="34">
        <v>47.158585000000002</v>
      </c>
      <c r="AR54" s="34">
        <v>-88.489725000000007</v>
      </c>
      <c r="AS54" s="34">
        <v>319.2</v>
      </c>
      <c r="AT54" s="34">
        <v>0</v>
      </c>
      <c r="AU54" s="34">
        <v>12</v>
      </c>
      <c r="AV54" s="34">
        <v>8</v>
      </c>
      <c r="AW54" s="34" t="s">
        <v>199</v>
      </c>
      <c r="AX54" s="34">
        <v>1</v>
      </c>
      <c r="AY54" s="34">
        <v>1.8</v>
      </c>
      <c r="AZ54" s="34">
        <v>2.1</v>
      </c>
      <c r="BA54" s="34">
        <v>13.404</v>
      </c>
      <c r="BB54" s="34">
        <v>14.58</v>
      </c>
      <c r="BC54" s="34">
        <v>1.0900000000000001</v>
      </c>
      <c r="BD54" s="34">
        <v>14.036</v>
      </c>
      <c r="BE54" s="34">
        <v>2893.4810000000002</v>
      </c>
      <c r="BF54" s="34">
        <v>0.13300000000000001</v>
      </c>
      <c r="BG54" s="34">
        <v>1.032</v>
      </c>
      <c r="BH54" s="34">
        <v>0</v>
      </c>
      <c r="BI54" s="34">
        <v>1.032</v>
      </c>
      <c r="BJ54" s="34">
        <v>0.83499999999999996</v>
      </c>
      <c r="BK54" s="34">
        <v>0</v>
      </c>
      <c r="BL54" s="34">
        <v>0.83499999999999996</v>
      </c>
      <c r="BM54" s="34">
        <v>4.5237999999999996</v>
      </c>
      <c r="BN54" s="34"/>
      <c r="BO54" s="34"/>
      <c r="BP54" s="34"/>
      <c r="BQ54" s="34">
        <v>136.41800000000001</v>
      </c>
      <c r="BR54" s="34">
        <v>5.4156000000000003E-2</v>
      </c>
      <c r="BS54" s="34">
        <v>-5</v>
      </c>
      <c r="BT54" s="34">
        <v>1.2E-2</v>
      </c>
      <c r="BU54" s="34">
        <v>1.323437</v>
      </c>
      <c r="BV54" s="34">
        <v>0</v>
      </c>
      <c r="BW54" s="34" t="s">
        <v>155</v>
      </c>
      <c r="BX54" s="34">
        <v>0.80900000000000005</v>
      </c>
    </row>
    <row r="55" spans="1:76" x14ac:dyDescent="0.25">
      <c r="A55" s="35">
        <v>43166</v>
      </c>
      <c r="B55" s="36">
        <v>3.3431712962962962E-2</v>
      </c>
      <c r="C55" s="34">
        <v>13.88</v>
      </c>
      <c r="D55" s="34">
        <v>1E-3</v>
      </c>
      <c r="E55" s="34">
        <v>10</v>
      </c>
      <c r="F55" s="34">
        <v>47.6</v>
      </c>
      <c r="G55" s="34">
        <v>0</v>
      </c>
      <c r="H55" s="34">
        <v>529.4</v>
      </c>
      <c r="I55" s="34"/>
      <c r="J55" s="34">
        <v>0.9</v>
      </c>
      <c r="K55" s="34">
        <v>0.87690000000000001</v>
      </c>
      <c r="L55" s="34">
        <v>12.1716</v>
      </c>
      <c r="M55" s="34">
        <v>8.9999999999999998E-4</v>
      </c>
      <c r="N55" s="34">
        <v>41.780700000000003</v>
      </c>
      <c r="O55" s="34">
        <v>0</v>
      </c>
      <c r="P55" s="34">
        <v>41.8</v>
      </c>
      <c r="Q55" s="34">
        <v>33.8125</v>
      </c>
      <c r="R55" s="34">
        <v>0</v>
      </c>
      <c r="S55" s="34">
        <v>33.799999999999997</v>
      </c>
      <c r="T55" s="34">
        <v>529.43039999999996</v>
      </c>
      <c r="U55" s="34"/>
      <c r="V55" s="34"/>
      <c r="W55" s="34">
        <v>0</v>
      </c>
      <c r="X55" s="34">
        <v>0.78920000000000001</v>
      </c>
      <c r="Y55" s="34">
        <v>13.4</v>
      </c>
      <c r="Z55" s="34">
        <v>836</v>
      </c>
      <c r="AA55" s="34">
        <v>842</v>
      </c>
      <c r="AB55" s="34">
        <v>852</v>
      </c>
      <c r="AC55" s="34">
        <v>98</v>
      </c>
      <c r="AD55" s="34">
        <v>24.86</v>
      </c>
      <c r="AE55" s="34">
        <v>0.56999999999999995</v>
      </c>
      <c r="AF55" s="34">
        <v>979</v>
      </c>
      <c r="AG55" s="34">
        <v>-1</v>
      </c>
      <c r="AH55" s="34">
        <v>96</v>
      </c>
      <c r="AI55" s="34">
        <v>35</v>
      </c>
      <c r="AJ55" s="34">
        <v>191</v>
      </c>
      <c r="AK55" s="34">
        <v>169</v>
      </c>
      <c r="AL55" s="34">
        <v>4</v>
      </c>
      <c r="AM55" s="34">
        <v>175.5</v>
      </c>
      <c r="AN55" s="34" t="s">
        <v>155</v>
      </c>
      <c r="AO55" s="34">
        <v>2</v>
      </c>
      <c r="AP55" s="37">
        <v>0.86756944444444439</v>
      </c>
      <c r="AQ55" s="34">
        <v>47.158585000000002</v>
      </c>
      <c r="AR55" s="34">
        <v>-88.489725000000007</v>
      </c>
      <c r="AS55" s="34">
        <v>319.3</v>
      </c>
      <c r="AT55" s="34">
        <v>0</v>
      </c>
      <c r="AU55" s="34">
        <v>12</v>
      </c>
      <c r="AV55" s="34">
        <v>8</v>
      </c>
      <c r="AW55" s="34" t="s">
        <v>199</v>
      </c>
      <c r="AX55" s="34">
        <v>1</v>
      </c>
      <c r="AY55" s="34">
        <v>1.8</v>
      </c>
      <c r="AZ55" s="34">
        <v>2.1</v>
      </c>
      <c r="BA55" s="34">
        <v>13.404</v>
      </c>
      <c r="BB55" s="34">
        <v>14.58</v>
      </c>
      <c r="BC55" s="34">
        <v>1.0900000000000001</v>
      </c>
      <c r="BD55" s="34">
        <v>14.036</v>
      </c>
      <c r="BE55" s="34">
        <v>2894.0039999999999</v>
      </c>
      <c r="BF55" s="34">
        <v>0.13300000000000001</v>
      </c>
      <c r="BG55" s="34">
        <v>1.04</v>
      </c>
      <c r="BH55" s="34">
        <v>0</v>
      </c>
      <c r="BI55" s="34">
        <v>1.04</v>
      </c>
      <c r="BJ55" s="34">
        <v>0.84199999999999997</v>
      </c>
      <c r="BK55" s="34">
        <v>0</v>
      </c>
      <c r="BL55" s="34">
        <v>0.84199999999999997</v>
      </c>
      <c r="BM55" s="34">
        <v>4.3438999999999997</v>
      </c>
      <c r="BN55" s="34"/>
      <c r="BO55" s="34"/>
      <c r="BP55" s="34"/>
      <c r="BQ55" s="34">
        <v>136.44300000000001</v>
      </c>
      <c r="BR55" s="34">
        <v>5.6538999999999999E-2</v>
      </c>
      <c r="BS55" s="34">
        <v>-5</v>
      </c>
      <c r="BT55" s="34">
        <v>1.2E-2</v>
      </c>
      <c r="BU55" s="34">
        <v>1.381672</v>
      </c>
      <c r="BV55" s="34">
        <v>0</v>
      </c>
      <c r="BW55" s="34" t="s">
        <v>155</v>
      </c>
      <c r="BX55" s="34">
        <v>0.80900000000000005</v>
      </c>
    </row>
    <row r="56" spans="1:76" x14ac:dyDescent="0.25">
      <c r="A56" s="35">
        <v>43166</v>
      </c>
      <c r="B56" s="36">
        <v>3.3443287037037035E-2</v>
      </c>
      <c r="C56" s="34">
        <v>13.882</v>
      </c>
      <c r="D56" s="34">
        <v>1E-3</v>
      </c>
      <c r="E56" s="34">
        <v>10</v>
      </c>
      <c r="F56" s="34">
        <v>48.3</v>
      </c>
      <c r="G56" s="34">
        <v>0</v>
      </c>
      <c r="H56" s="34">
        <v>496.6</v>
      </c>
      <c r="I56" s="34"/>
      <c r="J56" s="34">
        <v>0.9</v>
      </c>
      <c r="K56" s="34">
        <v>0.87690000000000001</v>
      </c>
      <c r="L56" s="34">
        <v>12.1736</v>
      </c>
      <c r="M56" s="34">
        <v>8.9999999999999998E-4</v>
      </c>
      <c r="N56" s="34">
        <v>42.395699999999998</v>
      </c>
      <c r="O56" s="34">
        <v>0</v>
      </c>
      <c r="P56" s="34">
        <v>42.4</v>
      </c>
      <c r="Q56" s="34">
        <v>34.310200000000002</v>
      </c>
      <c r="R56" s="34">
        <v>0</v>
      </c>
      <c r="S56" s="34">
        <v>34.299999999999997</v>
      </c>
      <c r="T56" s="34">
        <v>496.63850000000002</v>
      </c>
      <c r="U56" s="34"/>
      <c r="V56" s="34"/>
      <c r="W56" s="34">
        <v>0</v>
      </c>
      <c r="X56" s="34">
        <v>0.78920000000000001</v>
      </c>
      <c r="Y56" s="34">
        <v>13.5</v>
      </c>
      <c r="Z56" s="34">
        <v>836</v>
      </c>
      <c r="AA56" s="34">
        <v>841</v>
      </c>
      <c r="AB56" s="34">
        <v>852</v>
      </c>
      <c r="AC56" s="34">
        <v>98</v>
      </c>
      <c r="AD56" s="34">
        <v>24.86</v>
      </c>
      <c r="AE56" s="34">
        <v>0.56999999999999995</v>
      </c>
      <c r="AF56" s="34">
        <v>979</v>
      </c>
      <c r="AG56" s="34">
        <v>-1</v>
      </c>
      <c r="AH56" s="34">
        <v>96</v>
      </c>
      <c r="AI56" s="34">
        <v>35</v>
      </c>
      <c r="AJ56" s="34">
        <v>191</v>
      </c>
      <c r="AK56" s="34">
        <v>169</v>
      </c>
      <c r="AL56" s="34">
        <v>4.0999999999999996</v>
      </c>
      <c r="AM56" s="34">
        <v>175.1</v>
      </c>
      <c r="AN56" s="34" t="s">
        <v>155</v>
      </c>
      <c r="AO56" s="34">
        <v>2</v>
      </c>
      <c r="AP56" s="37">
        <v>0.86758101851851854</v>
      </c>
      <c r="AQ56" s="34">
        <v>47.158585000000002</v>
      </c>
      <c r="AR56" s="34">
        <v>-88.489725000000007</v>
      </c>
      <c r="AS56" s="34">
        <v>319.3</v>
      </c>
      <c r="AT56" s="34">
        <v>0</v>
      </c>
      <c r="AU56" s="34">
        <v>12</v>
      </c>
      <c r="AV56" s="34">
        <v>8</v>
      </c>
      <c r="AW56" s="34" t="s">
        <v>199</v>
      </c>
      <c r="AX56" s="34">
        <v>1</v>
      </c>
      <c r="AY56" s="34">
        <v>1.8</v>
      </c>
      <c r="AZ56" s="34">
        <v>2.1</v>
      </c>
      <c r="BA56" s="34">
        <v>13.404</v>
      </c>
      <c r="BB56" s="34">
        <v>14.59</v>
      </c>
      <c r="BC56" s="34">
        <v>1.0900000000000001</v>
      </c>
      <c r="BD56" s="34">
        <v>14.032999999999999</v>
      </c>
      <c r="BE56" s="34">
        <v>2894.7840000000001</v>
      </c>
      <c r="BF56" s="34">
        <v>0.13300000000000001</v>
      </c>
      <c r="BG56" s="34">
        <v>1.056</v>
      </c>
      <c r="BH56" s="34">
        <v>0</v>
      </c>
      <c r="BI56" s="34">
        <v>1.056</v>
      </c>
      <c r="BJ56" s="34">
        <v>0.85399999999999998</v>
      </c>
      <c r="BK56" s="34">
        <v>0</v>
      </c>
      <c r="BL56" s="34">
        <v>0.85399999999999998</v>
      </c>
      <c r="BM56" s="34">
        <v>4.0753000000000004</v>
      </c>
      <c r="BN56" s="34"/>
      <c r="BO56" s="34"/>
      <c r="BP56" s="34"/>
      <c r="BQ56" s="34">
        <v>136.46100000000001</v>
      </c>
      <c r="BR56" s="34">
        <v>6.0234000000000003E-2</v>
      </c>
      <c r="BS56" s="34">
        <v>-5</v>
      </c>
      <c r="BT56" s="34">
        <v>1.1461000000000001E-2</v>
      </c>
      <c r="BU56" s="34">
        <v>1.4719679999999999</v>
      </c>
      <c r="BV56" s="34">
        <v>0</v>
      </c>
      <c r="BW56" s="34" t="s">
        <v>155</v>
      </c>
      <c r="BX56" s="34">
        <v>0.80900000000000005</v>
      </c>
    </row>
    <row r="57" spans="1:76" x14ac:dyDescent="0.25">
      <c r="A57" s="35">
        <v>43166</v>
      </c>
      <c r="B57" s="36">
        <v>3.3454861111111109E-2</v>
      </c>
      <c r="C57" s="34">
        <v>13.907</v>
      </c>
      <c r="D57" s="34">
        <v>1E-3</v>
      </c>
      <c r="E57" s="34">
        <v>10</v>
      </c>
      <c r="F57" s="34">
        <v>49</v>
      </c>
      <c r="G57" s="34">
        <v>0</v>
      </c>
      <c r="H57" s="34">
        <v>459.8</v>
      </c>
      <c r="I57" s="34"/>
      <c r="J57" s="34">
        <v>0.9</v>
      </c>
      <c r="K57" s="34">
        <v>0.87680000000000002</v>
      </c>
      <c r="L57" s="34">
        <v>12.1935</v>
      </c>
      <c r="M57" s="34">
        <v>8.9999999999999998E-4</v>
      </c>
      <c r="N57" s="34">
        <v>42.948500000000003</v>
      </c>
      <c r="O57" s="34">
        <v>0</v>
      </c>
      <c r="P57" s="34">
        <v>42.9</v>
      </c>
      <c r="Q57" s="34">
        <v>34.757599999999996</v>
      </c>
      <c r="R57" s="34">
        <v>0</v>
      </c>
      <c r="S57" s="34">
        <v>34.799999999999997</v>
      </c>
      <c r="T57" s="34">
        <v>459.78879999999998</v>
      </c>
      <c r="U57" s="34"/>
      <c r="V57" s="34"/>
      <c r="W57" s="34">
        <v>0</v>
      </c>
      <c r="X57" s="34">
        <v>0.78910000000000002</v>
      </c>
      <c r="Y57" s="34">
        <v>13.4</v>
      </c>
      <c r="Z57" s="34">
        <v>836</v>
      </c>
      <c r="AA57" s="34">
        <v>841</v>
      </c>
      <c r="AB57" s="34">
        <v>852</v>
      </c>
      <c r="AC57" s="34">
        <v>98</v>
      </c>
      <c r="AD57" s="34">
        <v>24.86</v>
      </c>
      <c r="AE57" s="34">
        <v>0.56999999999999995</v>
      </c>
      <c r="AF57" s="34">
        <v>979</v>
      </c>
      <c r="AG57" s="34">
        <v>-1</v>
      </c>
      <c r="AH57" s="34">
        <v>96</v>
      </c>
      <c r="AI57" s="34">
        <v>35</v>
      </c>
      <c r="AJ57" s="34">
        <v>191</v>
      </c>
      <c r="AK57" s="34">
        <v>169</v>
      </c>
      <c r="AL57" s="34">
        <v>4.0999999999999996</v>
      </c>
      <c r="AM57" s="34">
        <v>175.3</v>
      </c>
      <c r="AN57" s="34" t="s">
        <v>155</v>
      </c>
      <c r="AO57" s="34">
        <v>2</v>
      </c>
      <c r="AP57" s="37">
        <v>0.86758101851851854</v>
      </c>
      <c r="AQ57" s="34">
        <v>47.158585000000002</v>
      </c>
      <c r="AR57" s="34">
        <v>-88.489723999999995</v>
      </c>
      <c r="AS57" s="34">
        <v>319.3</v>
      </c>
      <c r="AT57" s="34">
        <v>0</v>
      </c>
      <c r="AU57" s="34">
        <v>12</v>
      </c>
      <c r="AV57" s="34">
        <v>8</v>
      </c>
      <c r="AW57" s="34" t="s">
        <v>199</v>
      </c>
      <c r="AX57" s="34">
        <v>1</v>
      </c>
      <c r="AY57" s="34">
        <v>1.8</v>
      </c>
      <c r="AZ57" s="34">
        <v>2.1</v>
      </c>
      <c r="BA57" s="34">
        <v>13.404</v>
      </c>
      <c r="BB57" s="34">
        <v>14.57</v>
      </c>
      <c r="BC57" s="34">
        <v>1.0900000000000001</v>
      </c>
      <c r="BD57" s="34">
        <v>14.052</v>
      </c>
      <c r="BE57" s="34">
        <v>2895.6619999999998</v>
      </c>
      <c r="BF57" s="34">
        <v>0.13300000000000001</v>
      </c>
      <c r="BG57" s="34">
        <v>1.0680000000000001</v>
      </c>
      <c r="BH57" s="34">
        <v>0</v>
      </c>
      <c r="BI57" s="34">
        <v>1.0680000000000001</v>
      </c>
      <c r="BJ57" s="34">
        <v>0.86399999999999999</v>
      </c>
      <c r="BK57" s="34">
        <v>0</v>
      </c>
      <c r="BL57" s="34">
        <v>0.86399999999999999</v>
      </c>
      <c r="BM57" s="34">
        <v>3.7679</v>
      </c>
      <c r="BN57" s="34"/>
      <c r="BO57" s="34"/>
      <c r="BP57" s="34"/>
      <c r="BQ57" s="34">
        <v>136.25700000000001</v>
      </c>
      <c r="BR57" s="34">
        <v>6.0304999999999997E-2</v>
      </c>
      <c r="BS57" s="34">
        <v>-5</v>
      </c>
      <c r="BT57" s="34">
        <v>1.1539000000000001E-2</v>
      </c>
      <c r="BU57" s="34">
        <v>1.473703</v>
      </c>
      <c r="BV57" s="34">
        <v>0</v>
      </c>
      <c r="BW57" s="34" t="s">
        <v>155</v>
      </c>
      <c r="BX57" s="34">
        <v>0.80900000000000005</v>
      </c>
    </row>
    <row r="58" spans="1:76" x14ac:dyDescent="0.25">
      <c r="A58" s="35">
        <v>43166</v>
      </c>
      <c r="B58" s="36">
        <v>3.3466435185185189E-2</v>
      </c>
      <c r="C58" s="34">
        <v>13.917</v>
      </c>
      <c r="D58" s="34">
        <v>1E-3</v>
      </c>
      <c r="E58" s="34">
        <v>10</v>
      </c>
      <c r="F58" s="34">
        <v>49.5</v>
      </c>
      <c r="G58" s="34">
        <v>0</v>
      </c>
      <c r="H58" s="34">
        <v>440.7</v>
      </c>
      <c r="I58" s="34"/>
      <c r="J58" s="34">
        <v>0.9</v>
      </c>
      <c r="K58" s="34">
        <v>0.87670000000000003</v>
      </c>
      <c r="L58" s="34">
        <v>12.201700000000001</v>
      </c>
      <c r="M58" s="34">
        <v>8.9999999999999998E-4</v>
      </c>
      <c r="N58" s="34">
        <v>43.4178</v>
      </c>
      <c r="O58" s="34">
        <v>0</v>
      </c>
      <c r="P58" s="34">
        <v>43.4</v>
      </c>
      <c r="Q58" s="34">
        <v>35.137300000000003</v>
      </c>
      <c r="R58" s="34">
        <v>0</v>
      </c>
      <c r="S58" s="34">
        <v>35.1</v>
      </c>
      <c r="T58" s="34">
        <v>440.71730000000002</v>
      </c>
      <c r="U58" s="34"/>
      <c r="V58" s="34"/>
      <c r="W58" s="34">
        <v>0</v>
      </c>
      <c r="X58" s="34">
        <v>0.78910000000000002</v>
      </c>
      <c r="Y58" s="34">
        <v>13.4</v>
      </c>
      <c r="Z58" s="34">
        <v>836</v>
      </c>
      <c r="AA58" s="34">
        <v>841</v>
      </c>
      <c r="AB58" s="34">
        <v>852</v>
      </c>
      <c r="AC58" s="34">
        <v>98</v>
      </c>
      <c r="AD58" s="34">
        <v>24.86</v>
      </c>
      <c r="AE58" s="34">
        <v>0.56999999999999995</v>
      </c>
      <c r="AF58" s="34">
        <v>979</v>
      </c>
      <c r="AG58" s="34">
        <v>-1</v>
      </c>
      <c r="AH58" s="34">
        <v>96</v>
      </c>
      <c r="AI58" s="34">
        <v>35</v>
      </c>
      <c r="AJ58" s="34">
        <v>190.5</v>
      </c>
      <c r="AK58" s="34">
        <v>169</v>
      </c>
      <c r="AL58" s="34">
        <v>4.0999999999999996</v>
      </c>
      <c r="AM58" s="34">
        <v>175.6</v>
      </c>
      <c r="AN58" s="34" t="s">
        <v>155</v>
      </c>
      <c r="AO58" s="34">
        <v>2</v>
      </c>
      <c r="AP58" s="37">
        <v>0.86760416666666673</v>
      </c>
      <c r="AQ58" s="34">
        <v>47.158585000000002</v>
      </c>
      <c r="AR58" s="34">
        <v>-88.489723999999995</v>
      </c>
      <c r="AS58" s="34">
        <v>319.3</v>
      </c>
      <c r="AT58" s="34">
        <v>0</v>
      </c>
      <c r="AU58" s="34">
        <v>12</v>
      </c>
      <c r="AV58" s="34">
        <v>8</v>
      </c>
      <c r="AW58" s="34" t="s">
        <v>199</v>
      </c>
      <c r="AX58" s="34">
        <v>1</v>
      </c>
      <c r="AY58" s="34">
        <v>1.8</v>
      </c>
      <c r="AZ58" s="34">
        <v>2.1</v>
      </c>
      <c r="BA58" s="34">
        <v>13.404</v>
      </c>
      <c r="BB58" s="34">
        <v>14.56</v>
      </c>
      <c r="BC58" s="34">
        <v>1.0900000000000001</v>
      </c>
      <c r="BD58" s="34">
        <v>14.06</v>
      </c>
      <c r="BE58" s="34">
        <v>2896.116</v>
      </c>
      <c r="BF58" s="34">
        <v>0.13200000000000001</v>
      </c>
      <c r="BG58" s="34">
        <v>1.079</v>
      </c>
      <c r="BH58" s="34">
        <v>0</v>
      </c>
      <c r="BI58" s="34">
        <v>1.079</v>
      </c>
      <c r="BJ58" s="34">
        <v>0.873</v>
      </c>
      <c r="BK58" s="34">
        <v>0</v>
      </c>
      <c r="BL58" s="34">
        <v>0.873</v>
      </c>
      <c r="BM58" s="34">
        <v>3.6097999999999999</v>
      </c>
      <c r="BN58" s="34"/>
      <c r="BO58" s="34"/>
      <c r="BP58" s="34"/>
      <c r="BQ58" s="34">
        <v>136.17699999999999</v>
      </c>
      <c r="BR58" s="34">
        <v>5.7460999999999998E-2</v>
      </c>
      <c r="BS58" s="34">
        <v>-5</v>
      </c>
      <c r="BT58" s="34">
        <v>1.2E-2</v>
      </c>
      <c r="BU58" s="34">
        <v>1.4042030000000001</v>
      </c>
      <c r="BV58" s="34">
        <v>0</v>
      </c>
      <c r="BW58" s="34" t="s">
        <v>155</v>
      </c>
      <c r="BX58" s="34">
        <v>0.80900000000000005</v>
      </c>
    </row>
    <row r="59" spans="1:76" x14ac:dyDescent="0.25">
      <c r="A59" s="35">
        <v>43166</v>
      </c>
      <c r="B59" s="36">
        <v>3.3478009259259263E-2</v>
      </c>
      <c r="C59" s="34">
        <v>13.914999999999999</v>
      </c>
      <c r="D59" s="34">
        <v>1E-3</v>
      </c>
      <c r="E59" s="34">
        <v>10</v>
      </c>
      <c r="F59" s="34">
        <v>49.9</v>
      </c>
      <c r="G59" s="34">
        <v>0</v>
      </c>
      <c r="H59" s="34">
        <v>448.6</v>
      </c>
      <c r="I59" s="34"/>
      <c r="J59" s="34">
        <v>0.9</v>
      </c>
      <c r="K59" s="34">
        <v>0.87680000000000002</v>
      </c>
      <c r="L59" s="34">
        <v>12.1997</v>
      </c>
      <c r="M59" s="34">
        <v>8.9999999999999998E-4</v>
      </c>
      <c r="N59" s="34">
        <v>43.7166</v>
      </c>
      <c r="O59" s="34">
        <v>0</v>
      </c>
      <c r="P59" s="34">
        <v>43.7</v>
      </c>
      <c r="Q59" s="34">
        <v>35.379199999999997</v>
      </c>
      <c r="R59" s="34">
        <v>0</v>
      </c>
      <c r="S59" s="34">
        <v>35.4</v>
      </c>
      <c r="T59" s="34">
        <v>448.62090000000001</v>
      </c>
      <c r="U59" s="34"/>
      <c r="V59" s="34"/>
      <c r="W59" s="34">
        <v>0</v>
      </c>
      <c r="X59" s="34">
        <v>0.78910000000000002</v>
      </c>
      <c r="Y59" s="34">
        <v>13.5</v>
      </c>
      <c r="Z59" s="34">
        <v>836</v>
      </c>
      <c r="AA59" s="34">
        <v>842</v>
      </c>
      <c r="AB59" s="34">
        <v>853</v>
      </c>
      <c r="AC59" s="34">
        <v>98</v>
      </c>
      <c r="AD59" s="34">
        <v>24.86</v>
      </c>
      <c r="AE59" s="34">
        <v>0.56999999999999995</v>
      </c>
      <c r="AF59" s="34">
        <v>979</v>
      </c>
      <c r="AG59" s="34">
        <v>-1</v>
      </c>
      <c r="AH59" s="34">
        <v>96</v>
      </c>
      <c r="AI59" s="34">
        <v>35</v>
      </c>
      <c r="AJ59" s="34">
        <v>190.5</v>
      </c>
      <c r="AK59" s="34">
        <v>169</v>
      </c>
      <c r="AL59" s="34">
        <v>4.2</v>
      </c>
      <c r="AM59" s="34">
        <v>176</v>
      </c>
      <c r="AN59" s="34" t="s">
        <v>155</v>
      </c>
      <c r="AO59" s="34">
        <v>2</v>
      </c>
      <c r="AP59" s="37">
        <v>0.86761574074074066</v>
      </c>
      <c r="AQ59" s="34">
        <v>47.158585000000002</v>
      </c>
      <c r="AR59" s="34">
        <v>-88.489723999999995</v>
      </c>
      <c r="AS59" s="34">
        <v>319.2</v>
      </c>
      <c r="AT59" s="34">
        <v>0</v>
      </c>
      <c r="AU59" s="34">
        <v>12</v>
      </c>
      <c r="AV59" s="34">
        <v>8</v>
      </c>
      <c r="AW59" s="34" t="s">
        <v>199</v>
      </c>
      <c r="AX59" s="34">
        <v>1</v>
      </c>
      <c r="AY59" s="34">
        <v>1.8</v>
      </c>
      <c r="AZ59" s="34">
        <v>2.1</v>
      </c>
      <c r="BA59" s="34">
        <v>13.404</v>
      </c>
      <c r="BB59" s="34">
        <v>14.56</v>
      </c>
      <c r="BC59" s="34">
        <v>1.0900000000000001</v>
      </c>
      <c r="BD59" s="34">
        <v>14.055999999999999</v>
      </c>
      <c r="BE59" s="34">
        <v>2895.9279999999999</v>
      </c>
      <c r="BF59" s="34">
        <v>0.13200000000000001</v>
      </c>
      <c r="BG59" s="34">
        <v>1.087</v>
      </c>
      <c r="BH59" s="34">
        <v>0</v>
      </c>
      <c r="BI59" s="34">
        <v>1.087</v>
      </c>
      <c r="BJ59" s="34">
        <v>0.879</v>
      </c>
      <c r="BK59" s="34">
        <v>0</v>
      </c>
      <c r="BL59" s="34">
        <v>0.879</v>
      </c>
      <c r="BM59" s="34">
        <v>3.6747999999999998</v>
      </c>
      <c r="BN59" s="34"/>
      <c r="BO59" s="34"/>
      <c r="BP59" s="34"/>
      <c r="BQ59" s="34">
        <v>136.19499999999999</v>
      </c>
      <c r="BR59" s="34">
        <v>5.8077999999999998E-2</v>
      </c>
      <c r="BS59" s="34">
        <v>-5</v>
      </c>
      <c r="BT59" s="34">
        <v>1.1461000000000001E-2</v>
      </c>
      <c r="BU59" s="34">
        <v>1.419281</v>
      </c>
      <c r="BV59" s="34">
        <v>0</v>
      </c>
      <c r="BW59" s="34" t="s">
        <v>155</v>
      </c>
      <c r="BX59" s="34">
        <v>0.80900000000000005</v>
      </c>
    </row>
    <row r="60" spans="1:76" x14ac:dyDescent="0.25">
      <c r="A60" s="35">
        <v>43166</v>
      </c>
      <c r="B60" s="36">
        <v>3.3489583333333336E-2</v>
      </c>
      <c r="C60" s="34">
        <v>13.895</v>
      </c>
      <c r="D60" s="34">
        <v>1E-3</v>
      </c>
      <c r="E60" s="34">
        <v>10</v>
      </c>
      <c r="F60" s="34">
        <v>50</v>
      </c>
      <c r="G60" s="34">
        <v>0</v>
      </c>
      <c r="H60" s="34">
        <v>435.2</v>
      </c>
      <c r="I60" s="34"/>
      <c r="J60" s="34">
        <v>0.9</v>
      </c>
      <c r="K60" s="34">
        <v>0.87690000000000001</v>
      </c>
      <c r="L60" s="34">
        <v>12.184900000000001</v>
      </c>
      <c r="M60" s="34">
        <v>8.9999999999999998E-4</v>
      </c>
      <c r="N60" s="34">
        <v>43.813499999999998</v>
      </c>
      <c r="O60" s="34">
        <v>0</v>
      </c>
      <c r="P60" s="34">
        <v>43.8</v>
      </c>
      <c r="Q60" s="34">
        <v>35.457599999999999</v>
      </c>
      <c r="R60" s="34">
        <v>0</v>
      </c>
      <c r="S60" s="34">
        <v>35.5</v>
      </c>
      <c r="T60" s="34">
        <v>435.17329999999998</v>
      </c>
      <c r="U60" s="34"/>
      <c r="V60" s="34"/>
      <c r="W60" s="34">
        <v>0</v>
      </c>
      <c r="X60" s="34">
        <v>0.7893</v>
      </c>
      <c r="Y60" s="34">
        <v>13.4</v>
      </c>
      <c r="Z60" s="34">
        <v>837</v>
      </c>
      <c r="AA60" s="34">
        <v>843</v>
      </c>
      <c r="AB60" s="34">
        <v>853</v>
      </c>
      <c r="AC60" s="34">
        <v>98</v>
      </c>
      <c r="AD60" s="34">
        <v>24.86</v>
      </c>
      <c r="AE60" s="34">
        <v>0.56999999999999995</v>
      </c>
      <c r="AF60" s="34">
        <v>979</v>
      </c>
      <c r="AG60" s="34">
        <v>-1</v>
      </c>
      <c r="AH60" s="34">
        <v>96</v>
      </c>
      <c r="AI60" s="34">
        <v>35</v>
      </c>
      <c r="AJ60" s="34">
        <v>190.5</v>
      </c>
      <c r="AK60" s="34">
        <v>169</v>
      </c>
      <c r="AL60" s="34">
        <v>4.2</v>
      </c>
      <c r="AM60" s="34">
        <v>176</v>
      </c>
      <c r="AN60" s="34" t="s">
        <v>155</v>
      </c>
      <c r="AO60" s="34">
        <v>2</v>
      </c>
      <c r="AP60" s="37">
        <v>0.86762731481481481</v>
      </c>
      <c r="AQ60" s="34">
        <v>47.158585000000002</v>
      </c>
      <c r="AR60" s="34">
        <v>-88.489722999999998</v>
      </c>
      <c r="AS60" s="34">
        <v>319.2</v>
      </c>
      <c r="AT60" s="34">
        <v>0</v>
      </c>
      <c r="AU60" s="34">
        <v>12</v>
      </c>
      <c r="AV60" s="34">
        <v>8</v>
      </c>
      <c r="AW60" s="34" t="s">
        <v>199</v>
      </c>
      <c r="AX60" s="34">
        <v>1</v>
      </c>
      <c r="AY60" s="34">
        <v>1.8</v>
      </c>
      <c r="AZ60" s="34">
        <v>2.1</v>
      </c>
      <c r="BA60" s="34">
        <v>13.404</v>
      </c>
      <c r="BB60" s="34">
        <v>14.58</v>
      </c>
      <c r="BC60" s="34">
        <v>1.0900000000000001</v>
      </c>
      <c r="BD60" s="34">
        <v>14.032</v>
      </c>
      <c r="BE60" s="34">
        <v>2896.2460000000001</v>
      </c>
      <c r="BF60" s="34">
        <v>0.13300000000000001</v>
      </c>
      <c r="BG60" s="34">
        <v>1.091</v>
      </c>
      <c r="BH60" s="34">
        <v>0</v>
      </c>
      <c r="BI60" s="34">
        <v>1.091</v>
      </c>
      <c r="BJ60" s="34">
        <v>0.88300000000000001</v>
      </c>
      <c r="BK60" s="34">
        <v>0</v>
      </c>
      <c r="BL60" s="34">
        <v>0.88300000000000001</v>
      </c>
      <c r="BM60" s="34">
        <v>3.5693999999999999</v>
      </c>
      <c r="BN60" s="34"/>
      <c r="BO60" s="34"/>
      <c r="BP60" s="34"/>
      <c r="BQ60" s="34">
        <v>136.405</v>
      </c>
      <c r="BR60" s="34">
        <v>5.6305000000000001E-2</v>
      </c>
      <c r="BS60" s="34">
        <v>-5</v>
      </c>
      <c r="BT60" s="34">
        <v>1.1539000000000001E-2</v>
      </c>
      <c r="BU60" s="34">
        <v>1.375953</v>
      </c>
      <c r="BV60" s="34">
        <v>0</v>
      </c>
      <c r="BW60" s="34" t="s">
        <v>155</v>
      </c>
      <c r="BX60" s="34">
        <v>0.80900000000000005</v>
      </c>
    </row>
    <row r="61" spans="1:76" x14ac:dyDescent="0.25">
      <c r="A61" s="35">
        <v>43166</v>
      </c>
      <c r="B61" s="36">
        <v>3.350115740740741E-2</v>
      </c>
      <c r="C61" s="34">
        <v>13.882</v>
      </c>
      <c r="D61" s="34">
        <v>1E-3</v>
      </c>
      <c r="E61" s="34">
        <v>10</v>
      </c>
      <c r="F61" s="34">
        <v>50.4</v>
      </c>
      <c r="G61" s="34">
        <v>0</v>
      </c>
      <c r="H61" s="34">
        <v>435.9</v>
      </c>
      <c r="I61" s="34"/>
      <c r="J61" s="34">
        <v>0.9</v>
      </c>
      <c r="K61" s="34">
        <v>0.877</v>
      </c>
      <c r="L61" s="34">
        <v>12.1751</v>
      </c>
      <c r="M61" s="34">
        <v>8.9999999999999998E-4</v>
      </c>
      <c r="N61" s="34">
        <v>44.223300000000002</v>
      </c>
      <c r="O61" s="34">
        <v>0</v>
      </c>
      <c r="P61" s="34">
        <v>44.2</v>
      </c>
      <c r="Q61" s="34">
        <v>35.789200000000001</v>
      </c>
      <c r="R61" s="34">
        <v>0</v>
      </c>
      <c r="S61" s="34">
        <v>35.799999999999997</v>
      </c>
      <c r="T61" s="34">
        <v>435.87130000000002</v>
      </c>
      <c r="U61" s="34"/>
      <c r="V61" s="34"/>
      <c r="W61" s="34">
        <v>0</v>
      </c>
      <c r="X61" s="34">
        <v>0.7893</v>
      </c>
      <c r="Y61" s="34">
        <v>13.4</v>
      </c>
      <c r="Z61" s="34">
        <v>838</v>
      </c>
      <c r="AA61" s="34">
        <v>843</v>
      </c>
      <c r="AB61" s="34">
        <v>854</v>
      </c>
      <c r="AC61" s="34">
        <v>98</v>
      </c>
      <c r="AD61" s="34">
        <v>24.86</v>
      </c>
      <c r="AE61" s="34">
        <v>0.56999999999999995</v>
      </c>
      <c r="AF61" s="34">
        <v>979</v>
      </c>
      <c r="AG61" s="34">
        <v>-1</v>
      </c>
      <c r="AH61" s="34">
        <v>96</v>
      </c>
      <c r="AI61" s="34">
        <v>35</v>
      </c>
      <c r="AJ61" s="34">
        <v>190</v>
      </c>
      <c r="AK61" s="34">
        <v>169.5</v>
      </c>
      <c r="AL61" s="34">
        <v>4.2</v>
      </c>
      <c r="AM61" s="34">
        <v>176</v>
      </c>
      <c r="AN61" s="34" t="s">
        <v>155</v>
      </c>
      <c r="AO61" s="34">
        <v>2</v>
      </c>
      <c r="AP61" s="37">
        <v>0.86763888888888896</v>
      </c>
      <c r="AQ61" s="34">
        <v>47.158585000000002</v>
      </c>
      <c r="AR61" s="34">
        <v>-88.489722999999998</v>
      </c>
      <c r="AS61" s="34">
        <v>319.10000000000002</v>
      </c>
      <c r="AT61" s="34">
        <v>0</v>
      </c>
      <c r="AU61" s="34">
        <v>12</v>
      </c>
      <c r="AV61" s="34">
        <v>8</v>
      </c>
      <c r="AW61" s="34" t="s">
        <v>199</v>
      </c>
      <c r="AX61" s="34">
        <v>1</v>
      </c>
      <c r="AY61" s="34">
        <v>1.8</v>
      </c>
      <c r="AZ61" s="34">
        <v>2.1</v>
      </c>
      <c r="BA61" s="34">
        <v>13.404</v>
      </c>
      <c r="BB61" s="34">
        <v>14.59</v>
      </c>
      <c r="BC61" s="34">
        <v>1.0900000000000001</v>
      </c>
      <c r="BD61" s="34">
        <v>14.019</v>
      </c>
      <c r="BE61" s="34">
        <v>2896.2280000000001</v>
      </c>
      <c r="BF61" s="34">
        <v>0.13300000000000001</v>
      </c>
      <c r="BG61" s="34">
        <v>1.1020000000000001</v>
      </c>
      <c r="BH61" s="34">
        <v>0</v>
      </c>
      <c r="BI61" s="34">
        <v>1.1020000000000001</v>
      </c>
      <c r="BJ61" s="34">
        <v>0.89200000000000002</v>
      </c>
      <c r="BK61" s="34">
        <v>0</v>
      </c>
      <c r="BL61" s="34">
        <v>0.89200000000000002</v>
      </c>
      <c r="BM61" s="34">
        <v>3.5779999999999998</v>
      </c>
      <c r="BN61" s="34"/>
      <c r="BO61" s="34"/>
      <c r="BP61" s="34"/>
      <c r="BQ61" s="34">
        <v>136.529</v>
      </c>
      <c r="BR61" s="34">
        <v>5.6695000000000002E-2</v>
      </c>
      <c r="BS61" s="34">
        <v>-5</v>
      </c>
      <c r="BT61" s="34">
        <v>1.1461000000000001E-2</v>
      </c>
      <c r="BU61" s="34">
        <v>1.3854839999999999</v>
      </c>
      <c r="BV61" s="34">
        <v>0</v>
      </c>
      <c r="BW61" s="34" t="s">
        <v>155</v>
      </c>
      <c r="BX61" s="34">
        <v>0.80900000000000005</v>
      </c>
    </row>
    <row r="62" spans="1:76" x14ac:dyDescent="0.25">
      <c r="A62" s="35">
        <v>43166</v>
      </c>
      <c r="B62" s="36">
        <v>3.3512731481481477E-2</v>
      </c>
      <c r="C62" s="34">
        <v>13.92</v>
      </c>
      <c r="D62" s="34">
        <v>1E-3</v>
      </c>
      <c r="E62" s="34">
        <v>10</v>
      </c>
      <c r="F62" s="34">
        <v>51.1</v>
      </c>
      <c r="G62" s="34">
        <v>0</v>
      </c>
      <c r="H62" s="34">
        <v>440.2</v>
      </c>
      <c r="I62" s="34"/>
      <c r="J62" s="34">
        <v>0.9</v>
      </c>
      <c r="K62" s="34">
        <v>0.87670000000000003</v>
      </c>
      <c r="L62" s="34">
        <v>12.204000000000001</v>
      </c>
      <c r="M62" s="34">
        <v>8.9999999999999998E-4</v>
      </c>
      <c r="N62" s="34">
        <v>44.8065</v>
      </c>
      <c r="O62" s="34">
        <v>0</v>
      </c>
      <c r="P62" s="34">
        <v>44.8</v>
      </c>
      <c r="Q62" s="34">
        <v>36.261200000000002</v>
      </c>
      <c r="R62" s="34">
        <v>0</v>
      </c>
      <c r="S62" s="34">
        <v>36.299999999999997</v>
      </c>
      <c r="T62" s="34">
        <v>440.16559999999998</v>
      </c>
      <c r="U62" s="34"/>
      <c r="V62" s="34"/>
      <c r="W62" s="34">
        <v>0</v>
      </c>
      <c r="X62" s="34">
        <v>0.78910000000000002</v>
      </c>
      <c r="Y62" s="34">
        <v>13.4</v>
      </c>
      <c r="Z62" s="34">
        <v>837</v>
      </c>
      <c r="AA62" s="34">
        <v>843</v>
      </c>
      <c r="AB62" s="34">
        <v>853</v>
      </c>
      <c r="AC62" s="34">
        <v>98</v>
      </c>
      <c r="AD62" s="34">
        <v>24.86</v>
      </c>
      <c r="AE62" s="34">
        <v>0.56999999999999995</v>
      </c>
      <c r="AF62" s="34">
        <v>979</v>
      </c>
      <c r="AG62" s="34">
        <v>-1</v>
      </c>
      <c r="AH62" s="34">
        <v>96</v>
      </c>
      <c r="AI62" s="34">
        <v>35</v>
      </c>
      <c r="AJ62" s="34">
        <v>190</v>
      </c>
      <c r="AK62" s="34">
        <v>170</v>
      </c>
      <c r="AL62" s="34">
        <v>4.0999999999999996</v>
      </c>
      <c r="AM62" s="34">
        <v>176</v>
      </c>
      <c r="AN62" s="34" t="s">
        <v>155</v>
      </c>
      <c r="AO62" s="34">
        <v>2</v>
      </c>
      <c r="AP62" s="37">
        <v>0.867650462962963</v>
      </c>
      <c r="AQ62" s="34">
        <v>47.158585000000002</v>
      </c>
      <c r="AR62" s="34">
        <v>-88.489723999999995</v>
      </c>
      <c r="AS62" s="34">
        <v>319</v>
      </c>
      <c r="AT62" s="34">
        <v>0</v>
      </c>
      <c r="AU62" s="34">
        <v>12</v>
      </c>
      <c r="AV62" s="34">
        <v>8</v>
      </c>
      <c r="AW62" s="34" t="s">
        <v>199</v>
      </c>
      <c r="AX62" s="34">
        <v>1</v>
      </c>
      <c r="AY62" s="34">
        <v>1.8</v>
      </c>
      <c r="AZ62" s="34">
        <v>2.1</v>
      </c>
      <c r="BA62" s="34">
        <v>13.404</v>
      </c>
      <c r="BB62" s="34">
        <v>14.55</v>
      </c>
      <c r="BC62" s="34">
        <v>1.0900000000000001</v>
      </c>
      <c r="BD62" s="34">
        <v>14.061</v>
      </c>
      <c r="BE62" s="34">
        <v>2896.1289999999999</v>
      </c>
      <c r="BF62" s="34">
        <v>0.13200000000000001</v>
      </c>
      <c r="BG62" s="34">
        <v>1.1140000000000001</v>
      </c>
      <c r="BH62" s="34">
        <v>0</v>
      </c>
      <c r="BI62" s="34">
        <v>1.1140000000000001</v>
      </c>
      <c r="BJ62" s="34">
        <v>0.90100000000000002</v>
      </c>
      <c r="BK62" s="34">
        <v>0</v>
      </c>
      <c r="BL62" s="34">
        <v>0.90100000000000002</v>
      </c>
      <c r="BM62" s="34">
        <v>3.6046</v>
      </c>
      <c r="BN62" s="34"/>
      <c r="BO62" s="34"/>
      <c r="BP62" s="34"/>
      <c r="BQ62" s="34">
        <v>136.15100000000001</v>
      </c>
      <c r="BR62" s="34">
        <v>5.5766000000000003E-2</v>
      </c>
      <c r="BS62" s="34">
        <v>-5</v>
      </c>
      <c r="BT62" s="34">
        <v>1.0461E-2</v>
      </c>
      <c r="BU62" s="34">
        <v>1.362781</v>
      </c>
      <c r="BV62" s="34">
        <v>0</v>
      </c>
      <c r="BW62" s="34" t="s">
        <v>155</v>
      </c>
      <c r="BX62" s="34">
        <v>0.80900000000000005</v>
      </c>
    </row>
    <row r="63" spans="1:76" x14ac:dyDescent="0.25">
      <c r="A63" s="35">
        <v>43166</v>
      </c>
      <c r="B63" s="36">
        <v>3.3524305555555557E-2</v>
      </c>
      <c r="C63" s="34">
        <v>13.92</v>
      </c>
      <c r="D63" s="34">
        <v>1E-3</v>
      </c>
      <c r="E63" s="34">
        <v>10</v>
      </c>
      <c r="F63" s="34">
        <v>51.7</v>
      </c>
      <c r="G63" s="34">
        <v>0</v>
      </c>
      <c r="H63" s="34">
        <v>428.2</v>
      </c>
      <c r="I63" s="34"/>
      <c r="J63" s="34">
        <v>0.97</v>
      </c>
      <c r="K63" s="34">
        <v>0.87670000000000003</v>
      </c>
      <c r="L63" s="34">
        <v>12.203900000000001</v>
      </c>
      <c r="M63" s="34">
        <v>8.9999999999999998E-4</v>
      </c>
      <c r="N63" s="34">
        <v>45.292400000000001</v>
      </c>
      <c r="O63" s="34">
        <v>0</v>
      </c>
      <c r="P63" s="34">
        <v>45.3</v>
      </c>
      <c r="Q63" s="34">
        <v>36.654499999999999</v>
      </c>
      <c r="R63" s="34">
        <v>0</v>
      </c>
      <c r="S63" s="34">
        <v>36.700000000000003</v>
      </c>
      <c r="T63" s="34">
        <v>428.20400000000001</v>
      </c>
      <c r="U63" s="34"/>
      <c r="V63" s="34"/>
      <c r="W63" s="34">
        <v>0</v>
      </c>
      <c r="X63" s="34">
        <v>0.84760000000000002</v>
      </c>
      <c r="Y63" s="34">
        <v>13.3</v>
      </c>
      <c r="Z63" s="34">
        <v>838</v>
      </c>
      <c r="AA63" s="34">
        <v>844</v>
      </c>
      <c r="AB63" s="34">
        <v>854</v>
      </c>
      <c r="AC63" s="34">
        <v>98</v>
      </c>
      <c r="AD63" s="34">
        <v>24.86</v>
      </c>
      <c r="AE63" s="34">
        <v>0.56999999999999995</v>
      </c>
      <c r="AF63" s="34">
        <v>979</v>
      </c>
      <c r="AG63" s="34">
        <v>-1</v>
      </c>
      <c r="AH63" s="34">
        <v>96</v>
      </c>
      <c r="AI63" s="34">
        <v>35</v>
      </c>
      <c r="AJ63" s="34">
        <v>190</v>
      </c>
      <c r="AK63" s="34">
        <v>170</v>
      </c>
      <c r="AL63" s="34">
        <v>4.0999999999999996</v>
      </c>
      <c r="AM63" s="34">
        <v>176</v>
      </c>
      <c r="AN63" s="34" t="s">
        <v>155</v>
      </c>
      <c r="AO63" s="34">
        <v>2</v>
      </c>
      <c r="AP63" s="37">
        <v>0.86766203703703704</v>
      </c>
      <c r="AQ63" s="34">
        <v>47.158585000000002</v>
      </c>
      <c r="AR63" s="34">
        <v>-88.489723999999995</v>
      </c>
      <c r="AS63" s="34">
        <v>319</v>
      </c>
      <c r="AT63" s="34">
        <v>0</v>
      </c>
      <c r="AU63" s="34">
        <v>12</v>
      </c>
      <c r="AV63" s="34">
        <v>8</v>
      </c>
      <c r="AW63" s="34" t="s">
        <v>199</v>
      </c>
      <c r="AX63" s="34">
        <v>1</v>
      </c>
      <c r="AY63" s="34">
        <v>1.8</v>
      </c>
      <c r="AZ63" s="34">
        <v>2.1</v>
      </c>
      <c r="BA63" s="34">
        <v>13.404</v>
      </c>
      <c r="BB63" s="34">
        <v>14.56</v>
      </c>
      <c r="BC63" s="34">
        <v>1.0900000000000001</v>
      </c>
      <c r="BD63" s="34">
        <v>14.061999999999999</v>
      </c>
      <c r="BE63" s="34">
        <v>2896.413</v>
      </c>
      <c r="BF63" s="34">
        <v>0.13200000000000001</v>
      </c>
      <c r="BG63" s="34">
        <v>1.1259999999999999</v>
      </c>
      <c r="BH63" s="34">
        <v>0</v>
      </c>
      <c r="BI63" s="34">
        <v>1.1259999999999999</v>
      </c>
      <c r="BJ63" s="34">
        <v>0.91100000000000003</v>
      </c>
      <c r="BK63" s="34">
        <v>0</v>
      </c>
      <c r="BL63" s="34">
        <v>0.91100000000000003</v>
      </c>
      <c r="BM63" s="34">
        <v>3.5070000000000001</v>
      </c>
      <c r="BN63" s="34"/>
      <c r="BO63" s="34"/>
      <c r="BP63" s="34"/>
      <c r="BQ63" s="34">
        <v>146.26400000000001</v>
      </c>
      <c r="BR63" s="34">
        <v>5.0844E-2</v>
      </c>
      <c r="BS63" s="34">
        <v>-5</v>
      </c>
      <c r="BT63" s="34">
        <v>0.01</v>
      </c>
      <c r="BU63" s="34">
        <v>1.2424999999999999</v>
      </c>
      <c r="BV63" s="34">
        <v>0</v>
      </c>
      <c r="BW63" s="34" t="s">
        <v>155</v>
      </c>
      <c r="BX63" s="34">
        <v>0.80900000000000005</v>
      </c>
    </row>
    <row r="64" spans="1:76" x14ac:dyDescent="0.25">
      <c r="A64" s="35">
        <v>43166</v>
      </c>
      <c r="B64" s="36">
        <v>3.3535879629629624E-2</v>
      </c>
      <c r="C64" s="34">
        <v>13.891</v>
      </c>
      <c r="D64" s="34">
        <v>1E-3</v>
      </c>
      <c r="E64" s="34">
        <v>10</v>
      </c>
      <c r="F64" s="34">
        <v>51.7</v>
      </c>
      <c r="G64" s="34">
        <v>0</v>
      </c>
      <c r="H64" s="34">
        <v>414.1</v>
      </c>
      <c r="I64" s="34"/>
      <c r="J64" s="34">
        <v>1</v>
      </c>
      <c r="K64" s="34">
        <v>0.877</v>
      </c>
      <c r="L64" s="34">
        <v>12.1821</v>
      </c>
      <c r="M64" s="34">
        <v>8.9999999999999998E-4</v>
      </c>
      <c r="N64" s="34">
        <v>45.34</v>
      </c>
      <c r="O64" s="34">
        <v>0</v>
      </c>
      <c r="P64" s="34">
        <v>45.3</v>
      </c>
      <c r="Q64" s="34">
        <v>36.692900000000002</v>
      </c>
      <c r="R64" s="34">
        <v>0</v>
      </c>
      <c r="S64" s="34">
        <v>36.700000000000003</v>
      </c>
      <c r="T64" s="34">
        <v>414.12529999999998</v>
      </c>
      <c r="U64" s="34"/>
      <c r="V64" s="34"/>
      <c r="W64" s="34">
        <v>0</v>
      </c>
      <c r="X64" s="34">
        <v>0.877</v>
      </c>
      <c r="Y64" s="34">
        <v>13.3</v>
      </c>
      <c r="Z64" s="34">
        <v>838</v>
      </c>
      <c r="AA64" s="34">
        <v>844</v>
      </c>
      <c r="AB64" s="34">
        <v>854</v>
      </c>
      <c r="AC64" s="34">
        <v>98</v>
      </c>
      <c r="AD64" s="34">
        <v>24.86</v>
      </c>
      <c r="AE64" s="34">
        <v>0.56999999999999995</v>
      </c>
      <c r="AF64" s="34">
        <v>979</v>
      </c>
      <c r="AG64" s="34">
        <v>-1</v>
      </c>
      <c r="AH64" s="34">
        <v>95.460999999999999</v>
      </c>
      <c r="AI64" s="34">
        <v>35</v>
      </c>
      <c r="AJ64" s="34">
        <v>190.5</v>
      </c>
      <c r="AK64" s="34">
        <v>170</v>
      </c>
      <c r="AL64" s="34">
        <v>4.2</v>
      </c>
      <c r="AM64" s="34">
        <v>176</v>
      </c>
      <c r="AN64" s="34" t="s">
        <v>155</v>
      </c>
      <c r="AO64" s="34">
        <v>2</v>
      </c>
      <c r="AP64" s="37">
        <v>0.86767361111111108</v>
      </c>
      <c r="AQ64" s="34">
        <v>47.158585000000002</v>
      </c>
      <c r="AR64" s="34">
        <v>-88.489722999999998</v>
      </c>
      <c r="AS64" s="34">
        <v>318.89999999999998</v>
      </c>
      <c r="AT64" s="34">
        <v>0</v>
      </c>
      <c r="AU64" s="34">
        <v>12</v>
      </c>
      <c r="AV64" s="34">
        <v>8</v>
      </c>
      <c r="AW64" s="34" t="s">
        <v>199</v>
      </c>
      <c r="AX64" s="34">
        <v>1</v>
      </c>
      <c r="AY64" s="34">
        <v>1.8</v>
      </c>
      <c r="AZ64" s="34">
        <v>2.1</v>
      </c>
      <c r="BA64" s="34">
        <v>13.404</v>
      </c>
      <c r="BB64" s="34">
        <v>14.59</v>
      </c>
      <c r="BC64" s="34">
        <v>1.0900000000000001</v>
      </c>
      <c r="BD64" s="34">
        <v>14.026999999999999</v>
      </c>
      <c r="BE64" s="34">
        <v>2896.7460000000001</v>
      </c>
      <c r="BF64" s="34">
        <v>0.13300000000000001</v>
      </c>
      <c r="BG64" s="34">
        <v>1.129</v>
      </c>
      <c r="BH64" s="34">
        <v>0</v>
      </c>
      <c r="BI64" s="34">
        <v>1.129</v>
      </c>
      <c r="BJ64" s="34">
        <v>0.91400000000000003</v>
      </c>
      <c r="BK64" s="34">
        <v>0</v>
      </c>
      <c r="BL64" s="34">
        <v>0.91400000000000003</v>
      </c>
      <c r="BM64" s="34">
        <v>3.3980999999999999</v>
      </c>
      <c r="BN64" s="34"/>
      <c r="BO64" s="34"/>
      <c r="BP64" s="34"/>
      <c r="BQ64" s="34">
        <v>151.62700000000001</v>
      </c>
      <c r="BR64" s="34">
        <v>4.6843999999999997E-2</v>
      </c>
      <c r="BS64" s="34">
        <v>-5</v>
      </c>
      <c r="BT64" s="34">
        <v>9.4610000000000007E-3</v>
      </c>
      <c r="BU64" s="34">
        <v>1.1447499999999999</v>
      </c>
      <c r="BV64" s="34">
        <v>0</v>
      </c>
      <c r="BW64" s="34" t="s">
        <v>155</v>
      </c>
      <c r="BX64" s="34">
        <v>0.80900000000000005</v>
      </c>
    </row>
    <row r="65" spans="1:76" x14ac:dyDescent="0.25">
      <c r="A65" s="35">
        <v>43166</v>
      </c>
      <c r="B65" s="36">
        <v>3.3547453703703704E-2</v>
      </c>
      <c r="C65" s="34">
        <v>13.885</v>
      </c>
      <c r="D65" s="34">
        <v>1E-3</v>
      </c>
      <c r="E65" s="34">
        <v>10</v>
      </c>
      <c r="F65" s="34">
        <v>51.7</v>
      </c>
      <c r="G65" s="34">
        <v>0</v>
      </c>
      <c r="H65" s="34">
        <v>410.9</v>
      </c>
      <c r="I65" s="34"/>
      <c r="J65" s="34">
        <v>1</v>
      </c>
      <c r="K65" s="34">
        <v>0.877</v>
      </c>
      <c r="L65" s="34">
        <v>12.1782</v>
      </c>
      <c r="M65" s="34">
        <v>8.9999999999999998E-4</v>
      </c>
      <c r="N65" s="34">
        <v>45.343200000000003</v>
      </c>
      <c r="O65" s="34">
        <v>0</v>
      </c>
      <c r="P65" s="34">
        <v>45.3</v>
      </c>
      <c r="Q65" s="34">
        <v>36.695599999999999</v>
      </c>
      <c r="R65" s="34">
        <v>0</v>
      </c>
      <c r="S65" s="34">
        <v>36.700000000000003</v>
      </c>
      <c r="T65" s="34">
        <v>410.85969999999998</v>
      </c>
      <c r="U65" s="34"/>
      <c r="V65" s="34"/>
      <c r="W65" s="34">
        <v>0</v>
      </c>
      <c r="X65" s="34">
        <v>0.877</v>
      </c>
      <c r="Y65" s="34">
        <v>13.3</v>
      </c>
      <c r="Z65" s="34">
        <v>839</v>
      </c>
      <c r="AA65" s="34">
        <v>844</v>
      </c>
      <c r="AB65" s="34">
        <v>854</v>
      </c>
      <c r="AC65" s="34">
        <v>98</v>
      </c>
      <c r="AD65" s="34">
        <v>24.86</v>
      </c>
      <c r="AE65" s="34">
        <v>0.56999999999999995</v>
      </c>
      <c r="AF65" s="34">
        <v>979</v>
      </c>
      <c r="AG65" s="34">
        <v>-1</v>
      </c>
      <c r="AH65" s="34">
        <v>95</v>
      </c>
      <c r="AI65" s="34">
        <v>35</v>
      </c>
      <c r="AJ65" s="34">
        <v>190.5</v>
      </c>
      <c r="AK65" s="34">
        <v>170</v>
      </c>
      <c r="AL65" s="34">
        <v>4.2</v>
      </c>
      <c r="AM65" s="34">
        <v>175.8</v>
      </c>
      <c r="AN65" s="34" t="s">
        <v>155</v>
      </c>
      <c r="AO65" s="34">
        <v>2</v>
      </c>
      <c r="AP65" s="37">
        <v>0.86768518518518523</v>
      </c>
      <c r="AQ65" s="34">
        <v>47.158585000000002</v>
      </c>
      <c r="AR65" s="34">
        <v>-88.489722999999998</v>
      </c>
      <c r="AS65" s="34">
        <v>318.8</v>
      </c>
      <c r="AT65" s="34">
        <v>0</v>
      </c>
      <c r="AU65" s="34">
        <v>12</v>
      </c>
      <c r="AV65" s="34">
        <v>8</v>
      </c>
      <c r="AW65" s="34" t="s">
        <v>199</v>
      </c>
      <c r="AX65" s="34">
        <v>1</v>
      </c>
      <c r="AY65" s="34">
        <v>1.8</v>
      </c>
      <c r="AZ65" s="34">
        <v>2.1</v>
      </c>
      <c r="BA65" s="34">
        <v>13.404</v>
      </c>
      <c r="BB65" s="34">
        <v>14.59</v>
      </c>
      <c r="BC65" s="34">
        <v>1.0900000000000001</v>
      </c>
      <c r="BD65" s="34">
        <v>14.019</v>
      </c>
      <c r="BE65" s="34">
        <v>2896.8229999999999</v>
      </c>
      <c r="BF65" s="34">
        <v>0.13300000000000001</v>
      </c>
      <c r="BG65" s="34">
        <v>1.1299999999999999</v>
      </c>
      <c r="BH65" s="34">
        <v>0</v>
      </c>
      <c r="BI65" s="34">
        <v>1.1299999999999999</v>
      </c>
      <c r="BJ65" s="34">
        <v>0.91400000000000003</v>
      </c>
      <c r="BK65" s="34">
        <v>0</v>
      </c>
      <c r="BL65" s="34">
        <v>0.91400000000000003</v>
      </c>
      <c r="BM65" s="34">
        <v>3.3725000000000001</v>
      </c>
      <c r="BN65" s="34"/>
      <c r="BO65" s="34"/>
      <c r="BP65" s="34"/>
      <c r="BQ65" s="34">
        <v>151.691</v>
      </c>
      <c r="BR65" s="34">
        <v>4.1765999999999998E-2</v>
      </c>
      <c r="BS65" s="34">
        <v>-5</v>
      </c>
      <c r="BT65" s="34">
        <v>8.9999999999999993E-3</v>
      </c>
      <c r="BU65" s="34">
        <v>1.0206569999999999</v>
      </c>
      <c r="BV65" s="34">
        <v>0</v>
      </c>
      <c r="BW65" s="34" t="s">
        <v>155</v>
      </c>
      <c r="BX65" s="34">
        <v>0.80900000000000005</v>
      </c>
    </row>
    <row r="66" spans="1:76" x14ac:dyDescent="0.25">
      <c r="A66" s="35">
        <v>43166</v>
      </c>
      <c r="B66" s="36">
        <v>3.3559027777777778E-2</v>
      </c>
      <c r="C66" s="34">
        <v>13.894</v>
      </c>
      <c r="D66" s="34">
        <v>1E-3</v>
      </c>
      <c r="E66" s="34">
        <v>10</v>
      </c>
      <c r="F66" s="34">
        <v>51.9</v>
      </c>
      <c r="G66" s="34">
        <v>0</v>
      </c>
      <c r="H66" s="34">
        <v>406.1</v>
      </c>
      <c r="I66" s="34"/>
      <c r="J66" s="34">
        <v>1</v>
      </c>
      <c r="K66" s="34">
        <v>0.877</v>
      </c>
      <c r="L66" s="34">
        <v>12.1843</v>
      </c>
      <c r="M66" s="34">
        <v>8.9999999999999998E-4</v>
      </c>
      <c r="N66" s="34">
        <v>45.480600000000003</v>
      </c>
      <c r="O66" s="34">
        <v>0</v>
      </c>
      <c r="P66" s="34">
        <v>45.5</v>
      </c>
      <c r="Q66" s="34">
        <v>36.806800000000003</v>
      </c>
      <c r="R66" s="34">
        <v>0</v>
      </c>
      <c r="S66" s="34">
        <v>36.799999999999997</v>
      </c>
      <c r="T66" s="34">
        <v>406.06450000000001</v>
      </c>
      <c r="U66" s="34"/>
      <c r="V66" s="34"/>
      <c r="W66" s="34">
        <v>0</v>
      </c>
      <c r="X66" s="34">
        <v>0.877</v>
      </c>
      <c r="Y66" s="34">
        <v>13.1</v>
      </c>
      <c r="Z66" s="34">
        <v>840</v>
      </c>
      <c r="AA66" s="34">
        <v>845</v>
      </c>
      <c r="AB66" s="34">
        <v>855</v>
      </c>
      <c r="AC66" s="34">
        <v>98</v>
      </c>
      <c r="AD66" s="34">
        <v>24.86</v>
      </c>
      <c r="AE66" s="34">
        <v>0.56999999999999995</v>
      </c>
      <c r="AF66" s="34">
        <v>979</v>
      </c>
      <c r="AG66" s="34">
        <v>-1</v>
      </c>
      <c r="AH66" s="34">
        <v>95</v>
      </c>
      <c r="AI66" s="34">
        <v>35</v>
      </c>
      <c r="AJ66" s="34">
        <v>190</v>
      </c>
      <c r="AK66" s="34">
        <v>169.5</v>
      </c>
      <c r="AL66" s="34">
        <v>4.0999999999999996</v>
      </c>
      <c r="AM66" s="34">
        <v>175.5</v>
      </c>
      <c r="AN66" s="34" t="s">
        <v>155</v>
      </c>
      <c r="AO66" s="34">
        <v>2</v>
      </c>
      <c r="AP66" s="37">
        <v>0.86768518518518523</v>
      </c>
      <c r="AQ66" s="34">
        <v>47.158585000000002</v>
      </c>
      <c r="AR66" s="34">
        <v>-88.489723999999995</v>
      </c>
      <c r="AS66" s="34">
        <v>318.7</v>
      </c>
      <c r="AT66" s="34">
        <v>0</v>
      </c>
      <c r="AU66" s="34">
        <v>12</v>
      </c>
      <c r="AV66" s="34">
        <v>8</v>
      </c>
      <c r="AW66" s="34" t="s">
        <v>199</v>
      </c>
      <c r="AX66" s="34">
        <v>1</v>
      </c>
      <c r="AY66" s="34">
        <v>1.8</v>
      </c>
      <c r="AZ66" s="34">
        <v>2.1</v>
      </c>
      <c r="BA66" s="34">
        <v>13.404</v>
      </c>
      <c r="BB66" s="34">
        <v>14.58</v>
      </c>
      <c r="BC66" s="34">
        <v>1.0900000000000001</v>
      </c>
      <c r="BD66" s="34">
        <v>14.03</v>
      </c>
      <c r="BE66" s="34">
        <v>2896.9380000000001</v>
      </c>
      <c r="BF66" s="34">
        <v>0.13300000000000001</v>
      </c>
      <c r="BG66" s="34">
        <v>1.1319999999999999</v>
      </c>
      <c r="BH66" s="34">
        <v>0</v>
      </c>
      <c r="BI66" s="34">
        <v>1.1319999999999999</v>
      </c>
      <c r="BJ66" s="34">
        <v>0.91600000000000004</v>
      </c>
      <c r="BK66" s="34">
        <v>0</v>
      </c>
      <c r="BL66" s="34">
        <v>0.91600000000000004</v>
      </c>
      <c r="BM66" s="34">
        <v>3.3315999999999999</v>
      </c>
      <c r="BN66" s="34"/>
      <c r="BO66" s="34"/>
      <c r="BP66" s="34"/>
      <c r="BQ66" s="34">
        <v>151.607</v>
      </c>
      <c r="BR66" s="34">
        <v>3.1454000000000003E-2</v>
      </c>
      <c r="BS66" s="34">
        <v>-5</v>
      </c>
      <c r="BT66" s="34">
        <v>8.9999999999999993E-3</v>
      </c>
      <c r="BU66" s="34">
        <v>0.76865799999999995</v>
      </c>
      <c r="BV66" s="34">
        <v>0</v>
      </c>
      <c r="BW66" s="34" t="s">
        <v>155</v>
      </c>
      <c r="BX66" s="34">
        <v>0.80900000000000005</v>
      </c>
    </row>
    <row r="67" spans="1:76" x14ac:dyDescent="0.25">
      <c r="A67" s="35">
        <v>43166</v>
      </c>
      <c r="B67" s="36">
        <v>3.3570601851851851E-2</v>
      </c>
      <c r="C67" s="34">
        <v>13.898</v>
      </c>
      <c r="D67" s="34">
        <v>1E-3</v>
      </c>
      <c r="E67" s="34">
        <v>10</v>
      </c>
      <c r="F67" s="34">
        <v>52.2</v>
      </c>
      <c r="G67" s="34">
        <v>0</v>
      </c>
      <c r="H67" s="34">
        <v>400.4</v>
      </c>
      <c r="I67" s="34"/>
      <c r="J67" s="34">
        <v>1</v>
      </c>
      <c r="K67" s="34">
        <v>0.87690000000000001</v>
      </c>
      <c r="L67" s="34">
        <v>12.187099999999999</v>
      </c>
      <c r="M67" s="34">
        <v>8.9999999999999998E-4</v>
      </c>
      <c r="N67" s="34">
        <v>45.740400000000001</v>
      </c>
      <c r="O67" s="34">
        <v>0</v>
      </c>
      <c r="P67" s="34">
        <v>45.7</v>
      </c>
      <c r="Q67" s="34">
        <v>37.017000000000003</v>
      </c>
      <c r="R67" s="34">
        <v>0</v>
      </c>
      <c r="S67" s="34">
        <v>37</v>
      </c>
      <c r="T67" s="34">
        <v>400.42689999999999</v>
      </c>
      <c r="U67" s="34"/>
      <c r="V67" s="34"/>
      <c r="W67" s="34">
        <v>0</v>
      </c>
      <c r="X67" s="34">
        <v>0.87690000000000001</v>
      </c>
      <c r="Y67" s="34">
        <v>12.8</v>
      </c>
      <c r="Z67" s="34">
        <v>842</v>
      </c>
      <c r="AA67" s="34">
        <v>848</v>
      </c>
      <c r="AB67" s="34">
        <v>856</v>
      </c>
      <c r="AC67" s="34">
        <v>98</v>
      </c>
      <c r="AD67" s="34">
        <v>24.86</v>
      </c>
      <c r="AE67" s="34">
        <v>0.56999999999999995</v>
      </c>
      <c r="AF67" s="34">
        <v>979</v>
      </c>
      <c r="AG67" s="34">
        <v>-1</v>
      </c>
      <c r="AH67" s="34">
        <v>94.461538000000004</v>
      </c>
      <c r="AI67" s="34">
        <v>35</v>
      </c>
      <c r="AJ67" s="34">
        <v>190</v>
      </c>
      <c r="AK67" s="34">
        <v>169</v>
      </c>
      <c r="AL67" s="34">
        <v>4</v>
      </c>
      <c r="AM67" s="34">
        <v>175.1</v>
      </c>
      <c r="AN67" s="34" t="s">
        <v>155</v>
      </c>
      <c r="AO67" s="34">
        <v>2</v>
      </c>
      <c r="AP67" s="37">
        <v>0.8677083333333333</v>
      </c>
      <c r="AQ67" s="34">
        <v>47.158585000000002</v>
      </c>
      <c r="AR67" s="34">
        <v>-88.489723999999995</v>
      </c>
      <c r="AS67" s="34">
        <v>318.5</v>
      </c>
      <c r="AT67" s="34">
        <v>0</v>
      </c>
      <c r="AU67" s="34">
        <v>12</v>
      </c>
      <c r="AV67" s="34">
        <v>8</v>
      </c>
      <c r="AW67" s="34" t="s">
        <v>199</v>
      </c>
      <c r="AX67" s="34">
        <v>1</v>
      </c>
      <c r="AY67" s="34">
        <v>1.8</v>
      </c>
      <c r="AZ67" s="34">
        <v>2.1</v>
      </c>
      <c r="BA67" s="34">
        <v>13.404</v>
      </c>
      <c r="BB67" s="34">
        <v>14.58</v>
      </c>
      <c r="BC67" s="34">
        <v>1.0900000000000001</v>
      </c>
      <c r="BD67" s="34">
        <v>14.038</v>
      </c>
      <c r="BE67" s="34">
        <v>2897.0720000000001</v>
      </c>
      <c r="BF67" s="34">
        <v>0.13300000000000001</v>
      </c>
      <c r="BG67" s="34">
        <v>1.139</v>
      </c>
      <c r="BH67" s="34">
        <v>0</v>
      </c>
      <c r="BI67" s="34">
        <v>1.139</v>
      </c>
      <c r="BJ67" s="34">
        <v>0.92200000000000004</v>
      </c>
      <c r="BK67" s="34">
        <v>0</v>
      </c>
      <c r="BL67" s="34">
        <v>0.92200000000000004</v>
      </c>
      <c r="BM67" s="34">
        <v>3.2848000000000002</v>
      </c>
      <c r="BN67" s="34"/>
      <c r="BO67" s="34"/>
      <c r="BP67" s="34"/>
      <c r="BQ67" s="34">
        <v>151.56800000000001</v>
      </c>
      <c r="BR67" s="34">
        <v>1.9077E-2</v>
      </c>
      <c r="BS67" s="34">
        <v>-5</v>
      </c>
      <c r="BT67" s="34">
        <v>8.4620000000000008E-3</v>
      </c>
      <c r="BU67" s="34">
        <v>0.46619300000000002</v>
      </c>
      <c r="BV67" s="34">
        <v>0</v>
      </c>
      <c r="BW67" s="34" t="s">
        <v>155</v>
      </c>
      <c r="BX67" s="34">
        <v>0.80900000000000005</v>
      </c>
    </row>
    <row r="68" spans="1:76" x14ac:dyDescent="0.25">
      <c r="A68" s="35">
        <v>43166</v>
      </c>
      <c r="B68" s="36">
        <v>3.3582175925925925E-2</v>
      </c>
      <c r="C68" s="34">
        <v>13.888</v>
      </c>
      <c r="D68" s="34">
        <v>1E-3</v>
      </c>
      <c r="E68" s="34">
        <v>10</v>
      </c>
      <c r="F68" s="34">
        <v>52.5</v>
      </c>
      <c r="G68" s="34">
        <v>0</v>
      </c>
      <c r="H68" s="34">
        <v>385.9</v>
      </c>
      <c r="I68" s="34"/>
      <c r="J68" s="34">
        <v>1</v>
      </c>
      <c r="K68" s="34">
        <v>0.87690000000000001</v>
      </c>
      <c r="L68" s="34">
        <v>12.178699999999999</v>
      </c>
      <c r="M68" s="34">
        <v>8.9999999999999998E-4</v>
      </c>
      <c r="N68" s="34">
        <v>46.025300000000001</v>
      </c>
      <c r="O68" s="34">
        <v>0</v>
      </c>
      <c r="P68" s="34">
        <v>46</v>
      </c>
      <c r="Q68" s="34">
        <v>37.247599999999998</v>
      </c>
      <c r="R68" s="34">
        <v>0</v>
      </c>
      <c r="S68" s="34">
        <v>37.200000000000003</v>
      </c>
      <c r="T68" s="34">
        <v>385.94510000000002</v>
      </c>
      <c r="U68" s="34"/>
      <c r="V68" s="34"/>
      <c r="W68" s="34">
        <v>0</v>
      </c>
      <c r="X68" s="34">
        <v>0.87690000000000001</v>
      </c>
      <c r="Y68" s="34">
        <v>12.6</v>
      </c>
      <c r="Z68" s="34">
        <v>844</v>
      </c>
      <c r="AA68" s="34">
        <v>850</v>
      </c>
      <c r="AB68" s="34">
        <v>856</v>
      </c>
      <c r="AC68" s="34">
        <v>98</v>
      </c>
      <c r="AD68" s="34">
        <v>24.86</v>
      </c>
      <c r="AE68" s="34">
        <v>0.56999999999999995</v>
      </c>
      <c r="AF68" s="34">
        <v>979</v>
      </c>
      <c r="AG68" s="34">
        <v>-1</v>
      </c>
      <c r="AH68" s="34">
        <v>94</v>
      </c>
      <c r="AI68" s="34">
        <v>35</v>
      </c>
      <c r="AJ68" s="34">
        <v>190</v>
      </c>
      <c r="AK68" s="34">
        <v>169</v>
      </c>
      <c r="AL68" s="34">
        <v>3.9</v>
      </c>
      <c r="AM68" s="34">
        <v>175.3</v>
      </c>
      <c r="AN68" s="34" t="s">
        <v>155</v>
      </c>
      <c r="AO68" s="34">
        <v>2</v>
      </c>
      <c r="AP68" s="37">
        <v>0.86771990740740745</v>
      </c>
      <c r="AQ68" s="34">
        <v>47.158585000000002</v>
      </c>
      <c r="AR68" s="34">
        <v>-88.489722999999998</v>
      </c>
      <c r="AS68" s="34">
        <v>318.3</v>
      </c>
      <c r="AT68" s="34">
        <v>0</v>
      </c>
      <c r="AU68" s="34">
        <v>12</v>
      </c>
      <c r="AV68" s="34">
        <v>8</v>
      </c>
      <c r="AW68" s="34" t="s">
        <v>199</v>
      </c>
      <c r="AX68" s="34">
        <v>1</v>
      </c>
      <c r="AY68" s="34">
        <v>1.8</v>
      </c>
      <c r="AZ68" s="34">
        <v>2.1</v>
      </c>
      <c r="BA68" s="34">
        <v>13.404</v>
      </c>
      <c r="BB68" s="34">
        <v>14.59</v>
      </c>
      <c r="BC68" s="34">
        <v>1.0900000000000001</v>
      </c>
      <c r="BD68" s="34">
        <v>14.032999999999999</v>
      </c>
      <c r="BE68" s="34">
        <v>2897.4160000000002</v>
      </c>
      <c r="BF68" s="34">
        <v>0.13300000000000001</v>
      </c>
      <c r="BG68" s="34">
        <v>1.147</v>
      </c>
      <c r="BH68" s="34">
        <v>0</v>
      </c>
      <c r="BI68" s="34">
        <v>1.147</v>
      </c>
      <c r="BJ68" s="34">
        <v>0.92800000000000005</v>
      </c>
      <c r="BK68" s="34">
        <v>0</v>
      </c>
      <c r="BL68" s="34">
        <v>0.92800000000000005</v>
      </c>
      <c r="BM68" s="34">
        <v>3.1684999999999999</v>
      </c>
      <c r="BN68" s="34"/>
      <c r="BO68" s="34"/>
      <c r="BP68" s="34"/>
      <c r="BQ68" s="34">
        <v>151.697</v>
      </c>
      <c r="BR68" s="34">
        <v>1.4539E-2</v>
      </c>
      <c r="BS68" s="34">
        <v>-5</v>
      </c>
      <c r="BT68" s="34">
        <v>8.5389999999999997E-3</v>
      </c>
      <c r="BU68" s="34">
        <v>0.35528599999999999</v>
      </c>
      <c r="BV68" s="34">
        <v>0</v>
      </c>
      <c r="BW68" s="34" t="s">
        <v>155</v>
      </c>
      <c r="BX68" s="34">
        <v>0.80900000000000005</v>
      </c>
    </row>
    <row r="69" spans="1:76" x14ac:dyDescent="0.25">
      <c r="A69" s="35">
        <v>43166</v>
      </c>
      <c r="B69" s="36">
        <v>3.3593749999999999E-2</v>
      </c>
      <c r="C69" s="34">
        <v>13.853999999999999</v>
      </c>
      <c r="D69" s="34">
        <v>1.1999999999999999E-3</v>
      </c>
      <c r="E69" s="34">
        <v>12.429519000000001</v>
      </c>
      <c r="F69" s="34">
        <v>53</v>
      </c>
      <c r="G69" s="34">
        <v>0</v>
      </c>
      <c r="H69" s="34">
        <v>389.1</v>
      </c>
      <c r="I69" s="34"/>
      <c r="J69" s="34">
        <v>1</v>
      </c>
      <c r="K69" s="34">
        <v>0.87719999999999998</v>
      </c>
      <c r="L69" s="34">
        <v>12.1524</v>
      </c>
      <c r="M69" s="34">
        <v>1.1000000000000001E-3</v>
      </c>
      <c r="N69" s="34">
        <v>46.509900000000002</v>
      </c>
      <c r="O69" s="34">
        <v>0</v>
      </c>
      <c r="P69" s="34">
        <v>46.5</v>
      </c>
      <c r="Q69" s="34">
        <v>37.639800000000001</v>
      </c>
      <c r="R69" s="34">
        <v>0</v>
      </c>
      <c r="S69" s="34">
        <v>37.6</v>
      </c>
      <c r="T69" s="34">
        <v>389.0745</v>
      </c>
      <c r="U69" s="34"/>
      <c r="V69" s="34"/>
      <c r="W69" s="34">
        <v>0</v>
      </c>
      <c r="X69" s="34">
        <v>0.87719999999999998</v>
      </c>
      <c r="Y69" s="34">
        <v>12.5</v>
      </c>
      <c r="Z69" s="34">
        <v>844</v>
      </c>
      <c r="AA69" s="34">
        <v>850</v>
      </c>
      <c r="AB69" s="34">
        <v>856</v>
      </c>
      <c r="AC69" s="34">
        <v>98</v>
      </c>
      <c r="AD69" s="34">
        <v>24.86</v>
      </c>
      <c r="AE69" s="34">
        <v>0.56999999999999995</v>
      </c>
      <c r="AF69" s="34">
        <v>979</v>
      </c>
      <c r="AG69" s="34">
        <v>-1</v>
      </c>
      <c r="AH69" s="34">
        <v>94</v>
      </c>
      <c r="AI69" s="34">
        <v>35</v>
      </c>
      <c r="AJ69" s="34">
        <v>190</v>
      </c>
      <c r="AK69" s="34">
        <v>169</v>
      </c>
      <c r="AL69" s="34">
        <v>3.8</v>
      </c>
      <c r="AM69" s="34">
        <v>175.7</v>
      </c>
      <c r="AN69" s="34" t="s">
        <v>155</v>
      </c>
      <c r="AO69" s="34">
        <v>2</v>
      </c>
      <c r="AP69" s="37">
        <v>0.86773148148148149</v>
      </c>
      <c r="AQ69" s="34">
        <v>47.158585000000002</v>
      </c>
      <c r="AR69" s="34">
        <v>-88.489722999999998</v>
      </c>
      <c r="AS69" s="34">
        <v>318.3</v>
      </c>
      <c r="AT69" s="34">
        <v>0</v>
      </c>
      <c r="AU69" s="34">
        <v>12</v>
      </c>
      <c r="AV69" s="34">
        <v>8</v>
      </c>
      <c r="AW69" s="34" t="s">
        <v>199</v>
      </c>
      <c r="AX69" s="34">
        <v>1</v>
      </c>
      <c r="AY69" s="34">
        <v>1.8</v>
      </c>
      <c r="AZ69" s="34">
        <v>2.1</v>
      </c>
      <c r="BA69" s="34">
        <v>13.404</v>
      </c>
      <c r="BB69" s="34">
        <v>14.63</v>
      </c>
      <c r="BC69" s="34">
        <v>1.0900000000000001</v>
      </c>
      <c r="BD69" s="34">
        <v>14.003</v>
      </c>
      <c r="BE69" s="34">
        <v>2897.2910000000002</v>
      </c>
      <c r="BF69" s="34">
        <v>0.16500000000000001</v>
      </c>
      <c r="BG69" s="34">
        <v>1.161</v>
      </c>
      <c r="BH69" s="34">
        <v>0</v>
      </c>
      <c r="BI69" s="34">
        <v>1.161</v>
      </c>
      <c r="BJ69" s="34">
        <v>0.94</v>
      </c>
      <c r="BK69" s="34">
        <v>0</v>
      </c>
      <c r="BL69" s="34">
        <v>0.94</v>
      </c>
      <c r="BM69" s="34">
        <v>3.2010000000000001</v>
      </c>
      <c r="BN69" s="34"/>
      <c r="BO69" s="34"/>
      <c r="BP69" s="34"/>
      <c r="BQ69" s="34">
        <v>152.059</v>
      </c>
      <c r="BR69" s="34">
        <v>1.9311999999999999E-2</v>
      </c>
      <c r="BS69" s="34">
        <v>-5</v>
      </c>
      <c r="BT69" s="34">
        <v>8.9999999999999993E-3</v>
      </c>
      <c r="BU69" s="34">
        <v>0.47193800000000002</v>
      </c>
      <c r="BV69" s="34">
        <v>0</v>
      </c>
      <c r="BW69" s="34" t="s">
        <v>155</v>
      </c>
      <c r="BX69" s="34">
        <v>0.80900000000000005</v>
      </c>
    </row>
    <row r="70" spans="1:76" x14ac:dyDescent="0.25">
      <c r="A70" s="35">
        <v>43166</v>
      </c>
      <c r="B70" s="36">
        <v>3.3605324074074072E-2</v>
      </c>
      <c r="C70" s="34">
        <v>13.872</v>
      </c>
      <c r="D70" s="34">
        <v>1.9E-3</v>
      </c>
      <c r="E70" s="34">
        <v>19.280397000000001</v>
      </c>
      <c r="F70" s="34">
        <v>53.3</v>
      </c>
      <c r="G70" s="34">
        <v>0</v>
      </c>
      <c r="H70" s="34">
        <v>363.6</v>
      </c>
      <c r="I70" s="34"/>
      <c r="J70" s="34">
        <v>1</v>
      </c>
      <c r="K70" s="34">
        <v>0.877</v>
      </c>
      <c r="L70" s="34">
        <v>12.165699999999999</v>
      </c>
      <c r="M70" s="34">
        <v>1.6999999999999999E-3</v>
      </c>
      <c r="N70" s="34">
        <v>46.710700000000003</v>
      </c>
      <c r="O70" s="34">
        <v>0</v>
      </c>
      <c r="P70" s="34">
        <v>46.7</v>
      </c>
      <c r="Q70" s="34">
        <v>37.802300000000002</v>
      </c>
      <c r="R70" s="34">
        <v>0</v>
      </c>
      <c r="S70" s="34">
        <v>37.799999999999997</v>
      </c>
      <c r="T70" s="34">
        <v>363.55959999999999</v>
      </c>
      <c r="U70" s="34"/>
      <c r="V70" s="34"/>
      <c r="W70" s="34">
        <v>0</v>
      </c>
      <c r="X70" s="34">
        <v>0.877</v>
      </c>
      <c r="Y70" s="34">
        <v>12.4</v>
      </c>
      <c r="Z70" s="34">
        <v>845</v>
      </c>
      <c r="AA70" s="34">
        <v>851</v>
      </c>
      <c r="AB70" s="34">
        <v>856</v>
      </c>
      <c r="AC70" s="34">
        <v>98</v>
      </c>
      <c r="AD70" s="34">
        <v>24.86</v>
      </c>
      <c r="AE70" s="34">
        <v>0.56999999999999995</v>
      </c>
      <c r="AF70" s="34">
        <v>979</v>
      </c>
      <c r="AG70" s="34">
        <v>-1</v>
      </c>
      <c r="AH70" s="34">
        <v>94</v>
      </c>
      <c r="AI70" s="34">
        <v>35</v>
      </c>
      <c r="AJ70" s="34">
        <v>190</v>
      </c>
      <c r="AK70" s="34">
        <v>169</v>
      </c>
      <c r="AL70" s="34">
        <v>3.7</v>
      </c>
      <c r="AM70" s="34">
        <v>176</v>
      </c>
      <c r="AN70" s="34" t="s">
        <v>155</v>
      </c>
      <c r="AO70" s="34">
        <v>2</v>
      </c>
      <c r="AP70" s="37">
        <v>0.86774305555555553</v>
      </c>
      <c r="AQ70" s="34">
        <v>47.158585000000002</v>
      </c>
      <c r="AR70" s="34">
        <v>-88.489722999999998</v>
      </c>
      <c r="AS70" s="34">
        <v>318.2</v>
      </c>
      <c r="AT70" s="34">
        <v>0</v>
      </c>
      <c r="AU70" s="34">
        <v>12</v>
      </c>
      <c r="AV70" s="34">
        <v>8</v>
      </c>
      <c r="AW70" s="34" t="s">
        <v>199</v>
      </c>
      <c r="AX70" s="34">
        <v>1</v>
      </c>
      <c r="AY70" s="34">
        <v>1.8</v>
      </c>
      <c r="AZ70" s="34">
        <v>2.1</v>
      </c>
      <c r="BA70" s="34">
        <v>13.404</v>
      </c>
      <c r="BB70" s="34">
        <v>14.61</v>
      </c>
      <c r="BC70" s="34">
        <v>1.0900000000000001</v>
      </c>
      <c r="BD70" s="34">
        <v>14.023999999999999</v>
      </c>
      <c r="BE70" s="34">
        <v>2897.7550000000001</v>
      </c>
      <c r="BF70" s="34">
        <v>0.25600000000000001</v>
      </c>
      <c r="BG70" s="34">
        <v>1.165</v>
      </c>
      <c r="BH70" s="34">
        <v>0</v>
      </c>
      <c r="BI70" s="34">
        <v>1.165</v>
      </c>
      <c r="BJ70" s="34">
        <v>0.94299999999999995</v>
      </c>
      <c r="BK70" s="34">
        <v>0</v>
      </c>
      <c r="BL70" s="34">
        <v>0.94299999999999995</v>
      </c>
      <c r="BM70" s="34">
        <v>2.9883000000000002</v>
      </c>
      <c r="BN70" s="34"/>
      <c r="BO70" s="34"/>
      <c r="BP70" s="34"/>
      <c r="BQ70" s="34">
        <v>151.88999999999999</v>
      </c>
      <c r="BR70" s="34">
        <v>2.1382999999999999E-2</v>
      </c>
      <c r="BS70" s="34">
        <v>-5</v>
      </c>
      <c r="BT70" s="34">
        <v>8.9999999999999993E-3</v>
      </c>
      <c r="BU70" s="34">
        <v>0.52254699999999998</v>
      </c>
      <c r="BV70" s="34">
        <v>0</v>
      </c>
      <c r="BW70" s="34" t="s">
        <v>155</v>
      </c>
      <c r="BX70" s="34">
        <v>0.80900000000000005</v>
      </c>
    </row>
    <row r="71" spans="1:76" x14ac:dyDescent="0.25">
      <c r="A71" s="35">
        <v>43166</v>
      </c>
      <c r="B71" s="36">
        <v>3.3616898148148146E-2</v>
      </c>
      <c r="C71" s="34">
        <v>13.88</v>
      </c>
      <c r="D71" s="34">
        <v>1.1000000000000001E-3</v>
      </c>
      <c r="E71" s="34">
        <v>11.009098</v>
      </c>
      <c r="F71" s="34">
        <v>53.6</v>
      </c>
      <c r="G71" s="34">
        <v>0</v>
      </c>
      <c r="H71" s="34">
        <v>321</v>
      </c>
      <c r="I71" s="34"/>
      <c r="J71" s="34">
        <v>1</v>
      </c>
      <c r="K71" s="34">
        <v>0.877</v>
      </c>
      <c r="L71" s="34">
        <v>12.1722</v>
      </c>
      <c r="M71" s="34">
        <v>1E-3</v>
      </c>
      <c r="N71" s="34">
        <v>47.024700000000003</v>
      </c>
      <c r="O71" s="34">
        <v>0</v>
      </c>
      <c r="P71" s="34">
        <v>47</v>
      </c>
      <c r="Q71" s="34">
        <v>38.056399999999996</v>
      </c>
      <c r="R71" s="34">
        <v>0</v>
      </c>
      <c r="S71" s="34">
        <v>38.1</v>
      </c>
      <c r="T71" s="34">
        <v>321.02600000000001</v>
      </c>
      <c r="U71" s="34"/>
      <c r="V71" s="34"/>
      <c r="W71" s="34">
        <v>0</v>
      </c>
      <c r="X71" s="34">
        <v>0.877</v>
      </c>
      <c r="Y71" s="34">
        <v>12.3</v>
      </c>
      <c r="Z71" s="34">
        <v>846</v>
      </c>
      <c r="AA71" s="34">
        <v>852</v>
      </c>
      <c r="AB71" s="34">
        <v>857</v>
      </c>
      <c r="AC71" s="34">
        <v>98</v>
      </c>
      <c r="AD71" s="34">
        <v>24.86</v>
      </c>
      <c r="AE71" s="34">
        <v>0.56999999999999995</v>
      </c>
      <c r="AF71" s="34">
        <v>979</v>
      </c>
      <c r="AG71" s="34">
        <v>-1</v>
      </c>
      <c r="AH71" s="34">
        <v>93.460999999999999</v>
      </c>
      <c r="AI71" s="34">
        <v>35</v>
      </c>
      <c r="AJ71" s="34">
        <v>189.5</v>
      </c>
      <c r="AK71" s="34">
        <v>169</v>
      </c>
      <c r="AL71" s="34">
        <v>3.6</v>
      </c>
      <c r="AM71" s="34">
        <v>176</v>
      </c>
      <c r="AN71" s="34" t="s">
        <v>155</v>
      </c>
      <c r="AO71" s="34">
        <v>2</v>
      </c>
      <c r="AP71" s="37">
        <v>0.86775462962962957</v>
      </c>
      <c r="AQ71" s="34">
        <v>47.158585000000002</v>
      </c>
      <c r="AR71" s="34">
        <v>-88.489722999999998</v>
      </c>
      <c r="AS71" s="34">
        <v>318</v>
      </c>
      <c r="AT71" s="34">
        <v>0</v>
      </c>
      <c r="AU71" s="34">
        <v>12</v>
      </c>
      <c r="AV71" s="34">
        <v>8</v>
      </c>
      <c r="AW71" s="34" t="s">
        <v>199</v>
      </c>
      <c r="AX71" s="34">
        <v>1.0381</v>
      </c>
      <c r="AY71" s="34">
        <v>1.8381000000000001</v>
      </c>
      <c r="AZ71" s="34">
        <v>2.1381000000000001</v>
      </c>
      <c r="BA71" s="34">
        <v>13.404</v>
      </c>
      <c r="BB71" s="34">
        <v>14.61</v>
      </c>
      <c r="BC71" s="34">
        <v>1.0900000000000001</v>
      </c>
      <c r="BD71" s="34">
        <v>14.03</v>
      </c>
      <c r="BE71" s="34">
        <v>2898.9409999999998</v>
      </c>
      <c r="BF71" s="34">
        <v>0.14599999999999999</v>
      </c>
      <c r="BG71" s="34">
        <v>1.173</v>
      </c>
      <c r="BH71" s="34">
        <v>0</v>
      </c>
      <c r="BI71" s="34">
        <v>1.173</v>
      </c>
      <c r="BJ71" s="34">
        <v>0.94899999999999995</v>
      </c>
      <c r="BK71" s="34">
        <v>0</v>
      </c>
      <c r="BL71" s="34">
        <v>0.94899999999999995</v>
      </c>
      <c r="BM71" s="34">
        <v>2.6383999999999999</v>
      </c>
      <c r="BN71" s="34"/>
      <c r="BO71" s="34"/>
      <c r="BP71" s="34"/>
      <c r="BQ71" s="34">
        <v>151.86199999999999</v>
      </c>
      <c r="BR71" s="34">
        <v>1.9460999999999999E-2</v>
      </c>
      <c r="BS71" s="34">
        <v>-5</v>
      </c>
      <c r="BT71" s="34">
        <v>9.5390000000000006E-3</v>
      </c>
      <c r="BU71" s="34">
        <v>0.475578</v>
      </c>
      <c r="BV71" s="34">
        <v>0</v>
      </c>
      <c r="BW71" s="34" t="s">
        <v>155</v>
      </c>
      <c r="BX71" s="34">
        <v>0.80900000000000005</v>
      </c>
    </row>
    <row r="72" spans="1:76" x14ac:dyDescent="0.25">
      <c r="A72" s="35">
        <v>43166</v>
      </c>
      <c r="B72" s="36">
        <v>3.3628472222222219E-2</v>
      </c>
      <c r="C72" s="34">
        <v>13.88</v>
      </c>
      <c r="D72" s="34">
        <v>1E-3</v>
      </c>
      <c r="E72" s="34">
        <v>10</v>
      </c>
      <c r="F72" s="34">
        <v>54.3</v>
      </c>
      <c r="G72" s="34">
        <v>0</v>
      </c>
      <c r="H72" s="34">
        <v>303.2</v>
      </c>
      <c r="I72" s="34"/>
      <c r="J72" s="34">
        <v>1</v>
      </c>
      <c r="K72" s="34">
        <v>0.877</v>
      </c>
      <c r="L72" s="34">
        <v>12.172700000000001</v>
      </c>
      <c r="M72" s="34">
        <v>8.9999999999999998E-4</v>
      </c>
      <c r="N72" s="34">
        <v>47.606299999999997</v>
      </c>
      <c r="O72" s="34">
        <v>0</v>
      </c>
      <c r="P72" s="34">
        <v>47.6</v>
      </c>
      <c r="Q72" s="34">
        <v>38.527099999999997</v>
      </c>
      <c r="R72" s="34">
        <v>0</v>
      </c>
      <c r="S72" s="34">
        <v>38.5</v>
      </c>
      <c r="T72" s="34">
        <v>303.2475</v>
      </c>
      <c r="U72" s="34"/>
      <c r="V72" s="34"/>
      <c r="W72" s="34">
        <v>0</v>
      </c>
      <c r="X72" s="34">
        <v>0.877</v>
      </c>
      <c r="Y72" s="34">
        <v>12.4</v>
      </c>
      <c r="Z72" s="34">
        <v>846</v>
      </c>
      <c r="AA72" s="34">
        <v>852</v>
      </c>
      <c r="AB72" s="34">
        <v>857</v>
      </c>
      <c r="AC72" s="34">
        <v>98</v>
      </c>
      <c r="AD72" s="34">
        <v>24.86</v>
      </c>
      <c r="AE72" s="34">
        <v>0.56999999999999995</v>
      </c>
      <c r="AF72" s="34">
        <v>979</v>
      </c>
      <c r="AG72" s="34">
        <v>-1</v>
      </c>
      <c r="AH72" s="34">
        <v>93</v>
      </c>
      <c r="AI72" s="34">
        <v>35</v>
      </c>
      <c r="AJ72" s="34">
        <v>189.5</v>
      </c>
      <c r="AK72" s="34">
        <v>169</v>
      </c>
      <c r="AL72" s="34">
        <v>3.7</v>
      </c>
      <c r="AM72" s="34">
        <v>176</v>
      </c>
      <c r="AN72" s="34" t="s">
        <v>155</v>
      </c>
      <c r="AO72" s="34">
        <v>2</v>
      </c>
      <c r="AP72" s="37">
        <v>0.86776620370370372</v>
      </c>
      <c r="AQ72" s="34">
        <v>47.158585000000002</v>
      </c>
      <c r="AR72" s="34">
        <v>-88.489722999999998</v>
      </c>
      <c r="AS72" s="34">
        <v>317.8</v>
      </c>
      <c r="AT72" s="34">
        <v>0</v>
      </c>
      <c r="AU72" s="34">
        <v>12</v>
      </c>
      <c r="AV72" s="34">
        <v>9</v>
      </c>
      <c r="AW72" s="34" t="s">
        <v>200</v>
      </c>
      <c r="AX72" s="34">
        <v>1.1000000000000001</v>
      </c>
      <c r="AY72" s="34">
        <v>1.9</v>
      </c>
      <c r="AZ72" s="34">
        <v>2.2000000000000002</v>
      </c>
      <c r="BA72" s="34">
        <v>13.404</v>
      </c>
      <c r="BB72" s="34">
        <v>14.61</v>
      </c>
      <c r="BC72" s="34">
        <v>1.0900000000000001</v>
      </c>
      <c r="BD72" s="34">
        <v>14.026</v>
      </c>
      <c r="BE72" s="34">
        <v>2899.386</v>
      </c>
      <c r="BF72" s="34">
        <v>0.13300000000000001</v>
      </c>
      <c r="BG72" s="34">
        <v>1.1870000000000001</v>
      </c>
      <c r="BH72" s="34">
        <v>0</v>
      </c>
      <c r="BI72" s="34">
        <v>1.1870000000000001</v>
      </c>
      <c r="BJ72" s="34">
        <v>0.96099999999999997</v>
      </c>
      <c r="BK72" s="34">
        <v>0</v>
      </c>
      <c r="BL72" s="34">
        <v>0.96099999999999997</v>
      </c>
      <c r="BM72" s="34">
        <v>2.4925000000000002</v>
      </c>
      <c r="BN72" s="34"/>
      <c r="BO72" s="34"/>
      <c r="BP72" s="34"/>
      <c r="BQ72" s="34">
        <v>151.88499999999999</v>
      </c>
      <c r="BR72" s="34">
        <v>2.2234E-2</v>
      </c>
      <c r="BS72" s="34">
        <v>-5</v>
      </c>
      <c r="BT72" s="34">
        <v>9.4610000000000007E-3</v>
      </c>
      <c r="BU72" s="34">
        <v>0.54334300000000002</v>
      </c>
      <c r="BV72" s="34">
        <v>0</v>
      </c>
      <c r="BW72" s="34" t="s">
        <v>155</v>
      </c>
      <c r="BX72" s="34">
        <v>0.80900000000000005</v>
      </c>
    </row>
    <row r="73" spans="1:76" x14ac:dyDescent="0.25">
      <c r="A73" s="35">
        <v>43166</v>
      </c>
      <c r="B73" s="36">
        <v>3.36400462962963E-2</v>
      </c>
      <c r="C73" s="34">
        <v>13.88</v>
      </c>
      <c r="D73" s="34">
        <v>1E-3</v>
      </c>
      <c r="E73" s="34">
        <v>10</v>
      </c>
      <c r="F73" s="34">
        <v>54.9</v>
      </c>
      <c r="G73" s="34">
        <v>0</v>
      </c>
      <c r="H73" s="34">
        <v>283.2</v>
      </c>
      <c r="I73" s="34"/>
      <c r="J73" s="34">
        <v>1</v>
      </c>
      <c r="K73" s="34">
        <v>0.877</v>
      </c>
      <c r="L73" s="34">
        <v>12.1729</v>
      </c>
      <c r="M73" s="34">
        <v>8.9999999999999998E-4</v>
      </c>
      <c r="N73" s="34">
        <v>48.1541</v>
      </c>
      <c r="O73" s="34">
        <v>0</v>
      </c>
      <c r="P73" s="34">
        <v>48.2</v>
      </c>
      <c r="Q73" s="34">
        <v>38.970399999999998</v>
      </c>
      <c r="R73" s="34">
        <v>0</v>
      </c>
      <c r="S73" s="34">
        <v>39</v>
      </c>
      <c r="T73" s="34">
        <v>283.22859999999997</v>
      </c>
      <c r="U73" s="34"/>
      <c r="V73" s="34"/>
      <c r="W73" s="34">
        <v>0</v>
      </c>
      <c r="X73" s="34">
        <v>0.877</v>
      </c>
      <c r="Y73" s="34">
        <v>12.3</v>
      </c>
      <c r="Z73" s="34">
        <v>847</v>
      </c>
      <c r="AA73" s="34">
        <v>853</v>
      </c>
      <c r="AB73" s="34">
        <v>857</v>
      </c>
      <c r="AC73" s="34">
        <v>98</v>
      </c>
      <c r="AD73" s="34">
        <v>24.86</v>
      </c>
      <c r="AE73" s="34">
        <v>0.56999999999999995</v>
      </c>
      <c r="AF73" s="34">
        <v>979</v>
      </c>
      <c r="AG73" s="34">
        <v>-1</v>
      </c>
      <c r="AH73" s="34">
        <v>93</v>
      </c>
      <c r="AI73" s="34">
        <v>35</v>
      </c>
      <c r="AJ73" s="34">
        <v>190</v>
      </c>
      <c r="AK73" s="34">
        <v>169</v>
      </c>
      <c r="AL73" s="34">
        <v>3.6</v>
      </c>
      <c r="AM73" s="34">
        <v>176</v>
      </c>
      <c r="AN73" s="34" t="s">
        <v>155</v>
      </c>
      <c r="AO73" s="34">
        <v>2</v>
      </c>
      <c r="AP73" s="37">
        <v>0.86777777777777787</v>
      </c>
      <c r="AQ73" s="34">
        <v>47.158585000000002</v>
      </c>
      <c r="AR73" s="34">
        <v>-88.489722999999998</v>
      </c>
      <c r="AS73" s="34">
        <v>317.60000000000002</v>
      </c>
      <c r="AT73" s="34">
        <v>0</v>
      </c>
      <c r="AU73" s="34">
        <v>12</v>
      </c>
      <c r="AV73" s="34">
        <v>9</v>
      </c>
      <c r="AW73" s="34" t="s">
        <v>200</v>
      </c>
      <c r="AX73" s="34">
        <v>1.1000000000000001</v>
      </c>
      <c r="AY73" s="34">
        <v>1.9</v>
      </c>
      <c r="AZ73" s="34">
        <v>2.2000000000000002</v>
      </c>
      <c r="BA73" s="34">
        <v>13.404</v>
      </c>
      <c r="BB73" s="34">
        <v>14.61</v>
      </c>
      <c r="BC73" s="34">
        <v>1.0900000000000001</v>
      </c>
      <c r="BD73" s="34">
        <v>14.023999999999999</v>
      </c>
      <c r="BE73" s="34">
        <v>2899.8629999999998</v>
      </c>
      <c r="BF73" s="34">
        <v>0.13300000000000001</v>
      </c>
      <c r="BG73" s="34">
        <v>1.2010000000000001</v>
      </c>
      <c r="BH73" s="34">
        <v>0</v>
      </c>
      <c r="BI73" s="34">
        <v>1.2010000000000001</v>
      </c>
      <c r="BJ73" s="34">
        <v>0.97199999999999998</v>
      </c>
      <c r="BK73" s="34">
        <v>0</v>
      </c>
      <c r="BL73" s="34">
        <v>0.97199999999999998</v>
      </c>
      <c r="BM73" s="34">
        <v>2.3283</v>
      </c>
      <c r="BN73" s="34"/>
      <c r="BO73" s="34"/>
      <c r="BP73" s="34"/>
      <c r="BQ73" s="34">
        <v>151.91</v>
      </c>
      <c r="BR73" s="34">
        <v>2.0149E-2</v>
      </c>
      <c r="BS73" s="34">
        <v>-5</v>
      </c>
      <c r="BT73" s="34">
        <v>9.5390000000000006E-3</v>
      </c>
      <c r="BU73" s="34">
        <v>0.49239100000000002</v>
      </c>
      <c r="BV73" s="34">
        <v>0</v>
      </c>
      <c r="BW73" s="34" t="s">
        <v>155</v>
      </c>
      <c r="BX73" s="34">
        <v>0.80900000000000005</v>
      </c>
    </row>
    <row r="74" spans="1:76" x14ac:dyDescent="0.25">
      <c r="A74" s="35">
        <v>43166</v>
      </c>
      <c r="B74" s="36">
        <v>3.3651620370370373E-2</v>
      </c>
      <c r="C74" s="34">
        <v>13.88</v>
      </c>
      <c r="D74" s="34">
        <v>1E-3</v>
      </c>
      <c r="E74" s="34">
        <v>10</v>
      </c>
      <c r="F74" s="34">
        <v>55.4</v>
      </c>
      <c r="G74" s="34">
        <v>0</v>
      </c>
      <c r="H74" s="34">
        <v>271.60000000000002</v>
      </c>
      <c r="I74" s="34"/>
      <c r="J74" s="34">
        <v>1</v>
      </c>
      <c r="K74" s="34">
        <v>0.877</v>
      </c>
      <c r="L74" s="34">
        <v>12.1731</v>
      </c>
      <c r="M74" s="34">
        <v>8.9999999999999998E-4</v>
      </c>
      <c r="N74" s="34">
        <v>48.606900000000003</v>
      </c>
      <c r="O74" s="34">
        <v>0</v>
      </c>
      <c r="P74" s="34">
        <v>48.6</v>
      </c>
      <c r="Q74" s="34">
        <v>39.3369</v>
      </c>
      <c r="R74" s="34">
        <v>0</v>
      </c>
      <c r="S74" s="34">
        <v>39.299999999999997</v>
      </c>
      <c r="T74" s="34">
        <v>271.59960000000001</v>
      </c>
      <c r="U74" s="34"/>
      <c r="V74" s="34"/>
      <c r="W74" s="34">
        <v>0</v>
      </c>
      <c r="X74" s="34">
        <v>0.877</v>
      </c>
      <c r="Y74" s="34">
        <v>12.3</v>
      </c>
      <c r="Z74" s="34">
        <v>847</v>
      </c>
      <c r="AA74" s="34">
        <v>853</v>
      </c>
      <c r="AB74" s="34">
        <v>857</v>
      </c>
      <c r="AC74" s="34">
        <v>98</v>
      </c>
      <c r="AD74" s="34">
        <v>24.86</v>
      </c>
      <c r="AE74" s="34">
        <v>0.56999999999999995</v>
      </c>
      <c r="AF74" s="34">
        <v>979</v>
      </c>
      <c r="AG74" s="34">
        <v>-1</v>
      </c>
      <c r="AH74" s="34">
        <v>93</v>
      </c>
      <c r="AI74" s="34">
        <v>35</v>
      </c>
      <c r="AJ74" s="34">
        <v>190</v>
      </c>
      <c r="AK74" s="34">
        <v>169.5</v>
      </c>
      <c r="AL74" s="34">
        <v>3.7</v>
      </c>
      <c r="AM74" s="34">
        <v>176</v>
      </c>
      <c r="AN74" s="34" t="s">
        <v>155</v>
      </c>
      <c r="AO74" s="34">
        <v>2</v>
      </c>
      <c r="AP74" s="37">
        <v>0.8677893518518518</v>
      </c>
      <c r="AQ74" s="34">
        <v>47.158585000000002</v>
      </c>
      <c r="AR74" s="34">
        <v>-88.489722999999998</v>
      </c>
      <c r="AS74" s="34">
        <v>317.7</v>
      </c>
      <c r="AT74" s="34">
        <v>0</v>
      </c>
      <c r="AU74" s="34">
        <v>12</v>
      </c>
      <c r="AV74" s="34">
        <v>9</v>
      </c>
      <c r="AW74" s="34" t="s">
        <v>200</v>
      </c>
      <c r="AX74" s="34">
        <v>1.0238</v>
      </c>
      <c r="AY74" s="34">
        <v>1.8238000000000001</v>
      </c>
      <c r="AZ74" s="34">
        <v>2.1238000000000001</v>
      </c>
      <c r="BA74" s="34">
        <v>13.404</v>
      </c>
      <c r="BB74" s="34">
        <v>14.61</v>
      </c>
      <c r="BC74" s="34">
        <v>1.0900000000000001</v>
      </c>
      <c r="BD74" s="34">
        <v>14.022</v>
      </c>
      <c r="BE74" s="34">
        <v>2900.14</v>
      </c>
      <c r="BF74" s="34">
        <v>0.13300000000000001</v>
      </c>
      <c r="BG74" s="34">
        <v>1.2130000000000001</v>
      </c>
      <c r="BH74" s="34">
        <v>0</v>
      </c>
      <c r="BI74" s="34">
        <v>1.2130000000000001</v>
      </c>
      <c r="BJ74" s="34">
        <v>0.98099999999999998</v>
      </c>
      <c r="BK74" s="34">
        <v>0</v>
      </c>
      <c r="BL74" s="34">
        <v>0.98099999999999998</v>
      </c>
      <c r="BM74" s="34">
        <v>2.2328999999999999</v>
      </c>
      <c r="BN74" s="34"/>
      <c r="BO74" s="34"/>
      <c r="BP74" s="34"/>
      <c r="BQ74" s="34">
        <v>151.92500000000001</v>
      </c>
      <c r="BR74" s="34">
        <v>2.3007E-2</v>
      </c>
      <c r="BS74" s="34">
        <v>-5</v>
      </c>
      <c r="BT74" s="34">
        <v>9.4610000000000007E-3</v>
      </c>
      <c r="BU74" s="34">
        <v>0.56223400000000001</v>
      </c>
      <c r="BV74" s="34">
        <v>0</v>
      </c>
      <c r="BW74" s="34" t="s">
        <v>155</v>
      </c>
      <c r="BX74" s="34">
        <v>0.80900000000000005</v>
      </c>
    </row>
    <row r="75" spans="1:76" x14ac:dyDescent="0.25">
      <c r="A75" s="35">
        <v>43166</v>
      </c>
      <c r="B75" s="36">
        <v>3.3663194444444447E-2</v>
      </c>
      <c r="C75" s="34">
        <v>13.88</v>
      </c>
      <c r="D75" s="34">
        <v>1E-3</v>
      </c>
      <c r="E75" s="34">
        <v>10</v>
      </c>
      <c r="F75" s="34">
        <v>55.9</v>
      </c>
      <c r="G75" s="34">
        <v>0</v>
      </c>
      <c r="H75" s="34">
        <v>278</v>
      </c>
      <c r="I75" s="34"/>
      <c r="J75" s="34">
        <v>1</v>
      </c>
      <c r="K75" s="34">
        <v>0.877</v>
      </c>
      <c r="L75" s="34">
        <v>12.173299999999999</v>
      </c>
      <c r="M75" s="34">
        <v>8.9999999999999998E-4</v>
      </c>
      <c r="N75" s="34">
        <v>49.045900000000003</v>
      </c>
      <c r="O75" s="34">
        <v>0</v>
      </c>
      <c r="P75" s="34">
        <v>49</v>
      </c>
      <c r="Q75" s="34">
        <v>39.692100000000003</v>
      </c>
      <c r="R75" s="34">
        <v>0</v>
      </c>
      <c r="S75" s="34">
        <v>39.700000000000003</v>
      </c>
      <c r="T75" s="34">
        <v>278.04730000000001</v>
      </c>
      <c r="U75" s="34"/>
      <c r="V75" s="34"/>
      <c r="W75" s="34">
        <v>0</v>
      </c>
      <c r="X75" s="34">
        <v>0.877</v>
      </c>
      <c r="Y75" s="34">
        <v>12.3</v>
      </c>
      <c r="Z75" s="34">
        <v>846</v>
      </c>
      <c r="AA75" s="34">
        <v>853</v>
      </c>
      <c r="AB75" s="34">
        <v>857</v>
      </c>
      <c r="AC75" s="34">
        <v>98</v>
      </c>
      <c r="AD75" s="34">
        <v>24.86</v>
      </c>
      <c r="AE75" s="34">
        <v>0.56999999999999995</v>
      </c>
      <c r="AF75" s="34">
        <v>979</v>
      </c>
      <c r="AG75" s="34">
        <v>-1</v>
      </c>
      <c r="AH75" s="34">
        <v>92.460999999999999</v>
      </c>
      <c r="AI75" s="34">
        <v>35</v>
      </c>
      <c r="AJ75" s="34">
        <v>190</v>
      </c>
      <c r="AK75" s="34">
        <v>170</v>
      </c>
      <c r="AL75" s="34">
        <v>3.7</v>
      </c>
      <c r="AM75" s="34">
        <v>176</v>
      </c>
      <c r="AN75" s="34" t="s">
        <v>155</v>
      </c>
      <c r="AO75" s="34">
        <v>2</v>
      </c>
      <c r="AP75" s="37">
        <v>0.86780092592592595</v>
      </c>
      <c r="AQ75" s="34">
        <v>47.158585000000002</v>
      </c>
      <c r="AR75" s="34">
        <v>-88.489722999999998</v>
      </c>
      <c r="AS75" s="34">
        <v>317.7</v>
      </c>
      <c r="AT75" s="34">
        <v>0</v>
      </c>
      <c r="AU75" s="34">
        <v>12</v>
      </c>
      <c r="AV75" s="34">
        <v>9</v>
      </c>
      <c r="AW75" s="34" t="s">
        <v>200</v>
      </c>
      <c r="AX75" s="34">
        <v>0.9</v>
      </c>
      <c r="AY75" s="34">
        <v>1.7381</v>
      </c>
      <c r="AZ75" s="34">
        <v>2.0381</v>
      </c>
      <c r="BA75" s="34">
        <v>13.404</v>
      </c>
      <c r="BB75" s="34">
        <v>14.61</v>
      </c>
      <c r="BC75" s="34">
        <v>1.0900000000000001</v>
      </c>
      <c r="BD75" s="34">
        <v>14.02</v>
      </c>
      <c r="BE75" s="34">
        <v>2899.9859999999999</v>
      </c>
      <c r="BF75" s="34">
        <v>0.13300000000000001</v>
      </c>
      <c r="BG75" s="34">
        <v>1.224</v>
      </c>
      <c r="BH75" s="34">
        <v>0</v>
      </c>
      <c r="BI75" s="34">
        <v>1.224</v>
      </c>
      <c r="BJ75" s="34">
        <v>0.99</v>
      </c>
      <c r="BK75" s="34">
        <v>0</v>
      </c>
      <c r="BL75" s="34">
        <v>0.99</v>
      </c>
      <c r="BM75" s="34">
        <v>2.2858000000000001</v>
      </c>
      <c r="BN75" s="34"/>
      <c r="BO75" s="34"/>
      <c r="BP75" s="34"/>
      <c r="BQ75" s="34">
        <v>151.917</v>
      </c>
      <c r="BR75" s="34">
        <v>2.4149E-2</v>
      </c>
      <c r="BS75" s="34">
        <v>-5</v>
      </c>
      <c r="BT75" s="34">
        <v>8.9999999999999993E-3</v>
      </c>
      <c r="BU75" s="34">
        <v>0.59014100000000003</v>
      </c>
      <c r="BV75" s="34">
        <v>0</v>
      </c>
      <c r="BW75" s="34" t="s">
        <v>155</v>
      </c>
      <c r="BX75" s="34">
        <v>0.80900000000000005</v>
      </c>
    </row>
    <row r="76" spans="1:76" x14ac:dyDescent="0.25">
      <c r="A76" s="35">
        <v>43166</v>
      </c>
      <c r="B76" s="36">
        <v>3.3674768518518521E-2</v>
      </c>
      <c r="C76" s="34">
        <v>13.88</v>
      </c>
      <c r="D76" s="34">
        <v>1E-3</v>
      </c>
      <c r="E76" s="34">
        <v>10</v>
      </c>
      <c r="F76" s="34">
        <v>56.1</v>
      </c>
      <c r="G76" s="34">
        <v>0</v>
      </c>
      <c r="H76" s="34">
        <v>290</v>
      </c>
      <c r="I76" s="34"/>
      <c r="J76" s="34">
        <v>1</v>
      </c>
      <c r="K76" s="34">
        <v>0.877</v>
      </c>
      <c r="L76" s="34">
        <v>12.173400000000001</v>
      </c>
      <c r="M76" s="34">
        <v>8.9999999999999998E-4</v>
      </c>
      <c r="N76" s="34">
        <v>49.202100000000002</v>
      </c>
      <c r="O76" s="34">
        <v>0</v>
      </c>
      <c r="P76" s="34">
        <v>49.2</v>
      </c>
      <c r="Q76" s="34">
        <v>39.818600000000004</v>
      </c>
      <c r="R76" s="34">
        <v>0</v>
      </c>
      <c r="S76" s="34">
        <v>39.799999999999997</v>
      </c>
      <c r="T76" s="34">
        <v>289.96679999999998</v>
      </c>
      <c r="U76" s="34"/>
      <c r="V76" s="34"/>
      <c r="W76" s="34">
        <v>0</v>
      </c>
      <c r="X76" s="34">
        <v>0.877</v>
      </c>
      <c r="Y76" s="34">
        <v>12.3</v>
      </c>
      <c r="Z76" s="34">
        <v>847</v>
      </c>
      <c r="AA76" s="34">
        <v>854</v>
      </c>
      <c r="AB76" s="34">
        <v>858</v>
      </c>
      <c r="AC76" s="34">
        <v>98</v>
      </c>
      <c r="AD76" s="34">
        <v>24.86</v>
      </c>
      <c r="AE76" s="34">
        <v>0.56999999999999995</v>
      </c>
      <c r="AF76" s="34">
        <v>979</v>
      </c>
      <c r="AG76" s="34">
        <v>-1</v>
      </c>
      <c r="AH76" s="34">
        <v>92</v>
      </c>
      <c r="AI76" s="34">
        <v>35</v>
      </c>
      <c r="AJ76" s="34">
        <v>190</v>
      </c>
      <c r="AK76" s="34">
        <v>170</v>
      </c>
      <c r="AL76" s="34">
        <v>3.8</v>
      </c>
      <c r="AM76" s="34">
        <v>176</v>
      </c>
      <c r="AN76" s="34" t="s">
        <v>155</v>
      </c>
      <c r="AO76" s="34">
        <v>2</v>
      </c>
      <c r="AP76" s="37">
        <v>0.86781249999999999</v>
      </c>
      <c r="AQ76" s="34">
        <v>47.158585000000002</v>
      </c>
      <c r="AR76" s="34">
        <v>-88.489722999999998</v>
      </c>
      <c r="AS76" s="34">
        <v>317.8</v>
      </c>
      <c r="AT76" s="34">
        <v>0</v>
      </c>
      <c r="AU76" s="34">
        <v>12</v>
      </c>
      <c r="AV76" s="34">
        <v>9</v>
      </c>
      <c r="AW76" s="34" t="s">
        <v>200</v>
      </c>
      <c r="AX76" s="34">
        <v>0.9</v>
      </c>
      <c r="AY76" s="34">
        <v>1.7619</v>
      </c>
      <c r="AZ76" s="34">
        <v>2.0619000000000001</v>
      </c>
      <c r="BA76" s="34">
        <v>13.404</v>
      </c>
      <c r="BB76" s="34">
        <v>14.61</v>
      </c>
      <c r="BC76" s="34">
        <v>1.0900000000000001</v>
      </c>
      <c r="BD76" s="34">
        <v>14.019</v>
      </c>
      <c r="BE76" s="34">
        <v>2899.7020000000002</v>
      </c>
      <c r="BF76" s="34">
        <v>0.13300000000000001</v>
      </c>
      <c r="BG76" s="34">
        <v>1.2270000000000001</v>
      </c>
      <c r="BH76" s="34">
        <v>0</v>
      </c>
      <c r="BI76" s="34">
        <v>1.2270000000000001</v>
      </c>
      <c r="BJ76" s="34">
        <v>0.99299999999999999</v>
      </c>
      <c r="BK76" s="34">
        <v>0</v>
      </c>
      <c r="BL76" s="34">
        <v>0.99299999999999999</v>
      </c>
      <c r="BM76" s="34">
        <v>2.3835000000000002</v>
      </c>
      <c r="BN76" s="34"/>
      <c r="BO76" s="34"/>
      <c r="BP76" s="34"/>
      <c r="BQ76" s="34">
        <v>151.90199999999999</v>
      </c>
      <c r="BR76" s="34">
        <v>2.1078E-2</v>
      </c>
      <c r="BS76" s="34">
        <v>-5</v>
      </c>
      <c r="BT76" s="34">
        <v>8.4609999999999998E-3</v>
      </c>
      <c r="BU76" s="34">
        <v>0.51509400000000005</v>
      </c>
      <c r="BV76" s="34">
        <v>0</v>
      </c>
      <c r="BW76" s="34" t="s">
        <v>155</v>
      </c>
      <c r="BX76" s="34">
        <v>0.80900000000000005</v>
      </c>
    </row>
    <row r="77" spans="1:76" x14ac:dyDescent="0.25">
      <c r="A77" s="35">
        <v>43166</v>
      </c>
      <c r="B77" s="36">
        <v>3.3686342592592594E-2</v>
      </c>
      <c r="C77" s="34">
        <v>13.88</v>
      </c>
      <c r="D77" s="34">
        <v>1E-3</v>
      </c>
      <c r="E77" s="34">
        <v>10</v>
      </c>
      <c r="F77" s="34">
        <v>56.1</v>
      </c>
      <c r="G77" s="34">
        <v>0</v>
      </c>
      <c r="H77" s="34">
        <v>293.60000000000002</v>
      </c>
      <c r="I77" s="34"/>
      <c r="J77" s="34">
        <v>1</v>
      </c>
      <c r="K77" s="34">
        <v>0.87709999999999999</v>
      </c>
      <c r="L77" s="34">
        <v>12.1738</v>
      </c>
      <c r="M77" s="34">
        <v>8.9999999999999998E-4</v>
      </c>
      <c r="N77" s="34">
        <v>49.203899999999997</v>
      </c>
      <c r="O77" s="34">
        <v>0</v>
      </c>
      <c r="P77" s="34">
        <v>49.2</v>
      </c>
      <c r="Q77" s="34">
        <v>39.82</v>
      </c>
      <c r="R77" s="34">
        <v>0</v>
      </c>
      <c r="S77" s="34">
        <v>39.799999999999997</v>
      </c>
      <c r="T77" s="34">
        <v>293.56290000000001</v>
      </c>
      <c r="U77" s="34"/>
      <c r="V77" s="34"/>
      <c r="W77" s="34">
        <v>0</v>
      </c>
      <c r="X77" s="34">
        <v>0.87709999999999999</v>
      </c>
      <c r="Y77" s="34">
        <v>12.3</v>
      </c>
      <c r="Z77" s="34">
        <v>847</v>
      </c>
      <c r="AA77" s="34">
        <v>853</v>
      </c>
      <c r="AB77" s="34">
        <v>858</v>
      </c>
      <c r="AC77" s="34">
        <v>98</v>
      </c>
      <c r="AD77" s="34">
        <v>24.86</v>
      </c>
      <c r="AE77" s="34">
        <v>0.56999999999999995</v>
      </c>
      <c r="AF77" s="34">
        <v>979</v>
      </c>
      <c r="AG77" s="34">
        <v>-1</v>
      </c>
      <c r="AH77" s="34">
        <v>92</v>
      </c>
      <c r="AI77" s="34">
        <v>35</v>
      </c>
      <c r="AJ77" s="34">
        <v>190</v>
      </c>
      <c r="AK77" s="34">
        <v>170</v>
      </c>
      <c r="AL77" s="34">
        <v>3.9</v>
      </c>
      <c r="AM77" s="34">
        <v>176</v>
      </c>
      <c r="AN77" s="34" t="s">
        <v>155</v>
      </c>
      <c r="AO77" s="34">
        <v>2</v>
      </c>
      <c r="AP77" s="37">
        <v>0.86782407407407414</v>
      </c>
      <c r="AQ77" s="34">
        <v>47.158585000000002</v>
      </c>
      <c r="AR77" s="34">
        <v>-88.489722999999998</v>
      </c>
      <c r="AS77" s="34">
        <v>317.7</v>
      </c>
      <c r="AT77" s="34">
        <v>0</v>
      </c>
      <c r="AU77" s="34">
        <v>12</v>
      </c>
      <c r="AV77" s="34">
        <v>9</v>
      </c>
      <c r="AW77" s="34" t="s">
        <v>200</v>
      </c>
      <c r="AX77" s="34">
        <v>0.9</v>
      </c>
      <c r="AY77" s="34">
        <v>1.7</v>
      </c>
      <c r="AZ77" s="34">
        <v>2</v>
      </c>
      <c r="BA77" s="34">
        <v>13.404</v>
      </c>
      <c r="BB77" s="34">
        <v>14.61</v>
      </c>
      <c r="BC77" s="34">
        <v>1.0900000000000001</v>
      </c>
      <c r="BD77" s="34">
        <v>14.015000000000001</v>
      </c>
      <c r="BE77" s="34">
        <v>2899.616</v>
      </c>
      <c r="BF77" s="34">
        <v>0.13300000000000001</v>
      </c>
      <c r="BG77" s="34">
        <v>1.2270000000000001</v>
      </c>
      <c r="BH77" s="34">
        <v>0</v>
      </c>
      <c r="BI77" s="34">
        <v>1.2270000000000001</v>
      </c>
      <c r="BJ77" s="34">
        <v>0.99299999999999999</v>
      </c>
      <c r="BK77" s="34">
        <v>0</v>
      </c>
      <c r="BL77" s="34">
        <v>0.99299999999999999</v>
      </c>
      <c r="BM77" s="34">
        <v>2.4129</v>
      </c>
      <c r="BN77" s="34"/>
      <c r="BO77" s="34"/>
      <c r="BP77" s="34"/>
      <c r="BQ77" s="34">
        <v>151.89699999999999</v>
      </c>
      <c r="BR77" s="34">
        <v>2.2539E-2</v>
      </c>
      <c r="BS77" s="34">
        <v>-5</v>
      </c>
      <c r="BT77" s="34">
        <v>8.0000000000000002E-3</v>
      </c>
      <c r="BU77" s="34">
        <v>0.55079699999999998</v>
      </c>
      <c r="BV77" s="34">
        <v>0</v>
      </c>
      <c r="BW77" s="34" t="s">
        <v>155</v>
      </c>
      <c r="BX77" s="34">
        <v>0.80900000000000005</v>
      </c>
    </row>
    <row r="78" spans="1:76" x14ac:dyDescent="0.25">
      <c r="A78" s="35">
        <v>43166</v>
      </c>
      <c r="B78" s="36">
        <v>3.3697916666666668E-2</v>
      </c>
      <c r="C78" s="34">
        <v>13.88</v>
      </c>
      <c r="D78" s="34">
        <v>1E-3</v>
      </c>
      <c r="E78" s="34">
        <v>10</v>
      </c>
      <c r="F78" s="34">
        <v>56</v>
      </c>
      <c r="G78" s="34">
        <v>0</v>
      </c>
      <c r="H78" s="34">
        <v>278.7</v>
      </c>
      <c r="I78" s="34"/>
      <c r="J78" s="34">
        <v>1</v>
      </c>
      <c r="K78" s="34">
        <v>0.87709999999999999</v>
      </c>
      <c r="L78" s="34">
        <v>12.174200000000001</v>
      </c>
      <c r="M78" s="34">
        <v>8.9999999999999998E-4</v>
      </c>
      <c r="N78" s="34">
        <v>49.117899999999999</v>
      </c>
      <c r="O78" s="34">
        <v>0</v>
      </c>
      <c r="P78" s="34">
        <v>49.1</v>
      </c>
      <c r="Q78" s="34">
        <v>39.750399999999999</v>
      </c>
      <c r="R78" s="34">
        <v>0</v>
      </c>
      <c r="S78" s="34">
        <v>39.799999999999997</v>
      </c>
      <c r="T78" s="34">
        <v>278.74220000000003</v>
      </c>
      <c r="U78" s="34"/>
      <c r="V78" s="34"/>
      <c r="W78" s="34">
        <v>0</v>
      </c>
      <c r="X78" s="34">
        <v>0.87709999999999999</v>
      </c>
      <c r="Y78" s="34">
        <v>12.2</v>
      </c>
      <c r="Z78" s="34">
        <v>848</v>
      </c>
      <c r="AA78" s="34">
        <v>853</v>
      </c>
      <c r="AB78" s="34">
        <v>858</v>
      </c>
      <c r="AC78" s="34">
        <v>98</v>
      </c>
      <c r="AD78" s="34">
        <v>24.86</v>
      </c>
      <c r="AE78" s="34">
        <v>0.56999999999999995</v>
      </c>
      <c r="AF78" s="34">
        <v>979</v>
      </c>
      <c r="AG78" s="34">
        <v>-1</v>
      </c>
      <c r="AH78" s="34">
        <v>92</v>
      </c>
      <c r="AI78" s="34">
        <v>35</v>
      </c>
      <c r="AJ78" s="34">
        <v>190</v>
      </c>
      <c r="AK78" s="34">
        <v>170</v>
      </c>
      <c r="AL78" s="34">
        <v>3.9</v>
      </c>
      <c r="AM78" s="34">
        <v>176</v>
      </c>
      <c r="AN78" s="34" t="s">
        <v>155</v>
      </c>
      <c r="AO78" s="34">
        <v>2</v>
      </c>
      <c r="AP78" s="37">
        <v>0.86783564814814806</v>
      </c>
      <c r="AQ78" s="34">
        <v>47.158585000000002</v>
      </c>
      <c r="AR78" s="34">
        <v>-88.489722999999998</v>
      </c>
      <c r="AS78" s="34">
        <v>317.7</v>
      </c>
      <c r="AT78" s="34">
        <v>0</v>
      </c>
      <c r="AU78" s="34">
        <v>12</v>
      </c>
      <c r="AV78" s="34">
        <v>9</v>
      </c>
      <c r="AW78" s="34" t="s">
        <v>200</v>
      </c>
      <c r="AX78" s="34">
        <v>0.9</v>
      </c>
      <c r="AY78" s="34">
        <v>1.7</v>
      </c>
      <c r="AZ78" s="34">
        <v>2</v>
      </c>
      <c r="BA78" s="34">
        <v>13.404</v>
      </c>
      <c r="BB78" s="34">
        <v>14.61</v>
      </c>
      <c r="BC78" s="34">
        <v>1.0900000000000001</v>
      </c>
      <c r="BD78" s="34">
        <v>14.010999999999999</v>
      </c>
      <c r="BE78" s="34">
        <v>2899.97</v>
      </c>
      <c r="BF78" s="34">
        <v>0.13300000000000001</v>
      </c>
      <c r="BG78" s="34">
        <v>1.2250000000000001</v>
      </c>
      <c r="BH78" s="34">
        <v>0</v>
      </c>
      <c r="BI78" s="34">
        <v>1.2250000000000001</v>
      </c>
      <c r="BJ78" s="34">
        <v>0.99199999999999999</v>
      </c>
      <c r="BK78" s="34">
        <v>0</v>
      </c>
      <c r="BL78" s="34">
        <v>0.99199999999999999</v>
      </c>
      <c r="BM78" s="34">
        <v>2.2913000000000001</v>
      </c>
      <c r="BN78" s="34"/>
      <c r="BO78" s="34"/>
      <c r="BP78" s="34"/>
      <c r="BQ78" s="34">
        <v>151.916</v>
      </c>
      <c r="BR78" s="34">
        <v>2.0305E-2</v>
      </c>
      <c r="BS78" s="34">
        <v>-5</v>
      </c>
      <c r="BT78" s="34">
        <v>8.5389999999999997E-3</v>
      </c>
      <c r="BU78" s="34">
        <v>0.49620399999999998</v>
      </c>
      <c r="BV78" s="34">
        <v>0</v>
      </c>
      <c r="BW78" s="34" t="s">
        <v>155</v>
      </c>
      <c r="BX78" s="34">
        <v>0.80900000000000005</v>
      </c>
    </row>
    <row r="79" spans="1:76" x14ac:dyDescent="0.25">
      <c r="A79" s="35">
        <v>43166</v>
      </c>
      <c r="B79" s="36">
        <v>3.3709490740740741E-2</v>
      </c>
      <c r="C79" s="34">
        <v>13.878</v>
      </c>
      <c r="D79" s="34">
        <v>1E-3</v>
      </c>
      <c r="E79" s="34">
        <v>10</v>
      </c>
      <c r="F79" s="34">
        <v>56.2</v>
      </c>
      <c r="G79" s="34">
        <v>0</v>
      </c>
      <c r="H79" s="34">
        <v>283.3</v>
      </c>
      <c r="I79" s="34"/>
      <c r="J79" s="34">
        <v>1</v>
      </c>
      <c r="K79" s="34">
        <v>0.87709999999999999</v>
      </c>
      <c r="L79" s="34">
        <v>12.172599999999999</v>
      </c>
      <c r="M79" s="34">
        <v>8.9999999999999998E-4</v>
      </c>
      <c r="N79" s="34">
        <v>49.260199999999998</v>
      </c>
      <c r="O79" s="34">
        <v>0</v>
      </c>
      <c r="P79" s="34">
        <v>49.3</v>
      </c>
      <c r="Q79" s="34">
        <v>39.865499999999997</v>
      </c>
      <c r="R79" s="34">
        <v>0</v>
      </c>
      <c r="S79" s="34">
        <v>39.9</v>
      </c>
      <c r="T79" s="34">
        <v>283.26490000000001</v>
      </c>
      <c r="U79" s="34"/>
      <c r="V79" s="34"/>
      <c r="W79" s="34">
        <v>0</v>
      </c>
      <c r="X79" s="34">
        <v>0.87709999999999999</v>
      </c>
      <c r="Y79" s="34">
        <v>12.3</v>
      </c>
      <c r="Z79" s="34">
        <v>848</v>
      </c>
      <c r="AA79" s="34">
        <v>854</v>
      </c>
      <c r="AB79" s="34">
        <v>858</v>
      </c>
      <c r="AC79" s="34">
        <v>98</v>
      </c>
      <c r="AD79" s="34">
        <v>24.86</v>
      </c>
      <c r="AE79" s="34">
        <v>0.56999999999999995</v>
      </c>
      <c r="AF79" s="34">
        <v>979</v>
      </c>
      <c r="AG79" s="34">
        <v>-1</v>
      </c>
      <c r="AH79" s="34">
        <v>92</v>
      </c>
      <c r="AI79" s="34">
        <v>35</v>
      </c>
      <c r="AJ79" s="34">
        <v>190</v>
      </c>
      <c r="AK79" s="34">
        <v>170</v>
      </c>
      <c r="AL79" s="34">
        <v>3.9</v>
      </c>
      <c r="AM79" s="34">
        <v>176</v>
      </c>
      <c r="AN79" s="34" t="s">
        <v>155</v>
      </c>
      <c r="AO79" s="34">
        <v>2</v>
      </c>
      <c r="AP79" s="37">
        <v>0.86784722222222221</v>
      </c>
      <c r="AQ79" s="34">
        <v>47.158585000000002</v>
      </c>
      <c r="AR79" s="34">
        <v>-88.489722999999998</v>
      </c>
      <c r="AS79" s="34">
        <v>317.8</v>
      </c>
      <c r="AT79" s="34">
        <v>0</v>
      </c>
      <c r="AU79" s="34">
        <v>12</v>
      </c>
      <c r="AV79" s="34">
        <v>9</v>
      </c>
      <c r="AW79" s="34" t="s">
        <v>200</v>
      </c>
      <c r="AX79" s="34">
        <v>0.9</v>
      </c>
      <c r="AY79" s="34">
        <v>1.7</v>
      </c>
      <c r="AZ79" s="34">
        <v>2</v>
      </c>
      <c r="BA79" s="34">
        <v>13.404</v>
      </c>
      <c r="BB79" s="34">
        <v>14.61</v>
      </c>
      <c r="BC79" s="34">
        <v>1.0900000000000001</v>
      </c>
      <c r="BD79" s="34">
        <v>14.01</v>
      </c>
      <c r="BE79" s="34">
        <v>2899.8620000000001</v>
      </c>
      <c r="BF79" s="34">
        <v>0.13300000000000001</v>
      </c>
      <c r="BG79" s="34">
        <v>1.2290000000000001</v>
      </c>
      <c r="BH79" s="34">
        <v>0</v>
      </c>
      <c r="BI79" s="34">
        <v>1.2290000000000001</v>
      </c>
      <c r="BJ79" s="34">
        <v>0.995</v>
      </c>
      <c r="BK79" s="34">
        <v>0</v>
      </c>
      <c r="BL79" s="34">
        <v>0.995</v>
      </c>
      <c r="BM79" s="34">
        <v>2.3287</v>
      </c>
      <c r="BN79" s="34"/>
      <c r="BO79" s="34"/>
      <c r="BP79" s="34"/>
      <c r="BQ79" s="34">
        <v>151.93299999999999</v>
      </c>
      <c r="BR79" s="34">
        <v>2.0156E-2</v>
      </c>
      <c r="BS79" s="34">
        <v>-5</v>
      </c>
      <c r="BT79" s="34">
        <v>8.9999999999999993E-3</v>
      </c>
      <c r="BU79" s="34">
        <v>0.492562</v>
      </c>
      <c r="BV79" s="34">
        <v>0</v>
      </c>
      <c r="BW79" s="34" t="s">
        <v>155</v>
      </c>
      <c r="BX79" s="34">
        <v>0.80900000000000005</v>
      </c>
    </row>
    <row r="80" spans="1:76" x14ac:dyDescent="0.25">
      <c r="A80" s="35">
        <v>43166</v>
      </c>
      <c r="B80" s="36">
        <v>3.3721064814814815E-2</v>
      </c>
      <c r="C80" s="34">
        <v>13.869</v>
      </c>
      <c r="D80" s="34">
        <v>1E-3</v>
      </c>
      <c r="E80" s="34">
        <v>10</v>
      </c>
      <c r="F80" s="34">
        <v>56.7</v>
      </c>
      <c r="G80" s="34">
        <v>0</v>
      </c>
      <c r="H80" s="34">
        <v>297.5</v>
      </c>
      <c r="I80" s="34"/>
      <c r="J80" s="34">
        <v>1</v>
      </c>
      <c r="K80" s="34">
        <v>0.87719999999999998</v>
      </c>
      <c r="L80" s="34">
        <v>12.1653</v>
      </c>
      <c r="M80" s="34">
        <v>8.9999999999999998E-4</v>
      </c>
      <c r="N80" s="34">
        <v>49.755800000000001</v>
      </c>
      <c r="O80" s="34">
        <v>0</v>
      </c>
      <c r="P80" s="34">
        <v>49.8</v>
      </c>
      <c r="Q80" s="34">
        <v>40.266599999999997</v>
      </c>
      <c r="R80" s="34">
        <v>0</v>
      </c>
      <c r="S80" s="34">
        <v>40.299999999999997</v>
      </c>
      <c r="T80" s="34">
        <v>297.50479999999999</v>
      </c>
      <c r="U80" s="34"/>
      <c r="V80" s="34"/>
      <c r="W80" s="34">
        <v>0</v>
      </c>
      <c r="X80" s="34">
        <v>0.87719999999999998</v>
      </c>
      <c r="Y80" s="34">
        <v>12.3</v>
      </c>
      <c r="Z80" s="34">
        <v>847</v>
      </c>
      <c r="AA80" s="34">
        <v>853</v>
      </c>
      <c r="AB80" s="34">
        <v>858</v>
      </c>
      <c r="AC80" s="34">
        <v>98</v>
      </c>
      <c r="AD80" s="34">
        <v>24.86</v>
      </c>
      <c r="AE80" s="34">
        <v>0.56999999999999995</v>
      </c>
      <c r="AF80" s="34">
        <v>979</v>
      </c>
      <c r="AG80" s="34">
        <v>-1</v>
      </c>
      <c r="AH80" s="34">
        <v>92</v>
      </c>
      <c r="AI80" s="34">
        <v>35</v>
      </c>
      <c r="AJ80" s="34">
        <v>190</v>
      </c>
      <c r="AK80" s="34">
        <v>170</v>
      </c>
      <c r="AL80" s="34">
        <v>3.9</v>
      </c>
      <c r="AM80" s="34">
        <v>176</v>
      </c>
      <c r="AN80" s="34" t="s">
        <v>155</v>
      </c>
      <c r="AO80" s="34">
        <v>2</v>
      </c>
      <c r="AP80" s="37">
        <v>0.86785879629629636</v>
      </c>
      <c r="AQ80" s="34">
        <v>47.158585000000002</v>
      </c>
      <c r="AR80" s="34">
        <v>-88.489722999999998</v>
      </c>
      <c r="AS80" s="34">
        <v>317.7</v>
      </c>
      <c r="AT80" s="34">
        <v>0</v>
      </c>
      <c r="AU80" s="34">
        <v>12</v>
      </c>
      <c r="AV80" s="34">
        <v>9</v>
      </c>
      <c r="AW80" s="34" t="s">
        <v>200</v>
      </c>
      <c r="AX80" s="34">
        <v>0.9</v>
      </c>
      <c r="AY80" s="34">
        <v>1.7</v>
      </c>
      <c r="AZ80" s="34">
        <v>2</v>
      </c>
      <c r="BA80" s="34">
        <v>13.404</v>
      </c>
      <c r="BB80" s="34">
        <v>14.62</v>
      </c>
      <c r="BC80" s="34">
        <v>1.0900000000000001</v>
      </c>
      <c r="BD80" s="34">
        <v>14.002000000000001</v>
      </c>
      <c r="BE80" s="34">
        <v>2899.5239999999999</v>
      </c>
      <c r="BF80" s="34">
        <v>0.13300000000000001</v>
      </c>
      <c r="BG80" s="34">
        <v>1.242</v>
      </c>
      <c r="BH80" s="34">
        <v>0</v>
      </c>
      <c r="BI80" s="34">
        <v>1.242</v>
      </c>
      <c r="BJ80" s="34">
        <v>1.0049999999999999</v>
      </c>
      <c r="BK80" s="34">
        <v>0</v>
      </c>
      <c r="BL80" s="34">
        <v>1.0049999999999999</v>
      </c>
      <c r="BM80" s="34">
        <v>2.4468999999999999</v>
      </c>
      <c r="BN80" s="34"/>
      <c r="BO80" s="34"/>
      <c r="BP80" s="34"/>
      <c r="BQ80" s="34">
        <v>152.01599999999999</v>
      </c>
      <c r="BR80" s="34">
        <v>2.1461000000000001E-2</v>
      </c>
      <c r="BS80" s="34">
        <v>-5</v>
      </c>
      <c r="BT80" s="34">
        <v>8.9999999999999993E-3</v>
      </c>
      <c r="BU80" s="34">
        <v>0.52445299999999995</v>
      </c>
      <c r="BV80" s="34">
        <v>0</v>
      </c>
      <c r="BW80" s="34" t="s">
        <v>155</v>
      </c>
      <c r="BX80" s="34">
        <v>0.80900000000000005</v>
      </c>
    </row>
    <row r="81" spans="1:76" x14ac:dyDescent="0.25">
      <c r="A81" s="35">
        <v>43166</v>
      </c>
      <c r="B81" s="36">
        <v>3.3732638888888895E-2</v>
      </c>
      <c r="C81" s="34">
        <v>13.852</v>
      </c>
      <c r="D81" s="34">
        <v>1E-3</v>
      </c>
      <c r="E81" s="34">
        <v>10</v>
      </c>
      <c r="F81" s="34">
        <v>57.1</v>
      </c>
      <c r="G81" s="34">
        <v>0</v>
      </c>
      <c r="H81" s="34">
        <v>277.10000000000002</v>
      </c>
      <c r="I81" s="34"/>
      <c r="J81" s="34">
        <v>1</v>
      </c>
      <c r="K81" s="34">
        <v>0.87729999999999997</v>
      </c>
      <c r="L81" s="34">
        <v>12.1525</v>
      </c>
      <c r="M81" s="34">
        <v>8.9999999999999998E-4</v>
      </c>
      <c r="N81" s="34">
        <v>50.114100000000001</v>
      </c>
      <c r="O81" s="34">
        <v>0</v>
      </c>
      <c r="P81" s="34">
        <v>50.1</v>
      </c>
      <c r="Q81" s="34">
        <v>40.556600000000003</v>
      </c>
      <c r="R81" s="34">
        <v>0</v>
      </c>
      <c r="S81" s="34">
        <v>40.6</v>
      </c>
      <c r="T81" s="34">
        <v>277.12020000000001</v>
      </c>
      <c r="U81" s="34"/>
      <c r="V81" s="34"/>
      <c r="W81" s="34">
        <v>0</v>
      </c>
      <c r="X81" s="34">
        <v>0.87729999999999997</v>
      </c>
      <c r="Y81" s="34">
        <v>12.2</v>
      </c>
      <c r="Z81" s="34">
        <v>848</v>
      </c>
      <c r="AA81" s="34">
        <v>854</v>
      </c>
      <c r="AB81" s="34">
        <v>858</v>
      </c>
      <c r="AC81" s="34">
        <v>98</v>
      </c>
      <c r="AD81" s="34">
        <v>24.86</v>
      </c>
      <c r="AE81" s="34">
        <v>0.56999999999999995</v>
      </c>
      <c r="AF81" s="34">
        <v>979</v>
      </c>
      <c r="AG81" s="34">
        <v>-1</v>
      </c>
      <c r="AH81" s="34">
        <v>91.460999999999999</v>
      </c>
      <c r="AI81" s="34">
        <v>35</v>
      </c>
      <c r="AJ81" s="34">
        <v>190</v>
      </c>
      <c r="AK81" s="34">
        <v>170</v>
      </c>
      <c r="AL81" s="34">
        <v>3.8</v>
      </c>
      <c r="AM81" s="34">
        <v>176</v>
      </c>
      <c r="AN81" s="34" t="s">
        <v>155</v>
      </c>
      <c r="AO81" s="34">
        <v>2</v>
      </c>
      <c r="AP81" s="37">
        <v>0.8678703703703704</v>
      </c>
      <c r="AQ81" s="34">
        <v>47.158585000000002</v>
      </c>
      <c r="AR81" s="34">
        <v>-88.489722999999998</v>
      </c>
      <c r="AS81" s="34">
        <v>317.60000000000002</v>
      </c>
      <c r="AT81" s="34">
        <v>0</v>
      </c>
      <c r="AU81" s="34">
        <v>12</v>
      </c>
      <c r="AV81" s="34">
        <v>9</v>
      </c>
      <c r="AW81" s="34" t="s">
        <v>200</v>
      </c>
      <c r="AX81" s="34">
        <v>0.93810000000000004</v>
      </c>
      <c r="AY81" s="34">
        <v>1.7762</v>
      </c>
      <c r="AZ81" s="34">
        <v>2.0381</v>
      </c>
      <c r="BA81" s="34">
        <v>13.404</v>
      </c>
      <c r="BB81" s="34">
        <v>14.64</v>
      </c>
      <c r="BC81" s="34">
        <v>1.0900000000000001</v>
      </c>
      <c r="BD81" s="34">
        <v>13.984999999999999</v>
      </c>
      <c r="BE81" s="34">
        <v>2900.0129999999999</v>
      </c>
      <c r="BF81" s="34">
        <v>0.13300000000000001</v>
      </c>
      <c r="BG81" s="34">
        <v>1.252</v>
      </c>
      <c r="BH81" s="34">
        <v>0</v>
      </c>
      <c r="BI81" s="34">
        <v>1.252</v>
      </c>
      <c r="BJ81" s="34">
        <v>1.014</v>
      </c>
      <c r="BK81" s="34">
        <v>0</v>
      </c>
      <c r="BL81" s="34">
        <v>1.014</v>
      </c>
      <c r="BM81" s="34">
        <v>2.282</v>
      </c>
      <c r="BN81" s="34"/>
      <c r="BO81" s="34"/>
      <c r="BP81" s="34"/>
      <c r="BQ81" s="34">
        <v>152.22499999999999</v>
      </c>
      <c r="BR81" s="34">
        <v>3.6630999999999997E-2</v>
      </c>
      <c r="BS81" s="34">
        <v>-5</v>
      </c>
      <c r="BT81" s="34">
        <v>8.9999999999999993E-3</v>
      </c>
      <c r="BU81" s="34">
        <v>0.89517000000000002</v>
      </c>
      <c r="BV81" s="34">
        <v>0</v>
      </c>
      <c r="BW81" s="34" t="s">
        <v>155</v>
      </c>
      <c r="BX81" s="34">
        <v>0.80900000000000005</v>
      </c>
    </row>
    <row r="82" spans="1:76" x14ac:dyDescent="0.25">
      <c r="A82" s="35">
        <v>43166</v>
      </c>
      <c r="B82" s="36">
        <v>3.3744212962962962E-2</v>
      </c>
      <c r="C82" s="34">
        <v>13.894</v>
      </c>
      <c r="D82" s="34">
        <v>1E-3</v>
      </c>
      <c r="E82" s="34">
        <v>10</v>
      </c>
      <c r="F82" s="34">
        <v>57.6</v>
      </c>
      <c r="G82" s="34">
        <v>0</v>
      </c>
      <c r="H82" s="34">
        <v>290.3</v>
      </c>
      <c r="I82" s="34"/>
      <c r="J82" s="34">
        <v>1</v>
      </c>
      <c r="K82" s="34">
        <v>0.877</v>
      </c>
      <c r="L82" s="34">
        <v>12.1853</v>
      </c>
      <c r="M82" s="34">
        <v>8.9999999999999998E-4</v>
      </c>
      <c r="N82" s="34">
        <v>50.501600000000003</v>
      </c>
      <c r="O82" s="34">
        <v>0</v>
      </c>
      <c r="P82" s="34">
        <v>50.5</v>
      </c>
      <c r="Q82" s="34">
        <v>40.870199999999997</v>
      </c>
      <c r="R82" s="34">
        <v>0</v>
      </c>
      <c r="S82" s="34">
        <v>40.9</v>
      </c>
      <c r="T82" s="34">
        <v>290.28930000000003</v>
      </c>
      <c r="U82" s="34"/>
      <c r="V82" s="34"/>
      <c r="W82" s="34">
        <v>0</v>
      </c>
      <c r="X82" s="34">
        <v>0.877</v>
      </c>
      <c r="Y82" s="34">
        <v>12.4</v>
      </c>
      <c r="Z82" s="34">
        <v>847</v>
      </c>
      <c r="AA82" s="34">
        <v>853</v>
      </c>
      <c r="AB82" s="34">
        <v>857</v>
      </c>
      <c r="AC82" s="34">
        <v>98</v>
      </c>
      <c r="AD82" s="34">
        <v>24.86</v>
      </c>
      <c r="AE82" s="34">
        <v>0.56999999999999995</v>
      </c>
      <c r="AF82" s="34">
        <v>979</v>
      </c>
      <c r="AG82" s="34">
        <v>-1</v>
      </c>
      <c r="AH82" s="34">
        <v>91.539000000000001</v>
      </c>
      <c r="AI82" s="34">
        <v>35</v>
      </c>
      <c r="AJ82" s="34">
        <v>190.5</v>
      </c>
      <c r="AK82" s="34">
        <v>170</v>
      </c>
      <c r="AL82" s="34">
        <v>4</v>
      </c>
      <c r="AM82" s="34">
        <v>175.6</v>
      </c>
      <c r="AN82" s="34" t="s">
        <v>155</v>
      </c>
      <c r="AO82" s="34">
        <v>2</v>
      </c>
      <c r="AP82" s="37">
        <v>0.86788194444444444</v>
      </c>
      <c r="AQ82" s="34">
        <v>47.158585000000002</v>
      </c>
      <c r="AR82" s="34">
        <v>-88.489722999999998</v>
      </c>
      <c r="AS82" s="34">
        <v>317.5</v>
      </c>
      <c r="AT82" s="34">
        <v>0</v>
      </c>
      <c r="AU82" s="34">
        <v>12</v>
      </c>
      <c r="AV82" s="34">
        <v>9</v>
      </c>
      <c r="AW82" s="34" t="s">
        <v>200</v>
      </c>
      <c r="AX82" s="34">
        <v>1</v>
      </c>
      <c r="AY82" s="34">
        <v>1.9</v>
      </c>
      <c r="AZ82" s="34">
        <v>2.1</v>
      </c>
      <c r="BA82" s="34">
        <v>13.404</v>
      </c>
      <c r="BB82" s="34">
        <v>14.6</v>
      </c>
      <c r="BC82" s="34">
        <v>1.0900000000000001</v>
      </c>
      <c r="BD82" s="34">
        <v>14.023999999999999</v>
      </c>
      <c r="BE82" s="34">
        <v>2899.692</v>
      </c>
      <c r="BF82" s="34">
        <v>0.13300000000000001</v>
      </c>
      <c r="BG82" s="34">
        <v>1.2589999999999999</v>
      </c>
      <c r="BH82" s="34">
        <v>0</v>
      </c>
      <c r="BI82" s="34">
        <v>1.2589999999999999</v>
      </c>
      <c r="BJ82" s="34">
        <v>1.018</v>
      </c>
      <c r="BK82" s="34">
        <v>0</v>
      </c>
      <c r="BL82" s="34">
        <v>1.018</v>
      </c>
      <c r="BM82" s="34">
        <v>2.3837999999999999</v>
      </c>
      <c r="BN82" s="34"/>
      <c r="BO82" s="34"/>
      <c r="BP82" s="34"/>
      <c r="BQ82" s="34">
        <v>151.74600000000001</v>
      </c>
      <c r="BR82" s="34">
        <v>4.6766000000000002E-2</v>
      </c>
      <c r="BS82" s="34">
        <v>-5</v>
      </c>
      <c r="BT82" s="34">
        <v>7.9220000000000002E-3</v>
      </c>
      <c r="BU82" s="34">
        <v>1.142844</v>
      </c>
      <c r="BV82" s="34">
        <v>0</v>
      </c>
      <c r="BW82" s="34" t="s">
        <v>155</v>
      </c>
      <c r="BX82" s="34">
        <v>0.80900000000000005</v>
      </c>
    </row>
    <row r="83" spans="1:76" x14ac:dyDescent="0.25">
      <c r="A83" s="35">
        <v>43166</v>
      </c>
      <c r="B83" s="36">
        <v>3.3755787037037036E-2</v>
      </c>
      <c r="C83" s="34">
        <v>13.91</v>
      </c>
      <c r="D83" s="34">
        <v>1E-3</v>
      </c>
      <c r="E83" s="34">
        <v>10</v>
      </c>
      <c r="F83" s="34">
        <v>58.1</v>
      </c>
      <c r="G83" s="34">
        <v>0</v>
      </c>
      <c r="H83" s="34">
        <v>290.8</v>
      </c>
      <c r="I83" s="34"/>
      <c r="J83" s="34">
        <v>1</v>
      </c>
      <c r="K83" s="34">
        <v>0.87690000000000001</v>
      </c>
      <c r="L83" s="34">
        <v>12.198399999999999</v>
      </c>
      <c r="M83" s="34">
        <v>8.9999999999999998E-4</v>
      </c>
      <c r="N83" s="34">
        <v>50.936700000000002</v>
      </c>
      <c r="O83" s="34">
        <v>0</v>
      </c>
      <c r="P83" s="34">
        <v>50.9</v>
      </c>
      <c r="Q83" s="34">
        <v>41.222299999999997</v>
      </c>
      <c r="R83" s="34">
        <v>0</v>
      </c>
      <c r="S83" s="34">
        <v>41.2</v>
      </c>
      <c r="T83" s="34">
        <v>290.8057</v>
      </c>
      <c r="U83" s="34"/>
      <c r="V83" s="34"/>
      <c r="W83" s="34">
        <v>0</v>
      </c>
      <c r="X83" s="34">
        <v>0.87690000000000001</v>
      </c>
      <c r="Y83" s="34">
        <v>12.6</v>
      </c>
      <c r="Z83" s="34">
        <v>845</v>
      </c>
      <c r="AA83" s="34">
        <v>851</v>
      </c>
      <c r="AB83" s="34">
        <v>857</v>
      </c>
      <c r="AC83" s="34">
        <v>98</v>
      </c>
      <c r="AD83" s="34">
        <v>24.86</v>
      </c>
      <c r="AE83" s="34">
        <v>0.56999999999999995</v>
      </c>
      <c r="AF83" s="34">
        <v>979</v>
      </c>
      <c r="AG83" s="34">
        <v>-1</v>
      </c>
      <c r="AH83" s="34">
        <v>91.461538000000004</v>
      </c>
      <c r="AI83" s="34">
        <v>35</v>
      </c>
      <c r="AJ83" s="34">
        <v>191</v>
      </c>
      <c r="AK83" s="34">
        <v>170.5</v>
      </c>
      <c r="AL83" s="34">
        <v>4.2</v>
      </c>
      <c r="AM83" s="34">
        <v>175.3</v>
      </c>
      <c r="AN83" s="34" t="s">
        <v>155</v>
      </c>
      <c r="AO83" s="34">
        <v>2</v>
      </c>
      <c r="AP83" s="37">
        <v>0.86789351851851848</v>
      </c>
      <c r="AQ83" s="34">
        <v>47.158585000000002</v>
      </c>
      <c r="AR83" s="34">
        <v>-88.489722999999998</v>
      </c>
      <c r="AS83" s="34">
        <v>317.39999999999998</v>
      </c>
      <c r="AT83" s="34">
        <v>0</v>
      </c>
      <c r="AU83" s="34">
        <v>12</v>
      </c>
      <c r="AV83" s="34">
        <v>9</v>
      </c>
      <c r="AW83" s="34" t="s">
        <v>200</v>
      </c>
      <c r="AX83" s="34">
        <v>1</v>
      </c>
      <c r="AY83" s="34">
        <v>1.8619000000000001</v>
      </c>
      <c r="AZ83" s="34">
        <v>2.1</v>
      </c>
      <c r="BA83" s="34">
        <v>13.404</v>
      </c>
      <c r="BB83" s="34">
        <v>14.58</v>
      </c>
      <c r="BC83" s="34">
        <v>1.0900000000000001</v>
      </c>
      <c r="BD83" s="34">
        <v>14.032</v>
      </c>
      <c r="BE83" s="34">
        <v>2899.6770000000001</v>
      </c>
      <c r="BF83" s="34">
        <v>0.13300000000000001</v>
      </c>
      <c r="BG83" s="34">
        <v>1.268</v>
      </c>
      <c r="BH83" s="34">
        <v>0</v>
      </c>
      <c r="BI83" s="34">
        <v>1.268</v>
      </c>
      <c r="BJ83" s="34">
        <v>1.026</v>
      </c>
      <c r="BK83" s="34">
        <v>0</v>
      </c>
      <c r="BL83" s="34">
        <v>1.026</v>
      </c>
      <c r="BM83" s="34">
        <v>2.3855</v>
      </c>
      <c r="BN83" s="34"/>
      <c r="BO83" s="34"/>
      <c r="BP83" s="34"/>
      <c r="BQ83" s="34">
        <v>151.57300000000001</v>
      </c>
      <c r="BR83" s="34">
        <v>4.4538000000000001E-2</v>
      </c>
      <c r="BS83" s="34">
        <v>-5</v>
      </c>
      <c r="BT83" s="34">
        <v>7.5380000000000004E-3</v>
      </c>
      <c r="BU83" s="34">
        <v>1.088408</v>
      </c>
      <c r="BV83" s="34">
        <v>0</v>
      </c>
      <c r="BW83" s="34" t="s">
        <v>155</v>
      </c>
      <c r="BX83" s="34">
        <v>0.80900000000000005</v>
      </c>
    </row>
    <row r="84" spans="1:76" x14ac:dyDescent="0.25">
      <c r="A84" s="35">
        <v>43166</v>
      </c>
      <c r="B84" s="36">
        <v>3.3767361111111109E-2</v>
      </c>
      <c r="C84" s="34">
        <v>13.824</v>
      </c>
      <c r="D84" s="34">
        <v>8.3999999999999995E-3</v>
      </c>
      <c r="E84" s="34">
        <v>83.843565999999996</v>
      </c>
      <c r="F84" s="34">
        <v>58.8</v>
      </c>
      <c r="G84" s="34">
        <v>0</v>
      </c>
      <c r="H84" s="34">
        <v>276.7</v>
      </c>
      <c r="I84" s="34"/>
      <c r="J84" s="34">
        <v>1</v>
      </c>
      <c r="K84" s="34">
        <v>0.87760000000000005</v>
      </c>
      <c r="L84" s="34">
        <v>12.132400000000001</v>
      </c>
      <c r="M84" s="34">
        <v>7.4000000000000003E-3</v>
      </c>
      <c r="N84" s="34">
        <v>51.576300000000003</v>
      </c>
      <c r="O84" s="34">
        <v>0</v>
      </c>
      <c r="P84" s="34">
        <v>51.6</v>
      </c>
      <c r="Q84" s="34">
        <v>41.74</v>
      </c>
      <c r="R84" s="34">
        <v>0</v>
      </c>
      <c r="S84" s="34">
        <v>41.7</v>
      </c>
      <c r="T84" s="34">
        <v>276.7081</v>
      </c>
      <c r="U84" s="34"/>
      <c r="V84" s="34"/>
      <c r="W84" s="34">
        <v>0</v>
      </c>
      <c r="X84" s="34">
        <v>0.87760000000000005</v>
      </c>
      <c r="Y84" s="34">
        <v>12.6</v>
      </c>
      <c r="Z84" s="34">
        <v>845</v>
      </c>
      <c r="AA84" s="34">
        <v>852</v>
      </c>
      <c r="AB84" s="34">
        <v>857</v>
      </c>
      <c r="AC84" s="34">
        <v>98</v>
      </c>
      <c r="AD84" s="34">
        <v>24.86</v>
      </c>
      <c r="AE84" s="34">
        <v>0.56999999999999995</v>
      </c>
      <c r="AF84" s="34">
        <v>979</v>
      </c>
      <c r="AG84" s="34">
        <v>-1</v>
      </c>
      <c r="AH84" s="34">
        <v>91</v>
      </c>
      <c r="AI84" s="34">
        <v>35</v>
      </c>
      <c r="AJ84" s="34">
        <v>191</v>
      </c>
      <c r="AK84" s="34">
        <v>171</v>
      </c>
      <c r="AL84" s="34">
        <v>4.3</v>
      </c>
      <c r="AM84" s="34">
        <v>175</v>
      </c>
      <c r="AN84" s="34" t="s">
        <v>155</v>
      </c>
      <c r="AO84" s="34">
        <v>2</v>
      </c>
      <c r="AP84" s="37">
        <v>0.86790509259259263</v>
      </c>
      <c r="AQ84" s="34">
        <v>47.158585000000002</v>
      </c>
      <c r="AR84" s="34">
        <v>-88.489722999999998</v>
      </c>
      <c r="AS84" s="34">
        <v>317.5</v>
      </c>
      <c r="AT84" s="34">
        <v>0</v>
      </c>
      <c r="AU84" s="34">
        <v>12</v>
      </c>
      <c r="AV84" s="34">
        <v>9</v>
      </c>
      <c r="AW84" s="34" t="s">
        <v>200</v>
      </c>
      <c r="AX84" s="34">
        <v>1</v>
      </c>
      <c r="AY84" s="34">
        <v>1.8</v>
      </c>
      <c r="AZ84" s="34">
        <v>2.1</v>
      </c>
      <c r="BA84" s="34">
        <v>13.404</v>
      </c>
      <c r="BB84" s="34">
        <v>14.66</v>
      </c>
      <c r="BC84" s="34">
        <v>1.0900000000000001</v>
      </c>
      <c r="BD84" s="34">
        <v>13.943</v>
      </c>
      <c r="BE84" s="34">
        <v>2898.4769999999999</v>
      </c>
      <c r="BF84" s="34">
        <v>1.119</v>
      </c>
      <c r="BG84" s="34">
        <v>1.29</v>
      </c>
      <c r="BH84" s="34">
        <v>0</v>
      </c>
      <c r="BI84" s="34">
        <v>1.29</v>
      </c>
      <c r="BJ84" s="34">
        <v>1.044</v>
      </c>
      <c r="BK84" s="34">
        <v>0</v>
      </c>
      <c r="BL84" s="34">
        <v>1.044</v>
      </c>
      <c r="BM84" s="34">
        <v>2.2812000000000001</v>
      </c>
      <c r="BN84" s="34"/>
      <c r="BO84" s="34"/>
      <c r="BP84" s="34"/>
      <c r="BQ84" s="34">
        <v>152.452</v>
      </c>
      <c r="BR84" s="34">
        <v>7.7851000000000004E-2</v>
      </c>
      <c r="BS84" s="34">
        <v>-5</v>
      </c>
      <c r="BT84" s="34">
        <v>7.4609999999999998E-3</v>
      </c>
      <c r="BU84" s="34">
        <v>1.9024799999999999</v>
      </c>
      <c r="BV84" s="34">
        <v>0</v>
      </c>
      <c r="BW84" s="34" t="s">
        <v>155</v>
      </c>
      <c r="BX84" s="34">
        <v>0.80900000000000005</v>
      </c>
    </row>
    <row r="85" spans="1:76" x14ac:dyDescent="0.25">
      <c r="A85" s="35">
        <v>43166</v>
      </c>
      <c r="B85" s="36">
        <v>3.3778935185185183E-2</v>
      </c>
      <c r="C85" s="34">
        <v>13.654999999999999</v>
      </c>
      <c r="D85" s="34">
        <v>4.7300000000000002E-2</v>
      </c>
      <c r="E85" s="34">
        <v>472.93004100000002</v>
      </c>
      <c r="F85" s="34">
        <v>76.400000000000006</v>
      </c>
      <c r="G85" s="34">
        <v>0</v>
      </c>
      <c r="H85" s="34">
        <v>269.89999999999998</v>
      </c>
      <c r="I85" s="34"/>
      <c r="J85" s="34">
        <v>1</v>
      </c>
      <c r="K85" s="34">
        <v>0.87870000000000004</v>
      </c>
      <c r="L85" s="34">
        <v>11.997999999999999</v>
      </c>
      <c r="M85" s="34">
        <v>4.1599999999999998E-2</v>
      </c>
      <c r="N85" s="34">
        <v>67.116900000000001</v>
      </c>
      <c r="O85" s="34">
        <v>0</v>
      </c>
      <c r="P85" s="34">
        <v>67.099999999999994</v>
      </c>
      <c r="Q85" s="34">
        <v>54.316699999999997</v>
      </c>
      <c r="R85" s="34">
        <v>0</v>
      </c>
      <c r="S85" s="34">
        <v>54.3</v>
      </c>
      <c r="T85" s="34">
        <v>269.87470000000002</v>
      </c>
      <c r="U85" s="34"/>
      <c r="V85" s="34"/>
      <c r="W85" s="34">
        <v>0</v>
      </c>
      <c r="X85" s="34">
        <v>0.87870000000000004</v>
      </c>
      <c r="Y85" s="34">
        <v>12.7</v>
      </c>
      <c r="Z85" s="34">
        <v>845</v>
      </c>
      <c r="AA85" s="34">
        <v>852</v>
      </c>
      <c r="AB85" s="34">
        <v>858</v>
      </c>
      <c r="AC85" s="34">
        <v>98</v>
      </c>
      <c r="AD85" s="34">
        <v>24.86</v>
      </c>
      <c r="AE85" s="34">
        <v>0.56999999999999995</v>
      </c>
      <c r="AF85" s="34">
        <v>979</v>
      </c>
      <c r="AG85" s="34">
        <v>-1</v>
      </c>
      <c r="AH85" s="34">
        <v>91</v>
      </c>
      <c r="AI85" s="34">
        <v>35</v>
      </c>
      <c r="AJ85" s="34">
        <v>191</v>
      </c>
      <c r="AK85" s="34">
        <v>171</v>
      </c>
      <c r="AL85" s="34">
        <v>4.4000000000000004</v>
      </c>
      <c r="AM85" s="34">
        <v>175</v>
      </c>
      <c r="AN85" s="34" t="s">
        <v>155</v>
      </c>
      <c r="AO85" s="34">
        <v>2</v>
      </c>
      <c r="AP85" s="37">
        <v>0.86791666666666656</v>
      </c>
      <c r="AQ85" s="34">
        <v>47.158585000000002</v>
      </c>
      <c r="AR85" s="34">
        <v>-88.489722999999998</v>
      </c>
      <c r="AS85" s="34">
        <v>317.60000000000002</v>
      </c>
      <c r="AT85" s="34">
        <v>0</v>
      </c>
      <c r="AU85" s="34">
        <v>12</v>
      </c>
      <c r="AV85" s="34">
        <v>9</v>
      </c>
      <c r="AW85" s="34" t="s">
        <v>200</v>
      </c>
      <c r="AX85" s="34">
        <v>1</v>
      </c>
      <c r="AY85" s="34">
        <v>1.8</v>
      </c>
      <c r="AZ85" s="34">
        <v>2.1</v>
      </c>
      <c r="BA85" s="34">
        <v>13.404</v>
      </c>
      <c r="BB85" s="34">
        <v>14.79</v>
      </c>
      <c r="BC85" s="34">
        <v>1.1000000000000001</v>
      </c>
      <c r="BD85" s="34">
        <v>13.808999999999999</v>
      </c>
      <c r="BE85" s="34">
        <v>2890.4119999999998</v>
      </c>
      <c r="BF85" s="34">
        <v>6.3719999999999999</v>
      </c>
      <c r="BG85" s="34">
        <v>1.6930000000000001</v>
      </c>
      <c r="BH85" s="34">
        <v>0</v>
      </c>
      <c r="BI85" s="34">
        <v>1.6930000000000001</v>
      </c>
      <c r="BJ85" s="34">
        <v>1.37</v>
      </c>
      <c r="BK85" s="34">
        <v>0</v>
      </c>
      <c r="BL85" s="34">
        <v>1.37</v>
      </c>
      <c r="BM85" s="34">
        <v>2.2435</v>
      </c>
      <c r="BN85" s="34"/>
      <c r="BO85" s="34"/>
      <c r="BP85" s="34"/>
      <c r="BQ85" s="34">
        <v>153.911</v>
      </c>
      <c r="BR85" s="34">
        <v>0.10007099999999999</v>
      </c>
      <c r="BS85" s="34">
        <v>-5</v>
      </c>
      <c r="BT85" s="34">
        <v>7.0000000000000001E-3</v>
      </c>
      <c r="BU85" s="34">
        <v>2.4454850000000001</v>
      </c>
      <c r="BV85" s="34">
        <v>0</v>
      </c>
      <c r="BW85" s="34" t="s">
        <v>155</v>
      </c>
      <c r="BX85" s="34">
        <v>0.80900000000000005</v>
      </c>
    </row>
    <row r="86" spans="1:76" x14ac:dyDescent="0.25">
      <c r="A86" s="35">
        <v>43166</v>
      </c>
      <c r="B86" s="36">
        <v>3.3790509259259256E-2</v>
      </c>
      <c r="C86" s="34">
        <v>13.529</v>
      </c>
      <c r="D86" s="34">
        <v>6.4199999999999993E-2</v>
      </c>
      <c r="E86" s="34">
        <v>642.360097</v>
      </c>
      <c r="F86" s="34">
        <v>108.9</v>
      </c>
      <c r="G86" s="34">
        <v>-0.1</v>
      </c>
      <c r="H86" s="34">
        <v>281.10000000000002</v>
      </c>
      <c r="I86" s="34"/>
      <c r="J86" s="34">
        <v>1</v>
      </c>
      <c r="K86" s="34">
        <v>0.87949999999999995</v>
      </c>
      <c r="L86" s="34">
        <v>11.8985</v>
      </c>
      <c r="M86" s="34">
        <v>5.6500000000000002E-2</v>
      </c>
      <c r="N86" s="34">
        <v>95.757999999999996</v>
      </c>
      <c r="O86" s="34">
        <v>0</v>
      </c>
      <c r="P86" s="34">
        <v>95.8</v>
      </c>
      <c r="Q86" s="34">
        <v>77.495500000000007</v>
      </c>
      <c r="R86" s="34">
        <v>0</v>
      </c>
      <c r="S86" s="34">
        <v>77.5</v>
      </c>
      <c r="T86" s="34">
        <v>281.07029999999997</v>
      </c>
      <c r="U86" s="34"/>
      <c r="V86" s="34"/>
      <c r="W86" s="34">
        <v>0</v>
      </c>
      <c r="X86" s="34">
        <v>0.87949999999999995</v>
      </c>
      <c r="Y86" s="34">
        <v>12.6</v>
      </c>
      <c r="Z86" s="34">
        <v>846</v>
      </c>
      <c r="AA86" s="34">
        <v>852</v>
      </c>
      <c r="AB86" s="34">
        <v>858</v>
      </c>
      <c r="AC86" s="34">
        <v>98</v>
      </c>
      <c r="AD86" s="34">
        <v>24.86</v>
      </c>
      <c r="AE86" s="34">
        <v>0.56999999999999995</v>
      </c>
      <c r="AF86" s="34">
        <v>979</v>
      </c>
      <c r="AG86" s="34">
        <v>-1</v>
      </c>
      <c r="AH86" s="34">
        <v>91</v>
      </c>
      <c r="AI86" s="34">
        <v>35</v>
      </c>
      <c r="AJ86" s="34">
        <v>191</v>
      </c>
      <c r="AK86" s="34">
        <v>171</v>
      </c>
      <c r="AL86" s="34">
        <v>4.4000000000000004</v>
      </c>
      <c r="AM86" s="34">
        <v>175</v>
      </c>
      <c r="AN86" s="34" t="s">
        <v>155</v>
      </c>
      <c r="AO86" s="34">
        <v>2</v>
      </c>
      <c r="AP86" s="37">
        <v>0.86792824074074071</v>
      </c>
      <c r="AQ86" s="34">
        <v>47.158585000000002</v>
      </c>
      <c r="AR86" s="34">
        <v>-88.489723999999995</v>
      </c>
      <c r="AS86" s="34">
        <v>317.60000000000002</v>
      </c>
      <c r="AT86" s="34">
        <v>0</v>
      </c>
      <c r="AU86" s="34">
        <v>12</v>
      </c>
      <c r="AV86" s="34">
        <v>9</v>
      </c>
      <c r="AW86" s="34" t="s">
        <v>200</v>
      </c>
      <c r="AX86" s="34">
        <v>1.0381</v>
      </c>
      <c r="AY86" s="34">
        <v>1.8762000000000001</v>
      </c>
      <c r="AZ86" s="34">
        <v>2.1381000000000001</v>
      </c>
      <c r="BA86" s="34">
        <v>13.404</v>
      </c>
      <c r="BB86" s="34">
        <v>14.89</v>
      </c>
      <c r="BC86" s="34">
        <v>1.1100000000000001</v>
      </c>
      <c r="BD86" s="34">
        <v>13.701000000000001</v>
      </c>
      <c r="BE86" s="34">
        <v>2886.4659999999999</v>
      </c>
      <c r="BF86" s="34">
        <v>8.7230000000000008</v>
      </c>
      <c r="BG86" s="34">
        <v>2.4329999999999998</v>
      </c>
      <c r="BH86" s="34">
        <v>0</v>
      </c>
      <c r="BI86" s="34">
        <v>2.4329999999999998</v>
      </c>
      <c r="BJ86" s="34">
        <v>1.9690000000000001</v>
      </c>
      <c r="BK86" s="34">
        <v>0</v>
      </c>
      <c r="BL86" s="34">
        <v>1.9690000000000001</v>
      </c>
      <c r="BM86" s="34">
        <v>2.3529</v>
      </c>
      <c r="BN86" s="34"/>
      <c r="BO86" s="34"/>
      <c r="BP86" s="34"/>
      <c r="BQ86" s="34">
        <v>155.13499999999999</v>
      </c>
      <c r="BR86" s="34">
        <v>0.113326</v>
      </c>
      <c r="BS86" s="34">
        <v>-5</v>
      </c>
      <c r="BT86" s="34">
        <v>7.5389999999999997E-3</v>
      </c>
      <c r="BU86" s="34">
        <v>2.7694049999999999</v>
      </c>
      <c r="BV86" s="34">
        <v>0</v>
      </c>
      <c r="BW86" s="34" t="s">
        <v>155</v>
      </c>
      <c r="BX86" s="34">
        <v>0.80900000000000005</v>
      </c>
    </row>
    <row r="87" spans="1:76" x14ac:dyDescent="0.25">
      <c r="A87" s="35">
        <v>43166</v>
      </c>
      <c r="B87" s="36">
        <v>3.380208333333333E-2</v>
      </c>
      <c r="C87" s="34">
        <v>13.646000000000001</v>
      </c>
      <c r="D87" s="34">
        <v>4.3700000000000003E-2</v>
      </c>
      <c r="E87" s="34">
        <v>437.04273499999999</v>
      </c>
      <c r="F87" s="34">
        <v>157.1</v>
      </c>
      <c r="G87" s="34">
        <v>-0.2</v>
      </c>
      <c r="H87" s="34">
        <v>330.1</v>
      </c>
      <c r="I87" s="34"/>
      <c r="J87" s="34">
        <v>1</v>
      </c>
      <c r="K87" s="34">
        <v>0.87870000000000004</v>
      </c>
      <c r="L87" s="34">
        <v>11.991199999999999</v>
      </c>
      <c r="M87" s="34">
        <v>3.8399999999999997E-2</v>
      </c>
      <c r="N87" s="34">
        <v>138.0265</v>
      </c>
      <c r="O87" s="34">
        <v>0</v>
      </c>
      <c r="P87" s="34">
        <v>138</v>
      </c>
      <c r="Q87" s="34">
        <v>111.7028</v>
      </c>
      <c r="R87" s="34">
        <v>0</v>
      </c>
      <c r="S87" s="34">
        <v>111.7</v>
      </c>
      <c r="T87" s="34">
        <v>330.1361</v>
      </c>
      <c r="U87" s="34"/>
      <c r="V87" s="34"/>
      <c r="W87" s="34">
        <v>0</v>
      </c>
      <c r="X87" s="34">
        <v>0.87870000000000004</v>
      </c>
      <c r="Y87" s="34">
        <v>12.7</v>
      </c>
      <c r="Z87" s="34">
        <v>846</v>
      </c>
      <c r="AA87" s="34">
        <v>853</v>
      </c>
      <c r="AB87" s="34">
        <v>858</v>
      </c>
      <c r="AC87" s="34">
        <v>98</v>
      </c>
      <c r="AD87" s="34">
        <v>24.86</v>
      </c>
      <c r="AE87" s="34">
        <v>0.56999999999999995</v>
      </c>
      <c r="AF87" s="34">
        <v>979</v>
      </c>
      <c r="AG87" s="34">
        <v>-1</v>
      </c>
      <c r="AH87" s="34">
        <v>91</v>
      </c>
      <c r="AI87" s="34">
        <v>35</v>
      </c>
      <c r="AJ87" s="34">
        <v>191</v>
      </c>
      <c r="AK87" s="34">
        <v>171</v>
      </c>
      <c r="AL87" s="34">
        <v>4.5</v>
      </c>
      <c r="AM87" s="34">
        <v>175</v>
      </c>
      <c r="AN87" s="34" t="s">
        <v>155</v>
      </c>
      <c r="AO87" s="34">
        <v>2</v>
      </c>
      <c r="AP87" s="37">
        <v>0.86793981481481486</v>
      </c>
      <c r="AQ87" s="34">
        <v>47.158585000000002</v>
      </c>
      <c r="AR87" s="34">
        <v>-88.489723999999995</v>
      </c>
      <c r="AS87" s="34">
        <v>317.60000000000002</v>
      </c>
      <c r="AT87" s="34">
        <v>0</v>
      </c>
      <c r="AU87" s="34">
        <v>12</v>
      </c>
      <c r="AV87" s="34">
        <v>9</v>
      </c>
      <c r="AW87" s="34" t="s">
        <v>200</v>
      </c>
      <c r="AX87" s="34">
        <v>1.1380999999999999</v>
      </c>
      <c r="AY87" s="34">
        <v>2.0762</v>
      </c>
      <c r="AZ87" s="34">
        <v>2.3523999999999998</v>
      </c>
      <c r="BA87" s="34">
        <v>13.404</v>
      </c>
      <c r="BB87" s="34">
        <v>14.79</v>
      </c>
      <c r="BC87" s="34">
        <v>1.1000000000000001</v>
      </c>
      <c r="BD87" s="34">
        <v>13.798</v>
      </c>
      <c r="BE87" s="34">
        <v>2889.7159999999999</v>
      </c>
      <c r="BF87" s="34">
        <v>5.891</v>
      </c>
      <c r="BG87" s="34">
        <v>3.4830000000000001</v>
      </c>
      <c r="BH87" s="34">
        <v>0</v>
      </c>
      <c r="BI87" s="34">
        <v>3.4830000000000001</v>
      </c>
      <c r="BJ87" s="34">
        <v>2.819</v>
      </c>
      <c r="BK87" s="34">
        <v>0</v>
      </c>
      <c r="BL87" s="34">
        <v>2.819</v>
      </c>
      <c r="BM87" s="34">
        <v>2.7454000000000001</v>
      </c>
      <c r="BN87" s="34"/>
      <c r="BO87" s="34"/>
      <c r="BP87" s="34"/>
      <c r="BQ87" s="34">
        <v>153.97800000000001</v>
      </c>
      <c r="BR87" s="34">
        <v>0.17751</v>
      </c>
      <c r="BS87" s="34">
        <v>-5</v>
      </c>
      <c r="BT87" s="34">
        <v>6.9220000000000002E-3</v>
      </c>
      <c r="BU87" s="34">
        <v>4.3379009999999996</v>
      </c>
      <c r="BV87" s="34">
        <v>0</v>
      </c>
      <c r="BW87" s="34" t="s">
        <v>155</v>
      </c>
      <c r="BX87" s="34">
        <v>0.80900000000000005</v>
      </c>
    </row>
    <row r="88" spans="1:76" x14ac:dyDescent="0.25">
      <c r="A88" s="35">
        <v>43166</v>
      </c>
      <c r="B88" s="36">
        <v>3.381365740740741E-2</v>
      </c>
      <c r="C88" s="34">
        <v>13.917</v>
      </c>
      <c r="D88" s="34">
        <v>3.0300000000000001E-2</v>
      </c>
      <c r="E88" s="34">
        <v>303.39255500000002</v>
      </c>
      <c r="F88" s="34">
        <v>247.5</v>
      </c>
      <c r="G88" s="34">
        <v>-0.6</v>
      </c>
      <c r="H88" s="34">
        <v>389.6</v>
      </c>
      <c r="I88" s="34"/>
      <c r="J88" s="34">
        <v>1</v>
      </c>
      <c r="K88" s="34">
        <v>0.87670000000000003</v>
      </c>
      <c r="L88" s="34">
        <v>12.201000000000001</v>
      </c>
      <c r="M88" s="34">
        <v>2.6599999999999999E-2</v>
      </c>
      <c r="N88" s="34">
        <v>217.01130000000001</v>
      </c>
      <c r="O88" s="34">
        <v>0</v>
      </c>
      <c r="P88" s="34">
        <v>217</v>
      </c>
      <c r="Q88" s="34">
        <v>175.624</v>
      </c>
      <c r="R88" s="34">
        <v>0</v>
      </c>
      <c r="S88" s="34">
        <v>175.6</v>
      </c>
      <c r="T88" s="34">
        <v>389.6</v>
      </c>
      <c r="U88" s="34"/>
      <c r="V88" s="34"/>
      <c r="W88" s="34">
        <v>0</v>
      </c>
      <c r="X88" s="34">
        <v>0.87670000000000003</v>
      </c>
      <c r="Y88" s="34">
        <v>12.7</v>
      </c>
      <c r="Z88" s="34">
        <v>845</v>
      </c>
      <c r="AA88" s="34">
        <v>851</v>
      </c>
      <c r="AB88" s="34">
        <v>857</v>
      </c>
      <c r="AC88" s="34">
        <v>98</v>
      </c>
      <c r="AD88" s="34">
        <v>24.86</v>
      </c>
      <c r="AE88" s="34">
        <v>0.56999999999999995</v>
      </c>
      <c r="AF88" s="34">
        <v>979</v>
      </c>
      <c r="AG88" s="34">
        <v>-1</v>
      </c>
      <c r="AH88" s="34">
        <v>91</v>
      </c>
      <c r="AI88" s="34">
        <v>35</v>
      </c>
      <c r="AJ88" s="34">
        <v>191</v>
      </c>
      <c r="AK88" s="34">
        <v>171</v>
      </c>
      <c r="AL88" s="34">
        <v>4.7</v>
      </c>
      <c r="AM88" s="34">
        <v>175</v>
      </c>
      <c r="AN88" s="34" t="s">
        <v>155</v>
      </c>
      <c r="AO88" s="34">
        <v>2</v>
      </c>
      <c r="AP88" s="37">
        <v>0.8679513888888889</v>
      </c>
      <c r="AQ88" s="34">
        <v>47.158585000000002</v>
      </c>
      <c r="AR88" s="34">
        <v>-88.489723999999995</v>
      </c>
      <c r="AS88" s="34">
        <v>317.60000000000002</v>
      </c>
      <c r="AT88" s="34">
        <v>0</v>
      </c>
      <c r="AU88" s="34">
        <v>12</v>
      </c>
      <c r="AV88" s="34">
        <v>9</v>
      </c>
      <c r="AW88" s="34" t="s">
        <v>200</v>
      </c>
      <c r="AX88" s="34">
        <v>1.2381</v>
      </c>
      <c r="AY88" s="34">
        <v>2.3523999999999998</v>
      </c>
      <c r="AZ88" s="34">
        <v>2.7143000000000002</v>
      </c>
      <c r="BA88" s="34">
        <v>13.404</v>
      </c>
      <c r="BB88" s="34">
        <v>14.53</v>
      </c>
      <c r="BC88" s="34">
        <v>1.08</v>
      </c>
      <c r="BD88" s="34">
        <v>14.061</v>
      </c>
      <c r="BE88" s="34">
        <v>2891.232</v>
      </c>
      <c r="BF88" s="34">
        <v>4.0119999999999996</v>
      </c>
      <c r="BG88" s="34">
        <v>5.3849999999999998</v>
      </c>
      <c r="BH88" s="34">
        <v>0</v>
      </c>
      <c r="BI88" s="34">
        <v>5.3849999999999998</v>
      </c>
      <c r="BJ88" s="34">
        <v>4.3579999999999997</v>
      </c>
      <c r="BK88" s="34">
        <v>0</v>
      </c>
      <c r="BL88" s="34">
        <v>4.3579999999999997</v>
      </c>
      <c r="BM88" s="34">
        <v>3.1859000000000002</v>
      </c>
      <c r="BN88" s="34"/>
      <c r="BO88" s="34"/>
      <c r="BP88" s="34"/>
      <c r="BQ88" s="34">
        <v>151.06</v>
      </c>
      <c r="BR88" s="34">
        <v>0.225468</v>
      </c>
      <c r="BS88" s="34">
        <v>-5</v>
      </c>
      <c r="BT88" s="34">
        <v>6.5389999999999997E-3</v>
      </c>
      <c r="BU88" s="34">
        <v>5.5098739999999999</v>
      </c>
      <c r="BV88" s="34">
        <v>0</v>
      </c>
      <c r="BW88" s="34" t="s">
        <v>155</v>
      </c>
      <c r="BX88" s="34">
        <v>0.80900000000000005</v>
      </c>
    </row>
    <row r="89" spans="1:76" x14ac:dyDescent="0.25">
      <c r="A89" s="35">
        <v>43166</v>
      </c>
      <c r="B89" s="36">
        <v>3.3825231481481484E-2</v>
      </c>
      <c r="C89" s="34">
        <v>13.959</v>
      </c>
      <c r="D89" s="34">
        <v>2.1000000000000001E-2</v>
      </c>
      <c r="E89" s="34">
        <v>210.329949</v>
      </c>
      <c r="F89" s="34">
        <v>317.5</v>
      </c>
      <c r="G89" s="34">
        <v>-0.6</v>
      </c>
      <c r="H89" s="34">
        <v>369.8</v>
      </c>
      <c r="I89" s="34"/>
      <c r="J89" s="34">
        <v>1.1000000000000001</v>
      </c>
      <c r="K89" s="34">
        <v>0.87649999999999995</v>
      </c>
      <c r="L89" s="34">
        <v>12.2354</v>
      </c>
      <c r="M89" s="34">
        <v>1.84E-2</v>
      </c>
      <c r="N89" s="34">
        <v>278.25389999999999</v>
      </c>
      <c r="O89" s="34">
        <v>0</v>
      </c>
      <c r="P89" s="34">
        <v>278.3</v>
      </c>
      <c r="Q89" s="34">
        <v>225.1867</v>
      </c>
      <c r="R89" s="34">
        <v>0</v>
      </c>
      <c r="S89" s="34">
        <v>225.2</v>
      </c>
      <c r="T89" s="34">
        <v>369.84620000000001</v>
      </c>
      <c r="U89" s="34"/>
      <c r="V89" s="34"/>
      <c r="W89" s="34">
        <v>0</v>
      </c>
      <c r="X89" s="34">
        <v>0.96419999999999995</v>
      </c>
      <c r="Y89" s="34">
        <v>12.7</v>
      </c>
      <c r="Z89" s="34">
        <v>844</v>
      </c>
      <c r="AA89" s="34">
        <v>849</v>
      </c>
      <c r="AB89" s="34">
        <v>856</v>
      </c>
      <c r="AC89" s="34">
        <v>98</v>
      </c>
      <c r="AD89" s="34">
        <v>24.86</v>
      </c>
      <c r="AE89" s="34">
        <v>0.56999999999999995</v>
      </c>
      <c r="AF89" s="34">
        <v>979</v>
      </c>
      <c r="AG89" s="34">
        <v>-1</v>
      </c>
      <c r="AH89" s="34">
        <v>91</v>
      </c>
      <c r="AI89" s="34">
        <v>35</v>
      </c>
      <c r="AJ89" s="34">
        <v>191.5</v>
      </c>
      <c r="AK89" s="34">
        <v>171</v>
      </c>
      <c r="AL89" s="34">
        <v>4.7</v>
      </c>
      <c r="AM89" s="34">
        <v>175</v>
      </c>
      <c r="AN89" s="34" t="s">
        <v>155</v>
      </c>
      <c r="AO89" s="34">
        <v>2</v>
      </c>
      <c r="AP89" s="37">
        <v>0.86796296296296294</v>
      </c>
      <c r="AQ89" s="34">
        <v>47.158585000000002</v>
      </c>
      <c r="AR89" s="34">
        <v>-88.489725000000007</v>
      </c>
      <c r="AS89" s="34">
        <v>317.8</v>
      </c>
      <c r="AT89" s="34">
        <v>0</v>
      </c>
      <c r="AU89" s="34">
        <v>12</v>
      </c>
      <c r="AV89" s="34">
        <v>9</v>
      </c>
      <c r="AW89" s="34" t="s">
        <v>200</v>
      </c>
      <c r="AX89" s="34">
        <v>1.3</v>
      </c>
      <c r="AY89" s="34">
        <v>2.6</v>
      </c>
      <c r="AZ89" s="34">
        <v>2.9</v>
      </c>
      <c r="BA89" s="34">
        <v>13.404</v>
      </c>
      <c r="BB89" s="34">
        <v>14.5</v>
      </c>
      <c r="BC89" s="34">
        <v>1.08</v>
      </c>
      <c r="BD89" s="34">
        <v>14.089</v>
      </c>
      <c r="BE89" s="34">
        <v>2893.643</v>
      </c>
      <c r="BF89" s="34">
        <v>2.7749999999999999</v>
      </c>
      <c r="BG89" s="34">
        <v>6.891</v>
      </c>
      <c r="BH89" s="34">
        <v>0</v>
      </c>
      <c r="BI89" s="34">
        <v>6.891</v>
      </c>
      <c r="BJ89" s="34">
        <v>5.577</v>
      </c>
      <c r="BK89" s="34">
        <v>0</v>
      </c>
      <c r="BL89" s="34">
        <v>5.577</v>
      </c>
      <c r="BM89" s="34">
        <v>3.0184000000000002</v>
      </c>
      <c r="BN89" s="34"/>
      <c r="BO89" s="34"/>
      <c r="BP89" s="34"/>
      <c r="BQ89" s="34">
        <v>165.79599999999999</v>
      </c>
      <c r="BR89" s="34">
        <v>0.20943999999999999</v>
      </c>
      <c r="BS89" s="34">
        <v>-5</v>
      </c>
      <c r="BT89" s="34">
        <v>7.0000000000000001E-3</v>
      </c>
      <c r="BU89" s="34">
        <v>5.1181890000000001</v>
      </c>
      <c r="BV89" s="34">
        <v>0</v>
      </c>
      <c r="BW89" s="34" t="s">
        <v>155</v>
      </c>
      <c r="BX89" s="34">
        <v>0.80900000000000005</v>
      </c>
    </row>
    <row r="90" spans="1:76" x14ac:dyDescent="0.25">
      <c r="A90" s="35">
        <v>43166</v>
      </c>
      <c r="B90" s="36">
        <v>3.3836805555555557E-2</v>
      </c>
      <c r="C90" s="34">
        <v>13.898</v>
      </c>
      <c r="D90" s="34">
        <v>2.07E-2</v>
      </c>
      <c r="E90" s="34">
        <v>207.389859</v>
      </c>
      <c r="F90" s="34">
        <v>357.2</v>
      </c>
      <c r="G90" s="34">
        <v>-0.7</v>
      </c>
      <c r="H90" s="34">
        <v>308.60000000000002</v>
      </c>
      <c r="I90" s="34"/>
      <c r="J90" s="34">
        <v>1.1000000000000001</v>
      </c>
      <c r="K90" s="34">
        <v>0.87709999999999999</v>
      </c>
      <c r="L90" s="34">
        <v>12.189500000000001</v>
      </c>
      <c r="M90" s="34">
        <v>1.8200000000000001E-2</v>
      </c>
      <c r="N90" s="34">
        <v>313.28070000000002</v>
      </c>
      <c r="O90" s="34">
        <v>0</v>
      </c>
      <c r="P90" s="34">
        <v>313.3</v>
      </c>
      <c r="Q90" s="34">
        <v>253.5334</v>
      </c>
      <c r="R90" s="34">
        <v>0</v>
      </c>
      <c r="S90" s="34">
        <v>253.5</v>
      </c>
      <c r="T90" s="34">
        <v>308.63499999999999</v>
      </c>
      <c r="U90" s="34"/>
      <c r="V90" s="34"/>
      <c r="W90" s="34">
        <v>0</v>
      </c>
      <c r="X90" s="34">
        <v>0.96479999999999999</v>
      </c>
      <c r="Y90" s="34">
        <v>12.8</v>
      </c>
      <c r="Z90" s="34">
        <v>843</v>
      </c>
      <c r="AA90" s="34">
        <v>846</v>
      </c>
      <c r="AB90" s="34">
        <v>855</v>
      </c>
      <c r="AC90" s="34">
        <v>98</v>
      </c>
      <c r="AD90" s="34">
        <v>24.86</v>
      </c>
      <c r="AE90" s="34">
        <v>0.56999999999999995</v>
      </c>
      <c r="AF90" s="34">
        <v>979</v>
      </c>
      <c r="AG90" s="34">
        <v>-1</v>
      </c>
      <c r="AH90" s="34">
        <v>91</v>
      </c>
      <c r="AI90" s="34">
        <v>35</v>
      </c>
      <c r="AJ90" s="34">
        <v>192</v>
      </c>
      <c r="AK90" s="34">
        <v>171</v>
      </c>
      <c r="AL90" s="34">
        <v>4.8</v>
      </c>
      <c r="AM90" s="34">
        <v>175</v>
      </c>
      <c r="AN90" s="34" t="s">
        <v>155</v>
      </c>
      <c r="AO90" s="34">
        <v>2</v>
      </c>
      <c r="AP90" s="37">
        <v>0.86796296296296294</v>
      </c>
      <c r="AQ90" s="34">
        <v>47.158586</v>
      </c>
      <c r="AR90" s="34">
        <v>-88.489732000000004</v>
      </c>
      <c r="AS90" s="34">
        <v>317.7</v>
      </c>
      <c r="AT90" s="34">
        <v>0.6</v>
      </c>
      <c r="AU90" s="34">
        <v>12</v>
      </c>
      <c r="AV90" s="34">
        <v>9</v>
      </c>
      <c r="AW90" s="34" t="s">
        <v>200</v>
      </c>
      <c r="AX90" s="34">
        <v>1.3761239999999999</v>
      </c>
      <c r="AY90" s="34">
        <v>2.7903099999999998</v>
      </c>
      <c r="AZ90" s="34">
        <v>3.0903100000000001</v>
      </c>
      <c r="BA90" s="34">
        <v>13.404</v>
      </c>
      <c r="BB90" s="34">
        <v>14.57</v>
      </c>
      <c r="BC90" s="34">
        <v>1.0900000000000001</v>
      </c>
      <c r="BD90" s="34">
        <v>14.016</v>
      </c>
      <c r="BE90" s="34">
        <v>2895.1390000000001</v>
      </c>
      <c r="BF90" s="34">
        <v>2.75</v>
      </c>
      <c r="BG90" s="34">
        <v>7.7919999999999998</v>
      </c>
      <c r="BH90" s="34">
        <v>0</v>
      </c>
      <c r="BI90" s="34">
        <v>7.7919999999999998</v>
      </c>
      <c r="BJ90" s="34">
        <v>6.306</v>
      </c>
      <c r="BK90" s="34">
        <v>0</v>
      </c>
      <c r="BL90" s="34">
        <v>6.306</v>
      </c>
      <c r="BM90" s="34">
        <v>2.5295999999999998</v>
      </c>
      <c r="BN90" s="34"/>
      <c r="BO90" s="34"/>
      <c r="BP90" s="34"/>
      <c r="BQ90" s="34">
        <v>166.613</v>
      </c>
      <c r="BR90" s="34">
        <v>0.18021999999999999</v>
      </c>
      <c r="BS90" s="34">
        <v>-5</v>
      </c>
      <c r="BT90" s="34">
        <v>6.4609999999999997E-3</v>
      </c>
      <c r="BU90" s="34">
        <v>4.4041259999999998</v>
      </c>
      <c r="BV90" s="34">
        <v>0</v>
      </c>
      <c r="BW90" s="34" t="s">
        <v>155</v>
      </c>
      <c r="BX90" s="34">
        <v>0.80900000000000005</v>
      </c>
    </row>
    <row r="91" spans="1:76" x14ac:dyDescent="0.25">
      <c r="A91" s="35">
        <v>43166</v>
      </c>
      <c r="B91" s="36">
        <v>3.3848379629629631E-2</v>
      </c>
      <c r="C91" s="34">
        <v>13.882</v>
      </c>
      <c r="D91" s="34">
        <v>2.4899999999999999E-2</v>
      </c>
      <c r="E91" s="34">
        <v>248.53932599999999</v>
      </c>
      <c r="F91" s="34">
        <v>387.4</v>
      </c>
      <c r="G91" s="34">
        <v>-0.7</v>
      </c>
      <c r="H91" s="34">
        <v>269.89999999999998</v>
      </c>
      <c r="I91" s="34"/>
      <c r="J91" s="34">
        <v>1.1000000000000001</v>
      </c>
      <c r="K91" s="34">
        <v>0.87719999999999998</v>
      </c>
      <c r="L91" s="34">
        <v>12.1774</v>
      </c>
      <c r="M91" s="34">
        <v>2.18E-2</v>
      </c>
      <c r="N91" s="34">
        <v>339.8261</v>
      </c>
      <c r="O91" s="34">
        <v>0</v>
      </c>
      <c r="P91" s="34">
        <v>339.8</v>
      </c>
      <c r="Q91" s="34">
        <v>275.01620000000003</v>
      </c>
      <c r="R91" s="34">
        <v>0</v>
      </c>
      <c r="S91" s="34">
        <v>275</v>
      </c>
      <c r="T91" s="34">
        <v>269.91809999999998</v>
      </c>
      <c r="U91" s="34"/>
      <c r="V91" s="34"/>
      <c r="W91" s="34">
        <v>0</v>
      </c>
      <c r="X91" s="34">
        <v>0.96489999999999998</v>
      </c>
      <c r="Y91" s="34">
        <v>12.7</v>
      </c>
      <c r="Z91" s="34">
        <v>842</v>
      </c>
      <c r="AA91" s="34">
        <v>845</v>
      </c>
      <c r="AB91" s="34">
        <v>855</v>
      </c>
      <c r="AC91" s="34">
        <v>98</v>
      </c>
      <c r="AD91" s="34">
        <v>24.86</v>
      </c>
      <c r="AE91" s="34">
        <v>0.56999999999999995</v>
      </c>
      <c r="AF91" s="34">
        <v>979</v>
      </c>
      <c r="AG91" s="34">
        <v>-1</v>
      </c>
      <c r="AH91" s="34">
        <v>90.460999999999999</v>
      </c>
      <c r="AI91" s="34">
        <v>35</v>
      </c>
      <c r="AJ91" s="34">
        <v>192</v>
      </c>
      <c r="AK91" s="34">
        <v>171</v>
      </c>
      <c r="AL91" s="34">
        <v>4.7</v>
      </c>
      <c r="AM91" s="34">
        <v>175</v>
      </c>
      <c r="AN91" s="34" t="s">
        <v>155</v>
      </c>
      <c r="AO91" s="34">
        <v>2</v>
      </c>
      <c r="AP91" s="37">
        <v>0.86798611111111112</v>
      </c>
      <c r="AQ91" s="34">
        <v>47.158586999999997</v>
      </c>
      <c r="AR91" s="34">
        <v>-88.489756</v>
      </c>
      <c r="AS91" s="34">
        <v>317.5</v>
      </c>
      <c r="AT91" s="34">
        <v>2.5</v>
      </c>
      <c r="AU91" s="34">
        <v>12</v>
      </c>
      <c r="AV91" s="34">
        <v>9</v>
      </c>
      <c r="AW91" s="34" t="s">
        <v>200</v>
      </c>
      <c r="AX91" s="34">
        <v>1.5</v>
      </c>
      <c r="AY91" s="34">
        <v>3.1</v>
      </c>
      <c r="AZ91" s="34">
        <v>3.4</v>
      </c>
      <c r="BA91" s="34">
        <v>13.404</v>
      </c>
      <c r="BB91" s="34">
        <v>14.59</v>
      </c>
      <c r="BC91" s="34">
        <v>1.0900000000000001</v>
      </c>
      <c r="BD91" s="34">
        <v>14</v>
      </c>
      <c r="BE91" s="34">
        <v>2895.1990000000001</v>
      </c>
      <c r="BF91" s="34">
        <v>3.2989999999999999</v>
      </c>
      <c r="BG91" s="34">
        <v>8.4610000000000003</v>
      </c>
      <c r="BH91" s="34">
        <v>0</v>
      </c>
      <c r="BI91" s="34">
        <v>8.4610000000000003</v>
      </c>
      <c r="BJ91" s="34">
        <v>6.8470000000000004</v>
      </c>
      <c r="BK91" s="34">
        <v>0</v>
      </c>
      <c r="BL91" s="34">
        <v>6.8470000000000004</v>
      </c>
      <c r="BM91" s="34">
        <v>2.2145000000000001</v>
      </c>
      <c r="BN91" s="34"/>
      <c r="BO91" s="34"/>
      <c r="BP91" s="34"/>
      <c r="BQ91" s="34">
        <v>166.80500000000001</v>
      </c>
      <c r="BR91" s="34">
        <v>0.184475</v>
      </c>
      <c r="BS91" s="34">
        <v>-5</v>
      </c>
      <c r="BT91" s="34">
        <v>6.0000000000000001E-3</v>
      </c>
      <c r="BU91" s="34">
        <v>4.508108</v>
      </c>
      <c r="BV91" s="34">
        <v>0</v>
      </c>
      <c r="BW91" s="34" t="s">
        <v>155</v>
      </c>
      <c r="BX91" s="34">
        <v>0.80900000000000005</v>
      </c>
    </row>
    <row r="92" spans="1:76" x14ac:dyDescent="0.25">
      <c r="A92" s="35">
        <v>43166</v>
      </c>
      <c r="B92" s="36">
        <v>3.3859953703703705E-2</v>
      </c>
      <c r="C92" s="34">
        <v>13.893000000000001</v>
      </c>
      <c r="D92" s="34">
        <v>2.8000000000000001E-2</v>
      </c>
      <c r="E92" s="34">
        <v>280</v>
      </c>
      <c r="F92" s="34">
        <v>401.2</v>
      </c>
      <c r="G92" s="34">
        <v>-0.7</v>
      </c>
      <c r="H92" s="34">
        <v>283.8</v>
      </c>
      <c r="I92" s="34"/>
      <c r="J92" s="34">
        <v>1.1000000000000001</v>
      </c>
      <c r="K92" s="34">
        <v>0.87709999999999999</v>
      </c>
      <c r="L92" s="34">
        <v>12.1854</v>
      </c>
      <c r="M92" s="34">
        <v>2.46E-2</v>
      </c>
      <c r="N92" s="34">
        <v>351.87670000000003</v>
      </c>
      <c r="O92" s="34">
        <v>0</v>
      </c>
      <c r="P92" s="34">
        <v>351.9</v>
      </c>
      <c r="Q92" s="34">
        <v>284.76859999999999</v>
      </c>
      <c r="R92" s="34">
        <v>0</v>
      </c>
      <c r="S92" s="34">
        <v>284.8</v>
      </c>
      <c r="T92" s="34">
        <v>283.82729999999998</v>
      </c>
      <c r="U92" s="34"/>
      <c r="V92" s="34"/>
      <c r="W92" s="34">
        <v>0</v>
      </c>
      <c r="X92" s="34">
        <v>0.96479999999999999</v>
      </c>
      <c r="Y92" s="34">
        <v>12.8</v>
      </c>
      <c r="Z92" s="34">
        <v>840</v>
      </c>
      <c r="AA92" s="34">
        <v>845</v>
      </c>
      <c r="AB92" s="34">
        <v>853</v>
      </c>
      <c r="AC92" s="34">
        <v>98</v>
      </c>
      <c r="AD92" s="34">
        <v>24.86</v>
      </c>
      <c r="AE92" s="34">
        <v>0.56999999999999995</v>
      </c>
      <c r="AF92" s="34">
        <v>979</v>
      </c>
      <c r="AG92" s="34">
        <v>-1</v>
      </c>
      <c r="AH92" s="34">
        <v>90</v>
      </c>
      <c r="AI92" s="34">
        <v>35</v>
      </c>
      <c r="AJ92" s="34">
        <v>192</v>
      </c>
      <c r="AK92" s="34">
        <v>171</v>
      </c>
      <c r="AL92" s="34">
        <v>4.8</v>
      </c>
      <c r="AM92" s="34">
        <v>175</v>
      </c>
      <c r="AN92" s="34" t="s">
        <v>155</v>
      </c>
      <c r="AO92" s="34">
        <v>2</v>
      </c>
      <c r="AP92" s="37">
        <v>0.86799768518518527</v>
      </c>
      <c r="AQ92" s="34">
        <v>47.158588000000002</v>
      </c>
      <c r="AR92" s="34">
        <v>-88.489785999999995</v>
      </c>
      <c r="AS92" s="34">
        <v>317.60000000000002</v>
      </c>
      <c r="AT92" s="34">
        <v>3.7</v>
      </c>
      <c r="AU92" s="34">
        <v>12</v>
      </c>
      <c r="AV92" s="34">
        <v>9</v>
      </c>
      <c r="AW92" s="34" t="s">
        <v>200</v>
      </c>
      <c r="AX92" s="34">
        <v>1.5</v>
      </c>
      <c r="AY92" s="34">
        <v>3.1</v>
      </c>
      <c r="AZ92" s="34">
        <v>3.4</v>
      </c>
      <c r="BA92" s="34">
        <v>13.404</v>
      </c>
      <c r="BB92" s="34">
        <v>14.57</v>
      </c>
      <c r="BC92" s="34">
        <v>1.0900000000000001</v>
      </c>
      <c r="BD92" s="34">
        <v>14.016999999999999</v>
      </c>
      <c r="BE92" s="34">
        <v>2894.2159999999999</v>
      </c>
      <c r="BF92" s="34">
        <v>3.7120000000000002</v>
      </c>
      <c r="BG92" s="34">
        <v>8.7520000000000007</v>
      </c>
      <c r="BH92" s="34">
        <v>0</v>
      </c>
      <c r="BI92" s="34">
        <v>8.7520000000000007</v>
      </c>
      <c r="BJ92" s="34">
        <v>7.0830000000000002</v>
      </c>
      <c r="BK92" s="34">
        <v>0</v>
      </c>
      <c r="BL92" s="34">
        <v>7.0830000000000002</v>
      </c>
      <c r="BM92" s="34">
        <v>2.3262999999999998</v>
      </c>
      <c r="BN92" s="34"/>
      <c r="BO92" s="34"/>
      <c r="BP92" s="34"/>
      <c r="BQ92" s="34">
        <v>166.61500000000001</v>
      </c>
      <c r="BR92" s="34">
        <v>0.222411</v>
      </c>
      <c r="BS92" s="34">
        <v>-5</v>
      </c>
      <c r="BT92" s="34">
        <v>6.0000000000000001E-3</v>
      </c>
      <c r="BU92" s="34">
        <v>5.4351690000000001</v>
      </c>
      <c r="BV92" s="34">
        <v>0</v>
      </c>
      <c r="BW92" s="34" t="s">
        <v>155</v>
      </c>
      <c r="BX92" s="34">
        <v>0.80900000000000005</v>
      </c>
    </row>
    <row r="93" spans="1:76" x14ac:dyDescent="0.25">
      <c r="A93" s="35">
        <v>43166</v>
      </c>
      <c r="B93" s="36">
        <v>3.3871527777777778E-2</v>
      </c>
      <c r="C93" s="34">
        <v>13.962</v>
      </c>
      <c r="D93" s="34">
        <v>2.8000000000000001E-2</v>
      </c>
      <c r="E93" s="34">
        <v>280</v>
      </c>
      <c r="F93" s="34">
        <v>461.6</v>
      </c>
      <c r="G93" s="34">
        <v>-0.9</v>
      </c>
      <c r="H93" s="34">
        <v>294.39999999999998</v>
      </c>
      <c r="I93" s="34"/>
      <c r="J93" s="34">
        <v>1.1000000000000001</v>
      </c>
      <c r="K93" s="34">
        <v>0.87649999999999995</v>
      </c>
      <c r="L93" s="34">
        <v>12.2379</v>
      </c>
      <c r="M93" s="34">
        <v>2.4500000000000001E-2</v>
      </c>
      <c r="N93" s="34">
        <v>404.63330000000002</v>
      </c>
      <c r="O93" s="34">
        <v>0</v>
      </c>
      <c r="P93" s="34">
        <v>404.6</v>
      </c>
      <c r="Q93" s="34">
        <v>327.46370000000002</v>
      </c>
      <c r="R93" s="34">
        <v>0</v>
      </c>
      <c r="S93" s="34">
        <v>327.5</v>
      </c>
      <c r="T93" s="34">
        <v>294.39620000000002</v>
      </c>
      <c r="U93" s="34"/>
      <c r="V93" s="34"/>
      <c r="W93" s="34">
        <v>0</v>
      </c>
      <c r="X93" s="34">
        <v>0.96419999999999995</v>
      </c>
      <c r="Y93" s="34">
        <v>12.8</v>
      </c>
      <c r="Z93" s="34">
        <v>836</v>
      </c>
      <c r="AA93" s="34">
        <v>842</v>
      </c>
      <c r="AB93" s="34">
        <v>849</v>
      </c>
      <c r="AC93" s="34">
        <v>98</v>
      </c>
      <c r="AD93" s="34">
        <v>24.86</v>
      </c>
      <c r="AE93" s="34">
        <v>0.56999999999999995</v>
      </c>
      <c r="AF93" s="34">
        <v>979</v>
      </c>
      <c r="AG93" s="34">
        <v>-1</v>
      </c>
      <c r="AH93" s="34">
        <v>90</v>
      </c>
      <c r="AI93" s="34">
        <v>35</v>
      </c>
      <c r="AJ93" s="34">
        <v>192</v>
      </c>
      <c r="AK93" s="34">
        <v>171</v>
      </c>
      <c r="AL93" s="34">
        <v>4.8</v>
      </c>
      <c r="AM93" s="34">
        <v>175</v>
      </c>
      <c r="AN93" s="34" t="s">
        <v>155</v>
      </c>
      <c r="AO93" s="34">
        <v>2</v>
      </c>
      <c r="AP93" s="37">
        <v>0.8680092592592592</v>
      </c>
      <c r="AQ93" s="34">
        <v>47.158602999999999</v>
      </c>
      <c r="AR93" s="34">
        <v>-88.489821000000006</v>
      </c>
      <c r="AS93" s="34">
        <v>317.7</v>
      </c>
      <c r="AT93" s="34">
        <v>4.5</v>
      </c>
      <c r="AU93" s="34">
        <v>12</v>
      </c>
      <c r="AV93" s="34">
        <v>9</v>
      </c>
      <c r="AW93" s="34" t="s">
        <v>200</v>
      </c>
      <c r="AX93" s="34">
        <v>1.5761240000000001</v>
      </c>
      <c r="AY93" s="34">
        <v>2.3006989999999998</v>
      </c>
      <c r="AZ93" s="34">
        <v>3.438062</v>
      </c>
      <c r="BA93" s="34">
        <v>13.404</v>
      </c>
      <c r="BB93" s="34">
        <v>14.5</v>
      </c>
      <c r="BC93" s="34">
        <v>1.08</v>
      </c>
      <c r="BD93" s="34">
        <v>14.086</v>
      </c>
      <c r="BE93" s="34">
        <v>2893.9830000000002</v>
      </c>
      <c r="BF93" s="34">
        <v>3.694</v>
      </c>
      <c r="BG93" s="34">
        <v>10.02</v>
      </c>
      <c r="BH93" s="34">
        <v>0</v>
      </c>
      <c r="BI93" s="34">
        <v>10.02</v>
      </c>
      <c r="BJ93" s="34">
        <v>8.109</v>
      </c>
      <c r="BK93" s="34">
        <v>0</v>
      </c>
      <c r="BL93" s="34">
        <v>8.109</v>
      </c>
      <c r="BM93" s="34">
        <v>2.4024000000000001</v>
      </c>
      <c r="BN93" s="34"/>
      <c r="BO93" s="34"/>
      <c r="BP93" s="34"/>
      <c r="BQ93" s="34">
        <v>165.78700000000001</v>
      </c>
      <c r="BR93" s="34">
        <v>0.234759</v>
      </c>
      <c r="BS93" s="34">
        <v>-5</v>
      </c>
      <c r="BT93" s="34">
        <v>5.4609999999999997E-3</v>
      </c>
      <c r="BU93" s="34">
        <v>5.736923</v>
      </c>
      <c r="BV93" s="34">
        <v>0</v>
      </c>
      <c r="BW93" s="34" t="s">
        <v>155</v>
      </c>
      <c r="BX93" s="34">
        <v>0.80900000000000005</v>
      </c>
    </row>
    <row r="94" spans="1:76" x14ac:dyDescent="0.25">
      <c r="A94" s="35">
        <v>43166</v>
      </c>
      <c r="B94" s="36">
        <v>3.3883101851851852E-2</v>
      </c>
      <c r="C94" s="34">
        <v>14.013999999999999</v>
      </c>
      <c r="D94" s="34">
        <v>2.7799999999999998E-2</v>
      </c>
      <c r="E94" s="34">
        <v>277.53224399999999</v>
      </c>
      <c r="F94" s="34">
        <v>539.6</v>
      </c>
      <c r="G94" s="34">
        <v>-1.1000000000000001</v>
      </c>
      <c r="H94" s="34">
        <v>289</v>
      </c>
      <c r="I94" s="34"/>
      <c r="J94" s="34">
        <v>1.1000000000000001</v>
      </c>
      <c r="K94" s="34">
        <v>0.87609999999999999</v>
      </c>
      <c r="L94" s="34">
        <v>12.2774</v>
      </c>
      <c r="M94" s="34">
        <v>2.4299999999999999E-2</v>
      </c>
      <c r="N94" s="34">
        <v>472.76909999999998</v>
      </c>
      <c r="O94" s="34">
        <v>0</v>
      </c>
      <c r="P94" s="34">
        <v>472.8</v>
      </c>
      <c r="Q94" s="34">
        <v>382.60500000000002</v>
      </c>
      <c r="R94" s="34">
        <v>0</v>
      </c>
      <c r="S94" s="34">
        <v>382.6</v>
      </c>
      <c r="T94" s="34">
        <v>289.00619999999998</v>
      </c>
      <c r="U94" s="34"/>
      <c r="V94" s="34"/>
      <c r="W94" s="34">
        <v>0</v>
      </c>
      <c r="X94" s="34">
        <v>0.9637</v>
      </c>
      <c r="Y94" s="34">
        <v>12.7</v>
      </c>
      <c r="Z94" s="34">
        <v>833</v>
      </c>
      <c r="AA94" s="34">
        <v>839</v>
      </c>
      <c r="AB94" s="34">
        <v>845</v>
      </c>
      <c r="AC94" s="34">
        <v>98</v>
      </c>
      <c r="AD94" s="34">
        <v>24.86</v>
      </c>
      <c r="AE94" s="34">
        <v>0.56999999999999995</v>
      </c>
      <c r="AF94" s="34">
        <v>979</v>
      </c>
      <c r="AG94" s="34">
        <v>-1</v>
      </c>
      <c r="AH94" s="34">
        <v>90</v>
      </c>
      <c r="AI94" s="34">
        <v>35</v>
      </c>
      <c r="AJ94" s="34">
        <v>192</v>
      </c>
      <c r="AK94" s="34">
        <v>171</v>
      </c>
      <c r="AL94" s="34">
        <v>4.7</v>
      </c>
      <c r="AM94" s="34">
        <v>175</v>
      </c>
      <c r="AN94" s="34" t="s">
        <v>155</v>
      </c>
      <c r="AO94" s="34">
        <v>2</v>
      </c>
      <c r="AP94" s="37">
        <v>0.86802083333333335</v>
      </c>
      <c r="AQ94" s="34">
        <v>47.158642999999998</v>
      </c>
      <c r="AR94" s="34">
        <v>-88.489857999999998</v>
      </c>
      <c r="AS94" s="34">
        <v>317.7</v>
      </c>
      <c r="AT94" s="34">
        <v>8</v>
      </c>
      <c r="AU94" s="34">
        <v>12</v>
      </c>
      <c r="AV94" s="34">
        <v>9</v>
      </c>
      <c r="AW94" s="34" t="s">
        <v>200</v>
      </c>
      <c r="AX94" s="34">
        <v>1.395696</v>
      </c>
      <c r="AY94" s="34">
        <v>1.038038</v>
      </c>
      <c r="AZ94" s="34">
        <v>2.9294289999999998</v>
      </c>
      <c r="BA94" s="34">
        <v>13.404</v>
      </c>
      <c r="BB94" s="34">
        <v>14.45</v>
      </c>
      <c r="BC94" s="34">
        <v>1.08</v>
      </c>
      <c r="BD94" s="34">
        <v>14.141</v>
      </c>
      <c r="BE94" s="34">
        <v>2894.174</v>
      </c>
      <c r="BF94" s="34">
        <v>3.6480000000000001</v>
      </c>
      <c r="BG94" s="34">
        <v>11.670999999999999</v>
      </c>
      <c r="BH94" s="34">
        <v>0</v>
      </c>
      <c r="BI94" s="34">
        <v>11.670999999999999</v>
      </c>
      <c r="BJ94" s="34">
        <v>9.4450000000000003</v>
      </c>
      <c r="BK94" s="34">
        <v>0</v>
      </c>
      <c r="BL94" s="34">
        <v>9.4450000000000003</v>
      </c>
      <c r="BM94" s="34">
        <v>2.351</v>
      </c>
      <c r="BN94" s="34"/>
      <c r="BO94" s="34"/>
      <c r="BP94" s="34"/>
      <c r="BQ94" s="34">
        <v>165.184</v>
      </c>
      <c r="BR94" s="34">
        <v>0.227078</v>
      </c>
      <c r="BS94" s="34">
        <v>-5</v>
      </c>
      <c r="BT94" s="34">
        <v>5.5389999999999997E-3</v>
      </c>
      <c r="BU94" s="34">
        <v>5.5492189999999999</v>
      </c>
      <c r="BV94" s="34">
        <v>0</v>
      </c>
      <c r="BW94" s="34" t="s">
        <v>155</v>
      </c>
      <c r="BX94" s="34">
        <v>0.80900000000000005</v>
      </c>
    </row>
    <row r="95" spans="1:76" x14ac:dyDescent="0.25">
      <c r="A95" s="35">
        <v>43166</v>
      </c>
      <c r="B95" s="36">
        <v>3.3894675925925925E-2</v>
      </c>
      <c r="C95" s="34">
        <v>13.916</v>
      </c>
      <c r="D95" s="34">
        <v>2.1700000000000001E-2</v>
      </c>
      <c r="E95" s="34">
        <v>217.34307799999999</v>
      </c>
      <c r="F95" s="34">
        <v>600.9</v>
      </c>
      <c r="G95" s="34">
        <v>-1.1000000000000001</v>
      </c>
      <c r="H95" s="34">
        <v>256.3</v>
      </c>
      <c r="I95" s="34"/>
      <c r="J95" s="34">
        <v>1.1000000000000001</v>
      </c>
      <c r="K95" s="34">
        <v>0.877</v>
      </c>
      <c r="L95" s="34">
        <v>12.203799999999999</v>
      </c>
      <c r="M95" s="34">
        <v>1.9099999999999999E-2</v>
      </c>
      <c r="N95" s="34">
        <v>526.9991</v>
      </c>
      <c r="O95" s="34">
        <v>0</v>
      </c>
      <c r="P95" s="34">
        <v>527</v>
      </c>
      <c r="Q95" s="34">
        <v>426.49250000000001</v>
      </c>
      <c r="R95" s="34">
        <v>0</v>
      </c>
      <c r="S95" s="34">
        <v>426.5</v>
      </c>
      <c r="T95" s="34">
        <v>256.28230000000002</v>
      </c>
      <c r="U95" s="34"/>
      <c r="V95" s="34"/>
      <c r="W95" s="34">
        <v>0</v>
      </c>
      <c r="X95" s="34">
        <v>0.9647</v>
      </c>
      <c r="Y95" s="34">
        <v>12.8</v>
      </c>
      <c r="Z95" s="34">
        <v>831</v>
      </c>
      <c r="AA95" s="34">
        <v>835</v>
      </c>
      <c r="AB95" s="34">
        <v>843</v>
      </c>
      <c r="AC95" s="34">
        <v>98</v>
      </c>
      <c r="AD95" s="34">
        <v>24.86</v>
      </c>
      <c r="AE95" s="34">
        <v>0.56999999999999995</v>
      </c>
      <c r="AF95" s="34">
        <v>979</v>
      </c>
      <c r="AG95" s="34">
        <v>-1</v>
      </c>
      <c r="AH95" s="34">
        <v>90</v>
      </c>
      <c r="AI95" s="34">
        <v>35</v>
      </c>
      <c r="AJ95" s="34">
        <v>192</v>
      </c>
      <c r="AK95" s="34">
        <v>171</v>
      </c>
      <c r="AL95" s="34">
        <v>4.8</v>
      </c>
      <c r="AM95" s="34">
        <v>175</v>
      </c>
      <c r="AN95" s="34" t="s">
        <v>155</v>
      </c>
      <c r="AO95" s="34">
        <v>2</v>
      </c>
      <c r="AP95" s="37">
        <v>0.86803240740740739</v>
      </c>
      <c r="AQ95" s="34">
        <v>47.158700000000003</v>
      </c>
      <c r="AR95" s="34">
        <v>-88.489864999999995</v>
      </c>
      <c r="AS95" s="34">
        <v>317.60000000000002</v>
      </c>
      <c r="AT95" s="34">
        <v>12.7</v>
      </c>
      <c r="AU95" s="34">
        <v>12</v>
      </c>
      <c r="AV95" s="34">
        <v>9</v>
      </c>
      <c r="AW95" s="34" t="s">
        <v>200</v>
      </c>
      <c r="AX95" s="34">
        <v>0.97619999999999996</v>
      </c>
      <c r="AY95" s="34">
        <v>1.2905</v>
      </c>
      <c r="AZ95" s="34">
        <v>2.1524000000000001</v>
      </c>
      <c r="BA95" s="34">
        <v>13.404</v>
      </c>
      <c r="BB95" s="34">
        <v>14.56</v>
      </c>
      <c r="BC95" s="34">
        <v>1.0900000000000001</v>
      </c>
      <c r="BD95" s="34">
        <v>14.029</v>
      </c>
      <c r="BE95" s="34">
        <v>2896.1770000000001</v>
      </c>
      <c r="BF95" s="34">
        <v>2.879</v>
      </c>
      <c r="BG95" s="34">
        <v>13.097</v>
      </c>
      <c r="BH95" s="34">
        <v>0</v>
      </c>
      <c r="BI95" s="34">
        <v>13.097</v>
      </c>
      <c r="BJ95" s="34">
        <v>10.599</v>
      </c>
      <c r="BK95" s="34">
        <v>0</v>
      </c>
      <c r="BL95" s="34">
        <v>10.599</v>
      </c>
      <c r="BM95" s="34">
        <v>2.0988000000000002</v>
      </c>
      <c r="BN95" s="34"/>
      <c r="BO95" s="34"/>
      <c r="BP95" s="34"/>
      <c r="BQ95" s="34">
        <v>166.459</v>
      </c>
      <c r="BR95" s="34">
        <v>0.227461</v>
      </c>
      <c r="BS95" s="34">
        <v>-5</v>
      </c>
      <c r="BT95" s="34">
        <v>6.0000000000000001E-3</v>
      </c>
      <c r="BU95" s="34">
        <v>5.5585779999999998</v>
      </c>
      <c r="BV95" s="34">
        <v>0</v>
      </c>
      <c r="BW95" s="34" t="s">
        <v>155</v>
      </c>
      <c r="BX95" s="34">
        <v>0.80900000000000005</v>
      </c>
    </row>
    <row r="96" spans="1:76" x14ac:dyDescent="0.25">
      <c r="A96" s="35">
        <v>43166</v>
      </c>
      <c r="B96" s="36">
        <v>3.3906250000000006E-2</v>
      </c>
      <c r="C96" s="34">
        <v>13.962999999999999</v>
      </c>
      <c r="D96" s="34">
        <v>1.46E-2</v>
      </c>
      <c r="E96" s="34">
        <v>145.703824</v>
      </c>
      <c r="F96" s="34">
        <v>622.29999999999995</v>
      </c>
      <c r="G96" s="34">
        <v>-1</v>
      </c>
      <c r="H96" s="34">
        <v>205.7</v>
      </c>
      <c r="I96" s="34"/>
      <c r="J96" s="34">
        <v>1</v>
      </c>
      <c r="K96" s="34">
        <v>0.87670000000000003</v>
      </c>
      <c r="L96" s="34">
        <v>12.2418</v>
      </c>
      <c r="M96" s="34">
        <v>1.2800000000000001E-2</v>
      </c>
      <c r="N96" s="34">
        <v>545.62969999999996</v>
      </c>
      <c r="O96" s="34">
        <v>0</v>
      </c>
      <c r="P96" s="34">
        <v>545.6</v>
      </c>
      <c r="Q96" s="34">
        <v>441.57</v>
      </c>
      <c r="R96" s="34">
        <v>0</v>
      </c>
      <c r="S96" s="34">
        <v>441.6</v>
      </c>
      <c r="T96" s="34">
        <v>205.70160000000001</v>
      </c>
      <c r="U96" s="34"/>
      <c r="V96" s="34"/>
      <c r="W96" s="34">
        <v>0</v>
      </c>
      <c r="X96" s="34">
        <v>0.87670000000000003</v>
      </c>
      <c r="Y96" s="34">
        <v>12.7</v>
      </c>
      <c r="Z96" s="34">
        <v>828</v>
      </c>
      <c r="AA96" s="34">
        <v>831</v>
      </c>
      <c r="AB96" s="34">
        <v>841</v>
      </c>
      <c r="AC96" s="34">
        <v>98</v>
      </c>
      <c r="AD96" s="34">
        <v>24.86</v>
      </c>
      <c r="AE96" s="34">
        <v>0.56999999999999995</v>
      </c>
      <c r="AF96" s="34">
        <v>979</v>
      </c>
      <c r="AG96" s="34">
        <v>-1</v>
      </c>
      <c r="AH96" s="34">
        <v>89.460999999999999</v>
      </c>
      <c r="AI96" s="34">
        <v>35</v>
      </c>
      <c r="AJ96" s="34">
        <v>192</v>
      </c>
      <c r="AK96" s="34">
        <v>171</v>
      </c>
      <c r="AL96" s="34">
        <v>4.8</v>
      </c>
      <c r="AM96" s="34">
        <v>175</v>
      </c>
      <c r="AN96" s="34" t="s">
        <v>155</v>
      </c>
      <c r="AO96" s="34">
        <v>2</v>
      </c>
      <c r="AP96" s="37">
        <v>0.86804398148148154</v>
      </c>
      <c r="AQ96" s="34">
        <v>47.158765000000002</v>
      </c>
      <c r="AR96" s="34">
        <v>-88.489870999999994</v>
      </c>
      <c r="AS96" s="34">
        <v>317.5</v>
      </c>
      <c r="AT96" s="34">
        <v>14.4</v>
      </c>
      <c r="AU96" s="34">
        <v>12</v>
      </c>
      <c r="AV96" s="34">
        <v>9</v>
      </c>
      <c r="AW96" s="34" t="s">
        <v>200</v>
      </c>
      <c r="AX96" s="34">
        <v>1.1000000000000001</v>
      </c>
      <c r="AY96" s="34">
        <v>1.6</v>
      </c>
      <c r="AZ96" s="34">
        <v>2.4</v>
      </c>
      <c r="BA96" s="34">
        <v>13.404</v>
      </c>
      <c r="BB96" s="34">
        <v>14.53</v>
      </c>
      <c r="BC96" s="34">
        <v>1.08</v>
      </c>
      <c r="BD96" s="34">
        <v>14.061</v>
      </c>
      <c r="BE96" s="34">
        <v>2898.866</v>
      </c>
      <c r="BF96" s="34">
        <v>1.925</v>
      </c>
      <c r="BG96" s="34">
        <v>13.531000000000001</v>
      </c>
      <c r="BH96" s="34">
        <v>0</v>
      </c>
      <c r="BI96" s="34">
        <v>13.531000000000001</v>
      </c>
      <c r="BJ96" s="34">
        <v>10.95</v>
      </c>
      <c r="BK96" s="34">
        <v>0</v>
      </c>
      <c r="BL96" s="34">
        <v>10.95</v>
      </c>
      <c r="BM96" s="34">
        <v>1.6809000000000001</v>
      </c>
      <c r="BN96" s="34"/>
      <c r="BO96" s="34"/>
      <c r="BP96" s="34"/>
      <c r="BQ96" s="34">
        <v>150.95500000000001</v>
      </c>
      <c r="BR96" s="34">
        <v>0.20058899999999999</v>
      </c>
      <c r="BS96" s="34">
        <v>-5</v>
      </c>
      <c r="BT96" s="34">
        <v>6.0000000000000001E-3</v>
      </c>
      <c r="BU96" s="34">
        <v>4.9018940000000004</v>
      </c>
      <c r="BV96" s="34">
        <v>0</v>
      </c>
      <c r="BW96" s="34" t="s">
        <v>155</v>
      </c>
      <c r="BX96" s="34">
        <v>0.80900000000000005</v>
      </c>
    </row>
    <row r="97" spans="1:76" x14ac:dyDescent="0.25">
      <c r="A97" s="35">
        <v>43166</v>
      </c>
      <c r="B97" s="36">
        <v>3.3917824074074072E-2</v>
      </c>
      <c r="C97" s="34">
        <v>14.196999999999999</v>
      </c>
      <c r="D97" s="34">
        <v>1.41E-2</v>
      </c>
      <c r="E97" s="34">
        <v>141.43682899999999</v>
      </c>
      <c r="F97" s="34">
        <v>587.9</v>
      </c>
      <c r="G97" s="34">
        <v>-0.9</v>
      </c>
      <c r="H97" s="34">
        <v>226.7</v>
      </c>
      <c r="I97" s="34"/>
      <c r="J97" s="34">
        <v>1</v>
      </c>
      <c r="K97" s="34">
        <v>0.87490000000000001</v>
      </c>
      <c r="L97" s="34">
        <v>12.4209</v>
      </c>
      <c r="M97" s="34">
        <v>1.24E-2</v>
      </c>
      <c r="N97" s="34">
        <v>514.35130000000004</v>
      </c>
      <c r="O97" s="34">
        <v>0</v>
      </c>
      <c r="P97" s="34">
        <v>514.4</v>
      </c>
      <c r="Q97" s="34">
        <v>416.2568</v>
      </c>
      <c r="R97" s="34">
        <v>0</v>
      </c>
      <c r="S97" s="34">
        <v>416.3</v>
      </c>
      <c r="T97" s="34">
        <v>226.70490000000001</v>
      </c>
      <c r="U97" s="34"/>
      <c r="V97" s="34"/>
      <c r="W97" s="34">
        <v>0</v>
      </c>
      <c r="X97" s="34">
        <v>0.87490000000000001</v>
      </c>
      <c r="Y97" s="34">
        <v>12.8</v>
      </c>
      <c r="Z97" s="34">
        <v>825</v>
      </c>
      <c r="AA97" s="34">
        <v>829</v>
      </c>
      <c r="AB97" s="34">
        <v>838</v>
      </c>
      <c r="AC97" s="34">
        <v>98</v>
      </c>
      <c r="AD97" s="34">
        <v>24.86</v>
      </c>
      <c r="AE97" s="34">
        <v>0.56999999999999995</v>
      </c>
      <c r="AF97" s="34">
        <v>979</v>
      </c>
      <c r="AG97" s="34">
        <v>-1</v>
      </c>
      <c r="AH97" s="34">
        <v>89</v>
      </c>
      <c r="AI97" s="34">
        <v>35</v>
      </c>
      <c r="AJ97" s="34">
        <v>192</v>
      </c>
      <c r="AK97" s="34">
        <v>171</v>
      </c>
      <c r="AL97" s="34">
        <v>4.8</v>
      </c>
      <c r="AM97" s="34">
        <v>175</v>
      </c>
      <c r="AN97" s="34" t="s">
        <v>155</v>
      </c>
      <c r="AO97" s="34">
        <v>2</v>
      </c>
      <c r="AP97" s="37">
        <v>0.86805555555555547</v>
      </c>
      <c r="AQ97" s="34">
        <v>47.158842</v>
      </c>
      <c r="AR97" s="34">
        <v>-88.489867000000004</v>
      </c>
      <c r="AS97" s="34">
        <v>317.5</v>
      </c>
      <c r="AT97" s="34">
        <v>15.9</v>
      </c>
      <c r="AU97" s="34">
        <v>12</v>
      </c>
      <c r="AV97" s="34">
        <v>9</v>
      </c>
      <c r="AW97" s="34" t="s">
        <v>200</v>
      </c>
      <c r="AX97" s="34">
        <v>1.1380999999999999</v>
      </c>
      <c r="AY97" s="34">
        <v>1.6761999999999999</v>
      </c>
      <c r="AZ97" s="34">
        <v>2.5143</v>
      </c>
      <c r="BA97" s="34">
        <v>13.404</v>
      </c>
      <c r="BB97" s="34">
        <v>14.3</v>
      </c>
      <c r="BC97" s="34">
        <v>1.07</v>
      </c>
      <c r="BD97" s="34">
        <v>14.303000000000001</v>
      </c>
      <c r="BE97" s="34">
        <v>2898.4470000000001</v>
      </c>
      <c r="BF97" s="34">
        <v>1.8380000000000001</v>
      </c>
      <c r="BG97" s="34">
        <v>12.569000000000001</v>
      </c>
      <c r="BH97" s="34">
        <v>0</v>
      </c>
      <c r="BI97" s="34">
        <v>12.569000000000001</v>
      </c>
      <c r="BJ97" s="34">
        <v>10.172000000000001</v>
      </c>
      <c r="BK97" s="34">
        <v>0</v>
      </c>
      <c r="BL97" s="34">
        <v>10.172000000000001</v>
      </c>
      <c r="BM97" s="34">
        <v>1.8255999999999999</v>
      </c>
      <c r="BN97" s="34"/>
      <c r="BO97" s="34"/>
      <c r="BP97" s="34"/>
      <c r="BQ97" s="34">
        <v>148.441</v>
      </c>
      <c r="BR97" s="34">
        <v>0.15212800000000001</v>
      </c>
      <c r="BS97" s="34">
        <v>-5</v>
      </c>
      <c r="BT97" s="34">
        <v>6.0000000000000001E-3</v>
      </c>
      <c r="BU97" s="34">
        <v>3.7176279999999999</v>
      </c>
      <c r="BV97" s="34">
        <v>0</v>
      </c>
      <c r="BW97" s="34" t="s">
        <v>155</v>
      </c>
      <c r="BX97" s="34">
        <v>0.80900000000000005</v>
      </c>
    </row>
    <row r="98" spans="1:76" x14ac:dyDescent="0.25">
      <c r="A98" s="35">
        <v>43166</v>
      </c>
      <c r="B98" s="36">
        <v>3.3929398148148153E-2</v>
      </c>
      <c r="C98" s="34">
        <v>14.15</v>
      </c>
      <c r="D98" s="34">
        <v>1.18E-2</v>
      </c>
      <c r="E98" s="34">
        <v>118.393782</v>
      </c>
      <c r="F98" s="34">
        <v>478.9</v>
      </c>
      <c r="G98" s="34">
        <v>-0.2</v>
      </c>
      <c r="H98" s="34">
        <v>239.5</v>
      </c>
      <c r="I98" s="34"/>
      <c r="J98" s="34">
        <v>1</v>
      </c>
      <c r="K98" s="34">
        <v>0.87519999999999998</v>
      </c>
      <c r="L98" s="34">
        <v>12.3848</v>
      </c>
      <c r="M98" s="34">
        <v>1.04E-2</v>
      </c>
      <c r="N98" s="34">
        <v>419.17669999999998</v>
      </c>
      <c r="O98" s="34">
        <v>0</v>
      </c>
      <c r="P98" s="34">
        <v>419.2</v>
      </c>
      <c r="Q98" s="34">
        <v>339.23349999999999</v>
      </c>
      <c r="R98" s="34">
        <v>0</v>
      </c>
      <c r="S98" s="34">
        <v>339.2</v>
      </c>
      <c r="T98" s="34">
        <v>239.54580000000001</v>
      </c>
      <c r="U98" s="34"/>
      <c r="V98" s="34"/>
      <c r="W98" s="34">
        <v>0</v>
      </c>
      <c r="X98" s="34">
        <v>0.87519999999999998</v>
      </c>
      <c r="Y98" s="34">
        <v>12.8</v>
      </c>
      <c r="Z98" s="34">
        <v>823</v>
      </c>
      <c r="AA98" s="34">
        <v>828</v>
      </c>
      <c r="AB98" s="34">
        <v>836</v>
      </c>
      <c r="AC98" s="34">
        <v>98</v>
      </c>
      <c r="AD98" s="34">
        <v>24.86</v>
      </c>
      <c r="AE98" s="34">
        <v>0.56999999999999995</v>
      </c>
      <c r="AF98" s="34">
        <v>979</v>
      </c>
      <c r="AG98" s="34">
        <v>-1</v>
      </c>
      <c r="AH98" s="34">
        <v>89</v>
      </c>
      <c r="AI98" s="34">
        <v>35</v>
      </c>
      <c r="AJ98" s="34">
        <v>192</v>
      </c>
      <c r="AK98" s="34">
        <v>171</v>
      </c>
      <c r="AL98" s="34">
        <v>4.8</v>
      </c>
      <c r="AM98" s="34">
        <v>175</v>
      </c>
      <c r="AN98" s="34" t="s">
        <v>155</v>
      </c>
      <c r="AO98" s="34">
        <v>2</v>
      </c>
      <c r="AP98" s="37">
        <v>0.86806712962962962</v>
      </c>
      <c r="AQ98" s="34">
        <v>47.158942000000003</v>
      </c>
      <c r="AR98" s="34">
        <v>-88.489846</v>
      </c>
      <c r="AS98" s="34">
        <v>317.39999999999998</v>
      </c>
      <c r="AT98" s="34">
        <v>19.100000000000001</v>
      </c>
      <c r="AU98" s="34">
        <v>12</v>
      </c>
      <c r="AV98" s="34">
        <v>9</v>
      </c>
      <c r="AW98" s="34" t="s">
        <v>200</v>
      </c>
      <c r="AX98" s="34">
        <v>1.1237999999999999</v>
      </c>
      <c r="AY98" s="34">
        <v>1.8</v>
      </c>
      <c r="AZ98" s="34">
        <v>2.4714</v>
      </c>
      <c r="BA98" s="34">
        <v>13.404</v>
      </c>
      <c r="BB98" s="34">
        <v>14.34</v>
      </c>
      <c r="BC98" s="34">
        <v>1.07</v>
      </c>
      <c r="BD98" s="34">
        <v>14.253</v>
      </c>
      <c r="BE98" s="34">
        <v>2898.6210000000001</v>
      </c>
      <c r="BF98" s="34">
        <v>1.544</v>
      </c>
      <c r="BG98" s="34">
        <v>10.273999999999999</v>
      </c>
      <c r="BH98" s="34">
        <v>0</v>
      </c>
      <c r="BI98" s="34">
        <v>10.273999999999999</v>
      </c>
      <c r="BJ98" s="34">
        <v>8.3149999999999995</v>
      </c>
      <c r="BK98" s="34">
        <v>0</v>
      </c>
      <c r="BL98" s="34">
        <v>8.3149999999999995</v>
      </c>
      <c r="BM98" s="34">
        <v>1.9347000000000001</v>
      </c>
      <c r="BN98" s="34"/>
      <c r="BO98" s="34"/>
      <c r="BP98" s="34"/>
      <c r="BQ98" s="34">
        <v>148.94800000000001</v>
      </c>
      <c r="BR98" s="34">
        <v>0.111674</v>
      </c>
      <c r="BS98" s="34">
        <v>-5</v>
      </c>
      <c r="BT98" s="34">
        <v>6.0000000000000001E-3</v>
      </c>
      <c r="BU98" s="34">
        <v>2.7290329999999998</v>
      </c>
      <c r="BV98" s="34">
        <v>0</v>
      </c>
      <c r="BW98" s="34" t="s">
        <v>155</v>
      </c>
      <c r="BX98" s="34">
        <v>0.80900000000000005</v>
      </c>
    </row>
    <row r="99" spans="1:76" x14ac:dyDescent="0.25">
      <c r="A99" s="35">
        <v>43166</v>
      </c>
      <c r="B99" s="36">
        <v>3.394097222222222E-2</v>
      </c>
      <c r="C99" s="34">
        <v>14.15</v>
      </c>
      <c r="D99" s="34">
        <v>4.7999999999999996E-3</v>
      </c>
      <c r="E99" s="34">
        <v>47.71987</v>
      </c>
      <c r="F99" s="34">
        <v>343.7</v>
      </c>
      <c r="G99" s="34">
        <v>0.3</v>
      </c>
      <c r="H99" s="34">
        <v>223.2</v>
      </c>
      <c r="I99" s="34"/>
      <c r="J99" s="34">
        <v>1</v>
      </c>
      <c r="K99" s="34">
        <v>0.87529999999999997</v>
      </c>
      <c r="L99" s="34">
        <v>12.3856</v>
      </c>
      <c r="M99" s="34">
        <v>4.1999999999999997E-3</v>
      </c>
      <c r="N99" s="34">
        <v>300.82479999999998</v>
      </c>
      <c r="O99" s="34">
        <v>0.2823</v>
      </c>
      <c r="P99" s="34">
        <v>301.10000000000002</v>
      </c>
      <c r="Q99" s="34">
        <v>243.453</v>
      </c>
      <c r="R99" s="34">
        <v>0.22850000000000001</v>
      </c>
      <c r="S99" s="34">
        <v>243.7</v>
      </c>
      <c r="T99" s="34">
        <v>223.17080000000001</v>
      </c>
      <c r="U99" s="34"/>
      <c r="V99" s="34"/>
      <c r="W99" s="34">
        <v>0</v>
      </c>
      <c r="X99" s="34">
        <v>0.87529999999999997</v>
      </c>
      <c r="Y99" s="34">
        <v>12.7</v>
      </c>
      <c r="Z99" s="34">
        <v>823</v>
      </c>
      <c r="AA99" s="34">
        <v>827</v>
      </c>
      <c r="AB99" s="34">
        <v>837</v>
      </c>
      <c r="AC99" s="34">
        <v>98</v>
      </c>
      <c r="AD99" s="34">
        <v>24.86</v>
      </c>
      <c r="AE99" s="34">
        <v>0.56999999999999995</v>
      </c>
      <c r="AF99" s="34">
        <v>979</v>
      </c>
      <c r="AG99" s="34">
        <v>-1</v>
      </c>
      <c r="AH99" s="34">
        <v>89</v>
      </c>
      <c r="AI99" s="34">
        <v>35</v>
      </c>
      <c r="AJ99" s="34">
        <v>192</v>
      </c>
      <c r="AK99" s="34">
        <v>171</v>
      </c>
      <c r="AL99" s="34">
        <v>4.7</v>
      </c>
      <c r="AM99" s="34">
        <v>175</v>
      </c>
      <c r="AN99" s="34" t="s">
        <v>155</v>
      </c>
      <c r="AO99" s="34">
        <v>2</v>
      </c>
      <c r="AP99" s="37">
        <v>0.86807870370370377</v>
      </c>
      <c r="AQ99" s="34">
        <v>47.159024000000002</v>
      </c>
      <c r="AR99" s="34">
        <v>-88.489829999999998</v>
      </c>
      <c r="AS99" s="34">
        <v>317.10000000000002</v>
      </c>
      <c r="AT99" s="34">
        <v>19.600000000000001</v>
      </c>
      <c r="AU99" s="34">
        <v>12</v>
      </c>
      <c r="AV99" s="34">
        <v>9</v>
      </c>
      <c r="AW99" s="34" t="s">
        <v>200</v>
      </c>
      <c r="AX99" s="34">
        <v>1.0381</v>
      </c>
      <c r="AY99" s="34">
        <v>1.4952000000000001</v>
      </c>
      <c r="AZ99" s="34">
        <v>2.1</v>
      </c>
      <c r="BA99" s="34">
        <v>13.404</v>
      </c>
      <c r="BB99" s="34">
        <v>14.35</v>
      </c>
      <c r="BC99" s="34">
        <v>1.07</v>
      </c>
      <c r="BD99" s="34">
        <v>14.246</v>
      </c>
      <c r="BE99" s="34">
        <v>2900.4540000000002</v>
      </c>
      <c r="BF99" s="34">
        <v>0.623</v>
      </c>
      <c r="BG99" s="34">
        <v>7.3769999999999998</v>
      </c>
      <c r="BH99" s="34">
        <v>7.0000000000000001E-3</v>
      </c>
      <c r="BI99" s="34">
        <v>7.3840000000000003</v>
      </c>
      <c r="BJ99" s="34">
        <v>5.97</v>
      </c>
      <c r="BK99" s="34">
        <v>6.0000000000000001E-3</v>
      </c>
      <c r="BL99" s="34">
        <v>5.976</v>
      </c>
      <c r="BM99" s="34">
        <v>1.8035000000000001</v>
      </c>
      <c r="BN99" s="34"/>
      <c r="BO99" s="34"/>
      <c r="BP99" s="34"/>
      <c r="BQ99" s="34">
        <v>149.042</v>
      </c>
      <c r="BR99" s="34">
        <v>8.0384999999999998E-2</v>
      </c>
      <c r="BS99" s="34">
        <v>-5</v>
      </c>
      <c r="BT99" s="34">
        <v>6.0000000000000001E-3</v>
      </c>
      <c r="BU99" s="34">
        <v>1.964399</v>
      </c>
      <c r="BV99" s="34">
        <v>0</v>
      </c>
      <c r="BW99" s="34" t="s">
        <v>155</v>
      </c>
      <c r="BX99" s="34">
        <v>0.80900000000000005</v>
      </c>
    </row>
    <row r="100" spans="1:76" x14ac:dyDescent="0.25">
      <c r="A100" s="35">
        <v>43166</v>
      </c>
      <c r="B100" s="36">
        <v>3.39525462962963E-2</v>
      </c>
      <c r="C100" s="34">
        <v>14.289</v>
      </c>
      <c r="D100" s="34">
        <v>3.8E-3</v>
      </c>
      <c r="E100" s="34">
        <v>38.216123000000003</v>
      </c>
      <c r="F100" s="34">
        <v>255.4</v>
      </c>
      <c r="G100" s="34">
        <v>0.4</v>
      </c>
      <c r="H100" s="34">
        <v>224.5</v>
      </c>
      <c r="I100" s="34"/>
      <c r="J100" s="34">
        <v>1</v>
      </c>
      <c r="K100" s="34">
        <v>0.87419999999999998</v>
      </c>
      <c r="L100" s="34">
        <v>12.491899999999999</v>
      </c>
      <c r="M100" s="34">
        <v>3.3E-3</v>
      </c>
      <c r="N100" s="34">
        <v>223.2353</v>
      </c>
      <c r="O100" s="34">
        <v>0.34970000000000001</v>
      </c>
      <c r="P100" s="34">
        <v>223.6</v>
      </c>
      <c r="Q100" s="34">
        <v>180.661</v>
      </c>
      <c r="R100" s="34">
        <v>0.28299999999999997</v>
      </c>
      <c r="S100" s="34">
        <v>180.9</v>
      </c>
      <c r="T100" s="34">
        <v>224.48390000000001</v>
      </c>
      <c r="U100" s="34"/>
      <c r="V100" s="34"/>
      <c r="W100" s="34">
        <v>0</v>
      </c>
      <c r="X100" s="34">
        <v>0.87419999999999998</v>
      </c>
      <c r="Y100" s="34">
        <v>12.8</v>
      </c>
      <c r="Z100" s="34">
        <v>824</v>
      </c>
      <c r="AA100" s="34">
        <v>828</v>
      </c>
      <c r="AB100" s="34">
        <v>839</v>
      </c>
      <c r="AC100" s="34">
        <v>98</v>
      </c>
      <c r="AD100" s="34">
        <v>24.86</v>
      </c>
      <c r="AE100" s="34">
        <v>0.56999999999999995</v>
      </c>
      <c r="AF100" s="34">
        <v>979</v>
      </c>
      <c r="AG100" s="34">
        <v>-1</v>
      </c>
      <c r="AH100" s="34">
        <v>89</v>
      </c>
      <c r="AI100" s="34">
        <v>35</v>
      </c>
      <c r="AJ100" s="34">
        <v>192</v>
      </c>
      <c r="AK100" s="34">
        <v>171</v>
      </c>
      <c r="AL100" s="34">
        <v>4.8</v>
      </c>
      <c r="AM100" s="34">
        <v>175</v>
      </c>
      <c r="AN100" s="34" t="s">
        <v>155</v>
      </c>
      <c r="AO100" s="34">
        <v>2</v>
      </c>
      <c r="AP100" s="37">
        <v>0.86809027777777781</v>
      </c>
      <c r="AQ100" s="34">
        <v>47.159087</v>
      </c>
      <c r="AR100" s="34">
        <v>-88.489816000000005</v>
      </c>
      <c r="AS100" s="34">
        <v>317</v>
      </c>
      <c r="AT100" s="34">
        <v>17.600000000000001</v>
      </c>
      <c r="AU100" s="34">
        <v>12</v>
      </c>
      <c r="AV100" s="34">
        <v>9</v>
      </c>
      <c r="AW100" s="34" t="s">
        <v>200</v>
      </c>
      <c r="AX100" s="34">
        <v>1.1380999999999999</v>
      </c>
      <c r="AY100" s="34">
        <v>1.2285999999999999</v>
      </c>
      <c r="AZ100" s="34">
        <v>2.2905000000000002</v>
      </c>
      <c r="BA100" s="34">
        <v>13.404</v>
      </c>
      <c r="BB100" s="34">
        <v>14.22</v>
      </c>
      <c r="BC100" s="34">
        <v>1.06</v>
      </c>
      <c r="BD100" s="34">
        <v>14.387</v>
      </c>
      <c r="BE100" s="34">
        <v>2900.5909999999999</v>
      </c>
      <c r="BF100" s="34">
        <v>0.49399999999999999</v>
      </c>
      <c r="BG100" s="34">
        <v>5.4279999999999999</v>
      </c>
      <c r="BH100" s="34">
        <v>8.9999999999999993E-3</v>
      </c>
      <c r="BI100" s="34">
        <v>5.4370000000000003</v>
      </c>
      <c r="BJ100" s="34">
        <v>4.3929999999999998</v>
      </c>
      <c r="BK100" s="34">
        <v>7.0000000000000001E-3</v>
      </c>
      <c r="BL100" s="34">
        <v>4.4000000000000004</v>
      </c>
      <c r="BM100" s="34">
        <v>1.7987</v>
      </c>
      <c r="BN100" s="34"/>
      <c r="BO100" s="34"/>
      <c r="BP100" s="34"/>
      <c r="BQ100" s="34">
        <v>147.59800000000001</v>
      </c>
      <c r="BR100" s="34">
        <v>6.9153999999999993E-2</v>
      </c>
      <c r="BS100" s="34">
        <v>-5</v>
      </c>
      <c r="BT100" s="34">
        <v>6.0000000000000001E-3</v>
      </c>
      <c r="BU100" s="34">
        <v>1.6899550000000001</v>
      </c>
      <c r="BV100" s="34">
        <v>0</v>
      </c>
      <c r="BW100" s="34" t="s">
        <v>155</v>
      </c>
      <c r="BX100" s="34">
        <v>0.80900000000000005</v>
      </c>
    </row>
    <row r="101" spans="1:76" x14ac:dyDescent="0.25">
      <c r="A101" s="35">
        <v>43166</v>
      </c>
      <c r="B101" s="36">
        <v>3.3964120370370367E-2</v>
      </c>
      <c r="C101" s="34">
        <v>14.164</v>
      </c>
      <c r="D101" s="34">
        <v>4.0000000000000002E-4</v>
      </c>
      <c r="E101" s="34">
        <v>3.910806</v>
      </c>
      <c r="F101" s="34">
        <v>204.9</v>
      </c>
      <c r="G101" s="34">
        <v>0.4</v>
      </c>
      <c r="H101" s="34">
        <v>167.6</v>
      </c>
      <c r="I101" s="34"/>
      <c r="J101" s="34">
        <v>0.9</v>
      </c>
      <c r="K101" s="34">
        <v>0.87529999999999997</v>
      </c>
      <c r="L101" s="34">
        <v>12.398199999999999</v>
      </c>
      <c r="M101" s="34">
        <v>2.9999999999999997E-4</v>
      </c>
      <c r="N101" s="34">
        <v>179.3878</v>
      </c>
      <c r="O101" s="34">
        <v>0.31680000000000003</v>
      </c>
      <c r="P101" s="34">
        <v>179.7</v>
      </c>
      <c r="Q101" s="34">
        <v>145.17590000000001</v>
      </c>
      <c r="R101" s="34">
        <v>0.25640000000000002</v>
      </c>
      <c r="S101" s="34">
        <v>145.4</v>
      </c>
      <c r="T101" s="34">
        <v>167.6139</v>
      </c>
      <c r="U101" s="34"/>
      <c r="V101" s="34"/>
      <c r="W101" s="34">
        <v>0</v>
      </c>
      <c r="X101" s="34">
        <v>0.78779999999999994</v>
      </c>
      <c r="Y101" s="34">
        <v>12.7</v>
      </c>
      <c r="Z101" s="34">
        <v>826</v>
      </c>
      <c r="AA101" s="34">
        <v>829</v>
      </c>
      <c r="AB101" s="34">
        <v>842</v>
      </c>
      <c r="AC101" s="34">
        <v>98</v>
      </c>
      <c r="AD101" s="34">
        <v>24.86</v>
      </c>
      <c r="AE101" s="34">
        <v>0.56999999999999995</v>
      </c>
      <c r="AF101" s="34">
        <v>979</v>
      </c>
      <c r="AG101" s="34">
        <v>-1</v>
      </c>
      <c r="AH101" s="34">
        <v>88.460999999999999</v>
      </c>
      <c r="AI101" s="34">
        <v>35</v>
      </c>
      <c r="AJ101" s="34">
        <v>192</v>
      </c>
      <c r="AK101" s="34">
        <v>171</v>
      </c>
      <c r="AL101" s="34">
        <v>4.8</v>
      </c>
      <c r="AM101" s="34">
        <v>175</v>
      </c>
      <c r="AN101" s="34" t="s">
        <v>155</v>
      </c>
      <c r="AO101" s="34">
        <v>2</v>
      </c>
      <c r="AP101" s="37">
        <v>0.86810185185185185</v>
      </c>
      <c r="AQ101" s="34">
        <v>47.159140000000001</v>
      </c>
      <c r="AR101" s="34">
        <v>-88.489799000000005</v>
      </c>
      <c r="AS101" s="34">
        <v>317</v>
      </c>
      <c r="AT101" s="34">
        <v>15.2</v>
      </c>
      <c r="AU101" s="34">
        <v>12</v>
      </c>
      <c r="AV101" s="34">
        <v>9</v>
      </c>
      <c r="AW101" s="34" t="s">
        <v>200</v>
      </c>
      <c r="AX101" s="34">
        <v>1.2381</v>
      </c>
      <c r="AY101" s="34">
        <v>1.3714</v>
      </c>
      <c r="AZ101" s="34">
        <v>2.5238</v>
      </c>
      <c r="BA101" s="34">
        <v>13.404</v>
      </c>
      <c r="BB101" s="34">
        <v>14.35</v>
      </c>
      <c r="BC101" s="34">
        <v>1.07</v>
      </c>
      <c r="BD101" s="34">
        <v>14.246</v>
      </c>
      <c r="BE101" s="34">
        <v>2902.652</v>
      </c>
      <c r="BF101" s="34">
        <v>5.0999999999999997E-2</v>
      </c>
      <c r="BG101" s="34">
        <v>4.3979999999999997</v>
      </c>
      <c r="BH101" s="34">
        <v>8.0000000000000002E-3</v>
      </c>
      <c r="BI101" s="34">
        <v>4.4059999999999997</v>
      </c>
      <c r="BJ101" s="34">
        <v>3.5590000000000002</v>
      </c>
      <c r="BK101" s="34">
        <v>6.0000000000000001E-3</v>
      </c>
      <c r="BL101" s="34">
        <v>3.5659999999999998</v>
      </c>
      <c r="BM101" s="34">
        <v>1.3542000000000001</v>
      </c>
      <c r="BN101" s="34"/>
      <c r="BO101" s="34"/>
      <c r="BP101" s="34"/>
      <c r="BQ101" s="34">
        <v>134.102</v>
      </c>
      <c r="BR101" s="34">
        <v>6.2914999999999999E-2</v>
      </c>
      <c r="BS101" s="34">
        <v>-5</v>
      </c>
      <c r="BT101" s="34">
        <v>6.5389999999999997E-3</v>
      </c>
      <c r="BU101" s="34">
        <v>1.5374859999999999</v>
      </c>
      <c r="BV101" s="34">
        <v>0</v>
      </c>
      <c r="BW101" s="34" t="s">
        <v>155</v>
      </c>
      <c r="BX101" s="34">
        <v>0.80900000000000005</v>
      </c>
    </row>
    <row r="102" spans="1:76" x14ac:dyDescent="0.25">
      <c r="A102" s="35">
        <v>43166</v>
      </c>
      <c r="B102" s="36">
        <v>3.397569444444444E-2</v>
      </c>
      <c r="C102" s="34">
        <v>14.018000000000001</v>
      </c>
      <c r="D102" s="34">
        <v>1.5E-3</v>
      </c>
      <c r="E102" s="34">
        <v>14.548439999999999</v>
      </c>
      <c r="F102" s="34">
        <v>163.19999999999999</v>
      </c>
      <c r="G102" s="34">
        <v>0.3</v>
      </c>
      <c r="H102" s="34">
        <v>137.80000000000001</v>
      </c>
      <c r="I102" s="34"/>
      <c r="J102" s="34">
        <v>0.88</v>
      </c>
      <c r="K102" s="34">
        <v>0.87649999999999995</v>
      </c>
      <c r="L102" s="34">
        <v>12.2866</v>
      </c>
      <c r="M102" s="34">
        <v>1.2999999999999999E-3</v>
      </c>
      <c r="N102" s="34">
        <v>143.07339999999999</v>
      </c>
      <c r="O102" s="34">
        <v>0.27600000000000002</v>
      </c>
      <c r="P102" s="34">
        <v>143.30000000000001</v>
      </c>
      <c r="Q102" s="34">
        <v>115.7871</v>
      </c>
      <c r="R102" s="34">
        <v>0.2233</v>
      </c>
      <c r="S102" s="34">
        <v>116</v>
      </c>
      <c r="T102" s="34">
        <v>137.8263</v>
      </c>
      <c r="U102" s="34"/>
      <c r="V102" s="34"/>
      <c r="W102" s="34">
        <v>0</v>
      </c>
      <c r="X102" s="34">
        <v>0.77010000000000001</v>
      </c>
      <c r="Y102" s="34">
        <v>12.7</v>
      </c>
      <c r="Z102" s="34">
        <v>829</v>
      </c>
      <c r="AA102" s="34">
        <v>831</v>
      </c>
      <c r="AB102" s="34">
        <v>844</v>
      </c>
      <c r="AC102" s="34">
        <v>98</v>
      </c>
      <c r="AD102" s="34">
        <v>24.86</v>
      </c>
      <c r="AE102" s="34">
        <v>0.56999999999999995</v>
      </c>
      <c r="AF102" s="34">
        <v>979</v>
      </c>
      <c r="AG102" s="34">
        <v>-1</v>
      </c>
      <c r="AH102" s="34">
        <v>88</v>
      </c>
      <c r="AI102" s="34">
        <v>35</v>
      </c>
      <c r="AJ102" s="34">
        <v>192</v>
      </c>
      <c r="AK102" s="34">
        <v>171</v>
      </c>
      <c r="AL102" s="34">
        <v>4.8</v>
      </c>
      <c r="AM102" s="34">
        <v>175</v>
      </c>
      <c r="AN102" s="34" t="s">
        <v>155</v>
      </c>
      <c r="AO102" s="34">
        <v>2</v>
      </c>
      <c r="AP102" s="37">
        <v>0.86811342592592589</v>
      </c>
      <c r="AQ102" s="34">
        <v>47.159177</v>
      </c>
      <c r="AR102" s="34">
        <v>-88.489780999999994</v>
      </c>
      <c r="AS102" s="34">
        <v>317</v>
      </c>
      <c r="AT102" s="34">
        <v>12.2</v>
      </c>
      <c r="AU102" s="34">
        <v>12</v>
      </c>
      <c r="AV102" s="34">
        <v>9</v>
      </c>
      <c r="AW102" s="34" t="s">
        <v>200</v>
      </c>
      <c r="AX102" s="34">
        <v>1.3</v>
      </c>
      <c r="AY102" s="34">
        <v>1.1143000000000001</v>
      </c>
      <c r="AZ102" s="34">
        <v>2.4762</v>
      </c>
      <c r="BA102" s="34">
        <v>13.404</v>
      </c>
      <c r="BB102" s="34">
        <v>14.49</v>
      </c>
      <c r="BC102" s="34">
        <v>1.08</v>
      </c>
      <c r="BD102" s="34">
        <v>14.093</v>
      </c>
      <c r="BE102" s="34">
        <v>2903.1840000000002</v>
      </c>
      <c r="BF102" s="34">
        <v>0.192</v>
      </c>
      <c r="BG102" s="34">
        <v>3.54</v>
      </c>
      <c r="BH102" s="34">
        <v>7.0000000000000001E-3</v>
      </c>
      <c r="BI102" s="34">
        <v>3.5470000000000002</v>
      </c>
      <c r="BJ102" s="34">
        <v>2.8650000000000002</v>
      </c>
      <c r="BK102" s="34">
        <v>6.0000000000000001E-3</v>
      </c>
      <c r="BL102" s="34">
        <v>2.871</v>
      </c>
      <c r="BM102" s="34">
        <v>1.1237999999999999</v>
      </c>
      <c r="BN102" s="34"/>
      <c r="BO102" s="34"/>
      <c r="BP102" s="34"/>
      <c r="BQ102" s="34">
        <v>132.315</v>
      </c>
      <c r="BR102" s="34">
        <v>6.1928999999999998E-2</v>
      </c>
      <c r="BS102" s="34">
        <v>-5</v>
      </c>
      <c r="BT102" s="34">
        <v>6.4609999999999997E-3</v>
      </c>
      <c r="BU102" s="34">
        <v>1.51339</v>
      </c>
      <c r="BV102" s="34">
        <v>0</v>
      </c>
      <c r="BW102" s="34" t="s">
        <v>155</v>
      </c>
      <c r="BX102" s="34">
        <v>0.80900000000000005</v>
      </c>
    </row>
    <row r="103" spans="1:76" x14ac:dyDescent="0.25">
      <c r="A103" s="35">
        <v>43166</v>
      </c>
      <c r="B103" s="36">
        <v>3.3987268518518521E-2</v>
      </c>
      <c r="C103" s="34">
        <v>13.989000000000001</v>
      </c>
      <c r="D103" s="34">
        <v>8.9999999999999998E-4</v>
      </c>
      <c r="E103" s="34">
        <v>9.1382110000000001</v>
      </c>
      <c r="F103" s="34">
        <v>144.30000000000001</v>
      </c>
      <c r="G103" s="34">
        <v>0.3</v>
      </c>
      <c r="H103" s="34">
        <v>149.80000000000001</v>
      </c>
      <c r="I103" s="34"/>
      <c r="J103" s="34">
        <v>0.8</v>
      </c>
      <c r="K103" s="34">
        <v>0.87670000000000003</v>
      </c>
      <c r="L103" s="34">
        <v>12.2645</v>
      </c>
      <c r="M103" s="34">
        <v>8.0000000000000004E-4</v>
      </c>
      <c r="N103" s="34">
        <v>126.5043</v>
      </c>
      <c r="O103" s="34">
        <v>0.26300000000000001</v>
      </c>
      <c r="P103" s="34">
        <v>126.8</v>
      </c>
      <c r="Q103" s="34">
        <v>102.378</v>
      </c>
      <c r="R103" s="34">
        <v>0.21290000000000001</v>
      </c>
      <c r="S103" s="34">
        <v>102.6</v>
      </c>
      <c r="T103" s="34">
        <v>149.78790000000001</v>
      </c>
      <c r="U103" s="34"/>
      <c r="V103" s="34"/>
      <c r="W103" s="34">
        <v>0</v>
      </c>
      <c r="X103" s="34">
        <v>0.70140000000000002</v>
      </c>
      <c r="Y103" s="34">
        <v>12.8</v>
      </c>
      <c r="Z103" s="34">
        <v>831</v>
      </c>
      <c r="AA103" s="34">
        <v>833</v>
      </c>
      <c r="AB103" s="34">
        <v>845</v>
      </c>
      <c r="AC103" s="34">
        <v>98</v>
      </c>
      <c r="AD103" s="34">
        <v>24.86</v>
      </c>
      <c r="AE103" s="34">
        <v>0.56999999999999995</v>
      </c>
      <c r="AF103" s="34">
        <v>979</v>
      </c>
      <c r="AG103" s="34">
        <v>-1</v>
      </c>
      <c r="AH103" s="34">
        <v>88</v>
      </c>
      <c r="AI103" s="34">
        <v>35</v>
      </c>
      <c r="AJ103" s="34">
        <v>192</v>
      </c>
      <c r="AK103" s="34">
        <v>171</v>
      </c>
      <c r="AL103" s="34">
        <v>4.9000000000000004</v>
      </c>
      <c r="AM103" s="34">
        <v>175</v>
      </c>
      <c r="AN103" s="34" t="s">
        <v>155</v>
      </c>
      <c r="AO103" s="34">
        <v>2</v>
      </c>
      <c r="AP103" s="37">
        <v>0.86812500000000004</v>
      </c>
      <c r="AQ103" s="34">
        <v>47.159196000000001</v>
      </c>
      <c r="AR103" s="34">
        <v>-88.489761000000001</v>
      </c>
      <c r="AS103" s="34">
        <v>316.8</v>
      </c>
      <c r="AT103" s="34">
        <v>8.8000000000000007</v>
      </c>
      <c r="AU103" s="34">
        <v>12</v>
      </c>
      <c r="AV103" s="34">
        <v>9</v>
      </c>
      <c r="AW103" s="34" t="s">
        <v>200</v>
      </c>
      <c r="AX103" s="34">
        <v>1.3381000000000001</v>
      </c>
      <c r="AY103" s="34">
        <v>1.4904999999999999</v>
      </c>
      <c r="AZ103" s="34">
        <v>2.7524000000000002</v>
      </c>
      <c r="BA103" s="34">
        <v>13.404</v>
      </c>
      <c r="BB103" s="34">
        <v>14.52</v>
      </c>
      <c r="BC103" s="34">
        <v>1.08</v>
      </c>
      <c r="BD103" s="34">
        <v>14.061999999999999</v>
      </c>
      <c r="BE103" s="34">
        <v>2903.0230000000001</v>
      </c>
      <c r="BF103" s="34">
        <v>0.121</v>
      </c>
      <c r="BG103" s="34">
        <v>3.1360000000000001</v>
      </c>
      <c r="BH103" s="34">
        <v>7.0000000000000001E-3</v>
      </c>
      <c r="BI103" s="34">
        <v>3.1419999999999999</v>
      </c>
      <c r="BJ103" s="34">
        <v>2.5379999999999998</v>
      </c>
      <c r="BK103" s="34">
        <v>5.0000000000000001E-3</v>
      </c>
      <c r="BL103" s="34">
        <v>2.5430000000000001</v>
      </c>
      <c r="BM103" s="34">
        <v>1.2235</v>
      </c>
      <c r="BN103" s="34"/>
      <c r="BO103" s="34"/>
      <c r="BP103" s="34"/>
      <c r="BQ103" s="34">
        <v>120.712</v>
      </c>
      <c r="BR103" s="34">
        <v>6.1609999999999998E-2</v>
      </c>
      <c r="BS103" s="34">
        <v>-5</v>
      </c>
      <c r="BT103" s="34">
        <v>6.0000000000000001E-3</v>
      </c>
      <c r="BU103" s="34">
        <v>1.5055940000000001</v>
      </c>
      <c r="BV103" s="34">
        <v>0</v>
      </c>
      <c r="BW103" s="34" t="s">
        <v>155</v>
      </c>
      <c r="BX103" s="34">
        <v>0.80900000000000005</v>
      </c>
    </row>
    <row r="104" spans="1:76" x14ac:dyDescent="0.25">
      <c r="A104" s="35">
        <v>43166</v>
      </c>
      <c r="B104" s="36">
        <v>3.3998842592592594E-2</v>
      </c>
      <c r="C104" s="34">
        <v>13.948</v>
      </c>
      <c r="D104" s="34">
        <v>4.0000000000000002E-4</v>
      </c>
      <c r="E104" s="34">
        <v>3.7532130000000001</v>
      </c>
      <c r="F104" s="34">
        <v>136.6</v>
      </c>
      <c r="G104" s="34">
        <v>0.2</v>
      </c>
      <c r="H104" s="34">
        <v>160.9</v>
      </c>
      <c r="I104" s="34"/>
      <c r="J104" s="34">
        <v>0.8</v>
      </c>
      <c r="K104" s="34">
        <v>0.877</v>
      </c>
      <c r="L104" s="34">
        <v>12.232799999999999</v>
      </c>
      <c r="M104" s="34">
        <v>2.9999999999999997E-4</v>
      </c>
      <c r="N104" s="34">
        <v>119.82470000000001</v>
      </c>
      <c r="O104" s="34">
        <v>0.2094</v>
      </c>
      <c r="P104" s="34">
        <v>120</v>
      </c>
      <c r="Q104" s="34">
        <v>96.972399999999993</v>
      </c>
      <c r="R104" s="34">
        <v>0.16950000000000001</v>
      </c>
      <c r="S104" s="34">
        <v>97.1</v>
      </c>
      <c r="T104" s="34">
        <v>160.9332</v>
      </c>
      <c r="U104" s="34"/>
      <c r="V104" s="34"/>
      <c r="W104" s="34">
        <v>0</v>
      </c>
      <c r="X104" s="34">
        <v>0.7016</v>
      </c>
      <c r="Y104" s="34">
        <v>12.7</v>
      </c>
      <c r="Z104" s="34">
        <v>832</v>
      </c>
      <c r="AA104" s="34">
        <v>835</v>
      </c>
      <c r="AB104" s="34">
        <v>846</v>
      </c>
      <c r="AC104" s="34">
        <v>98</v>
      </c>
      <c r="AD104" s="34">
        <v>24.86</v>
      </c>
      <c r="AE104" s="34">
        <v>0.56999999999999995</v>
      </c>
      <c r="AF104" s="34">
        <v>979</v>
      </c>
      <c r="AG104" s="34">
        <v>-1</v>
      </c>
      <c r="AH104" s="34">
        <v>88</v>
      </c>
      <c r="AI104" s="34">
        <v>35</v>
      </c>
      <c r="AJ104" s="34">
        <v>192</v>
      </c>
      <c r="AK104" s="34">
        <v>171</v>
      </c>
      <c r="AL104" s="34">
        <v>4.8</v>
      </c>
      <c r="AM104" s="34">
        <v>174.6</v>
      </c>
      <c r="AN104" s="34" t="s">
        <v>155</v>
      </c>
      <c r="AO104" s="34">
        <v>2</v>
      </c>
      <c r="AP104" s="37">
        <v>0.86813657407407396</v>
      </c>
      <c r="AQ104" s="34">
        <v>47.159199000000001</v>
      </c>
      <c r="AR104" s="34">
        <v>-88.489754000000005</v>
      </c>
      <c r="AS104" s="34">
        <v>316.7</v>
      </c>
      <c r="AT104" s="34">
        <v>4.8</v>
      </c>
      <c r="AU104" s="34">
        <v>12</v>
      </c>
      <c r="AV104" s="34">
        <v>9</v>
      </c>
      <c r="AW104" s="34" t="s">
        <v>200</v>
      </c>
      <c r="AX104" s="34">
        <v>1.2857000000000001</v>
      </c>
      <c r="AY104" s="34">
        <v>1.8381000000000001</v>
      </c>
      <c r="AZ104" s="34">
        <v>3</v>
      </c>
      <c r="BA104" s="34">
        <v>13.404</v>
      </c>
      <c r="BB104" s="34">
        <v>14.56</v>
      </c>
      <c r="BC104" s="34">
        <v>1.0900000000000001</v>
      </c>
      <c r="BD104" s="34">
        <v>14.021000000000001</v>
      </c>
      <c r="BE104" s="34">
        <v>2902.8850000000002</v>
      </c>
      <c r="BF104" s="34">
        <v>0.05</v>
      </c>
      <c r="BG104" s="34">
        <v>2.9780000000000002</v>
      </c>
      <c r="BH104" s="34">
        <v>5.0000000000000001E-3</v>
      </c>
      <c r="BI104" s="34">
        <v>2.9830000000000001</v>
      </c>
      <c r="BJ104" s="34">
        <v>2.41</v>
      </c>
      <c r="BK104" s="34">
        <v>4.0000000000000001E-3</v>
      </c>
      <c r="BL104" s="34">
        <v>2.4140000000000001</v>
      </c>
      <c r="BM104" s="34">
        <v>1.3179000000000001</v>
      </c>
      <c r="BN104" s="34"/>
      <c r="BO104" s="34"/>
      <c r="BP104" s="34"/>
      <c r="BQ104" s="34">
        <v>121.062</v>
      </c>
      <c r="BR104" s="34">
        <v>4.9993000000000003E-2</v>
      </c>
      <c r="BS104" s="34">
        <v>-5</v>
      </c>
      <c r="BT104" s="34">
        <v>6.0000000000000001E-3</v>
      </c>
      <c r="BU104" s="34">
        <v>1.2217039999999999</v>
      </c>
      <c r="BV104" s="34">
        <v>0</v>
      </c>
      <c r="BW104" s="34" t="s">
        <v>155</v>
      </c>
      <c r="BX104" s="34">
        <v>0.80900000000000005</v>
      </c>
    </row>
    <row r="105" spans="1:76" x14ac:dyDescent="0.25">
      <c r="A105" s="35">
        <v>43166</v>
      </c>
      <c r="B105" s="36">
        <v>3.4010416666666668E-2</v>
      </c>
      <c r="C105" s="34">
        <v>13.914</v>
      </c>
      <c r="D105" s="34">
        <v>1E-3</v>
      </c>
      <c r="E105" s="34">
        <v>10</v>
      </c>
      <c r="F105" s="34">
        <v>130.1</v>
      </c>
      <c r="G105" s="34">
        <v>0.2</v>
      </c>
      <c r="H105" s="34">
        <v>149.19999999999999</v>
      </c>
      <c r="I105" s="34"/>
      <c r="J105" s="34">
        <v>0.8</v>
      </c>
      <c r="K105" s="34">
        <v>0.87729999999999997</v>
      </c>
      <c r="L105" s="34">
        <v>12.2067</v>
      </c>
      <c r="M105" s="34">
        <v>8.9999999999999998E-4</v>
      </c>
      <c r="N105" s="34">
        <v>114.09950000000001</v>
      </c>
      <c r="O105" s="34">
        <v>0.17549999999999999</v>
      </c>
      <c r="P105" s="34">
        <v>114.3</v>
      </c>
      <c r="Q105" s="34">
        <v>92.338999999999999</v>
      </c>
      <c r="R105" s="34">
        <v>0.14199999999999999</v>
      </c>
      <c r="S105" s="34">
        <v>92.5</v>
      </c>
      <c r="T105" s="34">
        <v>149.19999999999999</v>
      </c>
      <c r="U105" s="34"/>
      <c r="V105" s="34"/>
      <c r="W105" s="34">
        <v>0</v>
      </c>
      <c r="X105" s="34">
        <v>0.70179999999999998</v>
      </c>
      <c r="Y105" s="34">
        <v>12.7</v>
      </c>
      <c r="Z105" s="34">
        <v>833</v>
      </c>
      <c r="AA105" s="34">
        <v>835</v>
      </c>
      <c r="AB105" s="34">
        <v>847</v>
      </c>
      <c r="AC105" s="34">
        <v>98</v>
      </c>
      <c r="AD105" s="34">
        <v>24.86</v>
      </c>
      <c r="AE105" s="34">
        <v>0.56999999999999995</v>
      </c>
      <c r="AF105" s="34">
        <v>979</v>
      </c>
      <c r="AG105" s="34">
        <v>-1</v>
      </c>
      <c r="AH105" s="34">
        <v>88</v>
      </c>
      <c r="AI105" s="34">
        <v>35</v>
      </c>
      <c r="AJ105" s="34">
        <v>192</v>
      </c>
      <c r="AK105" s="34">
        <v>171</v>
      </c>
      <c r="AL105" s="34">
        <v>4.8</v>
      </c>
      <c r="AM105" s="34">
        <v>174.3</v>
      </c>
      <c r="AN105" s="34" t="s">
        <v>155</v>
      </c>
      <c r="AO105" s="34">
        <v>2</v>
      </c>
      <c r="AP105" s="37">
        <v>0.86814814814814811</v>
      </c>
      <c r="AQ105" s="34">
        <v>47.159190000000002</v>
      </c>
      <c r="AR105" s="34">
        <v>-88.489760000000004</v>
      </c>
      <c r="AS105" s="34">
        <v>317</v>
      </c>
      <c r="AT105" s="34">
        <v>1</v>
      </c>
      <c r="AU105" s="34">
        <v>12</v>
      </c>
      <c r="AV105" s="34">
        <v>9</v>
      </c>
      <c r="AW105" s="34" t="s">
        <v>200</v>
      </c>
      <c r="AX105" s="34">
        <v>1.1000000000000001</v>
      </c>
      <c r="AY105" s="34">
        <v>1.9</v>
      </c>
      <c r="AZ105" s="34">
        <v>2.6570999999999998</v>
      </c>
      <c r="BA105" s="34">
        <v>13.404</v>
      </c>
      <c r="BB105" s="34">
        <v>14.59</v>
      </c>
      <c r="BC105" s="34">
        <v>1.0900000000000001</v>
      </c>
      <c r="BD105" s="34">
        <v>13.988</v>
      </c>
      <c r="BE105" s="34">
        <v>2903.0459999999998</v>
      </c>
      <c r="BF105" s="34">
        <v>0.13300000000000001</v>
      </c>
      <c r="BG105" s="34">
        <v>2.8420000000000001</v>
      </c>
      <c r="BH105" s="34">
        <v>4.0000000000000001E-3</v>
      </c>
      <c r="BI105" s="34">
        <v>2.8460000000000001</v>
      </c>
      <c r="BJ105" s="34">
        <v>2.2999999999999998</v>
      </c>
      <c r="BK105" s="34">
        <v>4.0000000000000001E-3</v>
      </c>
      <c r="BL105" s="34">
        <v>2.3029999999999999</v>
      </c>
      <c r="BM105" s="34">
        <v>1.2244999999999999</v>
      </c>
      <c r="BN105" s="34"/>
      <c r="BO105" s="34"/>
      <c r="BP105" s="34"/>
      <c r="BQ105" s="34">
        <v>121.363</v>
      </c>
      <c r="BR105" s="34">
        <v>4.8850999999999999E-2</v>
      </c>
      <c r="BS105" s="34">
        <v>-5</v>
      </c>
      <c r="BT105" s="34">
        <v>5.4609999999999997E-3</v>
      </c>
      <c r="BU105" s="34">
        <v>1.1937960000000001</v>
      </c>
      <c r="BV105" s="34">
        <v>0</v>
      </c>
      <c r="BW105" s="34" t="s">
        <v>155</v>
      </c>
      <c r="BX105" s="34">
        <v>0.80900000000000005</v>
      </c>
    </row>
    <row r="106" spans="1:76" x14ac:dyDescent="0.25">
      <c r="A106" s="35">
        <v>43166</v>
      </c>
      <c r="B106" s="36">
        <v>3.4021990740740742E-2</v>
      </c>
      <c r="C106" s="34">
        <v>13.888</v>
      </c>
      <c r="D106" s="34">
        <v>1E-3</v>
      </c>
      <c r="E106" s="34">
        <v>10</v>
      </c>
      <c r="F106" s="34">
        <v>124.1</v>
      </c>
      <c r="G106" s="34">
        <v>0.1</v>
      </c>
      <c r="H106" s="34">
        <v>150</v>
      </c>
      <c r="I106" s="34"/>
      <c r="J106" s="34">
        <v>0.8</v>
      </c>
      <c r="K106" s="34">
        <v>0.87749999999999995</v>
      </c>
      <c r="L106" s="34">
        <v>12.1868</v>
      </c>
      <c r="M106" s="34">
        <v>8.9999999999999998E-4</v>
      </c>
      <c r="N106" s="34">
        <v>108.8561</v>
      </c>
      <c r="O106" s="34">
        <v>8.77E-2</v>
      </c>
      <c r="P106" s="34">
        <v>108.9</v>
      </c>
      <c r="Q106" s="34">
        <v>88.095600000000005</v>
      </c>
      <c r="R106" s="34">
        <v>7.0999999999999994E-2</v>
      </c>
      <c r="S106" s="34">
        <v>88.2</v>
      </c>
      <c r="T106" s="34">
        <v>149.98349999999999</v>
      </c>
      <c r="U106" s="34"/>
      <c r="V106" s="34"/>
      <c r="W106" s="34">
        <v>0</v>
      </c>
      <c r="X106" s="34">
        <v>0.70199999999999996</v>
      </c>
      <c r="Y106" s="34">
        <v>12.7</v>
      </c>
      <c r="Z106" s="34">
        <v>833</v>
      </c>
      <c r="AA106" s="34">
        <v>836</v>
      </c>
      <c r="AB106" s="34">
        <v>847</v>
      </c>
      <c r="AC106" s="34">
        <v>98</v>
      </c>
      <c r="AD106" s="34">
        <v>24.86</v>
      </c>
      <c r="AE106" s="34">
        <v>0.56999999999999995</v>
      </c>
      <c r="AF106" s="34">
        <v>979</v>
      </c>
      <c r="AG106" s="34">
        <v>-1</v>
      </c>
      <c r="AH106" s="34">
        <v>87.460999999999999</v>
      </c>
      <c r="AI106" s="34">
        <v>35</v>
      </c>
      <c r="AJ106" s="34">
        <v>192</v>
      </c>
      <c r="AK106" s="34">
        <v>171</v>
      </c>
      <c r="AL106" s="34">
        <v>4.8</v>
      </c>
      <c r="AM106" s="34">
        <v>174.1</v>
      </c>
      <c r="AN106" s="34" t="s">
        <v>155</v>
      </c>
      <c r="AO106" s="34">
        <v>2</v>
      </c>
      <c r="AP106" s="37">
        <v>0.86815972222222226</v>
      </c>
      <c r="AQ106" s="34">
        <v>47.159188</v>
      </c>
      <c r="AR106" s="34">
        <v>-88.489761999999999</v>
      </c>
      <c r="AS106" s="34">
        <v>317.10000000000002</v>
      </c>
      <c r="AT106" s="34">
        <v>0</v>
      </c>
      <c r="AU106" s="34">
        <v>12</v>
      </c>
      <c r="AV106" s="34">
        <v>9</v>
      </c>
      <c r="AW106" s="34" t="s">
        <v>200</v>
      </c>
      <c r="AX106" s="34">
        <v>1.1000000000000001</v>
      </c>
      <c r="AY106" s="34">
        <v>1.9</v>
      </c>
      <c r="AZ106" s="34">
        <v>2.1</v>
      </c>
      <c r="BA106" s="34">
        <v>13.404</v>
      </c>
      <c r="BB106" s="34">
        <v>14.62</v>
      </c>
      <c r="BC106" s="34">
        <v>1.0900000000000001</v>
      </c>
      <c r="BD106" s="34">
        <v>13.961</v>
      </c>
      <c r="BE106" s="34">
        <v>2903.0369999999998</v>
      </c>
      <c r="BF106" s="34">
        <v>0.13300000000000001</v>
      </c>
      <c r="BG106" s="34">
        <v>2.7160000000000002</v>
      </c>
      <c r="BH106" s="34">
        <v>2E-3</v>
      </c>
      <c r="BI106" s="34">
        <v>2.718</v>
      </c>
      <c r="BJ106" s="34">
        <v>2.198</v>
      </c>
      <c r="BK106" s="34">
        <v>2E-3</v>
      </c>
      <c r="BL106" s="34">
        <v>2.1989999999999998</v>
      </c>
      <c r="BM106" s="34">
        <v>1.2329000000000001</v>
      </c>
      <c r="BN106" s="34"/>
      <c r="BO106" s="34"/>
      <c r="BP106" s="34"/>
      <c r="BQ106" s="34">
        <v>121.589</v>
      </c>
      <c r="BR106" s="34">
        <v>5.2999999999999999E-2</v>
      </c>
      <c r="BS106" s="34">
        <v>-5</v>
      </c>
      <c r="BT106" s="34">
        <v>5.0000000000000001E-3</v>
      </c>
      <c r="BU106" s="34">
        <v>1.2951870000000001</v>
      </c>
      <c r="BV106" s="34">
        <v>0</v>
      </c>
      <c r="BW106" s="34" t="s">
        <v>155</v>
      </c>
      <c r="BX106" s="34">
        <v>0.80900000000000005</v>
      </c>
    </row>
    <row r="107" spans="1:76" x14ac:dyDescent="0.25">
      <c r="A107" s="35">
        <v>43166</v>
      </c>
      <c r="B107" s="36">
        <v>3.4033564814814815E-2</v>
      </c>
      <c r="C107" s="34">
        <v>13.907</v>
      </c>
      <c r="D107" s="34">
        <v>1E-3</v>
      </c>
      <c r="E107" s="34">
        <v>10</v>
      </c>
      <c r="F107" s="34">
        <v>118</v>
      </c>
      <c r="G107" s="34">
        <v>0.1</v>
      </c>
      <c r="H107" s="34">
        <v>150.30000000000001</v>
      </c>
      <c r="I107" s="34"/>
      <c r="J107" s="34">
        <v>0.8</v>
      </c>
      <c r="K107" s="34">
        <v>0.87729999999999997</v>
      </c>
      <c r="L107" s="34">
        <v>12.2013</v>
      </c>
      <c r="M107" s="34">
        <v>8.9999999999999998E-4</v>
      </c>
      <c r="N107" s="34">
        <v>103.51139999999999</v>
      </c>
      <c r="O107" s="34">
        <v>8.77E-2</v>
      </c>
      <c r="P107" s="34">
        <v>103.6</v>
      </c>
      <c r="Q107" s="34">
        <v>83.770200000000003</v>
      </c>
      <c r="R107" s="34">
        <v>7.0999999999999994E-2</v>
      </c>
      <c r="S107" s="34">
        <v>83.8</v>
      </c>
      <c r="T107" s="34">
        <v>150.29769999999999</v>
      </c>
      <c r="U107" s="34"/>
      <c r="V107" s="34"/>
      <c r="W107" s="34">
        <v>0</v>
      </c>
      <c r="X107" s="34">
        <v>0.70189999999999997</v>
      </c>
      <c r="Y107" s="34">
        <v>12.7</v>
      </c>
      <c r="Z107" s="34">
        <v>834</v>
      </c>
      <c r="AA107" s="34">
        <v>838</v>
      </c>
      <c r="AB107" s="34">
        <v>848</v>
      </c>
      <c r="AC107" s="34">
        <v>98</v>
      </c>
      <c r="AD107" s="34">
        <v>24.86</v>
      </c>
      <c r="AE107" s="34">
        <v>0.56999999999999995</v>
      </c>
      <c r="AF107" s="34">
        <v>979</v>
      </c>
      <c r="AG107" s="34">
        <v>-1</v>
      </c>
      <c r="AH107" s="34">
        <v>87</v>
      </c>
      <c r="AI107" s="34">
        <v>35</v>
      </c>
      <c r="AJ107" s="34">
        <v>192</v>
      </c>
      <c r="AK107" s="34">
        <v>170.5</v>
      </c>
      <c r="AL107" s="34">
        <v>4.8</v>
      </c>
      <c r="AM107" s="34">
        <v>174.5</v>
      </c>
      <c r="AN107" s="34" t="s">
        <v>155</v>
      </c>
      <c r="AO107" s="34">
        <v>2</v>
      </c>
      <c r="AP107" s="37">
        <v>0.8681712962962963</v>
      </c>
      <c r="AQ107" s="34">
        <v>47.159188</v>
      </c>
      <c r="AR107" s="34">
        <v>-88.489761999999999</v>
      </c>
      <c r="AS107" s="34">
        <v>317.2</v>
      </c>
      <c r="AT107" s="34">
        <v>0</v>
      </c>
      <c r="AU107" s="34">
        <v>12</v>
      </c>
      <c r="AV107" s="34">
        <v>9</v>
      </c>
      <c r="AW107" s="34" t="s">
        <v>200</v>
      </c>
      <c r="AX107" s="34">
        <v>1.1000000000000001</v>
      </c>
      <c r="AY107" s="34">
        <v>1.9</v>
      </c>
      <c r="AZ107" s="34">
        <v>2.1</v>
      </c>
      <c r="BA107" s="34">
        <v>13.404</v>
      </c>
      <c r="BB107" s="34">
        <v>14.6</v>
      </c>
      <c r="BC107" s="34">
        <v>1.0900000000000001</v>
      </c>
      <c r="BD107" s="34">
        <v>13.981</v>
      </c>
      <c r="BE107" s="34">
        <v>2903.0230000000001</v>
      </c>
      <c r="BF107" s="34">
        <v>0.13300000000000001</v>
      </c>
      <c r="BG107" s="34">
        <v>2.5790000000000002</v>
      </c>
      <c r="BH107" s="34">
        <v>2E-3</v>
      </c>
      <c r="BI107" s="34">
        <v>2.581</v>
      </c>
      <c r="BJ107" s="34">
        <v>2.0870000000000002</v>
      </c>
      <c r="BK107" s="34">
        <v>2E-3</v>
      </c>
      <c r="BL107" s="34">
        <v>2.089</v>
      </c>
      <c r="BM107" s="34">
        <v>1.234</v>
      </c>
      <c r="BN107" s="34"/>
      <c r="BO107" s="34"/>
      <c r="BP107" s="34"/>
      <c r="BQ107" s="34">
        <v>121.423</v>
      </c>
      <c r="BR107" s="34">
        <v>6.0006999999999998E-2</v>
      </c>
      <c r="BS107" s="34">
        <v>-5</v>
      </c>
      <c r="BT107" s="34">
        <v>5.5389999999999997E-3</v>
      </c>
      <c r="BU107" s="34">
        <v>1.466421</v>
      </c>
      <c r="BV107" s="34">
        <v>0</v>
      </c>
      <c r="BW107" s="34" t="s">
        <v>155</v>
      </c>
      <c r="BX107" s="34">
        <v>0.80900000000000005</v>
      </c>
    </row>
    <row r="108" spans="1:76" x14ac:dyDescent="0.25">
      <c r="A108" s="35">
        <v>43166</v>
      </c>
      <c r="B108" s="36">
        <v>3.4045138888888889E-2</v>
      </c>
      <c r="C108" s="34">
        <v>13.93</v>
      </c>
      <c r="D108" s="34">
        <v>1E-3</v>
      </c>
      <c r="E108" s="34">
        <v>10</v>
      </c>
      <c r="F108" s="34">
        <v>111.6</v>
      </c>
      <c r="G108" s="34">
        <v>0.1</v>
      </c>
      <c r="H108" s="34">
        <v>160.5</v>
      </c>
      <c r="I108" s="34"/>
      <c r="J108" s="34">
        <v>0.8</v>
      </c>
      <c r="K108" s="34">
        <v>0.87719999999999998</v>
      </c>
      <c r="L108" s="34">
        <v>12.218999999999999</v>
      </c>
      <c r="M108" s="34">
        <v>8.9999999999999998E-4</v>
      </c>
      <c r="N108" s="34">
        <v>97.912499999999994</v>
      </c>
      <c r="O108" s="34">
        <v>8.77E-2</v>
      </c>
      <c r="P108" s="34">
        <v>98</v>
      </c>
      <c r="Q108" s="34">
        <v>79.239199999999997</v>
      </c>
      <c r="R108" s="34">
        <v>7.0999999999999994E-2</v>
      </c>
      <c r="S108" s="34">
        <v>79.3</v>
      </c>
      <c r="T108" s="34">
        <v>160.54839999999999</v>
      </c>
      <c r="U108" s="34"/>
      <c r="V108" s="34"/>
      <c r="W108" s="34">
        <v>0</v>
      </c>
      <c r="X108" s="34">
        <v>0.70169999999999999</v>
      </c>
      <c r="Y108" s="34">
        <v>12.7</v>
      </c>
      <c r="Z108" s="34">
        <v>836</v>
      </c>
      <c r="AA108" s="34">
        <v>841</v>
      </c>
      <c r="AB108" s="34">
        <v>849</v>
      </c>
      <c r="AC108" s="34">
        <v>98</v>
      </c>
      <c r="AD108" s="34">
        <v>24.86</v>
      </c>
      <c r="AE108" s="34">
        <v>0.56999999999999995</v>
      </c>
      <c r="AF108" s="34">
        <v>979</v>
      </c>
      <c r="AG108" s="34">
        <v>-1</v>
      </c>
      <c r="AH108" s="34">
        <v>87</v>
      </c>
      <c r="AI108" s="34">
        <v>35</v>
      </c>
      <c r="AJ108" s="34">
        <v>192</v>
      </c>
      <c r="AK108" s="34">
        <v>170</v>
      </c>
      <c r="AL108" s="34">
        <v>4.9000000000000004</v>
      </c>
      <c r="AM108" s="34">
        <v>174.8</v>
      </c>
      <c r="AN108" s="34" t="s">
        <v>155</v>
      </c>
      <c r="AO108" s="34">
        <v>2</v>
      </c>
      <c r="AP108" s="37">
        <v>0.86818287037037034</v>
      </c>
      <c r="AQ108" s="34">
        <v>47.159188999999998</v>
      </c>
      <c r="AR108" s="34">
        <v>-88.489761999999999</v>
      </c>
      <c r="AS108" s="34">
        <v>317.3</v>
      </c>
      <c r="AT108" s="34">
        <v>0</v>
      </c>
      <c r="AU108" s="34">
        <v>12</v>
      </c>
      <c r="AV108" s="34">
        <v>9</v>
      </c>
      <c r="AW108" s="34" t="s">
        <v>200</v>
      </c>
      <c r="AX108" s="34">
        <v>1.1000000000000001</v>
      </c>
      <c r="AY108" s="34">
        <v>1.9</v>
      </c>
      <c r="AZ108" s="34">
        <v>2.1</v>
      </c>
      <c r="BA108" s="34">
        <v>13.404</v>
      </c>
      <c r="BB108" s="34">
        <v>14.58</v>
      </c>
      <c r="BC108" s="34">
        <v>1.0900000000000001</v>
      </c>
      <c r="BD108" s="34">
        <v>14.003</v>
      </c>
      <c r="BE108" s="34">
        <v>2902.77</v>
      </c>
      <c r="BF108" s="34">
        <v>0.13300000000000001</v>
      </c>
      <c r="BG108" s="34">
        <v>2.4359999999999999</v>
      </c>
      <c r="BH108" s="34">
        <v>2E-3</v>
      </c>
      <c r="BI108" s="34">
        <v>2.4380000000000002</v>
      </c>
      <c r="BJ108" s="34">
        <v>1.9710000000000001</v>
      </c>
      <c r="BK108" s="34">
        <v>2E-3</v>
      </c>
      <c r="BL108" s="34">
        <v>1.9730000000000001</v>
      </c>
      <c r="BM108" s="34">
        <v>1.3161</v>
      </c>
      <c r="BN108" s="34"/>
      <c r="BO108" s="34"/>
      <c r="BP108" s="34"/>
      <c r="BQ108" s="34">
        <v>121.21299999999999</v>
      </c>
      <c r="BR108" s="34">
        <v>6.2766000000000002E-2</v>
      </c>
      <c r="BS108" s="34">
        <v>-5</v>
      </c>
      <c r="BT108" s="34">
        <v>5.4609999999999997E-3</v>
      </c>
      <c r="BU108" s="34">
        <v>1.533844</v>
      </c>
      <c r="BV108" s="34">
        <v>0</v>
      </c>
      <c r="BW108" s="34" t="s">
        <v>155</v>
      </c>
      <c r="BX108" s="34">
        <v>0.80900000000000005</v>
      </c>
    </row>
    <row r="109" spans="1:76" x14ac:dyDescent="0.25">
      <c r="A109" s="35">
        <v>43166</v>
      </c>
      <c r="B109" s="36">
        <v>3.4056712962962962E-2</v>
      </c>
      <c r="C109" s="34">
        <v>13.919</v>
      </c>
      <c r="D109" s="34">
        <v>1E-3</v>
      </c>
      <c r="E109" s="34">
        <v>10</v>
      </c>
      <c r="F109" s="34">
        <v>105.7</v>
      </c>
      <c r="G109" s="34">
        <v>0.1</v>
      </c>
      <c r="H109" s="34">
        <v>171.3</v>
      </c>
      <c r="I109" s="34"/>
      <c r="J109" s="34">
        <v>0.8</v>
      </c>
      <c r="K109" s="34">
        <v>0.87719999999999998</v>
      </c>
      <c r="L109" s="34">
        <v>12.210699999999999</v>
      </c>
      <c r="M109" s="34">
        <v>8.9999999999999998E-4</v>
      </c>
      <c r="N109" s="34">
        <v>92.761499999999998</v>
      </c>
      <c r="O109" s="34">
        <v>8.77E-2</v>
      </c>
      <c r="P109" s="34">
        <v>92.8</v>
      </c>
      <c r="Q109" s="34">
        <v>75.070499999999996</v>
      </c>
      <c r="R109" s="34">
        <v>7.0999999999999994E-2</v>
      </c>
      <c r="S109" s="34">
        <v>75.099999999999994</v>
      </c>
      <c r="T109" s="34">
        <v>171.3</v>
      </c>
      <c r="U109" s="34"/>
      <c r="V109" s="34"/>
      <c r="W109" s="34">
        <v>0</v>
      </c>
      <c r="X109" s="34">
        <v>0.70179999999999998</v>
      </c>
      <c r="Y109" s="34">
        <v>12.7</v>
      </c>
      <c r="Z109" s="34">
        <v>837</v>
      </c>
      <c r="AA109" s="34">
        <v>842</v>
      </c>
      <c r="AB109" s="34">
        <v>850</v>
      </c>
      <c r="AC109" s="34">
        <v>98</v>
      </c>
      <c r="AD109" s="34">
        <v>24.86</v>
      </c>
      <c r="AE109" s="34">
        <v>0.56999999999999995</v>
      </c>
      <c r="AF109" s="34">
        <v>979</v>
      </c>
      <c r="AG109" s="34">
        <v>-1</v>
      </c>
      <c r="AH109" s="34">
        <v>87</v>
      </c>
      <c r="AI109" s="34">
        <v>35</v>
      </c>
      <c r="AJ109" s="34">
        <v>192</v>
      </c>
      <c r="AK109" s="34">
        <v>170</v>
      </c>
      <c r="AL109" s="34">
        <v>4.8</v>
      </c>
      <c r="AM109" s="34">
        <v>175.2</v>
      </c>
      <c r="AN109" s="34" t="s">
        <v>155</v>
      </c>
      <c r="AO109" s="34">
        <v>2</v>
      </c>
      <c r="AP109" s="37">
        <v>0.86819444444444438</v>
      </c>
      <c r="AQ109" s="34">
        <v>47.159190000000002</v>
      </c>
      <c r="AR109" s="34">
        <v>-88.489761999999999</v>
      </c>
      <c r="AS109" s="34">
        <v>317.3</v>
      </c>
      <c r="AT109" s="34">
        <v>0</v>
      </c>
      <c r="AU109" s="34">
        <v>12</v>
      </c>
      <c r="AV109" s="34">
        <v>9</v>
      </c>
      <c r="AW109" s="34" t="s">
        <v>200</v>
      </c>
      <c r="AX109" s="34">
        <v>1.1000000000000001</v>
      </c>
      <c r="AY109" s="34">
        <v>1.938062</v>
      </c>
      <c r="AZ109" s="34">
        <v>2.1380620000000001</v>
      </c>
      <c r="BA109" s="34">
        <v>13.404</v>
      </c>
      <c r="BB109" s="34">
        <v>14.59</v>
      </c>
      <c r="BC109" s="34">
        <v>1.0900000000000001</v>
      </c>
      <c r="BD109" s="34">
        <v>13.994</v>
      </c>
      <c r="BE109" s="34">
        <v>2902.518</v>
      </c>
      <c r="BF109" s="34">
        <v>0.13300000000000001</v>
      </c>
      <c r="BG109" s="34">
        <v>2.3090000000000002</v>
      </c>
      <c r="BH109" s="34">
        <v>2E-3</v>
      </c>
      <c r="BI109" s="34">
        <v>2.3109999999999999</v>
      </c>
      <c r="BJ109" s="34">
        <v>1.869</v>
      </c>
      <c r="BK109" s="34">
        <v>2E-3</v>
      </c>
      <c r="BL109" s="34">
        <v>1.87</v>
      </c>
      <c r="BM109" s="34">
        <v>1.4051</v>
      </c>
      <c r="BN109" s="34"/>
      <c r="BO109" s="34"/>
      <c r="BP109" s="34"/>
      <c r="BQ109" s="34">
        <v>121.295</v>
      </c>
      <c r="BR109" s="34">
        <v>5.2992999999999998E-2</v>
      </c>
      <c r="BS109" s="34">
        <v>-5</v>
      </c>
      <c r="BT109" s="34">
        <v>6.0780000000000001E-3</v>
      </c>
      <c r="BU109" s="34">
        <v>1.2950159999999999</v>
      </c>
      <c r="BV109" s="34">
        <v>0</v>
      </c>
      <c r="BW109" s="34" t="s">
        <v>155</v>
      </c>
      <c r="BX109" s="34">
        <v>0.80900000000000005</v>
      </c>
    </row>
    <row r="110" spans="1:76" x14ac:dyDescent="0.25">
      <c r="A110" s="35">
        <v>43166</v>
      </c>
      <c r="B110" s="36">
        <v>3.4068287037037036E-2</v>
      </c>
      <c r="C110" s="34">
        <v>13.88</v>
      </c>
      <c r="D110" s="34">
        <v>1E-3</v>
      </c>
      <c r="E110" s="34">
        <v>10</v>
      </c>
      <c r="F110" s="34">
        <v>99.6</v>
      </c>
      <c r="G110" s="34">
        <v>0.1</v>
      </c>
      <c r="H110" s="34">
        <v>170.2</v>
      </c>
      <c r="I110" s="34"/>
      <c r="J110" s="34">
        <v>0.8</v>
      </c>
      <c r="K110" s="34">
        <v>0.87749999999999995</v>
      </c>
      <c r="L110" s="34">
        <v>12.1797</v>
      </c>
      <c r="M110" s="34">
        <v>8.9999999999999998E-4</v>
      </c>
      <c r="N110" s="34">
        <v>87.378</v>
      </c>
      <c r="O110" s="34">
        <v>8.77E-2</v>
      </c>
      <c r="P110" s="34">
        <v>87.5</v>
      </c>
      <c r="Q110" s="34">
        <v>70.713700000000003</v>
      </c>
      <c r="R110" s="34">
        <v>7.0999999999999994E-2</v>
      </c>
      <c r="S110" s="34">
        <v>70.8</v>
      </c>
      <c r="T110" s="34">
        <v>170.16480000000001</v>
      </c>
      <c r="U110" s="34"/>
      <c r="V110" s="34"/>
      <c r="W110" s="34">
        <v>0</v>
      </c>
      <c r="X110" s="34">
        <v>0.70199999999999996</v>
      </c>
      <c r="Y110" s="34">
        <v>12.5</v>
      </c>
      <c r="Z110" s="34">
        <v>839</v>
      </c>
      <c r="AA110" s="34">
        <v>844</v>
      </c>
      <c r="AB110" s="34">
        <v>852</v>
      </c>
      <c r="AC110" s="34">
        <v>98</v>
      </c>
      <c r="AD110" s="34">
        <v>24.86</v>
      </c>
      <c r="AE110" s="34">
        <v>0.56999999999999995</v>
      </c>
      <c r="AF110" s="34">
        <v>979</v>
      </c>
      <c r="AG110" s="34">
        <v>-1</v>
      </c>
      <c r="AH110" s="34">
        <v>86.460999999999999</v>
      </c>
      <c r="AI110" s="34">
        <v>35</v>
      </c>
      <c r="AJ110" s="34">
        <v>191.5</v>
      </c>
      <c r="AK110" s="34">
        <v>170</v>
      </c>
      <c r="AL110" s="34">
        <v>4.7</v>
      </c>
      <c r="AM110" s="34">
        <v>175.6</v>
      </c>
      <c r="AN110" s="34" t="s">
        <v>155</v>
      </c>
      <c r="AO110" s="34">
        <v>2</v>
      </c>
      <c r="AP110" s="37">
        <v>0.86820601851851853</v>
      </c>
      <c r="AQ110" s="34">
        <v>47.159191</v>
      </c>
      <c r="AR110" s="34">
        <v>-88.489761000000001</v>
      </c>
      <c r="AS110" s="34">
        <v>317.2</v>
      </c>
      <c r="AT110" s="34">
        <v>0</v>
      </c>
      <c r="AU110" s="34">
        <v>12</v>
      </c>
      <c r="AV110" s="34">
        <v>8</v>
      </c>
      <c r="AW110" s="34" t="s">
        <v>201</v>
      </c>
      <c r="AX110" s="34">
        <v>1.1000000000000001</v>
      </c>
      <c r="AY110" s="34">
        <v>2</v>
      </c>
      <c r="AZ110" s="34">
        <v>2.2000000000000002</v>
      </c>
      <c r="BA110" s="34">
        <v>13.404</v>
      </c>
      <c r="BB110" s="34">
        <v>14.63</v>
      </c>
      <c r="BC110" s="34">
        <v>1.0900000000000001</v>
      </c>
      <c r="BD110" s="34">
        <v>13.96</v>
      </c>
      <c r="BE110" s="34">
        <v>2902.558</v>
      </c>
      <c r="BF110" s="34">
        <v>0.13300000000000001</v>
      </c>
      <c r="BG110" s="34">
        <v>2.181</v>
      </c>
      <c r="BH110" s="34">
        <v>2E-3</v>
      </c>
      <c r="BI110" s="34">
        <v>2.1829999999999998</v>
      </c>
      <c r="BJ110" s="34">
        <v>1.7649999999999999</v>
      </c>
      <c r="BK110" s="34">
        <v>2E-3</v>
      </c>
      <c r="BL110" s="34">
        <v>1.7669999999999999</v>
      </c>
      <c r="BM110" s="34">
        <v>1.3994</v>
      </c>
      <c r="BN110" s="34"/>
      <c r="BO110" s="34"/>
      <c r="BP110" s="34"/>
      <c r="BQ110" s="34">
        <v>121.64100000000001</v>
      </c>
      <c r="BR110" s="34">
        <v>4.1071000000000003E-2</v>
      </c>
      <c r="BS110" s="34">
        <v>-5</v>
      </c>
      <c r="BT110" s="34">
        <v>7.0000000000000001E-3</v>
      </c>
      <c r="BU110" s="34">
        <v>1.0036719999999999</v>
      </c>
      <c r="BV110" s="34">
        <v>0</v>
      </c>
      <c r="BW110" s="34" t="s">
        <v>155</v>
      </c>
      <c r="BX110" s="34">
        <v>0.80900000000000005</v>
      </c>
    </row>
    <row r="111" spans="1:76" x14ac:dyDescent="0.25">
      <c r="A111" s="35">
        <v>43166</v>
      </c>
      <c r="B111" s="36">
        <v>3.4079861111111116E-2</v>
      </c>
      <c r="C111" s="34">
        <v>13.88</v>
      </c>
      <c r="D111" s="34">
        <v>1E-3</v>
      </c>
      <c r="E111" s="34">
        <v>10</v>
      </c>
      <c r="F111" s="34">
        <v>94.2</v>
      </c>
      <c r="G111" s="34">
        <v>0</v>
      </c>
      <c r="H111" s="34">
        <v>165.6</v>
      </c>
      <c r="I111" s="34"/>
      <c r="J111" s="34">
        <v>0.8</v>
      </c>
      <c r="K111" s="34">
        <v>0.87739999999999996</v>
      </c>
      <c r="L111" s="34">
        <v>12.178699999999999</v>
      </c>
      <c r="M111" s="34">
        <v>8.9999999999999998E-4</v>
      </c>
      <c r="N111" s="34">
        <v>82.679500000000004</v>
      </c>
      <c r="O111" s="34">
        <v>0</v>
      </c>
      <c r="P111" s="34">
        <v>82.7</v>
      </c>
      <c r="Q111" s="34">
        <v>66.911299999999997</v>
      </c>
      <c r="R111" s="34">
        <v>0</v>
      </c>
      <c r="S111" s="34">
        <v>66.900000000000006</v>
      </c>
      <c r="T111" s="34">
        <v>165.63120000000001</v>
      </c>
      <c r="U111" s="34"/>
      <c r="V111" s="34"/>
      <c r="W111" s="34">
        <v>0</v>
      </c>
      <c r="X111" s="34">
        <v>0.70189999999999997</v>
      </c>
      <c r="Y111" s="34">
        <v>12.3</v>
      </c>
      <c r="Z111" s="34">
        <v>841</v>
      </c>
      <c r="AA111" s="34">
        <v>846</v>
      </c>
      <c r="AB111" s="34">
        <v>853</v>
      </c>
      <c r="AC111" s="34">
        <v>98</v>
      </c>
      <c r="AD111" s="34">
        <v>24.86</v>
      </c>
      <c r="AE111" s="34">
        <v>0.56999999999999995</v>
      </c>
      <c r="AF111" s="34">
        <v>979</v>
      </c>
      <c r="AG111" s="34">
        <v>-1</v>
      </c>
      <c r="AH111" s="34">
        <v>86</v>
      </c>
      <c r="AI111" s="34">
        <v>35</v>
      </c>
      <c r="AJ111" s="34">
        <v>191</v>
      </c>
      <c r="AK111" s="34">
        <v>169.5</v>
      </c>
      <c r="AL111" s="34">
        <v>4.5</v>
      </c>
      <c r="AM111" s="34">
        <v>175.9</v>
      </c>
      <c r="AN111" s="34" t="s">
        <v>155</v>
      </c>
      <c r="AO111" s="34">
        <v>2</v>
      </c>
      <c r="AP111" s="37">
        <v>0.86821759259259268</v>
      </c>
      <c r="AQ111" s="34">
        <v>47.159191999999997</v>
      </c>
      <c r="AR111" s="34">
        <v>-88.489760000000004</v>
      </c>
      <c r="AS111" s="34">
        <v>317.10000000000002</v>
      </c>
      <c r="AT111" s="34">
        <v>0</v>
      </c>
      <c r="AU111" s="34">
        <v>12</v>
      </c>
      <c r="AV111" s="34">
        <v>8</v>
      </c>
      <c r="AW111" s="34" t="s">
        <v>201</v>
      </c>
      <c r="AX111" s="34">
        <v>1.1000000000000001</v>
      </c>
      <c r="AY111" s="34">
        <v>1.9619</v>
      </c>
      <c r="AZ111" s="34">
        <v>2.1619000000000002</v>
      </c>
      <c r="BA111" s="34">
        <v>13.404</v>
      </c>
      <c r="BB111" s="34">
        <v>14.63</v>
      </c>
      <c r="BC111" s="34">
        <v>1.0900000000000001</v>
      </c>
      <c r="BD111" s="34">
        <v>13.968999999999999</v>
      </c>
      <c r="BE111" s="34">
        <v>2902.6669999999999</v>
      </c>
      <c r="BF111" s="34">
        <v>0.13300000000000001</v>
      </c>
      <c r="BG111" s="34">
        <v>2.0640000000000001</v>
      </c>
      <c r="BH111" s="34">
        <v>0</v>
      </c>
      <c r="BI111" s="34">
        <v>2.0640000000000001</v>
      </c>
      <c r="BJ111" s="34">
        <v>1.67</v>
      </c>
      <c r="BK111" s="34">
        <v>0</v>
      </c>
      <c r="BL111" s="34">
        <v>1.67</v>
      </c>
      <c r="BM111" s="34">
        <v>1.3623000000000001</v>
      </c>
      <c r="BN111" s="34"/>
      <c r="BO111" s="34"/>
      <c r="BP111" s="34"/>
      <c r="BQ111" s="34">
        <v>121.646</v>
      </c>
      <c r="BR111" s="34">
        <v>3.3305000000000001E-2</v>
      </c>
      <c r="BS111" s="34">
        <v>-5</v>
      </c>
      <c r="BT111" s="34">
        <v>7.0000000000000001E-3</v>
      </c>
      <c r="BU111" s="34">
        <v>0.81389100000000003</v>
      </c>
      <c r="BV111" s="34">
        <v>0</v>
      </c>
      <c r="BW111" s="34" t="s">
        <v>155</v>
      </c>
      <c r="BX111" s="34">
        <v>0.80900000000000005</v>
      </c>
    </row>
    <row r="112" spans="1:76" x14ac:dyDescent="0.25">
      <c r="A112" s="35">
        <v>43166</v>
      </c>
      <c r="B112" s="36">
        <v>3.4091435185185183E-2</v>
      </c>
      <c r="C112" s="34">
        <v>13.887</v>
      </c>
      <c r="D112" s="34">
        <v>1E-3</v>
      </c>
      <c r="E112" s="34">
        <v>10</v>
      </c>
      <c r="F112" s="34">
        <v>89.8</v>
      </c>
      <c r="G112" s="34">
        <v>0</v>
      </c>
      <c r="H112" s="34">
        <v>158.5</v>
      </c>
      <c r="I112" s="34"/>
      <c r="J112" s="34">
        <v>0.8</v>
      </c>
      <c r="K112" s="34">
        <v>0.87729999999999997</v>
      </c>
      <c r="L112" s="34">
        <v>12.1839</v>
      </c>
      <c r="M112" s="34">
        <v>8.9999999999999998E-4</v>
      </c>
      <c r="N112" s="34">
        <v>78.747</v>
      </c>
      <c r="O112" s="34">
        <v>0</v>
      </c>
      <c r="P112" s="34">
        <v>78.7</v>
      </c>
      <c r="Q112" s="34">
        <v>63.7288</v>
      </c>
      <c r="R112" s="34">
        <v>0</v>
      </c>
      <c r="S112" s="34">
        <v>63.7</v>
      </c>
      <c r="T112" s="34">
        <v>158.51259999999999</v>
      </c>
      <c r="U112" s="34"/>
      <c r="V112" s="34"/>
      <c r="W112" s="34">
        <v>0</v>
      </c>
      <c r="X112" s="34">
        <v>0.70189999999999997</v>
      </c>
      <c r="Y112" s="34">
        <v>12.2</v>
      </c>
      <c r="Z112" s="34">
        <v>843</v>
      </c>
      <c r="AA112" s="34">
        <v>847</v>
      </c>
      <c r="AB112" s="34">
        <v>854</v>
      </c>
      <c r="AC112" s="34">
        <v>98</v>
      </c>
      <c r="AD112" s="34">
        <v>24.86</v>
      </c>
      <c r="AE112" s="34">
        <v>0.56999999999999995</v>
      </c>
      <c r="AF112" s="34">
        <v>979</v>
      </c>
      <c r="AG112" s="34">
        <v>-1</v>
      </c>
      <c r="AH112" s="34">
        <v>86</v>
      </c>
      <c r="AI112" s="34">
        <v>35</v>
      </c>
      <c r="AJ112" s="34">
        <v>191</v>
      </c>
      <c r="AK112" s="34">
        <v>169</v>
      </c>
      <c r="AL112" s="34">
        <v>4.4000000000000004</v>
      </c>
      <c r="AM112" s="34">
        <v>176</v>
      </c>
      <c r="AN112" s="34" t="s">
        <v>155</v>
      </c>
      <c r="AO112" s="34">
        <v>2</v>
      </c>
      <c r="AP112" s="37">
        <v>0.86822916666666661</v>
      </c>
      <c r="AQ112" s="34">
        <v>47.159191999999997</v>
      </c>
      <c r="AR112" s="34">
        <v>-88.489760000000004</v>
      </c>
      <c r="AS112" s="34">
        <v>317.2</v>
      </c>
      <c r="AT112" s="34">
        <v>0</v>
      </c>
      <c r="AU112" s="34">
        <v>12</v>
      </c>
      <c r="AV112" s="34">
        <v>8</v>
      </c>
      <c r="AW112" s="34" t="s">
        <v>201</v>
      </c>
      <c r="AX112" s="34">
        <v>1.1000000000000001</v>
      </c>
      <c r="AY112" s="34">
        <v>1.9380999999999999</v>
      </c>
      <c r="AZ112" s="34">
        <v>2.1762000000000001</v>
      </c>
      <c r="BA112" s="34">
        <v>13.404</v>
      </c>
      <c r="BB112" s="34">
        <v>14.62</v>
      </c>
      <c r="BC112" s="34">
        <v>1.0900000000000001</v>
      </c>
      <c r="BD112" s="34">
        <v>13.98</v>
      </c>
      <c r="BE112" s="34">
        <v>2902.835</v>
      </c>
      <c r="BF112" s="34">
        <v>0.13300000000000001</v>
      </c>
      <c r="BG112" s="34">
        <v>1.9650000000000001</v>
      </c>
      <c r="BH112" s="34">
        <v>0</v>
      </c>
      <c r="BI112" s="34">
        <v>1.9650000000000001</v>
      </c>
      <c r="BJ112" s="34">
        <v>1.59</v>
      </c>
      <c r="BK112" s="34">
        <v>0</v>
      </c>
      <c r="BL112" s="34">
        <v>1.59</v>
      </c>
      <c r="BM112" s="34">
        <v>1.3031999999999999</v>
      </c>
      <c r="BN112" s="34"/>
      <c r="BO112" s="34"/>
      <c r="BP112" s="34"/>
      <c r="BQ112" s="34">
        <v>121.589</v>
      </c>
      <c r="BR112" s="34">
        <v>3.2617E-2</v>
      </c>
      <c r="BS112" s="34">
        <v>-5</v>
      </c>
      <c r="BT112" s="34">
        <v>7.0000000000000001E-3</v>
      </c>
      <c r="BU112" s="34">
        <v>0.79707799999999995</v>
      </c>
      <c r="BV112" s="34">
        <v>0</v>
      </c>
      <c r="BW112" s="34" t="s">
        <v>155</v>
      </c>
      <c r="BX112" s="34">
        <v>0.80900000000000005</v>
      </c>
    </row>
    <row r="113" spans="1:76" x14ac:dyDescent="0.25">
      <c r="A113" s="35">
        <v>43166</v>
      </c>
      <c r="B113" s="36">
        <v>3.4103009259259263E-2</v>
      </c>
      <c r="C113" s="34">
        <v>13.89</v>
      </c>
      <c r="D113" s="34">
        <v>1E-3</v>
      </c>
      <c r="E113" s="34">
        <v>10</v>
      </c>
      <c r="F113" s="34">
        <v>86</v>
      </c>
      <c r="G113" s="34">
        <v>0</v>
      </c>
      <c r="H113" s="34">
        <v>172</v>
      </c>
      <c r="I113" s="34"/>
      <c r="J113" s="34">
        <v>0.8</v>
      </c>
      <c r="K113" s="34">
        <v>0.87729999999999997</v>
      </c>
      <c r="L113" s="34">
        <v>12.185600000000001</v>
      </c>
      <c r="M113" s="34">
        <v>8.9999999999999998E-4</v>
      </c>
      <c r="N113" s="34">
        <v>75.437799999999996</v>
      </c>
      <c r="O113" s="34">
        <v>0</v>
      </c>
      <c r="P113" s="34">
        <v>75.400000000000006</v>
      </c>
      <c r="Q113" s="34">
        <v>61.050699999999999</v>
      </c>
      <c r="R113" s="34">
        <v>0</v>
      </c>
      <c r="S113" s="34">
        <v>61.1</v>
      </c>
      <c r="T113" s="34">
        <v>171.96469999999999</v>
      </c>
      <c r="U113" s="34"/>
      <c r="V113" s="34"/>
      <c r="W113" s="34">
        <v>0</v>
      </c>
      <c r="X113" s="34">
        <v>0.70179999999999998</v>
      </c>
      <c r="Y113" s="34">
        <v>12.2</v>
      </c>
      <c r="Z113" s="34">
        <v>843</v>
      </c>
      <c r="AA113" s="34">
        <v>848</v>
      </c>
      <c r="AB113" s="34">
        <v>854</v>
      </c>
      <c r="AC113" s="34">
        <v>98</v>
      </c>
      <c r="AD113" s="34">
        <v>24.86</v>
      </c>
      <c r="AE113" s="34">
        <v>0.56999999999999995</v>
      </c>
      <c r="AF113" s="34">
        <v>979</v>
      </c>
      <c r="AG113" s="34">
        <v>-1</v>
      </c>
      <c r="AH113" s="34">
        <v>85.460999999999999</v>
      </c>
      <c r="AI113" s="34">
        <v>35</v>
      </c>
      <c r="AJ113" s="34">
        <v>191</v>
      </c>
      <c r="AK113" s="34">
        <v>169</v>
      </c>
      <c r="AL113" s="34">
        <v>4.3</v>
      </c>
      <c r="AM113" s="34">
        <v>176</v>
      </c>
      <c r="AN113" s="34" t="s">
        <v>155</v>
      </c>
      <c r="AO113" s="34">
        <v>2</v>
      </c>
      <c r="AP113" s="37">
        <v>0.86824074074074076</v>
      </c>
      <c r="AQ113" s="34">
        <v>47.159193000000002</v>
      </c>
      <c r="AR113" s="34">
        <v>-88.489760000000004</v>
      </c>
      <c r="AS113" s="34">
        <v>317.5</v>
      </c>
      <c r="AT113" s="34">
        <v>0</v>
      </c>
      <c r="AU113" s="34">
        <v>12</v>
      </c>
      <c r="AV113" s="34">
        <v>8</v>
      </c>
      <c r="AW113" s="34" t="s">
        <v>201</v>
      </c>
      <c r="AX113" s="34">
        <v>1.1380999999999999</v>
      </c>
      <c r="AY113" s="34">
        <v>2.0381</v>
      </c>
      <c r="AZ113" s="34">
        <v>2.3380999999999998</v>
      </c>
      <c r="BA113" s="34">
        <v>13.404</v>
      </c>
      <c r="BB113" s="34">
        <v>14.62</v>
      </c>
      <c r="BC113" s="34">
        <v>1.0900000000000001</v>
      </c>
      <c r="BD113" s="34">
        <v>13.987</v>
      </c>
      <c r="BE113" s="34">
        <v>2902.5129999999999</v>
      </c>
      <c r="BF113" s="34">
        <v>0.13300000000000001</v>
      </c>
      <c r="BG113" s="34">
        <v>1.8819999999999999</v>
      </c>
      <c r="BH113" s="34">
        <v>0</v>
      </c>
      <c r="BI113" s="34">
        <v>1.8819999999999999</v>
      </c>
      <c r="BJ113" s="34">
        <v>1.5229999999999999</v>
      </c>
      <c r="BK113" s="34">
        <v>0</v>
      </c>
      <c r="BL113" s="34">
        <v>1.5229999999999999</v>
      </c>
      <c r="BM113" s="34">
        <v>1.4135</v>
      </c>
      <c r="BN113" s="34"/>
      <c r="BO113" s="34"/>
      <c r="BP113" s="34"/>
      <c r="BQ113" s="34">
        <v>121.55200000000001</v>
      </c>
      <c r="BR113" s="34">
        <v>3.5617000000000003E-2</v>
      </c>
      <c r="BS113" s="34">
        <v>-5</v>
      </c>
      <c r="BT113" s="34">
        <v>7.5389999999999997E-3</v>
      </c>
      <c r="BU113" s="34">
        <v>0.87039</v>
      </c>
      <c r="BV113" s="34">
        <v>0</v>
      </c>
      <c r="BW113" s="34" t="s">
        <v>155</v>
      </c>
      <c r="BX113" s="34">
        <v>0.80900000000000005</v>
      </c>
    </row>
    <row r="114" spans="1:76" x14ac:dyDescent="0.25">
      <c r="A114" s="35">
        <v>43166</v>
      </c>
      <c r="B114" s="36">
        <v>3.411458333333333E-2</v>
      </c>
      <c r="C114" s="34">
        <v>13.868</v>
      </c>
      <c r="D114" s="34">
        <v>1E-3</v>
      </c>
      <c r="E114" s="34">
        <v>10</v>
      </c>
      <c r="F114" s="34">
        <v>82.6</v>
      </c>
      <c r="G114" s="34">
        <v>0</v>
      </c>
      <c r="H114" s="34">
        <v>163.9</v>
      </c>
      <c r="I114" s="34"/>
      <c r="J114" s="34">
        <v>0.8</v>
      </c>
      <c r="K114" s="34">
        <v>0.87739999999999996</v>
      </c>
      <c r="L114" s="34">
        <v>12.1685</v>
      </c>
      <c r="M114" s="34">
        <v>8.9999999999999998E-4</v>
      </c>
      <c r="N114" s="34">
        <v>72.439300000000003</v>
      </c>
      <c r="O114" s="34">
        <v>0</v>
      </c>
      <c r="P114" s="34">
        <v>72.400000000000006</v>
      </c>
      <c r="Q114" s="34">
        <v>58.624000000000002</v>
      </c>
      <c r="R114" s="34">
        <v>0</v>
      </c>
      <c r="S114" s="34">
        <v>58.6</v>
      </c>
      <c r="T114" s="34">
        <v>163.94329999999999</v>
      </c>
      <c r="U114" s="34"/>
      <c r="V114" s="34"/>
      <c r="W114" s="34">
        <v>0</v>
      </c>
      <c r="X114" s="34">
        <v>0.70189999999999997</v>
      </c>
      <c r="Y114" s="34">
        <v>12.1</v>
      </c>
      <c r="Z114" s="34">
        <v>844</v>
      </c>
      <c r="AA114" s="34">
        <v>849</v>
      </c>
      <c r="AB114" s="34">
        <v>855</v>
      </c>
      <c r="AC114" s="34">
        <v>98</v>
      </c>
      <c r="AD114" s="34">
        <v>24.86</v>
      </c>
      <c r="AE114" s="34">
        <v>0.56999999999999995</v>
      </c>
      <c r="AF114" s="34">
        <v>979</v>
      </c>
      <c r="AG114" s="34">
        <v>-1</v>
      </c>
      <c r="AH114" s="34">
        <v>85</v>
      </c>
      <c r="AI114" s="34">
        <v>35</v>
      </c>
      <c r="AJ114" s="34">
        <v>191</v>
      </c>
      <c r="AK114" s="34">
        <v>169</v>
      </c>
      <c r="AL114" s="34">
        <v>4.2</v>
      </c>
      <c r="AM114" s="34">
        <v>176</v>
      </c>
      <c r="AN114" s="34" t="s">
        <v>155</v>
      </c>
      <c r="AO114" s="34">
        <v>2</v>
      </c>
      <c r="AP114" s="37">
        <v>0.8682523148148148</v>
      </c>
      <c r="AQ114" s="34">
        <v>47.159193999999999</v>
      </c>
      <c r="AR114" s="34">
        <v>-88.489760000000004</v>
      </c>
      <c r="AS114" s="34">
        <v>317.60000000000002</v>
      </c>
      <c r="AT114" s="34">
        <v>0</v>
      </c>
      <c r="AU114" s="34">
        <v>12</v>
      </c>
      <c r="AV114" s="34">
        <v>9</v>
      </c>
      <c r="AW114" s="34" t="s">
        <v>202</v>
      </c>
      <c r="AX114" s="34">
        <v>1.0857000000000001</v>
      </c>
      <c r="AY114" s="34">
        <v>1.9476</v>
      </c>
      <c r="AZ114" s="34">
        <v>2.2094999999999998</v>
      </c>
      <c r="BA114" s="34">
        <v>13.404</v>
      </c>
      <c r="BB114" s="34">
        <v>14.64</v>
      </c>
      <c r="BC114" s="34">
        <v>1.0900000000000001</v>
      </c>
      <c r="BD114" s="34">
        <v>13.968999999999999</v>
      </c>
      <c r="BE114" s="34">
        <v>2902.712</v>
      </c>
      <c r="BF114" s="34">
        <v>0.13300000000000001</v>
      </c>
      <c r="BG114" s="34">
        <v>1.81</v>
      </c>
      <c r="BH114" s="34">
        <v>0</v>
      </c>
      <c r="BI114" s="34">
        <v>1.81</v>
      </c>
      <c r="BJ114" s="34">
        <v>1.464</v>
      </c>
      <c r="BK114" s="34">
        <v>0</v>
      </c>
      <c r="BL114" s="34">
        <v>1.464</v>
      </c>
      <c r="BM114" s="34">
        <v>1.3494999999999999</v>
      </c>
      <c r="BN114" s="34"/>
      <c r="BO114" s="34"/>
      <c r="BP114" s="34"/>
      <c r="BQ114" s="34">
        <v>121.75</v>
      </c>
      <c r="BR114" s="34">
        <v>3.2148999999999997E-2</v>
      </c>
      <c r="BS114" s="34">
        <v>-5</v>
      </c>
      <c r="BT114" s="34">
        <v>8.5389999999999997E-3</v>
      </c>
      <c r="BU114" s="34">
        <v>0.78564100000000003</v>
      </c>
      <c r="BV114" s="34">
        <v>0</v>
      </c>
      <c r="BW114" s="34" t="s">
        <v>155</v>
      </c>
      <c r="BX114" s="34">
        <v>0.80900000000000005</v>
      </c>
    </row>
    <row r="115" spans="1:76" x14ac:dyDescent="0.25">
      <c r="A115" s="35">
        <v>43166</v>
      </c>
      <c r="B115" s="36">
        <v>3.4126157407407411E-2</v>
      </c>
      <c r="C115" s="34">
        <v>13.83</v>
      </c>
      <c r="D115" s="34">
        <v>1E-3</v>
      </c>
      <c r="E115" s="34">
        <v>10</v>
      </c>
      <c r="F115" s="34">
        <v>79.3</v>
      </c>
      <c r="G115" s="34">
        <v>0</v>
      </c>
      <c r="H115" s="34">
        <v>158.1</v>
      </c>
      <c r="I115" s="34"/>
      <c r="J115" s="34">
        <v>0.8</v>
      </c>
      <c r="K115" s="34">
        <v>0.87770000000000004</v>
      </c>
      <c r="L115" s="34">
        <v>12.1386</v>
      </c>
      <c r="M115" s="34">
        <v>8.9999999999999998E-4</v>
      </c>
      <c r="N115" s="34">
        <v>69.623500000000007</v>
      </c>
      <c r="O115" s="34">
        <v>0</v>
      </c>
      <c r="P115" s="34">
        <v>69.599999999999994</v>
      </c>
      <c r="Q115" s="34">
        <v>56.345300000000002</v>
      </c>
      <c r="R115" s="34">
        <v>0</v>
      </c>
      <c r="S115" s="34">
        <v>56.3</v>
      </c>
      <c r="T115" s="34">
        <v>158.14769999999999</v>
      </c>
      <c r="U115" s="34"/>
      <c r="V115" s="34"/>
      <c r="W115" s="34">
        <v>0</v>
      </c>
      <c r="X115" s="34">
        <v>0.70220000000000005</v>
      </c>
      <c r="Y115" s="34">
        <v>12.1</v>
      </c>
      <c r="Z115" s="34">
        <v>845</v>
      </c>
      <c r="AA115" s="34">
        <v>850</v>
      </c>
      <c r="AB115" s="34">
        <v>855</v>
      </c>
      <c r="AC115" s="34">
        <v>98</v>
      </c>
      <c r="AD115" s="34">
        <v>24.86</v>
      </c>
      <c r="AE115" s="34">
        <v>0.56999999999999995</v>
      </c>
      <c r="AF115" s="34">
        <v>979</v>
      </c>
      <c r="AG115" s="34">
        <v>-1</v>
      </c>
      <c r="AH115" s="34">
        <v>85</v>
      </c>
      <c r="AI115" s="34">
        <v>35</v>
      </c>
      <c r="AJ115" s="34">
        <v>190.5</v>
      </c>
      <c r="AK115" s="34">
        <v>169</v>
      </c>
      <c r="AL115" s="34">
        <v>4.0999999999999996</v>
      </c>
      <c r="AM115" s="34">
        <v>175.6</v>
      </c>
      <c r="AN115" s="34" t="s">
        <v>155</v>
      </c>
      <c r="AO115" s="34">
        <v>2</v>
      </c>
      <c r="AP115" s="37">
        <v>0.86826388888888895</v>
      </c>
      <c r="AQ115" s="34">
        <v>47.159194999999997</v>
      </c>
      <c r="AR115" s="34">
        <v>-88.489760000000004</v>
      </c>
      <c r="AS115" s="34">
        <v>317.39999999999998</v>
      </c>
      <c r="AT115" s="34">
        <v>0</v>
      </c>
      <c r="AU115" s="34">
        <v>12</v>
      </c>
      <c r="AV115" s="34">
        <v>9</v>
      </c>
      <c r="AW115" s="34" t="s">
        <v>202</v>
      </c>
      <c r="AX115" s="34">
        <v>0.9</v>
      </c>
      <c r="AY115" s="34">
        <v>1.7</v>
      </c>
      <c r="AZ115" s="34">
        <v>1.9</v>
      </c>
      <c r="BA115" s="34">
        <v>13.404</v>
      </c>
      <c r="BB115" s="34">
        <v>14.68</v>
      </c>
      <c r="BC115" s="34">
        <v>1.0900000000000001</v>
      </c>
      <c r="BD115" s="34">
        <v>13.933999999999999</v>
      </c>
      <c r="BE115" s="34">
        <v>2902.864</v>
      </c>
      <c r="BF115" s="34">
        <v>0.13400000000000001</v>
      </c>
      <c r="BG115" s="34">
        <v>1.744</v>
      </c>
      <c r="BH115" s="34">
        <v>0</v>
      </c>
      <c r="BI115" s="34">
        <v>1.744</v>
      </c>
      <c r="BJ115" s="34">
        <v>1.411</v>
      </c>
      <c r="BK115" s="34">
        <v>0</v>
      </c>
      <c r="BL115" s="34">
        <v>1.411</v>
      </c>
      <c r="BM115" s="34">
        <v>1.3050999999999999</v>
      </c>
      <c r="BN115" s="34"/>
      <c r="BO115" s="34"/>
      <c r="BP115" s="34"/>
      <c r="BQ115" s="34">
        <v>122.09399999999999</v>
      </c>
      <c r="BR115" s="34">
        <v>3.2308000000000003E-2</v>
      </c>
      <c r="BS115" s="34">
        <v>-5</v>
      </c>
      <c r="BT115" s="34">
        <v>8.4620000000000008E-3</v>
      </c>
      <c r="BU115" s="34">
        <v>0.78951899999999997</v>
      </c>
      <c r="BV115" s="34">
        <v>0</v>
      </c>
      <c r="BW115" s="34" t="s">
        <v>155</v>
      </c>
      <c r="BX115" s="34">
        <v>0.80900000000000005</v>
      </c>
    </row>
    <row r="116" spans="1:76" x14ac:dyDescent="0.25">
      <c r="A116" s="35">
        <v>43166</v>
      </c>
      <c r="B116" s="36">
        <v>3.4137731481481477E-2</v>
      </c>
      <c r="C116" s="34">
        <v>13.833</v>
      </c>
      <c r="D116" s="34">
        <v>1E-3</v>
      </c>
      <c r="E116" s="34">
        <v>10</v>
      </c>
      <c r="F116" s="34">
        <v>76.5</v>
      </c>
      <c r="G116" s="34">
        <v>0</v>
      </c>
      <c r="H116" s="34">
        <v>155.30000000000001</v>
      </c>
      <c r="I116" s="34"/>
      <c r="J116" s="34">
        <v>0.8</v>
      </c>
      <c r="K116" s="34">
        <v>0.87770000000000004</v>
      </c>
      <c r="L116" s="34">
        <v>12.1411</v>
      </c>
      <c r="M116" s="34">
        <v>8.9999999999999998E-4</v>
      </c>
      <c r="N116" s="34">
        <v>67.174800000000005</v>
      </c>
      <c r="O116" s="34">
        <v>0</v>
      </c>
      <c r="P116" s="34">
        <v>67.2</v>
      </c>
      <c r="Q116" s="34">
        <v>54.363599999999998</v>
      </c>
      <c r="R116" s="34">
        <v>0</v>
      </c>
      <c r="S116" s="34">
        <v>54.4</v>
      </c>
      <c r="T116" s="34">
        <v>155.30000000000001</v>
      </c>
      <c r="U116" s="34"/>
      <c r="V116" s="34"/>
      <c r="W116" s="34">
        <v>0</v>
      </c>
      <c r="X116" s="34">
        <v>0.70209999999999995</v>
      </c>
      <c r="Y116" s="34">
        <v>12.2</v>
      </c>
      <c r="Z116" s="34">
        <v>845</v>
      </c>
      <c r="AA116" s="34">
        <v>850</v>
      </c>
      <c r="AB116" s="34">
        <v>856</v>
      </c>
      <c r="AC116" s="34">
        <v>98</v>
      </c>
      <c r="AD116" s="34">
        <v>24.86</v>
      </c>
      <c r="AE116" s="34">
        <v>0.56999999999999995</v>
      </c>
      <c r="AF116" s="34">
        <v>979</v>
      </c>
      <c r="AG116" s="34">
        <v>-1</v>
      </c>
      <c r="AH116" s="34">
        <v>85</v>
      </c>
      <c r="AI116" s="34">
        <v>35</v>
      </c>
      <c r="AJ116" s="34">
        <v>190</v>
      </c>
      <c r="AK116" s="34">
        <v>169</v>
      </c>
      <c r="AL116" s="34">
        <v>4.0999999999999996</v>
      </c>
      <c r="AM116" s="34">
        <v>175.3</v>
      </c>
      <c r="AN116" s="34" t="s">
        <v>155</v>
      </c>
      <c r="AO116" s="34">
        <v>2</v>
      </c>
      <c r="AP116" s="37">
        <v>0.86827546296296287</v>
      </c>
      <c r="AQ116" s="34">
        <v>47.159194999999997</v>
      </c>
      <c r="AR116" s="34">
        <v>-88.489760000000004</v>
      </c>
      <c r="AS116" s="34">
        <v>317.3</v>
      </c>
      <c r="AT116" s="34">
        <v>0</v>
      </c>
      <c r="AU116" s="34">
        <v>12</v>
      </c>
      <c r="AV116" s="34">
        <v>9</v>
      </c>
      <c r="AW116" s="34" t="s">
        <v>202</v>
      </c>
      <c r="AX116" s="34">
        <v>0.9</v>
      </c>
      <c r="AY116" s="34">
        <v>1.7</v>
      </c>
      <c r="AZ116" s="34">
        <v>1.9</v>
      </c>
      <c r="BA116" s="34">
        <v>13.404</v>
      </c>
      <c r="BB116" s="34">
        <v>14.67</v>
      </c>
      <c r="BC116" s="34">
        <v>1.0900000000000001</v>
      </c>
      <c r="BD116" s="34">
        <v>13.939</v>
      </c>
      <c r="BE116" s="34">
        <v>2902.931</v>
      </c>
      <c r="BF116" s="34">
        <v>0.13400000000000001</v>
      </c>
      <c r="BG116" s="34">
        <v>1.6819999999999999</v>
      </c>
      <c r="BH116" s="34">
        <v>0</v>
      </c>
      <c r="BI116" s="34">
        <v>1.6819999999999999</v>
      </c>
      <c r="BJ116" s="34">
        <v>1.361</v>
      </c>
      <c r="BK116" s="34">
        <v>0</v>
      </c>
      <c r="BL116" s="34">
        <v>1.361</v>
      </c>
      <c r="BM116" s="34">
        <v>1.2814000000000001</v>
      </c>
      <c r="BN116" s="34"/>
      <c r="BO116" s="34"/>
      <c r="BP116" s="34"/>
      <c r="BQ116" s="34">
        <v>122.066</v>
      </c>
      <c r="BR116" s="34">
        <v>3.4383999999999998E-2</v>
      </c>
      <c r="BS116" s="34">
        <v>-5</v>
      </c>
      <c r="BT116" s="34">
        <v>8.0000000000000002E-3</v>
      </c>
      <c r="BU116" s="34">
        <v>0.84026900000000004</v>
      </c>
      <c r="BV116" s="34">
        <v>0</v>
      </c>
      <c r="BW116" s="34" t="s">
        <v>155</v>
      </c>
      <c r="BX116" s="34">
        <v>0.80900000000000005</v>
      </c>
    </row>
    <row r="117" spans="1:76" x14ac:dyDescent="0.25">
      <c r="A117" s="35">
        <v>43166</v>
      </c>
      <c r="B117" s="36">
        <v>3.4149305555555558E-2</v>
      </c>
      <c r="C117" s="34">
        <v>13.928000000000001</v>
      </c>
      <c r="D117" s="34">
        <v>8.0000000000000004E-4</v>
      </c>
      <c r="E117" s="34">
        <v>7.9826839999999999</v>
      </c>
      <c r="F117" s="34">
        <v>74.7</v>
      </c>
      <c r="G117" s="34">
        <v>0</v>
      </c>
      <c r="H117" s="34">
        <v>152.4</v>
      </c>
      <c r="I117" s="34"/>
      <c r="J117" s="34">
        <v>0.87</v>
      </c>
      <c r="K117" s="34">
        <v>0.87690000000000001</v>
      </c>
      <c r="L117" s="34">
        <v>12.213800000000001</v>
      </c>
      <c r="M117" s="34">
        <v>6.9999999999999999E-4</v>
      </c>
      <c r="N117" s="34">
        <v>65.512900000000002</v>
      </c>
      <c r="O117" s="34">
        <v>0</v>
      </c>
      <c r="P117" s="34">
        <v>65.5</v>
      </c>
      <c r="Q117" s="34">
        <v>53.018599999999999</v>
      </c>
      <c r="R117" s="34">
        <v>0</v>
      </c>
      <c r="S117" s="34">
        <v>53</v>
      </c>
      <c r="T117" s="34">
        <v>152.35749999999999</v>
      </c>
      <c r="U117" s="34"/>
      <c r="V117" s="34"/>
      <c r="W117" s="34">
        <v>0</v>
      </c>
      <c r="X117" s="34">
        <v>0.7591</v>
      </c>
      <c r="Y117" s="34">
        <v>12.1</v>
      </c>
      <c r="Z117" s="34">
        <v>846</v>
      </c>
      <c r="AA117" s="34">
        <v>851</v>
      </c>
      <c r="AB117" s="34">
        <v>856</v>
      </c>
      <c r="AC117" s="34">
        <v>98</v>
      </c>
      <c r="AD117" s="34">
        <v>24.86</v>
      </c>
      <c r="AE117" s="34">
        <v>0.56999999999999995</v>
      </c>
      <c r="AF117" s="34">
        <v>979</v>
      </c>
      <c r="AG117" s="34">
        <v>-1</v>
      </c>
      <c r="AH117" s="34">
        <v>84.460999999999999</v>
      </c>
      <c r="AI117" s="34">
        <v>35</v>
      </c>
      <c r="AJ117" s="34">
        <v>190</v>
      </c>
      <c r="AK117" s="34">
        <v>169</v>
      </c>
      <c r="AL117" s="34">
        <v>4</v>
      </c>
      <c r="AM117" s="34">
        <v>175</v>
      </c>
      <c r="AN117" s="34" t="s">
        <v>155</v>
      </c>
      <c r="AO117" s="34">
        <v>2</v>
      </c>
      <c r="AP117" s="37">
        <v>0.86828703703703702</v>
      </c>
      <c r="AQ117" s="34">
        <v>47.159196000000001</v>
      </c>
      <c r="AR117" s="34">
        <v>-88.489760000000004</v>
      </c>
      <c r="AS117" s="34">
        <v>317.3</v>
      </c>
      <c r="AT117" s="34">
        <v>0</v>
      </c>
      <c r="AU117" s="34">
        <v>12</v>
      </c>
      <c r="AV117" s="34">
        <v>9</v>
      </c>
      <c r="AW117" s="34" t="s">
        <v>202</v>
      </c>
      <c r="AX117" s="34">
        <v>0.9</v>
      </c>
      <c r="AY117" s="34">
        <v>1.7</v>
      </c>
      <c r="AZ117" s="34">
        <v>1.9</v>
      </c>
      <c r="BA117" s="34">
        <v>13.404</v>
      </c>
      <c r="BB117" s="34">
        <v>14.58</v>
      </c>
      <c r="BC117" s="34">
        <v>1.0900000000000001</v>
      </c>
      <c r="BD117" s="34">
        <v>14.038</v>
      </c>
      <c r="BE117" s="34">
        <v>2903.01</v>
      </c>
      <c r="BF117" s="34">
        <v>0.106</v>
      </c>
      <c r="BG117" s="34">
        <v>1.631</v>
      </c>
      <c r="BH117" s="34">
        <v>0</v>
      </c>
      <c r="BI117" s="34">
        <v>1.631</v>
      </c>
      <c r="BJ117" s="34">
        <v>1.32</v>
      </c>
      <c r="BK117" s="34">
        <v>0</v>
      </c>
      <c r="BL117" s="34">
        <v>1.32</v>
      </c>
      <c r="BM117" s="34">
        <v>1.2496</v>
      </c>
      <c r="BN117" s="34"/>
      <c r="BO117" s="34"/>
      <c r="BP117" s="34"/>
      <c r="BQ117" s="34">
        <v>131.184</v>
      </c>
      <c r="BR117" s="34">
        <v>2.9227E-2</v>
      </c>
      <c r="BS117" s="34">
        <v>-5</v>
      </c>
      <c r="BT117" s="34">
        <v>8.0000000000000002E-3</v>
      </c>
      <c r="BU117" s="34">
        <v>0.71423499999999995</v>
      </c>
      <c r="BV117" s="34">
        <v>0</v>
      </c>
      <c r="BW117" s="34" t="s">
        <v>155</v>
      </c>
      <c r="BX117" s="34">
        <v>0.80900000000000005</v>
      </c>
    </row>
    <row r="118" spans="1:76" x14ac:dyDescent="0.25">
      <c r="A118" s="35">
        <v>43166</v>
      </c>
      <c r="B118" s="36">
        <v>3.4160879629629631E-2</v>
      </c>
      <c r="C118" s="34">
        <v>13.94</v>
      </c>
      <c r="D118" s="34">
        <v>0</v>
      </c>
      <c r="E118" s="34">
        <v>0</v>
      </c>
      <c r="F118" s="34">
        <v>73.2</v>
      </c>
      <c r="G118" s="34">
        <v>0</v>
      </c>
      <c r="H118" s="34">
        <v>150.1</v>
      </c>
      <c r="I118" s="34"/>
      <c r="J118" s="34">
        <v>0.9</v>
      </c>
      <c r="K118" s="34">
        <v>0.87680000000000002</v>
      </c>
      <c r="L118" s="34">
        <v>12.222899999999999</v>
      </c>
      <c r="M118" s="34">
        <v>0</v>
      </c>
      <c r="N118" s="34">
        <v>64.210899999999995</v>
      </c>
      <c r="O118" s="34">
        <v>0</v>
      </c>
      <c r="P118" s="34">
        <v>64.2</v>
      </c>
      <c r="Q118" s="34">
        <v>51.9649</v>
      </c>
      <c r="R118" s="34">
        <v>0</v>
      </c>
      <c r="S118" s="34">
        <v>52</v>
      </c>
      <c r="T118" s="34">
        <v>150.0976</v>
      </c>
      <c r="U118" s="34"/>
      <c r="V118" s="34"/>
      <c r="W118" s="34">
        <v>0</v>
      </c>
      <c r="X118" s="34">
        <v>0.78910000000000002</v>
      </c>
      <c r="Y118" s="34">
        <v>12.1</v>
      </c>
      <c r="Z118" s="34">
        <v>846</v>
      </c>
      <c r="AA118" s="34">
        <v>851</v>
      </c>
      <c r="AB118" s="34">
        <v>856</v>
      </c>
      <c r="AC118" s="34">
        <v>98</v>
      </c>
      <c r="AD118" s="34">
        <v>24.86</v>
      </c>
      <c r="AE118" s="34">
        <v>0.56999999999999995</v>
      </c>
      <c r="AF118" s="34">
        <v>979</v>
      </c>
      <c r="AG118" s="34">
        <v>-1</v>
      </c>
      <c r="AH118" s="34">
        <v>84</v>
      </c>
      <c r="AI118" s="34">
        <v>35</v>
      </c>
      <c r="AJ118" s="34">
        <v>190</v>
      </c>
      <c r="AK118" s="34">
        <v>168.5</v>
      </c>
      <c r="AL118" s="34">
        <v>4.0999999999999996</v>
      </c>
      <c r="AM118" s="34">
        <v>175</v>
      </c>
      <c r="AN118" s="34" t="s">
        <v>155</v>
      </c>
      <c r="AO118" s="34">
        <v>2</v>
      </c>
      <c r="AP118" s="37">
        <v>0.86829861111111117</v>
      </c>
      <c r="AQ118" s="34">
        <v>47.159196999999999</v>
      </c>
      <c r="AR118" s="34">
        <v>-88.489760000000004</v>
      </c>
      <c r="AS118" s="34">
        <v>317.2</v>
      </c>
      <c r="AT118" s="34">
        <v>0</v>
      </c>
      <c r="AU118" s="34">
        <v>12</v>
      </c>
      <c r="AV118" s="34">
        <v>9</v>
      </c>
      <c r="AW118" s="34" t="s">
        <v>202</v>
      </c>
      <c r="AX118" s="34">
        <v>0.9</v>
      </c>
      <c r="AY118" s="34">
        <v>1.7</v>
      </c>
      <c r="AZ118" s="34">
        <v>1.9</v>
      </c>
      <c r="BA118" s="34">
        <v>13.404</v>
      </c>
      <c r="BB118" s="34">
        <v>14.57</v>
      </c>
      <c r="BC118" s="34">
        <v>1.0900000000000001</v>
      </c>
      <c r="BD118" s="34">
        <v>14.048999999999999</v>
      </c>
      <c r="BE118" s="34">
        <v>2903.2260000000001</v>
      </c>
      <c r="BF118" s="34">
        <v>0</v>
      </c>
      <c r="BG118" s="34">
        <v>1.597</v>
      </c>
      <c r="BH118" s="34">
        <v>0</v>
      </c>
      <c r="BI118" s="34">
        <v>1.597</v>
      </c>
      <c r="BJ118" s="34">
        <v>1.2929999999999999</v>
      </c>
      <c r="BK118" s="34">
        <v>0</v>
      </c>
      <c r="BL118" s="34">
        <v>1.2929999999999999</v>
      </c>
      <c r="BM118" s="34">
        <v>1.2302999999999999</v>
      </c>
      <c r="BN118" s="34"/>
      <c r="BO118" s="34"/>
      <c r="BP118" s="34"/>
      <c r="BQ118" s="34">
        <v>136.28800000000001</v>
      </c>
      <c r="BR118" s="34">
        <v>3.1390000000000001E-2</v>
      </c>
      <c r="BS118" s="34">
        <v>-5</v>
      </c>
      <c r="BT118" s="34">
        <v>8.0000000000000002E-3</v>
      </c>
      <c r="BU118" s="34">
        <v>0.76709300000000002</v>
      </c>
      <c r="BV118" s="34">
        <v>0</v>
      </c>
      <c r="BW118" s="34" t="s">
        <v>155</v>
      </c>
      <c r="BX118" s="34">
        <v>0.80900000000000005</v>
      </c>
    </row>
    <row r="119" spans="1:76" x14ac:dyDescent="0.25">
      <c r="A119" s="35">
        <v>43166</v>
      </c>
      <c r="B119" s="36">
        <v>3.4172453703703705E-2</v>
      </c>
      <c r="C119" s="34">
        <v>13.94</v>
      </c>
      <c r="D119" s="34">
        <v>0</v>
      </c>
      <c r="E119" s="34">
        <v>0</v>
      </c>
      <c r="F119" s="34">
        <v>71.900000000000006</v>
      </c>
      <c r="G119" s="34">
        <v>-0.1</v>
      </c>
      <c r="H119" s="34">
        <v>159.6</v>
      </c>
      <c r="I119" s="34"/>
      <c r="J119" s="34">
        <v>0.9</v>
      </c>
      <c r="K119" s="34">
        <v>0.87680000000000002</v>
      </c>
      <c r="L119" s="34">
        <v>12.223000000000001</v>
      </c>
      <c r="M119" s="34">
        <v>0</v>
      </c>
      <c r="N119" s="34">
        <v>63.0182</v>
      </c>
      <c r="O119" s="34">
        <v>0</v>
      </c>
      <c r="P119" s="34">
        <v>63</v>
      </c>
      <c r="Q119" s="34">
        <v>50.999699999999997</v>
      </c>
      <c r="R119" s="34">
        <v>0</v>
      </c>
      <c r="S119" s="34">
        <v>51</v>
      </c>
      <c r="T119" s="34">
        <v>159.6071</v>
      </c>
      <c r="U119" s="34"/>
      <c r="V119" s="34"/>
      <c r="W119" s="34">
        <v>0</v>
      </c>
      <c r="X119" s="34">
        <v>0.78910000000000002</v>
      </c>
      <c r="Y119" s="34">
        <v>12.1</v>
      </c>
      <c r="Z119" s="34">
        <v>846</v>
      </c>
      <c r="AA119" s="34">
        <v>851</v>
      </c>
      <c r="AB119" s="34">
        <v>856</v>
      </c>
      <c r="AC119" s="34">
        <v>98</v>
      </c>
      <c r="AD119" s="34">
        <v>24.86</v>
      </c>
      <c r="AE119" s="34">
        <v>0.56999999999999995</v>
      </c>
      <c r="AF119" s="34">
        <v>979</v>
      </c>
      <c r="AG119" s="34">
        <v>-1</v>
      </c>
      <c r="AH119" s="34">
        <v>84</v>
      </c>
      <c r="AI119" s="34">
        <v>35</v>
      </c>
      <c r="AJ119" s="34">
        <v>190</v>
      </c>
      <c r="AK119" s="34">
        <v>168</v>
      </c>
      <c r="AL119" s="34">
        <v>4.0999999999999996</v>
      </c>
      <c r="AM119" s="34">
        <v>175</v>
      </c>
      <c r="AN119" s="34" t="s">
        <v>155</v>
      </c>
      <c r="AO119" s="34">
        <v>2</v>
      </c>
      <c r="AP119" s="37">
        <v>0.86831018518518521</v>
      </c>
      <c r="AQ119" s="34">
        <v>47.159196999999999</v>
      </c>
      <c r="AR119" s="34">
        <v>-88.489760000000004</v>
      </c>
      <c r="AS119" s="34">
        <v>317.10000000000002</v>
      </c>
      <c r="AT119" s="34">
        <v>0</v>
      </c>
      <c r="AU119" s="34">
        <v>12</v>
      </c>
      <c r="AV119" s="34">
        <v>9</v>
      </c>
      <c r="AW119" s="34" t="s">
        <v>202</v>
      </c>
      <c r="AX119" s="34">
        <v>0.9</v>
      </c>
      <c r="AY119" s="34">
        <v>1.7</v>
      </c>
      <c r="AZ119" s="34">
        <v>1.9</v>
      </c>
      <c r="BA119" s="34">
        <v>13.404</v>
      </c>
      <c r="BB119" s="34">
        <v>14.57</v>
      </c>
      <c r="BC119" s="34">
        <v>1.0900000000000001</v>
      </c>
      <c r="BD119" s="34">
        <v>14.048</v>
      </c>
      <c r="BE119" s="34">
        <v>2903</v>
      </c>
      <c r="BF119" s="34">
        <v>0</v>
      </c>
      <c r="BG119" s="34">
        <v>1.5669999999999999</v>
      </c>
      <c r="BH119" s="34">
        <v>0</v>
      </c>
      <c r="BI119" s="34">
        <v>1.5669999999999999</v>
      </c>
      <c r="BJ119" s="34">
        <v>1.268</v>
      </c>
      <c r="BK119" s="34">
        <v>0</v>
      </c>
      <c r="BL119" s="34">
        <v>1.268</v>
      </c>
      <c r="BM119" s="34">
        <v>1.3081</v>
      </c>
      <c r="BN119" s="34"/>
      <c r="BO119" s="34"/>
      <c r="BP119" s="34"/>
      <c r="BQ119" s="34">
        <v>136.27799999999999</v>
      </c>
      <c r="BR119" s="34">
        <v>3.2226999999999999E-2</v>
      </c>
      <c r="BS119" s="34">
        <v>-5</v>
      </c>
      <c r="BT119" s="34">
        <v>8.5389999999999997E-3</v>
      </c>
      <c r="BU119" s="34">
        <v>0.78754800000000003</v>
      </c>
      <c r="BV119" s="34">
        <v>0</v>
      </c>
      <c r="BW119" s="34" t="s">
        <v>155</v>
      </c>
      <c r="BX119" s="34">
        <v>0.80900000000000005</v>
      </c>
    </row>
    <row r="120" spans="1:76" x14ac:dyDescent="0.25">
      <c r="A120" s="35">
        <v>43166</v>
      </c>
      <c r="B120" s="36">
        <v>3.4184027777777778E-2</v>
      </c>
      <c r="C120" s="34">
        <v>13.959</v>
      </c>
      <c r="D120" s="34">
        <v>0</v>
      </c>
      <c r="E120" s="34">
        <v>0</v>
      </c>
      <c r="F120" s="34">
        <v>70.400000000000006</v>
      </c>
      <c r="G120" s="34">
        <v>-0.1</v>
      </c>
      <c r="H120" s="34">
        <v>168.4</v>
      </c>
      <c r="I120" s="34"/>
      <c r="J120" s="34">
        <v>0.9</v>
      </c>
      <c r="K120" s="34">
        <v>0.87670000000000003</v>
      </c>
      <c r="L120" s="34">
        <v>12.2371</v>
      </c>
      <c r="M120" s="34">
        <v>0</v>
      </c>
      <c r="N120" s="34">
        <v>61.712600000000002</v>
      </c>
      <c r="O120" s="34">
        <v>0</v>
      </c>
      <c r="P120" s="34">
        <v>61.7</v>
      </c>
      <c r="Q120" s="34">
        <v>49.943100000000001</v>
      </c>
      <c r="R120" s="34">
        <v>0</v>
      </c>
      <c r="S120" s="34">
        <v>49.9</v>
      </c>
      <c r="T120" s="34">
        <v>168.392</v>
      </c>
      <c r="U120" s="34"/>
      <c r="V120" s="34"/>
      <c r="W120" s="34">
        <v>0</v>
      </c>
      <c r="X120" s="34">
        <v>0.78900000000000003</v>
      </c>
      <c r="Y120" s="34">
        <v>12.1</v>
      </c>
      <c r="Z120" s="34">
        <v>847</v>
      </c>
      <c r="AA120" s="34">
        <v>852</v>
      </c>
      <c r="AB120" s="34">
        <v>857</v>
      </c>
      <c r="AC120" s="34">
        <v>98</v>
      </c>
      <c r="AD120" s="34">
        <v>24.86</v>
      </c>
      <c r="AE120" s="34">
        <v>0.56999999999999995</v>
      </c>
      <c r="AF120" s="34">
        <v>979</v>
      </c>
      <c r="AG120" s="34">
        <v>-1</v>
      </c>
      <c r="AH120" s="34">
        <v>84</v>
      </c>
      <c r="AI120" s="34">
        <v>35</v>
      </c>
      <c r="AJ120" s="34">
        <v>190</v>
      </c>
      <c r="AK120" s="34">
        <v>168</v>
      </c>
      <c r="AL120" s="34">
        <v>4.0999999999999996</v>
      </c>
      <c r="AM120" s="34">
        <v>175</v>
      </c>
      <c r="AN120" s="34" t="s">
        <v>155</v>
      </c>
      <c r="AO120" s="34">
        <v>2</v>
      </c>
      <c r="AP120" s="37">
        <v>0.86832175925925925</v>
      </c>
      <c r="AQ120" s="34">
        <v>47.159198000000004</v>
      </c>
      <c r="AR120" s="34">
        <v>-88.489760000000004</v>
      </c>
      <c r="AS120" s="34">
        <v>317</v>
      </c>
      <c r="AT120" s="34">
        <v>0</v>
      </c>
      <c r="AU120" s="34">
        <v>12</v>
      </c>
      <c r="AV120" s="34">
        <v>9</v>
      </c>
      <c r="AW120" s="34" t="s">
        <v>202</v>
      </c>
      <c r="AX120" s="34">
        <v>0.9</v>
      </c>
      <c r="AY120" s="34">
        <v>1.7</v>
      </c>
      <c r="AZ120" s="34">
        <v>1.9</v>
      </c>
      <c r="BA120" s="34">
        <v>13.404</v>
      </c>
      <c r="BB120" s="34">
        <v>14.55</v>
      </c>
      <c r="BC120" s="34">
        <v>1.0900000000000001</v>
      </c>
      <c r="BD120" s="34">
        <v>14.068</v>
      </c>
      <c r="BE120" s="34">
        <v>2902.7840000000001</v>
      </c>
      <c r="BF120" s="34">
        <v>0</v>
      </c>
      <c r="BG120" s="34">
        <v>1.5329999999999999</v>
      </c>
      <c r="BH120" s="34">
        <v>0</v>
      </c>
      <c r="BI120" s="34">
        <v>1.5329999999999999</v>
      </c>
      <c r="BJ120" s="34">
        <v>1.2410000000000001</v>
      </c>
      <c r="BK120" s="34">
        <v>0</v>
      </c>
      <c r="BL120" s="34">
        <v>1.2410000000000001</v>
      </c>
      <c r="BM120" s="34">
        <v>1.3784000000000001</v>
      </c>
      <c r="BN120" s="34"/>
      <c r="BO120" s="34"/>
      <c r="BP120" s="34"/>
      <c r="BQ120" s="34">
        <v>136.08600000000001</v>
      </c>
      <c r="BR120" s="34">
        <v>3.1156E-2</v>
      </c>
      <c r="BS120" s="34">
        <v>-5</v>
      </c>
      <c r="BT120" s="34">
        <v>8.9999999999999993E-3</v>
      </c>
      <c r="BU120" s="34">
        <v>0.76137500000000002</v>
      </c>
      <c r="BV120" s="34">
        <v>0</v>
      </c>
      <c r="BW120" s="34" t="s">
        <v>155</v>
      </c>
      <c r="BX120" s="34">
        <v>0.80900000000000005</v>
      </c>
    </row>
    <row r="121" spans="1:76" x14ac:dyDescent="0.25">
      <c r="A121" s="35">
        <v>43166</v>
      </c>
      <c r="B121" s="36">
        <v>3.4195601851851852E-2</v>
      </c>
      <c r="C121" s="34">
        <v>14.000999999999999</v>
      </c>
      <c r="D121" s="34">
        <v>0</v>
      </c>
      <c r="E121" s="34">
        <v>0</v>
      </c>
      <c r="F121" s="34">
        <v>69.400000000000006</v>
      </c>
      <c r="G121" s="34">
        <v>-0.1</v>
      </c>
      <c r="H121" s="34">
        <v>176.4</v>
      </c>
      <c r="I121" s="34"/>
      <c r="J121" s="34">
        <v>0.9</v>
      </c>
      <c r="K121" s="34">
        <v>0.87629999999999997</v>
      </c>
      <c r="L121" s="34">
        <v>12.2699</v>
      </c>
      <c r="M121" s="34">
        <v>0</v>
      </c>
      <c r="N121" s="34">
        <v>60.812399999999997</v>
      </c>
      <c r="O121" s="34">
        <v>0</v>
      </c>
      <c r="P121" s="34">
        <v>60.8</v>
      </c>
      <c r="Q121" s="34">
        <v>49.214500000000001</v>
      </c>
      <c r="R121" s="34">
        <v>0</v>
      </c>
      <c r="S121" s="34">
        <v>49.2</v>
      </c>
      <c r="T121" s="34">
        <v>176.43520000000001</v>
      </c>
      <c r="U121" s="34"/>
      <c r="V121" s="34"/>
      <c r="W121" s="34">
        <v>0</v>
      </c>
      <c r="X121" s="34">
        <v>0.78869999999999996</v>
      </c>
      <c r="Y121" s="34">
        <v>12.2</v>
      </c>
      <c r="Z121" s="34">
        <v>847</v>
      </c>
      <c r="AA121" s="34">
        <v>852</v>
      </c>
      <c r="AB121" s="34">
        <v>857</v>
      </c>
      <c r="AC121" s="34">
        <v>98</v>
      </c>
      <c r="AD121" s="34">
        <v>24.86</v>
      </c>
      <c r="AE121" s="34">
        <v>0.56999999999999995</v>
      </c>
      <c r="AF121" s="34">
        <v>979</v>
      </c>
      <c r="AG121" s="34">
        <v>-1</v>
      </c>
      <c r="AH121" s="34">
        <v>84</v>
      </c>
      <c r="AI121" s="34">
        <v>35</v>
      </c>
      <c r="AJ121" s="34">
        <v>190</v>
      </c>
      <c r="AK121" s="34">
        <v>168</v>
      </c>
      <c r="AL121" s="34">
        <v>4.2</v>
      </c>
      <c r="AM121" s="34">
        <v>175</v>
      </c>
      <c r="AN121" s="34" t="s">
        <v>155</v>
      </c>
      <c r="AO121" s="34">
        <v>2</v>
      </c>
      <c r="AP121" s="37">
        <v>0.86833333333333329</v>
      </c>
      <c r="AQ121" s="34">
        <v>47.159198000000004</v>
      </c>
      <c r="AR121" s="34">
        <v>-88.489759000000006</v>
      </c>
      <c r="AS121" s="34">
        <v>317.10000000000002</v>
      </c>
      <c r="AT121" s="34">
        <v>0</v>
      </c>
      <c r="AU121" s="34">
        <v>12</v>
      </c>
      <c r="AV121" s="34">
        <v>9</v>
      </c>
      <c r="AW121" s="34" t="s">
        <v>202</v>
      </c>
      <c r="AX121" s="34">
        <v>0.9</v>
      </c>
      <c r="AY121" s="34">
        <v>1.7</v>
      </c>
      <c r="AZ121" s="34">
        <v>1.9</v>
      </c>
      <c r="BA121" s="34">
        <v>13.404</v>
      </c>
      <c r="BB121" s="34">
        <v>14.51</v>
      </c>
      <c r="BC121" s="34">
        <v>1.08</v>
      </c>
      <c r="BD121" s="34">
        <v>14.11</v>
      </c>
      <c r="BE121" s="34">
        <v>2902.5790000000002</v>
      </c>
      <c r="BF121" s="34">
        <v>0</v>
      </c>
      <c r="BG121" s="34">
        <v>1.5069999999999999</v>
      </c>
      <c r="BH121" s="34">
        <v>0</v>
      </c>
      <c r="BI121" s="34">
        <v>1.5069999999999999</v>
      </c>
      <c r="BJ121" s="34">
        <v>1.2190000000000001</v>
      </c>
      <c r="BK121" s="34">
        <v>0</v>
      </c>
      <c r="BL121" s="34">
        <v>1.2190000000000001</v>
      </c>
      <c r="BM121" s="34">
        <v>1.4402999999999999</v>
      </c>
      <c r="BN121" s="34"/>
      <c r="BO121" s="34"/>
      <c r="BP121" s="34"/>
      <c r="BQ121" s="34">
        <v>135.66200000000001</v>
      </c>
      <c r="BR121" s="34">
        <v>3.1921999999999999E-2</v>
      </c>
      <c r="BS121" s="34">
        <v>-5</v>
      </c>
      <c r="BT121" s="34">
        <v>8.4609999999999998E-3</v>
      </c>
      <c r="BU121" s="34">
        <v>0.78009399999999995</v>
      </c>
      <c r="BV121" s="34">
        <v>0</v>
      </c>
      <c r="BW121" s="34" t="s">
        <v>155</v>
      </c>
      <c r="BX121" s="34">
        <v>0.80900000000000005</v>
      </c>
    </row>
    <row r="122" spans="1:76" x14ac:dyDescent="0.25">
      <c r="A122" s="35">
        <v>43166</v>
      </c>
      <c r="B122" s="36">
        <v>3.4207175925925926E-2</v>
      </c>
      <c r="C122" s="34">
        <v>14.039</v>
      </c>
      <c r="D122" s="34">
        <v>0</v>
      </c>
      <c r="E122" s="34">
        <v>0</v>
      </c>
      <c r="F122" s="34">
        <v>68.2</v>
      </c>
      <c r="G122" s="34">
        <v>-0.1</v>
      </c>
      <c r="H122" s="34">
        <v>174</v>
      </c>
      <c r="I122" s="34"/>
      <c r="J122" s="34">
        <v>0.9</v>
      </c>
      <c r="K122" s="34">
        <v>0.876</v>
      </c>
      <c r="L122" s="34">
        <v>12.2989</v>
      </c>
      <c r="M122" s="34">
        <v>0</v>
      </c>
      <c r="N122" s="34">
        <v>59.739600000000003</v>
      </c>
      <c r="O122" s="34">
        <v>0</v>
      </c>
      <c r="P122" s="34">
        <v>59.7</v>
      </c>
      <c r="Q122" s="34">
        <v>48.346400000000003</v>
      </c>
      <c r="R122" s="34">
        <v>0</v>
      </c>
      <c r="S122" s="34">
        <v>48.3</v>
      </c>
      <c r="T122" s="34">
        <v>173.97540000000001</v>
      </c>
      <c r="U122" s="34"/>
      <c r="V122" s="34"/>
      <c r="W122" s="34">
        <v>0</v>
      </c>
      <c r="X122" s="34">
        <v>0.78839999999999999</v>
      </c>
      <c r="Y122" s="34">
        <v>12.1</v>
      </c>
      <c r="Z122" s="34">
        <v>847</v>
      </c>
      <c r="AA122" s="34">
        <v>853</v>
      </c>
      <c r="AB122" s="34">
        <v>857</v>
      </c>
      <c r="AC122" s="34">
        <v>98</v>
      </c>
      <c r="AD122" s="34">
        <v>24.86</v>
      </c>
      <c r="AE122" s="34">
        <v>0.56999999999999995</v>
      </c>
      <c r="AF122" s="34">
        <v>979</v>
      </c>
      <c r="AG122" s="34">
        <v>-1</v>
      </c>
      <c r="AH122" s="34">
        <v>83.460999999999999</v>
      </c>
      <c r="AI122" s="34">
        <v>35</v>
      </c>
      <c r="AJ122" s="34">
        <v>190</v>
      </c>
      <c r="AK122" s="34">
        <v>168</v>
      </c>
      <c r="AL122" s="34">
        <v>4.0999999999999996</v>
      </c>
      <c r="AM122" s="34">
        <v>175</v>
      </c>
      <c r="AN122" s="34" t="s">
        <v>155</v>
      </c>
      <c r="AO122" s="34">
        <v>2</v>
      </c>
      <c r="AP122" s="37">
        <v>0.86834490740740744</v>
      </c>
      <c r="AQ122" s="34">
        <v>47.159199000000001</v>
      </c>
      <c r="AR122" s="34">
        <v>-88.489757999999995</v>
      </c>
      <c r="AS122" s="34">
        <v>317.10000000000002</v>
      </c>
      <c r="AT122" s="34">
        <v>0</v>
      </c>
      <c r="AU122" s="34">
        <v>12</v>
      </c>
      <c r="AV122" s="34">
        <v>9</v>
      </c>
      <c r="AW122" s="34" t="s">
        <v>202</v>
      </c>
      <c r="AX122" s="34">
        <v>0.9</v>
      </c>
      <c r="AY122" s="34">
        <v>1.7</v>
      </c>
      <c r="AZ122" s="34">
        <v>1.9</v>
      </c>
      <c r="BA122" s="34">
        <v>13.404</v>
      </c>
      <c r="BB122" s="34">
        <v>14.47</v>
      </c>
      <c r="BC122" s="34">
        <v>1.08</v>
      </c>
      <c r="BD122" s="34">
        <v>14.151999999999999</v>
      </c>
      <c r="BE122" s="34">
        <v>2902.625</v>
      </c>
      <c r="BF122" s="34">
        <v>0</v>
      </c>
      <c r="BG122" s="34">
        <v>1.476</v>
      </c>
      <c r="BH122" s="34">
        <v>0</v>
      </c>
      <c r="BI122" s="34">
        <v>1.476</v>
      </c>
      <c r="BJ122" s="34">
        <v>1.1950000000000001</v>
      </c>
      <c r="BK122" s="34">
        <v>0</v>
      </c>
      <c r="BL122" s="34">
        <v>1.1950000000000001</v>
      </c>
      <c r="BM122" s="34">
        <v>1.4169</v>
      </c>
      <c r="BN122" s="34"/>
      <c r="BO122" s="34"/>
      <c r="BP122" s="34"/>
      <c r="BQ122" s="34">
        <v>135.29599999999999</v>
      </c>
      <c r="BR122" s="34">
        <v>2.4532000000000002E-2</v>
      </c>
      <c r="BS122" s="34">
        <v>-5</v>
      </c>
      <c r="BT122" s="34">
        <v>8.5389999999999997E-3</v>
      </c>
      <c r="BU122" s="34">
        <v>0.59950099999999995</v>
      </c>
      <c r="BV122" s="34">
        <v>0</v>
      </c>
      <c r="BW122" s="34" t="s">
        <v>155</v>
      </c>
      <c r="BX122" s="34">
        <v>0.80900000000000005</v>
      </c>
    </row>
    <row r="123" spans="1:76" x14ac:dyDescent="0.25">
      <c r="A123" s="35">
        <v>43166</v>
      </c>
      <c r="B123" s="36">
        <v>3.4218749999999999E-2</v>
      </c>
      <c r="C123" s="34">
        <v>14.031000000000001</v>
      </c>
      <c r="D123" s="34">
        <v>0</v>
      </c>
      <c r="E123" s="34">
        <v>0</v>
      </c>
      <c r="F123" s="34">
        <v>67.3</v>
      </c>
      <c r="G123" s="34">
        <v>-0.1</v>
      </c>
      <c r="H123" s="34">
        <v>171.2</v>
      </c>
      <c r="I123" s="34"/>
      <c r="J123" s="34">
        <v>0.9</v>
      </c>
      <c r="K123" s="34">
        <v>0.87609999999999999</v>
      </c>
      <c r="L123" s="34">
        <v>12.292299999999999</v>
      </c>
      <c r="M123" s="34">
        <v>0</v>
      </c>
      <c r="N123" s="34">
        <v>58.921199999999999</v>
      </c>
      <c r="O123" s="34">
        <v>0</v>
      </c>
      <c r="P123" s="34">
        <v>58.9</v>
      </c>
      <c r="Q123" s="34">
        <v>47.684100000000001</v>
      </c>
      <c r="R123" s="34">
        <v>0</v>
      </c>
      <c r="S123" s="34">
        <v>47.7</v>
      </c>
      <c r="T123" s="34">
        <v>171.1524</v>
      </c>
      <c r="U123" s="34"/>
      <c r="V123" s="34"/>
      <c r="W123" s="34">
        <v>0</v>
      </c>
      <c r="X123" s="34">
        <v>0.78849999999999998</v>
      </c>
      <c r="Y123" s="34">
        <v>12.1</v>
      </c>
      <c r="Z123" s="34">
        <v>847</v>
      </c>
      <c r="AA123" s="34">
        <v>852</v>
      </c>
      <c r="AB123" s="34">
        <v>857</v>
      </c>
      <c r="AC123" s="34">
        <v>98</v>
      </c>
      <c r="AD123" s="34">
        <v>24.86</v>
      </c>
      <c r="AE123" s="34">
        <v>0.56999999999999995</v>
      </c>
      <c r="AF123" s="34">
        <v>979</v>
      </c>
      <c r="AG123" s="34">
        <v>-1</v>
      </c>
      <c r="AH123" s="34">
        <v>83</v>
      </c>
      <c r="AI123" s="34">
        <v>35</v>
      </c>
      <c r="AJ123" s="34">
        <v>190</v>
      </c>
      <c r="AK123" s="34">
        <v>168</v>
      </c>
      <c r="AL123" s="34">
        <v>4.0999999999999996</v>
      </c>
      <c r="AM123" s="34">
        <v>175.3</v>
      </c>
      <c r="AN123" s="34" t="s">
        <v>155</v>
      </c>
      <c r="AO123" s="34">
        <v>2</v>
      </c>
      <c r="AP123" s="37">
        <v>0.86835648148148137</v>
      </c>
      <c r="AQ123" s="34">
        <v>47.159199999999998</v>
      </c>
      <c r="AR123" s="34">
        <v>-88.489757999999995</v>
      </c>
      <c r="AS123" s="34">
        <v>317</v>
      </c>
      <c r="AT123" s="34">
        <v>0</v>
      </c>
      <c r="AU123" s="34">
        <v>12</v>
      </c>
      <c r="AV123" s="34">
        <v>9</v>
      </c>
      <c r="AW123" s="34" t="s">
        <v>202</v>
      </c>
      <c r="AX123" s="34">
        <v>0.9</v>
      </c>
      <c r="AY123" s="34">
        <v>1.7</v>
      </c>
      <c r="AZ123" s="34">
        <v>1.9</v>
      </c>
      <c r="BA123" s="34">
        <v>13.404</v>
      </c>
      <c r="BB123" s="34">
        <v>14.48</v>
      </c>
      <c r="BC123" s="34">
        <v>1.08</v>
      </c>
      <c r="BD123" s="34">
        <v>14.145</v>
      </c>
      <c r="BE123" s="34">
        <v>2902.6950000000002</v>
      </c>
      <c r="BF123" s="34">
        <v>0</v>
      </c>
      <c r="BG123" s="34">
        <v>1.4570000000000001</v>
      </c>
      <c r="BH123" s="34">
        <v>0</v>
      </c>
      <c r="BI123" s="34">
        <v>1.4570000000000001</v>
      </c>
      <c r="BJ123" s="34">
        <v>1.179</v>
      </c>
      <c r="BK123" s="34">
        <v>0</v>
      </c>
      <c r="BL123" s="34">
        <v>1.179</v>
      </c>
      <c r="BM123" s="34">
        <v>1.3947000000000001</v>
      </c>
      <c r="BN123" s="34"/>
      <c r="BO123" s="34"/>
      <c r="BP123" s="34"/>
      <c r="BQ123" s="34">
        <v>135.38</v>
      </c>
      <c r="BR123" s="34">
        <v>2.4389999999999998E-2</v>
      </c>
      <c r="BS123" s="34">
        <v>-5</v>
      </c>
      <c r="BT123" s="34">
        <v>8.4609999999999998E-3</v>
      </c>
      <c r="BU123" s="34">
        <v>0.59603099999999998</v>
      </c>
      <c r="BV123" s="34">
        <v>0</v>
      </c>
      <c r="BW123" s="34" t="s">
        <v>155</v>
      </c>
      <c r="BX123" s="34">
        <v>0.80900000000000005</v>
      </c>
    </row>
    <row r="124" spans="1:76" x14ac:dyDescent="0.25">
      <c r="A124" s="35">
        <v>43166</v>
      </c>
      <c r="B124" s="36">
        <v>3.4230324074074073E-2</v>
      </c>
      <c r="C124" s="34">
        <v>14.007999999999999</v>
      </c>
      <c r="D124" s="34">
        <v>0</v>
      </c>
      <c r="E124" s="34">
        <v>0</v>
      </c>
      <c r="F124" s="34">
        <v>66.599999999999994</v>
      </c>
      <c r="G124" s="34">
        <v>-0.2</v>
      </c>
      <c r="H124" s="34">
        <v>166.2</v>
      </c>
      <c r="I124" s="34"/>
      <c r="J124" s="34">
        <v>0.9</v>
      </c>
      <c r="K124" s="34">
        <v>0.87629999999999997</v>
      </c>
      <c r="L124" s="34">
        <v>12.274900000000001</v>
      </c>
      <c r="M124" s="34">
        <v>0</v>
      </c>
      <c r="N124" s="34">
        <v>58.372799999999998</v>
      </c>
      <c r="O124" s="34">
        <v>0</v>
      </c>
      <c r="P124" s="34">
        <v>58.4</v>
      </c>
      <c r="Q124" s="34">
        <v>47.240200000000002</v>
      </c>
      <c r="R124" s="34">
        <v>0</v>
      </c>
      <c r="S124" s="34">
        <v>47.2</v>
      </c>
      <c r="T124" s="34">
        <v>166.1514</v>
      </c>
      <c r="U124" s="34"/>
      <c r="V124" s="34"/>
      <c r="W124" s="34">
        <v>0</v>
      </c>
      <c r="X124" s="34">
        <v>0.78859999999999997</v>
      </c>
      <c r="Y124" s="34">
        <v>12.1</v>
      </c>
      <c r="Z124" s="34">
        <v>847</v>
      </c>
      <c r="AA124" s="34">
        <v>853</v>
      </c>
      <c r="AB124" s="34">
        <v>857</v>
      </c>
      <c r="AC124" s="34">
        <v>98</v>
      </c>
      <c r="AD124" s="34">
        <v>24.86</v>
      </c>
      <c r="AE124" s="34">
        <v>0.56999999999999995</v>
      </c>
      <c r="AF124" s="34">
        <v>979</v>
      </c>
      <c r="AG124" s="34">
        <v>-1</v>
      </c>
      <c r="AH124" s="34">
        <v>83</v>
      </c>
      <c r="AI124" s="34">
        <v>35</v>
      </c>
      <c r="AJ124" s="34">
        <v>190</v>
      </c>
      <c r="AK124" s="34">
        <v>168</v>
      </c>
      <c r="AL124" s="34">
        <v>4</v>
      </c>
      <c r="AM124" s="34">
        <v>175.7</v>
      </c>
      <c r="AN124" s="34" t="s">
        <v>155</v>
      </c>
      <c r="AO124" s="34">
        <v>2</v>
      </c>
      <c r="AP124" s="37">
        <v>0.86836805555555552</v>
      </c>
      <c r="AQ124" s="34">
        <v>47.159201000000003</v>
      </c>
      <c r="AR124" s="34">
        <v>-88.489757999999995</v>
      </c>
      <c r="AS124" s="34">
        <v>316.89999999999998</v>
      </c>
      <c r="AT124" s="34">
        <v>0</v>
      </c>
      <c r="AU124" s="34">
        <v>12</v>
      </c>
      <c r="AV124" s="34">
        <v>9</v>
      </c>
      <c r="AW124" s="34" t="s">
        <v>202</v>
      </c>
      <c r="AX124" s="34">
        <v>0.9</v>
      </c>
      <c r="AY124" s="34">
        <v>1.7</v>
      </c>
      <c r="AZ124" s="34">
        <v>1.9</v>
      </c>
      <c r="BA124" s="34">
        <v>13.404</v>
      </c>
      <c r="BB124" s="34">
        <v>14.5</v>
      </c>
      <c r="BC124" s="34">
        <v>1.08</v>
      </c>
      <c r="BD124" s="34">
        <v>14.121</v>
      </c>
      <c r="BE124" s="34">
        <v>2902.8209999999999</v>
      </c>
      <c r="BF124" s="34">
        <v>0</v>
      </c>
      <c r="BG124" s="34">
        <v>1.446</v>
      </c>
      <c r="BH124" s="34">
        <v>0</v>
      </c>
      <c r="BI124" s="34">
        <v>1.446</v>
      </c>
      <c r="BJ124" s="34">
        <v>1.17</v>
      </c>
      <c r="BK124" s="34">
        <v>0</v>
      </c>
      <c r="BL124" s="34">
        <v>1.17</v>
      </c>
      <c r="BM124" s="34">
        <v>1.3559000000000001</v>
      </c>
      <c r="BN124" s="34"/>
      <c r="BO124" s="34"/>
      <c r="BP124" s="34"/>
      <c r="BQ124" s="34">
        <v>135.60599999999999</v>
      </c>
      <c r="BR124" s="34">
        <v>2.6304999999999999E-2</v>
      </c>
      <c r="BS124" s="34">
        <v>-5</v>
      </c>
      <c r="BT124" s="34">
        <v>8.0000000000000002E-3</v>
      </c>
      <c r="BU124" s="34">
        <v>0.64282899999999998</v>
      </c>
      <c r="BV124" s="34">
        <v>0</v>
      </c>
      <c r="BW124" s="34" t="s">
        <v>155</v>
      </c>
      <c r="BX124" s="34">
        <v>0.80900000000000005</v>
      </c>
    </row>
    <row r="125" spans="1:76" x14ac:dyDescent="0.25">
      <c r="A125" s="35">
        <v>43166</v>
      </c>
      <c r="B125" s="36">
        <v>3.4241898148148146E-2</v>
      </c>
      <c r="C125" s="34">
        <v>13.978</v>
      </c>
      <c r="D125" s="34">
        <v>0</v>
      </c>
      <c r="E125" s="34">
        <v>0</v>
      </c>
      <c r="F125" s="34">
        <v>66.2</v>
      </c>
      <c r="G125" s="34">
        <v>-0.2</v>
      </c>
      <c r="H125" s="34">
        <v>158.4</v>
      </c>
      <c r="I125" s="34"/>
      <c r="J125" s="34">
        <v>0.9</v>
      </c>
      <c r="K125" s="34">
        <v>0.87649999999999995</v>
      </c>
      <c r="L125" s="34">
        <v>12.251899999999999</v>
      </c>
      <c r="M125" s="34">
        <v>0</v>
      </c>
      <c r="N125" s="34">
        <v>58.057600000000001</v>
      </c>
      <c r="O125" s="34">
        <v>0</v>
      </c>
      <c r="P125" s="34">
        <v>58.1</v>
      </c>
      <c r="Q125" s="34">
        <v>46.985100000000003</v>
      </c>
      <c r="R125" s="34">
        <v>0</v>
      </c>
      <c r="S125" s="34">
        <v>47</v>
      </c>
      <c r="T125" s="34">
        <v>158.3785</v>
      </c>
      <c r="U125" s="34"/>
      <c r="V125" s="34"/>
      <c r="W125" s="34">
        <v>0</v>
      </c>
      <c r="X125" s="34">
        <v>0.78879999999999995</v>
      </c>
      <c r="Y125" s="34">
        <v>12.1</v>
      </c>
      <c r="Z125" s="34">
        <v>848</v>
      </c>
      <c r="AA125" s="34">
        <v>854</v>
      </c>
      <c r="AB125" s="34">
        <v>858</v>
      </c>
      <c r="AC125" s="34">
        <v>98</v>
      </c>
      <c r="AD125" s="34">
        <v>24.86</v>
      </c>
      <c r="AE125" s="34">
        <v>0.56999999999999995</v>
      </c>
      <c r="AF125" s="34">
        <v>979</v>
      </c>
      <c r="AG125" s="34">
        <v>-1</v>
      </c>
      <c r="AH125" s="34">
        <v>83</v>
      </c>
      <c r="AI125" s="34">
        <v>35</v>
      </c>
      <c r="AJ125" s="34">
        <v>190</v>
      </c>
      <c r="AK125" s="34">
        <v>168</v>
      </c>
      <c r="AL125" s="34">
        <v>4</v>
      </c>
      <c r="AM125" s="34">
        <v>176</v>
      </c>
      <c r="AN125" s="34" t="s">
        <v>155</v>
      </c>
      <c r="AO125" s="34">
        <v>2</v>
      </c>
      <c r="AP125" s="37">
        <v>0.86837962962962967</v>
      </c>
      <c r="AQ125" s="34">
        <v>47.159202000000001</v>
      </c>
      <c r="AR125" s="34">
        <v>-88.489757999999995</v>
      </c>
      <c r="AS125" s="34">
        <v>316.8</v>
      </c>
      <c r="AT125" s="34">
        <v>0</v>
      </c>
      <c r="AU125" s="34">
        <v>12</v>
      </c>
      <c r="AV125" s="34">
        <v>9</v>
      </c>
      <c r="AW125" s="34" t="s">
        <v>202</v>
      </c>
      <c r="AX125" s="34">
        <v>0.9</v>
      </c>
      <c r="AY125" s="34">
        <v>1.7</v>
      </c>
      <c r="AZ125" s="34">
        <v>1.9</v>
      </c>
      <c r="BA125" s="34">
        <v>13.404</v>
      </c>
      <c r="BB125" s="34">
        <v>14.53</v>
      </c>
      <c r="BC125" s="34">
        <v>1.08</v>
      </c>
      <c r="BD125" s="34">
        <v>14.092000000000001</v>
      </c>
      <c r="BE125" s="34">
        <v>2903.0160000000001</v>
      </c>
      <c r="BF125" s="34">
        <v>0</v>
      </c>
      <c r="BG125" s="34">
        <v>1.4410000000000001</v>
      </c>
      <c r="BH125" s="34">
        <v>0</v>
      </c>
      <c r="BI125" s="34">
        <v>1.4410000000000001</v>
      </c>
      <c r="BJ125" s="34">
        <v>1.1659999999999999</v>
      </c>
      <c r="BK125" s="34">
        <v>0</v>
      </c>
      <c r="BL125" s="34">
        <v>1.1659999999999999</v>
      </c>
      <c r="BM125" s="34">
        <v>1.2949999999999999</v>
      </c>
      <c r="BN125" s="34"/>
      <c r="BO125" s="34"/>
      <c r="BP125" s="34"/>
      <c r="BQ125" s="34">
        <v>135.905</v>
      </c>
      <c r="BR125" s="34">
        <v>2.6155999999999999E-2</v>
      </c>
      <c r="BS125" s="34">
        <v>-5</v>
      </c>
      <c r="BT125" s="34">
        <v>8.5389999999999997E-3</v>
      </c>
      <c r="BU125" s="34">
        <v>0.63918699999999995</v>
      </c>
      <c r="BV125" s="34">
        <v>0</v>
      </c>
      <c r="BW125" s="34" t="s">
        <v>155</v>
      </c>
      <c r="BX125" s="34">
        <v>0.80900000000000005</v>
      </c>
    </row>
    <row r="126" spans="1:76" x14ac:dyDescent="0.25">
      <c r="A126" s="35">
        <v>43166</v>
      </c>
      <c r="B126" s="36">
        <v>3.4253472222222227E-2</v>
      </c>
      <c r="C126" s="34">
        <v>13.933999999999999</v>
      </c>
      <c r="D126" s="34">
        <v>0</v>
      </c>
      <c r="E126" s="34">
        <v>0</v>
      </c>
      <c r="F126" s="34">
        <v>66</v>
      </c>
      <c r="G126" s="34">
        <v>-0.2</v>
      </c>
      <c r="H126" s="34">
        <v>158</v>
      </c>
      <c r="I126" s="34"/>
      <c r="J126" s="34">
        <v>0.9</v>
      </c>
      <c r="K126" s="34">
        <v>0.87690000000000001</v>
      </c>
      <c r="L126" s="34">
        <v>12.2182</v>
      </c>
      <c r="M126" s="34">
        <v>0</v>
      </c>
      <c r="N126" s="34">
        <v>57.906599999999997</v>
      </c>
      <c r="O126" s="34">
        <v>0</v>
      </c>
      <c r="P126" s="34">
        <v>57.9</v>
      </c>
      <c r="Q126" s="34">
        <v>46.862900000000003</v>
      </c>
      <c r="R126" s="34">
        <v>0</v>
      </c>
      <c r="S126" s="34">
        <v>46.9</v>
      </c>
      <c r="T126" s="34">
        <v>158.02709999999999</v>
      </c>
      <c r="U126" s="34"/>
      <c r="V126" s="34"/>
      <c r="W126" s="34">
        <v>0</v>
      </c>
      <c r="X126" s="34">
        <v>0.78920000000000001</v>
      </c>
      <c r="Y126" s="34">
        <v>12.1</v>
      </c>
      <c r="Z126" s="34">
        <v>848</v>
      </c>
      <c r="AA126" s="34">
        <v>853</v>
      </c>
      <c r="AB126" s="34">
        <v>857</v>
      </c>
      <c r="AC126" s="34">
        <v>98</v>
      </c>
      <c r="AD126" s="34">
        <v>24.86</v>
      </c>
      <c r="AE126" s="34">
        <v>0.56999999999999995</v>
      </c>
      <c r="AF126" s="34">
        <v>979</v>
      </c>
      <c r="AG126" s="34">
        <v>-1</v>
      </c>
      <c r="AH126" s="34">
        <v>83</v>
      </c>
      <c r="AI126" s="34">
        <v>35</v>
      </c>
      <c r="AJ126" s="34">
        <v>190</v>
      </c>
      <c r="AK126" s="34">
        <v>168</v>
      </c>
      <c r="AL126" s="34">
        <v>4.0999999999999996</v>
      </c>
      <c r="AM126" s="34">
        <v>175.6</v>
      </c>
      <c r="AN126" s="34" t="s">
        <v>155</v>
      </c>
      <c r="AO126" s="34">
        <v>2</v>
      </c>
      <c r="AP126" s="37">
        <v>0.86839120370370371</v>
      </c>
      <c r="AQ126" s="34">
        <v>47.159202000000001</v>
      </c>
      <c r="AR126" s="34">
        <v>-88.489757999999995</v>
      </c>
      <c r="AS126" s="34">
        <v>316.60000000000002</v>
      </c>
      <c r="AT126" s="34">
        <v>0</v>
      </c>
      <c r="AU126" s="34">
        <v>12</v>
      </c>
      <c r="AV126" s="34">
        <v>9</v>
      </c>
      <c r="AW126" s="34" t="s">
        <v>202</v>
      </c>
      <c r="AX126" s="34">
        <v>0.9</v>
      </c>
      <c r="AY126" s="34">
        <v>1.7</v>
      </c>
      <c r="AZ126" s="34">
        <v>1.9</v>
      </c>
      <c r="BA126" s="34">
        <v>13.404</v>
      </c>
      <c r="BB126" s="34">
        <v>14.58</v>
      </c>
      <c r="BC126" s="34">
        <v>1.0900000000000001</v>
      </c>
      <c r="BD126" s="34">
        <v>14.044</v>
      </c>
      <c r="BE126" s="34">
        <v>2903.04</v>
      </c>
      <c r="BF126" s="34">
        <v>0</v>
      </c>
      <c r="BG126" s="34">
        <v>1.4410000000000001</v>
      </c>
      <c r="BH126" s="34">
        <v>0</v>
      </c>
      <c r="BI126" s="34">
        <v>1.4410000000000001</v>
      </c>
      <c r="BJ126" s="34">
        <v>1.1659999999999999</v>
      </c>
      <c r="BK126" s="34">
        <v>0</v>
      </c>
      <c r="BL126" s="34">
        <v>1.1659999999999999</v>
      </c>
      <c r="BM126" s="34">
        <v>1.2957000000000001</v>
      </c>
      <c r="BN126" s="34"/>
      <c r="BO126" s="34"/>
      <c r="BP126" s="34"/>
      <c r="BQ126" s="34">
        <v>136.33799999999999</v>
      </c>
      <c r="BR126" s="34">
        <v>3.6084999999999999E-2</v>
      </c>
      <c r="BS126" s="34">
        <v>-5</v>
      </c>
      <c r="BT126" s="34">
        <v>8.4609999999999998E-3</v>
      </c>
      <c r="BU126" s="34">
        <v>0.88182700000000003</v>
      </c>
      <c r="BV126" s="34">
        <v>0</v>
      </c>
      <c r="BW126" s="34" t="s">
        <v>155</v>
      </c>
      <c r="BX126" s="34">
        <v>0.80900000000000005</v>
      </c>
    </row>
    <row r="127" spans="1:76" x14ac:dyDescent="0.25">
      <c r="A127" s="35">
        <v>43166</v>
      </c>
      <c r="B127" s="36">
        <v>3.4265046296296293E-2</v>
      </c>
      <c r="C127" s="34">
        <v>13.833</v>
      </c>
      <c r="D127" s="34">
        <v>7.1999999999999998E-3</v>
      </c>
      <c r="E127" s="34">
        <v>71.786297000000005</v>
      </c>
      <c r="F127" s="34">
        <v>65.8</v>
      </c>
      <c r="G127" s="34">
        <v>-0.2</v>
      </c>
      <c r="H127" s="34">
        <v>148.6</v>
      </c>
      <c r="I127" s="34"/>
      <c r="J127" s="34">
        <v>0.9</v>
      </c>
      <c r="K127" s="34">
        <v>0.87760000000000005</v>
      </c>
      <c r="L127" s="34">
        <v>12.14</v>
      </c>
      <c r="M127" s="34">
        <v>6.3E-3</v>
      </c>
      <c r="N127" s="34">
        <v>57.726999999999997</v>
      </c>
      <c r="O127" s="34">
        <v>0</v>
      </c>
      <c r="P127" s="34">
        <v>57.7</v>
      </c>
      <c r="Q127" s="34">
        <v>46.717599999999997</v>
      </c>
      <c r="R127" s="34">
        <v>0</v>
      </c>
      <c r="S127" s="34">
        <v>46.7</v>
      </c>
      <c r="T127" s="34">
        <v>148.62739999999999</v>
      </c>
      <c r="U127" s="34"/>
      <c r="V127" s="34"/>
      <c r="W127" s="34">
        <v>0</v>
      </c>
      <c r="X127" s="34">
        <v>0.78990000000000005</v>
      </c>
      <c r="Y127" s="34">
        <v>12.1</v>
      </c>
      <c r="Z127" s="34">
        <v>848</v>
      </c>
      <c r="AA127" s="34">
        <v>853</v>
      </c>
      <c r="AB127" s="34">
        <v>858</v>
      </c>
      <c r="AC127" s="34">
        <v>98</v>
      </c>
      <c r="AD127" s="34">
        <v>24.86</v>
      </c>
      <c r="AE127" s="34">
        <v>0.56999999999999995</v>
      </c>
      <c r="AF127" s="34">
        <v>979</v>
      </c>
      <c r="AG127" s="34">
        <v>-1</v>
      </c>
      <c r="AH127" s="34">
        <v>83</v>
      </c>
      <c r="AI127" s="34">
        <v>35</v>
      </c>
      <c r="AJ127" s="34">
        <v>190</v>
      </c>
      <c r="AK127" s="34">
        <v>168</v>
      </c>
      <c r="AL127" s="34">
        <v>4.0999999999999996</v>
      </c>
      <c r="AM127" s="34">
        <v>175.3</v>
      </c>
      <c r="AN127" s="34" t="s">
        <v>155</v>
      </c>
      <c r="AO127" s="34">
        <v>2</v>
      </c>
      <c r="AP127" s="37">
        <v>0.86840277777777775</v>
      </c>
      <c r="AQ127" s="34">
        <v>47.159202000000001</v>
      </c>
      <c r="AR127" s="34">
        <v>-88.489757999999995</v>
      </c>
      <c r="AS127" s="34">
        <v>316.5</v>
      </c>
      <c r="AT127" s="34">
        <v>0</v>
      </c>
      <c r="AU127" s="34">
        <v>12</v>
      </c>
      <c r="AV127" s="34">
        <v>9</v>
      </c>
      <c r="AW127" s="34" t="s">
        <v>202</v>
      </c>
      <c r="AX127" s="34">
        <v>0.9</v>
      </c>
      <c r="AY127" s="34">
        <v>1.7</v>
      </c>
      <c r="AZ127" s="34">
        <v>1.9</v>
      </c>
      <c r="BA127" s="34">
        <v>13.404</v>
      </c>
      <c r="BB127" s="34">
        <v>14.67</v>
      </c>
      <c r="BC127" s="34">
        <v>1.0900000000000001</v>
      </c>
      <c r="BD127" s="34">
        <v>13.945</v>
      </c>
      <c r="BE127" s="34">
        <v>2901.7919999999999</v>
      </c>
      <c r="BF127" s="34">
        <v>0.95799999999999996</v>
      </c>
      <c r="BG127" s="34">
        <v>1.4450000000000001</v>
      </c>
      <c r="BH127" s="34">
        <v>0</v>
      </c>
      <c r="BI127" s="34">
        <v>1.4450000000000001</v>
      </c>
      <c r="BJ127" s="34">
        <v>1.169</v>
      </c>
      <c r="BK127" s="34">
        <v>0</v>
      </c>
      <c r="BL127" s="34">
        <v>1.169</v>
      </c>
      <c r="BM127" s="34">
        <v>1.2259</v>
      </c>
      <c r="BN127" s="34"/>
      <c r="BO127" s="34"/>
      <c r="BP127" s="34"/>
      <c r="BQ127" s="34">
        <v>137.27500000000001</v>
      </c>
      <c r="BR127" s="34">
        <v>5.6474999999999997E-2</v>
      </c>
      <c r="BS127" s="34">
        <v>-5</v>
      </c>
      <c r="BT127" s="34">
        <v>8.0000000000000002E-3</v>
      </c>
      <c r="BU127" s="34">
        <v>1.3801079999999999</v>
      </c>
      <c r="BV127" s="34">
        <v>0</v>
      </c>
      <c r="BW127" s="34" t="s">
        <v>155</v>
      </c>
      <c r="BX127" s="34">
        <v>0.80900000000000005</v>
      </c>
    </row>
    <row r="128" spans="1:76" x14ac:dyDescent="0.25">
      <c r="A128" s="35">
        <v>43166</v>
      </c>
      <c r="B128" s="36">
        <v>3.4276620370370374E-2</v>
      </c>
      <c r="C128" s="34">
        <v>13.64</v>
      </c>
      <c r="D128" s="34">
        <v>0.02</v>
      </c>
      <c r="E128" s="34">
        <v>200.29532399999999</v>
      </c>
      <c r="F128" s="34">
        <v>71.900000000000006</v>
      </c>
      <c r="G128" s="34">
        <v>-0.2</v>
      </c>
      <c r="H128" s="34">
        <v>153.30000000000001</v>
      </c>
      <c r="I128" s="34"/>
      <c r="J128" s="34">
        <v>0.9</v>
      </c>
      <c r="K128" s="34">
        <v>0.879</v>
      </c>
      <c r="L128" s="34">
        <v>11.9901</v>
      </c>
      <c r="M128" s="34">
        <v>1.7600000000000001E-2</v>
      </c>
      <c r="N128" s="34">
        <v>63.196100000000001</v>
      </c>
      <c r="O128" s="34">
        <v>0</v>
      </c>
      <c r="P128" s="34">
        <v>63.2</v>
      </c>
      <c r="Q128" s="34">
        <v>51.143700000000003</v>
      </c>
      <c r="R128" s="34">
        <v>0</v>
      </c>
      <c r="S128" s="34">
        <v>51.1</v>
      </c>
      <c r="T128" s="34">
        <v>153.31370000000001</v>
      </c>
      <c r="U128" s="34"/>
      <c r="V128" s="34"/>
      <c r="W128" s="34">
        <v>0</v>
      </c>
      <c r="X128" s="34">
        <v>0.79110000000000003</v>
      </c>
      <c r="Y128" s="34">
        <v>12.1</v>
      </c>
      <c r="Z128" s="34">
        <v>850</v>
      </c>
      <c r="AA128" s="34">
        <v>855</v>
      </c>
      <c r="AB128" s="34">
        <v>859</v>
      </c>
      <c r="AC128" s="34">
        <v>98</v>
      </c>
      <c r="AD128" s="34">
        <v>24.86</v>
      </c>
      <c r="AE128" s="34">
        <v>0.56999999999999995</v>
      </c>
      <c r="AF128" s="34">
        <v>979</v>
      </c>
      <c r="AG128" s="34">
        <v>-1</v>
      </c>
      <c r="AH128" s="34">
        <v>82.460999999999999</v>
      </c>
      <c r="AI128" s="34">
        <v>35</v>
      </c>
      <c r="AJ128" s="34">
        <v>190</v>
      </c>
      <c r="AK128" s="34">
        <v>168</v>
      </c>
      <c r="AL128" s="34">
        <v>4.0999999999999996</v>
      </c>
      <c r="AM128" s="34">
        <v>175.1</v>
      </c>
      <c r="AN128" s="34" t="s">
        <v>155</v>
      </c>
      <c r="AO128" s="34">
        <v>2</v>
      </c>
      <c r="AP128" s="37">
        <v>0.86841435185185178</v>
      </c>
      <c r="AQ128" s="34">
        <v>47.159202999999998</v>
      </c>
      <c r="AR128" s="34">
        <v>-88.489757999999995</v>
      </c>
      <c r="AS128" s="34">
        <v>316.3</v>
      </c>
      <c r="AT128" s="34">
        <v>0</v>
      </c>
      <c r="AU128" s="34">
        <v>12</v>
      </c>
      <c r="AV128" s="34">
        <v>9</v>
      </c>
      <c r="AW128" s="34" t="s">
        <v>202</v>
      </c>
      <c r="AX128" s="34">
        <v>0.9</v>
      </c>
      <c r="AY128" s="34">
        <v>1.7</v>
      </c>
      <c r="AZ128" s="34">
        <v>1.9</v>
      </c>
      <c r="BA128" s="34">
        <v>13.404</v>
      </c>
      <c r="BB128" s="34">
        <v>14.85</v>
      </c>
      <c r="BC128" s="34">
        <v>1.1100000000000001</v>
      </c>
      <c r="BD128" s="34">
        <v>13.763</v>
      </c>
      <c r="BE128" s="34">
        <v>2898.9960000000001</v>
      </c>
      <c r="BF128" s="34">
        <v>2.7090000000000001</v>
      </c>
      <c r="BG128" s="34">
        <v>1.6</v>
      </c>
      <c r="BH128" s="34">
        <v>0</v>
      </c>
      <c r="BI128" s="34">
        <v>1.6</v>
      </c>
      <c r="BJ128" s="34">
        <v>1.2949999999999999</v>
      </c>
      <c r="BK128" s="34">
        <v>0</v>
      </c>
      <c r="BL128" s="34">
        <v>1.2949999999999999</v>
      </c>
      <c r="BM128" s="34">
        <v>1.2791999999999999</v>
      </c>
      <c r="BN128" s="34"/>
      <c r="BO128" s="34"/>
      <c r="BP128" s="34"/>
      <c r="BQ128" s="34">
        <v>139.08000000000001</v>
      </c>
      <c r="BR128" s="34">
        <v>0.104652</v>
      </c>
      <c r="BS128" s="34">
        <v>-5</v>
      </c>
      <c r="BT128" s="34">
        <v>7.4609999999999998E-3</v>
      </c>
      <c r="BU128" s="34">
        <v>2.5574330000000001</v>
      </c>
      <c r="BV128" s="34">
        <v>0</v>
      </c>
      <c r="BW128" s="34" t="s">
        <v>155</v>
      </c>
      <c r="BX128" s="34">
        <v>0.80900000000000005</v>
      </c>
    </row>
    <row r="129" spans="1:76" x14ac:dyDescent="0.25">
      <c r="A129" s="35">
        <v>43166</v>
      </c>
      <c r="B129" s="36">
        <v>3.4288194444444441E-2</v>
      </c>
      <c r="C129" s="34">
        <v>13.792</v>
      </c>
      <c r="D129" s="34">
        <v>3.1800000000000002E-2</v>
      </c>
      <c r="E129" s="34">
        <v>317.99134199999997</v>
      </c>
      <c r="F129" s="34">
        <v>128.4</v>
      </c>
      <c r="G129" s="34">
        <v>-0.4</v>
      </c>
      <c r="H129" s="34">
        <v>212</v>
      </c>
      <c r="I129" s="34"/>
      <c r="J129" s="34">
        <v>0.9</v>
      </c>
      <c r="K129" s="34">
        <v>0.87770000000000004</v>
      </c>
      <c r="L129" s="34">
        <v>12.1044</v>
      </c>
      <c r="M129" s="34">
        <v>2.7900000000000001E-2</v>
      </c>
      <c r="N129" s="34">
        <v>112.65219999999999</v>
      </c>
      <c r="O129" s="34">
        <v>0</v>
      </c>
      <c r="P129" s="34">
        <v>112.7</v>
      </c>
      <c r="Q129" s="34">
        <v>91.167699999999996</v>
      </c>
      <c r="R129" s="34">
        <v>0</v>
      </c>
      <c r="S129" s="34">
        <v>91.2</v>
      </c>
      <c r="T129" s="34">
        <v>211.97550000000001</v>
      </c>
      <c r="U129" s="34"/>
      <c r="V129" s="34"/>
      <c r="W129" s="34">
        <v>0</v>
      </c>
      <c r="X129" s="34">
        <v>0.78990000000000005</v>
      </c>
      <c r="Y129" s="34">
        <v>12.1</v>
      </c>
      <c r="Z129" s="34">
        <v>852</v>
      </c>
      <c r="AA129" s="34">
        <v>857</v>
      </c>
      <c r="AB129" s="34">
        <v>861</v>
      </c>
      <c r="AC129" s="34">
        <v>98</v>
      </c>
      <c r="AD129" s="34">
        <v>24.86</v>
      </c>
      <c r="AE129" s="34">
        <v>0.56999999999999995</v>
      </c>
      <c r="AF129" s="34">
        <v>979</v>
      </c>
      <c r="AG129" s="34">
        <v>-1</v>
      </c>
      <c r="AH129" s="34">
        <v>82</v>
      </c>
      <c r="AI129" s="34">
        <v>35</v>
      </c>
      <c r="AJ129" s="34">
        <v>190</v>
      </c>
      <c r="AK129" s="34">
        <v>168</v>
      </c>
      <c r="AL129" s="34">
        <v>4.0999999999999996</v>
      </c>
      <c r="AM129" s="34">
        <v>175.5</v>
      </c>
      <c r="AN129" s="34" t="s">
        <v>155</v>
      </c>
      <c r="AO129" s="34">
        <v>2</v>
      </c>
      <c r="AP129" s="37">
        <v>0.86842592592592593</v>
      </c>
      <c r="AQ129" s="34">
        <v>47.159204000000003</v>
      </c>
      <c r="AR129" s="34">
        <v>-88.489757999999995</v>
      </c>
      <c r="AS129" s="34">
        <v>316.10000000000002</v>
      </c>
      <c r="AT129" s="34">
        <v>0</v>
      </c>
      <c r="AU129" s="34">
        <v>12</v>
      </c>
      <c r="AV129" s="34">
        <v>10</v>
      </c>
      <c r="AW129" s="34" t="s">
        <v>203</v>
      </c>
      <c r="AX129" s="34">
        <v>0.9</v>
      </c>
      <c r="AY129" s="34">
        <v>1.6239239999999999</v>
      </c>
      <c r="AZ129" s="34">
        <v>1.8239240000000001</v>
      </c>
      <c r="BA129" s="34">
        <v>13.404</v>
      </c>
      <c r="BB129" s="34">
        <v>14.67</v>
      </c>
      <c r="BC129" s="34">
        <v>1.0900000000000001</v>
      </c>
      <c r="BD129" s="34">
        <v>13.939</v>
      </c>
      <c r="BE129" s="34">
        <v>2895.1109999999999</v>
      </c>
      <c r="BF129" s="34">
        <v>4.2489999999999997</v>
      </c>
      <c r="BG129" s="34">
        <v>2.8220000000000001</v>
      </c>
      <c r="BH129" s="34">
        <v>0</v>
      </c>
      <c r="BI129" s="34">
        <v>2.8220000000000001</v>
      </c>
      <c r="BJ129" s="34">
        <v>2.2839999999999998</v>
      </c>
      <c r="BK129" s="34">
        <v>0</v>
      </c>
      <c r="BL129" s="34">
        <v>2.2839999999999998</v>
      </c>
      <c r="BM129" s="34">
        <v>1.7496</v>
      </c>
      <c r="BN129" s="34"/>
      <c r="BO129" s="34"/>
      <c r="BP129" s="34"/>
      <c r="BQ129" s="34">
        <v>137.37</v>
      </c>
      <c r="BR129" s="34">
        <v>0.17049600000000001</v>
      </c>
      <c r="BS129" s="34">
        <v>-5</v>
      </c>
      <c r="BT129" s="34">
        <v>7.5389999999999997E-3</v>
      </c>
      <c r="BU129" s="34">
        <v>4.1664960000000004</v>
      </c>
      <c r="BV129" s="34">
        <v>0</v>
      </c>
      <c r="BW129" s="34" t="s">
        <v>155</v>
      </c>
      <c r="BX129" s="34">
        <v>0.80900000000000005</v>
      </c>
    </row>
    <row r="130" spans="1:76" x14ac:dyDescent="0.25">
      <c r="A130" s="35">
        <v>43166</v>
      </c>
      <c r="B130" s="36">
        <v>3.4299768518518521E-2</v>
      </c>
      <c r="C130" s="34">
        <v>13.847</v>
      </c>
      <c r="D130" s="34">
        <v>3.1099999999999999E-2</v>
      </c>
      <c r="E130" s="34">
        <v>310.64273800000001</v>
      </c>
      <c r="F130" s="34">
        <v>266</v>
      </c>
      <c r="G130" s="34">
        <v>-1.4</v>
      </c>
      <c r="H130" s="34">
        <v>250.7</v>
      </c>
      <c r="I130" s="34"/>
      <c r="J130" s="34">
        <v>0.9</v>
      </c>
      <c r="K130" s="34">
        <v>0.87719999999999998</v>
      </c>
      <c r="L130" s="34">
        <v>12.146000000000001</v>
      </c>
      <c r="M130" s="34">
        <v>2.7199999999999998E-2</v>
      </c>
      <c r="N130" s="34">
        <v>233.31649999999999</v>
      </c>
      <c r="O130" s="34">
        <v>0</v>
      </c>
      <c r="P130" s="34">
        <v>233.3</v>
      </c>
      <c r="Q130" s="34">
        <v>188.81960000000001</v>
      </c>
      <c r="R130" s="34">
        <v>0</v>
      </c>
      <c r="S130" s="34">
        <v>188.8</v>
      </c>
      <c r="T130" s="34">
        <v>250.7114</v>
      </c>
      <c r="U130" s="34"/>
      <c r="V130" s="34"/>
      <c r="W130" s="34">
        <v>0</v>
      </c>
      <c r="X130" s="34">
        <v>0.78949999999999998</v>
      </c>
      <c r="Y130" s="34">
        <v>12</v>
      </c>
      <c r="Z130" s="34">
        <v>852</v>
      </c>
      <c r="AA130" s="34">
        <v>858</v>
      </c>
      <c r="AB130" s="34">
        <v>861</v>
      </c>
      <c r="AC130" s="34">
        <v>98</v>
      </c>
      <c r="AD130" s="34">
        <v>24.86</v>
      </c>
      <c r="AE130" s="34">
        <v>0.56999999999999995</v>
      </c>
      <c r="AF130" s="34">
        <v>979</v>
      </c>
      <c r="AG130" s="34">
        <v>-1</v>
      </c>
      <c r="AH130" s="34">
        <v>82</v>
      </c>
      <c r="AI130" s="34">
        <v>35</v>
      </c>
      <c r="AJ130" s="34">
        <v>190</v>
      </c>
      <c r="AK130" s="34">
        <v>168</v>
      </c>
      <c r="AL130" s="34">
        <v>4</v>
      </c>
      <c r="AM130" s="34">
        <v>175.8</v>
      </c>
      <c r="AN130" s="34" t="s">
        <v>155</v>
      </c>
      <c r="AO130" s="34">
        <v>2</v>
      </c>
      <c r="AP130" s="37">
        <v>0.86843750000000008</v>
      </c>
      <c r="AQ130" s="34">
        <v>47.159205999999998</v>
      </c>
      <c r="AR130" s="34">
        <v>-88.489757999999995</v>
      </c>
      <c r="AS130" s="34">
        <v>315.89999999999998</v>
      </c>
      <c r="AT130" s="34">
        <v>0.3</v>
      </c>
      <c r="AU130" s="34">
        <v>12</v>
      </c>
      <c r="AV130" s="34">
        <v>10</v>
      </c>
      <c r="AW130" s="34" t="s">
        <v>203</v>
      </c>
      <c r="AX130" s="34">
        <v>0.9</v>
      </c>
      <c r="AY130" s="34">
        <v>1.5</v>
      </c>
      <c r="AZ130" s="34">
        <v>1.7381</v>
      </c>
      <c r="BA130" s="34">
        <v>13.404</v>
      </c>
      <c r="BB130" s="34">
        <v>14.62</v>
      </c>
      <c r="BC130" s="34">
        <v>1.0900000000000001</v>
      </c>
      <c r="BD130" s="34">
        <v>14.002000000000001</v>
      </c>
      <c r="BE130" s="34">
        <v>2894.3530000000001</v>
      </c>
      <c r="BF130" s="34">
        <v>4.133</v>
      </c>
      <c r="BG130" s="34">
        <v>5.8220000000000001</v>
      </c>
      <c r="BH130" s="34">
        <v>0</v>
      </c>
      <c r="BI130" s="34">
        <v>5.8220000000000001</v>
      </c>
      <c r="BJ130" s="34">
        <v>4.7119999999999997</v>
      </c>
      <c r="BK130" s="34">
        <v>0</v>
      </c>
      <c r="BL130" s="34">
        <v>4.7119999999999997</v>
      </c>
      <c r="BM130" s="34">
        <v>2.0615999999999999</v>
      </c>
      <c r="BN130" s="34"/>
      <c r="BO130" s="34"/>
      <c r="BP130" s="34"/>
      <c r="BQ130" s="34">
        <v>136.78800000000001</v>
      </c>
      <c r="BR130" s="34">
        <v>0.19461000000000001</v>
      </c>
      <c r="BS130" s="34">
        <v>-5</v>
      </c>
      <c r="BT130" s="34">
        <v>8.5389999999999997E-3</v>
      </c>
      <c r="BU130" s="34">
        <v>4.755782</v>
      </c>
      <c r="BV130" s="34">
        <v>0</v>
      </c>
      <c r="BW130" s="34" t="s">
        <v>155</v>
      </c>
      <c r="BX130" s="34">
        <v>0.80900000000000005</v>
      </c>
    </row>
    <row r="131" spans="1:76" x14ac:dyDescent="0.25">
      <c r="A131" s="35">
        <v>43166</v>
      </c>
      <c r="B131" s="36">
        <v>3.4311342592592588E-2</v>
      </c>
      <c r="C131" s="34">
        <v>13.894</v>
      </c>
      <c r="D131" s="34">
        <v>3.1899999999999998E-2</v>
      </c>
      <c r="E131" s="34">
        <v>318.989983</v>
      </c>
      <c r="F131" s="34">
        <v>395</v>
      </c>
      <c r="G131" s="34">
        <v>-1.6</v>
      </c>
      <c r="H131" s="34">
        <v>255.5</v>
      </c>
      <c r="I131" s="34"/>
      <c r="J131" s="34">
        <v>0.97</v>
      </c>
      <c r="K131" s="34">
        <v>0.87680000000000002</v>
      </c>
      <c r="L131" s="34">
        <v>12.1816</v>
      </c>
      <c r="M131" s="34">
        <v>2.8000000000000001E-2</v>
      </c>
      <c r="N131" s="34">
        <v>346.32339999999999</v>
      </c>
      <c r="O131" s="34">
        <v>0</v>
      </c>
      <c r="P131" s="34">
        <v>346.3</v>
      </c>
      <c r="Q131" s="34">
        <v>280.27440000000001</v>
      </c>
      <c r="R131" s="34">
        <v>0</v>
      </c>
      <c r="S131" s="34">
        <v>280.3</v>
      </c>
      <c r="T131" s="34">
        <v>255.47980000000001</v>
      </c>
      <c r="U131" s="34"/>
      <c r="V131" s="34"/>
      <c r="W131" s="34">
        <v>0</v>
      </c>
      <c r="X131" s="34">
        <v>0.85019999999999996</v>
      </c>
      <c r="Y131" s="34">
        <v>12.1</v>
      </c>
      <c r="Z131" s="34">
        <v>852</v>
      </c>
      <c r="AA131" s="34">
        <v>857</v>
      </c>
      <c r="AB131" s="34">
        <v>862</v>
      </c>
      <c r="AC131" s="34">
        <v>98</v>
      </c>
      <c r="AD131" s="34">
        <v>24.86</v>
      </c>
      <c r="AE131" s="34">
        <v>0.56999999999999995</v>
      </c>
      <c r="AF131" s="34">
        <v>979</v>
      </c>
      <c r="AG131" s="34">
        <v>-1</v>
      </c>
      <c r="AH131" s="34">
        <v>82</v>
      </c>
      <c r="AI131" s="34">
        <v>35</v>
      </c>
      <c r="AJ131" s="34">
        <v>190</v>
      </c>
      <c r="AK131" s="34">
        <v>168</v>
      </c>
      <c r="AL131" s="34">
        <v>4</v>
      </c>
      <c r="AM131" s="34">
        <v>176</v>
      </c>
      <c r="AN131" s="34" t="s">
        <v>155</v>
      </c>
      <c r="AO131" s="34">
        <v>2</v>
      </c>
      <c r="AP131" s="37">
        <v>0.86844907407407401</v>
      </c>
      <c r="AQ131" s="34">
        <v>47.159221000000002</v>
      </c>
      <c r="AR131" s="34">
        <v>-88.489742000000007</v>
      </c>
      <c r="AS131" s="34">
        <v>315.7</v>
      </c>
      <c r="AT131" s="34">
        <v>2.1</v>
      </c>
      <c r="AU131" s="34">
        <v>12</v>
      </c>
      <c r="AV131" s="34">
        <v>10</v>
      </c>
      <c r="AW131" s="34" t="s">
        <v>203</v>
      </c>
      <c r="AX131" s="34">
        <v>1.0524</v>
      </c>
      <c r="AY131" s="34">
        <v>1.6143000000000001</v>
      </c>
      <c r="AZ131" s="34">
        <v>1.9904999999999999</v>
      </c>
      <c r="BA131" s="34">
        <v>13.404</v>
      </c>
      <c r="BB131" s="34">
        <v>14.57</v>
      </c>
      <c r="BC131" s="34">
        <v>1.0900000000000001</v>
      </c>
      <c r="BD131" s="34">
        <v>14.054</v>
      </c>
      <c r="BE131" s="34">
        <v>2894.078</v>
      </c>
      <c r="BF131" s="34">
        <v>4.2290000000000001</v>
      </c>
      <c r="BG131" s="34">
        <v>8.6159999999999997</v>
      </c>
      <c r="BH131" s="34">
        <v>0</v>
      </c>
      <c r="BI131" s="34">
        <v>8.6159999999999997</v>
      </c>
      <c r="BJ131" s="34">
        <v>6.9729999999999999</v>
      </c>
      <c r="BK131" s="34">
        <v>0</v>
      </c>
      <c r="BL131" s="34">
        <v>6.9729999999999999</v>
      </c>
      <c r="BM131" s="34">
        <v>2.0945</v>
      </c>
      <c r="BN131" s="34"/>
      <c r="BO131" s="34"/>
      <c r="BP131" s="34"/>
      <c r="BQ131" s="34">
        <v>146.86600000000001</v>
      </c>
      <c r="BR131" s="34">
        <v>0.220692</v>
      </c>
      <c r="BS131" s="34">
        <v>-5</v>
      </c>
      <c r="BT131" s="34">
        <v>8.4620000000000008E-3</v>
      </c>
      <c r="BU131" s="34">
        <v>5.3931680000000002</v>
      </c>
      <c r="BV131" s="34">
        <v>0</v>
      </c>
      <c r="BW131" s="34" t="s">
        <v>155</v>
      </c>
      <c r="BX131" s="34">
        <v>0.80900000000000005</v>
      </c>
    </row>
    <row r="132" spans="1:76" x14ac:dyDescent="0.25">
      <c r="A132" s="35">
        <v>43166</v>
      </c>
      <c r="B132" s="36">
        <v>3.4322916666666668E-2</v>
      </c>
      <c r="C132" s="34">
        <v>13.92</v>
      </c>
      <c r="D132" s="34">
        <v>3.85E-2</v>
      </c>
      <c r="E132" s="34">
        <v>385.43424299999998</v>
      </c>
      <c r="F132" s="34">
        <v>515.1</v>
      </c>
      <c r="G132" s="34">
        <v>-1.6</v>
      </c>
      <c r="H132" s="34">
        <v>281.8</v>
      </c>
      <c r="I132" s="34"/>
      <c r="J132" s="34">
        <v>1</v>
      </c>
      <c r="K132" s="34">
        <v>0.87649999999999995</v>
      </c>
      <c r="L132" s="34">
        <v>12.2004</v>
      </c>
      <c r="M132" s="34">
        <v>3.3799999999999997E-2</v>
      </c>
      <c r="N132" s="34">
        <v>451.43540000000002</v>
      </c>
      <c r="O132" s="34">
        <v>0</v>
      </c>
      <c r="P132" s="34">
        <v>451.4</v>
      </c>
      <c r="Q132" s="34">
        <v>365.34</v>
      </c>
      <c r="R132" s="34">
        <v>0</v>
      </c>
      <c r="S132" s="34">
        <v>365.3</v>
      </c>
      <c r="T132" s="34">
        <v>281.76089999999999</v>
      </c>
      <c r="U132" s="34"/>
      <c r="V132" s="34"/>
      <c r="W132" s="34">
        <v>0</v>
      </c>
      <c r="X132" s="34">
        <v>0.87649999999999995</v>
      </c>
      <c r="Y132" s="34">
        <v>12.1</v>
      </c>
      <c r="Z132" s="34">
        <v>854</v>
      </c>
      <c r="AA132" s="34">
        <v>858</v>
      </c>
      <c r="AB132" s="34">
        <v>863</v>
      </c>
      <c r="AC132" s="34">
        <v>98</v>
      </c>
      <c r="AD132" s="34">
        <v>24.86</v>
      </c>
      <c r="AE132" s="34">
        <v>0.56999999999999995</v>
      </c>
      <c r="AF132" s="34">
        <v>979</v>
      </c>
      <c r="AG132" s="34">
        <v>-1</v>
      </c>
      <c r="AH132" s="34">
        <v>82</v>
      </c>
      <c r="AI132" s="34">
        <v>35</v>
      </c>
      <c r="AJ132" s="34">
        <v>190</v>
      </c>
      <c r="AK132" s="34">
        <v>168</v>
      </c>
      <c r="AL132" s="34">
        <v>3.9</v>
      </c>
      <c r="AM132" s="34">
        <v>176</v>
      </c>
      <c r="AN132" s="34" t="s">
        <v>155</v>
      </c>
      <c r="AO132" s="34">
        <v>2</v>
      </c>
      <c r="AP132" s="37">
        <v>0.86846064814814816</v>
      </c>
      <c r="AQ132" s="34">
        <v>47.159250999999998</v>
      </c>
      <c r="AR132" s="34">
        <v>-88.489697000000007</v>
      </c>
      <c r="AS132" s="34">
        <v>315.7</v>
      </c>
      <c r="AT132" s="34">
        <v>6.3</v>
      </c>
      <c r="AU132" s="34">
        <v>12</v>
      </c>
      <c r="AV132" s="34">
        <v>10</v>
      </c>
      <c r="AW132" s="34" t="s">
        <v>203</v>
      </c>
      <c r="AX132" s="34">
        <v>1.2238</v>
      </c>
      <c r="AY132" s="34">
        <v>1.7238</v>
      </c>
      <c r="AZ132" s="34">
        <v>2.1857000000000002</v>
      </c>
      <c r="BA132" s="34">
        <v>13.404</v>
      </c>
      <c r="BB132" s="34">
        <v>14.53</v>
      </c>
      <c r="BC132" s="34">
        <v>1.08</v>
      </c>
      <c r="BD132" s="34">
        <v>14.093999999999999</v>
      </c>
      <c r="BE132" s="34">
        <v>2892.0839999999998</v>
      </c>
      <c r="BF132" s="34">
        <v>5.0970000000000004</v>
      </c>
      <c r="BG132" s="34">
        <v>11.206</v>
      </c>
      <c r="BH132" s="34">
        <v>0</v>
      </c>
      <c r="BI132" s="34">
        <v>11.206</v>
      </c>
      <c r="BJ132" s="34">
        <v>9.0690000000000008</v>
      </c>
      <c r="BK132" s="34">
        <v>0</v>
      </c>
      <c r="BL132" s="34">
        <v>9.0690000000000008</v>
      </c>
      <c r="BM132" s="34">
        <v>2.3048000000000002</v>
      </c>
      <c r="BN132" s="34"/>
      <c r="BO132" s="34"/>
      <c r="BP132" s="34"/>
      <c r="BQ132" s="34">
        <v>151.06700000000001</v>
      </c>
      <c r="BR132" s="34">
        <v>0.26207900000000001</v>
      </c>
      <c r="BS132" s="34">
        <v>-5</v>
      </c>
      <c r="BT132" s="34">
        <v>8.5389999999999997E-3</v>
      </c>
      <c r="BU132" s="34">
        <v>6.4045579999999998</v>
      </c>
      <c r="BV132" s="34">
        <v>0</v>
      </c>
      <c r="BW132" s="34" t="s">
        <v>155</v>
      </c>
      <c r="BX132" s="34">
        <v>0.80900000000000005</v>
      </c>
    </row>
    <row r="133" spans="1:76" x14ac:dyDescent="0.25">
      <c r="A133" s="35">
        <v>43166</v>
      </c>
      <c r="B133" s="36">
        <v>3.4334490740740742E-2</v>
      </c>
      <c r="C133" s="34">
        <v>14.016</v>
      </c>
      <c r="D133" s="34">
        <v>4.1500000000000002E-2</v>
      </c>
      <c r="E133" s="34">
        <v>415.40322600000002</v>
      </c>
      <c r="F133" s="34">
        <v>639.9</v>
      </c>
      <c r="G133" s="34">
        <v>-1.7</v>
      </c>
      <c r="H133" s="34">
        <v>335.8</v>
      </c>
      <c r="I133" s="34"/>
      <c r="J133" s="34">
        <v>1</v>
      </c>
      <c r="K133" s="34">
        <v>0.87560000000000004</v>
      </c>
      <c r="L133" s="34">
        <v>12.2729</v>
      </c>
      <c r="M133" s="34">
        <v>3.6400000000000002E-2</v>
      </c>
      <c r="N133" s="34">
        <v>560.34720000000004</v>
      </c>
      <c r="O133" s="34">
        <v>0</v>
      </c>
      <c r="P133" s="34">
        <v>560.29999999999995</v>
      </c>
      <c r="Q133" s="34">
        <v>453.48070000000001</v>
      </c>
      <c r="R133" s="34">
        <v>0</v>
      </c>
      <c r="S133" s="34">
        <v>453.5</v>
      </c>
      <c r="T133" s="34">
        <v>335.75880000000001</v>
      </c>
      <c r="U133" s="34"/>
      <c r="V133" s="34"/>
      <c r="W133" s="34">
        <v>0</v>
      </c>
      <c r="X133" s="34">
        <v>0.87560000000000004</v>
      </c>
      <c r="Y133" s="34">
        <v>12.1</v>
      </c>
      <c r="Z133" s="34">
        <v>856</v>
      </c>
      <c r="AA133" s="34">
        <v>860</v>
      </c>
      <c r="AB133" s="34">
        <v>864</v>
      </c>
      <c r="AC133" s="34">
        <v>98</v>
      </c>
      <c r="AD133" s="34">
        <v>24.86</v>
      </c>
      <c r="AE133" s="34">
        <v>0.56999999999999995</v>
      </c>
      <c r="AF133" s="34">
        <v>979</v>
      </c>
      <c r="AG133" s="34">
        <v>-1</v>
      </c>
      <c r="AH133" s="34">
        <v>81.460999999999999</v>
      </c>
      <c r="AI133" s="34">
        <v>35</v>
      </c>
      <c r="AJ133" s="34">
        <v>190</v>
      </c>
      <c r="AK133" s="34">
        <v>168</v>
      </c>
      <c r="AL133" s="34">
        <v>4</v>
      </c>
      <c r="AM133" s="34">
        <v>176</v>
      </c>
      <c r="AN133" s="34" t="s">
        <v>155</v>
      </c>
      <c r="AO133" s="34">
        <v>2</v>
      </c>
      <c r="AP133" s="37">
        <v>0.8684722222222222</v>
      </c>
      <c r="AQ133" s="34">
        <v>47.159253999999997</v>
      </c>
      <c r="AR133" s="34">
        <v>-88.489632</v>
      </c>
      <c r="AS133" s="34">
        <v>315.60000000000002</v>
      </c>
      <c r="AT133" s="34">
        <v>10.1</v>
      </c>
      <c r="AU133" s="34">
        <v>12</v>
      </c>
      <c r="AV133" s="34">
        <v>10</v>
      </c>
      <c r="AW133" s="34" t="s">
        <v>203</v>
      </c>
      <c r="AX133" s="34">
        <v>1.2142999999999999</v>
      </c>
      <c r="AY133" s="34">
        <v>1.3714</v>
      </c>
      <c r="AZ133" s="34">
        <v>2.0762</v>
      </c>
      <c r="BA133" s="34">
        <v>13.404</v>
      </c>
      <c r="BB133" s="34">
        <v>14.43</v>
      </c>
      <c r="BC133" s="34">
        <v>1.08</v>
      </c>
      <c r="BD133" s="34">
        <v>14.202999999999999</v>
      </c>
      <c r="BE133" s="34">
        <v>2890.2359999999999</v>
      </c>
      <c r="BF133" s="34">
        <v>5.452</v>
      </c>
      <c r="BG133" s="34">
        <v>13.819000000000001</v>
      </c>
      <c r="BH133" s="34">
        <v>0</v>
      </c>
      <c r="BI133" s="34">
        <v>13.819000000000001</v>
      </c>
      <c r="BJ133" s="34">
        <v>11.183999999999999</v>
      </c>
      <c r="BK133" s="34">
        <v>0</v>
      </c>
      <c r="BL133" s="34">
        <v>11.183999999999999</v>
      </c>
      <c r="BM133" s="34">
        <v>2.7286000000000001</v>
      </c>
      <c r="BN133" s="34"/>
      <c r="BO133" s="34"/>
      <c r="BP133" s="34"/>
      <c r="BQ133" s="34">
        <v>149.93700000000001</v>
      </c>
      <c r="BR133" s="34">
        <v>0.30518400000000001</v>
      </c>
      <c r="BS133" s="34">
        <v>-5</v>
      </c>
      <c r="BT133" s="34">
        <v>8.4609999999999998E-3</v>
      </c>
      <c r="BU133" s="34">
        <v>7.4579339999999998</v>
      </c>
      <c r="BV133" s="34">
        <v>0</v>
      </c>
      <c r="BW133" s="34" t="s">
        <v>155</v>
      </c>
      <c r="BX133" s="34">
        <v>0.80900000000000005</v>
      </c>
    </row>
    <row r="134" spans="1:76" x14ac:dyDescent="0.25">
      <c r="A134" s="35">
        <v>43166</v>
      </c>
      <c r="B134" s="36">
        <v>3.4346064814814815E-2</v>
      </c>
      <c r="C134" s="34">
        <v>14.42</v>
      </c>
      <c r="D134" s="34">
        <v>3.7900000000000003E-2</v>
      </c>
      <c r="E134" s="34">
        <v>378.90530000000001</v>
      </c>
      <c r="F134" s="34">
        <v>779</v>
      </c>
      <c r="G134" s="34">
        <v>-1.7</v>
      </c>
      <c r="H134" s="34">
        <v>372.1</v>
      </c>
      <c r="I134" s="34"/>
      <c r="J134" s="34">
        <v>1</v>
      </c>
      <c r="K134" s="34">
        <v>0.87250000000000005</v>
      </c>
      <c r="L134" s="34">
        <v>12.581200000000001</v>
      </c>
      <c r="M134" s="34">
        <v>3.3099999999999997E-2</v>
      </c>
      <c r="N134" s="34">
        <v>679.67610000000002</v>
      </c>
      <c r="O134" s="34">
        <v>0</v>
      </c>
      <c r="P134" s="34">
        <v>679.7</v>
      </c>
      <c r="Q134" s="34">
        <v>550.05169999999998</v>
      </c>
      <c r="R134" s="34">
        <v>0</v>
      </c>
      <c r="S134" s="34">
        <v>550.1</v>
      </c>
      <c r="T134" s="34">
        <v>372.12639999999999</v>
      </c>
      <c r="U134" s="34"/>
      <c r="V134" s="34"/>
      <c r="W134" s="34">
        <v>0</v>
      </c>
      <c r="X134" s="34">
        <v>0.87250000000000005</v>
      </c>
      <c r="Y134" s="34">
        <v>12.1</v>
      </c>
      <c r="Z134" s="34">
        <v>855</v>
      </c>
      <c r="AA134" s="34">
        <v>860</v>
      </c>
      <c r="AB134" s="34">
        <v>863</v>
      </c>
      <c r="AC134" s="34">
        <v>98</v>
      </c>
      <c r="AD134" s="34">
        <v>24.86</v>
      </c>
      <c r="AE134" s="34">
        <v>0.56999999999999995</v>
      </c>
      <c r="AF134" s="34">
        <v>979</v>
      </c>
      <c r="AG134" s="34">
        <v>-1</v>
      </c>
      <c r="AH134" s="34">
        <v>81</v>
      </c>
      <c r="AI134" s="34">
        <v>35</v>
      </c>
      <c r="AJ134" s="34">
        <v>190</v>
      </c>
      <c r="AK134" s="34">
        <v>168</v>
      </c>
      <c r="AL134" s="34">
        <v>4</v>
      </c>
      <c r="AM134" s="34">
        <v>175.7</v>
      </c>
      <c r="AN134" s="34" t="s">
        <v>155</v>
      </c>
      <c r="AO134" s="34">
        <v>2</v>
      </c>
      <c r="AP134" s="37">
        <v>0.86848379629629635</v>
      </c>
      <c r="AQ134" s="34">
        <v>47.159224999999999</v>
      </c>
      <c r="AR134" s="34">
        <v>-88.489537999999996</v>
      </c>
      <c r="AS134" s="34">
        <v>315.2</v>
      </c>
      <c r="AT134" s="34">
        <v>13.2</v>
      </c>
      <c r="AU134" s="34">
        <v>12</v>
      </c>
      <c r="AV134" s="34">
        <v>11</v>
      </c>
      <c r="AW134" s="34" t="s">
        <v>204</v>
      </c>
      <c r="AX134" s="34">
        <v>1.5143</v>
      </c>
      <c r="AY134" s="34">
        <v>1.2666999999999999</v>
      </c>
      <c r="AZ134" s="34">
        <v>2.4666999999999999</v>
      </c>
      <c r="BA134" s="34">
        <v>13.404</v>
      </c>
      <c r="BB134" s="34">
        <v>14.05</v>
      </c>
      <c r="BC134" s="34">
        <v>1.05</v>
      </c>
      <c r="BD134" s="34">
        <v>14.615</v>
      </c>
      <c r="BE134" s="34">
        <v>2890.3359999999998</v>
      </c>
      <c r="BF134" s="34">
        <v>4.8339999999999996</v>
      </c>
      <c r="BG134" s="34">
        <v>16.352</v>
      </c>
      <c r="BH134" s="34">
        <v>0</v>
      </c>
      <c r="BI134" s="34">
        <v>16.352</v>
      </c>
      <c r="BJ134" s="34">
        <v>13.233000000000001</v>
      </c>
      <c r="BK134" s="34">
        <v>0</v>
      </c>
      <c r="BL134" s="34">
        <v>13.233000000000001</v>
      </c>
      <c r="BM134" s="34">
        <v>2.9500999999999999</v>
      </c>
      <c r="BN134" s="34"/>
      <c r="BO134" s="34"/>
      <c r="BP134" s="34"/>
      <c r="BQ134" s="34">
        <v>145.74100000000001</v>
      </c>
      <c r="BR134" s="34">
        <v>0.32830500000000001</v>
      </c>
      <c r="BS134" s="34">
        <v>-5</v>
      </c>
      <c r="BT134" s="34">
        <v>8.5389999999999997E-3</v>
      </c>
      <c r="BU134" s="34">
        <v>8.0229529999999993</v>
      </c>
      <c r="BV134" s="34">
        <v>0</v>
      </c>
      <c r="BW134" s="34" t="s">
        <v>155</v>
      </c>
      <c r="BX134" s="34">
        <v>0.80900000000000005</v>
      </c>
    </row>
    <row r="135" spans="1:76" x14ac:dyDescent="0.25">
      <c r="A135" s="35">
        <v>43166</v>
      </c>
      <c r="B135" s="36">
        <v>3.4357638888888889E-2</v>
      </c>
      <c r="C135" s="34">
        <v>14.42</v>
      </c>
      <c r="D135" s="34">
        <v>3.1E-2</v>
      </c>
      <c r="E135" s="34">
        <v>310</v>
      </c>
      <c r="F135" s="34">
        <v>728.3</v>
      </c>
      <c r="G135" s="34">
        <v>-0.6</v>
      </c>
      <c r="H135" s="34">
        <v>288.39999999999998</v>
      </c>
      <c r="I135" s="34"/>
      <c r="J135" s="34">
        <v>1</v>
      </c>
      <c r="K135" s="34">
        <v>0.87260000000000004</v>
      </c>
      <c r="L135" s="34">
        <v>12.5832</v>
      </c>
      <c r="M135" s="34">
        <v>2.7099999999999999E-2</v>
      </c>
      <c r="N135" s="34">
        <v>635.52049999999997</v>
      </c>
      <c r="O135" s="34">
        <v>0</v>
      </c>
      <c r="P135" s="34">
        <v>635.5</v>
      </c>
      <c r="Q135" s="34">
        <v>514.31730000000005</v>
      </c>
      <c r="R135" s="34">
        <v>0</v>
      </c>
      <c r="S135" s="34">
        <v>514.29999999999995</v>
      </c>
      <c r="T135" s="34">
        <v>288.39659999999998</v>
      </c>
      <c r="U135" s="34"/>
      <c r="V135" s="34"/>
      <c r="W135" s="34">
        <v>0</v>
      </c>
      <c r="X135" s="34">
        <v>0.87260000000000004</v>
      </c>
      <c r="Y135" s="34">
        <v>12</v>
      </c>
      <c r="Z135" s="34">
        <v>854</v>
      </c>
      <c r="AA135" s="34">
        <v>859</v>
      </c>
      <c r="AB135" s="34">
        <v>862</v>
      </c>
      <c r="AC135" s="34">
        <v>98</v>
      </c>
      <c r="AD135" s="34">
        <v>24.86</v>
      </c>
      <c r="AE135" s="34">
        <v>0.56999999999999995</v>
      </c>
      <c r="AF135" s="34">
        <v>979</v>
      </c>
      <c r="AG135" s="34">
        <v>-1</v>
      </c>
      <c r="AH135" s="34">
        <v>81</v>
      </c>
      <c r="AI135" s="34">
        <v>35</v>
      </c>
      <c r="AJ135" s="34">
        <v>190</v>
      </c>
      <c r="AK135" s="34">
        <v>167.5</v>
      </c>
      <c r="AL135" s="34">
        <v>4</v>
      </c>
      <c r="AM135" s="34">
        <v>175.3</v>
      </c>
      <c r="AN135" s="34" t="s">
        <v>155</v>
      </c>
      <c r="AO135" s="34">
        <v>2</v>
      </c>
      <c r="AP135" s="37">
        <v>0.86849537037037028</v>
      </c>
      <c r="AQ135" s="34">
        <v>47.159168000000001</v>
      </c>
      <c r="AR135" s="34">
        <v>-88.489427000000006</v>
      </c>
      <c r="AS135" s="34">
        <v>315</v>
      </c>
      <c r="AT135" s="34">
        <v>17.8</v>
      </c>
      <c r="AU135" s="34">
        <v>12</v>
      </c>
      <c r="AV135" s="34">
        <v>11</v>
      </c>
      <c r="AW135" s="34" t="s">
        <v>204</v>
      </c>
      <c r="AX135" s="34">
        <v>1.6237999999999999</v>
      </c>
      <c r="AY135" s="34">
        <v>1.8143</v>
      </c>
      <c r="AZ135" s="34">
        <v>2.9762</v>
      </c>
      <c r="BA135" s="34">
        <v>13.404</v>
      </c>
      <c r="BB135" s="34">
        <v>14.07</v>
      </c>
      <c r="BC135" s="34">
        <v>1.05</v>
      </c>
      <c r="BD135" s="34">
        <v>14.597</v>
      </c>
      <c r="BE135" s="34">
        <v>2893.636</v>
      </c>
      <c r="BF135" s="34">
        <v>3.9590000000000001</v>
      </c>
      <c r="BG135" s="34">
        <v>15.304</v>
      </c>
      <c r="BH135" s="34">
        <v>0</v>
      </c>
      <c r="BI135" s="34">
        <v>15.304</v>
      </c>
      <c r="BJ135" s="34">
        <v>12.385999999999999</v>
      </c>
      <c r="BK135" s="34">
        <v>0</v>
      </c>
      <c r="BL135" s="34">
        <v>12.385999999999999</v>
      </c>
      <c r="BM135" s="34">
        <v>2.2886000000000002</v>
      </c>
      <c r="BN135" s="34"/>
      <c r="BO135" s="34"/>
      <c r="BP135" s="34"/>
      <c r="BQ135" s="34">
        <v>145.90700000000001</v>
      </c>
      <c r="BR135" s="34">
        <v>0.32923400000000003</v>
      </c>
      <c r="BS135" s="34">
        <v>-5</v>
      </c>
      <c r="BT135" s="34">
        <v>8.9999999999999993E-3</v>
      </c>
      <c r="BU135" s="34">
        <v>8.0456559999999993</v>
      </c>
      <c r="BV135" s="34">
        <v>0</v>
      </c>
      <c r="BW135" s="34" t="s">
        <v>155</v>
      </c>
      <c r="BX135" s="34">
        <v>0.80900000000000005</v>
      </c>
    </row>
    <row r="136" spans="1:76" x14ac:dyDescent="0.25">
      <c r="A136" s="35">
        <v>43166</v>
      </c>
      <c r="B136" s="36">
        <v>3.4369212962962963E-2</v>
      </c>
      <c r="C136" s="34">
        <v>14.398</v>
      </c>
      <c r="D136" s="34">
        <v>3.3099999999999997E-2</v>
      </c>
      <c r="E136" s="34">
        <v>331.31687199999999</v>
      </c>
      <c r="F136" s="34">
        <v>625.79999999999995</v>
      </c>
      <c r="G136" s="34">
        <v>0.8</v>
      </c>
      <c r="H136" s="34">
        <v>209.3</v>
      </c>
      <c r="I136" s="34"/>
      <c r="J136" s="34">
        <v>0.9</v>
      </c>
      <c r="K136" s="34">
        <v>0.87290000000000001</v>
      </c>
      <c r="L136" s="34">
        <v>12.567399999999999</v>
      </c>
      <c r="M136" s="34">
        <v>2.8899999999999999E-2</v>
      </c>
      <c r="N136" s="34">
        <v>546.22389999999996</v>
      </c>
      <c r="O136" s="34">
        <v>0.70989999999999998</v>
      </c>
      <c r="P136" s="34">
        <v>546.9</v>
      </c>
      <c r="Q136" s="34">
        <v>442.05090000000001</v>
      </c>
      <c r="R136" s="34">
        <v>0.57450000000000001</v>
      </c>
      <c r="S136" s="34">
        <v>442.6</v>
      </c>
      <c r="T136" s="34">
        <v>209.3415</v>
      </c>
      <c r="U136" s="34"/>
      <c r="V136" s="34"/>
      <c r="W136" s="34">
        <v>0</v>
      </c>
      <c r="X136" s="34">
        <v>0.78559999999999997</v>
      </c>
      <c r="Y136" s="34">
        <v>12.1</v>
      </c>
      <c r="Z136" s="34">
        <v>853</v>
      </c>
      <c r="AA136" s="34">
        <v>859</v>
      </c>
      <c r="AB136" s="34">
        <v>860</v>
      </c>
      <c r="AC136" s="34">
        <v>98</v>
      </c>
      <c r="AD136" s="34">
        <v>24.86</v>
      </c>
      <c r="AE136" s="34">
        <v>0.56999999999999995</v>
      </c>
      <c r="AF136" s="34">
        <v>979</v>
      </c>
      <c r="AG136" s="34">
        <v>-1</v>
      </c>
      <c r="AH136" s="34">
        <v>81</v>
      </c>
      <c r="AI136" s="34">
        <v>35</v>
      </c>
      <c r="AJ136" s="34">
        <v>190</v>
      </c>
      <c r="AK136" s="34">
        <v>167</v>
      </c>
      <c r="AL136" s="34">
        <v>4</v>
      </c>
      <c r="AM136" s="34">
        <v>175</v>
      </c>
      <c r="AN136" s="34" t="s">
        <v>155</v>
      </c>
      <c r="AO136" s="34">
        <v>2</v>
      </c>
      <c r="AP136" s="37">
        <v>0.86850694444444443</v>
      </c>
      <c r="AQ136" s="34">
        <v>47.159101</v>
      </c>
      <c r="AR136" s="34">
        <v>-88.489300999999998</v>
      </c>
      <c r="AS136" s="34">
        <v>315</v>
      </c>
      <c r="AT136" s="34">
        <v>22.3</v>
      </c>
      <c r="AU136" s="34">
        <v>12</v>
      </c>
      <c r="AV136" s="34">
        <v>11</v>
      </c>
      <c r="AW136" s="34" t="s">
        <v>204</v>
      </c>
      <c r="AX136" s="34">
        <v>1.4619</v>
      </c>
      <c r="AY136" s="34">
        <v>2.0381</v>
      </c>
      <c r="AZ136" s="34">
        <v>2.9476</v>
      </c>
      <c r="BA136" s="34">
        <v>13.404</v>
      </c>
      <c r="BB136" s="34">
        <v>14.1</v>
      </c>
      <c r="BC136" s="34">
        <v>1.05</v>
      </c>
      <c r="BD136" s="34">
        <v>14.567</v>
      </c>
      <c r="BE136" s="34">
        <v>2895.0210000000002</v>
      </c>
      <c r="BF136" s="34">
        <v>4.24</v>
      </c>
      <c r="BG136" s="34">
        <v>13.177</v>
      </c>
      <c r="BH136" s="34">
        <v>1.7000000000000001E-2</v>
      </c>
      <c r="BI136" s="34">
        <v>13.194000000000001</v>
      </c>
      <c r="BJ136" s="34">
        <v>10.664</v>
      </c>
      <c r="BK136" s="34">
        <v>1.4E-2</v>
      </c>
      <c r="BL136" s="34">
        <v>10.678000000000001</v>
      </c>
      <c r="BM136" s="34">
        <v>1.6640999999999999</v>
      </c>
      <c r="BN136" s="34"/>
      <c r="BO136" s="34"/>
      <c r="BP136" s="34"/>
      <c r="BQ136" s="34">
        <v>131.57900000000001</v>
      </c>
      <c r="BR136" s="34">
        <v>0.34763100000000002</v>
      </c>
      <c r="BS136" s="34">
        <v>-5</v>
      </c>
      <c r="BT136" s="34">
        <v>8.4609999999999998E-3</v>
      </c>
      <c r="BU136" s="34">
        <v>8.4952319999999997</v>
      </c>
      <c r="BV136" s="34">
        <v>0</v>
      </c>
      <c r="BW136" s="34" t="s">
        <v>155</v>
      </c>
      <c r="BX136" s="34">
        <v>0.80900000000000005</v>
      </c>
    </row>
    <row r="137" spans="1:76" x14ac:dyDescent="0.25">
      <c r="A137" s="35">
        <v>43166</v>
      </c>
      <c r="B137" s="36">
        <v>3.4380787037037036E-2</v>
      </c>
      <c r="C137" s="34">
        <v>14.407</v>
      </c>
      <c r="D137" s="34">
        <v>6.1899999999999997E-2</v>
      </c>
      <c r="E137" s="34">
        <v>619.38271599999996</v>
      </c>
      <c r="F137" s="34">
        <v>575.1</v>
      </c>
      <c r="G137" s="34">
        <v>1.2</v>
      </c>
      <c r="H137" s="34">
        <v>201.6</v>
      </c>
      <c r="I137" s="34"/>
      <c r="J137" s="34">
        <v>0.83</v>
      </c>
      <c r="K137" s="34">
        <v>0.87250000000000005</v>
      </c>
      <c r="L137" s="34">
        <v>12.570399999999999</v>
      </c>
      <c r="M137" s="34">
        <v>5.3999999999999999E-2</v>
      </c>
      <c r="N137" s="34">
        <v>501.8261</v>
      </c>
      <c r="O137" s="34">
        <v>1.0161</v>
      </c>
      <c r="P137" s="34">
        <v>502.8</v>
      </c>
      <c r="Q137" s="34">
        <v>406.12040000000002</v>
      </c>
      <c r="R137" s="34">
        <v>0.82230000000000003</v>
      </c>
      <c r="S137" s="34">
        <v>406.9</v>
      </c>
      <c r="T137" s="34">
        <v>201.5669</v>
      </c>
      <c r="U137" s="34"/>
      <c r="V137" s="34"/>
      <c r="W137" s="34">
        <v>0</v>
      </c>
      <c r="X137" s="34">
        <v>0.72729999999999995</v>
      </c>
      <c r="Y137" s="34">
        <v>12.1</v>
      </c>
      <c r="Z137" s="34">
        <v>854</v>
      </c>
      <c r="AA137" s="34">
        <v>861</v>
      </c>
      <c r="AB137" s="34">
        <v>861</v>
      </c>
      <c r="AC137" s="34">
        <v>98</v>
      </c>
      <c r="AD137" s="34">
        <v>24.86</v>
      </c>
      <c r="AE137" s="34">
        <v>0.56999999999999995</v>
      </c>
      <c r="AF137" s="34">
        <v>979</v>
      </c>
      <c r="AG137" s="34">
        <v>-1</v>
      </c>
      <c r="AH137" s="34">
        <v>81</v>
      </c>
      <c r="AI137" s="34">
        <v>35</v>
      </c>
      <c r="AJ137" s="34">
        <v>190</v>
      </c>
      <c r="AK137" s="34">
        <v>167</v>
      </c>
      <c r="AL137" s="34">
        <v>4</v>
      </c>
      <c r="AM137" s="34">
        <v>175</v>
      </c>
      <c r="AN137" s="34" t="s">
        <v>155</v>
      </c>
      <c r="AO137" s="34">
        <v>2</v>
      </c>
      <c r="AP137" s="37">
        <v>0.86851851851851858</v>
      </c>
      <c r="AQ137" s="34">
        <v>47.159035000000003</v>
      </c>
      <c r="AR137" s="34">
        <v>-88.489153999999999</v>
      </c>
      <c r="AS137" s="34">
        <v>314.8</v>
      </c>
      <c r="AT137" s="34">
        <v>26</v>
      </c>
      <c r="AU137" s="34">
        <v>12</v>
      </c>
      <c r="AV137" s="34">
        <v>11</v>
      </c>
      <c r="AW137" s="34" t="s">
        <v>204</v>
      </c>
      <c r="AX137" s="34">
        <v>1.3619000000000001</v>
      </c>
      <c r="AY137" s="34">
        <v>2.1</v>
      </c>
      <c r="AZ137" s="34">
        <v>2.6619000000000002</v>
      </c>
      <c r="BA137" s="34">
        <v>13.404</v>
      </c>
      <c r="BB137" s="34">
        <v>14.06</v>
      </c>
      <c r="BC137" s="34">
        <v>1.05</v>
      </c>
      <c r="BD137" s="34">
        <v>14.609</v>
      </c>
      <c r="BE137" s="34">
        <v>2889.4279999999999</v>
      </c>
      <c r="BF137" s="34">
        <v>7.9059999999999997</v>
      </c>
      <c r="BG137" s="34">
        <v>12.08</v>
      </c>
      <c r="BH137" s="34">
        <v>2.4E-2</v>
      </c>
      <c r="BI137" s="34">
        <v>12.103999999999999</v>
      </c>
      <c r="BJ137" s="34">
        <v>9.7759999999999998</v>
      </c>
      <c r="BK137" s="34">
        <v>0.02</v>
      </c>
      <c r="BL137" s="34">
        <v>9.7959999999999994</v>
      </c>
      <c r="BM137" s="34">
        <v>1.5988</v>
      </c>
      <c r="BN137" s="34"/>
      <c r="BO137" s="34"/>
      <c r="BP137" s="34"/>
      <c r="BQ137" s="34">
        <v>121.55800000000001</v>
      </c>
      <c r="BR137" s="34">
        <v>0.40897099999999997</v>
      </c>
      <c r="BS137" s="34">
        <v>-5</v>
      </c>
      <c r="BT137" s="34">
        <v>8.0000000000000002E-3</v>
      </c>
      <c r="BU137" s="34">
        <v>9.9942290000000007</v>
      </c>
      <c r="BV137" s="34">
        <v>0</v>
      </c>
      <c r="BW137" s="34" t="s">
        <v>155</v>
      </c>
      <c r="BX137" s="34">
        <v>0.80900000000000005</v>
      </c>
    </row>
    <row r="138" spans="1:76" x14ac:dyDescent="0.25">
      <c r="A138" s="35">
        <v>43166</v>
      </c>
      <c r="B138" s="36">
        <v>3.439236111111111E-2</v>
      </c>
      <c r="C138" s="34">
        <v>14.332000000000001</v>
      </c>
      <c r="D138" s="34">
        <v>0.34870000000000001</v>
      </c>
      <c r="E138" s="34">
        <v>3487.271201</v>
      </c>
      <c r="F138" s="34">
        <v>544.4</v>
      </c>
      <c r="G138" s="34">
        <v>1.1000000000000001</v>
      </c>
      <c r="H138" s="34">
        <v>198.3</v>
      </c>
      <c r="I138" s="34"/>
      <c r="J138" s="34">
        <v>0.8</v>
      </c>
      <c r="K138" s="34">
        <v>0.87060000000000004</v>
      </c>
      <c r="L138" s="34">
        <v>12.4765</v>
      </c>
      <c r="M138" s="34">
        <v>0.30359999999999998</v>
      </c>
      <c r="N138" s="34">
        <v>473.96409999999997</v>
      </c>
      <c r="O138" s="34">
        <v>0.97099999999999997</v>
      </c>
      <c r="P138" s="34">
        <v>474.9</v>
      </c>
      <c r="Q138" s="34">
        <v>383.572</v>
      </c>
      <c r="R138" s="34">
        <v>0.78580000000000005</v>
      </c>
      <c r="S138" s="34">
        <v>384.4</v>
      </c>
      <c r="T138" s="34">
        <v>198.3</v>
      </c>
      <c r="U138" s="34"/>
      <c r="V138" s="34"/>
      <c r="W138" s="34">
        <v>0</v>
      </c>
      <c r="X138" s="34">
        <v>0.69640000000000002</v>
      </c>
      <c r="Y138" s="34">
        <v>12</v>
      </c>
      <c r="Z138" s="34">
        <v>857</v>
      </c>
      <c r="AA138" s="34">
        <v>864</v>
      </c>
      <c r="AB138" s="34">
        <v>864</v>
      </c>
      <c r="AC138" s="34">
        <v>98</v>
      </c>
      <c r="AD138" s="34">
        <v>24.86</v>
      </c>
      <c r="AE138" s="34">
        <v>0.56999999999999995</v>
      </c>
      <c r="AF138" s="34">
        <v>979</v>
      </c>
      <c r="AG138" s="34">
        <v>-1</v>
      </c>
      <c r="AH138" s="34">
        <v>80.460999999999999</v>
      </c>
      <c r="AI138" s="34">
        <v>35</v>
      </c>
      <c r="AJ138" s="34">
        <v>189.5</v>
      </c>
      <c r="AK138" s="34">
        <v>167</v>
      </c>
      <c r="AL138" s="34">
        <v>3.9</v>
      </c>
      <c r="AM138" s="34">
        <v>175</v>
      </c>
      <c r="AN138" s="34" t="s">
        <v>155</v>
      </c>
      <c r="AO138" s="34">
        <v>2</v>
      </c>
      <c r="AP138" s="37">
        <v>0.86853009259259262</v>
      </c>
      <c r="AQ138" s="34">
        <v>47.15898</v>
      </c>
      <c r="AR138" s="34">
        <v>-88.488990000000001</v>
      </c>
      <c r="AS138" s="34">
        <v>314.60000000000002</v>
      </c>
      <c r="AT138" s="34">
        <v>28.4</v>
      </c>
      <c r="AU138" s="34">
        <v>12</v>
      </c>
      <c r="AV138" s="34">
        <v>11</v>
      </c>
      <c r="AW138" s="34" t="s">
        <v>204</v>
      </c>
      <c r="AX138" s="34">
        <v>1.3</v>
      </c>
      <c r="AY138" s="34">
        <v>2.1762000000000001</v>
      </c>
      <c r="AZ138" s="34">
        <v>2.6762000000000001</v>
      </c>
      <c r="BA138" s="34">
        <v>13.404</v>
      </c>
      <c r="BB138" s="34">
        <v>13.83</v>
      </c>
      <c r="BC138" s="34">
        <v>1.03</v>
      </c>
      <c r="BD138" s="34">
        <v>14.869</v>
      </c>
      <c r="BE138" s="34">
        <v>2832.9259999999999</v>
      </c>
      <c r="BF138" s="34">
        <v>43.874000000000002</v>
      </c>
      <c r="BG138" s="34">
        <v>11.27</v>
      </c>
      <c r="BH138" s="34">
        <v>2.3E-2</v>
      </c>
      <c r="BI138" s="34">
        <v>11.292999999999999</v>
      </c>
      <c r="BJ138" s="34">
        <v>9.1210000000000004</v>
      </c>
      <c r="BK138" s="34">
        <v>1.9E-2</v>
      </c>
      <c r="BL138" s="34">
        <v>9.1389999999999993</v>
      </c>
      <c r="BM138" s="34">
        <v>1.5538000000000001</v>
      </c>
      <c r="BN138" s="34"/>
      <c r="BO138" s="34"/>
      <c r="BP138" s="34"/>
      <c r="BQ138" s="34">
        <v>114.982</v>
      </c>
      <c r="BR138" s="34">
        <v>0.52815500000000004</v>
      </c>
      <c r="BS138" s="34">
        <v>-5</v>
      </c>
      <c r="BT138" s="34">
        <v>8.5389999999999997E-3</v>
      </c>
      <c r="BU138" s="34">
        <v>12.906788000000001</v>
      </c>
      <c r="BV138" s="34">
        <v>0</v>
      </c>
      <c r="BW138" s="34" t="s">
        <v>155</v>
      </c>
      <c r="BX138" s="34">
        <v>0.80900000000000005</v>
      </c>
    </row>
    <row r="139" spans="1:76" x14ac:dyDescent="0.25">
      <c r="A139" s="35">
        <v>43166</v>
      </c>
      <c r="B139" s="36">
        <v>3.4403935185185183E-2</v>
      </c>
      <c r="C139" s="34">
        <v>14.071</v>
      </c>
      <c r="D139" s="34">
        <v>0.83399999999999996</v>
      </c>
      <c r="E139" s="34">
        <v>8340.1935479999993</v>
      </c>
      <c r="F139" s="34">
        <v>514.4</v>
      </c>
      <c r="G139" s="34">
        <v>1.1000000000000001</v>
      </c>
      <c r="H139" s="34">
        <v>215.7</v>
      </c>
      <c r="I139" s="34"/>
      <c r="J139" s="34">
        <v>0.7</v>
      </c>
      <c r="K139" s="34">
        <v>0.86819999999999997</v>
      </c>
      <c r="L139" s="34">
        <v>12.2171</v>
      </c>
      <c r="M139" s="34">
        <v>0.72409999999999997</v>
      </c>
      <c r="N139" s="34">
        <v>446.59339999999997</v>
      </c>
      <c r="O139" s="34">
        <v>0.95509999999999995</v>
      </c>
      <c r="P139" s="34">
        <v>447.5</v>
      </c>
      <c r="Q139" s="34">
        <v>361.42140000000001</v>
      </c>
      <c r="R139" s="34">
        <v>0.77290000000000003</v>
      </c>
      <c r="S139" s="34">
        <v>362.2</v>
      </c>
      <c r="T139" s="34">
        <v>215.69489999999999</v>
      </c>
      <c r="U139" s="34"/>
      <c r="V139" s="34"/>
      <c r="W139" s="34">
        <v>0</v>
      </c>
      <c r="X139" s="34">
        <v>0.60780000000000001</v>
      </c>
      <c r="Y139" s="34">
        <v>12.1</v>
      </c>
      <c r="Z139" s="34">
        <v>861</v>
      </c>
      <c r="AA139" s="34">
        <v>868</v>
      </c>
      <c r="AB139" s="34">
        <v>869</v>
      </c>
      <c r="AC139" s="34">
        <v>98</v>
      </c>
      <c r="AD139" s="34">
        <v>24.86</v>
      </c>
      <c r="AE139" s="34">
        <v>0.56999999999999995</v>
      </c>
      <c r="AF139" s="34">
        <v>979</v>
      </c>
      <c r="AG139" s="34">
        <v>-1</v>
      </c>
      <c r="AH139" s="34">
        <v>80</v>
      </c>
      <c r="AI139" s="34">
        <v>35</v>
      </c>
      <c r="AJ139" s="34">
        <v>189.5</v>
      </c>
      <c r="AK139" s="34">
        <v>167</v>
      </c>
      <c r="AL139" s="34">
        <v>4</v>
      </c>
      <c r="AM139" s="34">
        <v>175</v>
      </c>
      <c r="AN139" s="34" t="s">
        <v>155</v>
      </c>
      <c r="AO139" s="34">
        <v>2</v>
      </c>
      <c r="AP139" s="37">
        <v>0.86854166666666666</v>
      </c>
      <c r="AQ139" s="34">
        <v>47.158937999999999</v>
      </c>
      <c r="AR139" s="34">
        <v>-88.488812999999993</v>
      </c>
      <c r="AS139" s="34">
        <v>314.5</v>
      </c>
      <c r="AT139" s="34">
        <v>30</v>
      </c>
      <c r="AU139" s="34">
        <v>12</v>
      </c>
      <c r="AV139" s="34">
        <v>11</v>
      </c>
      <c r="AW139" s="34" t="s">
        <v>204</v>
      </c>
      <c r="AX139" s="34">
        <v>1.3</v>
      </c>
      <c r="AY139" s="34">
        <v>2.2999999999999998</v>
      </c>
      <c r="AZ139" s="34">
        <v>2.8</v>
      </c>
      <c r="BA139" s="34">
        <v>13.404</v>
      </c>
      <c r="BB139" s="34">
        <v>13.58</v>
      </c>
      <c r="BC139" s="34">
        <v>1.01</v>
      </c>
      <c r="BD139" s="34">
        <v>15.175000000000001</v>
      </c>
      <c r="BE139" s="34">
        <v>2739.0439999999999</v>
      </c>
      <c r="BF139" s="34">
        <v>103.33</v>
      </c>
      <c r="BG139" s="34">
        <v>10.484999999999999</v>
      </c>
      <c r="BH139" s="34">
        <v>2.1999999999999999E-2</v>
      </c>
      <c r="BI139" s="34">
        <v>10.507999999999999</v>
      </c>
      <c r="BJ139" s="34">
        <v>8.4860000000000007</v>
      </c>
      <c r="BK139" s="34">
        <v>1.7999999999999999E-2</v>
      </c>
      <c r="BL139" s="34">
        <v>8.5039999999999996</v>
      </c>
      <c r="BM139" s="34">
        <v>1.6688000000000001</v>
      </c>
      <c r="BN139" s="34"/>
      <c r="BO139" s="34"/>
      <c r="BP139" s="34"/>
      <c r="BQ139" s="34">
        <v>99.075999999999993</v>
      </c>
      <c r="BR139" s="34">
        <v>0.67315499999999995</v>
      </c>
      <c r="BS139" s="34">
        <v>-5</v>
      </c>
      <c r="BT139" s="34">
        <v>8.9999999999999993E-3</v>
      </c>
      <c r="BU139" s="34">
        <v>16.450225</v>
      </c>
      <c r="BV139" s="34">
        <v>0</v>
      </c>
      <c r="BW139" s="34" t="s">
        <v>155</v>
      </c>
      <c r="BX139" s="34">
        <v>0.80900000000000005</v>
      </c>
    </row>
    <row r="140" spans="1:76" x14ac:dyDescent="0.25">
      <c r="A140" s="35">
        <v>43166</v>
      </c>
      <c r="B140" s="36">
        <v>3.4415509259259257E-2</v>
      </c>
      <c r="C140" s="34">
        <v>13.609</v>
      </c>
      <c r="D140" s="34">
        <v>1.3097000000000001</v>
      </c>
      <c r="E140" s="34">
        <v>13096.957609999999</v>
      </c>
      <c r="F140" s="34">
        <v>450.8</v>
      </c>
      <c r="G140" s="34">
        <v>1.1000000000000001</v>
      </c>
      <c r="H140" s="34">
        <v>285</v>
      </c>
      <c r="I140" s="34"/>
      <c r="J140" s="34">
        <v>0.68</v>
      </c>
      <c r="K140" s="34">
        <v>0.86750000000000005</v>
      </c>
      <c r="L140" s="34">
        <v>11.806100000000001</v>
      </c>
      <c r="M140" s="34">
        <v>1.1362000000000001</v>
      </c>
      <c r="N140" s="34">
        <v>391.02269999999999</v>
      </c>
      <c r="O140" s="34">
        <v>0.95420000000000005</v>
      </c>
      <c r="P140" s="34">
        <v>392</v>
      </c>
      <c r="Q140" s="34">
        <v>316.44889999999998</v>
      </c>
      <c r="R140" s="34">
        <v>0.77229999999999999</v>
      </c>
      <c r="S140" s="34">
        <v>317.2</v>
      </c>
      <c r="T140" s="34">
        <v>285.03140000000002</v>
      </c>
      <c r="U140" s="34"/>
      <c r="V140" s="34"/>
      <c r="W140" s="34">
        <v>0</v>
      </c>
      <c r="X140" s="34">
        <v>0.59330000000000005</v>
      </c>
      <c r="Y140" s="34">
        <v>12</v>
      </c>
      <c r="Z140" s="34">
        <v>867</v>
      </c>
      <c r="AA140" s="34">
        <v>874</v>
      </c>
      <c r="AB140" s="34">
        <v>875</v>
      </c>
      <c r="AC140" s="34">
        <v>98</v>
      </c>
      <c r="AD140" s="34">
        <v>24.86</v>
      </c>
      <c r="AE140" s="34">
        <v>0.56999999999999995</v>
      </c>
      <c r="AF140" s="34">
        <v>979</v>
      </c>
      <c r="AG140" s="34">
        <v>-1</v>
      </c>
      <c r="AH140" s="34">
        <v>80</v>
      </c>
      <c r="AI140" s="34">
        <v>35</v>
      </c>
      <c r="AJ140" s="34">
        <v>190</v>
      </c>
      <c r="AK140" s="34">
        <v>167</v>
      </c>
      <c r="AL140" s="34">
        <v>3.9</v>
      </c>
      <c r="AM140" s="34">
        <v>175</v>
      </c>
      <c r="AN140" s="34" t="s">
        <v>155</v>
      </c>
      <c r="AO140" s="34">
        <v>2</v>
      </c>
      <c r="AP140" s="37">
        <v>0.8685532407407407</v>
      </c>
      <c r="AQ140" s="34">
        <v>47.158904999999997</v>
      </c>
      <c r="AR140" s="34">
        <v>-88.488625999999996</v>
      </c>
      <c r="AS140" s="34">
        <v>314.39999999999998</v>
      </c>
      <c r="AT140" s="34">
        <v>32.4</v>
      </c>
      <c r="AU140" s="34">
        <v>12</v>
      </c>
      <c r="AV140" s="34">
        <v>10</v>
      </c>
      <c r="AW140" s="34" t="s">
        <v>205</v>
      </c>
      <c r="AX140" s="34">
        <v>1.3</v>
      </c>
      <c r="AY140" s="34">
        <v>2.2999999999999998</v>
      </c>
      <c r="AZ140" s="34">
        <v>2.8</v>
      </c>
      <c r="BA140" s="34">
        <v>13.404</v>
      </c>
      <c r="BB140" s="34">
        <v>13.5</v>
      </c>
      <c r="BC140" s="34">
        <v>1.01</v>
      </c>
      <c r="BD140" s="34">
        <v>15.275</v>
      </c>
      <c r="BE140" s="34">
        <v>2645.2550000000001</v>
      </c>
      <c r="BF140" s="34">
        <v>162.02199999999999</v>
      </c>
      <c r="BG140" s="34">
        <v>9.1750000000000007</v>
      </c>
      <c r="BH140" s="34">
        <v>2.1999999999999999E-2</v>
      </c>
      <c r="BI140" s="34">
        <v>9.1969999999999992</v>
      </c>
      <c r="BJ140" s="34">
        <v>7.4249999999999998</v>
      </c>
      <c r="BK140" s="34">
        <v>1.7999999999999999E-2</v>
      </c>
      <c r="BL140" s="34">
        <v>7.4429999999999996</v>
      </c>
      <c r="BM140" s="34">
        <v>2.2038000000000002</v>
      </c>
      <c r="BN140" s="34"/>
      <c r="BO140" s="34"/>
      <c r="BP140" s="34"/>
      <c r="BQ140" s="34">
        <v>96.659000000000006</v>
      </c>
      <c r="BR140" s="34">
        <v>0.76425500000000002</v>
      </c>
      <c r="BS140" s="34">
        <v>-5</v>
      </c>
      <c r="BT140" s="34">
        <v>8.9999999999999993E-3</v>
      </c>
      <c r="BU140" s="34">
        <v>18.676482</v>
      </c>
      <c r="BV140" s="34">
        <v>0</v>
      </c>
      <c r="BW140" s="34" t="s">
        <v>155</v>
      </c>
      <c r="BX140" s="34">
        <v>0.80900000000000005</v>
      </c>
    </row>
    <row r="141" spans="1:76" x14ac:dyDescent="0.25">
      <c r="A141" s="35">
        <v>43166</v>
      </c>
      <c r="B141" s="36">
        <v>3.4427083333333337E-2</v>
      </c>
      <c r="C141" s="34">
        <v>13.601000000000001</v>
      </c>
      <c r="D141" s="34">
        <v>1.6026</v>
      </c>
      <c r="E141" s="34">
        <v>16026.48438</v>
      </c>
      <c r="F141" s="34">
        <v>402.1</v>
      </c>
      <c r="G141" s="34">
        <v>1</v>
      </c>
      <c r="H141" s="34">
        <v>406.6</v>
      </c>
      <c r="I141" s="34"/>
      <c r="J141" s="34">
        <v>0.6</v>
      </c>
      <c r="K141" s="34">
        <v>0.86480000000000001</v>
      </c>
      <c r="L141" s="34">
        <v>11.7623</v>
      </c>
      <c r="M141" s="34">
        <v>1.3858999999999999</v>
      </c>
      <c r="N141" s="34">
        <v>347.68759999999997</v>
      </c>
      <c r="O141" s="34">
        <v>0.89829999999999999</v>
      </c>
      <c r="P141" s="34">
        <v>348.6</v>
      </c>
      <c r="Q141" s="34">
        <v>281.3784</v>
      </c>
      <c r="R141" s="34">
        <v>0.72699999999999998</v>
      </c>
      <c r="S141" s="34">
        <v>282.10000000000002</v>
      </c>
      <c r="T141" s="34">
        <v>406.6198</v>
      </c>
      <c r="U141" s="34"/>
      <c r="V141" s="34"/>
      <c r="W141" s="34">
        <v>0</v>
      </c>
      <c r="X141" s="34">
        <v>0.51890000000000003</v>
      </c>
      <c r="Y141" s="34">
        <v>12.1</v>
      </c>
      <c r="Z141" s="34">
        <v>871</v>
      </c>
      <c r="AA141" s="34">
        <v>879</v>
      </c>
      <c r="AB141" s="34">
        <v>880</v>
      </c>
      <c r="AC141" s="34">
        <v>98</v>
      </c>
      <c r="AD141" s="34">
        <v>24.86</v>
      </c>
      <c r="AE141" s="34">
        <v>0.56999999999999995</v>
      </c>
      <c r="AF141" s="34">
        <v>979</v>
      </c>
      <c r="AG141" s="34">
        <v>-1</v>
      </c>
      <c r="AH141" s="34">
        <v>80</v>
      </c>
      <c r="AI141" s="34">
        <v>35</v>
      </c>
      <c r="AJ141" s="34">
        <v>190</v>
      </c>
      <c r="AK141" s="34">
        <v>167.5</v>
      </c>
      <c r="AL141" s="34">
        <v>3.9</v>
      </c>
      <c r="AM141" s="34">
        <v>175</v>
      </c>
      <c r="AN141" s="34" t="s">
        <v>155</v>
      </c>
      <c r="AO141" s="34">
        <v>2</v>
      </c>
      <c r="AP141" s="37">
        <v>0.86856481481481485</v>
      </c>
      <c r="AQ141" s="34">
        <v>47.158893999999997</v>
      </c>
      <c r="AR141" s="34">
        <v>-88.488408000000007</v>
      </c>
      <c r="AS141" s="34">
        <v>314.2</v>
      </c>
      <c r="AT141" s="34">
        <v>35.9</v>
      </c>
      <c r="AU141" s="34">
        <v>12</v>
      </c>
      <c r="AV141" s="34">
        <v>10</v>
      </c>
      <c r="AW141" s="34" t="s">
        <v>205</v>
      </c>
      <c r="AX141" s="34">
        <v>1.3381000000000001</v>
      </c>
      <c r="AY141" s="34">
        <v>2.4904999999999999</v>
      </c>
      <c r="AZ141" s="34">
        <v>2.9523999999999999</v>
      </c>
      <c r="BA141" s="34">
        <v>13.404</v>
      </c>
      <c r="BB141" s="34">
        <v>13.21</v>
      </c>
      <c r="BC141" s="34">
        <v>0.99</v>
      </c>
      <c r="BD141" s="34">
        <v>15.635999999999999</v>
      </c>
      <c r="BE141" s="34">
        <v>2591.7069999999999</v>
      </c>
      <c r="BF141" s="34">
        <v>194.36500000000001</v>
      </c>
      <c r="BG141" s="34">
        <v>8.0229999999999997</v>
      </c>
      <c r="BH141" s="34">
        <v>2.1000000000000001E-2</v>
      </c>
      <c r="BI141" s="34">
        <v>8.0429999999999993</v>
      </c>
      <c r="BJ141" s="34">
        <v>6.4930000000000003</v>
      </c>
      <c r="BK141" s="34">
        <v>1.7000000000000001E-2</v>
      </c>
      <c r="BL141" s="34">
        <v>6.5090000000000003</v>
      </c>
      <c r="BM141" s="34">
        <v>3.0918000000000001</v>
      </c>
      <c r="BN141" s="34"/>
      <c r="BO141" s="34"/>
      <c r="BP141" s="34"/>
      <c r="BQ141" s="34">
        <v>83.129000000000005</v>
      </c>
      <c r="BR141" s="34">
        <v>0.80224799999999996</v>
      </c>
      <c r="BS141" s="34">
        <v>-5</v>
      </c>
      <c r="BT141" s="34">
        <v>8.4609999999999998E-3</v>
      </c>
      <c r="BU141" s="34">
        <v>19.604935999999999</v>
      </c>
      <c r="BV141" s="34">
        <v>0</v>
      </c>
      <c r="BW141" s="34" t="s">
        <v>155</v>
      </c>
      <c r="BX141" s="34">
        <v>0.80900000000000005</v>
      </c>
    </row>
    <row r="142" spans="1:76" x14ac:dyDescent="0.25">
      <c r="A142" s="35">
        <v>43166</v>
      </c>
      <c r="B142" s="36">
        <v>3.4438657407407411E-2</v>
      </c>
      <c r="C142" s="34">
        <v>13.657</v>
      </c>
      <c r="D142" s="34">
        <v>1.61</v>
      </c>
      <c r="E142" s="34">
        <v>16100.275970000001</v>
      </c>
      <c r="F142" s="34">
        <v>387.7</v>
      </c>
      <c r="G142" s="34">
        <v>0.9</v>
      </c>
      <c r="H142" s="34">
        <v>490.8</v>
      </c>
      <c r="I142" s="34"/>
      <c r="J142" s="34">
        <v>0.5</v>
      </c>
      <c r="K142" s="34">
        <v>0.86419999999999997</v>
      </c>
      <c r="L142" s="34">
        <v>11.8025</v>
      </c>
      <c r="M142" s="34">
        <v>1.3914</v>
      </c>
      <c r="N142" s="34">
        <v>335.03379999999999</v>
      </c>
      <c r="O142" s="34">
        <v>0.81110000000000004</v>
      </c>
      <c r="P142" s="34">
        <v>335.8</v>
      </c>
      <c r="Q142" s="34">
        <v>271.13780000000003</v>
      </c>
      <c r="R142" s="34">
        <v>0.65639999999999998</v>
      </c>
      <c r="S142" s="34">
        <v>271.8</v>
      </c>
      <c r="T142" s="34">
        <v>490.8039</v>
      </c>
      <c r="U142" s="34"/>
      <c r="V142" s="34"/>
      <c r="W142" s="34">
        <v>0</v>
      </c>
      <c r="X142" s="34">
        <v>0.43209999999999998</v>
      </c>
      <c r="Y142" s="34">
        <v>12</v>
      </c>
      <c r="Z142" s="34">
        <v>872</v>
      </c>
      <c r="AA142" s="34">
        <v>880</v>
      </c>
      <c r="AB142" s="34">
        <v>881</v>
      </c>
      <c r="AC142" s="34">
        <v>98</v>
      </c>
      <c r="AD142" s="34">
        <v>24.86</v>
      </c>
      <c r="AE142" s="34">
        <v>0.56999999999999995</v>
      </c>
      <c r="AF142" s="34">
        <v>979</v>
      </c>
      <c r="AG142" s="34">
        <v>-1</v>
      </c>
      <c r="AH142" s="34">
        <v>80</v>
      </c>
      <c r="AI142" s="34">
        <v>35</v>
      </c>
      <c r="AJ142" s="34">
        <v>190</v>
      </c>
      <c r="AK142" s="34">
        <v>167.5</v>
      </c>
      <c r="AL142" s="34">
        <v>3.8</v>
      </c>
      <c r="AM142" s="34">
        <v>175</v>
      </c>
      <c r="AN142" s="34" t="s">
        <v>155</v>
      </c>
      <c r="AO142" s="34">
        <v>2</v>
      </c>
      <c r="AP142" s="37">
        <v>0.86857638888888899</v>
      </c>
      <c r="AQ142" s="34">
        <v>47.158895999999999</v>
      </c>
      <c r="AR142" s="34">
        <v>-88.488162000000003</v>
      </c>
      <c r="AS142" s="34">
        <v>313.89999999999998</v>
      </c>
      <c r="AT142" s="34">
        <v>38.6</v>
      </c>
      <c r="AU142" s="34">
        <v>12</v>
      </c>
      <c r="AV142" s="34">
        <v>10</v>
      </c>
      <c r="AW142" s="34" t="s">
        <v>205</v>
      </c>
      <c r="AX142" s="34">
        <v>1.4</v>
      </c>
      <c r="AY142" s="34">
        <v>2.8</v>
      </c>
      <c r="AZ142" s="34">
        <v>3.2</v>
      </c>
      <c r="BA142" s="34">
        <v>13.404</v>
      </c>
      <c r="BB142" s="34">
        <v>13.15</v>
      </c>
      <c r="BC142" s="34">
        <v>0.98</v>
      </c>
      <c r="BD142" s="34">
        <v>15.714</v>
      </c>
      <c r="BE142" s="34">
        <v>2589.9169999999999</v>
      </c>
      <c r="BF142" s="34">
        <v>194.32900000000001</v>
      </c>
      <c r="BG142" s="34">
        <v>7.6989999999999998</v>
      </c>
      <c r="BH142" s="34">
        <v>1.9E-2</v>
      </c>
      <c r="BI142" s="34">
        <v>7.718</v>
      </c>
      <c r="BJ142" s="34">
        <v>6.2309999999999999</v>
      </c>
      <c r="BK142" s="34">
        <v>1.4999999999999999E-2</v>
      </c>
      <c r="BL142" s="34">
        <v>6.2460000000000004</v>
      </c>
      <c r="BM142" s="34">
        <v>3.7166000000000001</v>
      </c>
      <c r="BN142" s="34"/>
      <c r="BO142" s="34"/>
      <c r="BP142" s="34"/>
      <c r="BQ142" s="34">
        <v>68.944000000000003</v>
      </c>
      <c r="BR142" s="34">
        <v>0.78142599999999995</v>
      </c>
      <c r="BS142" s="34">
        <v>-5</v>
      </c>
      <c r="BT142" s="34">
        <v>8.5389999999999997E-3</v>
      </c>
      <c r="BU142" s="34">
        <v>19.096098000000001</v>
      </c>
      <c r="BV142" s="34">
        <v>0</v>
      </c>
      <c r="BW142" s="34" t="s">
        <v>155</v>
      </c>
      <c r="BX142" s="34">
        <v>0.80900000000000005</v>
      </c>
    </row>
    <row r="143" spans="1:76" x14ac:dyDescent="0.25">
      <c r="A143" s="35">
        <v>43166</v>
      </c>
      <c r="B143" s="36">
        <v>3.4450231481481484E-2</v>
      </c>
      <c r="C143" s="34">
        <v>14.003</v>
      </c>
      <c r="D143" s="34">
        <v>0.88439999999999996</v>
      </c>
      <c r="E143" s="34">
        <v>8843.7824679999994</v>
      </c>
      <c r="F143" s="34">
        <v>386.5</v>
      </c>
      <c r="G143" s="34">
        <v>0.8</v>
      </c>
      <c r="H143" s="34">
        <v>465.3</v>
      </c>
      <c r="I143" s="34"/>
      <c r="J143" s="34">
        <v>0.5</v>
      </c>
      <c r="K143" s="34">
        <v>0.86799999999999999</v>
      </c>
      <c r="L143" s="34">
        <v>12.155200000000001</v>
      </c>
      <c r="M143" s="34">
        <v>0.76770000000000005</v>
      </c>
      <c r="N143" s="34">
        <v>335.49360000000001</v>
      </c>
      <c r="O143" s="34">
        <v>0.72809999999999997</v>
      </c>
      <c r="P143" s="34">
        <v>336.2</v>
      </c>
      <c r="Q143" s="34">
        <v>271.51</v>
      </c>
      <c r="R143" s="34">
        <v>0.58919999999999995</v>
      </c>
      <c r="S143" s="34">
        <v>272.10000000000002</v>
      </c>
      <c r="T143" s="34">
        <v>465.31689999999998</v>
      </c>
      <c r="U143" s="34"/>
      <c r="V143" s="34"/>
      <c r="W143" s="34">
        <v>0</v>
      </c>
      <c r="X143" s="34">
        <v>0.434</v>
      </c>
      <c r="Y143" s="34">
        <v>12</v>
      </c>
      <c r="Z143" s="34">
        <v>866</v>
      </c>
      <c r="AA143" s="34">
        <v>874</v>
      </c>
      <c r="AB143" s="34">
        <v>876</v>
      </c>
      <c r="AC143" s="34">
        <v>98</v>
      </c>
      <c r="AD143" s="34">
        <v>24.86</v>
      </c>
      <c r="AE143" s="34">
        <v>0.56999999999999995</v>
      </c>
      <c r="AF143" s="34">
        <v>979</v>
      </c>
      <c r="AG143" s="34">
        <v>-1</v>
      </c>
      <c r="AH143" s="34">
        <v>80</v>
      </c>
      <c r="AI143" s="34">
        <v>35</v>
      </c>
      <c r="AJ143" s="34">
        <v>189.5</v>
      </c>
      <c r="AK143" s="34">
        <v>167</v>
      </c>
      <c r="AL143" s="34">
        <v>3.8</v>
      </c>
      <c r="AM143" s="34">
        <v>175</v>
      </c>
      <c r="AN143" s="34" t="s">
        <v>155</v>
      </c>
      <c r="AO143" s="34">
        <v>2</v>
      </c>
      <c r="AP143" s="37">
        <v>0.86858796296296292</v>
      </c>
      <c r="AQ143" s="34">
        <v>47.158898000000001</v>
      </c>
      <c r="AR143" s="34">
        <v>-88.487893999999997</v>
      </c>
      <c r="AS143" s="34">
        <v>313.7</v>
      </c>
      <c r="AT143" s="34">
        <v>41.8</v>
      </c>
      <c r="AU143" s="34">
        <v>12</v>
      </c>
      <c r="AV143" s="34">
        <v>10</v>
      </c>
      <c r="AW143" s="34" t="s">
        <v>205</v>
      </c>
      <c r="AX143" s="34">
        <v>1.4</v>
      </c>
      <c r="AY143" s="34">
        <v>2.8380999999999998</v>
      </c>
      <c r="AZ143" s="34">
        <v>3.2381000000000002</v>
      </c>
      <c r="BA143" s="34">
        <v>13.404</v>
      </c>
      <c r="BB143" s="34">
        <v>13.56</v>
      </c>
      <c r="BC143" s="34">
        <v>1.01</v>
      </c>
      <c r="BD143" s="34">
        <v>15.202999999999999</v>
      </c>
      <c r="BE143" s="34">
        <v>2723.7750000000001</v>
      </c>
      <c r="BF143" s="34">
        <v>109.486</v>
      </c>
      <c r="BG143" s="34">
        <v>7.8730000000000002</v>
      </c>
      <c r="BH143" s="34">
        <v>1.7000000000000001E-2</v>
      </c>
      <c r="BI143" s="34">
        <v>7.89</v>
      </c>
      <c r="BJ143" s="34">
        <v>6.3710000000000004</v>
      </c>
      <c r="BK143" s="34">
        <v>1.4E-2</v>
      </c>
      <c r="BL143" s="34">
        <v>6.3849999999999998</v>
      </c>
      <c r="BM143" s="34">
        <v>3.5981999999999998</v>
      </c>
      <c r="BN143" s="34"/>
      <c r="BO143" s="34"/>
      <c r="BP143" s="34"/>
      <c r="BQ143" s="34">
        <v>70.715000000000003</v>
      </c>
      <c r="BR143" s="34">
        <v>0.61193799999999998</v>
      </c>
      <c r="BS143" s="34">
        <v>-5</v>
      </c>
      <c r="BT143" s="34">
        <v>8.9999999999999993E-3</v>
      </c>
      <c r="BU143" s="34">
        <v>14.954235000000001</v>
      </c>
      <c r="BV143" s="34">
        <v>0</v>
      </c>
      <c r="BW143" s="34" t="s">
        <v>155</v>
      </c>
      <c r="BX143" s="34">
        <v>0.80900000000000005</v>
      </c>
    </row>
    <row r="144" spans="1:76" x14ac:dyDescent="0.25">
      <c r="A144" s="35">
        <v>43166</v>
      </c>
      <c r="B144" s="36">
        <v>3.4461805555555551E-2</v>
      </c>
      <c r="C144" s="34">
        <v>14.284000000000001</v>
      </c>
      <c r="D144" s="34">
        <v>0.40839999999999999</v>
      </c>
      <c r="E144" s="34">
        <v>4083.665814</v>
      </c>
      <c r="F144" s="34">
        <v>362.2</v>
      </c>
      <c r="G144" s="34">
        <v>0.7</v>
      </c>
      <c r="H144" s="34">
        <v>313.89999999999998</v>
      </c>
      <c r="I144" s="34"/>
      <c r="J144" s="34">
        <v>0.4</v>
      </c>
      <c r="K144" s="34">
        <v>0.87029999999999996</v>
      </c>
      <c r="L144" s="34">
        <v>12.4306</v>
      </c>
      <c r="M144" s="34">
        <v>0.35539999999999999</v>
      </c>
      <c r="N144" s="34">
        <v>315.23970000000003</v>
      </c>
      <c r="O144" s="34">
        <v>0.60919999999999996</v>
      </c>
      <c r="P144" s="34">
        <v>315.8</v>
      </c>
      <c r="Q144" s="34">
        <v>255.11879999999999</v>
      </c>
      <c r="R144" s="34">
        <v>0.49299999999999999</v>
      </c>
      <c r="S144" s="34">
        <v>255.6</v>
      </c>
      <c r="T144" s="34">
        <v>313.85599999999999</v>
      </c>
      <c r="U144" s="34"/>
      <c r="V144" s="34"/>
      <c r="W144" s="34">
        <v>0</v>
      </c>
      <c r="X144" s="34">
        <v>0.34810000000000002</v>
      </c>
      <c r="Y144" s="34">
        <v>12.1</v>
      </c>
      <c r="Z144" s="34">
        <v>857</v>
      </c>
      <c r="AA144" s="34">
        <v>864</v>
      </c>
      <c r="AB144" s="34">
        <v>868</v>
      </c>
      <c r="AC144" s="34">
        <v>98</v>
      </c>
      <c r="AD144" s="34">
        <v>24.86</v>
      </c>
      <c r="AE144" s="34">
        <v>0.56999999999999995</v>
      </c>
      <c r="AF144" s="34">
        <v>979</v>
      </c>
      <c r="AG144" s="34">
        <v>-1</v>
      </c>
      <c r="AH144" s="34">
        <v>80</v>
      </c>
      <c r="AI144" s="34">
        <v>35</v>
      </c>
      <c r="AJ144" s="34">
        <v>189.5</v>
      </c>
      <c r="AK144" s="34">
        <v>167</v>
      </c>
      <c r="AL144" s="34">
        <v>3.9</v>
      </c>
      <c r="AM144" s="34">
        <v>175</v>
      </c>
      <c r="AN144" s="34" t="s">
        <v>155</v>
      </c>
      <c r="AO144" s="34">
        <v>2</v>
      </c>
      <c r="AP144" s="37">
        <v>0.86859953703703707</v>
      </c>
      <c r="AQ144" s="34">
        <v>47.158901</v>
      </c>
      <c r="AR144" s="34">
        <v>-88.487615000000005</v>
      </c>
      <c r="AS144" s="34">
        <v>313.60000000000002</v>
      </c>
      <c r="AT144" s="34">
        <v>44.4</v>
      </c>
      <c r="AU144" s="34">
        <v>12</v>
      </c>
      <c r="AV144" s="34">
        <v>10</v>
      </c>
      <c r="AW144" s="34" t="s">
        <v>205</v>
      </c>
      <c r="AX144" s="34">
        <v>1.4</v>
      </c>
      <c r="AY144" s="34">
        <v>2.9</v>
      </c>
      <c r="AZ144" s="34">
        <v>3.3</v>
      </c>
      <c r="BA144" s="34">
        <v>13.404</v>
      </c>
      <c r="BB144" s="34">
        <v>13.8</v>
      </c>
      <c r="BC144" s="34">
        <v>1.03</v>
      </c>
      <c r="BD144" s="34">
        <v>14.906000000000001</v>
      </c>
      <c r="BE144" s="34">
        <v>2818.645</v>
      </c>
      <c r="BF144" s="34">
        <v>51.29</v>
      </c>
      <c r="BG144" s="34">
        <v>7.4859999999999998</v>
      </c>
      <c r="BH144" s="34">
        <v>1.4E-2</v>
      </c>
      <c r="BI144" s="34">
        <v>7.5</v>
      </c>
      <c r="BJ144" s="34">
        <v>6.0579999999999998</v>
      </c>
      <c r="BK144" s="34">
        <v>1.2E-2</v>
      </c>
      <c r="BL144" s="34">
        <v>6.07</v>
      </c>
      <c r="BM144" s="34">
        <v>2.4558</v>
      </c>
      <c r="BN144" s="34"/>
      <c r="BO144" s="34"/>
      <c r="BP144" s="34"/>
      <c r="BQ144" s="34">
        <v>57.393000000000001</v>
      </c>
      <c r="BR144" s="34">
        <v>0.41484500000000002</v>
      </c>
      <c r="BS144" s="34">
        <v>-5</v>
      </c>
      <c r="BT144" s="34">
        <v>8.9999999999999993E-3</v>
      </c>
      <c r="BU144" s="34">
        <v>10.137775</v>
      </c>
      <c r="BV144" s="34">
        <v>0</v>
      </c>
      <c r="BW144" s="34" t="s">
        <v>155</v>
      </c>
      <c r="BX144" s="34">
        <v>0.80900000000000005</v>
      </c>
    </row>
    <row r="145" spans="1:76" x14ac:dyDescent="0.25">
      <c r="A145" s="35">
        <v>43166</v>
      </c>
      <c r="B145" s="36">
        <v>3.4473379629629632E-2</v>
      </c>
      <c r="C145" s="34">
        <v>14.35</v>
      </c>
      <c r="D145" s="34">
        <v>0.16270000000000001</v>
      </c>
      <c r="E145" s="34">
        <v>1627.2904799999999</v>
      </c>
      <c r="F145" s="34">
        <v>316.2</v>
      </c>
      <c r="G145" s="34">
        <v>0.7</v>
      </c>
      <c r="H145" s="34">
        <v>181.7</v>
      </c>
      <c r="I145" s="34"/>
      <c r="J145" s="34">
        <v>0.33</v>
      </c>
      <c r="K145" s="34">
        <v>0.87209999999999999</v>
      </c>
      <c r="L145" s="34">
        <v>12.513999999999999</v>
      </c>
      <c r="M145" s="34">
        <v>0.1419</v>
      </c>
      <c r="N145" s="34">
        <v>275.76310000000001</v>
      </c>
      <c r="O145" s="34">
        <v>0.61050000000000004</v>
      </c>
      <c r="P145" s="34">
        <v>276.39999999999998</v>
      </c>
      <c r="Q145" s="34">
        <v>223.17099999999999</v>
      </c>
      <c r="R145" s="34">
        <v>0.49399999999999999</v>
      </c>
      <c r="S145" s="34">
        <v>223.7</v>
      </c>
      <c r="T145" s="34">
        <v>181.71510000000001</v>
      </c>
      <c r="U145" s="34"/>
      <c r="V145" s="34"/>
      <c r="W145" s="34">
        <v>0</v>
      </c>
      <c r="X145" s="34">
        <v>0.29189999999999999</v>
      </c>
      <c r="Y145" s="34">
        <v>12</v>
      </c>
      <c r="Z145" s="34">
        <v>854</v>
      </c>
      <c r="AA145" s="34">
        <v>860</v>
      </c>
      <c r="AB145" s="34">
        <v>864</v>
      </c>
      <c r="AC145" s="34">
        <v>98</v>
      </c>
      <c r="AD145" s="34">
        <v>24.86</v>
      </c>
      <c r="AE145" s="34">
        <v>0.56999999999999995</v>
      </c>
      <c r="AF145" s="34">
        <v>979</v>
      </c>
      <c r="AG145" s="34">
        <v>-1</v>
      </c>
      <c r="AH145" s="34">
        <v>79.460999999999999</v>
      </c>
      <c r="AI145" s="34">
        <v>35</v>
      </c>
      <c r="AJ145" s="34">
        <v>190</v>
      </c>
      <c r="AK145" s="34">
        <v>167</v>
      </c>
      <c r="AL145" s="34">
        <v>3.9</v>
      </c>
      <c r="AM145" s="34">
        <v>175</v>
      </c>
      <c r="AN145" s="34" t="s">
        <v>155</v>
      </c>
      <c r="AO145" s="34">
        <v>2</v>
      </c>
      <c r="AP145" s="37">
        <v>0.86861111111111111</v>
      </c>
      <c r="AQ145" s="34">
        <v>47.158906000000002</v>
      </c>
      <c r="AR145" s="34">
        <v>-88.487335000000002</v>
      </c>
      <c r="AS145" s="34">
        <v>313.3</v>
      </c>
      <c r="AT145" s="34">
        <v>45.9</v>
      </c>
      <c r="AU145" s="34">
        <v>12</v>
      </c>
      <c r="AV145" s="34">
        <v>10</v>
      </c>
      <c r="AW145" s="34" t="s">
        <v>205</v>
      </c>
      <c r="AX145" s="34">
        <v>1.4380379999999999</v>
      </c>
      <c r="AY145" s="34">
        <v>2.9380380000000001</v>
      </c>
      <c r="AZ145" s="34">
        <v>3.3380380000000001</v>
      </c>
      <c r="BA145" s="34">
        <v>13.404</v>
      </c>
      <c r="BB145" s="34">
        <v>14.01</v>
      </c>
      <c r="BC145" s="34">
        <v>1.05</v>
      </c>
      <c r="BD145" s="34">
        <v>14.667999999999999</v>
      </c>
      <c r="BE145" s="34">
        <v>2869.7469999999998</v>
      </c>
      <c r="BF145" s="34">
        <v>20.713000000000001</v>
      </c>
      <c r="BG145" s="34">
        <v>6.6219999999999999</v>
      </c>
      <c r="BH145" s="34">
        <v>1.4999999999999999E-2</v>
      </c>
      <c r="BI145" s="34">
        <v>6.6369999999999996</v>
      </c>
      <c r="BJ145" s="34">
        <v>5.359</v>
      </c>
      <c r="BK145" s="34">
        <v>1.2E-2</v>
      </c>
      <c r="BL145" s="34">
        <v>5.3710000000000004</v>
      </c>
      <c r="BM145" s="34">
        <v>1.4379999999999999</v>
      </c>
      <c r="BN145" s="34"/>
      <c r="BO145" s="34"/>
      <c r="BP145" s="34"/>
      <c r="BQ145" s="34">
        <v>48.664000000000001</v>
      </c>
      <c r="BR145" s="34">
        <v>0.30973099999999998</v>
      </c>
      <c r="BS145" s="34">
        <v>-5</v>
      </c>
      <c r="BT145" s="34">
        <v>9.5390000000000006E-3</v>
      </c>
      <c r="BU145" s="34">
        <v>7.5690520000000001</v>
      </c>
      <c r="BV145" s="34">
        <v>0</v>
      </c>
      <c r="BW145" s="34" t="s">
        <v>155</v>
      </c>
      <c r="BX145" s="34">
        <v>0.80900000000000005</v>
      </c>
    </row>
    <row r="146" spans="1:76" x14ac:dyDescent="0.25">
      <c r="A146" s="35">
        <v>43166</v>
      </c>
      <c r="B146" s="36">
        <v>3.4484953703703698E-2</v>
      </c>
      <c r="C146" s="34">
        <v>14.6</v>
      </c>
      <c r="D146" s="34">
        <v>6.6600000000000006E-2</v>
      </c>
      <c r="E146" s="34">
        <v>665.59139800000003</v>
      </c>
      <c r="F146" s="34">
        <v>267.10000000000002</v>
      </c>
      <c r="G146" s="34">
        <v>0.7</v>
      </c>
      <c r="H146" s="34">
        <v>100.1</v>
      </c>
      <c r="I146" s="34"/>
      <c r="J146" s="34">
        <v>0.3</v>
      </c>
      <c r="K146" s="34">
        <v>0.871</v>
      </c>
      <c r="L146" s="34">
        <v>12.7173</v>
      </c>
      <c r="M146" s="34">
        <v>5.8000000000000003E-2</v>
      </c>
      <c r="N146" s="34">
        <v>232.6447</v>
      </c>
      <c r="O146" s="34">
        <v>0.60970000000000002</v>
      </c>
      <c r="P146" s="34">
        <v>233.3</v>
      </c>
      <c r="Q146" s="34">
        <v>188.27590000000001</v>
      </c>
      <c r="R146" s="34">
        <v>0.49340000000000001</v>
      </c>
      <c r="S146" s="34">
        <v>188.8</v>
      </c>
      <c r="T146" s="34">
        <v>100.1083</v>
      </c>
      <c r="U146" s="34"/>
      <c r="V146" s="34"/>
      <c r="W146" s="34">
        <v>0</v>
      </c>
      <c r="X146" s="34">
        <v>0.26129999999999998</v>
      </c>
      <c r="Y146" s="34">
        <v>12.1</v>
      </c>
      <c r="Z146" s="34">
        <v>853</v>
      </c>
      <c r="AA146" s="34">
        <v>859</v>
      </c>
      <c r="AB146" s="34">
        <v>864</v>
      </c>
      <c r="AC146" s="34">
        <v>98</v>
      </c>
      <c r="AD146" s="34">
        <v>24.86</v>
      </c>
      <c r="AE146" s="34">
        <v>0.56999999999999995</v>
      </c>
      <c r="AF146" s="34">
        <v>979</v>
      </c>
      <c r="AG146" s="34">
        <v>-1</v>
      </c>
      <c r="AH146" s="34">
        <v>79</v>
      </c>
      <c r="AI146" s="34">
        <v>35</v>
      </c>
      <c r="AJ146" s="34">
        <v>190</v>
      </c>
      <c r="AK146" s="34">
        <v>167</v>
      </c>
      <c r="AL146" s="34">
        <v>3.9</v>
      </c>
      <c r="AM146" s="34">
        <v>175</v>
      </c>
      <c r="AN146" s="34" t="s">
        <v>155</v>
      </c>
      <c r="AO146" s="34">
        <v>2</v>
      </c>
      <c r="AP146" s="37">
        <v>0.86862268518518526</v>
      </c>
      <c r="AQ146" s="34">
        <v>47.158911000000003</v>
      </c>
      <c r="AR146" s="34">
        <v>-88.487071999999998</v>
      </c>
      <c r="AS146" s="34">
        <v>312.7</v>
      </c>
      <c r="AT146" s="34">
        <v>45.1</v>
      </c>
      <c r="AU146" s="34">
        <v>12</v>
      </c>
      <c r="AV146" s="34">
        <v>11</v>
      </c>
      <c r="AW146" s="34" t="s">
        <v>206</v>
      </c>
      <c r="AX146" s="34">
        <v>1.5</v>
      </c>
      <c r="AY146" s="34">
        <v>2.238</v>
      </c>
      <c r="AZ146" s="34">
        <v>2.9047000000000001</v>
      </c>
      <c r="BA146" s="34">
        <v>13.404</v>
      </c>
      <c r="BB146" s="34">
        <v>13.89</v>
      </c>
      <c r="BC146" s="34">
        <v>1.04</v>
      </c>
      <c r="BD146" s="34">
        <v>14.805</v>
      </c>
      <c r="BE146" s="34">
        <v>2890.9279999999999</v>
      </c>
      <c r="BF146" s="34">
        <v>8.3879999999999999</v>
      </c>
      <c r="BG146" s="34">
        <v>5.5380000000000003</v>
      </c>
      <c r="BH146" s="34">
        <v>1.4999999999999999E-2</v>
      </c>
      <c r="BI146" s="34">
        <v>5.5529999999999999</v>
      </c>
      <c r="BJ146" s="34">
        <v>4.4820000000000002</v>
      </c>
      <c r="BK146" s="34">
        <v>1.2E-2</v>
      </c>
      <c r="BL146" s="34">
        <v>4.4939999999999998</v>
      </c>
      <c r="BM146" s="34">
        <v>0.7853</v>
      </c>
      <c r="BN146" s="34"/>
      <c r="BO146" s="34"/>
      <c r="BP146" s="34"/>
      <c r="BQ146" s="34">
        <v>43.192</v>
      </c>
      <c r="BR146" s="34">
        <v>0.22525600000000001</v>
      </c>
      <c r="BS146" s="34">
        <v>-5</v>
      </c>
      <c r="BT146" s="34">
        <v>9.4610000000000007E-3</v>
      </c>
      <c r="BU146" s="34">
        <v>5.5046939999999998</v>
      </c>
      <c r="BV146" s="34">
        <v>0</v>
      </c>
      <c r="BW146" s="34" t="s">
        <v>155</v>
      </c>
      <c r="BX146" s="34">
        <v>0.80900000000000005</v>
      </c>
    </row>
    <row r="147" spans="1:76" x14ac:dyDescent="0.25">
      <c r="A147" s="35">
        <v>43166</v>
      </c>
      <c r="B147" s="36">
        <v>3.4496527777777779E-2</v>
      </c>
      <c r="C147" s="34">
        <v>14.6</v>
      </c>
      <c r="D147" s="34">
        <v>4.58E-2</v>
      </c>
      <c r="E147" s="34">
        <v>458.39793300000002</v>
      </c>
      <c r="F147" s="34">
        <v>231.1</v>
      </c>
      <c r="G147" s="34">
        <v>0.7</v>
      </c>
      <c r="H147" s="34">
        <v>72.400000000000006</v>
      </c>
      <c r="I147" s="34"/>
      <c r="J147" s="34">
        <v>0.24</v>
      </c>
      <c r="K147" s="34">
        <v>0.87129999999999996</v>
      </c>
      <c r="L147" s="34">
        <v>12.7203</v>
      </c>
      <c r="M147" s="34">
        <v>3.9899999999999998E-2</v>
      </c>
      <c r="N147" s="34">
        <v>201.3434</v>
      </c>
      <c r="O147" s="34">
        <v>0.6099</v>
      </c>
      <c r="P147" s="34">
        <v>202</v>
      </c>
      <c r="Q147" s="34">
        <v>162.9442</v>
      </c>
      <c r="R147" s="34">
        <v>0.49359999999999998</v>
      </c>
      <c r="S147" s="34">
        <v>163.4</v>
      </c>
      <c r="T147" s="34">
        <v>72.409400000000005</v>
      </c>
      <c r="U147" s="34"/>
      <c r="V147" s="34"/>
      <c r="W147" s="34">
        <v>0</v>
      </c>
      <c r="X147" s="34">
        <v>0.2114</v>
      </c>
      <c r="Y147" s="34">
        <v>12.1</v>
      </c>
      <c r="Z147" s="34">
        <v>852</v>
      </c>
      <c r="AA147" s="34">
        <v>858</v>
      </c>
      <c r="AB147" s="34">
        <v>863</v>
      </c>
      <c r="AC147" s="34">
        <v>98</v>
      </c>
      <c r="AD147" s="34">
        <v>24.86</v>
      </c>
      <c r="AE147" s="34">
        <v>0.56999999999999995</v>
      </c>
      <c r="AF147" s="34">
        <v>979</v>
      </c>
      <c r="AG147" s="34">
        <v>-1</v>
      </c>
      <c r="AH147" s="34">
        <v>79</v>
      </c>
      <c r="AI147" s="34">
        <v>35</v>
      </c>
      <c r="AJ147" s="34">
        <v>190</v>
      </c>
      <c r="AK147" s="34">
        <v>167</v>
      </c>
      <c r="AL147" s="34">
        <v>3.9</v>
      </c>
      <c r="AM147" s="34">
        <v>175</v>
      </c>
      <c r="AN147" s="34" t="s">
        <v>155</v>
      </c>
      <c r="AO147" s="34">
        <v>2</v>
      </c>
      <c r="AP147" s="37">
        <v>0.86863425925925919</v>
      </c>
      <c r="AQ147" s="34">
        <v>47.158906000000002</v>
      </c>
      <c r="AR147" s="34">
        <v>-88.486834999999999</v>
      </c>
      <c r="AS147" s="34">
        <v>312.39999999999998</v>
      </c>
      <c r="AT147" s="34">
        <v>42.6</v>
      </c>
      <c r="AU147" s="34">
        <v>12</v>
      </c>
      <c r="AV147" s="34">
        <v>11</v>
      </c>
      <c r="AW147" s="34" t="s">
        <v>206</v>
      </c>
      <c r="AX147" s="34">
        <v>1.5</v>
      </c>
      <c r="AY147" s="34">
        <v>1.2285999999999999</v>
      </c>
      <c r="AZ147" s="34">
        <v>2.2905000000000002</v>
      </c>
      <c r="BA147" s="34">
        <v>13.404</v>
      </c>
      <c r="BB147" s="34">
        <v>13.92</v>
      </c>
      <c r="BC147" s="34">
        <v>1.04</v>
      </c>
      <c r="BD147" s="34">
        <v>14.776999999999999</v>
      </c>
      <c r="BE147" s="34">
        <v>2895.6559999999999</v>
      </c>
      <c r="BF147" s="34">
        <v>5.7859999999999996</v>
      </c>
      <c r="BG147" s="34">
        <v>4.8</v>
      </c>
      <c r="BH147" s="34">
        <v>1.4999999999999999E-2</v>
      </c>
      <c r="BI147" s="34">
        <v>4.8140000000000001</v>
      </c>
      <c r="BJ147" s="34">
        <v>3.8839999999999999</v>
      </c>
      <c r="BK147" s="34">
        <v>1.2E-2</v>
      </c>
      <c r="BL147" s="34">
        <v>3.8959999999999999</v>
      </c>
      <c r="BM147" s="34">
        <v>0.56879999999999997</v>
      </c>
      <c r="BN147" s="34"/>
      <c r="BO147" s="34"/>
      <c r="BP147" s="34"/>
      <c r="BQ147" s="34">
        <v>34.991</v>
      </c>
      <c r="BR147" s="34">
        <v>0.16644700000000001</v>
      </c>
      <c r="BS147" s="34">
        <v>-5</v>
      </c>
      <c r="BT147" s="34">
        <v>8.9999999999999993E-3</v>
      </c>
      <c r="BU147" s="34">
        <v>4.0675489999999996</v>
      </c>
      <c r="BV147" s="34">
        <v>0</v>
      </c>
      <c r="BW147" s="34" t="s">
        <v>155</v>
      </c>
      <c r="BX147" s="34">
        <v>0.80900000000000005</v>
      </c>
    </row>
    <row r="148" spans="1:76" x14ac:dyDescent="0.25">
      <c r="A148" s="35">
        <v>43166</v>
      </c>
      <c r="B148" s="36">
        <v>3.4508101851851852E-2</v>
      </c>
      <c r="C148" s="34">
        <v>14.5</v>
      </c>
      <c r="D148" s="34">
        <v>2.8000000000000001E-2</v>
      </c>
      <c r="E148" s="34">
        <v>280.32178199999998</v>
      </c>
      <c r="F148" s="34">
        <v>207.6</v>
      </c>
      <c r="G148" s="34">
        <v>0.7</v>
      </c>
      <c r="H148" s="34">
        <v>52.8</v>
      </c>
      <c r="I148" s="34"/>
      <c r="J148" s="34">
        <v>0.2</v>
      </c>
      <c r="K148" s="34">
        <v>0.87219999999999998</v>
      </c>
      <c r="L148" s="34">
        <v>12.647399999999999</v>
      </c>
      <c r="M148" s="34">
        <v>2.4500000000000001E-2</v>
      </c>
      <c r="N148" s="34">
        <v>181.03980000000001</v>
      </c>
      <c r="O148" s="34">
        <v>0.57599999999999996</v>
      </c>
      <c r="P148" s="34">
        <v>181.6</v>
      </c>
      <c r="Q148" s="34">
        <v>146.43629999999999</v>
      </c>
      <c r="R148" s="34">
        <v>0.46589999999999998</v>
      </c>
      <c r="S148" s="34">
        <v>146.9</v>
      </c>
      <c r="T148" s="34">
        <v>52.768000000000001</v>
      </c>
      <c r="U148" s="34"/>
      <c r="V148" s="34"/>
      <c r="W148" s="34">
        <v>0</v>
      </c>
      <c r="X148" s="34">
        <v>0.1744</v>
      </c>
      <c r="Y148" s="34">
        <v>12</v>
      </c>
      <c r="Z148" s="34">
        <v>853</v>
      </c>
      <c r="AA148" s="34">
        <v>858</v>
      </c>
      <c r="AB148" s="34">
        <v>864</v>
      </c>
      <c r="AC148" s="34">
        <v>97.5</v>
      </c>
      <c r="AD148" s="34">
        <v>24.72</v>
      </c>
      <c r="AE148" s="34">
        <v>0.56999999999999995</v>
      </c>
      <c r="AF148" s="34">
        <v>979</v>
      </c>
      <c r="AG148" s="34">
        <v>-1</v>
      </c>
      <c r="AH148" s="34">
        <v>79</v>
      </c>
      <c r="AI148" s="34">
        <v>35</v>
      </c>
      <c r="AJ148" s="34">
        <v>190</v>
      </c>
      <c r="AK148" s="34">
        <v>167</v>
      </c>
      <c r="AL148" s="34">
        <v>3.9</v>
      </c>
      <c r="AM148" s="34">
        <v>175</v>
      </c>
      <c r="AN148" s="34" t="s">
        <v>155</v>
      </c>
      <c r="AO148" s="34">
        <v>2</v>
      </c>
      <c r="AP148" s="37">
        <v>0.86864583333333334</v>
      </c>
      <c r="AQ148" s="34">
        <v>47.158890999999997</v>
      </c>
      <c r="AR148" s="34">
        <v>-88.486610999999996</v>
      </c>
      <c r="AS148" s="34">
        <v>311.89999999999998</v>
      </c>
      <c r="AT148" s="34">
        <v>40.200000000000003</v>
      </c>
      <c r="AU148" s="34">
        <v>12</v>
      </c>
      <c r="AV148" s="34">
        <v>11</v>
      </c>
      <c r="AW148" s="34" t="s">
        <v>206</v>
      </c>
      <c r="AX148" s="34">
        <v>1.5381</v>
      </c>
      <c r="AY148" s="34">
        <v>1.7905</v>
      </c>
      <c r="AZ148" s="34">
        <v>2.7524000000000002</v>
      </c>
      <c r="BA148" s="34">
        <v>13.404</v>
      </c>
      <c r="BB148" s="34">
        <v>14.03</v>
      </c>
      <c r="BC148" s="34">
        <v>1.05</v>
      </c>
      <c r="BD148" s="34">
        <v>14.648</v>
      </c>
      <c r="BE148" s="34">
        <v>2899.6460000000002</v>
      </c>
      <c r="BF148" s="34">
        <v>3.5680000000000001</v>
      </c>
      <c r="BG148" s="34">
        <v>4.3470000000000004</v>
      </c>
      <c r="BH148" s="34">
        <v>1.4E-2</v>
      </c>
      <c r="BI148" s="34">
        <v>4.3600000000000003</v>
      </c>
      <c r="BJ148" s="34">
        <v>3.516</v>
      </c>
      <c r="BK148" s="34">
        <v>1.0999999999999999E-2</v>
      </c>
      <c r="BL148" s="34">
        <v>3.5270000000000001</v>
      </c>
      <c r="BM148" s="34">
        <v>0.41749999999999998</v>
      </c>
      <c r="BN148" s="34"/>
      <c r="BO148" s="34"/>
      <c r="BP148" s="34"/>
      <c r="BQ148" s="34">
        <v>29.081</v>
      </c>
      <c r="BR148" s="34">
        <v>0.14968799999999999</v>
      </c>
      <c r="BS148" s="34">
        <v>-5</v>
      </c>
      <c r="BT148" s="34">
        <v>8.9999999999999993E-3</v>
      </c>
      <c r="BU148" s="34">
        <v>3.6580010000000001</v>
      </c>
      <c r="BV148" s="34">
        <v>0</v>
      </c>
      <c r="BW148" s="34" t="s">
        <v>155</v>
      </c>
      <c r="BX148" s="34">
        <v>0.80900000000000005</v>
      </c>
    </row>
    <row r="149" spans="1:76" x14ac:dyDescent="0.25">
      <c r="A149" s="35">
        <v>43166</v>
      </c>
      <c r="B149" s="36">
        <v>3.4519675925925926E-2</v>
      </c>
      <c r="C149" s="34">
        <v>14.46</v>
      </c>
      <c r="D149" s="34">
        <v>1.4E-2</v>
      </c>
      <c r="E149" s="34">
        <v>140.05775600000001</v>
      </c>
      <c r="F149" s="34">
        <v>186</v>
      </c>
      <c r="G149" s="34">
        <v>0.6</v>
      </c>
      <c r="H149" s="34">
        <v>39.9</v>
      </c>
      <c r="I149" s="34"/>
      <c r="J149" s="34">
        <v>0.2</v>
      </c>
      <c r="K149" s="34">
        <v>0.87270000000000003</v>
      </c>
      <c r="L149" s="34">
        <v>12.619400000000001</v>
      </c>
      <c r="M149" s="34">
        <v>1.2200000000000001E-2</v>
      </c>
      <c r="N149" s="34">
        <v>162.35990000000001</v>
      </c>
      <c r="O149" s="34">
        <v>0.5333</v>
      </c>
      <c r="P149" s="34">
        <v>162.9</v>
      </c>
      <c r="Q149" s="34">
        <v>131.2681</v>
      </c>
      <c r="R149" s="34">
        <v>0.43120000000000003</v>
      </c>
      <c r="S149" s="34">
        <v>131.69999999999999</v>
      </c>
      <c r="T149" s="34">
        <v>39.9133</v>
      </c>
      <c r="U149" s="34"/>
      <c r="V149" s="34"/>
      <c r="W149" s="34">
        <v>0</v>
      </c>
      <c r="X149" s="34">
        <v>0.17449999999999999</v>
      </c>
      <c r="Y149" s="34">
        <v>12.1</v>
      </c>
      <c r="Z149" s="34">
        <v>854</v>
      </c>
      <c r="AA149" s="34">
        <v>858</v>
      </c>
      <c r="AB149" s="34">
        <v>864</v>
      </c>
      <c r="AC149" s="34">
        <v>97</v>
      </c>
      <c r="AD149" s="34">
        <v>24.6</v>
      </c>
      <c r="AE149" s="34">
        <v>0.56999999999999995</v>
      </c>
      <c r="AF149" s="34">
        <v>979</v>
      </c>
      <c r="AG149" s="34">
        <v>-1</v>
      </c>
      <c r="AH149" s="34">
        <v>79</v>
      </c>
      <c r="AI149" s="34">
        <v>35</v>
      </c>
      <c r="AJ149" s="34">
        <v>190</v>
      </c>
      <c r="AK149" s="34">
        <v>167</v>
      </c>
      <c r="AL149" s="34">
        <v>3.9</v>
      </c>
      <c r="AM149" s="34">
        <v>175</v>
      </c>
      <c r="AN149" s="34" t="s">
        <v>155</v>
      </c>
      <c r="AO149" s="34">
        <v>2</v>
      </c>
      <c r="AP149" s="37">
        <v>0.86865740740740749</v>
      </c>
      <c r="AQ149" s="34">
        <v>47.158861000000002</v>
      </c>
      <c r="AR149" s="34">
        <v>-88.486407</v>
      </c>
      <c r="AS149" s="34">
        <v>311.3</v>
      </c>
      <c r="AT149" s="34">
        <v>37.6</v>
      </c>
      <c r="AU149" s="34">
        <v>12</v>
      </c>
      <c r="AV149" s="34">
        <v>11</v>
      </c>
      <c r="AW149" s="34" t="s">
        <v>206</v>
      </c>
      <c r="AX149" s="34">
        <v>1.6</v>
      </c>
      <c r="AY149" s="34">
        <v>1.6809000000000001</v>
      </c>
      <c r="AZ149" s="34">
        <v>2.7332999999999998</v>
      </c>
      <c r="BA149" s="34">
        <v>13.404</v>
      </c>
      <c r="BB149" s="34">
        <v>14.08</v>
      </c>
      <c r="BC149" s="34">
        <v>1.05</v>
      </c>
      <c r="BD149" s="34">
        <v>14.586</v>
      </c>
      <c r="BE149" s="34">
        <v>2902.7629999999999</v>
      </c>
      <c r="BF149" s="34">
        <v>1.7889999999999999</v>
      </c>
      <c r="BG149" s="34">
        <v>3.911</v>
      </c>
      <c r="BH149" s="34">
        <v>1.2999999999999999E-2</v>
      </c>
      <c r="BI149" s="34">
        <v>3.9239999999999999</v>
      </c>
      <c r="BJ149" s="34">
        <v>3.1619999999999999</v>
      </c>
      <c r="BK149" s="34">
        <v>0.01</v>
      </c>
      <c r="BL149" s="34">
        <v>3.1720000000000002</v>
      </c>
      <c r="BM149" s="34">
        <v>0.31680000000000003</v>
      </c>
      <c r="BN149" s="34"/>
      <c r="BO149" s="34"/>
      <c r="BP149" s="34"/>
      <c r="BQ149" s="34">
        <v>29.193000000000001</v>
      </c>
      <c r="BR149" s="34">
        <v>0.17025499999999999</v>
      </c>
      <c r="BS149" s="34">
        <v>-5</v>
      </c>
      <c r="BT149" s="34">
        <v>8.9999999999999993E-3</v>
      </c>
      <c r="BU149" s="34">
        <v>4.1606059999999996</v>
      </c>
      <c r="BV149" s="34">
        <v>0</v>
      </c>
      <c r="BW149" s="34" t="s">
        <v>155</v>
      </c>
      <c r="BX149" s="34">
        <v>0.80900000000000005</v>
      </c>
    </row>
    <row r="150" spans="1:76" x14ac:dyDescent="0.25">
      <c r="A150" s="35">
        <v>43166</v>
      </c>
      <c r="B150" s="36">
        <v>3.4531249999999999E-2</v>
      </c>
      <c r="C150" s="34">
        <v>14.445</v>
      </c>
      <c r="D150" s="34">
        <v>7.7000000000000002E-3</v>
      </c>
      <c r="E150" s="34">
        <v>76.753574</v>
      </c>
      <c r="F150" s="34">
        <v>179.5</v>
      </c>
      <c r="G150" s="34">
        <v>0.6</v>
      </c>
      <c r="H150" s="34">
        <v>34.9</v>
      </c>
      <c r="I150" s="34"/>
      <c r="J150" s="34">
        <v>0.1</v>
      </c>
      <c r="K150" s="34">
        <v>0.87290000000000001</v>
      </c>
      <c r="L150" s="34">
        <v>12.608499999999999</v>
      </c>
      <c r="M150" s="34">
        <v>6.7000000000000002E-3</v>
      </c>
      <c r="N150" s="34">
        <v>156.64500000000001</v>
      </c>
      <c r="O150" s="34">
        <v>0.52370000000000005</v>
      </c>
      <c r="P150" s="34">
        <v>157.19999999999999</v>
      </c>
      <c r="Q150" s="34">
        <v>126.7137</v>
      </c>
      <c r="R150" s="34">
        <v>0.42359999999999998</v>
      </c>
      <c r="S150" s="34">
        <v>127.1</v>
      </c>
      <c r="T150" s="34">
        <v>34.866599999999998</v>
      </c>
      <c r="U150" s="34"/>
      <c r="V150" s="34"/>
      <c r="W150" s="34">
        <v>0</v>
      </c>
      <c r="X150" s="34">
        <v>8.7300000000000003E-2</v>
      </c>
      <c r="Y150" s="34">
        <v>12</v>
      </c>
      <c r="Z150" s="34">
        <v>854</v>
      </c>
      <c r="AA150" s="34">
        <v>859</v>
      </c>
      <c r="AB150" s="34">
        <v>864</v>
      </c>
      <c r="AC150" s="34">
        <v>97.5</v>
      </c>
      <c r="AD150" s="34">
        <v>24.74</v>
      </c>
      <c r="AE150" s="34">
        <v>0.56999999999999995</v>
      </c>
      <c r="AF150" s="34">
        <v>979</v>
      </c>
      <c r="AG150" s="34">
        <v>-1</v>
      </c>
      <c r="AH150" s="34">
        <v>78.461538000000004</v>
      </c>
      <c r="AI150" s="34">
        <v>35</v>
      </c>
      <c r="AJ150" s="34">
        <v>190</v>
      </c>
      <c r="AK150" s="34">
        <v>167</v>
      </c>
      <c r="AL150" s="34">
        <v>3.9</v>
      </c>
      <c r="AM150" s="34">
        <v>175</v>
      </c>
      <c r="AN150" s="34" t="s">
        <v>155</v>
      </c>
      <c r="AO150" s="34">
        <v>2</v>
      </c>
      <c r="AP150" s="37">
        <v>0.86866898148148142</v>
      </c>
      <c r="AQ150" s="34">
        <v>47.158817999999997</v>
      </c>
      <c r="AR150" s="34">
        <v>-88.486227</v>
      </c>
      <c r="AS150" s="34">
        <v>310.89999999999998</v>
      </c>
      <c r="AT150" s="34">
        <v>34.700000000000003</v>
      </c>
      <c r="AU150" s="34">
        <v>12</v>
      </c>
      <c r="AV150" s="34">
        <v>12</v>
      </c>
      <c r="AW150" s="34" t="s">
        <v>207</v>
      </c>
      <c r="AX150" s="34">
        <v>1.6380999999999999</v>
      </c>
      <c r="AY150" s="34">
        <v>1</v>
      </c>
      <c r="AZ150" s="34">
        <v>2.2999999999999998</v>
      </c>
      <c r="BA150" s="34">
        <v>13.404</v>
      </c>
      <c r="BB150" s="34">
        <v>14.1</v>
      </c>
      <c r="BC150" s="34">
        <v>1.05</v>
      </c>
      <c r="BD150" s="34">
        <v>14.566000000000001</v>
      </c>
      <c r="BE150" s="34">
        <v>2904.1590000000001</v>
      </c>
      <c r="BF150" s="34">
        <v>0.98199999999999998</v>
      </c>
      <c r="BG150" s="34">
        <v>3.778</v>
      </c>
      <c r="BH150" s="34">
        <v>1.2999999999999999E-2</v>
      </c>
      <c r="BI150" s="34">
        <v>3.7909999999999999</v>
      </c>
      <c r="BJ150" s="34">
        <v>3.056</v>
      </c>
      <c r="BK150" s="34">
        <v>0.01</v>
      </c>
      <c r="BL150" s="34">
        <v>3.0670000000000002</v>
      </c>
      <c r="BM150" s="34">
        <v>0.27710000000000001</v>
      </c>
      <c r="BN150" s="34"/>
      <c r="BO150" s="34"/>
      <c r="BP150" s="34"/>
      <c r="BQ150" s="34">
        <v>14.618</v>
      </c>
      <c r="BR150" s="34">
        <v>0.17430799999999999</v>
      </c>
      <c r="BS150" s="34">
        <v>-5</v>
      </c>
      <c r="BT150" s="34">
        <v>8.9999999999999993E-3</v>
      </c>
      <c r="BU150" s="34">
        <v>4.2596439999999998</v>
      </c>
      <c r="BV150" s="34">
        <v>0</v>
      </c>
      <c r="BW150" s="34" t="s">
        <v>155</v>
      </c>
      <c r="BX150" s="34">
        <v>0.80900000000000005</v>
      </c>
    </row>
    <row r="151" spans="1:76" x14ac:dyDescent="0.25">
      <c r="A151" s="35">
        <v>43166</v>
      </c>
      <c r="B151" s="36">
        <v>3.4542824074074073E-2</v>
      </c>
      <c r="C151" s="34">
        <v>14.461</v>
      </c>
      <c r="D151" s="34">
        <v>6.0000000000000001E-3</v>
      </c>
      <c r="E151" s="34">
        <v>60</v>
      </c>
      <c r="F151" s="34">
        <v>197.5</v>
      </c>
      <c r="G151" s="34">
        <v>0.5</v>
      </c>
      <c r="H151" s="34">
        <v>31.6</v>
      </c>
      <c r="I151" s="34"/>
      <c r="J151" s="34">
        <v>0.1</v>
      </c>
      <c r="K151" s="34">
        <v>0.87280000000000002</v>
      </c>
      <c r="L151" s="34">
        <v>12.6212</v>
      </c>
      <c r="M151" s="34">
        <v>5.1999999999999998E-3</v>
      </c>
      <c r="N151" s="34">
        <v>172.34389999999999</v>
      </c>
      <c r="O151" s="34">
        <v>0.41570000000000001</v>
      </c>
      <c r="P151" s="34">
        <v>172.8</v>
      </c>
      <c r="Q151" s="34">
        <v>139.4025</v>
      </c>
      <c r="R151" s="34">
        <v>0.33629999999999999</v>
      </c>
      <c r="S151" s="34">
        <v>139.69999999999999</v>
      </c>
      <c r="T151" s="34">
        <v>31.571100000000001</v>
      </c>
      <c r="U151" s="34"/>
      <c r="V151" s="34"/>
      <c r="W151" s="34">
        <v>0</v>
      </c>
      <c r="X151" s="34">
        <v>8.7300000000000003E-2</v>
      </c>
      <c r="Y151" s="34">
        <v>12</v>
      </c>
      <c r="Z151" s="34">
        <v>855</v>
      </c>
      <c r="AA151" s="34">
        <v>860</v>
      </c>
      <c r="AB151" s="34">
        <v>865</v>
      </c>
      <c r="AC151" s="34">
        <v>97.5</v>
      </c>
      <c r="AD151" s="34">
        <v>24.72</v>
      </c>
      <c r="AE151" s="34">
        <v>0.56999999999999995</v>
      </c>
      <c r="AF151" s="34">
        <v>979</v>
      </c>
      <c r="AG151" s="34">
        <v>-1</v>
      </c>
      <c r="AH151" s="34">
        <v>78</v>
      </c>
      <c r="AI151" s="34">
        <v>35</v>
      </c>
      <c r="AJ151" s="34">
        <v>190</v>
      </c>
      <c r="AK151" s="34">
        <v>167</v>
      </c>
      <c r="AL151" s="34">
        <v>3.9</v>
      </c>
      <c r="AM151" s="34">
        <v>175</v>
      </c>
      <c r="AN151" s="34" t="s">
        <v>155</v>
      </c>
      <c r="AO151" s="34">
        <v>2</v>
      </c>
      <c r="AP151" s="37">
        <v>0.86868055555555557</v>
      </c>
      <c r="AQ151" s="34">
        <v>47.158768999999999</v>
      </c>
      <c r="AR151" s="34">
        <v>-88.486063000000001</v>
      </c>
      <c r="AS151" s="34">
        <v>310.8</v>
      </c>
      <c r="AT151" s="34">
        <v>32.4</v>
      </c>
      <c r="AU151" s="34">
        <v>12</v>
      </c>
      <c r="AV151" s="34">
        <v>11</v>
      </c>
      <c r="AW151" s="34" t="s">
        <v>204</v>
      </c>
      <c r="AX151" s="34">
        <v>1.7</v>
      </c>
      <c r="AY151" s="34">
        <v>1.2285999999999999</v>
      </c>
      <c r="AZ151" s="34">
        <v>2.4904999999999999</v>
      </c>
      <c r="BA151" s="34">
        <v>13.404</v>
      </c>
      <c r="BB151" s="34">
        <v>14.09</v>
      </c>
      <c r="BC151" s="34">
        <v>1.05</v>
      </c>
      <c r="BD151" s="34">
        <v>14.58</v>
      </c>
      <c r="BE151" s="34">
        <v>2904.5659999999998</v>
      </c>
      <c r="BF151" s="34">
        <v>0.76700000000000002</v>
      </c>
      <c r="BG151" s="34">
        <v>4.1529999999999996</v>
      </c>
      <c r="BH151" s="34">
        <v>0.01</v>
      </c>
      <c r="BI151" s="34">
        <v>4.1639999999999997</v>
      </c>
      <c r="BJ151" s="34">
        <v>3.36</v>
      </c>
      <c r="BK151" s="34">
        <v>8.0000000000000002E-3</v>
      </c>
      <c r="BL151" s="34">
        <v>3.3679999999999999</v>
      </c>
      <c r="BM151" s="34">
        <v>0.25069999999999998</v>
      </c>
      <c r="BN151" s="34"/>
      <c r="BO151" s="34"/>
      <c r="BP151" s="34"/>
      <c r="BQ151" s="34">
        <v>14.603999999999999</v>
      </c>
      <c r="BR151" s="34">
        <v>0.179926</v>
      </c>
      <c r="BS151" s="34">
        <v>-5</v>
      </c>
      <c r="BT151" s="34">
        <v>8.9999999999999993E-3</v>
      </c>
      <c r="BU151" s="34">
        <v>4.3969399999999998</v>
      </c>
      <c r="BV151" s="34">
        <v>0</v>
      </c>
      <c r="BW151" s="34" t="s">
        <v>155</v>
      </c>
      <c r="BX151" s="34">
        <v>0.80900000000000005</v>
      </c>
    </row>
    <row r="152" spans="1:76" x14ac:dyDescent="0.25">
      <c r="A152" s="35">
        <v>43166</v>
      </c>
      <c r="B152" s="36">
        <v>3.4554398148148147E-2</v>
      </c>
      <c r="C152" s="34">
        <v>14.628</v>
      </c>
      <c r="D152" s="34">
        <v>5.3E-3</v>
      </c>
      <c r="E152" s="34">
        <v>52.873753999999998</v>
      </c>
      <c r="F152" s="34">
        <v>240.7</v>
      </c>
      <c r="G152" s="34">
        <v>0.2</v>
      </c>
      <c r="H152" s="34">
        <v>34.9</v>
      </c>
      <c r="I152" s="34"/>
      <c r="J152" s="34">
        <v>0.1</v>
      </c>
      <c r="K152" s="34">
        <v>0.87150000000000005</v>
      </c>
      <c r="L152" s="34">
        <v>12.7479</v>
      </c>
      <c r="M152" s="34">
        <v>4.5999999999999999E-3</v>
      </c>
      <c r="N152" s="34">
        <v>209.7422</v>
      </c>
      <c r="O152" s="34">
        <v>0.15479999999999999</v>
      </c>
      <c r="P152" s="34">
        <v>209.9</v>
      </c>
      <c r="Q152" s="34">
        <v>169.57669999999999</v>
      </c>
      <c r="R152" s="34">
        <v>0.12509999999999999</v>
      </c>
      <c r="S152" s="34">
        <v>169.7</v>
      </c>
      <c r="T152" s="34">
        <v>34.921700000000001</v>
      </c>
      <c r="U152" s="34"/>
      <c r="V152" s="34"/>
      <c r="W152" s="34">
        <v>0</v>
      </c>
      <c r="X152" s="34">
        <v>8.72E-2</v>
      </c>
      <c r="Y152" s="34">
        <v>12.1</v>
      </c>
      <c r="Z152" s="34">
        <v>854</v>
      </c>
      <c r="AA152" s="34">
        <v>858</v>
      </c>
      <c r="AB152" s="34">
        <v>864</v>
      </c>
      <c r="AC152" s="34">
        <v>97</v>
      </c>
      <c r="AD152" s="34">
        <v>24.6</v>
      </c>
      <c r="AE152" s="34">
        <v>0.56999999999999995</v>
      </c>
      <c r="AF152" s="34">
        <v>979</v>
      </c>
      <c r="AG152" s="34">
        <v>-1</v>
      </c>
      <c r="AH152" s="34">
        <v>78</v>
      </c>
      <c r="AI152" s="34">
        <v>35</v>
      </c>
      <c r="AJ152" s="34">
        <v>190</v>
      </c>
      <c r="AK152" s="34">
        <v>167</v>
      </c>
      <c r="AL152" s="34">
        <v>4</v>
      </c>
      <c r="AM152" s="34">
        <v>175</v>
      </c>
      <c r="AN152" s="34" t="s">
        <v>155</v>
      </c>
      <c r="AO152" s="34">
        <v>2</v>
      </c>
      <c r="AP152" s="37">
        <v>0.86869212962962961</v>
      </c>
      <c r="AQ152" s="34">
        <v>47.158712999999999</v>
      </c>
      <c r="AR152" s="34">
        <v>-88.485911000000002</v>
      </c>
      <c r="AS152" s="34">
        <v>311</v>
      </c>
      <c r="AT152" s="34">
        <v>30.6</v>
      </c>
      <c r="AU152" s="34">
        <v>12</v>
      </c>
      <c r="AV152" s="34">
        <v>12</v>
      </c>
      <c r="AW152" s="34" t="s">
        <v>207</v>
      </c>
      <c r="AX152" s="34">
        <v>1.5095000000000001</v>
      </c>
      <c r="AY152" s="34">
        <v>1.6</v>
      </c>
      <c r="AZ152" s="34">
        <v>2.6857000000000002</v>
      </c>
      <c r="BA152" s="34">
        <v>13.404</v>
      </c>
      <c r="BB152" s="34">
        <v>13.94</v>
      </c>
      <c r="BC152" s="34">
        <v>1.04</v>
      </c>
      <c r="BD152" s="34">
        <v>14.744</v>
      </c>
      <c r="BE152" s="34">
        <v>2904.5610000000001</v>
      </c>
      <c r="BF152" s="34">
        <v>0.66800000000000004</v>
      </c>
      <c r="BG152" s="34">
        <v>5.0049999999999999</v>
      </c>
      <c r="BH152" s="34">
        <v>4.0000000000000001E-3</v>
      </c>
      <c r="BI152" s="34">
        <v>5.008</v>
      </c>
      <c r="BJ152" s="34">
        <v>4.0460000000000003</v>
      </c>
      <c r="BK152" s="34">
        <v>3.0000000000000001E-3</v>
      </c>
      <c r="BL152" s="34">
        <v>4.0490000000000004</v>
      </c>
      <c r="BM152" s="34">
        <v>0.27460000000000001</v>
      </c>
      <c r="BN152" s="34"/>
      <c r="BO152" s="34"/>
      <c r="BP152" s="34"/>
      <c r="BQ152" s="34">
        <v>14.438000000000001</v>
      </c>
      <c r="BR152" s="34">
        <v>0.178674</v>
      </c>
      <c r="BS152" s="34">
        <v>-5</v>
      </c>
      <c r="BT152" s="34">
        <v>8.9999999999999993E-3</v>
      </c>
      <c r="BU152" s="34">
        <v>4.3663460000000001</v>
      </c>
      <c r="BV152" s="34">
        <v>0</v>
      </c>
      <c r="BW152" s="34" t="s">
        <v>155</v>
      </c>
      <c r="BX152" s="34">
        <v>0.80900000000000005</v>
      </c>
    </row>
    <row r="153" spans="1:76" x14ac:dyDescent="0.25">
      <c r="A153" s="35">
        <v>43166</v>
      </c>
      <c r="B153" s="36">
        <v>3.456597222222222E-2</v>
      </c>
      <c r="C153" s="34">
        <v>14.596</v>
      </c>
      <c r="D153" s="34">
        <v>3.8E-3</v>
      </c>
      <c r="E153" s="34">
        <v>38.046875</v>
      </c>
      <c r="F153" s="34">
        <v>263.5</v>
      </c>
      <c r="G153" s="34">
        <v>0</v>
      </c>
      <c r="H153" s="34">
        <v>29.4</v>
      </c>
      <c r="I153" s="34"/>
      <c r="J153" s="34">
        <v>0.1</v>
      </c>
      <c r="K153" s="34">
        <v>0.87180000000000002</v>
      </c>
      <c r="L153" s="34">
        <v>12.7242</v>
      </c>
      <c r="M153" s="34">
        <v>3.3E-3</v>
      </c>
      <c r="N153" s="34">
        <v>229.71279999999999</v>
      </c>
      <c r="O153" s="34">
        <v>0</v>
      </c>
      <c r="P153" s="34">
        <v>229.7</v>
      </c>
      <c r="Q153" s="34">
        <v>185.72300000000001</v>
      </c>
      <c r="R153" s="34">
        <v>0</v>
      </c>
      <c r="S153" s="34">
        <v>185.7</v>
      </c>
      <c r="T153" s="34">
        <v>29.438099999999999</v>
      </c>
      <c r="U153" s="34"/>
      <c r="V153" s="34"/>
      <c r="W153" s="34">
        <v>0</v>
      </c>
      <c r="X153" s="34">
        <v>8.72E-2</v>
      </c>
      <c r="Y153" s="34">
        <v>12</v>
      </c>
      <c r="Z153" s="34">
        <v>854</v>
      </c>
      <c r="AA153" s="34">
        <v>857</v>
      </c>
      <c r="AB153" s="34">
        <v>863</v>
      </c>
      <c r="AC153" s="34">
        <v>97</v>
      </c>
      <c r="AD153" s="34">
        <v>24.6</v>
      </c>
      <c r="AE153" s="34">
        <v>0.56999999999999995</v>
      </c>
      <c r="AF153" s="34">
        <v>979</v>
      </c>
      <c r="AG153" s="34">
        <v>-1</v>
      </c>
      <c r="AH153" s="34">
        <v>78</v>
      </c>
      <c r="AI153" s="34">
        <v>35</v>
      </c>
      <c r="AJ153" s="34">
        <v>190</v>
      </c>
      <c r="AK153" s="34">
        <v>167</v>
      </c>
      <c r="AL153" s="34">
        <v>4</v>
      </c>
      <c r="AM153" s="34">
        <v>175</v>
      </c>
      <c r="AN153" s="34" t="s">
        <v>155</v>
      </c>
      <c r="AO153" s="34">
        <v>2</v>
      </c>
      <c r="AP153" s="37">
        <v>0.86870370370370376</v>
      </c>
      <c r="AQ153" s="34">
        <v>47.158659999999998</v>
      </c>
      <c r="AR153" s="34">
        <v>-88.485764000000003</v>
      </c>
      <c r="AS153" s="34">
        <v>311</v>
      </c>
      <c r="AT153" s="34">
        <v>29.3</v>
      </c>
      <c r="AU153" s="34">
        <v>12</v>
      </c>
      <c r="AV153" s="34">
        <v>11</v>
      </c>
      <c r="AW153" s="34" t="s">
        <v>204</v>
      </c>
      <c r="AX153" s="34">
        <v>1.2</v>
      </c>
      <c r="AY153" s="34">
        <v>1.6380999999999999</v>
      </c>
      <c r="AZ153" s="34">
        <v>2.4238</v>
      </c>
      <c r="BA153" s="34">
        <v>13.404</v>
      </c>
      <c r="BB153" s="34">
        <v>13.97</v>
      </c>
      <c r="BC153" s="34">
        <v>1.04</v>
      </c>
      <c r="BD153" s="34">
        <v>14.707000000000001</v>
      </c>
      <c r="BE153" s="34">
        <v>2904.9960000000001</v>
      </c>
      <c r="BF153" s="34">
        <v>0.48199999999999998</v>
      </c>
      <c r="BG153" s="34">
        <v>5.492</v>
      </c>
      <c r="BH153" s="34">
        <v>0</v>
      </c>
      <c r="BI153" s="34">
        <v>5.492</v>
      </c>
      <c r="BJ153" s="34">
        <v>4.4400000000000004</v>
      </c>
      <c r="BK153" s="34">
        <v>0</v>
      </c>
      <c r="BL153" s="34">
        <v>4.4400000000000004</v>
      </c>
      <c r="BM153" s="34">
        <v>0.2319</v>
      </c>
      <c r="BN153" s="34"/>
      <c r="BO153" s="34"/>
      <c r="BP153" s="34"/>
      <c r="BQ153" s="34">
        <v>14.472</v>
      </c>
      <c r="BR153" s="34">
        <v>0.153837</v>
      </c>
      <c r="BS153" s="34">
        <v>-5</v>
      </c>
      <c r="BT153" s="34">
        <v>8.9999999999999993E-3</v>
      </c>
      <c r="BU153" s="34">
        <v>3.7593920000000001</v>
      </c>
      <c r="BV153" s="34">
        <v>0</v>
      </c>
      <c r="BW153" s="34" t="s">
        <v>155</v>
      </c>
      <c r="BX153" s="34">
        <v>0.80900000000000005</v>
      </c>
    </row>
    <row r="154" spans="1:76" x14ac:dyDescent="0.25">
      <c r="A154" s="35">
        <v>43166</v>
      </c>
      <c r="B154" s="36">
        <v>3.4577546296296294E-2</v>
      </c>
      <c r="C154" s="34">
        <v>14.532999999999999</v>
      </c>
      <c r="D154" s="34">
        <v>2.8999999999999998E-3</v>
      </c>
      <c r="E154" s="34">
        <v>29.415531999999999</v>
      </c>
      <c r="F154" s="34">
        <v>248.3</v>
      </c>
      <c r="G154" s="34">
        <v>0</v>
      </c>
      <c r="H154" s="34">
        <v>25.1</v>
      </c>
      <c r="I154" s="34"/>
      <c r="J154" s="34">
        <v>0.1</v>
      </c>
      <c r="K154" s="34">
        <v>0.87229999999999996</v>
      </c>
      <c r="L154" s="34">
        <v>12.677099999999999</v>
      </c>
      <c r="M154" s="34">
        <v>2.5999999999999999E-3</v>
      </c>
      <c r="N154" s="34">
        <v>216.56180000000001</v>
      </c>
      <c r="O154" s="34">
        <v>0</v>
      </c>
      <c r="P154" s="34">
        <v>216.6</v>
      </c>
      <c r="Q154" s="34">
        <v>175.09030000000001</v>
      </c>
      <c r="R154" s="34">
        <v>0</v>
      </c>
      <c r="S154" s="34">
        <v>175.1</v>
      </c>
      <c r="T154" s="34">
        <v>25.1233</v>
      </c>
      <c r="U154" s="34"/>
      <c r="V154" s="34"/>
      <c r="W154" s="34">
        <v>0</v>
      </c>
      <c r="X154" s="34">
        <v>8.72E-2</v>
      </c>
      <c r="Y154" s="34">
        <v>12.1</v>
      </c>
      <c r="Z154" s="34">
        <v>854</v>
      </c>
      <c r="AA154" s="34">
        <v>857</v>
      </c>
      <c r="AB154" s="34">
        <v>864</v>
      </c>
      <c r="AC154" s="34">
        <v>97</v>
      </c>
      <c r="AD154" s="34">
        <v>24.6</v>
      </c>
      <c r="AE154" s="34">
        <v>0.56999999999999995</v>
      </c>
      <c r="AF154" s="34">
        <v>979</v>
      </c>
      <c r="AG154" s="34">
        <v>-1</v>
      </c>
      <c r="AH154" s="34">
        <v>78</v>
      </c>
      <c r="AI154" s="34">
        <v>35</v>
      </c>
      <c r="AJ154" s="34">
        <v>190</v>
      </c>
      <c r="AK154" s="34">
        <v>167</v>
      </c>
      <c r="AL154" s="34">
        <v>4</v>
      </c>
      <c r="AM154" s="34">
        <v>175</v>
      </c>
      <c r="AN154" s="34" t="s">
        <v>155</v>
      </c>
      <c r="AO154" s="34">
        <v>2</v>
      </c>
      <c r="AP154" s="37">
        <v>0.86871527777777768</v>
      </c>
      <c r="AQ154" s="34">
        <v>47.158614</v>
      </c>
      <c r="AR154" s="34">
        <v>-88.485617000000005</v>
      </c>
      <c r="AS154" s="34">
        <v>311</v>
      </c>
      <c r="AT154" s="34">
        <v>28.2</v>
      </c>
      <c r="AU154" s="34">
        <v>12</v>
      </c>
      <c r="AV154" s="34">
        <v>12</v>
      </c>
      <c r="AW154" s="34" t="s">
        <v>207</v>
      </c>
      <c r="AX154" s="34">
        <v>1.2</v>
      </c>
      <c r="AY154" s="34">
        <v>1.7</v>
      </c>
      <c r="AZ154" s="34">
        <v>2.2999999999999998</v>
      </c>
      <c r="BA154" s="34">
        <v>13.404</v>
      </c>
      <c r="BB154" s="34">
        <v>14.02</v>
      </c>
      <c r="BC154" s="34">
        <v>1.05</v>
      </c>
      <c r="BD154" s="34">
        <v>14.641</v>
      </c>
      <c r="BE154" s="34">
        <v>2905.2959999999998</v>
      </c>
      <c r="BF154" s="34">
        <v>0.374</v>
      </c>
      <c r="BG154" s="34">
        <v>5.1970000000000001</v>
      </c>
      <c r="BH154" s="34">
        <v>0</v>
      </c>
      <c r="BI154" s="34">
        <v>5.1970000000000001</v>
      </c>
      <c r="BJ154" s="34">
        <v>4.202</v>
      </c>
      <c r="BK154" s="34">
        <v>0</v>
      </c>
      <c r="BL154" s="34">
        <v>4.202</v>
      </c>
      <c r="BM154" s="34">
        <v>0.19869999999999999</v>
      </c>
      <c r="BN154" s="34"/>
      <c r="BO154" s="34"/>
      <c r="BP154" s="34"/>
      <c r="BQ154" s="34">
        <v>14.535</v>
      </c>
      <c r="BR154" s="34">
        <v>0.15354599999999999</v>
      </c>
      <c r="BS154" s="34">
        <v>-5</v>
      </c>
      <c r="BT154" s="34">
        <v>8.9999999999999993E-3</v>
      </c>
      <c r="BU154" s="34">
        <v>3.7522799999999998</v>
      </c>
      <c r="BV154" s="34">
        <v>0</v>
      </c>
      <c r="BW154" s="34" t="s">
        <v>155</v>
      </c>
      <c r="BX154" s="34">
        <v>0.80900000000000005</v>
      </c>
    </row>
    <row r="155" spans="1:76" x14ac:dyDescent="0.25">
      <c r="A155" s="35">
        <v>43166</v>
      </c>
      <c r="B155" s="36">
        <v>3.4589120370370367E-2</v>
      </c>
      <c r="C155" s="34">
        <v>14.51</v>
      </c>
      <c r="D155" s="34">
        <v>2.0999999999999999E-3</v>
      </c>
      <c r="E155" s="34">
        <v>21.409127000000002</v>
      </c>
      <c r="F155" s="34">
        <v>235.3</v>
      </c>
      <c r="G155" s="34">
        <v>0</v>
      </c>
      <c r="H155" s="34">
        <v>28</v>
      </c>
      <c r="I155" s="34"/>
      <c r="J155" s="34">
        <v>0.1</v>
      </c>
      <c r="K155" s="34">
        <v>0.87250000000000005</v>
      </c>
      <c r="L155" s="34">
        <v>12.6593</v>
      </c>
      <c r="M155" s="34">
        <v>1.9E-3</v>
      </c>
      <c r="N155" s="34">
        <v>205.24449999999999</v>
      </c>
      <c r="O155" s="34">
        <v>0</v>
      </c>
      <c r="P155" s="34">
        <v>205.2</v>
      </c>
      <c r="Q155" s="34">
        <v>165.94030000000001</v>
      </c>
      <c r="R155" s="34">
        <v>0</v>
      </c>
      <c r="S155" s="34">
        <v>165.9</v>
      </c>
      <c r="T155" s="34">
        <v>28</v>
      </c>
      <c r="U155" s="34"/>
      <c r="V155" s="34"/>
      <c r="W155" s="34">
        <v>0</v>
      </c>
      <c r="X155" s="34">
        <v>8.72E-2</v>
      </c>
      <c r="Y155" s="34">
        <v>12.1</v>
      </c>
      <c r="Z155" s="34">
        <v>854</v>
      </c>
      <c r="AA155" s="34">
        <v>856</v>
      </c>
      <c r="AB155" s="34">
        <v>863</v>
      </c>
      <c r="AC155" s="34">
        <v>97</v>
      </c>
      <c r="AD155" s="34">
        <v>24.6</v>
      </c>
      <c r="AE155" s="34">
        <v>0.56999999999999995</v>
      </c>
      <c r="AF155" s="34">
        <v>979</v>
      </c>
      <c r="AG155" s="34">
        <v>-1</v>
      </c>
      <c r="AH155" s="34">
        <v>78</v>
      </c>
      <c r="AI155" s="34">
        <v>35</v>
      </c>
      <c r="AJ155" s="34">
        <v>190</v>
      </c>
      <c r="AK155" s="34">
        <v>167</v>
      </c>
      <c r="AL155" s="34">
        <v>3.9</v>
      </c>
      <c r="AM155" s="34">
        <v>175</v>
      </c>
      <c r="AN155" s="34" t="s">
        <v>155</v>
      </c>
      <c r="AO155" s="34">
        <v>2</v>
      </c>
      <c r="AP155" s="37">
        <v>0.86872685185185183</v>
      </c>
      <c r="AQ155" s="34">
        <v>47.158577000000001</v>
      </c>
      <c r="AR155" s="34">
        <v>-88.485474999999994</v>
      </c>
      <c r="AS155" s="34">
        <v>310.89999999999998</v>
      </c>
      <c r="AT155" s="34">
        <v>26.9</v>
      </c>
      <c r="AU155" s="34">
        <v>12</v>
      </c>
      <c r="AV155" s="34">
        <v>11</v>
      </c>
      <c r="AW155" s="34" t="s">
        <v>204</v>
      </c>
      <c r="AX155" s="34">
        <v>1.2</v>
      </c>
      <c r="AY155" s="34">
        <v>1.7</v>
      </c>
      <c r="AZ155" s="34">
        <v>2.2999999999999998</v>
      </c>
      <c r="BA155" s="34">
        <v>13.404</v>
      </c>
      <c r="BB155" s="34">
        <v>14.05</v>
      </c>
      <c r="BC155" s="34">
        <v>1.05</v>
      </c>
      <c r="BD155" s="34">
        <v>14.62</v>
      </c>
      <c r="BE155" s="34">
        <v>2905.402</v>
      </c>
      <c r="BF155" s="34">
        <v>0.27300000000000002</v>
      </c>
      <c r="BG155" s="34">
        <v>4.9329999999999998</v>
      </c>
      <c r="BH155" s="34">
        <v>0</v>
      </c>
      <c r="BI155" s="34">
        <v>4.9329999999999998</v>
      </c>
      <c r="BJ155" s="34">
        <v>3.988</v>
      </c>
      <c r="BK155" s="34">
        <v>0</v>
      </c>
      <c r="BL155" s="34">
        <v>3.988</v>
      </c>
      <c r="BM155" s="34">
        <v>0.2218</v>
      </c>
      <c r="BN155" s="34"/>
      <c r="BO155" s="34"/>
      <c r="BP155" s="34"/>
      <c r="BQ155" s="34">
        <v>14.558999999999999</v>
      </c>
      <c r="BR155" s="34">
        <v>0.16539000000000001</v>
      </c>
      <c r="BS155" s="34">
        <v>-5</v>
      </c>
      <c r="BT155" s="34">
        <v>8.9999999999999993E-3</v>
      </c>
      <c r="BU155" s="34">
        <v>4.0417180000000004</v>
      </c>
      <c r="BV155" s="34">
        <v>0</v>
      </c>
      <c r="BW155" s="34" t="s">
        <v>155</v>
      </c>
      <c r="BX155" s="34">
        <v>0.80900000000000005</v>
      </c>
    </row>
    <row r="156" spans="1:76" x14ac:dyDescent="0.25">
      <c r="A156" s="35">
        <v>43166</v>
      </c>
      <c r="B156" s="36">
        <v>3.4600694444444448E-2</v>
      </c>
      <c r="C156" s="34">
        <v>14.42</v>
      </c>
      <c r="D156" s="34">
        <v>5.9999999999999995E-4</v>
      </c>
      <c r="E156" s="34">
        <v>5.7439450000000001</v>
      </c>
      <c r="F156" s="34">
        <v>237.6</v>
      </c>
      <c r="G156" s="34">
        <v>0</v>
      </c>
      <c r="H156" s="34">
        <v>26.1</v>
      </c>
      <c r="I156" s="34"/>
      <c r="J156" s="34">
        <v>0.1</v>
      </c>
      <c r="K156" s="34">
        <v>0.87319999999999998</v>
      </c>
      <c r="L156" s="34">
        <v>12.591200000000001</v>
      </c>
      <c r="M156" s="34">
        <v>5.0000000000000001E-4</v>
      </c>
      <c r="N156" s="34">
        <v>207.47040000000001</v>
      </c>
      <c r="O156" s="34">
        <v>0</v>
      </c>
      <c r="P156" s="34">
        <v>207.5</v>
      </c>
      <c r="Q156" s="34">
        <v>167.74</v>
      </c>
      <c r="R156" s="34">
        <v>0</v>
      </c>
      <c r="S156" s="34">
        <v>167.7</v>
      </c>
      <c r="T156" s="34">
        <v>26.140699999999999</v>
      </c>
      <c r="U156" s="34"/>
      <c r="V156" s="34"/>
      <c r="W156" s="34">
        <v>0</v>
      </c>
      <c r="X156" s="34">
        <v>8.7300000000000003E-2</v>
      </c>
      <c r="Y156" s="34">
        <v>12</v>
      </c>
      <c r="Z156" s="34">
        <v>854</v>
      </c>
      <c r="AA156" s="34">
        <v>856</v>
      </c>
      <c r="AB156" s="34">
        <v>863</v>
      </c>
      <c r="AC156" s="34">
        <v>97</v>
      </c>
      <c r="AD156" s="34">
        <v>24.6</v>
      </c>
      <c r="AE156" s="34">
        <v>0.56999999999999995</v>
      </c>
      <c r="AF156" s="34">
        <v>979</v>
      </c>
      <c r="AG156" s="34">
        <v>-1</v>
      </c>
      <c r="AH156" s="34">
        <v>78</v>
      </c>
      <c r="AI156" s="34">
        <v>35</v>
      </c>
      <c r="AJ156" s="34">
        <v>190</v>
      </c>
      <c r="AK156" s="34">
        <v>167</v>
      </c>
      <c r="AL156" s="34">
        <v>4</v>
      </c>
      <c r="AM156" s="34">
        <v>174.7</v>
      </c>
      <c r="AN156" s="34" t="s">
        <v>155</v>
      </c>
      <c r="AO156" s="34">
        <v>2</v>
      </c>
      <c r="AP156" s="37">
        <v>0.86873842592592598</v>
      </c>
      <c r="AQ156" s="34">
        <v>47.158548000000003</v>
      </c>
      <c r="AR156" s="34">
        <v>-88.485337999999999</v>
      </c>
      <c r="AS156" s="34">
        <v>310.8</v>
      </c>
      <c r="AT156" s="34">
        <v>25.6</v>
      </c>
      <c r="AU156" s="34">
        <v>12</v>
      </c>
      <c r="AV156" s="34">
        <v>11</v>
      </c>
      <c r="AW156" s="34" t="s">
        <v>204</v>
      </c>
      <c r="AX156" s="34">
        <v>1.2</v>
      </c>
      <c r="AY156" s="34">
        <v>1.7</v>
      </c>
      <c r="AZ156" s="34">
        <v>2.2999999999999998</v>
      </c>
      <c r="BA156" s="34">
        <v>13.404</v>
      </c>
      <c r="BB156" s="34">
        <v>14.13</v>
      </c>
      <c r="BC156" s="34">
        <v>1.05</v>
      </c>
      <c r="BD156" s="34">
        <v>14.525</v>
      </c>
      <c r="BE156" s="34">
        <v>2905.8049999999998</v>
      </c>
      <c r="BF156" s="34">
        <v>7.3999999999999996E-2</v>
      </c>
      <c r="BG156" s="34">
        <v>5.0140000000000002</v>
      </c>
      <c r="BH156" s="34">
        <v>0</v>
      </c>
      <c r="BI156" s="34">
        <v>5.0140000000000002</v>
      </c>
      <c r="BJ156" s="34">
        <v>4.0540000000000003</v>
      </c>
      <c r="BK156" s="34">
        <v>0</v>
      </c>
      <c r="BL156" s="34">
        <v>4.0540000000000003</v>
      </c>
      <c r="BM156" s="34">
        <v>0.2082</v>
      </c>
      <c r="BN156" s="34"/>
      <c r="BO156" s="34"/>
      <c r="BP156" s="34"/>
      <c r="BQ156" s="34">
        <v>14.651999999999999</v>
      </c>
      <c r="BR156" s="34">
        <v>0.16137599999999999</v>
      </c>
      <c r="BS156" s="34">
        <v>-5</v>
      </c>
      <c r="BT156" s="34">
        <v>8.9999999999999993E-3</v>
      </c>
      <c r="BU156" s="34">
        <v>3.9436260000000001</v>
      </c>
      <c r="BV156" s="34">
        <v>0</v>
      </c>
      <c r="BW156" s="34" t="s">
        <v>155</v>
      </c>
      <c r="BX156" s="34">
        <v>0.80900000000000005</v>
      </c>
    </row>
    <row r="157" spans="1:76" x14ac:dyDescent="0.25">
      <c r="A157" s="35">
        <v>43166</v>
      </c>
      <c r="B157" s="36">
        <v>3.4612268518518521E-2</v>
      </c>
      <c r="C157" s="34">
        <v>14.202999999999999</v>
      </c>
      <c r="D157" s="34">
        <v>1.1000000000000001E-3</v>
      </c>
      <c r="E157" s="34">
        <v>10.756843999999999</v>
      </c>
      <c r="F157" s="34">
        <v>239.5</v>
      </c>
      <c r="G157" s="34">
        <v>0</v>
      </c>
      <c r="H157" s="34">
        <v>29</v>
      </c>
      <c r="I157" s="34"/>
      <c r="J157" s="34">
        <v>0.1</v>
      </c>
      <c r="K157" s="34">
        <v>0.87490000000000001</v>
      </c>
      <c r="L157" s="34">
        <v>12.426</v>
      </c>
      <c r="M157" s="34">
        <v>8.9999999999999998E-4</v>
      </c>
      <c r="N157" s="34">
        <v>209.51910000000001</v>
      </c>
      <c r="O157" s="34">
        <v>0</v>
      </c>
      <c r="P157" s="34">
        <v>209.5</v>
      </c>
      <c r="Q157" s="34">
        <v>169.3963</v>
      </c>
      <c r="R157" s="34">
        <v>0</v>
      </c>
      <c r="S157" s="34">
        <v>169.4</v>
      </c>
      <c r="T157" s="34">
        <v>29</v>
      </c>
      <c r="U157" s="34"/>
      <c r="V157" s="34"/>
      <c r="W157" s="34">
        <v>0</v>
      </c>
      <c r="X157" s="34">
        <v>8.7499999999999994E-2</v>
      </c>
      <c r="Y157" s="34">
        <v>12.1</v>
      </c>
      <c r="Z157" s="34">
        <v>854</v>
      </c>
      <c r="AA157" s="34">
        <v>856</v>
      </c>
      <c r="AB157" s="34">
        <v>863</v>
      </c>
      <c r="AC157" s="34">
        <v>97</v>
      </c>
      <c r="AD157" s="34">
        <v>24.6</v>
      </c>
      <c r="AE157" s="34">
        <v>0.56999999999999995</v>
      </c>
      <c r="AF157" s="34">
        <v>979</v>
      </c>
      <c r="AG157" s="34">
        <v>-1</v>
      </c>
      <c r="AH157" s="34">
        <v>77.460999999999999</v>
      </c>
      <c r="AI157" s="34">
        <v>35</v>
      </c>
      <c r="AJ157" s="34">
        <v>190</v>
      </c>
      <c r="AK157" s="34">
        <v>167.5</v>
      </c>
      <c r="AL157" s="34">
        <v>4.0999999999999996</v>
      </c>
      <c r="AM157" s="34">
        <v>174.3</v>
      </c>
      <c r="AN157" s="34" t="s">
        <v>155</v>
      </c>
      <c r="AO157" s="34">
        <v>1</v>
      </c>
      <c r="AP157" s="37">
        <v>0.86875000000000002</v>
      </c>
      <c r="AQ157" s="34">
        <v>47.158524</v>
      </c>
      <c r="AR157" s="34">
        <v>-88.485202999999998</v>
      </c>
      <c r="AS157" s="34">
        <v>310.8</v>
      </c>
      <c r="AT157" s="34">
        <v>24.5</v>
      </c>
      <c r="AU157" s="34">
        <v>12</v>
      </c>
      <c r="AV157" s="34">
        <v>11</v>
      </c>
      <c r="AW157" s="34" t="s">
        <v>204</v>
      </c>
      <c r="AX157" s="34">
        <v>1.2381</v>
      </c>
      <c r="AY157" s="34">
        <v>1.4333</v>
      </c>
      <c r="AZ157" s="34">
        <v>2.1476000000000002</v>
      </c>
      <c r="BA157" s="34">
        <v>13.404</v>
      </c>
      <c r="BB157" s="34">
        <v>14.33</v>
      </c>
      <c r="BC157" s="34">
        <v>1.07</v>
      </c>
      <c r="BD157" s="34">
        <v>14.298</v>
      </c>
      <c r="BE157" s="34">
        <v>2905.7469999999998</v>
      </c>
      <c r="BF157" s="34">
        <v>0.14000000000000001</v>
      </c>
      <c r="BG157" s="34">
        <v>5.1310000000000002</v>
      </c>
      <c r="BH157" s="34">
        <v>0</v>
      </c>
      <c r="BI157" s="34">
        <v>5.1310000000000002</v>
      </c>
      <c r="BJ157" s="34">
        <v>4.1479999999999997</v>
      </c>
      <c r="BK157" s="34">
        <v>0</v>
      </c>
      <c r="BL157" s="34">
        <v>4.1479999999999997</v>
      </c>
      <c r="BM157" s="34">
        <v>0.23400000000000001</v>
      </c>
      <c r="BN157" s="34"/>
      <c r="BO157" s="34"/>
      <c r="BP157" s="34"/>
      <c r="BQ157" s="34">
        <v>14.875999999999999</v>
      </c>
      <c r="BR157" s="34">
        <v>0.14591499999999999</v>
      </c>
      <c r="BS157" s="34">
        <v>-5</v>
      </c>
      <c r="BT157" s="34">
        <v>8.9999999999999993E-3</v>
      </c>
      <c r="BU157" s="34">
        <v>3.565798</v>
      </c>
      <c r="BV157" s="34">
        <v>0</v>
      </c>
      <c r="BW157" s="34" t="s">
        <v>155</v>
      </c>
      <c r="BX157" s="34">
        <v>0.80900000000000005</v>
      </c>
    </row>
    <row r="158" spans="1:76" x14ac:dyDescent="0.25">
      <c r="A158" s="35">
        <v>43166</v>
      </c>
      <c r="B158" s="36">
        <v>3.4623842592592595E-2</v>
      </c>
      <c r="C158" s="34">
        <v>13.976000000000001</v>
      </c>
      <c r="D158" s="34">
        <v>2.3999999999999998E-3</v>
      </c>
      <c r="E158" s="34">
        <v>23.688312</v>
      </c>
      <c r="F158" s="34">
        <v>255.2</v>
      </c>
      <c r="G158" s="34">
        <v>0</v>
      </c>
      <c r="H158" s="34">
        <v>24.2</v>
      </c>
      <c r="I158" s="34"/>
      <c r="J158" s="34">
        <v>0.1</v>
      </c>
      <c r="K158" s="34">
        <v>0.87670000000000003</v>
      </c>
      <c r="L158" s="34">
        <v>12.2523</v>
      </c>
      <c r="M158" s="34">
        <v>2.0999999999999999E-3</v>
      </c>
      <c r="N158" s="34">
        <v>223.6859</v>
      </c>
      <c r="O158" s="34">
        <v>0</v>
      </c>
      <c r="P158" s="34">
        <v>223.7</v>
      </c>
      <c r="Q158" s="34">
        <v>180.8501</v>
      </c>
      <c r="R158" s="34">
        <v>0</v>
      </c>
      <c r="S158" s="34">
        <v>180.9</v>
      </c>
      <c r="T158" s="34">
        <v>24.1587</v>
      </c>
      <c r="U158" s="34"/>
      <c r="V158" s="34"/>
      <c r="W158" s="34">
        <v>0</v>
      </c>
      <c r="X158" s="34">
        <v>8.77E-2</v>
      </c>
      <c r="Y158" s="34">
        <v>12.1</v>
      </c>
      <c r="Z158" s="34">
        <v>854</v>
      </c>
      <c r="AA158" s="34">
        <v>856</v>
      </c>
      <c r="AB158" s="34">
        <v>863</v>
      </c>
      <c r="AC158" s="34">
        <v>97</v>
      </c>
      <c r="AD158" s="34">
        <v>24.6</v>
      </c>
      <c r="AE158" s="34">
        <v>0.56999999999999995</v>
      </c>
      <c r="AF158" s="34">
        <v>979</v>
      </c>
      <c r="AG158" s="34">
        <v>-1</v>
      </c>
      <c r="AH158" s="34">
        <v>77</v>
      </c>
      <c r="AI158" s="34">
        <v>35</v>
      </c>
      <c r="AJ158" s="34">
        <v>190</v>
      </c>
      <c r="AK158" s="34">
        <v>168</v>
      </c>
      <c r="AL158" s="34">
        <v>4</v>
      </c>
      <c r="AM158" s="34">
        <v>174</v>
      </c>
      <c r="AN158" s="34" t="s">
        <v>155</v>
      </c>
      <c r="AO158" s="34">
        <v>1</v>
      </c>
      <c r="AP158" s="37">
        <v>0.86876157407407406</v>
      </c>
      <c r="AQ158" s="34">
        <v>47.158504999999998</v>
      </c>
      <c r="AR158" s="34">
        <v>-88.485071000000005</v>
      </c>
      <c r="AS158" s="34">
        <v>310.60000000000002</v>
      </c>
      <c r="AT158" s="34">
        <v>23.5</v>
      </c>
      <c r="AU158" s="34">
        <v>12</v>
      </c>
      <c r="AV158" s="34">
        <v>11</v>
      </c>
      <c r="AW158" s="34" t="s">
        <v>204</v>
      </c>
      <c r="AX158" s="34">
        <v>1.3381000000000001</v>
      </c>
      <c r="AY158" s="34">
        <v>1.1143000000000001</v>
      </c>
      <c r="AZ158" s="34">
        <v>2.0143</v>
      </c>
      <c r="BA158" s="34">
        <v>13.404</v>
      </c>
      <c r="BB158" s="34">
        <v>14.55</v>
      </c>
      <c r="BC158" s="34">
        <v>1.0900000000000001</v>
      </c>
      <c r="BD158" s="34">
        <v>14.067</v>
      </c>
      <c r="BE158" s="34">
        <v>2905.712</v>
      </c>
      <c r="BF158" s="34">
        <v>0.313</v>
      </c>
      <c r="BG158" s="34">
        <v>5.5549999999999997</v>
      </c>
      <c r="BH158" s="34">
        <v>0</v>
      </c>
      <c r="BI158" s="34">
        <v>5.5549999999999997</v>
      </c>
      <c r="BJ158" s="34">
        <v>4.4909999999999997</v>
      </c>
      <c r="BK158" s="34">
        <v>0</v>
      </c>
      <c r="BL158" s="34">
        <v>4.4909999999999997</v>
      </c>
      <c r="BM158" s="34">
        <v>0.19769999999999999</v>
      </c>
      <c r="BN158" s="34"/>
      <c r="BO158" s="34"/>
      <c r="BP158" s="34"/>
      <c r="BQ158" s="34">
        <v>15.117000000000001</v>
      </c>
      <c r="BR158" s="34">
        <v>0.14169499999999999</v>
      </c>
      <c r="BS158" s="34">
        <v>-5</v>
      </c>
      <c r="BT158" s="34">
        <v>8.9999999999999993E-3</v>
      </c>
      <c r="BU158" s="34">
        <v>3.462672</v>
      </c>
      <c r="BV158" s="34">
        <v>0</v>
      </c>
      <c r="BW158" s="34" t="s">
        <v>155</v>
      </c>
      <c r="BX158" s="34">
        <v>0.80900000000000005</v>
      </c>
    </row>
    <row r="159" spans="1:76" x14ac:dyDescent="0.25">
      <c r="A159" s="35">
        <v>43166</v>
      </c>
      <c r="B159" s="36">
        <v>3.4635416666666669E-2</v>
      </c>
      <c r="C159" s="34">
        <v>14.19</v>
      </c>
      <c r="D159" s="34">
        <v>2.8E-3</v>
      </c>
      <c r="E159" s="34">
        <v>27.747298000000001</v>
      </c>
      <c r="F159" s="34">
        <v>274.60000000000002</v>
      </c>
      <c r="G159" s="34">
        <v>0</v>
      </c>
      <c r="H159" s="34">
        <v>16</v>
      </c>
      <c r="I159" s="34"/>
      <c r="J159" s="34">
        <v>0.1</v>
      </c>
      <c r="K159" s="34">
        <v>0.875</v>
      </c>
      <c r="L159" s="34">
        <v>12.415699999999999</v>
      </c>
      <c r="M159" s="34">
        <v>2.3999999999999998E-3</v>
      </c>
      <c r="N159" s="34">
        <v>240.31290000000001</v>
      </c>
      <c r="O159" s="34">
        <v>0</v>
      </c>
      <c r="P159" s="34">
        <v>240.3</v>
      </c>
      <c r="Q159" s="34">
        <v>194.29310000000001</v>
      </c>
      <c r="R159" s="34">
        <v>0</v>
      </c>
      <c r="S159" s="34">
        <v>194.3</v>
      </c>
      <c r="T159" s="34">
        <v>16</v>
      </c>
      <c r="U159" s="34"/>
      <c r="V159" s="34"/>
      <c r="W159" s="34">
        <v>0</v>
      </c>
      <c r="X159" s="34">
        <v>8.7499999999999994E-2</v>
      </c>
      <c r="Y159" s="34">
        <v>12.1</v>
      </c>
      <c r="Z159" s="34">
        <v>853</v>
      </c>
      <c r="AA159" s="34">
        <v>855</v>
      </c>
      <c r="AB159" s="34">
        <v>863</v>
      </c>
      <c r="AC159" s="34">
        <v>97</v>
      </c>
      <c r="AD159" s="34">
        <v>24.6</v>
      </c>
      <c r="AE159" s="34">
        <v>0.56999999999999995</v>
      </c>
      <c r="AF159" s="34">
        <v>979</v>
      </c>
      <c r="AG159" s="34">
        <v>-1</v>
      </c>
      <c r="AH159" s="34">
        <v>77</v>
      </c>
      <c r="AI159" s="34">
        <v>35</v>
      </c>
      <c r="AJ159" s="34">
        <v>190</v>
      </c>
      <c r="AK159" s="34">
        <v>167.5</v>
      </c>
      <c r="AL159" s="34">
        <v>4</v>
      </c>
      <c r="AM159" s="34">
        <v>174.4</v>
      </c>
      <c r="AN159" s="34" t="s">
        <v>155</v>
      </c>
      <c r="AO159" s="34">
        <v>1</v>
      </c>
      <c r="AP159" s="37">
        <v>0.8687731481481481</v>
      </c>
      <c r="AQ159" s="34">
        <v>47.158496</v>
      </c>
      <c r="AR159" s="34">
        <v>-88.484938</v>
      </c>
      <c r="AS159" s="34">
        <v>310.3</v>
      </c>
      <c r="AT159" s="34">
        <v>22.8</v>
      </c>
      <c r="AU159" s="34">
        <v>12</v>
      </c>
      <c r="AV159" s="34">
        <v>11</v>
      </c>
      <c r="AW159" s="34" t="s">
        <v>204</v>
      </c>
      <c r="AX159" s="34">
        <v>1.4</v>
      </c>
      <c r="AY159" s="34">
        <v>1.3381000000000001</v>
      </c>
      <c r="AZ159" s="34">
        <v>2.2381000000000002</v>
      </c>
      <c r="BA159" s="34">
        <v>13.404</v>
      </c>
      <c r="BB159" s="34">
        <v>14.34</v>
      </c>
      <c r="BC159" s="34">
        <v>1.07</v>
      </c>
      <c r="BD159" s="34">
        <v>14.288</v>
      </c>
      <c r="BE159" s="34">
        <v>2905.71</v>
      </c>
      <c r="BF159" s="34">
        <v>0.36199999999999999</v>
      </c>
      <c r="BG159" s="34">
        <v>5.89</v>
      </c>
      <c r="BH159" s="34">
        <v>0</v>
      </c>
      <c r="BI159" s="34">
        <v>5.89</v>
      </c>
      <c r="BJ159" s="34">
        <v>4.7619999999999996</v>
      </c>
      <c r="BK159" s="34">
        <v>0</v>
      </c>
      <c r="BL159" s="34">
        <v>4.7619999999999996</v>
      </c>
      <c r="BM159" s="34">
        <v>0.12920000000000001</v>
      </c>
      <c r="BN159" s="34"/>
      <c r="BO159" s="34"/>
      <c r="BP159" s="34"/>
      <c r="BQ159" s="34">
        <v>14.888999999999999</v>
      </c>
      <c r="BR159" s="34">
        <v>0.13375899999999999</v>
      </c>
      <c r="BS159" s="34">
        <v>-5</v>
      </c>
      <c r="BT159" s="34">
        <v>8.9999999999999993E-3</v>
      </c>
      <c r="BU159" s="34">
        <v>3.2687360000000001</v>
      </c>
      <c r="BV159" s="34">
        <v>0</v>
      </c>
      <c r="BW159" s="34" t="s">
        <v>155</v>
      </c>
      <c r="BX159" s="34">
        <v>0.80900000000000005</v>
      </c>
    </row>
    <row r="160" spans="1:76" x14ac:dyDescent="0.25">
      <c r="A160" s="35">
        <v>43166</v>
      </c>
      <c r="B160" s="36">
        <v>3.4646990740740742E-2</v>
      </c>
      <c r="C160" s="34">
        <v>14.047000000000001</v>
      </c>
      <c r="D160" s="34">
        <v>2.0999999999999999E-3</v>
      </c>
      <c r="E160" s="34">
        <v>20.547063999999999</v>
      </c>
      <c r="F160" s="34">
        <v>287.5</v>
      </c>
      <c r="G160" s="34">
        <v>0</v>
      </c>
      <c r="H160" s="34">
        <v>16</v>
      </c>
      <c r="I160" s="34"/>
      <c r="J160" s="34">
        <v>0.1</v>
      </c>
      <c r="K160" s="34">
        <v>0.87609999999999999</v>
      </c>
      <c r="L160" s="34">
        <v>12.306699999999999</v>
      </c>
      <c r="M160" s="34">
        <v>1.8E-3</v>
      </c>
      <c r="N160" s="34">
        <v>251.8888</v>
      </c>
      <c r="O160" s="34">
        <v>0</v>
      </c>
      <c r="P160" s="34">
        <v>251.9</v>
      </c>
      <c r="Q160" s="34">
        <v>203.6523</v>
      </c>
      <c r="R160" s="34">
        <v>0</v>
      </c>
      <c r="S160" s="34">
        <v>203.7</v>
      </c>
      <c r="T160" s="34">
        <v>16</v>
      </c>
      <c r="U160" s="34"/>
      <c r="V160" s="34"/>
      <c r="W160" s="34">
        <v>0</v>
      </c>
      <c r="X160" s="34">
        <v>8.7599999999999997E-2</v>
      </c>
      <c r="Y160" s="34">
        <v>12.1</v>
      </c>
      <c r="Z160" s="34">
        <v>853</v>
      </c>
      <c r="AA160" s="34">
        <v>854</v>
      </c>
      <c r="AB160" s="34">
        <v>863</v>
      </c>
      <c r="AC160" s="34">
        <v>97</v>
      </c>
      <c r="AD160" s="34">
        <v>24.6</v>
      </c>
      <c r="AE160" s="34">
        <v>0.56999999999999995</v>
      </c>
      <c r="AF160" s="34">
        <v>979</v>
      </c>
      <c r="AG160" s="34">
        <v>-1</v>
      </c>
      <c r="AH160" s="34">
        <v>77</v>
      </c>
      <c r="AI160" s="34">
        <v>35</v>
      </c>
      <c r="AJ160" s="34">
        <v>190</v>
      </c>
      <c r="AK160" s="34">
        <v>167</v>
      </c>
      <c r="AL160" s="34">
        <v>4</v>
      </c>
      <c r="AM160" s="34">
        <v>174.7</v>
      </c>
      <c r="AN160" s="34" t="s">
        <v>155</v>
      </c>
      <c r="AO160" s="34">
        <v>1</v>
      </c>
      <c r="AP160" s="37">
        <v>0.86878472222222225</v>
      </c>
      <c r="AQ160" s="34">
        <v>47.158493999999997</v>
      </c>
      <c r="AR160" s="34">
        <v>-88.484809999999996</v>
      </c>
      <c r="AS160" s="34">
        <v>310.2</v>
      </c>
      <c r="AT160" s="34">
        <v>22.1</v>
      </c>
      <c r="AU160" s="34">
        <v>12</v>
      </c>
      <c r="AV160" s="34">
        <v>11</v>
      </c>
      <c r="AW160" s="34" t="s">
        <v>204</v>
      </c>
      <c r="AX160" s="34">
        <v>1.4</v>
      </c>
      <c r="AY160" s="34">
        <v>1.438062</v>
      </c>
      <c r="AZ160" s="34">
        <v>2.2999999999999998</v>
      </c>
      <c r="BA160" s="34">
        <v>13.404</v>
      </c>
      <c r="BB160" s="34">
        <v>14.48</v>
      </c>
      <c r="BC160" s="34">
        <v>1.08</v>
      </c>
      <c r="BD160" s="34">
        <v>14.14</v>
      </c>
      <c r="BE160" s="34">
        <v>2905.933</v>
      </c>
      <c r="BF160" s="34">
        <v>0.27100000000000002</v>
      </c>
      <c r="BG160" s="34">
        <v>6.2290000000000001</v>
      </c>
      <c r="BH160" s="34">
        <v>0</v>
      </c>
      <c r="BI160" s="34">
        <v>6.2290000000000001</v>
      </c>
      <c r="BJ160" s="34">
        <v>5.0359999999999996</v>
      </c>
      <c r="BK160" s="34">
        <v>0</v>
      </c>
      <c r="BL160" s="34">
        <v>5.0359999999999996</v>
      </c>
      <c r="BM160" s="34">
        <v>0.13039999999999999</v>
      </c>
      <c r="BN160" s="34"/>
      <c r="BO160" s="34"/>
      <c r="BP160" s="34"/>
      <c r="BQ160" s="34">
        <v>15.042</v>
      </c>
      <c r="BR160" s="34">
        <v>0.124461</v>
      </c>
      <c r="BS160" s="34">
        <v>-5</v>
      </c>
      <c r="BT160" s="34">
        <v>8.4609999999999998E-3</v>
      </c>
      <c r="BU160" s="34">
        <v>3.0415160000000001</v>
      </c>
      <c r="BV160" s="34">
        <v>0</v>
      </c>
      <c r="BW160" s="34" t="s">
        <v>155</v>
      </c>
      <c r="BX160" s="34">
        <v>0.80900000000000005</v>
      </c>
    </row>
    <row r="161" spans="1:76" x14ac:dyDescent="0.25">
      <c r="A161" s="35">
        <v>43166</v>
      </c>
      <c r="B161" s="36">
        <v>3.4658564814814816E-2</v>
      </c>
      <c r="C161" s="34">
        <v>13.975</v>
      </c>
      <c r="D161" s="34">
        <v>2.8999999999999998E-3</v>
      </c>
      <c r="E161" s="34">
        <v>28.592116000000001</v>
      </c>
      <c r="F161" s="34">
        <v>296.7</v>
      </c>
      <c r="G161" s="34">
        <v>0</v>
      </c>
      <c r="H161" s="34">
        <v>13.8</v>
      </c>
      <c r="I161" s="34"/>
      <c r="J161" s="34">
        <v>0.16</v>
      </c>
      <c r="K161" s="34">
        <v>0.87670000000000003</v>
      </c>
      <c r="L161" s="34">
        <v>12.250999999999999</v>
      </c>
      <c r="M161" s="34">
        <v>2.5000000000000001E-3</v>
      </c>
      <c r="N161" s="34">
        <v>260.13499999999999</v>
      </c>
      <c r="O161" s="34">
        <v>0</v>
      </c>
      <c r="P161" s="34">
        <v>260.10000000000002</v>
      </c>
      <c r="Q161" s="34">
        <v>210.3193</v>
      </c>
      <c r="R161" s="34">
        <v>0</v>
      </c>
      <c r="S161" s="34">
        <v>210.3</v>
      </c>
      <c r="T161" s="34">
        <v>13.8222</v>
      </c>
      <c r="U161" s="34"/>
      <c r="V161" s="34"/>
      <c r="W161" s="34">
        <v>0</v>
      </c>
      <c r="X161" s="34">
        <v>0.14050000000000001</v>
      </c>
      <c r="Y161" s="34">
        <v>12</v>
      </c>
      <c r="Z161" s="34">
        <v>854</v>
      </c>
      <c r="AA161" s="34">
        <v>855</v>
      </c>
      <c r="AB161" s="34">
        <v>863</v>
      </c>
      <c r="AC161" s="34">
        <v>97</v>
      </c>
      <c r="AD161" s="34">
        <v>24.6</v>
      </c>
      <c r="AE161" s="34">
        <v>0.56999999999999995</v>
      </c>
      <c r="AF161" s="34">
        <v>979</v>
      </c>
      <c r="AG161" s="34">
        <v>-1</v>
      </c>
      <c r="AH161" s="34">
        <v>77</v>
      </c>
      <c r="AI161" s="34">
        <v>35</v>
      </c>
      <c r="AJ161" s="34">
        <v>190</v>
      </c>
      <c r="AK161" s="34">
        <v>167</v>
      </c>
      <c r="AL161" s="34">
        <v>3.9</v>
      </c>
      <c r="AM161" s="34">
        <v>175</v>
      </c>
      <c r="AN161" s="34" t="s">
        <v>155</v>
      </c>
      <c r="AO161" s="34">
        <v>1</v>
      </c>
      <c r="AP161" s="37">
        <v>0.8687962962962964</v>
      </c>
      <c r="AQ161" s="34">
        <v>47.158501000000001</v>
      </c>
      <c r="AR161" s="34">
        <v>-88.484686999999994</v>
      </c>
      <c r="AS161" s="34">
        <v>310</v>
      </c>
      <c r="AT161" s="34">
        <v>21.3</v>
      </c>
      <c r="AU161" s="34">
        <v>12</v>
      </c>
      <c r="AV161" s="34">
        <v>11</v>
      </c>
      <c r="AW161" s="34" t="s">
        <v>204</v>
      </c>
      <c r="AX161" s="34">
        <v>1.4</v>
      </c>
      <c r="AY161" s="34">
        <v>1.5</v>
      </c>
      <c r="AZ161" s="34">
        <v>2.2999999999999998</v>
      </c>
      <c r="BA161" s="34">
        <v>13.404</v>
      </c>
      <c r="BB161" s="34">
        <v>14.55</v>
      </c>
      <c r="BC161" s="34">
        <v>1.0900000000000001</v>
      </c>
      <c r="BD161" s="34">
        <v>14.069000000000001</v>
      </c>
      <c r="BE161" s="34">
        <v>2905.8560000000002</v>
      </c>
      <c r="BF161" s="34">
        <v>0.378</v>
      </c>
      <c r="BG161" s="34">
        <v>6.4619999999999997</v>
      </c>
      <c r="BH161" s="34">
        <v>0</v>
      </c>
      <c r="BI161" s="34">
        <v>6.4619999999999997</v>
      </c>
      <c r="BJ161" s="34">
        <v>5.2240000000000002</v>
      </c>
      <c r="BK161" s="34">
        <v>0</v>
      </c>
      <c r="BL161" s="34">
        <v>5.2240000000000002</v>
      </c>
      <c r="BM161" s="34">
        <v>0.11310000000000001</v>
      </c>
      <c r="BN161" s="34"/>
      <c r="BO161" s="34"/>
      <c r="BP161" s="34"/>
      <c r="BQ161" s="34">
        <v>24.225000000000001</v>
      </c>
      <c r="BR161" s="34">
        <v>0.12885099999999999</v>
      </c>
      <c r="BS161" s="34">
        <v>-5</v>
      </c>
      <c r="BT161" s="34">
        <v>8.5389999999999997E-3</v>
      </c>
      <c r="BU161" s="34">
        <v>3.1487970000000001</v>
      </c>
      <c r="BV161" s="34">
        <v>0</v>
      </c>
      <c r="BW161" s="34" t="s">
        <v>155</v>
      </c>
      <c r="BX161" s="34">
        <v>0.80900000000000005</v>
      </c>
    </row>
    <row r="162" spans="1:76" x14ac:dyDescent="0.25">
      <c r="A162" s="35">
        <v>43166</v>
      </c>
      <c r="B162" s="36">
        <v>3.4670138888888889E-2</v>
      </c>
      <c r="C162" s="34">
        <v>13.974</v>
      </c>
      <c r="D162" s="34">
        <v>3.0000000000000001E-3</v>
      </c>
      <c r="E162" s="34">
        <v>30</v>
      </c>
      <c r="F162" s="34">
        <v>294.2</v>
      </c>
      <c r="G162" s="34">
        <v>0</v>
      </c>
      <c r="H162" s="34">
        <v>15.5</v>
      </c>
      <c r="I162" s="34"/>
      <c r="J162" s="34">
        <v>0.2</v>
      </c>
      <c r="K162" s="34">
        <v>0.87670000000000003</v>
      </c>
      <c r="L162" s="34">
        <v>12.2502</v>
      </c>
      <c r="M162" s="34">
        <v>2.5999999999999999E-3</v>
      </c>
      <c r="N162" s="34">
        <v>257.94150000000002</v>
      </c>
      <c r="O162" s="34">
        <v>0</v>
      </c>
      <c r="P162" s="34">
        <v>257.89999999999998</v>
      </c>
      <c r="Q162" s="34">
        <v>208.54589999999999</v>
      </c>
      <c r="R162" s="34">
        <v>0</v>
      </c>
      <c r="S162" s="34">
        <v>208.5</v>
      </c>
      <c r="T162" s="34">
        <v>15.5481</v>
      </c>
      <c r="U162" s="34"/>
      <c r="V162" s="34"/>
      <c r="W162" s="34">
        <v>0</v>
      </c>
      <c r="X162" s="34">
        <v>0.17530000000000001</v>
      </c>
      <c r="Y162" s="34">
        <v>12.1</v>
      </c>
      <c r="Z162" s="34">
        <v>854</v>
      </c>
      <c r="AA162" s="34">
        <v>855</v>
      </c>
      <c r="AB162" s="34">
        <v>864</v>
      </c>
      <c r="AC162" s="34">
        <v>97</v>
      </c>
      <c r="AD162" s="34">
        <v>24.6</v>
      </c>
      <c r="AE162" s="34">
        <v>0.56999999999999995</v>
      </c>
      <c r="AF162" s="34">
        <v>979</v>
      </c>
      <c r="AG162" s="34">
        <v>-1</v>
      </c>
      <c r="AH162" s="34">
        <v>77</v>
      </c>
      <c r="AI162" s="34">
        <v>35</v>
      </c>
      <c r="AJ162" s="34">
        <v>190</v>
      </c>
      <c r="AK162" s="34">
        <v>167</v>
      </c>
      <c r="AL162" s="34">
        <v>4</v>
      </c>
      <c r="AM162" s="34">
        <v>175</v>
      </c>
      <c r="AN162" s="34" t="s">
        <v>155</v>
      </c>
      <c r="AO162" s="34">
        <v>1</v>
      </c>
      <c r="AP162" s="37">
        <v>0.86880787037037033</v>
      </c>
      <c r="AQ162" s="34">
        <v>47.158521</v>
      </c>
      <c r="AR162" s="34">
        <v>-88.484575000000007</v>
      </c>
      <c r="AS162" s="34">
        <v>309.8</v>
      </c>
      <c r="AT162" s="34">
        <v>20.3</v>
      </c>
      <c r="AU162" s="34">
        <v>12</v>
      </c>
      <c r="AV162" s="34">
        <v>11</v>
      </c>
      <c r="AW162" s="34" t="s">
        <v>204</v>
      </c>
      <c r="AX162" s="34">
        <v>1.4</v>
      </c>
      <c r="AY162" s="34">
        <v>1.5381</v>
      </c>
      <c r="AZ162" s="34">
        <v>2.2999999999999998</v>
      </c>
      <c r="BA162" s="34">
        <v>13.404</v>
      </c>
      <c r="BB162" s="34">
        <v>14.55</v>
      </c>
      <c r="BC162" s="34">
        <v>1.0900000000000001</v>
      </c>
      <c r="BD162" s="34">
        <v>14.068</v>
      </c>
      <c r="BE162" s="34">
        <v>2905.7860000000001</v>
      </c>
      <c r="BF162" s="34">
        <v>0.39700000000000002</v>
      </c>
      <c r="BG162" s="34">
        <v>6.407</v>
      </c>
      <c r="BH162" s="34">
        <v>0</v>
      </c>
      <c r="BI162" s="34">
        <v>6.407</v>
      </c>
      <c r="BJ162" s="34">
        <v>5.18</v>
      </c>
      <c r="BK162" s="34">
        <v>0</v>
      </c>
      <c r="BL162" s="34">
        <v>5.18</v>
      </c>
      <c r="BM162" s="34">
        <v>0.1273</v>
      </c>
      <c r="BN162" s="34"/>
      <c r="BO162" s="34"/>
      <c r="BP162" s="34"/>
      <c r="BQ162" s="34">
        <v>30.24</v>
      </c>
      <c r="BR162" s="34">
        <v>0.14755299999999999</v>
      </c>
      <c r="BS162" s="34">
        <v>-5</v>
      </c>
      <c r="BT162" s="34">
        <v>7.9220000000000002E-3</v>
      </c>
      <c r="BU162" s="34">
        <v>3.6058270000000001</v>
      </c>
      <c r="BV162" s="34">
        <v>0</v>
      </c>
      <c r="BW162" s="34" t="s">
        <v>155</v>
      </c>
      <c r="BX162" s="34">
        <v>0.80900000000000005</v>
      </c>
    </row>
    <row r="163" spans="1:76" x14ac:dyDescent="0.25">
      <c r="A163" s="35">
        <v>43166</v>
      </c>
      <c r="B163" s="36">
        <v>3.468171296296297E-2</v>
      </c>
      <c r="C163" s="34">
        <v>13.987</v>
      </c>
      <c r="D163" s="34">
        <v>3.5000000000000001E-3</v>
      </c>
      <c r="E163" s="34">
        <v>35.332791999999998</v>
      </c>
      <c r="F163" s="34">
        <v>311.10000000000002</v>
      </c>
      <c r="G163" s="34">
        <v>0</v>
      </c>
      <c r="H163" s="34">
        <v>20</v>
      </c>
      <c r="I163" s="34"/>
      <c r="J163" s="34">
        <v>0.2</v>
      </c>
      <c r="K163" s="34">
        <v>0.87660000000000005</v>
      </c>
      <c r="L163" s="34">
        <v>12.260199999999999</v>
      </c>
      <c r="M163" s="34">
        <v>3.0999999999999999E-3</v>
      </c>
      <c r="N163" s="34">
        <v>272.68209999999999</v>
      </c>
      <c r="O163" s="34">
        <v>0</v>
      </c>
      <c r="P163" s="34">
        <v>272.7</v>
      </c>
      <c r="Q163" s="34">
        <v>220.46369999999999</v>
      </c>
      <c r="R163" s="34">
        <v>0</v>
      </c>
      <c r="S163" s="34">
        <v>220.5</v>
      </c>
      <c r="T163" s="34">
        <v>20</v>
      </c>
      <c r="U163" s="34"/>
      <c r="V163" s="34"/>
      <c r="W163" s="34">
        <v>0</v>
      </c>
      <c r="X163" s="34">
        <v>0.17530000000000001</v>
      </c>
      <c r="Y163" s="34">
        <v>12.1</v>
      </c>
      <c r="Z163" s="34">
        <v>855</v>
      </c>
      <c r="AA163" s="34">
        <v>855</v>
      </c>
      <c r="AB163" s="34">
        <v>864</v>
      </c>
      <c r="AC163" s="34">
        <v>97</v>
      </c>
      <c r="AD163" s="34">
        <v>24.6</v>
      </c>
      <c r="AE163" s="34">
        <v>0.56999999999999995</v>
      </c>
      <c r="AF163" s="34">
        <v>979</v>
      </c>
      <c r="AG163" s="34">
        <v>-1</v>
      </c>
      <c r="AH163" s="34">
        <v>77</v>
      </c>
      <c r="AI163" s="34">
        <v>35</v>
      </c>
      <c r="AJ163" s="34">
        <v>190</v>
      </c>
      <c r="AK163" s="34">
        <v>167</v>
      </c>
      <c r="AL163" s="34">
        <v>4</v>
      </c>
      <c r="AM163" s="34">
        <v>175</v>
      </c>
      <c r="AN163" s="34" t="s">
        <v>155</v>
      </c>
      <c r="AO163" s="34">
        <v>1</v>
      </c>
      <c r="AP163" s="37">
        <v>0.86881944444444448</v>
      </c>
      <c r="AQ163" s="34">
        <v>47.158555999999997</v>
      </c>
      <c r="AR163" s="34">
        <v>-88.484472999999994</v>
      </c>
      <c r="AS163" s="34">
        <v>309.7</v>
      </c>
      <c r="AT163" s="34">
        <v>19.399999999999999</v>
      </c>
      <c r="AU163" s="34">
        <v>12</v>
      </c>
      <c r="AV163" s="34">
        <v>11</v>
      </c>
      <c r="AW163" s="34" t="s">
        <v>204</v>
      </c>
      <c r="AX163" s="34">
        <v>1.4</v>
      </c>
      <c r="AY163" s="34">
        <v>1.3714</v>
      </c>
      <c r="AZ163" s="34">
        <v>2.2238000000000002</v>
      </c>
      <c r="BA163" s="34">
        <v>13.404</v>
      </c>
      <c r="BB163" s="34">
        <v>14.54</v>
      </c>
      <c r="BC163" s="34">
        <v>1.08</v>
      </c>
      <c r="BD163" s="34">
        <v>14.081</v>
      </c>
      <c r="BE163" s="34">
        <v>2905.5619999999999</v>
      </c>
      <c r="BF163" s="34">
        <v>0.46700000000000003</v>
      </c>
      <c r="BG163" s="34">
        <v>6.7670000000000003</v>
      </c>
      <c r="BH163" s="34">
        <v>0</v>
      </c>
      <c r="BI163" s="34">
        <v>6.7670000000000003</v>
      </c>
      <c r="BJ163" s="34">
        <v>5.4710000000000001</v>
      </c>
      <c r="BK163" s="34">
        <v>0</v>
      </c>
      <c r="BL163" s="34">
        <v>5.4710000000000001</v>
      </c>
      <c r="BM163" s="34">
        <v>0.1636</v>
      </c>
      <c r="BN163" s="34"/>
      <c r="BO163" s="34"/>
      <c r="BP163" s="34"/>
      <c r="BQ163" s="34">
        <v>30.21</v>
      </c>
      <c r="BR163" s="34">
        <v>0.16215599999999999</v>
      </c>
      <c r="BS163" s="34">
        <v>-5</v>
      </c>
      <c r="BT163" s="34">
        <v>7.5389999999999997E-3</v>
      </c>
      <c r="BU163" s="34">
        <v>3.9626869999999998</v>
      </c>
      <c r="BV163" s="34">
        <v>0</v>
      </c>
      <c r="BW163" s="34" t="s">
        <v>155</v>
      </c>
      <c r="BX163" s="34">
        <v>0.80900000000000005</v>
      </c>
    </row>
    <row r="164" spans="1:76" x14ac:dyDescent="0.25">
      <c r="A164" s="35">
        <v>43166</v>
      </c>
      <c r="B164" s="36">
        <v>3.4693287037037036E-2</v>
      </c>
      <c r="C164" s="34">
        <v>14.013999999999999</v>
      </c>
      <c r="D164" s="34">
        <v>4.0000000000000001E-3</v>
      </c>
      <c r="E164" s="34">
        <v>40</v>
      </c>
      <c r="F164" s="34">
        <v>352.8</v>
      </c>
      <c r="G164" s="34">
        <v>0</v>
      </c>
      <c r="H164" s="34">
        <v>22.5</v>
      </c>
      <c r="I164" s="34"/>
      <c r="J164" s="34">
        <v>0.3</v>
      </c>
      <c r="K164" s="34">
        <v>0.87639999999999996</v>
      </c>
      <c r="L164" s="34">
        <v>12.2811</v>
      </c>
      <c r="M164" s="34">
        <v>3.5000000000000001E-3</v>
      </c>
      <c r="N164" s="34">
        <v>309.20119999999997</v>
      </c>
      <c r="O164" s="34">
        <v>0</v>
      </c>
      <c r="P164" s="34">
        <v>309.2</v>
      </c>
      <c r="Q164" s="34">
        <v>249.98929999999999</v>
      </c>
      <c r="R164" s="34">
        <v>0</v>
      </c>
      <c r="S164" s="34">
        <v>250</v>
      </c>
      <c r="T164" s="34">
        <v>22.522099999999998</v>
      </c>
      <c r="U164" s="34"/>
      <c r="V164" s="34"/>
      <c r="W164" s="34">
        <v>0</v>
      </c>
      <c r="X164" s="34">
        <v>0.26290000000000002</v>
      </c>
      <c r="Y164" s="34">
        <v>12.1</v>
      </c>
      <c r="Z164" s="34">
        <v>855</v>
      </c>
      <c r="AA164" s="34">
        <v>856</v>
      </c>
      <c r="AB164" s="34">
        <v>864</v>
      </c>
      <c r="AC164" s="34">
        <v>97</v>
      </c>
      <c r="AD164" s="34">
        <v>24.6</v>
      </c>
      <c r="AE164" s="34">
        <v>0.56999999999999995</v>
      </c>
      <c r="AF164" s="34">
        <v>979</v>
      </c>
      <c r="AG164" s="34">
        <v>-1</v>
      </c>
      <c r="AH164" s="34">
        <v>76.460999999999999</v>
      </c>
      <c r="AI164" s="34">
        <v>35</v>
      </c>
      <c r="AJ164" s="34">
        <v>190</v>
      </c>
      <c r="AK164" s="34">
        <v>167</v>
      </c>
      <c r="AL164" s="34">
        <v>4</v>
      </c>
      <c r="AM164" s="34">
        <v>175</v>
      </c>
      <c r="AN164" s="34" t="s">
        <v>155</v>
      </c>
      <c r="AO164" s="34">
        <v>1</v>
      </c>
      <c r="AP164" s="37">
        <v>0.86883101851851852</v>
      </c>
      <c r="AQ164" s="34">
        <v>47.158607000000003</v>
      </c>
      <c r="AR164" s="34">
        <v>-88.484381999999997</v>
      </c>
      <c r="AS164" s="34">
        <v>309.5</v>
      </c>
      <c r="AT164" s="34">
        <v>19.2</v>
      </c>
      <c r="AU164" s="34">
        <v>12</v>
      </c>
      <c r="AV164" s="34">
        <v>11</v>
      </c>
      <c r="AW164" s="34" t="s">
        <v>204</v>
      </c>
      <c r="AX164" s="34">
        <v>1.4762</v>
      </c>
      <c r="AY164" s="34">
        <v>1.1524000000000001</v>
      </c>
      <c r="AZ164" s="34">
        <v>2.2524000000000002</v>
      </c>
      <c r="BA164" s="34">
        <v>13.404</v>
      </c>
      <c r="BB164" s="34">
        <v>14.51</v>
      </c>
      <c r="BC164" s="34">
        <v>1.08</v>
      </c>
      <c r="BD164" s="34">
        <v>14.11</v>
      </c>
      <c r="BE164" s="34">
        <v>2905.3919999999998</v>
      </c>
      <c r="BF164" s="34">
        <v>0.52800000000000002</v>
      </c>
      <c r="BG164" s="34">
        <v>7.66</v>
      </c>
      <c r="BH164" s="34">
        <v>0</v>
      </c>
      <c r="BI164" s="34">
        <v>7.66</v>
      </c>
      <c r="BJ164" s="34">
        <v>6.1929999999999996</v>
      </c>
      <c r="BK164" s="34">
        <v>0</v>
      </c>
      <c r="BL164" s="34">
        <v>6.1929999999999996</v>
      </c>
      <c r="BM164" s="34">
        <v>0.18390000000000001</v>
      </c>
      <c r="BN164" s="34"/>
      <c r="BO164" s="34"/>
      <c r="BP164" s="34"/>
      <c r="BQ164" s="34">
        <v>45.223999999999997</v>
      </c>
      <c r="BR164" s="34">
        <v>0.16777300000000001</v>
      </c>
      <c r="BS164" s="34">
        <v>-5</v>
      </c>
      <c r="BT164" s="34">
        <v>8.5389999999999997E-3</v>
      </c>
      <c r="BU164" s="34">
        <v>4.0999530000000002</v>
      </c>
      <c r="BV164" s="34">
        <v>0</v>
      </c>
      <c r="BW164" s="34" t="s">
        <v>155</v>
      </c>
      <c r="BX164" s="34">
        <v>0.80900000000000005</v>
      </c>
    </row>
    <row r="165" spans="1:76" x14ac:dyDescent="0.25">
      <c r="A165" s="35">
        <v>43166</v>
      </c>
      <c r="B165" s="36">
        <v>3.470486111111111E-2</v>
      </c>
      <c r="C165" s="34">
        <v>14.09</v>
      </c>
      <c r="D165" s="34">
        <v>5.1999999999999998E-3</v>
      </c>
      <c r="E165" s="34">
        <v>51.666666999999997</v>
      </c>
      <c r="F165" s="34">
        <v>403.7</v>
      </c>
      <c r="G165" s="34">
        <v>0</v>
      </c>
      <c r="H165" s="34">
        <v>31.3</v>
      </c>
      <c r="I165" s="34"/>
      <c r="J165" s="34">
        <v>0.36</v>
      </c>
      <c r="K165" s="34">
        <v>0.87570000000000003</v>
      </c>
      <c r="L165" s="34">
        <v>12.3393</v>
      </c>
      <c r="M165" s="34">
        <v>4.4999999999999997E-3</v>
      </c>
      <c r="N165" s="34">
        <v>353.50299999999999</v>
      </c>
      <c r="O165" s="34">
        <v>0</v>
      </c>
      <c r="P165" s="34">
        <v>353.5</v>
      </c>
      <c r="Q165" s="34">
        <v>285.80739999999997</v>
      </c>
      <c r="R165" s="34">
        <v>0</v>
      </c>
      <c r="S165" s="34">
        <v>285.8</v>
      </c>
      <c r="T165" s="34">
        <v>31.323499999999999</v>
      </c>
      <c r="U165" s="34"/>
      <c r="V165" s="34"/>
      <c r="W165" s="34">
        <v>0</v>
      </c>
      <c r="X165" s="34">
        <v>0.31840000000000002</v>
      </c>
      <c r="Y165" s="34">
        <v>12.1</v>
      </c>
      <c r="Z165" s="34">
        <v>856</v>
      </c>
      <c r="AA165" s="34">
        <v>856</v>
      </c>
      <c r="AB165" s="34">
        <v>865</v>
      </c>
      <c r="AC165" s="34">
        <v>97</v>
      </c>
      <c r="AD165" s="34">
        <v>24.6</v>
      </c>
      <c r="AE165" s="34">
        <v>0.56999999999999995</v>
      </c>
      <c r="AF165" s="34">
        <v>979</v>
      </c>
      <c r="AG165" s="34">
        <v>-1</v>
      </c>
      <c r="AH165" s="34">
        <v>76</v>
      </c>
      <c r="AI165" s="34">
        <v>35</v>
      </c>
      <c r="AJ165" s="34">
        <v>190</v>
      </c>
      <c r="AK165" s="34">
        <v>167.5</v>
      </c>
      <c r="AL165" s="34">
        <v>4</v>
      </c>
      <c r="AM165" s="34">
        <v>175</v>
      </c>
      <c r="AN165" s="34" t="s">
        <v>155</v>
      </c>
      <c r="AO165" s="34">
        <v>1</v>
      </c>
      <c r="AP165" s="37">
        <v>0.86884259259259267</v>
      </c>
      <c r="AQ165" s="34">
        <v>47.158670999999998</v>
      </c>
      <c r="AR165" s="34">
        <v>-88.484302999999997</v>
      </c>
      <c r="AS165" s="34">
        <v>309.2</v>
      </c>
      <c r="AT165" s="34">
        <v>19.600000000000001</v>
      </c>
      <c r="AU165" s="34">
        <v>12</v>
      </c>
      <c r="AV165" s="34">
        <v>11</v>
      </c>
      <c r="AW165" s="34" t="s">
        <v>204</v>
      </c>
      <c r="AX165" s="34">
        <v>1.4095</v>
      </c>
      <c r="AY165" s="34">
        <v>1.4</v>
      </c>
      <c r="AZ165" s="34">
        <v>2.3094999999999999</v>
      </c>
      <c r="BA165" s="34">
        <v>13.404</v>
      </c>
      <c r="BB165" s="34">
        <v>14.43</v>
      </c>
      <c r="BC165" s="34">
        <v>1.08</v>
      </c>
      <c r="BD165" s="34">
        <v>14.19</v>
      </c>
      <c r="BE165" s="34">
        <v>2904.9050000000002</v>
      </c>
      <c r="BF165" s="34">
        <v>0.67800000000000005</v>
      </c>
      <c r="BG165" s="34">
        <v>8.7149999999999999</v>
      </c>
      <c r="BH165" s="34">
        <v>0</v>
      </c>
      <c r="BI165" s="34">
        <v>8.7149999999999999</v>
      </c>
      <c r="BJ165" s="34">
        <v>7.0460000000000003</v>
      </c>
      <c r="BK165" s="34">
        <v>0</v>
      </c>
      <c r="BL165" s="34">
        <v>7.0460000000000003</v>
      </c>
      <c r="BM165" s="34">
        <v>0.2545</v>
      </c>
      <c r="BN165" s="34"/>
      <c r="BO165" s="34"/>
      <c r="BP165" s="34"/>
      <c r="BQ165" s="34">
        <v>54.51</v>
      </c>
      <c r="BR165" s="34">
        <v>0.18178</v>
      </c>
      <c r="BS165" s="34">
        <v>-5</v>
      </c>
      <c r="BT165" s="34">
        <v>8.9999999999999993E-3</v>
      </c>
      <c r="BU165" s="34">
        <v>4.4422490000000003</v>
      </c>
      <c r="BV165" s="34">
        <v>0</v>
      </c>
      <c r="BW165" s="34" t="s">
        <v>155</v>
      </c>
      <c r="BX165" s="34">
        <v>0.80900000000000005</v>
      </c>
    </row>
    <row r="166" spans="1:76" x14ac:dyDescent="0.25">
      <c r="A166" s="35">
        <v>43166</v>
      </c>
      <c r="B166" s="36">
        <v>3.4716435185185184E-2</v>
      </c>
      <c r="C166" s="34">
        <v>14.1</v>
      </c>
      <c r="D166" s="34">
        <v>1.09E-2</v>
      </c>
      <c r="E166" s="34">
        <v>109.230769</v>
      </c>
      <c r="F166" s="34">
        <v>460.7</v>
      </c>
      <c r="G166" s="34">
        <v>0</v>
      </c>
      <c r="H166" s="34">
        <v>39.200000000000003</v>
      </c>
      <c r="I166" s="34"/>
      <c r="J166" s="34">
        <v>0.4</v>
      </c>
      <c r="K166" s="34">
        <v>0.87560000000000004</v>
      </c>
      <c r="L166" s="34">
        <v>12.345599999999999</v>
      </c>
      <c r="M166" s="34">
        <v>9.5999999999999992E-3</v>
      </c>
      <c r="N166" s="34">
        <v>403.35289999999998</v>
      </c>
      <c r="O166" s="34">
        <v>0</v>
      </c>
      <c r="P166" s="34">
        <v>403.4</v>
      </c>
      <c r="Q166" s="34">
        <v>326.11099999999999</v>
      </c>
      <c r="R166" s="34">
        <v>0</v>
      </c>
      <c r="S166" s="34">
        <v>326.10000000000002</v>
      </c>
      <c r="T166" s="34">
        <v>39.221400000000003</v>
      </c>
      <c r="U166" s="34"/>
      <c r="V166" s="34"/>
      <c r="W166" s="34">
        <v>0</v>
      </c>
      <c r="X166" s="34">
        <v>0.35020000000000001</v>
      </c>
      <c r="Y166" s="34">
        <v>12</v>
      </c>
      <c r="Z166" s="34">
        <v>857</v>
      </c>
      <c r="AA166" s="34">
        <v>857</v>
      </c>
      <c r="AB166" s="34">
        <v>866</v>
      </c>
      <c r="AC166" s="34">
        <v>97</v>
      </c>
      <c r="AD166" s="34">
        <v>24.6</v>
      </c>
      <c r="AE166" s="34">
        <v>0.56999999999999995</v>
      </c>
      <c r="AF166" s="34">
        <v>979</v>
      </c>
      <c r="AG166" s="34">
        <v>-1</v>
      </c>
      <c r="AH166" s="34">
        <v>76</v>
      </c>
      <c r="AI166" s="34">
        <v>35</v>
      </c>
      <c r="AJ166" s="34">
        <v>190</v>
      </c>
      <c r="AK166" s="34">
        <v>168</v>
      </c>
      <c r="AL166" s="34">
        <v>3.9</v>
      </c>
      <c r="AM166" s="34">
        <v>175</v>
      </c>
      <c r="AN166" s="34" t="s">
        <v>155</v>
      </c>
      <c r="AO166" s="34">
        <v>1</v>
      </c>
      <c r="AP166" s="37">
        <v>0.86885416666666659</v>
      </c>
      <c r="AQ166" s="34">
        <v>47.158738999999997</v>
      </c>
      <c r="AR166" s="34">
        <v>-88.484232000000006</v>
      </c>
      <c r="AS166" s="34">
        <v>309</v>
      </c>
      <c r="AT166" s="34">
        <v>20.7</v>
      </c>
      <c r="AU166" s="34">
        <v>12</v>
      </c>
      <c r="AV166" s="34">
        <v>11</v>
      </c>
      <c r="AW166" s="34" t="s">
        <v>204</v>
      </c>
      <c r="AX166" s="34">
        <v>1.1000000000000001</v>
      </c>
      <c r="AY166" s="34">
        <v>1.4</v>
      </c>
      <c r="AZ166" s="34">
        <v>2</v>
      </c>
      <c r="BA166" s="34">
        <v>13.404</v>
      </c>
      <c r="BB166" s="34">
        <v>14.42</v>
      </c>
      <c r="BC166" s="34">
        <v>1.08</v>
      </c>
      <c r="BD166" s="34">
        <v>14.211</v>
      </c>
      <c r="BE166" s="34">
        <v>2903.527</v>
      </c>
      <c r="BF166" s="34">
        <v>1.4319999999999999</v>
      </c>
      <c r="BG166" s="34">
        <v>9.9339999999999993</v>
      </c>
      <c r="BH166" s="34">
        <v>0</v>
      </c>
      <c r="BI166" s="34">
        <v>9.9339999999999993</v>
      </c>
      <c r="BJ166" s="34">
        <v>8.032</v>
      </c>
      <c r="BK166" s="34">
        <v>0</v>
      </c>
      <c r="BL166" s="34">
        <v>8.032</v>
      </c>
      <c r="BM166" s="34">
        <v>0.31830000000000003</v>
      </c>
      <c r="BN166" s="34"/>
      <c r="BO166" s="34"/>
      <c r="BP166" s="34"/>
      <c r="BQ166" s="34">
        <v>59.892000000000003</v>
      </c>
      <c r="BR166" s="34">
        <v>0.200154</v>
      </c>
      <c r="BS166" s="34">
        <v>-5</v>
      </c>
      <c r="BT166" s="34">
        <v>8.9999999999999993E-3</v>
      </c>
      <c r="BU166" s="34">
        <v>4.8912589999999998</v>
      </c>
      <c r="BV166" s="34">
        <v>0</v>
      </c>
      <c r="BW166" s="34" t="s">
        <v>155</v>
      </c>
      <c r="BX166" s="34">
        <v>0.80900000000000005</v>
      </c>
    </row>
    <row r="167" spans="1:76" x14ac:dyDescent="0.25">
      <c r="A167" s="35">
        <v>43166</v>
      </c>
      <c r="B167" s="36">
        <v>3.4728009259259257E-2</v>
      </c>
      <c r="C167" s="34">
        <v>14.217000000000001</v>
      </c>
      <c r="D167" s="34">
        <v>2.3699999999999999E-2</v>
      </c>
      <c r="E167" s="34">
        <v>237.43589700000001</v>
      </c>
      <c r="F167" s="34">
        <v>534.9</v>
      </c>
      <c r="G167" s="34">
        <v>-0.1</v>
      </c>
      <c r="H167" s="34">
        <v>72.599999999999994</v>
      </c>
      <c r="I167" s="34"/>
      <c r="J167" s="34">
        <v>0.4</v>
      </c>
      <c r="K167" s="34">
        <v>0.87450000000000006</v>
      </c>
      <c r="L167" s="34">
        <v>12.432700000000001</v>
      </c>
      <c r="M167" s="34">
        <v>2.0799999999999999E-2</v>
      </c>
      <c r="N167" s="34">
        <v>467.79520000000002</v>
      </c>
      <c r="O167" s="34">
        <v>0</v>
      </c>
      <c r="P167" s="34">
        <v>467.8</v>
      </c>
      <c r="Q167" s="34">
        <v>378.21269999999998</v>
      </c>
      <c r="R167" s="34">
        <v>0</v>
      </c>
      <c r="S167" s="34">
        <v>378.2</v>
      </c>
      <c r="T167" s="34">
        <v>72.5625</v>
      </c>
      <c r="U167" s="34"/>
      <c r="V167" s="34"/>
      <c r="W167" s="34">
        <v>0</v>
      </c>
      <c r="X167" s="34">
        <v>0.3498</v>
      </c>
      <c r="Y167" s="34">
        <v>12.1</v>
      </c>
      <c r="Z167" s="34">
        <v>859</v>
      </c>
      <c r="AA167" s="34">
        <v>860</v>
      </c>
      <c r="AB167" s="34">
        <v>868</v>
      </c>
      <c r="AC167" s="34">
        <v>97</v>
      </c>
      <c r="AD167" s="34">
        <v>24.6</v>
      </c>
      <c r="AE167" s="34">
        <v>0.56999999999999995</v>
      </c>
      <c r="AF167" s="34">
        <v>979</v>
      </c>
      <c r="AG167" s="34">
        <v>-1</v>
      </c>
      <c r="AH167" s="34">
        <v>76</v>
      </c>
      <c r="AI167" s="34">
        <v>35</v>
      </c>
      <c r="AJ167" s="34">
        <v>190</v>
      </c>
      <c r="AK167" s="34">
        <v>168</v>
      </c>
      <c r="AL167" s="34">
        <v>4</v>
      </c>
      <c r="AM167" s="34">
        <v>175</v>
      </c>
      <c r="AN167" s="34" t="s">
        <v>155</v>
      </c>
      <c r="AO167" s="34">
        <v>1</v>
      </c>
      <c r="AP167" s="37">
        <v>0.86886574074074074</v>
      </c>
      <c r="AQ167" s="34">
        <v>47.158824000000003</v>
      </c>
      <c r="AR167" s="34">
        <v>-88.484191999999993</v>
      </c>
      <c r="AS167" s="34">
        <v>308.8</v>
      </c>
      <c r="AT167" s="34">
        <v>21.7</v>
      </c>
      <c r="AU167" s="34">
        <v>12</v>
      </c>
      <c r="AV167" s="34">
        <v>11</v>
      </c>
      <c r="AW167" s="34" t="s">
        <v>204</v>
      </c>
      <c r="AX167" s="34">
        <v>1.2524</v>
      </c>
      <c r="AY167" s="34">
        <v>1.2476</v>
      </c>
      <c r="AZ167" s="34">
        <v>2.1524000000000001</v>
      </c>
      <c r="BA167" s="34">
        <v>13.404</v>
      </c>
      <c r="BB167" s="34">
        <v>14.29</v>
      </c>
      <c r="BC167" s="34">
        <v>1.07</v>
      </c>
      <c r="BD167" s="34">
        <v>14.349</v>
      </c>
      <c r="BE167" s="34">
        <v>2900.085</v>
      </c>
      <c r="BF167" s="34">
        <v>3.0830000000000002</v>
      </c>
      <c r="BG167" s="34">
        <v>11.427</v>
      </c>
      <c r="BH167" s="34">
        <v>0</v>
      </c>
      <c r="BI167" s="34">
        <v>11.427</v>
      </c>
      <c r="BJ167" s="34">
        <v>9.2390000000000008</v>
      </c>
      <c r="BK167" s="34">
        <v>0</v>
      </c>
      <c r="BL167" s="34">
        <v>9.2390000000000008</v>
      </c>
      <c r="BM167" s="34">
        <v>0.58409999999999995</v>
      </c>
      <c r="BN167" s="34"/>
      <c r="BO167" s="34"/>
      <c r="BP167" s="34"/>
      <c r="BQ167" s="34">
        <v>59.33</v>
      </c>
      <c r="BR167" s="34">
        <v>0.27800999999999998</v>
      </c>
      <c r="BS167" s="34">
        <v>-5</v>
      </c>
      <c r="BT167" s="34">
        <v>8.9999999999999993E-3</v>
      </c>
      <c r="BU167" s="34">
        <v>6.7938700000000001</v>
      </c>
      <c r="BV167" s="34">
        <v>0</v>
      </c>
      <c r="BW167" s="34" t="s">
        <v>155</v>
      </c>
      <c r="BX167" s="34">
        <v>0.80900000000000005</v>
      </c>
    </row>
    <row r="168" spans="1:76" x14ac:dyDescent="0.25">
      <c r="A168" s="35">
        <v>43166</v>
      </c>
      <c r="B168" s="36">
        <v>3.4739583333333331E-2</v>
      </c>
      <c r="C168" s="34">
        <v>14.377000000000001</v>
      </c>
      <c r="D168" s="34">
        <v>2.53E-2</v>
      </c>
      <c r="E168" s="34">
        <v>252.871972</v>
      </c>
      <c r="F168" s="34">
        <v>653.29999999999995</v>
      </c>
      <c r="G168" s="34">
        <v>-0.5</v>
      </c>
      <c r="H168" s="34">
        <v>113.2</v>
      </c>
      <c r="I168" s="34"/>
      <c r="J168" s="34">
        <v>0.4</v>
      </c>
      <c r="K168" s="34">
        <v>0.87319999999999998</v>
      </c>
      <c r="L168" s="34">
        <v>12.554399999999999</v>
      </c>
      <c r="M168" s="34">
        <v>2.2100000000000002E-2</v>
      </c>
      <c r="N168" s="34">
        <v>570.4556</v>
      </c>
      <c r="O168" s="34">
        <v>0</v>
      </c>
      <c r="P168" s="34">
        <v>570.5</v>
      </c>
      <c r="Q168" s="34">
        <v>461.21359999999999</v>
      </c>
      <c r="R168" s="34">
        <v>0</v>
      </c>
      <c r="S168" s="34">
        <v>461.2</v>
      </c>
      <c r="T168" s="34">
        <v>113.2426</v>
      </c>
      <c r="U168" s="34"/>
      <c r="V168" s="34"/>
      <c r="W168" s="34">
        <v>0</v>
      </c>
      <c r="X168" s="34">
        <v>0.3493</v>
      </c>
      <c r="Y168" s="34">
        <v>12.1</v>
      </c>
      <c r="Z168" s="34">
        <v>861</v>
      </c>
      <c r="AA168" s="34">
        <v>863</v>
      </c>
      <c r="AB168" s="34">
        <v>870</v>
      </c>
      <c r="AC168" s="34">
        <v>97</v>
      </c>
      <c r="AD168" s="34">
        <v>24.6</v>
      </c>
      <c r="AE168" s="34">
        <v>0.56999999999999995</v>
      </c>
      <c r="AF168" s="34">
        <v>979</v>
      </c>
      <c r="AG168" s="34">
        <v>-1</v>
      </c>
      <c r="AH168" s="34">
        <v>76</v>
      </c>
      <c r="AI168" s="34">
        <v>35</v>
      </c>
      <c r="AJ168" s="34">
        <v>190</v>
      </c>
      <c r="AK168" s="34">
        <v>167.5</v>
      </c>
      <c r="AL168" s="34">
        <v>3.9</v>
      </c>
      <c r="AM168" s="34">
        <v>175</v>
      </c>
      <c r="AN168" s="34" t="s">
        <v>155</v>
      </c>
      <c r="AO168" s="34">
        <v>1</v>
      </c>
      <c r="AP168" s="37">
        <v>0.86887731481481489</v>
      </c>
      <c r="AQ168" s="34">
        <v>47.158920000000002</v>
      </c>
      <c r="AR168" s="34">
        <v>-88.484185999999994</v>
      </c>
      <c r="AS168" s="34">
        <v>308.5</v>
      </c>
      <c r="AT168" s="34">
        <v>22.4</v>
      </c>
      <c r="AU168" s="34">
        <v>12</v>
      </c>
      <c r="AV168" s="34">
        <v>11</v>
      </c>
      <c r="AW168" s="34" t="s">
        <v>204</v>
      </c>
      <c r="AX168" s="34">
        <v>1.5381</v>
      </c>
      <c r="AY168" s="34">
        <v>1</v>
      </c>
      <c r="AZ168" s="34">
        <v>2.4</v>
      </c>
      <c r="BA168" s="34">
        <v>13.404</v>
      </c>
      <c r="BB168" s="34">
        <v>14.13</v>
      </c>
      <c r="BC168" s="34">
        <v>1.05</v>
      </c>
      <c r="BD168" s="34">
        <v>14.521000000000001</v>
      </c>
      <c r="BE168" s="34">
        <v>2898.8139999999999</v>
      </c>
      <c r="BF168" s="34">
        <v>3.2450000000000001</v>
      </c>
      <c r="BG168" s="34">
        <v>13.794</v>
      </c>
      <c r="BH168" s="34">
        <v>0</v>
      </c>
      <c r="BI168" s="34">
        <v>13.794</v>
      </c>
      <c r="BJ168" s="34">
        <v>11.151999999999999</v>
      </c>
      <c r="BK168" s="34">
        <v>0</v>
      </c>
      <c r="BL168" s="34">
        <v>11.151999999999999</v>
      </c>
      <c r="BM168" s="34">
        <v>0.90229999999999999</v>
      </c>
      <c r="BN168" s="34"/>
      <c r="BO168" s="34"/>
      <c r="BP168" s="34"/>
      <c r="BQ168" s="34">
        <v>58.640999999999998</v>
      </c>
      <c r="BR168" s="34">
        <v>0.360099</v>
      </c>
      <c r="BS168" s="34">
        <v>-5</v>
      </c>
      <c r="BT168" s="34">
        <v>8.9999999999999993E-3</v>
      </c>
      <c r="BU168" s="34">
        <v>8.7999189999999992</v>
      </c>
      <c r="BV168" s="34">
        <v>0</v>
      </c>
      <c r="BW168" s="34" t="s">
        <v>155</v>
      </c>
      <c r="BX168" s="34">
        <v>0.80900000000000005</v>
      </c>
    </row>
    <row r="169" spans="1:76" x14ac:dyDescent="0.25">
      <c r="A169" s="35">
        <v>43166</v>
      </c>
      <c r="B169" s="36">
        <v>3.4751157407407404E-2</v>
      </c>
      <c r="C169" s="34">
        <v>14.49</v>
      </c>
      <c r="D169" s="34">
        <v>2.4500000000000001E-2</v>
      </c>
      <c r="E169" s="34">
        <v>244.63884400000001</v>
      </c>
      <c r="F169" s="34">
        <v>726.2</v>
      </c>
      <c r="G169" s="34">
        <v>-0.5</v>
      </c>
      <c r="H169" s="34">
        <v>129.5</v>
      </c>
      <c r="I169" s="34"/>
      <c r="J169" s="34">
        <v>0.4</v>
      </c>
      <c r="K169" s="34">
        <v>0.87229999999999996</v>
      </c>
      <c r="L169" s="34">
        <v>12.6396</v>
      </c>
      <c r="M169" s="34">
        <v>2.1299999999999999E-2</v>
      </c>
      <c r="N169" s="34">
        <v>633.45270000000005</v>
      </c>
      <c r="O169" s="34">
        <v>0</v>
      </c>
      <c r="P169" s="34">
        <v>633.5</v>
      </c>
      <c r="Q169" s="34">
        <v>512.14689999999996</v>
      </c>
      <c r="R169" s="34">
        <v>0</v>
      </c>
      <c r="S169" s="34">
        <v>512.1</v>
      </c>
      <c r="T169" s="34">
        <v>129.49279999999999</v>
      </c>
      <c r="U169" s="34"/>
      <c r="V169" s="34"/>
      <c r="W169" s="34">
        <v>0</v>
      </c>
      <c r="X169" s="34">
        <v>0.34889999999999999</v>
      </c>
      <c r="Y169" s="34">
        <v>12</v>
      </c>
      <c r="Z169" s="34">
        <v>862</v>
      </c>
      <c r="AA169" s="34">
        <v>864</v>
      </c>
      <c r="AB169" s="34">
        <v>870</v>
      </c>
      <c r="AC169" s="34">
        <v>97</v>
      </c>
      <c r="AD169" s="34">
        <v>24.6</v>
      </c>
      <c r="AE169" s="34">
        <v>0.56999999999999995</v>
      </c>
      <c r="AF169" s="34">
        <v>979</v>
      </c>
      <c r="AG169" s="34">
        <v>-1</v>
      </c>
      <c r="AH169" s="34">
        <v>75.460999999999999</v>
      </c>
      <c r="AI169" s="34">
        <v>35</v>
      </c>
      <c r="AJ169" s="34">
        <v>190</v>
      </c>
      <c r="AK169" s="34">
        <v>167</v>
      </c>
      <c r="AL169" s="34">
        <v>3.9</v>
      </c>
      <c r="AM169" s="34">
        <v>175</v>
      </c>
      <c r="AN169" s="34" t="s">
        <v>155</v>
      </c>
      <c r="AO169" s="34">
        <v>1</v>
      </c>
      <c r="AP169" s="37">
        <v>0.86888888888888882</v>
      </c>
      <c r="AQ169" s="34">
        <v>47.159022</v>
      </c>
      <c r="AR169" s="34">
        <v>-88.484190999999996</v>
      </c>
      <c r="AS169" s="34">
        <v>308.39999999999998</v>
      </c>
      <c r="AT169" s="34">
        <v>23.6</v>
      </c>
      <c r="AU169" s="34">
        <v>12</v>
      </c>
      <c r="AV169" s="34">
        <v>12</v>
      </c>
      <c r="AW169" s="34" t="s">
        <v>207</v>
      </c>
      <c r="AX169" s="34">
        <v>1.6</v>
      </c>
      <c r="AY169" s="34">
        <v>1.2285999999999999</v>
      </c>
      <c r="AZ169" s="34">
        <v>2.5524</v>
      </c>
      <c r="BA169" s="34">
        <v>13.404</v>
      </c>
      <c r="BB169" s="34">
        <v>14.03</v>
      </c>
      <c r="BC169" s="34">
        <v>1.05</v>
      </c>
      <c r="BD169" s="34">
        <v>14.64</v>
      </c>
      <c r="BE169" s="34">
        <v>2898.6010000000001</v>
      </c>
      <c r="BF169" s="34">
        <v>3.1150000000000002</v>
      </c>
      <c r="BG169" s="34">
        <v>15.212999999999999</v>
      </c>
      <c r="BH169" s="34">
        <v>0</v>
      </c>
      <c r="BI169" s="34">
        <v>15.212999999999999</v>
      </c>
      <c r="BJ169" s="34">
        <v>12.298999999999999</v>
      </c>
      <c r="BK169" s="34">
        <v>0</v>
      </c>
      <c r="BL169" s="34">
        <v>12.298999999999999</v>
      </c>
      <c r="BM169" s="34">
        <v>1.0247999999999999</v>
      </c>
      <c r="BN169" s="34"/>
      <c r="BO169" s="34"/>
      <c r="BP169" s="34"/>
      <c r="BQ169" s="34">
        <v>58.180999999999997</v>
      </c>
      <c r="BR169" s="34">
        <v>0.38115599999999999</v>
      </c>
      <c r="BS169" s="34">
        <v>-5</v>
      </c>
      <c r="BT169" s="34">
        <v>8.9999999999999993E-3</v>
      </c>
      <c r="BU169" s="34">
        <v>9.3145000000000007</v>
      </c>
      <c r="BV169" s="34">
        <v>0</v>
      </c>
      <c r="BW169" s="34" t="s">
        <v>155</v>
      </c>
      <c r="BX169" s="34">
        <v>0.80900000000000005</v>
      </c>
    </row>
    <row r="170" spans="1:76" x14ac:dyDescent="0.25">
      <c r="A170" s="35">
        <v>43166</v>
      </c>
      <c r="B170" s="36">
        <v>3.4762731481481478E-2</v>
      </c>
      <c r="C170" s="34">
        <v>14.49</v>
      </c>
      <c r="D170" s="34">
        <v>4.3799999999999999E-2</v>
      </c>
      <c r="E170" s="34">
        <v>437.98436099999998</v>
      </c>
      <c r="F170" s="34">
        <v>749.8</v>
      </c>
      <c r="G170" s="34">
        <v>-0.4</v>
      </c>
      <c r="H170" s="34">
        <v>124.3</v>
      </c>
      <c r="I170" s="34"/>
      <c r="J170" s="34">
        <v>0.4</v>
      </c>
      <c r="K170" s="34">
        <v>0.87209999999999999</v>
      </c>
      <c r="L170" s="34">
        <v>12.6373</v>
      </c>
      <c r="M170" s="34">
        <v>3.8199999999999998E-2</v>
      </c>
      <c r="N170" s="34">
        <v>653.91980000000001</v>
      </c>
      <c r="O170" s="34">
        <v>0</v>
      </c>
      <c r="P170" s="34">
        <v>653.9</v>
      </c>
      <c r="Q170" s="34">
        <v>528.69449999999995</v>
      </c>
      <c r="R170" s="34">
        <v>0</v>
      </c>
      <c r="S170" s="34">
        <v>528.70000000000005</v>
      </c>
      <c r="T170" s="34">
        <v>124.2694</v>
      </c>
      <c r="U170" s="34"/>
      <c r="V170" s="34"/>
      <c r="W170" s="34">
        <v>0</v>
      </c>
      <c r="X170" s="34">
        <v>0.34889999999999999</v>
      </c>
      <c r="Y170" s="34">
        <v>12.1</v>
      </c>
      <c r="Z170" s="34">
        <v>861</v>
      </c>
      <c r="AA170" s="34">
        <v>863</v>
      </c>
      <c r="AB170" s="34">
        <v>869</v>
      </c>
      <c r="AC170" s="34">
        <v>97</v>
      </c>
      <c r="AD170" s="34">
        <v>24.6</v>
      </c>
      <c r="AE170" s="34">
        <v>0.56999999999999995</v>
      </c>
      <c r="AF170" s="34">
        <v>979</v>
      </c>
      <c r="AG170" s="34">
        <v>-1</v>
      </c>
      <c r="AH170" s="34">
        <v>75</v>
      </c>
      <c r="AI170" s="34">
        <v>35</v>
      </c>
      <c r="AJ170" s="34">
        <v>190</v>
      </c>
      <c r="AK170" s="34">
        <v>167</v>
      </c>
      <c r="AL170" s="34">
        <v>3.9</v>
      </c>
      <c r="AM170" s="34">
        <v>175</v>
      </c>
      <c r="AN170" s="34" t="s">
        <v>155</v>
      </c>
      <c r="AO170" s="34">
        <v>1</v>
      </c>
      <c r="AP170" s="37">
        <v>0.86890046296296297</v>
      </c>
      <c r="AQ170" s="34">
        <v>47.159135999999997</v>
      </c>
      <c r="AR170" s="34">
        <v>-88.484200999999999</v>
      </c>
      <c r="AS170" s="34">
        <v>308.5</v>
      </c>
      <c r="AT170" s="34">
        <v>25.9</v>
      </c>
      <c r="AU170" s="34">
        <v>12</v>
      </c>
      <c r="AV170" s="34">
        <v>12</v>
      </c>
      <c r="AW170" s="34" t="s">
        <v>207</v>
      </c>
      <c r="AX170" s="34">
        <v>1.6</v>
      </c>
      <c r="AY170" s="34">
        <v>1.7524</v>
      </c>
      <c r="AZ170" s="34">
        <v>2.9523999999999999</v>
      </c>
      <c r="BA170" s="34">
        <v>13.404</v>
      </c>
      <c r="BB170" s="34">
        <v>14.01</v>
      </c>
      <c r="BC170" s="34">
        <v>1.05</v>
      </c>
      <c r="BD170" s="34">
        <v>14.662000000000001</v>
      </c>
      <c r="BE170" s="34">
        <v>2894.857</v>
      </c>
      <c r="BF170" s="34">
        <v>5.569</v>
      </c>
      <c r="BG170" s="34">
        <v>15.686999999999999</v>
      </c>
      <c r="BH170" s="34">
        <v>0</v>
      </c>
      <c r="BI170" s="34">
        <v>15.686999999999999</v>
      </c>
      <c r="BJ170" s="34">
        <v>12.683</v>
      </c>
      <c r="BK170" s="34">
        <v>0</v>
      </c>
      <c r="BL170" s="34">
        <v>12.683</v>
      </c>
      <c r="BM170" s="34">
        <v>0.98229999999999995</v>
      </c>
      <c r="BN170" s="34"/>
      <c r="BO170" s="34"/>
      <c r="BP170" s="34"/>
      <c r="BQ170" s="34">
        <v>58.104999999999997</v>
      </c>
      <c r="BR170" s="34">
        <v>0.40455999999999998</v>
      </c>
      <c r="BS170" s="34">
        <v>-5</v>
      </c>
      <c r="BT170" s="34">
        <v>8.9999999999999993E-3</v>
      </c>
      <c r="BU170" s="34">
        <v>9.8864350000000005</v>
      </c>
      <c r="BV170" s="34">
        <v>0</v>
      </c>
      <c r="BW170" s="34" t="s">
        <v>155</v>
      </c>
      <c r="BX170" s="34">
        <v>0.80900000000000005</v>
      </c>
    </row>
    <row r="171" spans="1:76" x14ac:dyDescent="0.25">
      <c r="A171" s="35">
        <v>43166</v>
      </c>
      <c r="B171" s="36">
        <v>3.4774305555555558E-2</v>
      </c>
      <c r="C171" s="34">
        <v>14.499000000000001</v>
      </c>
      <c r="D171" s="34">
        <v>7.5999999999999998E-2</v>
      </c>
      <c r="E171" s="34">
        <v>759.79287499999998</v>
      </c>
      <c r="F171" s="34">
        <v>709.6</v>
      </c>
      <c r="G171" s="34">
        <v>-0.1</v>
      </c>
      <c r="H171" s="34">
        <v>111.8</v>
      </c>
      <c r="I171" s="34"/>
      <c r="J171" s="34">
        <v>0.4</v>
      </c>
      <c r="K171" s="34">
        <v>0.87180000000000002</v>
      </c>
      <c r="L171" s="34">
        <v>12.6394</v>
      </c>
      <c r="M171" s="34">
        <v>6.6199999999999995E-2</v>
      </c>
      <c r="N171" s="34">
        <v>618.63739999999996</v>
      </c>
      <c r="O171" s="34">
        <v>0</v>
      </c>
      <c r="P171" s="34">
        <v>618.6</v>
      </c>
      <c r="Q171" s="34">
        <v>500.1687</v>
      </c>
      <c r="R171" s="34">
        <v>0</v>
      </c>
      <c r="S171" s="34">
        <v>500.2</v>
      </c>
      <c r="T171" s="34">
        <v>111.80200000000001</v>
      </c>
      <c r="U171" s="34"/>
      <c r="V171" s="34"/>
      <c r="W171" s="34">
        <v>0</v>
      </c>
      <c r="X171" s="34">
        <v>0.34870000000000001</v>
      </c>
      <c r="Y171" s="34">
        <v>12</v>
      </c>
      <c r="Z171" s="34">
        <v>862</v>
      </c>
      <c r="AA171" s="34">
        <v>864</v>
      </c>
      <c r="AB171" s="34">
        <v>870</v>
      </c>
      <c r="AC171" s="34">
        <v>97</v>
      </c>
      <c r="AD171" s="34">
        <v>24.6</v>
      </c>
      <c r="AE171" s="34">
        <v>0.56999999999999995</v>
      </c>
      <c r="AF171" s="34">
        <v>979</v>
      </c>
      <c r="AG171" s="34">
        <v>-1</v>
      </c>
      <c r="AH171" s="34">
        <v>75</v>
      </c>
      <c r="AI171" s="34">
        <v>35</v>
      </c>
      <c r="AJ171" s="34">
        <v>190</v>
      </c>
      <c r="AK171" s="34">
        <v>167</v>
      </c>
      <c r="AL171" s="34">
        <v>3.8</v>
      </c>
      <c r="AM171" s="34">
        <v>175</v>
      </c>
      <c r="AN171" s="34" t="s">
        <v>155</v>
      </c>
      <c r="AO171" s="34">
        <v>1</v>
      </c>
      <c r="AP171" s="37">
        <v>0.86891203703703701</v>
      </c>
      <c r="AQ171" s="34">
        <v>47.159261999999998</v>
      </c>
      <c r="AR171" s="34">
        <v>-88.484209000000007</v>
      </c>
      <c r="AS171" s="34">
        <v>308.60000000000002</v>
      </c>
      <c r="AT171" s="34">
        <v>28.3</v>
      </c>
      <c r="AU171" s="34">
        <v>12</v>
      </c>
      <c r="AV171" s="34">
        <v>12</v>
      </c>
      <c r="AW171" s="34" t="s">
        <v>207</v>
      </c>
      <c r="AX171" s="34">
        <v>1.3714</v>
      </c>
      <c r="AY171" s="34">
        <v>2</v>
      </c>
      <c r="AZ171" s="34">
        <v>3.0095000000000001</v>
      </c>
      <c r="BA171" s="34">
        <v>13.404</v>
      </c>
      <c r="BB171" s="34">
        <v>13.97</v>
      </c>
      <c r="BC171" s="34">
        <v>1.04</v>
      </c>
      <c r="BD171" s="34">
        <v>14.709</v>
      </c>
      <c r="BE171" s="34">
        <v>2888.7379999999998</v>
      </c>
      <c r="BF171" s="34">
        <v>9.6349999999999998</v>
      </c>
      <c r="BG171" s="34">
        <v>14.807</v>
      </c>
      <c r="BH171" s="34">
        <v>0</v>
      </c>
      <c r="BI171" s="34">
        <v>14.807</v>
      </c>
      <c r="BJ171" s="34">
        <v>11.971</v>
      </c>
      <c r="BK171" s="34">
        <v>0</v>
      </c>
      <c r="BL171" s="34">
        <v>11.971</v>
      </c>
      <c r="BM171" s="34">
        <v>0.88180000000000003</v>
      </c>
      <c r="BN171" s="34"/>
      <c r="BO171" s="34"/>
      <c r="BP171" s="34"/>
      <c r="BQ171" s="34">
        <v>57.948999999999998</v>
      </c>
      <c r="BR171" s="34">
        <v>0.45911299999999999</v>
      </c>
      <c r="BS171" s="34">
        <v>-5</v>
      </c>
      <c r="BT171" s="34">
        <v>8.9999999999999993E-3</v>
      </c>
      <c r="BU171" s="34">
        <v>11.219574</v>
      </c>
      <c r="BV171" s="34">
        <v>0</v>
      </c>
      <c r="BW171" s="34" t="s">
        <v>155</v>
      </c>
      <c r="BX171" s="34">
        <v>0.80900000000000005</v>
      </c>
    </row>
    <row r="172" spans="1:76" x14ac:dyDescent="0.25">
      <c r="A172" s="35">
        <v>43166</v>
      </c>
      <c r="B172" s="36">
        <v>3.4785879629629632E-2</v>
      </c>
      <c r="C172" s="34">
        <v>14.521000000000001</v>
      </c>
      <c r="D172" s="34">
        <v>7.9500000000000001E-2</v>
      </c>
      <c r="E172" s="34">
        <v>795.10569099999998</v>
      </c>
      <c r="F172" s="34">
        <v>596.9</v>
      </c>
      <c r="G172" s="34">
        <v>0.7</v>
      </c>
      <c r="H172" s="34">
        <v>105.1</v>
      </c>
      <c r="I172" s="34"/>
      <c r="J172" s="34">
        <v>0.4</v>
      </c>
      <c r="K172" s="34">
        <v>0.87160000000000004</v>
      </c>
      <c r="L172" s="34">
        <v>12.6564</v>
      </c>
      <c r="M172" s="34">
        <v>6.93E-2</v>
      </c>
      <c r="N172" s="34">
        <v>520.24850000000004</v>
      </c>
      <c r="O172" s="34">
        <v>0.62980000000000003</v>
      </c>
      <c r="P172" s="34">
        <v>520.9</v>
      </c>
      <c r="Q172" s="34">
        <v>420.62119999999999</v>
      </c>
      <c r="R172" s="34">
        <v>0.50919999999999999</v>
      </c>
      <c r="S172" s="34">
        <v>421.1</v>
      </c>
      <c r="T172" s="34">
        <v>105.057</v>
      </c>
      <c r="U172" s="34"/>
      <c r="V172" s="34"/>
      <c r="W172" s="34">
        <v>0</v>
      </c>
      <c r="X172" s="34">
        <v>0.34860000000000002</v>
      </c>
      <c r="Y172" s="34">
        <v>12.1</v>
      </c>
      <c r="Z172" s="34">
        <v>863</v>
      </c>
      <c r="AA172" s="34">
        <v>865</v>
      </c>
      <c r="AB172" s="34">
        <v>871</v>
      </c>
      <c r="AC172" s="34">
        <v>97</v>
      </c>
      <c r="AD172" s="34">
        <v>24.6</v>
      </c>
      <c r="AE172" s="34">
        <v>0.56999999999999995</v>
      </c>
      <c r="AF172" s="34">
        <v>979</v>
      </c>
      <c r="AG172" s="34">
        <v>-1</v>
      </c>
      <c r="AH172" s="34">
        <v>75</v>
      </c>
      <c r="AI172" s="34">
        <v>35</v>
      </c>
      <c r="AJ172" s="34">
        <v>190</v>
      </c>
      <c r="AK172" s="34">
        <v>167</v>
      </c>
      <c r="AL172" s="34">
        <v>3.9</v>
      </c>
      <c r="AM172" s="34">
        <v>175</v>
      </c>
      <c r="AN172" s="34" t="s">
        <v>155</v>
      </c>
      <c r="AO172" s="34">
        <v>2</v>
      </c>
      <c r="AP172" s="37">
        <v>0.86892361111111116</v>
      </c>
      <c r="AQ172" s="34">
        <v>47.159393000000001</v>
      </c>
      <c r="AR172" s="34">
        <v>-88.484211999999999</v>
      </c>
      <c r="AS172" s="34">
        <v>309</v>
      </c>
      <c r="AT172" s="34">
        <v>30.4</v>
      </c>
      <c r="AU172" s="34">
        <v>12</v>
      </c>
      <c r="AV172" s="34">
        <v>12</v>
      </c>
      <c r="AW172" s="34" t="s">
        <v>207</v>
      </c>
      <c r="AX172" s="34">
        <v>1</v>
      </c>
      <c r="AY172" s="34">
        <v>2</v>
      </c>
      <c r="AZ172" s="34">
        <v>2.7</v>
      </c>
      <c r="BA172" s="34">
        <v>13.404</v>
      </c>
      <c r="BB172" s="34">
        <v>13.95</v>
      </c>
      <c r="BC172" s="34">
        <v>1.04</v>
      </c>
      <c r="BD172" s="34">
        <v>14.734999999999999</v>
      </c>
      <c r="BE172" s="34">
        <v>2888.2060000000001</v>
      </c>
      <c r="BF172" s="34">
        <v>10.065</v>
      </c>
      <c r="BG172" s="34">
        <v>12.433</v>
      </c>
      <c r="BH172" s="34">
        <v>1.4999999999999999E-2</v>
      </c>
      <c r="BI172" s="34">
        <v>12.448</v>
      </c>
      <c r="BJ172" s="34">
        <v>10.052</v>
      </c>
      <c r="BK172" s="34">
        <v>1.2E-2</v>
      </c>
      <c r="BL172" s="34">
        <v>10.064</v>
      </c>
      <c r="BM172" s="34">
        <v>0.82730000000000004</v>
      </c>
      <c r="BN172" s="34"/>
      <c r="BO172" s="34"/>
      <c r="BP172" s="34"/>
      <c r="BQ172" s="34">
        <v>57.847000000000001</v>
      </c>
      <c r="BR172" s="34">
        <v>0.51425500000000002</v>
      </c>
      <c r="BS172" s="34">
        <v>-5</v>
      </c>
      <c r="BT172" s="34">
        <v>8.9999999999999993E-3</v>
      </c>
      <c r="BU172" s="34">
        <v>12.567107</v>
      </c>
      <c r="BV172" s="34">
        <v>0</v>
      </c>
      <c r="BW172" s="34" t="s">
        <v>155</v>
      </c>
      <c r="BX172" s="34">
        <v>0.80900000000000005</v>
      </c>
    </row>
    <row r="173" spans="1:76" x14ac:dyDescent="0.25">
      <c r="A173" s="35">
        <v>43166</v>
      </c>
      <c r="B173" s="36">
        <v>3.4797453703703705E-2</v>
      </c>
      <c r="C173" s="34">
        <v>14.53</v>
      </c>
      <c r="D173" s="34">
        <v>0.2437</v>
      </c>
      <c r="E173" s="34">
        <v>2437.382114</v>
      </c>
      <c r="F173" s="34">
        <v>531.29999999999995</v>
      </c>
      <c r="G173" s="34">
        <v>0.8</v>
      </c>
      <c r="H173" s="34">
        <v>103.3</v>
      </c>
      <c r="I173" s="34"/>
      <c r="J173" s="34">
        <v>0.4</v>
      </c>
      <c r="K173" s="34">
        <v>0.87009999999999998</v>
      </c>
      <c r="L173" s="34">
        <v>12.641999999999999</v>
      </c>
      <c r="M173" s="34">
        <v>0.21210000000000001</v>
      </c>
      <c r="N173" s="34">
        <v>462.27879999999999</v>
      </c>
      <c r="O173" s="34">
        <v>0.69610000000000005</v>
      </c>
      <c r="P173" s="34">
        <v>463</v>
      </c>
      <c r="Q173" s="34">
        <v>373.7527</v>
      </c>
      <c r="R173" s="34">
        <v>0.56279999999999997</v>
      </c>
      <c r="S173" s="34">
        <v>374.3</v>
      </c>
      <c r="T173" s="34">
        <v>103.3116</v>
      </c>
      <c r="U173" s="34"/>
      <c r="V173" s="34"/>
      <c r="W173" s="34">
        <v>0</v>
      </c>
      <c r="X173" s="34">
        <v>0.34799999999999998</v>
      </c>
      <c r="Y173" s="34">
        <v>12.1</v>
      </c>
      <c r="Z173" s="34">
        <v>862</v>
      </c>
      <c r="AA173" s="34">
        <v>864</v>
      </c>
      <c r="AB173" s="34">
        <v>870</v>
      </c>
      <c r="AC173" s="34">
        <v>97</v>
      </c>
      <c r="AD173" s="34">
        <v>24.6</v>
      </c>
      <c r="AE173" s="34">
        <v>0.56999999999999995</v>
      </c>
      <c r="AF173" s="34">
        <v>979</v>
      </c>
      <c r="AG173" s="34">
        <v>-1</v>
      </c>
      <c r="AH173" s="34">
        <v>75</v>
      </c>
      <c r="AI173" s="34">
        <v>35</v>
      </c>
      <c r="AJ173" s="34">
        <v>190</v>
      </c>
      <c r="AK173" s="34">
        <v>167</v>
      </c>
      <c r="AL173" s="34">
        <v>3.9</v>
      </c>
      <c r="AM173" s="34">
        <v>175</v>
      </c>
      <c r="AN173" s="34" t="s">
        <v>155</v>
      </c>
      <c r="AO173" s="34">
        <v>2</v>
      </c>
      <c r="AP173" s="37">
        <v>0.86893518518518509</v>
      </c>
      <c r="AQ173" s="34">
        <v>47.159528000000002</v>
      </c>
      <c r="AR173" s="34">
        <v>-88.484215000000006</v>
      </c>
      <c r="AS173" s="34">
        <v>309.60000000000002</v>
      </c>
      <c r="AT173" s="34">
        <v>31.9</v>
      </c>
      <c r="AU173" s="34">
        <v>12</v>
      </c>
      <c r="AV173" s="34">
        <v>12</v>
      </c>
      <c r="AW173" s="34" t="s">
        <v>207</v>
      </c>
      <c r="AX173" s="34">
        <v>1.0381</v>
      </c>
      <c r="AY173" s="34">
        <v>2.0381</v>
      </c>
      <c r="AZ173" s="34">
        <v>2.7381000000000002</v>
      </c>
      <c r="BA173" s="34">
        <v>13.404</v>
      </c>
      <c r="BB173" s="34">
        <v>13.78</v>
      </c>
      <c r="BC173" s="34">
        <v>1.03</v>
      </c>
      <c r="BD173" s="34">
        <v>14.933999999999999</v>
      </c>
      <c r="BE173" s="34">
        <v>2856.076</v>
      </c>
      <c r="BF173" s="34">
        <v>30.492999999999999</v>
      </c>
      <c r="BG173" s="34">
        <v>10.936999999999999</v>
      </c>
      <c r="BH173" s="34">
        <v>1.6E-2</v>
      </c>
      <c r="BI173" s="34">
        <v>10.952999999999999</v>
      </c>
      <c r="BJ173" s="34">
        <v>8.8420000000000005</v>
      </c>
      <c r="BK173" s="34">
        <v>1.2999999999999999E-2</v>
      </c>
      <c r="BL173" s="34">
        <v>8.8559999999999999</v>
      </c>
      <c r="BM173" s="34">
        <v>0.8054</v>
      </c>
      <c r="BN173" s="34"/>
      <c r="BO173" s="34"/>
      <c r="BP173" s="34"/>
      <c r="BQ173" s="34">
        <v>57.168999999999997</v>
      </c>
      <c r="BR173" s="34">
        <v>0.528532</v>
      </c>
      <c r="BS173" s="34">
        <v>-5</v>
      </c>
      <c r="BT173" s="34">
        <v>8.9999999999999993E-3</v>
      </c>
      <c r="BU173" s="34">
        <v>12.916001</v>
      </c>
      <c r="BV173" s="34">
        <v>0</v>
      </c>
      <c r="BW173" s="34" t="s">
        <v>155</v>
      </c>
      <c r="BX173" s="34">
        <v>0.80900000000000005</v>
      </c>
    </row>
    <row r="174" spans="1:76" x14ac:dyDescent="0.25">
      <c r="A174" s="35">
        <v>43166</v>
      </c>
      <c r="B174" s="36">
        <v>3.4809027777777779E-2</v>
      </c>
      <c r="C174" s="34">
        <v>14.53</v>
      </c>
      <c r="D174" s="34">
        <v>0.33900000000000002</v>
      </c>
      <c r="E174" s="34">
        <v>3389.5025730000002</v>
      </c>
      <c r="F174" s="34">
        <v>483.1</v>
      </c>
      <c r="G174" s="34">
        <v>0.8</v>
      </c>
      <c r="H174" s="34">
        <v>105.2</v>
      </c>
      <c r="I174" s="34"/>
      <c r="J174" s="34">
        <v>0.4</v>
      </c>
      <c r="K174" s="34">
        <v>0.86919999999999997</v>
      </c>
      <c r="L174" s="34">
        <v>12.6297</v>
      </c>
      <c r="M174" s="34">
        <v>0.29459999999999997</v>
      </c>
      <c r="N174" s="34">
        <v>419.91489999999999</v>
      </c>
      <c r="O174" s="34">
        <v>0.69540000000000002</v>
      </c>
      <c r="P174" s="34">
        <v>420.6</v>
      </c>
      <c r="Q174" s="34">
        <v>339.50139999999999</v>
      </c>
      <c r="R174" s="34">
        <v>0.56220000000000003</v>
      </c>
      <c r="S174" s="34">
        <v>340.1</v>
      </c>
      <c r="T174" s="34">
        <v>105.2</v>
      </c>
      <c r="U174" s="34"/>
      <c r="V174" s="34"/>
      <c r="W174" s="34">
        <v>0</v>
      </c>
      <c r="X174" s="34">
        <v>0.34770000000000001</v>
      </c>
      <c r="Y174" s="34">
        <v>12</v>
      </c>
      <c r="Z174" s="34">
        <v>860</v>
      </c>
      <c r="AA174" s="34">
        <v>861</v>
      </c>
      <c r="AB174" s="34">
        <v>869</v>
      </c>
      <c r="AC174" s="34">
        <v>97</v>
      </c>
      <c r="AD174" s="34">
        <v>24.6</v>
      </c>
      <c r="AE174" s="34">
        <v>0.56999999999999995</v>
      </c>
      <c r="AF174" s="34">
        <v>979</v>
      </c>
      <c r="AG174" s="34">
        <v>-1</v>
      </c>
      <c r="AH174" s="34">
        <v>75</v>
      </c>
      <c r="AI174" s="34">
        <v>35</v>
      </c>
      <c r="AJ174" s="34">
        <v>190</v>
      </c>
      <c r="AK174" s="34">
        <v>167</v>
      </c>
      <c r="AL174" s="34">
        <v>3.9</v>
      </c>
      <c r="AM174" s="34">
        <v>175</v>
      </c>
      <c r="AN174" s="34" t="s">
        <v>155</v>
      </c>
      <c r="AO174" s="34">
        <v>2</v>
      </c>
      <c r="AP174" s="37">
        <v>0.86894675925925924</v>
      </c>
      <c r="AQ174" s="34">
        <v>47.159664999999997</v>
      </c>
      <c r="AR174" s="34">
        <v>-88.484219999999993</v>
      </c>
      <c r="AS174" s="34">
        <v>310.2</v>
      </c>
      <c r="AT174" s="34">
        <v>32.799999999999997</v>
      </c>
      <c r="AU174" s="34">
        <v>12</v>
      </c>
      <c r="AV174" s="34">
        <v>12</v>
      </c>
      <c r="AW174" s="34" t="s">
        <v>207</v>
      </c>
      <c r="AX174" s="34">
        <v>1.1000000000000001</v>
      </c>
      <c r="AY174" s="34">
        <v>2.1</v>
      </c>
      <c r="AZ174" s="34">
        <v>2.8</v>
      </c>
      <c r="BA174" s="34">
        <v>13.404</v>
      </c>
      <c r="BB174" s="34">
        <v>13.68</v>
      </c>
      <c r="BC174" s="34">
        <v>1.02</v>
      </c>
      <c r="BD174" s="34">
        <v>15.045999999999999</v>
      </c>
      <c r="BE174" s="34">
        <v>2837.7069999999999</v>
      </c>
      <c r="BF174" s="34">
        <v>42.131999999999998</v>
      </c>
      <c r="BG174" s="34">
        <v>9.8800000000000008</v>
      </c>
      <c r="BH174" s="34">
        <v>1.6E-2</v>
      </c>
      <c r="BI174" s="34">
        <v>9.8970000000000002</v>
      </c>
      <c r="BJ174" s="34">
        <v>7.9880000000000004</v>
      </c>
      <c r="BK174" s="34">
        <v>1.2999999999999999E-2</v>
      </c>
      <c r="BL174" s="34">
        <v>8.0009999999999994</v>
      </c>
      <c r="BM174" s="34">
        <v>0.81569999999999998</v>
      </c>
      <c r="BN174" s="34"/>
      <c r="BO174" s="34"/>
      <c r="BP174" s="34"/>
      <c r="BQ174" s="34">
        <v>56.802</v>
      </c>
      <c r="BR174" s="34">
        <v>0.46101500000000001</v>
      </c>
      <c r="BS174" s="34">
        <v>-5</v>
      </c>
      <c r="BT174" s="34">
        <v>8.9999999999999993E-3</v>
      </c>
      <c r="BU174" s="34">
        <v>11.266054</v>
      </c>
      <c r="BV174" s="34">
        <v>0</v>
      </c>
      <c r="BW174" s="34" t="s">
        <v>155</v>
      </c>
      <c r="BX174" s="34">
        <v>0.80900000000000005</v>
      </c>
    </row>
    <row r="175" spans="1:76" x14ac:dyDescent="0.25">
      <c r="A175" s="35">
        <v>43166</v>
      </c>
      <c r="B175" s="36">
        <v>3.4820601851851853E-2</v>
      </c>
      <c r="C175" s="34">
        <v>14.53</v>
      </c>
      <c r="D175" s="34">
        <v>0.35439999999999999</v>
      </c>
      <c r="E175" s="34">
        <v>3543.6815919999999</v>
      </c>
      <c r="F175" s="34">
        <v>406.4</v>
      </c>
      <c r="G175" s="34">
        <v>0.8</v>
      </c>
      <c r="H175" s="34">
        <v>96.1</v>
      </c>
      <c r="I175" s="34"/>
      <c r="J175" s="34">
        <v>0.3</v>
      </c>
      <c r="K175" s="34">
        <v>0.86909999999999998</v>
      </c>
      <c r="L175" s="34">
        <v>12.627800000000001</v>
      </c>
      <c r="M175" s="34">
        <v>0.308</v>
      </c>
      <c r="N175" s="34">
        <v>353.22089999999997</v>
      </c>
      <c r="O175" s="34">
        <v>0.69530000000000003</v>
      </c>
      <c r="P175" s="34">
        <v>353.9</v>
      </c>
      <c r="Q175" s="34">
        <v>285.57929999999999</v>
      </c>
      <c r="R175" s="34">
        <v>0.56210000000000004</v>
      </c>
      <c r="S175" s="34">
        <v>286.10000000000002</v>
      </c>
      <c r="T175" s="34">
        <v>96.111599999999996</v>
      </c>
      <c r="U175" s="34"/>
      <c r="V175" s="34"/>
      <c r="W175" s="34">
        <v>0</v>
      </c>
      <c r="X175" s="34">
        <v>0.26069999999999999</v>
      </c>
      <c r="Y175" s="34">
        <v>12.1</v>
      </c>
      <c r="Z175" s="34">
        <v>857</v>
      </c>
      <c r="AA175" s="34">
        <v>858</v>
      </c>
      <c r="AB175" s="34">
        <v>866</v>
      </c>
      <c r="AC175" s="34">
        <v>97</v>
      </c>
      <c r="AD175" s="34">
        <v>24.6</v>
      </c>
      <c r="AE175" s="34">
        <v>0.56999999999999995</v>
      </c>
      <c r="AF175" s="34">
        <v>979</v>
      </c>
      <c r="AG175" s="34">
        <v>-1</v>
      </c>
      <c r="AH175" s="34">
        <v>75</v>
      </c>
      <c r="AI175" s="34">
        <v>35</v>
      </c>
      <c r="AJ175" s="34">
        <v>190.5</v>
      </c>
      <c r="AK175" s="34">
        <v>167</v>
      </c>
      <c r="AL175" s="34">
        <v>3.9</v>
      </c>
      <c r="AM175" s="34">
        <v>175</v>
      </c>
      <c r="AN175" s="34" t="s">
        <v>155</v>
      </c>
      <c r="AO175" s="34">
        <v>2</v>
      </c>
      <c r="AP175" s="37">
        <v>0.86895833333333339</v>
      </c>
      <c r="AQ175" s="34">
        <v>47.159796999999998</v>
      </c>
      <c r="AR175" s="34">
        <v>-88.484223</v>
      </c>
      <c r="AS175" s="34">
        <v>310.60000000000002</v>
      </c>
      <c r="AT175" s="34">
        <v>32.799999999999997</v>
      </c>
      <c r="AU175" s="34">
        <v>12</v>
      </c>
      <c r="AV175" s="34">
        <v>12</v>
      </c>
      <c r="AW175" s="34" t="s">
        <v>207</v>
      </c>
      <c r="AX175" s="34">
        <v>1.1000000000000001</v>
      </c>
      <c r="AY175" s="34">
        <v>2.2524000000000002</v>
      </c>
      <c r="AZ175" s="34">
        <v>2.9142999999999999</v>
      </c>
      <c r="BA175" s="34">
        <v>13.404</v>
      </c>
      <c r="BB175" s="34">
        <v>13.67</v>
      </c>
      <c r="BC175" s="34">
        <v>1.02</v>
      </c>
      <c r="BD175" s="34">
        <v>15.063000000000001</v>
      </c>
      <c r="BE175" s="34">
        <v>2834.9609999999998</v>
      </c>
      <c r="BF175" s="34">
        <v>44.006</v>
      </c>
      <c r="BG175" s="34">
        <v>8.3040000000000003</v>
      </c>
      <c r="BH175" s="34">
        <v>1.6E-2</v>
      </c>
      <c r="BI175" s="34">
        <v>8.3209999999999997</v>
      </c>
      <c r="BJ175" s="34">
        <v>6.7140000000000004</v>
      </c>
      <c r="BK175" s="34">
        <v>1.2999999999999999E-2</v>
      </c>
      <c r="BL175" s="34">
        <v>6.7270000000000003</v>
      </c>
      <c r="BM175" s="34">
        <v>0.74460000000000004</v>
      </c>
      <c r="BN175" s="34"/>
      <c r="BO175" s="34"/>
      <c r="BP175" s="34"/>
      <c r="BQ175" s="34">
        <v>42.56</v>
      </c>
      <c r="BR175" s="34">
        <v>0.34224199999999999</v>
      </c>
      <c r="BS175" s="34">
        <v>-5</v>
      </c>
      <c r="BT175" s="34">
        <v>8.9999999999999993E-3</v>
      </c>
      <c r="BU175" s="34">
        <v>8.3635389999999994</v>
      </c>
      <c r="BV175" s="34">
        <v>0</v>
      </c>
      <c r="BW175" s="34" t="s">
        <v>155</v>
      </c>
      <c r="BX175" s="34">
        <v>0.80900000000000005</v>
      </c>
    </row>
    <row r="176" spans="1:76" x14ac:dyDescent="0.25">
      <c r="A176" s="35">
        <v>43166</v>
      </c>
      <c r="B176" s="36">
        <v>3.4832175925925926E-2</v>
      </c>
      <c r="C176" s="34">
        <v>14.523</v>
      </c>
      <c r="D176" s="34">
        <v>0.4415</v>
      </c>
      <c r="E176" s="34">
        <v>4414.9838710000004</v>
      </c>
      <c r="F176" s="34">
        <v>334.7</v>
      </c>
      <c r="G176" s="34">
        <v>0.9</v>
      </c>
      <c r="H176" s="34">
        <v>71.2</v>
      </c>
      <c r="I176" s="34"/>
      <c r="J176" s="34">
        <v>0.3</v>
      </c>
      <c r="K176" s="34">
        <v>0.86839999999999995</v>
      </c>
      <c r="L176" s="34">
        <v>12.611499999999999</v>
      </c>
      <c r="M176" s="34">
        <v>0.38340000000000002</v>
      </c>
      <c r="N176" s="34">
        <v>290.61849999999998</v>
      </c>
      <c r="O176" s="34">
        <v>0.78159999999999996</v>
      </c>
      <c r="P176" s="34">
        <v>291.39999999999998</v>
      </c>
      <c r="Q176" s="34">
        <v>234.96530000000001</v>
      </c>
      <c r="R176" s="34">
        <v>0.63190000000000002</v>
      </c>
      <c r="S176" s="34">
        <v>235.6</v>
      </c>
      <c r="T176" s="34">
        <v>71.204800000000006</v>
      </c>
      <c r="U176" s="34"/>
      <c r="V176" s="34"/>
      <c r="W176" s="34">
        <v>0</v>
      </c>
      <c r="X176" s="34">
        <v>0.26050000000000001</v>
      </c>
      <c r="Y176" s="34">
        <v>12</v>
      </c>
      <c r="Z176" s="34">
        <v>854</v>
      </c>
      <c r="AA176" s="34">
        <v>854</v>
      </c>
      <c r="AB176" s="34">
        <v>863</v>
      </c>
      <c r="AC176" s="34">
        <v>97</v>
      </c>
      <c r="AD176" s="34">
        <v>24.6</v>
      </c>
      <c r="AE176" s="34">
        <v>0.56999999999999995</v>
      </c>
      <c r="AF176" s="34">
        <v>979</v>
      </c>
      <c r="AG176" s="34">
        <v>-1</v>
      </c>
      <c r="AH176" s="34">
        <v>74.460999999999999</v>
      </c>
      <c r="AI176" s="34">
        <v>35</v>
      </c>
      <c r="AJ176" s="34">
        <v>191</v>
      </c>
      <c r="AK176" s="34">
        <v>167</v>
      </c>
      <c r="AL176" s="34">
        <v>3.9</v>
      </c>
      <c r="AM176" s="34">
        <v>175</v>
      </c>
      <c r="AN176" s="34" t="s">
        <v>155</v>
      </c>
      <c r="AO176" s="34">
        <v>2</v>
      </c>
      <c r="AP176" s="37">
        <v>0.86896990740740743</v>
      </c>
      <c r="AQ176" s="34">
        <v>47.159936999999999</v>
      </c>
      <c r="AR176" s="34">
        <v>-88.484228000000002</v>
      </c>
      <c r="AS176" s="34">
        <v>311.2</v>
      </c>
      <c r="AT176" s="34">
        <v>33.299999999999997</v>
      </c>
      <c r="AU176" s="34">
        <v>12</v>
      </c>
      <c r="AV176" s="34">
        <v>11</v>
      </c>
      <c r="AW176" s="34" t="s">
        <v>208</v>
      </c>
      <c r="AX176" s="34">
        <v>1.1000000000000001</v>
      </c>
      <c r="AY176" s="34">
        <v>2.5</v>
      </c>
      <c r="AZ176" s="34">
        <v>3.1</v>
      </c>
      <c r="BA176" s="34">
        <v>13.404</v>
      </c>
      <c r="BB176" s="34">
        <v>13.59</v>
      </c>
      <c r="BC176" s="34">
        <v>1.01</v>
      </c>
      <c r="BD176" s="34">
        <v>15.154999999999999</v>
      </c>
      <c r="BE176" s="34">
        <v>2818.93</v>
      </c>
      <c r="BF176" s="34">
        <v>54.542999999999999</v>
      </c>
      <c r="BG176" s="34">
        <v>6.8029999999999999</v>
      </c>
      <c r="BH176" s="34">
        <v>1.7999999999999999E-2</v>
      </c>
      <c r="BI176" s="34">
        <v>6.8209999999999997</v>
      </c>
      <c r="BJ176" s="34">
        <v>5.5</v>
      </c>
      <c r="BK176" s="34">
        <v>1.4999999999999999E-2</v>
      </c>
      <c r="BL176" s="34">
        <v>5.5149999999999997</v>
      </c>
      <c r="BM176" s="34">
        <v>0.54920000000000002</v>
      </c>
      <c r="BN176" s="34"/>
      <c r="BO176" s="34"/>
      <c r="BP176" s="34"/>
      <c r="BQ176" s="34">
        <v>42.34</v>
      </c>
      <c r="BR176" s="34">
        <v>0.22024199999999999</v>
      </c>
      <c r="BS176" s="34">
        <v>-5</v>
      </c>
      <c r="BT176" s="34">
        <v>9.5390000000000006E-3</v>
      </c>
      <c r="BU176" s="34">
        <v>5.3821640000000004</v>
      </c>
      <c r="BV176" s="34">
        <v>0</v>
      </c>
      <c r="BW176" s="34" t="s">
        <v>155</v>
      </c>
      <c r="BX176" s="34">
        <v>0.80900000000000005</v>
      </c>
    </row>
    <row r="177" spans="1:76" x14ac:dyDescent="0.25">
      <c r="A177" s="35">
        <v>43166</v>
      </c>
      <c r="B177" s="36">
        <v>3.484375E-2</v>
      </c>
      <c r="C177" s="34">
        <v>14.236000000000001</v>
      </c>
      <c r="D177" s="34">
        <v>0.52429999999999999</v>
      </c>
      <c r="E177" s="34">
        <v>5242.6499999999996</v>
      </c>
      <c r="F177" s="34">
        <v>274.8</v>
      </c>
      <c r="G177" s="34">
        <v>0.9</v>
      </c>
      <c r="H177" s="34">
        <v>70.400000000000006</v>
      </c>
      <c r="I177" s="34"/>
      <c r="J177" s="34">
        <v>0.3</v>
      </c>
      <c r="K177" s="34">
        <v>0.86990000000000001</v>
      </c>
      <c r="L177" s="34">
        <v>12.3835</v>
      </c>
      <c r="M177" s="34">
        <v>0.45610000000000001</v>
      </c>
      <c r="N177" s="34">
        <v>239.03479999999999</v>
      </c>
      <c r="O177" s="34">
        <v>0.78290000000000004</v>
      </c>
      <c r="P177" s="34">
        <v>239.8</v>
      </c>
      <c r="Q177" s="34">
        <v>193.25980000000001</v>
      </c>
      <c r="R177" s="34">
        <v>0.63300000000000001</v>
      </c>
      <c r="S177" s="34">
        <v>193.9</v>
      </c>
      <c r="T177" s="34">
        <v>70.3917</v>
      </c>
      <c r="U177" s="34"/>
      <c r="V177" s="34"/>
      <c r="W177" s="34">
        <v>0</v>
      </c>
      <c r="X177" s="34">
        <v>0.26100000000000001</v>
      </c>
      <c r="Y177" s="34">
        <v>12</v>
      </c>
      <c r="Z177" s="34">
        <v>854</v>
      </c>
      <c r="AA177" s="34">
        <v>854</v>
      </c>
      <c r="AB177" s="34">
        <v>863</v>
      </c>
      <c r="AC177" s="34">
        <v>97</v>
      </c>
      <c r="AD177" s="34">
        <v>24.6</v>
      </c>
      <c r="AE177" s="34">
        <v>0.56999999999999995</v>
      </c>
      <c r="AF177" s="34">
        <v>979</v>
      </c>
      <c r="AG177" s="34">
        <v>-1</v>
      </c>
      <c r="AH177" s="34">
        <v>74</v>
      </c>
      <c r="AI177" s="34">
        <v>35</v>
      </c>
      <c r="AJ177" s="34">
        <v>191</v>
      </c>
      <c r="AK177" s="34">
        <v>167</v>
      </c>
      <c r="AL177" s="34">
        <v>3.9</v>
      </c>
      <c r="AM177" s="34">
        <v>175</v>
      </c>
      <c r="AN177" s="34" t="s">
        <v>155</v>
      </c>
      <c r="AO177" s="34">
        <v>2</v>
      </c>
      <c r="AP177" s="37">
        <v>0.86898148148148147</v>
      </c>
      <c r="AQ177" s="34">
        <v>47.160086</v>
      </c>
      <c r="AR177" s="34">
        <v>-88.484234999999998</v>
      </c>
      <c r="AS177" s="34">
        <v>312</v>
      </c>
      <c r="AT177" s="34">
        <v>34.200000000000003</v>
      </c>
      <c r="AU177" s="34">
        <v>12</v>
      </c>
      <c r="AV177" s="34">
        <v>11</v>
      </c>
      <c r="AW177" s="34" t="s">
        <v>208</v>
      </c>
      <c r="AX177" s="34">
        <v>1.0239240000000001</v>
      </c>
      <c r="AY177" s="34">
        <v>2.1576580000000001</v>
      </c>
      <c r="AZ177" s="34">
        <v>2.6435439999999999</v>
      </c>
      <c r="BA177" s="34">
        <v>13.404</v>
      </c>
      <c r="BB177" s="34">
        <v>13.76</v>
      </c>
      <c r="BC177" s="34">
        <v>1.03</v>
      </c>
      <c r="BD177" s="34">
        <v>14.957000000000001</v>
      </c>
      <c r="BE177" s="34">
        <v>2801.5549999999998</v>
      </c>
      <c r="BF177" s="34">
        <v>65.667000000000002</v>
      </c>
      <c r="BG177" s="34">
        <v>5.6630000000000003</v>
      </c>
      <c r="BH177" s="34">
        <v>1.9E-2</v>
      </c>
      <c r="BI177" s="34">
        <v>5.6820000000000004</v>
      </c>
      <c r="BJ177" s="34">
        <v>4.5789999999999997</v>
      </c>
      <c r="BK177" s="34">
        <v>1.4999999999999999E-2</v>
      </c>
      <c r="BL177" s="34">
        <v>4.5940000000000003</v>
      </c>
      <c r="BM177" s="34">
        <v>0.54949999999999999</v>
      </c>
      <c r="BN177" s="34"/>
      <c r="BO177" s="34"/>
      <c r="BP177" s="34"/>
      <c r="BQ177" s="34">
        <v>42.927999999999997</v>
      </c>
      <c r="BR177" s="34">
        <v>0.181787</v>
      </c>
      <c r="BS177" s="34">
        <v>-5</v>
      </c>
      <c r="BT177" s="34">
        <v>9.4610000000000007E-3</v>
      </c>
      <c r="BU177" s="34">
        <v>4.4424200000000003</v>
      </c>
      <c r="BV177" s="34">
        <v>0</v>
      </c>
      <c r="BW177" s="34" t="s">
        <v>155</v>
      </c>
      <c r="BX177" s="34">
        <v>0.80900000000000005</v>
      </c>
    </row>
    <row r="178" spans="1:76" x14ac:dyDescent="0.25">
      <c r="A178" s="35">
        <v>43166</v>
      </c>
      <c r="B178" s="36">
        <v>3.485532407407408E-2</v>
      </c>
      <c r="C178" s="34">
        <v>14.324</v>
      </c>
      <c r="D178" s="34">
        <v>0.1704</v>
      </c>
      <c r="E178" s="34">
        <v>1704.462597</v>
      </c>
      <c r="F178" s="34">
        <v>241.8</v>
      </c>
      <c r="G178" s="34">
        <v>0.9</v>
      </c>
      <c r="H178" s="34">
        <v>60.3</v>
      </c>
      <c r="I178" s="34"/>
      <c r="J178" s="34">
        <v>0.2</v>
      </c>
      <c r="K178" s="34">
        <v>0.87239999999999995</v>
      </c>
      <c r="L178" s="34">
        <v>12.4962</v>
      </c>
      <c r="M178" s="34">
        <v>0.1487</v>
      </c>
      <c r="N178" s="34">
        <v>210.89940000000001</v>
      </c>
      <c r="O178" s="34">
        <v>0.78510000000000002</v>
      </c>
      <c r="P178" s="34">
        <v>211.7</v>
      </c>
      <c r="Q178" s="34">
        <v>170.51230000000001</v>
      </c>
      <c r="R178" s="34">
        <v>0.63480000000000003</v>
      </c>
      <c r="S178" s="34">
        <v>171.1</v>
      </c>
      <c r="T178" s="34">
        <v>60.317100000000003</v>
      </c>
      <c r="U178" s="34"/>
      <c r="V178" s="34"/>
      <c r="W178" s="34">
        <v>0</v>
      </c>
      <c r="X178" s="34">
        <v>0.17449999999999999</v>
      </c>
      <c r="Y178" s="34">
        <v>12.1</v>
      </c>
      <c r="Z178" s="34">
        <v>855</v>
      </c>
      <c r="AA178" s="34">
        <v>856</v>
      </c>
      <c r="AB178" s="34">
        <v>864</v>
      </c>
      <c r="AC178" s="34">
        <v>97</v>
      </c>
      <c r="AD178" s="34">
        <v>24.6</v>
      </c>
      <c r="AE178" s="34">
        <v>0.56999999999999995</v>
      </c>
      <c r="AF178" s="34">
        <v>979</v>
      </c>
      <c r="AG178" s="34">
        <v>-1</v>
      </c>
      <c r="AH178" s="34">
        <v>74</v>
      </c>
      <c r="AI178" s="34">
        <v>35</v>
      </c>
      <c r="AJ178" s="34">
        <v>191</v>
      </c>
      <c r="AK178" s="34">
        <v>167</v>
      </c>
      <c r="AL178" s="34">
        <v>4</v>
      </c>
      <c r="AM178" s="34">
        <v>175</v>
      </c>
      <c r="AN178" s="34" t="s">
        <v>155</v>
      </c>
      <c r="AO178" s="34">
        <v>2</v>
      </c>
      <c r="AP178" s="37">
        <v>0.8689930555555555</v>
      </c>
      <c r="AQ178" s="34">
        <v>47.160172000000003</v>
      </c>
      <c r="AR178" s="34">
        <v>-88.484238000000005</v>
      </c>
      <c r="AS178" s="34">
        <v>312.39999999999998</v>
      </c>
      <c r="AT178" s="34">
        <v>34.200000000000003</v>
      </c>
      <c r="AU178" s="34">
        <v>12</v>
      </c>
      <c r="AV178" s="34">
        <v>11</v>
      </c>
      <c r="AW178" s="34" t="s">
        <v>208</v>
      </c>
      <c r="AX178" s="34">
        <v>0.9</v>
      </c>
      <c r="AY178" s="34">
        <v>1.6</v>
      </c>
      <c r="AZ178" s="34">
        <v>1.9</v>
      </c>
      <c r="BA178" s="34">
        <v>13.404</v>
      </c>
      <c r="BB178" s="34">
        <v>14.04</v>
      </c>
      <c r="BC178" s="34">
        <v>1.05</v>
      </c>
      <c r="BD178" s="34">
        <v>14.629</v>
      </c>
      <c r="BE178" s="34">
        <v>2870.9279999999999</v>
      </c>
      <c r="BF178" s="34">
        <v>21.742999999999999</v>
      </c>
      <c r="BG178" s="34">
        <v>5.0739999999999998</v>
      </c>
      <c r="BH178" s="34">
        <v>1.9E-2</v>
      </c>
      <c r="BI178" s="34">
        <v>5.093</v>
      </c>
      <c r="BJ178" s="34">
        <v>4.1020000000000003</v>
      </c>
      <c r="BK178" s="34">
        <v>1.4999999999999999E-2</v>
      </c>
      <c r="BL178" s="34">
        <v>4.1180000000000003</v>
      </c>
      <c r="BM178" s="34">
        <v>0.47820000000000001</v>
      </c>
      <c r="BN178" s="34"/>
      <c r="BO178" s="34"/>
      <c r="BP178" s="34"/>
      <c r="BQ178" s="34">
        <v>29.146000000000001</v>
      </c>
      <c r="BR178" s="34">
        <v>0.21263099999999999</v>
      </c>
      <c r="BS178" s="34">
        <v>-5</v>
      </c>
      <c r="BT178" s="34">
        <v>8.4609999999999998E-3</v>
      </c>
      <c r="BU178" s="34">
        <v>5.1961700000000004</v>
      </c>
      <c r="BV178" s="34">
        <v>0</v>
      </c>
      <c r="BW178" s="34" t="s">
        <v>155</v>
      </c>
      <c r="BX178" s="34">
        <v>0.80900000000000005</v>
      </c>
    </row>
    <row r="179" spans="1:76" x14ac:dyDescent="0.25">
      <c r="A179" s="35">
        <v>43166</v>
      </c>
      <c r="B179" s="36">
        <v>3.4866898148148147E-2</v>
      </c>
      <c r="C179" s="34">
        <v>14.391</v>
      </c>
      <c r="D179" s="34">
        <v>5.4399999999999997E-2</v>
      </c>
      <c r="E179" s="34">
        <v>543.67153900000005</v>
      </c>
      <c r="F179" s="34">
        <v>251.1</v>
      </c>
      <c r="G179" s="34">
        <v>0.8</v>
      </c>
      <c r="H179" s="34">
        <v>42.2</v>
      </c>
      <c r="I179" s="34"/>
      <c r="J179" s="34">
        <v>0.2</v>
      </c>
      <c r="K179" s="34">
        <v>0.87290000000000001</v>
      </c>
      <c r="L179" s="34">
        <v>12.5618</v>
      </c>
      <c r="M179" s="34">
        <v>4.7500000000000001E-2</v>
      </c>
      <c r="N179" s="34">
        <v>219.22329999999999</v>
      </c>
      <c r="O179" s="34">
        <v>0.71830000000000005</v>
      </c>
      <c r="P179" s="34">
        <v>219.9</v>
      </c>
      <c r="Q179" s="34">
        <v>177.2422</v>
      </c>
      <c r="R179" s="34">
        <v>0.58079999999999998</v>
      </c>
      <c r="S179" s="34">
        <v>177.8</v>
      </c>
      <c r="T179" s="34">
        <v>42.165700000000001</v>
      </c>
      <c r="U179" s="34"/>
      <c r="V179" s="34"/>
      <c r="W179" s="34">
        <v>0</v>
      </c>
      <c r="X179" s="34">
        <v>0.17460000000000001</v>
      </c>
      <c r="Y179" s="34">
        <v>12</v>
      </c>
      <c r="Z179" s="34">
        <v>857</v>
      </c>
      <c r="AA179" s="34">
        <v>859</v>
      </c>
      <c r="AB179" s="34">
        <v>866</v>
      </c>
      <c r="AC179" s="34">
        <v>97</v>
      </c>
      <c r="AD179" s="34">
        <v>24.6</v>
      </c>
      <c r="AE179" s="34">
        <v>0.56999999999999995</v>
      </c>
      <c r="AF179" s="34">
        <v>979</v>
      </c>
      <c r="AG179" s="34">
        <v>-1</v>
      </c>
      <c r="AH179" s="34">
        <v>74</v>
      </c>
      <c r="AI179" s="34">
        <v>35</v>
      </c>
      <c r="AJ179" s="34">
        <v>191</v>
      </c>
      <c r="AK179" s="34">
        <v>167.5</v>
      </c>
      <c r="AL179" s="34">
        <v>3.9</v>
      </c>
      <c r="AM179" s="34">
        <v>175</v>
      </c>
      <c r="AN179" s="34" t="s">
        <v>155</v>
      </c>
      <c r="AO179" s="34">
        <v>2</v>
      </c>
      <c r="AP179" s="37">
        <v>0.8689930555555555</v>
      </c>
      <c r="AQ179" s="34">
        <v>47.160277000000001</v>
      </c>
      <c r="AR179" s="34">
        <v>-88.484241999999995</v>
      </c>
      <c r="AS179" s="34">
        <v>312.7</v>
      </c>
      <c r="AT179" s="34">
        <v>34.200000000000003</v>
      </c>
      <c r="AU179" s="34">
        <v>12</v>
      </c>
      <c r="AV179" s="34">
        <v>11</v>
      </c>
      <c r="AW179" s="34" t="s">
        <v>208</v>
      </c>
      <c r="AX179" s="34">
        <v>0.9</v>
      </c>
      <c r="AY179" s="34">
        <v>1.6</v>
      </c>
      <c r="AZ179" s="34">
        <v>1.9</v>
      </c>
      <c r="BA179" s="34">
        <v>13.404</v>
      </c>
      <c r="BB179" s="34">
        <v>14.1</v>
      </c>
      <c r="BC179" s="34">
        <v>1.05</v>
      </c>
      <c r="BD179" s="34">
        <v>14.56</v>
      </c>
      <c r="BE179" s="34">
        <v>2894.6</v>
      </c>
      <c r="BF179" s="34">
        <v>6.96</v>
      </c>
      <c r="BG179" s="34">
        <v>5.29</v>
      </c>
      <c r="BH179" s="34">
        <v>1.7000000000000001E-2</v>
      </c>
      <c r="BI179" s="34">
        <v>5.3070000000000004</v>
      </c>
      <c r="BJ179" s="34">
        <v>4.2770000000000001</v>
      </c>
      <c r="BK179" s="34">
        <v>1.4E-2</v>
      </c>
      <c r="BL179" s="34">
        <v>4.2910000000000004</v>
      </c>
      <c r="BM179" s="34">
        <v>0.33529999999999999</v>
      </c>
      <c r="BN179" s="34"/>
      <c r="BO179" s="34"/>
      <c r="BP179" s="34"/>
      <c r="BQ179" s="34">
        <v>29.251000000000001</v>
      </c>
      <c r="BR179" s="34">
        <v>0.252411</v>
      </c>
      <c r="BS179" s="34">
        <v>-5</v>
      </c>
      <c r="BT179" s="34">
        <v>8.5389999999999997E-3</v>
      </c>
      <c r="BU179" s="34">
        <v>6.1682940000000004</v>
      </c>
      <c r="BV179" s="34">
        <v>0</v>
      </c>
      <c r="BW179" s="34" t="s">
        <v>155</v>
      </c>
      <c r="BX179" s="34">
        <v>0.80900000000000005</v>
      </c>
    </row>
    <row r="180" spans="1:76" x14ac:dyDescent="0.25">
      <c r="A180" s="35">
        <v>43166</v>
      </c>
      <c r="B180" s="36">
        <v>3.4878472222222227E-2</v>
      </c>
      <c r="C180" s="34">
        <v>14.486000000000001</v>
      </c>
      <c r="D180" s="34">
        <v>3.7999999999999999E-2</v>
      </c>
      <c r="E180" s="34">
        <v>380</v>
      </c>
      <c r="F180" s="34">
        <v>267.39999999999998</v>
      </c>
      <c r="G180" s="34">
        <v>0.7</v>
      </c>
      <c r="H180" s="34">
        <v>35.700000000000003</v>
      </c>
      <c r="I180" s="34"/>
      <c r="J180" s="34">
        <v>0.2</v>
      </c>
      <c r="K180" s="34">
        <v>0.87229999999999996</v>
      </c>
      <c r="L180" s="34">
        <v>12.6358</v>
      </c>
      <c r="M180" s="34">
        <v>3.3099999999999997E-2</v>
      </c>
      <c r="N180" s="34">
        <v>233.27610000000001</v>
      </c>
      <c r="O180" s="34">
        <v>0.63449999999999995</v>
      </c>
      <c r="P180" s="34">
        <v>233.9</v>
      </c>
      <c r="Q180" s="34">
        <v>188.60390000000001</v>
      </c>
      <c r="R180" s="34">
        <v>0.51300000000000001</v>
      </c>
      <c r="S180" s="34">
        <v>189.1</v>
      </c>
      <c r="T180" s="34">
        <v>35.679000000000002</v>
      </c>
      <c r="U180" s="34"/>
      <c r="V180" s="34"/>
      <c r="W180" s="34">
        <v>0</v>
      </c>
      <c r="X180" s="34">
        <v>0.17449999999999999</v>
      </c>
      <c r="Y180" s="34">
        <v>12</v>
      </c>
      <c r="Z180" s="34">
        <v>859</v>
      </c>
      <c r="AA180" s="34">
        <v>860</v>
      </c>
      <c r="AB180" s="34">
        <v>867</v>
      </c>
      <c r="AC180" s="34">
        <v>97</v>
      </c>
      <c r="AD180" s="34">
        <v>24.6</v>
      </c>
      <c r="AE180" s="34">
        <v>0.56999999999999995</v>
      </c>
      <c r="AF180" s="34">
        <v>979</v>
      </c>
      <c r="AG180" s="34">
        <v>-1</v>
      </c>
      <c r="AH180" s="34">
        <v>74</v>
      </c>
      <c r="AI180" s="34">
        <v>35</v>
      </c>
      <c r="AJ180" s="34">
        <v>191</v>
      </c>
      <c r="AK180" s="34">
        <v>168</v>
      </c>
      <c r="AL180" s="34">
        <v>3.9</v>
      </c>
      <c r="AM180" s="34">
        <v>175</v>
      </c>
      <c r="AN180" s="34" t="s">
        <v>155</v>
      </c>
      <c r="AO180" s="34">
        <v>2</v>
      </c>
      <c r="AP180" s="37">
        <v>0.8690162037037038</v>
      </c>
      <c r="AQ180" s="34">
        <v>47.160477</v>
      </c>
      <c r="AR180" s="34">
        <v>-88.484228999999999</v>
      </c>
      <c r="AS180" s="34">
        <v>313.3</v>
      </c>
      <c r="AT180" s="34">
        <v>32.799999999999997</v>
      </c>
      <c r="AU180" s="34">
        <v>12</v>
      </c>
      <c r="AV180" s="34">
        <v>11</v>
      </c>
      <c r="AW180" s="34" t="s">
        <v>208</v>
      </c>
      <c r="AX180" s="34">
        <v>0.93803800000000004</v>
      </c>
      <c r="AY180" s="34">
        <v>1.7521519999999999</v>
      </c>
      <c r="AZ180" s="34">
        <v>2.0141140000000002</v>
      </c>
      <c r="BA180" s="34">
        <v>13.404</v>
      </c>
      <c r="BB180" s="34">
        <v>14.03</v>
      </c>
      <c r="BC180" s="34">
        <v>1.05</v>
      </c>
      <c r="BD180" s="34">
        <v>14.638999999999999</v>
      </c>
      <c r="BE180" s="34">
        <v>2898.0439999999999</v>
      </c>
      <c r="BF180" s="34">
        <v>4.8390000000000004</v>
      </c>
      <c r="BG180" s="34">
        <v>5.6029999999999998</v>
      </c>
      <c r="BH180" s="34">
        <v>1.4999999999999999E-2</v>
      </c>
      <c r="BI180" s="34">
        <v>5.6180000000000003</v>
      </c>
      <c r="BJ180" s="34">
        <v>4.53</v>
      </c>
      <c r="BK180" s="34">
        <v>1.2E-2</v>
      </c>
      <c r="BL180" s="34">
        <v>4.5419999999999998</v>
      </c>
      <c r="BM180" s="34">
        <v>0.28239999999999998</v>
      </c>
      <c r="BN180" s="34"/>
      <c r="BO180" s="34"/>
      <c r="BP180" s="34"/>
      <c r="BQ180" s="34">
        <v>29.094000000000001</v>
      </c>
      <c r="BR180" s="34">
        <v>0.281468</v>
      </c>
      <c r="BS180" s="34">
        <v>-5</v>
      </c>
      <c r="BT180" s="34">
        <v>8.9999999999999993E-3</v>
      </c>
      <c r="BU180" s="34">
        <v>6.878374</v>
      </c>
      <c r="BV180" s="34">
        <v>0</v>
      </c>
      <c r="BW180" s="34" t="s">
        <v>155</v>
      </c>
      <c r="BX180" s="34">
        <v>0.80900000000000005</v>
      </c>
    </row>
    <row r="181" spans="1:76" x14ac:dyDescent="0.25">
      <c r="A181" s="35">
        <v>43166</v>
      </c>
      <c r="B181" s="36">
        <v>3.4890046296296294E-2</v>
      </c>
      <c r="C181" s="34">
        <v>14.574999999999999</v>
      </c>
      <c r="D181" s="34">
        <v>3.3599999999999998E-2</v>
      </c>
      <c r="E181" s="34">
        <v>335.50374699999998</v>
      </c>
      <c r="F181" s="34">
        <v>319.7</v>
      </c>
      <c r="G181" s="34">
        <v>0.5</v>
      </c>
      <c r="H181" s="34">
        <v>44.6</v>
      </c>
      <c r="I181" s="34"/>
      <c r="J181" s="34">
        <v>0.1</v>
      </c>
      <c r="K181" s="34">
        <v>0.87160000000000004</v>
      </c>
      <c r="L181" s="34">
        <v>12.7044</v>
      </c>
      <c r="M181" s="34">
        <v>2.92E-2</v>
      </c>
      <c r="N181" s="34">
        <v>278.65179999999998</v>
      </c>
      <c r="O181" s="34">
        <v>0.46079999999999999</v>
      </c>
      <c r="P181" s="34">
        <v>279.10000000000002</v>
      </c>
      <c r="Q181" s="34">
        <v>225.2901</v>
      </c>
      <c r="R181" s="34">
        <v>0.37259999999999999</v>
      </c>
      <c r="S181" s="34">
        <v>225.7</v>
      </c>
      <c r="T181" s="34">
        <v>44.554400000000001</v>
      </c>
      <c r="U181" s="34"/>
      <c r="V181" s="34"/>
      <c r="W181" s="34">
        <v>0</v>
      </c>
      <c r="X181" s="34">
        <v>8.72E-2</v>
      </c>
      <c r="Y181" s="34">
        <v>12</v>
      </c>
      <c r="Z181" s="34">
        <v>859</v>
      </c>
      <c r="AA181" s="34">
        <v>861</v>
      </c>
      <c r="AB181" s="34">
        <v>868</v>
      </c>
      <c r="AC181" s="34">
        <v>97</v>
      </c>
      <c r="AD181" s="34">
        <v>24.6</v>
      </c>
      <c r="AE181" s="34">
        <v>0.56999999999999995</v>
      </c>
      <c r="AF181" s="34">
        <v>979</v>
      </c>
      <c r="AG181" s="34">
        <v>-1</v>
      </c>
      <c r="AH181" s="34">
        <v>74</v>
      </c>
      <c r="AI181" s="34">
        <v>35</v>
      </c>
      <c r="AJ181" s="34">
        <v>191</v>
      </c>
      <c r="AK181" s="34">
        <v>167.5</v>
      </c>
      <c r="AL181" s="34">
        <v>3.9</v>
      </c>
      <c r="AM181" s="34">
        <v>174.6</v>
      </c>
      <c r="AN181" s="34" t="s">
        <v>155</v>
      </c>
      <c r="AO181" s="34">
        <v>2</v>
      </c>
      <c r="AP181" s="37">
        <v>0.86902777777777773</v>
      </c>
      <c r="AQ181" s="34">
        <v>47.160555000000002</v>
      </c>
      <c r="AR181" s="34">
        <v>-88.484164000000007</v>
      </c>
      <c r="AS181" s="34">
        <v>313.2</v>
      </c>
      <c r="AT181" s="34">
        <v>29.3</v>
      </c>
      <c r="AU181" s="34">
        <v>12</v>
      </c>
      <c r="AV181" s="34">
        <v>11</v>
      </c>
      <c r="AW181" s="34" t="s">
        <v>208</v>
      </c>
      <c r="AX181" s="34">
        <v>1.0381</v>
      </c>
      <c r="AY181" s="34">
        <v>2.0381</v>
      </c>
      <c r="AZ181" s="34">
        <v>2.2761999999999998</v>
      </c>
      <c r="BA181" s="34">
        <v>13.404</v>
      </c>
      <c r="BB181" s="34">
        <v>13.95</v>
      </c>
      <c r="BC181" s="34">
        <v>1.04</v>
      </c>
      <c r="BD181" s="34">
        <v>14.728</v>
      </c>
      <c r="BE181" s="34">
        <v>2898.7289999999998</v>
      </c>
      <c r="BF181" s="34">
        <v>4.2469999999999999</v>
      </c>
      <c r="BG181" s="34">
        <v>6.6580000000000004</v>
      </c>
      <c r="BH181" s="34">
        <v>1.0999999999999999E-2</v>
      </c>
      <c r="BI181" s="34">
        <v>6.6689999999999996</v>
      </c>
      <c r="BJ181" s="34">
        <v>5.383</v>
      </c>
      <c r="BK181" s="34">
        <v>8.9999999999999993E-3</v>
      </c>
      <c r="BL181" s="34">
        <v>5.3920000000000003</v>
      </c>
      <c r="BM181" s="34">
        <v>0.3508</v>
      </c>
      <c r="BN181" s="34"/>
      <c r="BO181" s="34"/>
      <c r="BP181" s="34"/>
      <c r="BQ181" s="34">
        <v>14.461</v>
      </c>
      <c r="BR181" s="34">
        <v>0.30263099999999998</v>
      </c>
      <c r="BS181" s="34">
        <v>-5</v>
      </c>
      <c r="BT181" s="34">
        <v>8.9999999999999993E-3</v>
      </c>
      <c r="BU181" s="34">
        <v>7.3955450000000003</v>
      </c>
      <c r="BV181" s="34">
        <v>0</v>
      </c>
      <c r="BW181" s="34" t="s">
        <v>155</v>
      </c>
      <c r="BX181" s="34">
        <v>0.80900000000000005</v>
      </c>
    </row>
    <row r="182" spans="1:76" x14ac:dyDescent="0.25">
      <c r="A182" s="35">
        <v>43166</v>
      </c>
      <c r="B182" s="36">
        <v>3.4901620370370375E-2</v>
      </c>
      <c r="C182" s="34">
        <v>14.387</v>
      </c>
      <c r="D182" s="34">
        <v>0.03</v>
      </c>
      <c r="E182" s="34">
        <v>300</v>
      </c>
      <c r="F182" s="34">
        <v>386.4</v>
      </c>
      <c r="G182" s="34">
        <v>0.3</v>
      </c>
      <c r="H182" s="34">
        <v>50.8</v>
      </c>
      <c r="I182" s="34"/>
      <c r="J182" s="34">
        <v>0.1</v>
      </c>
      <c r="K182" s="34">
        <v>0.87309999999999999</v>
      </c>
      <c r="L182" s="34">
        <v>12.561400000000001</v>
      </c>
      <c r="M182" s="34">
        <v>2.6200000000000001E-2</v>
      </c>
      <c r="N182" s="34">
        <v>337.41030000000001</v>
      </c>
      <c r="O182" s="34">
        <v>0.25180000000000002</v>
      </c>
      <c r="P182" s="34">
        <v>337.7</v>
      </c>
      <c r="Q182" s="34">
        <v>272.79649999999998</v>
      </c>
      <c r="R182" s="34">
        <v>0.2036</v>
      </c>
      <c r="S182" s="34">
        <v>273</v>
      </c>
      <c r="T182" s="34">
        <v>50.778100000000002</v>
      </c>
      <c r="U182" s="34"/>
      <c r="V182" s="34"/>
      <c r="W182" s="34">
        <v>0</v>
      </c>
      <c r="X182" s="34">
        <v>8.7300000000000003E-2</v>
      </c>
      <c r="Y182" s="34">
        <v>12</v>
      </c>
      <c r="Z182" s="34">
        <v>860</v>
      </c>
      <c r="AA182" s="34">
        <v>862</v>
      </c>
      <c r="AB182" s="34">
        <v>869</v>
      </c>
      <c r="AC182" s="34">
        <v>97</v>
      </c>
      <c r="AD182" s="34">
        <v>24.6</v>
      </c>
      <c r="AE182" s="34">
        <v>0.56999999999999995</v>
      </c>
      <c r="AF182" s="34">
        <v>979</v>
      </c>
      <c r="AG182" s="34">
        <v>-1</v>
      </c>
      <c r="AH182" s="34">
        <v>74</v>
      </c>
      <c r="AI182" s="34">
        <v>35</v>
      </c>
      <c r="AJ182" s="34">
        <v>191</v>
      </c>
      <c r="AK182" s="34">
        <v>167.5</v>
      </c>
      <c r="AL182" s="34">
        <v>3.9</v>
      </c>
      <c r="AM182" s="34">
        <v>174.3</v>
      </c>
      <c r="AN182" s="34" t="s">
        <v>155</v>
      </c>
      <c r="AO182" s="34">
        <v>2</v>
      </c>
      <c r="AP182" s="37">
        <v>0.86903935185185188</v>
      </c>
      <c r="AQ182" s="34">
        <v>47.160643</v>
      </c>
      <c r="AR182" s="34">
        <v>-88.484080000000006</v>
      </c>
      <c r="AS182" s="34">
        <v>313.39999999999998</v>
      </c>
      <c r="AT182" s="34">
        <v>27.4</v>
      </c>
      <c r="AU182" s="34">
        <v>12</v>
      </c>
      <c r="AV182" s="34">
        <v>11</v>
      </c>
      <c r="AW182" s="34" t="s">
        <v>208</v>
      </c>
      <c r="AX182" s="34">
        <v>1.1000000000000001</v>
      </c>
      <c r="AY182" s="34">
        <v>2.1381000000000001</v>
      </c>
      <c r="AZ182" s="34">
        <v>2.4380999999999999</v>
      </c>
      <c r="BA182" s="34">
        <v>13.404</v>
      </c>
      <c r="BB182" s="34">
        <v>14.13</v>
      </c>
      <c r="BC182" s="34">
        <v>1.05</v>
      </c>
      <c r="BD182" s="34">
        <v>14.53</v>
      </c>
      <c r="BE182" s="34">
        <v>2899.306</v>
      </c>
      <c r="BF182" s="34">
        <v>3.8479999999999999</v>
      </c>
      <c r="BG182" s="34">
        <v>8.1560000000000006</v>
      </c>
      <c r="BH182" s="34">
        <v>6.0000000000000001E-3</v>
      </c>
      <c r="BI182" s="34">
        <v>8.1620000000000008</v>
      </c>
      <c r="BJ182" s="34">
        <v>6.5940000000000003</v>
      </c>
      <c r="BK182" s="34">
        <v>5.0000000000000001E-3</v>
      </c>
      <c r="BL182" s="34">
        <v>6.5990000000000002</v>
      </c>
      <c r="BM182" s="34">
        <v>0.40439999999999998</v>
      </c>
      <c r="BN182" s="34"/>
      <c r="BO182" s="34"/>
      <c r="BP182" s="34"/>
      <c r="BQ182" s="34">
        <v>14.653</v>
      </c>
      <c r="BR182" s="34">
        <v>0.33538499999999999</v>
      </c>
      <c r="BS182" s="34">
        <v>-5</v>
      </c>
      <c r="BT182" s="34">
        <v>8.9999999999999993E-3</v>
      </c>
      <c r="BU182" s="34">
        <v>8.1959619999999997</v>
      </c>
      <c r="BV182" s="34">
        <v>0</v>
      </c>
      <c r="BW182" s="34" t="s">
        <v>155</v>
      </c>
      <c r="BX182" s="34">
        <v>0.80900000000000005</v>
      </c>
    </row>
    <row r="183" spans="1:76" x14ac:dyDescent="0.25">
      <c r="A183" s="35">
        <v>43166</v>
      </c>
      <c r="B183" s="36">
        <v>3.4913194444444441E-2</v>
      </c>
      <c r="C183" s="34">
        <v>14.507999999999999</v>
      </c>
      <c r="D183" s="34">
        <v>4.2599999999999999E-2</v>
      </c>
      <c r="E183" s="34">
        <v>425.73402399999998</v>
      </c>
      <c r="F183" s="34">
        <v>477.3</v>
      </c>
      <c r="G183" s="34">
        <v>0</v>
      </c>
      <c r="H183" s="34">
        <v>62.5</v>
      </c>
      <c r="I183" s="34"/>
      <c r="J183" s="34">
        <v>0.1</v>
      </c>
      <c r="K183" s="34">
        <v>0.87209999999999999</v>
      </c>
      <c r="L183" s="34">
        <v>12.6524</v>
      </c>
      <c r="M183" s="34">
        <v>3.7100000000000001E-2</v>
      </c>
      <c r="N183" s="34">
        <v>416.21390000000002</v>
      </c>
      <c r="O183" s="34">
        <v>0</v>
      </c>
      <c r="P183" s="34">
        <v>416.2</v>
      </c>
      <c r="Q183" s="34">
        <v>336.50920000000002</v>
      </c>
      <c r="R183" s="34">
        <v>0</v>
      </c>
      <c r="S183" s="34">
        <v>336.5</v>
      </c>
      <c r="T183" s="34">
        <v>62.5032</v>
      </c>
      <c r="U183" s="34"/>
      <c r="V183" s="34"/>
      <c r="W183" s="34">
        <v>0</v>
      </c>
      <c r="X183" s="34">
        <v>8.72E-2</v>
      </c>
      <c r="Y183" s="34">
        <v>12</v>
      </c>
      <c r="Z183" s="34">
        <v>860</v>
      </c>
      <c r="AA183" s="34">
        <v>861</v>
      </c>
      <c r="AB183" s="34">
        <v>870</v>
      </c>
      <c r="AC183" s="34">
        <v>97</v>
      </c>
      <c r="AD183" s="34">
        <v>24.6</v>
      </c>
      <c r="AE183" s="34">
        <v>0.56999999999999995</v>
      </c>
      <c r="AF183" s="34">
        <v>979</v>
      </c>
      <c r="AG183" s="34">
        <v>-1</v>
      </c>
      <c r="AH183" s="34">
        <v>73.461461</v>
      </c>
      <c r="AI183" s="34">
        <v>35</v>
      </c>
      <c r="AJ183" s="34">
        <v>191</v>
      </c>
      <c r="AK183" s="34">
        <v>168</v>
      </c>
      <c r="AL183" s="34">
        <v>4</v>
      </c>
      <c r="AM183" s="34">
        <v>174</v>
      </c>
      <c r="AN183" s="34" t="s">
        <v>155</v>
      </c>
      <c r="AO183" s="34">
        <v>2</v>
      </c>
      <c r="AP183" s="37">
        <v>0.86905092592592592</v>
      </c>
      <c r="AQ183" s="34">
        <v>47.160747999999998</v>
      </c>
      <c r="AR183" s="34">
        <v>-88.484012000000007</v>
      </c>
      <c r="AS183" s="34">
        <v>313.89999999999998</v>
      </c>
      <c r="AT183" s="34">
        <v>27.8</v>
      </c>
      <c r="AU183" s="34">
        <v>12</v>
      </c>
      <c r="AV183" s="34">
        <v>11</v>
      </c>
      <c r="AW183" s="34" t="s">
        <v>208</v>
      </c>
      <c r="AX183" s="34">
        <v>1.1000000000000001</v>
      </c>
      <c r="AY183" s="34">
        <v>2.2000000000000002</v>
      </c>
      <c r="AZ183" s="34">
        <v>2.5</v>
      </c>
      <c r="BA183" s="34">
        <v>13.404</v>
      </c>
      <c r="BB183" s="34">
        <v>14</v>
      </c>
      <c r="BC183" s="34">
        <v>1.04</v>
      </c>
      <c r="BD183" s="34">
        <v>14.669</v>
      </c>
      <c r="BE183" s="34">
        <v>2896.518</v>
      </c>
      <c r="BF183" s="34">
        <v>5.41</v>
      </c>
      <c r="BG183" s="34">
        <v>9.9779999999999998</v>
      </c>
      <c r="BH183" s="34">
        <v>0</v>
      </c>
      <c r="BI183" s="34">
        <v>9.9779999999999998</v>
      </c>
      <c r="BJ183" s="34">
        <v>8.0670000000000002</v>
      </c>
      <c r="BK183" s="34">
        <v>0</v>
      </c>
      <c r="BL183" s="34">
        <v>8.0670000000000002</v>
      </c>
      <c r="BM183" s="34">
        <v>0.49380000000000002</v>
      </c>
      <c r="BN183" s="34"/>
      <c r="BO183" s="34"/>
      <c r="BP183" s="34"/>
      <c r="BQ183" s="34">
        <v>14.516</v>
      </c>
      <c r="BR183" s="34">
        <v>0.37138700000000002</v>
      </c>
      <c r="BS183" s="34">
        <v>-5</v>
      </c>
      <c r="BT183" s="34">
        <v>8.9999999999999993E-3</v>
      </c>
      <c r="BU183" s="34">
        <v>9.0757790000000007</v>
      </c>
      <c r="BV183" s="34">
        <v>0</v>
      </c>
      <c r="BW183" s="34" t="s">
        <v>155</v>
      </c>
      <c r="BX183" s="34">
        <v>0.80900000000000005</v>
      </c>
    </row>
    <row r="184" spans="1:76" x14ac:dyDescent="0.25">
      <c r="A184" s="35">
        <v>43166</v>
      </c>
      <c r="B184" s="36">
        <v>3.4924768518518515E-2</v>
      </c>
      <c r="C184" s="34">
        <v>14.613</v>
      </c>
      <c r="D184" s="34">
        <v>0.1008</v>
      </c>
      <c r="E184" s="34">
        <v>1007.644231</v>
      </c>
      <c r="F184" s="34">
        <v>564.5</v>
      </c>
      <c r="G184" s="34">
        <v>0</v>
      </c>
      <c r="H184" s="34">
        <v>70</v>
      </c>
      <c r="I184" s="34"/>
      <c r="J184" s="34">
        <v>0.1</v>
      </c>
      <c r="K184" s="34">
        <v>0.87080000000000002</v>
      </c>
      <c r="L184" s="34">
        <v>12.724500000000001</v>
      </c>
      <c r="M184" s="34">
        <v>8.77E-2</v>
      </c>
      <c r="N184" s="34">
        <v>491.56229999999999</v>
      </c>
      <c r="O184" s="34">
        <v>0</v>
      </c>
      <c r="P184" s="34">
        <v>491.6</v>
      </c>
      <c r="Q184" s="34">
        <v>397.44900000000001</v>
      </c>
      <c r="R184" s="34">
        <v>0</v>
      </c>
      <c r="S184" s="34">
        <v>397.4</v>
      </c>
      <c r="T184" s="34">
        <v>70.033299999999997</v>
      </c>
      <c r="U184" s="34"/>
      <c r="V184" s="34"/>
      <c r="W184" s="34">
        <v>0</v>
      </c>
      <c r="X184" s="34">
        <v>8.7099999999999997E-2</v>
      </c>
      <c r="Y184" s="34">
        <v>12</v>
      </c>
      <c r="Z184" s="34">
        <v>860</v>
      </c>
      <c r="AA184" s="34">
        <v>861</v>
      </c>
      <c r="AB184" s="34">
        <v>870</v>
      </c>
      <c r="AC184" s="34">
        <v>97</v>
      </c>
      <c r="AD184" s="34">
        <v>24.62</v>
      </c>
      <c r="AE184" s="34">
        <v>0.56999999999999995</v>
      </c>
      <c r="AF184" s="34">
        <v>978</v>
      </c>
      <c r="AG184" s="34">
        <v>-1</v>
      </c>
      <c r="AH184" s="34">
        <v>73</v>
      </c>
      <c r="AI184" s="34">
        <v>35</v>
      </c>
      <c r="AJ184" s="34">
        <v>191</v>
      </c>
      <c r="AK184" s="34">
        <v>168</v>
      </c>
      <c r="AL184" s="34">
        <v>4</v>
      </c>
      <c r="AM184" s="34">
        <v>174</v>
      </c>
      <c r="AN184" s="34" t="s">
        <v>155</v>
      </c>
      <c r="AO184" s="34">
        <v>2</v>
      </c>
      <c r="AP184" s="37">
        <v>0.86906250000000007</v>
      </c>
      <c r="AQ184" s="34">
        <v>47.160863999999997</v>
      </c>
      <c r="AR184" s="34">
        <v>-88.483969000000002</v>
      </c>
      <c r="AS184" s="34">
        <v>314.2</v>
      </c>
      <c r="AT184" s="34">
        <v>28.5</v>
      </c>
      <c r="AU184" s="34">
        <v>12</v>
      </c>
      <c r="AV184" s="34">
        <v>11</v>
      </c>
      <c r="AW184" s="34" t="s">
        <v>208</v>
      </c>
      <c r="AX184" s="34">
        <v>1.1000000000000001</v>
      </c>
      <c r="AY184" s="34">
        <v>2.2381000000000002</v>
      </c>
      <c r="AZ184" s="34">
        <v>2.5</v>
      </c>
      <c r="BA184" s="34">
        <v>13.404</v>
      </c>
      <c r="BB184" s="34">
        <v>13.85</v>
      </c>
      <c r="BC184" s="34">
        <v>1.03</v>
      </c>
      <c r="BD184" s="34">
        <v>14.843</v>
      </c>
      <c r="BE184" s="34">
        <v>2884.8780000000002</v>
      </c>
      <c r="BF184" s="34">
        <v>12.661</v>
      </c>
      <c r="BG184" s="34">
        <v>11.670999999999999</v>
      </c>
      <c r="BH184" s="34">
        <v>0</v>
      </c>
      <c r="BI184" s="34">
        <v>11.670999999999999</v>
      </c>
      <c r="BJ184" s="34">
        <v>9.4359999999999999</v>
      </c>
      <c r="BK184" s="34">
        <v>0</v>
      </c>
      <c r="BL184" s="34">
        <v>9.4359999999999999</v>
      </c>
      <c r="BM184" s="34">
        <v>0.54790000000000005</v>
      </c>
      <c r="BN184" s="34"/>
      <c r="BO184" s="34"/>
      <c r="BP184" s="34"/>
      <c r="BQ184" s="34">
        <v>14.353999999999999</v>
      </c>
      <c r="BR184" s="34">
        <v>0.37668099999999999</v>
      </c>
      <c r="BS184" s="34">
        <v>-5</v>
      </c>
      <c r="BT184" s="34">
        <v>8.9999999999999993E-3</v>
      </c>
      <c r="BU184" s="34">
        <v>9.2051420000000004</v>
      </c>
      <c r="BV184" s="34">
        <v>0</v>
      </c>
      <c r="BW184" s="34" t="s">
        <v>155</v>
      </c>
      <c r="BX184" s="34">
        <v>0.80900000000000005</v>
      </c>
    </row>
    <row r="185" spans="1:76" x14ac:dyDescent="0.25">
      <c r="A185" s="35">
        <v>43166</v>
      </c>
      <c r="B185" s="36">
        <v>3.4936342592592588E-2</v>
      </c>
      <c r="C185" s="34">
        <v>14.597</v>
      </c>
      <c r="D185" s="34">
        <v>0.18809999999999999</v>
      </c>
      <c r="E185" s="34">
        <v>1881.041667</v>
      </c>
      <c r="F185" s="34">
        <v>544.9</v>
      </c>
      <c r="G185" s="34">
        <v>0.3</v>
      </c>
      <c r="H185" s="34">
        <v>69.3</v>
      </c>
      <c r="I185" s="34"/>
      <c r="J185" s="34">
        <v>0.1</v>
      </c>
      <c r="K185" s="34">
        <v>0.87009999999999998</v>
      </c>
      <c r="L185" s="34">
        <v>12.7006</v>
      </c>
      <c r="M185" s="34">
        <v>0.16370000000000001</v>
      </c>
      <c r="N185" s="34">
        <v>474.08089999999999</v>
      </c>
      <c r="O185" s="34">
        <v>0.2666</v>
      </c>
      <c r="P185" s="34">
        <v>474.3</v>
      </c>
      <c r="Q185" s="34">
        <v>383.33159999999998</v>
      </c>
      <c r="R185" s="34">
        <v>0.21560000000000001</v>
      </c>
      <c r="S185" s="34">
        <v>383.5</v>
      </c>
      <c r="T185" s="34">
        <v>69.252300000000005</v>
      </c>
      <c r="U185" s="34"/>
      <c r="V185" s="34"/>
      <c r="W185" s="34">
        <v>0</v>
      </c>
      <c r="X185" s="34">
        <v>8.6999999999999994E-2</v>
      </c>
      <c r="Y185" s="34">
        <v>12.1</v>
      </c>
      <c r="Z185" s="34">
        <v>859</v>
      </c>
      <c r="AA185" s="34">
        <v>860</v>
      </c>
      <c r="AB185" s="34">
        <v>869</v>
      </c>
      <c r="AC185" s="34">
        <v>97</v>
      </c>
      <c r="AD185" s="34">
        <v>24.63</v>
      </c>
      <c r="AE185" s="34">
        <v>0.56999999999999995</v>
      </c>
      <c r="AF185" s="34">
        <v>978</v>
      </c>
      <c r="AG185" s="34">
        <v>-1</v>
      </c>
      <c r="AH185" s="34">
        <v>73</v>
      </c>
      <c r="AI185" s="34">
        <v>35</v>
      </c>
      <c r="AJ185" s="34">
        <v>191</v>
      </c>
      <c r="AK185" s="34">
        <v>168</v>
      </c>
      <c r="AL185" s="34">
        <v>4</v>
      </c>
      <c r="AM185" s="34">
        <v>174</v>
      </c>
      <c r="AN185" s="34" t="s">
        <v>155</v>
      </c>
      <c r="AO185" s="34">
        <v>2</v>
      </c>
      <c r="AP185" s="37">
        <v>0.869074074074074</v>
      </c>
      <c r="AQ185" s="34">
        <v>47.160989999999998</v>
      </c>
      <c r="AR185" s="34">
        <v>-88.483949999999993</v>
      </c>
      <c r="AS185" s="34">
        <v>314.5</v>
      </c>
      <c r="AT185" s="34">
        <v>29.6</v>
      </c>
      <c r="AU185" s="34">
        <v>12</v>
      </c>
      <c r="AV185" s="34">
        <v>11</v>
      </c>
      <c r="AW185" s="34" t="s">
        <v>208</v>
      </c>
      <c r="AX185" s="34">
        <v>1.1000000000000001</v>
      </c>
      <c r="AY185" s="34">
        <v>2.3380999999999998</v>
      </c>
      <c r="AZ185" s="34">
        <v>2.5381</v>
      </c>
      <c r="BA185" s="34">
        <v>13.404</v>
      </c>
      <c r="BB185" s="34">
        <v>13.78</v>
      </c>
      <c r="BC185" s="34">
        <v>1.03</v>
      </c>
      <c r="BD185" s="34">
        <v>14.928000000000001</v>
      </c>
      <c r="BE185" s="34">
        <v>2867.797</v>
      </c>
      <c r="BF185" s="34">
        <v>23.521999999999998</v>
      </c>
      <c r="BG185" s="34">
        <v>11.21</v>
      </c>
      <c r="BH185" s="34">
        <v>6.0000000000000001E-3</v>
      </c>
      <c r="BI185" s="34">
        <v>11.217000000000001</v>
      </c>
      <c r="BJ185" s="34">
        <v>9.0640000000000001</v>
      </c>
      <c r="BK185" s="34">
        <v>5.0000000000000001E-3</v>
      </c>
      <c r="BL185" s="34">
        <v>9.0690000000000008</v>
      </c>
      <c r="BM185" s="34">
        <v>0.53959999999999997</v>
      </c>
      <c r="BN185" s="34"/>
      <c r="BO185" s="34"/>
      <c r="BP185" s="34"/>
      <c r="BQ185" s="34">
        <v>14.286</v>
      </c>
      <c r="BR185" s="34">
        <v>0.33466000000000001</v>
      </c>
      <c r="BS185" s="34">
        <v>-5</v>
      </c>
      <c r="BT185" s="34">
        <v>8.4609999999999998E-3</v>
      </c>
      <c r="BU185" s="34">
        <v>8.1782529999999998</v>
      </c>
      <c r="BV185" s="34">
        <v>0</v>
      </c>
      <c r="BW185" s="34" t="s">
        <v>155</v>
      </c>
      <c r="BX185" s="34">
        <v>0.80900000000000005</v>
      </c>
    </row>
    <row r="186" spans="1:76" x14ac:dyDescent="0.25">
      <c r="A186" s="35">
        <v>43166</v>
      </c>
      <c r="B186" s="36">
        <v>3.4947916666666669E-2</v>
      </c>
      <c r="C186" s="34">
        <v>14.521000000000001</v>
      </c>
      <c r="D186" s="34">
        <v>0.1331</v>
      </c>
      <c r="E186" s="34">
        <v>1330.8326179999999</v>
      </c>
      <c r="F186" s="34">
        <v>426.9</v>
      </c>
      <c r="G186" s="34">
        <v>1.4</v>
      </c>
      <c r="H186" s="34">
        <v>61.8</v>
      </c>
      <c r="I186" s="34"/>
      <c r="J186" s="34">
        <v>0.1</v>
      </c>
      <c r="K186" s="34">
        <v>0.87119999999999997</v>
      </c>
      <c r="L186" s="34">
        <v>12.650399999999999</v>
      </c>
      <c r="M186" s="34">
        <v>0.1159</v>
      </c>
      <c r="N186" s="34">
        <v>371.9076</v>
      </c>
      <c r="O186" s="34">
        <v>1.2594000000000001</v>
      </c>
      <c r="P186" s="34">
        <v>373.2</v>
      </c>
      <c r="Q186" s="34">
        <v>300.71640000000002</v>
      </c>
      <c r="R186" s="34">
        <v>1.0183</v>
      </c>
      <c r="S186" s="34">
        <v>301.7</v>
      </c>
      <c r="T186" s="34">
        <v>61.7864</v>
      </c>
      <c r="U186" s="34"/>
      <c r="V186" s="34"/>
      <c r="W186" s="34">
        <v>0</v>
      </c>
      <c r="X186" s="34">
        <v>8.7099999999999997E-2</v>
      </c>
      <c r="Y186" s="34">
        <v>12.1</v>
      </c>
      <c r="Z186" s="34">
        <v>857</v>
      </c>
      <c r="AA186" s="34">
        <v>858</v>
      </c>
      <c r="AB186" s="34">
        <v>867</v>
      </c>
      <c r="AC186" s="34">
        <v>97</v>
      </c>
      <c r="AD186" s="34">
        <v>24.63</v>
      </c>
      <c r="AE186" s="34">
        <v>0.56999999999999995</v>
      </c>
      <c r="AF186" s="34">
        <v>978</v>
      </c>
      <c r="AG186" s="34">
        <v>-1</v>
      </c>
      <c r="AH186" s="34">
        <v>73</v>
      </c>
      <c r="AI186" s="34">
        <v>35</v>
      </c>
      <c r="AJ186" s="34">
        <v>191</v>
      </c>
      <c r="AK186" s="34">
        <v>168</v>
      </c>
      <c r="AL186" s="34">
        <v>4</v>
      </c>
      <c r="AM186" s="34">
        <v>174.2</v>
      </c>
      <c r="AN186" s="34" t="s">
        <v>155</v>
      </c>
      <c r="AO186" s="34">
        <v>2</v>
      </c>
      <c r="AP186" s="37">
        <v>0.86908564814814815</v>
      </c>
      <c r="AQ186" s="34">
        <v>47.161119999999997</v>
      </c>
      <c r="AR186" s="34">
        <v>-88.483947000000001</v>
      </c>
      <c r="AS186" s="34">
        <v>314.7</v>
      </c>
      <c r="AT186" s="34">
        <v>30.7</v>
      </c>
      <c r="AU186" s="34">
        <v>12</v>
      </c>
      <c r="AV186" s="34">
        <v>11</v>
      </c>
      <c r="AW186" s="34" t="s">
        <v>208</v>
      </c>
      <c r="AX186" s="34">
        <v>1.0619000000000001</v>
      </c>
      <c r="AY186" s="34">
        <v>2.4</v>
      </c>
      <c r="AZ186" s="34">
        <v>2.6</v>
      </c>
      <c r="BA186" s="34">
        <v>13.404</v>
      </c>
      <c r="BB186" s="34">
        <v>13.9</v>
      </c>
      <c r="BC186" s="34">
        <v>1.04</v>
      </c>
      <c r="BD186" s="34">
        <v>14.785</v>
      </c>
      <c r="BE186" s="34">
        <v>2878.6010000000001</v>
      </c>
      <c r="BF186" s="34">
        <v>16.792000000000002</v>
      </c>
      <c r="BG186" s="34">
        <v>8.8620000000000001</v>
      </c>
      <c r="BH186" s="34">
        <v>0.03</v>
      </c>
      <c r="BI186" s="34">
        <v>8.8919999999999995</v>
      </c>
      <c r="BJ186" s="34">
        <v>7.1660000000000004</v>
      </c>
      <c r="BK186" s="34">
        <v>2.4E-2</v>
      </c>
      <c r="BL186" s="34">
        <v>7.19</v>
      </c>
      <c r="BM186" s="34">
        <v>0.48520000000000002</v>
      </c>
      <c r="BN186" s="34"/>
      <c r="BO186" s="34"/>
      <c r="BP186" s="34"/>
      <c r="BQ186" s="34">
        <v>14.414</v>
      </c>
      <c r="BR186" s="34">
        <v>0.26549699999999998</v>
      </c>
      <c r="BS186" s="34">
        <v>-5</v>
      </c>
      <c r="BT186" s="34">
        <v>8.0000000000000002E-3</v>
      </c>
      <c r="BU186" s="34">
        <v>6.4880829999999996</v>
      </c>
      <c r="BV186" s="34">
        <v>0</v>
      </c>
      <c r="BW186" s="34" t="s">
        <v>155</v>
      </c>
      <c r="BX186" s="34">
        <v>0.80900000000000005</v>
      </c>
    </row>
    <row r="187" spans="1:76" x14ac:dyDescent="0.25">
      <c r="A187" s="35">
        <v>43166</v>
      </c>
      <c r="B187" s="36">
        <v>3.4959490740740742E-2</v>
      </c>
      <c r="C187" s="34">
        <v>14.47</v>
      </c>
      <c r="D187" s="34">
        <v>6.54E-2</v>
      </c>
      <c r="E187" s="34">
        <v>653.98215700000003</v>
      </c>
      <c r="F187" s="34">
        <v>330.4</v>
      </c>
      <c r="G187" s="34">
        <v>1.7</v>
      </c>
      <c r="H187" s="34">
        <v>44.3</v>
      </c>
      <c r="I187" s="34"/>
      <c r="J187" s="34">
        <v>0.1</v>
      </c>
      <c r="K187" s="34">
        <v>0.87219999999999998</v>
      </c>
      <c r="L187" s="34">
        <v>12.6211</v>
      </c>
      <c r="M187" s="34">
        <v>5.7000000000000002E-2</v>
      </c>
      <c r="N187" s="34">
        <v>288.21789999999999</v>
      </c>
      <c r="O187" s="34">
        <v>1.4827999999999999</v>
      </c>
      <c r="P187" s="34">
        <v>289.7</v>
      </c>
      <c r="Q187" s="34">
        <v>233.04669999999999</v>
      </c>
      <c r="R187" s="34">
        <v>1.1989000000000001</v>
      </c>
      <c r="S187" s="34">
        <v>234.2</v>
      </c>
      <c r="T187" s="34">
        <v>44.276699999999998</v>
      </c>
      <c r="U187" s="34"/>
      <c r="V187" s="34"/>
      <c r="W187" s="34">
        <v>0</v>
      </c>
      <c r="X187" s="34">
        <v>8.72E-2</v>
      </c>
      <c r="Y187" s="34">
        <v>12.1</v>
      </c>
      <c r="Z187" s="34">
        <v>857</v>
      </c>
      <c r="AA187" s="34">
        <v>857</v>
      </c>
      <c r="AB187" s="34">
        <v>866</v>
      </c>
      <c r="AC187" s="34">
        <v>97</v>
      </c>
      <c r="AD187" s="34">
        <v>24.63</v>
      </c>
      <c r="AE187" s="34">
        <v>0.56999999999999995</v>
      </c>
      <c r="AF187" s="34">
        <v>978</v>
      </c>
      <c r="AG187" s="34">
        <v>-1</v>
      </c>
      <c r="AH187" s="34">
        <v>73</v>
      </c>
      <c r="AI187" s="34">
        <v>35</v>
      </c>
      <c r="AJ187" s="34">
        <v>191</v>
      </c>
      <c r="AK187" s="34">
        <v>168</v>
      </c>
      <c r="AL187" s="34">
        <v>4.0999999999999996</v>
      </c>
      <c r="AM187" s="34">
        <v>174.6</v>
      </c>
      <c r="AN187" s="34" t="s">
        <v>155</v>
      </c>
      <c r="AO187" s="34">
        <v>2</v>
      </c>
      <c r="AP187" s="37">
        <v>0.8690972222222223</v>
      </c>
      <c r="AQ187" s="34">
        <v>47.161250000000003</v>
      </c>
      <c r="AR187" s="34">
        <v>-88.483942999999996</v>
      </c>
      <c r="AS187" s="34">
        <v>315</v>
      </c>
      <c r="AT187" s="34">
        <v>31.3</v>
      </c>
      <c r="AU187" s="34">
        <v>12</v>
      </c>
      <c r="AV187" s="34">
        <v>10</v>
      </c>
      <c r="AW187" s="34" t="s">
        <v>209</v>
      </c>
      <c r="AX187" s="34">
        <v>1</v>
      </c>
      <c r="AY187" s="34">
        <v>2.4</v>
      </c>
      <c r="AZ187" s="34">
        <v>2.6</v>
      </c>
      <c r="BA187" s="34">
        <v>13.404</v>
      </c>
      <c r="BB187" s="34">
        <v>14.01</v>
      </c>
      <c r="BC187" s="34">
        <v>1.05</v>
      </c>
      <c r="BD187" s="34">
        <v>14.648999999999999</v>
      </c>
      <c r="BE187" s="34">
        <v>2892.37</v>
      </c>
      <c r="BF187" s="34">
        <v>8.32</v>
      </c>
      <c r="BG187" s="34">
        <v>6.9169999999999998</v>
      </c>
      <c r="BH187" s="34">
        <v>3.5999999999999997E-2</v>
      </c>
      <c r="BI187" s="34">
        <v>6.9530000000000003</v>
      </c>
      <c r="BJ187" s="34">
        <v>5.593</v>
      </c>
      <c r="BK187" s="34">
        <v>2.9000000000000001E-2</v>
      </c>
      <c r="BL187" s="34">
        <v>5.6219999999999999</v>
      </c>
      <c r="BM187" s="34">
        <v>0.35010000000000002</v>
      </c>
      <c r="BN187" s="34"/>
      <c r="BO187" s="34"/>
      <c r="BP187" s="34"/>
      <c r="BQ187" s="34">
        <v>14.534000000000001</v>
      </c>
      <c r="BR187" s="34">
        <v>0.25048199999999998</v>
      </c>
      <c r="BS187" s="34">
        <v>-5</v>
      </c>
      <c r="BT187" s="34">
        <v>8.0000000000000002E-3</v>
      </c>
      <c r="BU187" s="34">
        <v>6.1211539999999998</v>
      </c>
      <c r="BV187" s="34">
        <v>0</v>
      </c>
      <c r="BW187" s="34" t="s">
        <v>155</v>
      </c>
      <c r="BX187" s="34">
        <v>0.80900000000000005</v>
      </c>
    </row>
    <row r="188" spans="1:76" x14ac:dyDescent="0.25">
      <c r="A188" s="35">
        <v>43166</v>
      </c>
      <c r="B188" s="36">
        <v>3.4971064814814816E-2</v>
      </c>
      <c r="C188" s="34">
        <v>14.473000000000001</v>
      </c>
      <c r="D188" s="34">
        <v>2.64E-2</v>
      </c>
      <c r="E188" s="34">
        <v>263.81270899999998</v>
      </c>
      <c r="F188" s="34">
        <v>265.10000000000002</v>
      </c>
      <c r="G188" s="34">
        <v>1.7</v>
      </c>
      <c r="H188" s="34">
        <v>36.9</v>
      </c>
      <c r="I188" s="34"/>
      <c r="J188" s="34">
        <v>0</v>
      </c>
      <c r="K188" s="34">
        <v>0.87260000000000004</v>
      </c>
      <c r="L188" s="34">
        <v>12.629</v>
      </c>
      <c r="M188" s="34">
        <v>2.3E-2</v>
      </c>
      <c r="N188" s="34">
        <v>231.32910000000001</v>
      </c>
      <c r="O188" s="34">
        <v>1.4834000000000001</v>
      </c>
      <c r="P188" s="34">
        <v>232.8</v>
      </c>
      <c r="Q188" s="34">
        <v>187.04769999999999</v>
      </c>
      <c r="R188" s="34">
        <v>1.1994</v>
      </c>
      <c r="S188" s="34">
        <v>188.2</v>
      </c>
      <c r="T188" s="34">
        <v>36.924799999999998</v>
      </c>
      <c r="U188" s="34"/>
      <c r="V188" s="34"/>
      <c r="W188" s="34">
        <v>0</v>
      </c>
      <c r="X188" s="34">
        <v>0</v>
      </c>
      <c r="Y188" s="34">
        <v>12.2</v>
      </c>
      <c r="Z188" s="34">
        <v>857</v>
      </c>
      <c r="AA188" s="34">
        <v>857</v>
      </c>
      <c r="AB188" s="34">
        <v>866</v>
      </c>
      <c r="AC188" s="34">
        <v>97</v>
      </c>
      <c r="AD188" s="34">
        <v>24.63</v>
      </c>
      <c r="AE188" s="34">
        <v>0.56999999999999995</v>
      </c>
      <c r="AF188" s="34">
        <v>978</v>
      </c>
      <c r="AG188" s="34">
        <v>-1</v>
      </c>
      <c r="AH188" s="34">
        <v>73</v>
      </c>
      <c r="AI188" s="34">
        <v>35</v>
      </c>
      <c r="AJ188" s="34">
        <v>191</v>
      </c>
      <c r="AK188" s="34">
        <v>168</v>
      </c>
      <c r="AL188" s="34">
        <v>4.0999999999999996</v>
      </c>
      <c r="AM188" s="34">
        <v>174.9</v>
      </c>
      <c r="AN188" s="34" t="s">
        <v>155</v>
      </c>
      <c r="AO188" s="34">
        <v>2</v>
      </c>
      <c r="AP188" s="37">
        <v>0.86910879629629623</v>
      </c>
      <c r="AQ188" s="34">
        <v>47.161372999999998</v>
      </c>
      <c r="AR188" s="34">
        <v>-88.483945000000006</v>
      </c>
      <c r="AS188" s="34">
        <v>315.3</v>
      </c>
      <c r="AT188" s="34">
        <v>31.1</v>
      </c>
      <c r="AU188" s="34">
        <v>12</v>
      </c>
      <c r="AV188" s="34">
        <v>10</v>
      </c>
      <c r="AW188" s="34" t="s">
        <v>209</v>
      </c>
      <c r="AX188" s="34">
        <v>1</v>
      </c>
      <c r="AY188" s="34">
        <v>2.4</v>
      </c>
      <c r="AZ188" s="34">
        <v>2.6381000000000001</v>
      </c>
      <c r="BA188" s="34">
        <v>13.404</v>
      </c>
      <c r="BB188" s="34">
        <v>14.05</v>
      </c>
      <c r="BC188" s="34">
        <v>1.05</v>
      </c>
      <c r="BD188" s="34">
        <v>14.603999999999999</v>
      </c>
      <c r="BE188" s="34">
        <v>2900.3429999999998</v>
      </c>
      <c r="BF188" s="34">
        <v>3.3650000000000002</v>
      </c>
      <c r="BG188" s="34">
        <v>5.5629999999999997</v>
      </c>
      <c r="BH188" s="34">
        <v>3.5999999999999997E-2</v>
      </c>
      <c r="BI188" s="34">
        <v>5.5990000000000002</v>
      </c>
      <c r="BJ188" s="34">
        <v>4.4989999999999997</v>
      </c>
      <c r="BK188" s="34">
        <v>2.9000000000000001E-2</v>
      </c>
      <c r="BL188" s="34">
        <v>4.5270000000000001</v>
      </c>
      <c r="BM188" s="34">
        <v>0.29260000000000003</v>
      </c>
      <c r="BN188" s="34"/>
      <c r="BO188" s="34"/>
      <c r="BP188" s="34"/>
      <c r="BQ188" s="34">
        <v>0</v>
      </c>
      <c r="BR188" s="34">
        <v>0.26368799999999998</v>
      </c>
      <c r="BS188" s="34">
        <v>-5</v>
      </c>
      <c r="BT188" s="34">
        <v>6.9220000000000002E-3</v>
      </c>
      <c r="BU188" s="34">
        <v>6.4438750000000002</v>
      </c>
      <c r="BV188" s="34">
        <v>0</v>
      </c>
      <c r="BW188" s="34" t="s">
        <v>155</v>
      </c>
      <c r="BX188" s="34">
        <v>0.80900000000000005</v>
      </c>
    </row>
    <row r="189" spans="1:76" x14ac:dyDescent="0.25">
      <c r="A189" s="35">
        <v>43166</v>
      </c>
      <c r="B189" s="36">
        <v>3.498263888888889E-2</v>
      </c>
      <c r="C189" s="34">
        <v>14.523</v>
      </c>
      <c r="D189" s="34">
        <v>1.6400000000000001E-2</v>
      </c>
      <c r="E189" s="34">
        <v>163.72402299999999</v>
      </c>
      <c r="F189" s="34">
        <v>245.1</v>
      </c>
      <c r="G189" s="34">
        <v>1.7</v>
      </c>
      <c r="H189" s="34">
        <v>29.9</v>
      </c>
      <c r="I189" s="34"/>
      <c r="J189" s="34">
        <v>0</v>
      </c>
      <c r="K189" s="34">
        <v>0.87229999999999996</v>
      </c>
      <c r="L189" s="34">
        <v>12.6675</v>
      </c>
      <c r="M189" s="34">
        <v>1.43E-2</v>
      </c>
      <c r="N189" s="34">
        <v>213.75139999999999</v>
      </c>
      <c r="O189" s="34">
        <v>1.4827999999999999</v>
      </c>
      <c r="P189" s="34">
        <v>215.2</v>
      </c>
      <c r="Q189" s="34">
        <v>172.8348</v>
      </c>
      <c r="R189" s="34">
        <v>1.1990000000000001</v>
      </c>
      <c r="S189" s="34">
        <v>174</v>
      </c>
      <c r="T189" s="34">
        <v>29.941099999999999</v>
      </c>
      <c r="U189" s="34"/>
      <c r="V189" s="34"/>
      <c r="W189" s="34">
        <v>0</v>
      </c>
      <c r="X189" s="34">
        <v>0</v>
      </c>
      <c r="Y189" s="34">
        <v>12.1</v>
      </c>
      <c r="Z189" s="34">
        <v>857</v>
      </c>
      <c r="AA189" s="34">
        <v>858</v>
      </c>
      <c r="AB189" s="34">
        <v>866</v>
      </c>
      <c r="AC189" s="34">
        <v>97</v>
      </c>
      <c r="AD189" s="34">
        <v>24.63</v>
      </c>
      <c r="AE189" s="34">
        <v>0.56999999999999995</v>
      </c>
      <c r="AF189" s="34">
        <v>978</v>
      </c>
      <c r="AG189" s="34">
        <v>-1</v>
      </c>
      <c r="AH189" s="34">
        <v>73</v>
      </c>
      <c r="AI189" s="34">
        <v>35</v>
      </c>
      <c r="AJ189" s="34">
        <v>191</v>
      </c>
      <c r="AK189" s="34">
        <v>168</v>
      </c>
      <c r="AL189" s="34">
        <v>4</v>
      </c>
      <c r="AM189" s="34">
        <v>175</v>
      </c>
      <c r="AN189" s="34" t="s">
        <v>155</v>
      </c>
      <c r="AO189" s="34">
        <v>2</v>
      </c>
      <c r="AP189" s="37">
        <v>0.86912037037037038</v>
      </c>
      <c r="AQ189" s="34">
        <v>47.161489000000003</v>
      </c>
      <c r="AR189" s="34">
        <v>-88.483968000000004</v>
      </c>
      <c r="AS189" s="34">
        <v>315.5</v>
      </c>
      <c r="AT189" s="34">
        <v>30.1</v>
      </c>
      <c r="AU189" s="34">
        <v>12</v>
      </c>
      <c r="AV189" s="34">
        <v>11</v>
      </c>
      <c r="AW189" s="34" t="s">
        <v>208</v>
      </c>
      <c r="AX189" s="34">
        <v>0.96189999999999998</v>
      </c>
      <c r="AY189" s="34">
        <v>2.0571000000000002</v>
      </c>
      <c r="AZ189" s="34">
        <v>2.319</v>
      </c>
      <c r="BA189" s="34">
        <v>13.404</v>
      </c>
      <c r="BB189" s="34">
        <v>14.02</v>
      </c>
      <c r="BC189" s="34">
        <v>1.05</v>
      </c>
      <c r="BD189" s="34">
        <v>14.644</v>
      </c>
      <c r="BE189" s="34">
        <v>2902.4989999999998</v>
      </c>
      <c r="BF189" s="34">
        <v>2.0830000000000002</v>
      </c>
      <c r="BG189" s="34">
        <v>5.1289999999999996</v>
      </c>
      <c r="BH189" s="34">
        <v>3.5999999999999997E-2</v>
      </c>
      <c r="BI189" s="34">
        <v>5.165</v>
      </c>
      <c r="BJ189" s="34">
        <v>4.1470000000000002</v>
      </c>
      <c r="BK189" s="34">
        <v>2.9000000000000001E-2</v>
      </c>
      <c r="BL189" s="34">
        <v>4.1760000000000002</v>
      </c>
      <c r="BM189" s="34">
        <v>0.23669999999999999</v>
      </c>
      <c r="BN189" s="34"/>
      <c r="BO189" s="34"/>
      <c r="BP189" s="34"/>
      <c r="BQ189" s="34">
        <v>0</v>
      </c>
      <c r="BR189" s="34">
        <v>0.25514900000000001</v>
      </c>
      <c r="BS189" s="34">
        <v>-5</v>
      </c>
      <c r="BT189" s="34">
        <v>7.0780000000000001E-3</v>
      </c>
      <c r="BU189" s="34">
        <v>6.2352040000000004</v>
      </c>
      <c r="BV189" s="34">
        <v>0</v>
      </c>
      <c r="BW189" s="34" t="s">
        <v>155</v>
      </c>
      <c r="BX189" s="34">
        <v>0.80900000000000005</v>
      </c>
    </row>
    <row r="190" spans="1:76" x14ac:dyDescent="0.25">
      <c r="A190" s="35">
        <v>43166</v>
      </c>
      <c r="B190" s="36">
        <v>3.4994212962962963E-2</v>
      </c>
      <c r="C190" s="34">
        <v>14.552</v>
      </c>
      <c r="D190" s="34">
        <v>1.8100000000000002E-2</v>
      </c>
      <c r="E190" s="34">
        <v>180.52369100000001</v>
      </c>
      <c r="F190" s="34">
        <v>244.8</v>
      </c>
      <c r="G190" s="34">
        <v>1.6</v>
      </c>
      <c r="H190" s="34">
        <v>30.8</v>
      </c>
      <c r="I190" s="34"/>
      <c r="J190" s="34">
        <v>0</v>
      </c>
      <c r="K190" s="34">
        <v>0.872</v>
      </c>
      <c r="L190" s="34">
        <v>12.689299999999999</v>
      </c>
      <c r="M190" s="34">
        <v>1.5699999999999999E-2</v>
      </c>
      <c r="N190" s="34">
        <v>213.46559999999999</v>
      </c>
      <c r="O190" s="34">
        <v>1.3952</v>
      </c>
      <c r="P190" s="34">
        <v>214.9</v>
      </c>
      <c r="Q190" s="34">
        <v>172.6036</v>
      </c>
      <c r="R190" s="34">
        <v>1.1282000000000001</v>
      </c>
      <c r="S190" s="34">
        <v>173.7</v>
      </c>
      <c r="T190" s="34">
        <v>30.761700000000001</v>
      </c>
      <c r="U190" s="34"/>
      <c r="V190" s="34"/>
      <c r="W190" s="34">
        <v>0</v>
      </c>
      <c r="X190" s="34">
        <v>0</v>
      </c>
      <c r="Y190" s="34">
        <v>12.1</v>
      </c>
      <c r="Z190" s="34">
        <v>858</v>
      </c>
      <c r="AA190" s="34">
        <v>858</v>
      </c>
      <c r="AB190" s="34">
        <v>867</v>
      </c>
      <c r="AC190" s="34">
        <v>97</v>
      </c>
      <c r="AD190" s="34">
        <v>24.63</v>
      </c>
      <c r="AE190" s="34">
        <v>0.56999999999999995</v>
      </c>
      <c r="AF190" s="34">
        <v>978</v>
      </c>
      <c r="AG190" s="34">
        <v>-1</v>
      </c>
      <c r="AH190" s="34">
        <v>73</v>
      </c>
      <c r="AI190" s="34">
        <v>35</v>
      </c>
      <c r="AJ190" s="34">
        <v>191</v>
      </c>
      <c r="AK190" s="34">
        <v>168</v>
      </c>
      <c r="AL190" s="34">
        <v>4.0999999999999996</v>
      </c>
      <c r="AM190" s="34">
        <v>175</v>
      </c>
      <c r="AN190" s="34" t="s">
        <v>155</v>
      </c>
      <c r="AO190" s="34">
        <v>2</v>
      </c>
      <c r="AP190" s="37">
        <v>0.86913194444444442</v>
      </c>
      <c r="AQ190" s="34">
        <v>47.161600999999997</v>
      </c>
      <c r="AR190" s="34">
        <v>-88.484003000000001</v>
      </c>
      <c r="AS190" s="34">
        <v>315.60000000000002</v>
      </c>
      <c r="AT190" s="34">
        <v>28.9</v>
      </c>
      <c r="AU190" s="34">
        <v>12</v>
      </c>
      <c r="AV190" s="34">
        <v>11</v>
      </c>
      <c r="AW190" s="34" t="s">
        <v>208</v>
      </c>
      <c r="AX190" s="34">
        <v>0.8619</v>
      </c>
      <c r="AY190" s="34">
        <v>1.4619</v>
      </c>
      <c r="AZ190" s="34">
        <v>1.7</v>
      </c>
      <c r="BA190" s="34">
        <v>13.404</v>
      </c>
      <c r="BB190" s="34">
        <v>13.99</v>
      </c>
      <c r="BC190" s="34">
        <v>1.04</v>
      </c>
      <c r="BD190" s="34">
        <v>14.676</v>
      </c>
      <c r="BE190" s="34">
        <v>2902.136</v>
      </c>
      <c r="BF190" s="34">
        <v>2.2909999999999999</v>
      </c>
      <c r="BG190" s="34">
        <v>5.1130000000000004</v>
      </c>
      <c r="BH190" s="34">
        <v>3.3000000000000002E-2</v>
      </c>
      <c r="BI190" s="34">
        <v>5.1459999999999999</v>
      </c>
      <c r="BJ190" s="34">
        <v>4.1340000000000003</v>
      </c>
      <c r="BK190" s="34">
        <v>2.7E-2</v>
      </c>
      <c r="BL190" s="34">
        <v>4.1609999999999996</v>
      </c>
      <c r="BM190" s="34">
        <v>0.24279999999999999</v>
      </c>
      <c r="BN190" s="34"/>
      <c r="BO190" s="34"/>
      <c r="BP190" s="34"/>
      <c r="BQ190" s="34">
        <v>0</v>
      </c>
      <c r="BR190" s="34">
        <v>0.268787</v>
      </c>
      <c r="BS190" s="34">
        <v>-5</v>
      </c>
      <c r="BT190" s="34">
        <v>7.4609999999999998E-3</v>
      </c>
      <c r="BU190" s="34">
        <v>6.5684829999999996</v>
      </c>
      <c r="BV190" s="34">
        <v>0</v>
      </c>
      <c r="BW190" s="34" t="s">
        <v>155</v>
      </c>
      <c r="BX190" s="34">
        <v>0.80900000000000005</v>
      </c>
    </row>
    <row r="191" spans="1:76" x14ac:dyDescent="0.25">
      <c r="A191" s="35">
        <v>43166</v>
      </c>
      <c r="B191" s="36">
        <v>3.5005787037037037E-2</v>
      </c>
      <c r="C191" s="34">
        <v>14.539</v>
      </c>
      <c r="D191" s="34">
        <v>2.0500000000000001E-2</v>
      </c>
      <c r="E191" s="34">
        <v>205.46134699999999</v>
      </c>
      <c r="F191" s="34">
        <v>258.60000000000002</v>
      </c>
      <c r="G191" s="34">
        <v>1.4</v>
      </c>
      <c r="H191" s="34">
        <v>37.6</v>
      </c>
      <c r="I191" s="34"/>
      <c r="J191" s="34">
        <v>0</v>
      </c>
      <c r="K191" s="34">
        <v>0.87209999999999999</v>
      </c>
      <c r="L191" s="34">
        <v>12.6793</v>
      </c>
      <c r="M191" s="34">
        <v>1.7899999999999999E-2</v>
      </c>
      <c r="N191" s="34">
        <v>225.57</v>
      </c>
      <c r="O191" s="34">
        <v>1.2546999999999999</v>
      </c>
      <c r="P191" s="34">
        <v>226.8</v>
      </c>
      <c r="Q191" s="34">
        <v>182.39099999999999</v>
      </c>
      <c r="R191" s="34">
        <v>1.0145</v>
      </c>
      <c r="S191" s="34">
        <v>183.4</v>
      </c>
      <c r="T191" s="34">
        <v>37.624899999999997</v>
      </c>
      <c r="U191" s="34"/>
      <c r="V191" s="34"/>
      <c r="W191" s="34">
        <v>0</v>
      </c>
      <c r="X191" s="34">
        <v>0</v>
      </c>
      <c r="Y191" s="34">
        <v>12.1</v>
      </c>
      <c r="Z191" s="34">
        <v>859</v>
      </c>
      <c r="AA191" s="34">
        <v>859</v>
      </c>
      <c r="AB191" s="34">
        <v>869</v>
      </c>
      <c r="AC191" s="34">
        <v>97</v>
      </c>
      <c r="AD191" s="34">
        <v>24.63</v>
      </c>
      <c r="AE191" s="34">
        <v>0.56999999999999995</v>
      </c>
      <c r="AF191" s="34">
        <v>978</v>
      </c>
      <c r="AG191" s="34">
        <v>-1</v>
      </c>
      <c r="AH191" s="34">
        <v>72.460999999999999</v>
      </c>
      <c r="AI191" s="34">
        <v>35</v>
      </c>
      <c r="AJ191" s="34">
        <v>191</v>
      </c>
      <c r="AK191" s="34">
        <v>168</v>
      </c>
      <c r="AL191" s="34">
        <v>4.0999999999999996</v>
      </c>
      <c r="AM191" s="34">
        <v>175</v>
      </c>
      <c r="AN191" s="34" t="s">
        <v>155</v>
      </c>
      <c r="AO191" s="34">
        <v>2</v>
      </c>
      <c r="AP191" s="37">
        <v>0.86914351851851857</v>
      </c>
      <c r="AQ191" s="34">
        <v>47.161710999999997</v>
      </c>
      <c r="AR191" s="34">
        <v>-88.484053000000003</v>
      </c>
      <c r="AS191" s="34">
        <v>315.7</v>
      </c>
      <c r="AT191" s="34">
        <v>28.6</v>
      </c>
      <c r="AU191" s="34">
        <v>12</v>
      </c>
      <c r="AV191" s="34">
        <v>11</v>
      </c>
      <c r="AW191" s="34" t="s">
        <v>208</v>
      </c>
      <c r="AX191" s="34">
        <v>0.8</v>
      </c>
      <c r="AY191" s="34">
        <v>1.4380999999999999</v>
      </c>
      <c r="AZ191" s="34">
        <v>1.7</v>
      </c>
      <c r="BA191" s="34">
        <v>13.404</v>
      </c>
      <c r="BB191" s="34">
        <v>14</v>
      </c>
      <c r="BC191" s="34">
        <v>1.04</v>
      </c>
      <c r="BD191" s="34">
        <v>14.664</v>
      </c>
      <c r="BE191" s="34">
        <v>2901.4839999999999</v>
      </c>
      <c r="BF191" s="34">
        <v>2.61</v>
      </c>
      <c r="BG191" s="34">
        <v>5.4059999999999997</v>
      </c>
      <c r="BH191" s="34">
        <v>0.03</v>
      </c>
      <c r="BI191" s="34">
        <v>5.4359999999999999</v>
      </c>
      <c r="BJ191" s="34">
        <v>4.3710000000000004</v>
      </c>
      <c r="BK191" s="34">
        <v>2.4E-2</v>
      </c>
      <c r="BL191" s="34">
        <v>4.3949999999999996</v>
      </c>
      <c r="BM191" s="34">
        <v>0.29709999999999998</v>
      </c>
      <c r="BN191" s="34"/>
      <c r="BO191" s="34"/>
      <c r="BP191" s="34"/>
      <c r="BQ191" s="34">
        <v>0</v>
      </c>
      <c r="BR191" s="34">
        <v>0.30178700000000003</v>
      </c>
      <c r="BS191" s="34">
        <v>-5</v>
      </c>
      <c r="BT191" s="34">
        <v>7.0000000000000001E-3</v>
      </c>
      <c r="BU191" s="34">
        <v>7.3749200000000004</v>
      </c>
      <c r="BV191" s="34">
        <v>0</v>
      </c>
      <c r="BW191" s="34" t="s">
        <v>155</v>
      </c>
      <c r="BX191" s="34">
        <v>0.80900000000000005</v>
      </c>
    </row>
    <row r="192" spans="1:76" x14ac:dyDescent="0.25">
      <c r="A192" s="35">
        <v>43166</v>
      </c>
      <c r="B192" s="36">
        <v>3.501736111111111E-2</v>
      </c>
      <c r="C192" s="34">
        <v>14.523999999999999</v>
      </c>
      <c r="D192" s="34">
        <v>0.04</v>
      </c>
      <c r="E192" s="34">
        <v>400.39655199999999</v>
      </c>
      <c r="F192" s="34">
        <v>293.60000000000002</v>
      </c>
      <c r="G192" s="34">
        <v>1.1000000000000001</v>
      </c>
      <c r="H192" s="34">
        <v>53</v>
      </c>
      <c r="I192" s="34"/>
      <c r="J192" s="34">
        <v>0</v>
      </c>
      <c r="K192" s="34">
        <v>0.872</v>
      </c>
      <c r="L192" s="34">
        <v>12.664899999999999</v>
      </c>
      <c r="M192" s="34">
        <v>3.49E-2</v>
      </c>
      <c r="N192" s="34">
        <v>256.00220000000002</v>
      </c>
      <c r="O192" s="34">
        <v>0.97299999999999998</v>
      </c>
      <c r="P192" s="34">
        <v>257</v>
      </c>
      <c r="Q192" s="34">
        <v>206.99780000000001</v>
      </c>
      <c r="R192" s="34">
        <v>0.78669999999999995</v>
      </c>
      <c r="S192" s="34">
        <v>207.8</v>
      </c>
      <c r="T192" s="34">
        <v>52.996600000000001</v>
      </c>
      <c r="U192" s="34"/>
      <c r="V192" s="34"/>
      <c r="W192" s="34">
        <v>0</v>
      </c>
      <c r="X192" s="34">
        <v>0</v>
      </c>
      <c r="Y192" s="34">
        <v>12.1</v>
      </c>
      <c r="Z192" s="34">
        <v>861</v>
      </c>
      <c r="AA192" s="34">
        <v>862</v>
      </c>
      <c r="AB192" s="34">
        <v>871</v>
      </c>
      <c r="AC192" s="34">
        <v>97</v>
      </c>
      <c r="AD192" s="34">
        <v>24.63</v>
      </c>
      <c r="AE192" s="34">
        <v>0.56999999999999995</v>
      </c>
      <c r="AF192" s="34">
        <v>978</v>
      </c>
      <c r="AG192" s="34">
        <v>-1</v>
      </c>
      <c r="AH192" s="34">
        <v>72</v>
      </c>
      <c r="AI192" s="34">
        <v>35</v>
      </c>
      <c r="AJ192" s="34">
        <v>191</v>
      </c>
      <c r="AK192" s="34">
        <v>168</v>
      </c>
      <c r="AL192" s="34">
        <v>4</v>
      </c>
      <c r="AM192" s="34">
        <v>174.6</v>
      </c>
      <c r="AN192" s="34" t="s">
        <v>155</v>
      </c>
      <c r="AO192" s="34">
        <v>2</v>
      </c>
      <c r="AP192" s="37">
        <v>0.86915509259259249</v>
      </c>
      <c r="AQ192" s="34">
        <v>47.161819999999999</v>
      </c>
      <c r="AR192" s="34">
        <v>-88.484111999999996</v>
      </c>
      <c r="AS192" s="34">
        <v>315.7</v>
      </c>
      <c r="AT192" s="34">
        <v>28.6</v>
      </c>
      <c r="AU192" s="34">
        <v>12</v>
      </c>
      <c r="AV192" s="34">
        <v>11</v>
      </c>
      <c r="AW192" s="34" t="s">
        <v>208</v>
      </c>
      <c r="AX192" s="34">
        <v>0.83806199999999997</v>
      </c>
      <c r="AY192" s="34">
        <v>1.5</v>
      </c>
      <c r="AZ192" s="34">
        <v>1.738062</v>
      </c>
      <c r="BA192" s="34">
        <v>13.404</v>
      </c>
      <c r="BB192" s="34">
        <v>13.99</v>
      </c>
      <c r="BC192" s="34">
        <v>1.04</v>
      </c>
      <c r="BD192" s="34">
        <v>14.676</v>
      </c>
      <c r="BE192" s="34">
        <v>2897.2420000000002</v>
      </c>
      <c r="BF192" s="34">
        <v>5.0839999999999996</v>
      </c>
      <c r="BG192" s="34">
        <v>6.133</v>
      </c>
      <c r="BH192" s="34">
        <v>2.3E-2</v>
      </c>
      <c r="BI192" s="34">
        <v>6.1559999999999997</v>
      </c>
      <c r="BJ192" s="34">
        <v>4.9589999999999996</v>
      </c>
      <c r="BK192" s="34">
        <v>1.9E-2</v>
      </c>
      <c r="BL192" s="34">
        <v>4.9779999999999998</v>
      </c>
      <c r="BM192" s="34">
        <v>0.41839999999999999</v>
      </c>
      <c r="BN192" s="34"/>
      <c r="BO192" s="34"/>
      <c r="BP192" s="34"/>
      <c r="BQ192" s="34">
        <v>0</v>
      </c>
      <c r="BR192" s="34">
        <v>0.36982199999999998</v>
      </c>
      <c r="BS192" s="34">
        <v>-5</v>
      </c>
      <c r="BT192" s="34">
        <v>7.5389999999999997E-3</v>
      </c>
      <c r="BU192" s="34">
        <v>9.0375250000000005</v>
      </c>
      <c r="BV192" s="34">
        <v>0</v>
      </c>
      <c r="BW192" s="34" t="s">
        <v>155</v>
      </c>
      <c r="BX192" s="34">
        <v>0.80900000000000005</v>
      </c>
    </row>
    <row r="193" spans="1:76" x14ac:dyDescent="0.25">
      <c r="A193" s="35">
        <v>43166</v>
      </c>
      <c r="B193" s="36">
        <v>3.5028935185185191E-2</v>
      </c>
      <c r="C193" s="34">
        <v>14.53</v>
      </c>
      <c r="D193" s="34">
        <v>6.5600000000000006E-2</v>
      </c>
      <c r="E193" s="34">
        <v>655.67961200000002</v>
      </c>
      <c r="F193" s="34">
        <v>405.9</v>
      </c>
      <c r="G193" s="34">
        <v>-0.2</v>
      </c>
      <c r="H193" s="34">
        <v>87.4</v>
      </c>
      <c r="I193" s="34"/>
      <c r="J193" s="34">
        <v>0</v>
      </c>
      <c r="K193" s="34">
        <v>0.87170000000000003</v>
      </c>
      <c r="L193" s="34">
        <v>12.666</v>
      </c>
      <c r="M193" s="34">
        <v>5.7200000000000001E-2</v>
      </c>
      <c r="N193" s="34">
        <v>353.84890000000001</v>
      </c>
      <c r="O193" s="34">
        <v>0</v>
      </c>
      <c r="P193" s="34">
        <v>353.8</v>
      </c>
      <c r="Q193" s="34">
        <v>286.1146</v>
      </c>
      <c r="R193" s="34">
        <v>0</v>
      </c>
      <c r="S193" s="34">
        <v>286.10000000000002</v>
      </c>
      <c r="T193" s="34">
        <v>87.406000000000006</v>
      </c>
      <c r="U193" s="34"/>
      <c r="V193" s="34"/>
      <c r="W193" s="34">
        <v>0</v>
      </c>
      <c r="X193" s="34">
        <v>0</v>
      </c>
      <c r="Y193" s="34">
        <v>12.2</v>
      </c>
      <c r="Z193" s="34">
        <v>865</v>
      </c>
      <c r="AA193" s="34">
        <v>866</v>
      </c>
      <c r="AB193" s="34">
        <v>875</v>
      </c>
      <c r="AC193" s="34">
        <v>97</v>
      </c>
      <c r="AD193" s="34">
        <v>24.63</v>
      </c>
      <c r="AE193" s="34">
        <v>0.56999999999999995</v>
      </c>
      <c r="AF193" s="34">
        <v>978</v>
      </c>
      <c r="AG193" s="34">
        <v>-1</v>
      </c>
      <c r="AH193" s="34">
        <v>72</v>
      </c>
      <c r="AI193" s="34">
        <v>35</v>
      </c>
      <c r="AJ193" s="34">
        <v>191.5</v>
      </c>
      <c r="AK193" s="34">
        <v>168</v>
      </c>
      <c r="AL193" s="34">
        <v>4.0999999999999996</v>
      </c>
      <c r="AM193" s="34">
        <v>174.3</v>
      </c>
      <c r="AN193" s="34" t="s">
        <v>155</v>
      </c>
      <c r="AO193" s="34">
        <v>2</v>
      </c>
      <c r="AP193" s="37">
        <v>0.86916666666666664</v>
      </c>
      <c r="AQ193" s="34">
        <v>47.161931000000003</v>
      </c>
      <c r="AR193" s="34">
        <v>-88.484161999999998</v>
      </c>
      <c r="AS193" s="34">
        <v>316</v>
      </c>
      <c r="AT193" s="34">
        <v>28.6</v>
      </c>
      <c r="AU193" s="34">
        <v>12</v>
      </c>
      <c r="AV193" s="34">
        <v>11</v>
      </c>
      <c r="AW193" s="34" t="s">
        <v>208</v>
      </c>
      <c r="AX193" s="34">
        <v>0.9</v>
      </c>
      <c r="AY193" s="34">
        <v>1.576076</v>
      </c>
      <c r="AZ193" s="34">
        <v>1.8380380000000001</v>
      </c>
      <c r="BA193" s="34">
        <v>13.404</v>
      </c>
      <c r="BB193" s="34">
        <v>13.96</v>
      </c>
      <c r="BC193" s="34">
        <v>1.04</v>
      </c>
      <c r="BD193" s="34">
        <v>14.715999999999999</v>
      </c>
      <c r="BE193" s="34">
        <v>2891.3780000000002</v>
      </c>
      <c r="BF193" s="34">
        <v>8.3040000000000003</v>
      </c>
      <c r="BG193" s="34">
        <v>8.4589999999999996</v>
      </c>
      <c r="BH193" s="34">
        <v>0</v>
      </c>
      <c r="BI193" s="34">
        <v>8.4589999999999996</v>
      </c>
      <c r="BJ193" s="34">
        <v>6.84</v>
      </c>
      <c r="BK193" s="34">
        <v>0</v>
      </c>
      <c r="BL193" s="34">
        <v>6.84</v>
      </c>
      <c r="BM193" s="34">
        <v>0.6885</v>
      </c>
      <c r="BN193" s="34"/>
      <c r="BO193" s="34"/>
      <c r="BP193" s="34"/>
      <c r="BQ193" s="34">
        <v>0</v>
      </c>
      <c r="BR193" s="34">
        <v>0.47267300000000001</v>
      </c>
      <c r="BS193" s="34">
        <v>-5</v>
      </c>
      <c r="BT193" s="34">
        <v>7.4609999999999998E-3</v>
      </c>
      <c r="BU193" s="34">
        <v>11.550946</v>
      </c>
      <c r="BV193" s="34">
        <v>0</v>
      </c>
      <c r="BW193" s="34" t="s">
        <v>155</v>
      </c>
      <c r="BX193" s="34">
        <v>0.80900000000000005</v>
      </c>
    </row>
    <row r="194" spans="1:76" x14ac:dyDescent="0.25">
      <c r="A194" s="35">
        <v>43166</v>
      </c>
      <c r="B194" s="36">
        <v>3.5040509259259257E-2</v>
      </c>
      <c r="C194" s="34">
        <v>14.529</v>
      </c>
      <c r="D194" s="34">
        <v>0.11219999999999999</v>
      </c>
      <c r="E194" s="34">
        <v>1121.5436239999999</v>
      </c>
      <c r="F194" s="34">
        <v>520.1</v>
      </c>
      <c r="G194" s="34">
        <v>-0.4</v>
      </c>
      <c r="H194" s="34">
        <v>94.4</v>
      </c>
      <c r="I194" s="34"/>
      <c r="J194" s="34">
        <v>0</v>
      </c>
      <c r="K194" s="34">
        <v>0.87129999999999996</v>
      </c>
      <c r="L194" s="34">
        <v>12.6592</v>
      </c>
      <c r="M194" s="34">
        <v>9.7699999999999995E-2</v>
      </c>
      <c r="N194" s="34">
        <v>453.19940000000003</v>
      </c>
      <c r="O194" s="34">
        <v>0</v>
      </c>
      <c r="P194" s="34">
        <v>453.2</v>
      </c>
      <c r="Q194" s="34">
        <v>366.44720000000001</v>
      </c>
      <c r="R194" s="34">
        <v>0</v>
      </c>
      <c r="S194" s="34">
        <v>366.4</v>
      </c>
      <c r="T194" s="34">
        <v>94.444800000000001</v>
      </c>
      <c r="U194" s="34"/>
      <c r="V194" s="34"/>
      <c r="W194" s="34">
        <v>0</v>
      </c>
      <c r="X194" s="34">
        <v>0</v>
      </c>
      <c r="Y194" s="34">
        <v>12.1</v>
      </c>
      <c r="Z194" s="34">
        <v>867</v>
      </c>
      <c r="AA194" s="34">
        <v>869</v>
      </c>
      <c r="AB194" s="34">
        <v>877</v>
      </c>
      <c r="AC194" s="34">
        <v>97</v>
      </c>
      <c r="AD194" s="34">
        <v>24.63</v>
      </c>
      <c r="AE194" s="34">
        <v>0.56999999999999995</v>
      </c>
      <c r="AF194" s="34">
        <v>978</v>
      </c>
      <c r="AG194" s="34">
        <v>-1</v>
      </c>
      <c r="AH194" s="34">
        <v>72</v>
      </c>
      <c r="AI194" s="34">
        <v>35</v>
      </c>
      <c r="AJ194" s="34">
        <v>192</v>
      </c>
      <c r="AK194" s="34">
        <v>167.5</v>
      </c>
      <c r="AL194" s="34">
        <v>4</v>
      </c>
      <c r="AM194" s="34">
        <v>174</v>
      </c>
      <c r="AN194" s="34" t="s">
        <v>155</v>
      </c>
      <c r="AO194" s="34">
        <v>2</v>
      </c>
      <c r="AP194" s="37">
        <v>0.86917824074074079</v>
      </c>
      <c r="AQ194" s="34">
        <v>47.162049000000003</v>
      </c>
      <c r="AR194" s="34">
        <v>-88.484183999999999</v>
      </c>
      <c r="AS194" s="34">
        <v>316.5</v>
      </c>
      <c r="AT194" s="34">
        <v>28.8</v>
      </c>
      <c r="AU194" s="34">
        <v>12</v>
      </c>
      <c r="AV194" s="34">
        <v>11</v>
      </c>
      <c r="AW194" s="34" t="s">
        <v>208</v>
      </c>
      <c r="AX194" s="34">
        <v>0.9</v>
      </c>
      <c r="AY194" s="34">
        <v>1.7</v>
      </c>
      <c r="AZ194" s="34">
        <v>1.9380999999999999</v>
      </c>
      <c r="BA194" s="34">
        <v>13.404</v>
      </c>
      <c r="BB194" s="34">
        <v>13.91</v>
      </c>
      <c r="BC194" s="34">
        <v>1.04</v>
      </c>
      <c r="BD194" s="34">
        <v>14.771000000000001</v>
      </c>
      <c r="BE194" s="34">
        <v>2881.998</v>
      </c>
      <c r="BF194" s="34">
        <v>14.16</v>
      </c>
      <c r="BG194" s="34">
        <v>10.805</v>
      </c>
      <c r="BH194" s="34">
        <v>0</v>
      </c>
      <c r="BI194" s="34">
        <v>10.805</v>
      </c>
      <c r="BJ194" s="34">
        <v>8.7360000000000007</v>
      </c>
      <c r="BK194" s="34">
        <v>0</v>
      </c>
      <c r="BL194" s="34">
        <v>8.7360000000000007</v>
      </c>
      <c r="BM194" s="34">
        <v>0.74199999999999999</v>
      </c>
      <c r="BN194" s="34"/>
      <c r="BO194" s="34"/>
      <c r="BP194" s="34"/>
      <c r="BQ194" s="34">
        <v>0</v>
      </c>
      <c r="BR194" s="34">
        <v>0.50636899999999996</v>
      </c>
      <c r="BS194" s="34">
        <v>-5</v>
      </c>
      <c r="BT194" s="34">
        <v>7.0000000000000001E-3</v>
      </c>
      <c r="BU194" s="34">
        <v>12.374393</v>
      </c>
      <c r="BV194" s="34">
        <v>0</v>
      </c>
      <c r="BW194" s="34" t="s">
        <v>155</v>
      </c>
      <c r="BX194" s="34">
        <v>0.80900000000000005</v>
      </c>
    </row>
    <row r="195" spans="1:76" x14ac:dyDescent="0.25">
      <c r="A195" s="35">
        <v>43166</v>
      </c>
      <c r="B195" s="36">
        <v>3.5052083333333338E-2</v>
      </c>
      <c r="C195" s="34">
        <v>14.487</v>
      </c>
      <c r="D195" s="34">
        <v>0.25330000000000003</v>
      </c>
      <c r="E195" s="34">
        <v>2533.0807249999998</v>
      </c>
      <c r="F195" s="34">
        <v>516.6</v>
      </c>
      <c r="G195" s="34">
        <v>0.1</v>
      </c>
      <c r="H195" s="34">
        <v>92.7</v>
      </c>
      <c r="I195" s="34"/>
      <c r="J195" s="34">
        <v>0</v>
      </c>
      <c r="K195" s="34">
        <v>0.87039999999999995</v>
      </c>
      <c r="L195" s="34">
        <v>12.608700000000001</v>
      </c>
      <c r="M195" s="34">
        <v>0.2205</v>
      </c>
      <c r="N195" s="34">
        <v>449.61360000000002</v>
      </c>
      <c r="O195" s="34">
        <v>5.9499999999999997E-2</v>
      </c>
      <c r="P195" s="34">
        <v>449.7</v>
      </c>
      <c r="Q195" s="34">
        <v>363.5478</v>
      </c>
      <c r="R195" s="34">
        <v>4.8099999999999997E-2</v>
      </c>
      <c r="S195" s="34">
        <v>363.6</v>
      </c>
      <c r="T195" s="34">
        <v>92.746200000000002</v>
      </c>
      <c r="U195" s="34"/>
      <c r="V195" s="34"/>
      <c r="W195" s="34">
        <v>0</v>
      </c>
      <c r="X195" s="34">
        <v>0</v>
      </c>
      <c r="Y195" s="34">
        <v>12.1</v>
      </c>
      <c r="Z195" s="34">
        <v>867</v>
      </c>
      <c r="AA195" s="34">
        <v>868</v>
      </c>
      <c r="AB195" s="34">
        <v>876</v>
      </c>
      <c r="AC195" s="34">
        <v>97</v>
      </c>
      <c r="AD195" s="34">
        <v>24.63</v>
      </c>
      <c r="AE195" s="34">
        <v>0.56999999999999995</v>
      </c>
      <c r="AF195" s="34">
        <v>978</v>
      </c>
      <c r="AG195" s="34">
        <v>-1</v>
      </c>
      <c r="AH195" s="34">
        <v>72</v>
      </c>
      <c r="AI195" s="34">
        <v>35</v>
      </c>
      <c r="AJ195" s="34">
        <v>192</v>
      </c>
      <c r="AK195" s="34">
        <v>167.5</v>
      </c>
      <c r="AL195" s="34">
        <v>4</v>
      </c>
      <c r="AM195" s="34">
        <v>174</v>
      </c>
      <c r="AN195" s="34" t="s">
        <v>155</v>
      </c>
      <c r="AO195" s="34">
        <v>2</v>
      </c>
      <c r="AP195" s="37">
        <v>0.86918981481481483</v>
      </c>
      <c r="AQ195" s="34">
        <v>47.162170000000003</v>
      </c>
      <c r="AR195" s="34">
        <v>-88.484190999999996</v>
      </c>
      <c r="AS195" s="34">
        <v>317.10000000000002</v>
      </c>
      <c r="AT195" s="34">
        <v>29.2</v>
      </c>
      <c r="AU195" s="34">
        <v>12</v>
      </c>
      <c r="AV195" s="34">
        <v>11</v>
      </c>
      <c r="AW195" s="34" t="s">
        <v>208</v>
      </c>
      <c r="AX195" s="34">
        <v>0.9</v>
      </c>
      <c r="AY195" s="34">
        <v>1.6618999999999999</v>
      </c>
      <c r="AZ195" s="34">
        <v>1.9619</v>
      </c>
      <c r="BA195" s="34">
        <v>13.404</v>
      </c>
      <c r="BB195" s="34">
        <v>13.8</v>
      </c>
      <c r="BC195" s="34">
        <v>1.03</v>
      </c>
      <c r="BD195" s="34">
        <v>14.895</v>
      </c>
      <c r="BE195" s="34">
        <v>2854.3290000000002</v>
      </c>
      <c r="BF195" s="34">
        <v>31.765999999999998</v>
      </c>
      <c r="BG195" s="34">
        <v>10.659000000000001</v>
      </c>
      <c r="BH195" s="34">
        <v>1E-3</v>
      </c>
      <c r="BI195" s="34">
        <v>10.66</v>
      </c>
      <c r="BJ195" s="34">
        <v>8.6189999999999998</v>
      </c>
      <c r="BK195" s="34">
        <v>1E-3</v>
      </c>
      <c r="BL195" s="34">
        <v>8.6199999999999992</v>
      </c>
      <c r="BM195" s="34">
        <v>0.72450000000000003</v>
      </c>
      <c r="BN195" s="34"/>
      <c r="BO195" s="34"/>
      <c r="BP195" s="34"/>
      <c r="BQ195" s="34">
        <v>0</v>
      </c>
      <c r="BR195" s="34">
        <v>0.50970899999999997</v>
      </c>
      <c r="BS195" s="34">
        <v>-5</v>
      </c>
      <c r="BT195" s="34">
        <v>7.5389999999999997E-3</v>
      </c>
      <c r="BU195" s="34">
        <v>12.456014</v>
      </c>
      <c r="BV195" s="34">
        <v>0</v>
      </c>
      <c r="BW195" s="34" t="s">
        <v>155</v>
      </c>
      <c r="BX195" s="34">
        <v>0.80900000000000005</v>
      </c>
    </row>
    <row r="196" spans="1:76" x14ac:dyDescent="0.25">
      <c r="A196" s="35">
        <v>43166</v>
      </c>
      <c r="B196" s="36">
        <v>3.5063657407407404E-2</v>
      </c>
      <c r="C196" s="34">
        <v>14.317</v>
      </c>
      <c r="D196" s="34">
        <v>0.61570000000000003</v>
      </c>
      <c r="E196" s="34">
        <v>6156.828047</v>
      </c>
      <c r="F196" s="34">
        <v>450.4</v>
      </c>
      <c r="G196" s="34">
        <v>0.9</v>
      </c>
      <c r="H196" s="34">
        <v>110.4</v>
      </c>
      <c r="I196" s="34"/>
      <c r="J196" s="34">
        <v>0</v>
      </c>
      <c r="K196" s="34">
        <v>0.86850000000000005</v>
      </c>
      <c r="L196" s="34">
        <v>12.4338</v>
      </c>
      <c r="M196" s="34">
        <v>0.53469999999999995</v>
      </c>
      <c r="N196" s="34">
        <v>391.1336</v>
      </c>
      <c r="O196" s="34">
        <v>0.80130000000000001</v>
      </c>
      <c r="P196" s="34">
        <v>391.9</v>
      </c>
      <c r="Q196" s="34">
        <v>316.26209999999998</v>
      </c>
      <c r="R196" s="34">
        <v>0.64790000000000003</v>
      </c>
      <c r="S196" s="34">
        <v>316.89999999999998</v>
      </c>
      <c r="T196" s="34">
        <v>110.4196</v>
      </c>
      <c r="U196" s="34"/>
      <c r="V196" s="34"/>
      <c r="W196" s="34">
        <v>0</v>
      </c>
      <c r="X196" s="34">
        <v>0</v>
      </c>
      <c r="Y196" s="34">
        <v>12.2</v>
      </c>
      <c r="Z196" s="34">
        <v>868</v>
      </c>
      <c r="AA196" s="34">
        <v>869</v>
      </c>
      <c r="AB196" s="34">
        <v>877</v>
      </c>
      <c r="AC196" s="34">
        <v>97</v>
      </c>
      <c r="AD196" s="34">
        <v>24.63</v>
      </c>
      <c r="AE196" s="34">
        <v>0.56999999999999995</v>
      </c>
      <c r="AF196" s="34">
        <v>978</v>
      </c>
      <c r="AG196" s="34">
        <v>-1</v>
      </c>
      <c r="AH196" s="34">
        <v>72</v>
      </c>
      <c r="AI196" s="34">
        <v>35</v>
      </c>
      <c r="AJ196" s="34">
        <v>192</v>
      </c>
      <c r="AK196" s="34">
        <v>168</v>
      </c>
      <c r="AL196" s="34">
        <v>4.0999999999999996</v>
      </c>
      <c r="AM196" s="34">
        <v>174</v>
      </c>
      <c r="AN196" s="34" t="s">
        <v>155</v>
      </c>
      <c r="AO196" s="34">
        <v>2</v>
      </c>
      <c r="AP196" s="37">
        <v>0.86920138888888887</v>
      </c>
      <c r="AQ196" s="34">
        <v>47.162297000000002</v>
      </c>
      <c r="AR196" s="34">
        <v>-88.484187000000006</v>
      </c>
      <c r="AS196" s="34">
        <v>317.60000000000002</v>
      </c>
      <c r="AT196" s="34">
        <v>30</v>
      </c>
      <c r="AU196" s="34">
        <v>12</v>
      </c>
      <c r="AV196" s="34">
        <v>11</v>
      </c>
      <c r="AW196" s="34" t="s">
        <v>208</v>
      </c>
      <c r="AX196" s="34">
        <v>0.9</v>
      </c>
      <c r="AY196" s="34">
        <v>1.6</v>
      </c>
      <c r="AZ196" s="34">
        <v>1.9</v>
      </c>
      <c r="BA196" s="34">
        <v>13.404</v>
      </c>
      <c r="BB196" s="34">
        <v>13.59</v>
      </c>
      <c r="BC196" s="34">
        <v>1.01</v>
      </c>
      <c r="BD196" s="34">
        <v>15.146000000000001</v>
      </c>
      <c r="BE196" s="34">
        <v>2784.03</v>
      </c>
      <c r="BF196" s="34">
        <v>76.2</v>
      </c>
      <c r="BG196" s="34">
        <v>9.1709999999999994</v>
      </c>
      <c r="BH196" s="34">
        <v>1.9E-2</v>
      </c>
      <c r="BI196" s="34">
        <v>9.19</v>
      </c>
      <c r="BJ196" s="34">
        <v>7.4160000000000004</v>
      </c>
      <c r="BK196" s="34">
        <v>1.4999999999999999E-2</v>
      </c>
      <c r="BL196" s="34">
        <v>7.431</v>
      </c>
      <c r="BM196" s="34">
        <v>0.85319999999999996</v>
      </c>
      <c r="BN196" s="34"/>
      <c r="BO196" s="34"/>
      <c r="BP196" s="34"/>
      <c r="BQ196" s="34">
        <v>0</v>
      </c>
      <c r="BR196" s="34">
        <v>0.54286500000000004</v>
      </c>
      <c r="BS196" s="34">
        <v>-5</v>
      </c>
      <c r="BT196" s="34">
        <v>8.0000000000000002E-3</v>
      </c>
      <c r="BU196" s="34">
        <v>13.266264</v>
      </c>
      <c r="BV196" s="34">
        <v>0</v>
      </c>
      <c r="BW196" s="34" t="s">
        <v>155</v>
      </c>
      <c r="BX196" s="34">
        <v>0.80900000000000005</v>
      </c>
    </row>
    <row r="197" spans="1:76" x14ac:dyDescent="0.25">
      <c r="A197" s="35">
        <v>43166</v>
      </c>
      <c r="B197" s="36">
        <v>3.5075231481481485E-2</v>
      </c>
      <c r="C197" s="34">
        <v>14.234</v>
      </c>
      <c r="D197" s="34">
        <v>0.72089999999999999</v>
      </c>
      <c r="E197" s="34">
        <v>7208.5809680000002</v>
      </c>
      <c r="F197" s="34">
        <v>381.5</v>
      </c>
      <c r="G197" s="34">
        <v>1.1000000000000001</v>
      </c>
      <c r="H197" s="34">
        <v>138.9</v>
      </c>
      <c r="I197" s="34"/>
      <c r="J197" s="34">
        <v>0</v>
      </c>
      <c r="K197" s="34">
        <v>0.86819999999999997</v>
      </c>
      <c r="L197" s="34">
        <v>12.3575</v>
      </c>
      <c r="M197" s="34">
        <v>0.62580000000000002</v>
      </c>
      <c r="N197" s="34">
        <v>331.1807</v>
      </c>
      <c r="O197" s="34">
        <v>0.9214</v>
      </c>
      <c r="P197" s="34">
        <v>332.1</v>
      </c>
      <c r="Q197" s="34">
        <v>267.78559999999999</v>
      </c>
      <c r="R197" s="34">
        <v>0.745</v>
      </c>
      <c r="S197" s="34">
        <v>268.5</v>
      </c>
      <c r="T197" s="34">
        <v>138.88849999999999</v>
      </c>
      <c r="U197" s="34"/>
      <c r="V197" s="34"/>
      <c r="W197" s="34">
        <v>0</v>
      </c>
      <c r="X197" s="34">
        <v>0</v>
      </c>
      <c r="Y197" s="34">
        <v>12.1</v>
      </c>
      <c r="Z197" s="34">
        <v>868</v>
      </c>
      <c r="AA197" s="34">
        <v>869</v>
      </c>
      <c r="AB197" s="34">
        <v>876</v>
      </c>
      <c r="AC197" s="34">
        <v>97</v>
      </c>
      <c r="AD197" s="34">
        <v>24.63</v>
      </c>
      <c r="AE197" s="34">
        <v>0.56999999999999995</v>
      </c>
      <c r="AF197" s="34">
        <v>978</v>
      </c>
      <c r="AG197" s="34">
        <v>-1</v>
      </c>
      <c r="AH197" s="34">
        <v>72</v>
      </c>
      <c r="AI197" s="34">
        <v>35</v>
      </c>
      <c r="AJ197" s="34">
        <v>192</v>
      </c>
      <c r="AK197" s="34">
        <v>168</v>
      </c>
      <c r="AL197" s="34">
        <v>4.0999999999999996</v>
      </c>
      <c r="AM197" s="34">
        <v>174</v>
      </c>
      <c r="AN197" s="34" t="s">
        <v>155</v>
      </c>
      <c r="AO197" s="34">
        <v>2</v>
      </c>
      <c r="AP197" s="37">
        <v>0.86921296296296291</v>
      </c>
      <c r="AQ197" s="34">
        <v>47.162447999999998</v>
      </c>
      <c r="AR197" s="34">
        <v>-88.484149000000002</v>
      </c>
      <c r="AS197" s="34">
        <v>318</v>
      </c>
      <c r="AT197" s="34">
        <v>32.299999999999997</v>
      </c>
      <c r="AU197" s="34">
        <v>12</v>
      </c>
      <c r="AV197" s="34">
        <v>11</v>
      </c>
      <c r="AW197" s="34" t="s">
        <v>208</v>
      </c>
      <c r="AX197" s="34">
        <v>0.93810000000000004</v>
      </c>
      <c r="AY197" s="34">
        <v>1.6380999999999999</v>
      </c>
      <c r="AZ197" s="34">
        <v>1.9380999999999999</v>
      </c>
      <c r="BA197" s="34">
        <v>13.404</v>
      </c>
      <c r="BB197" s="34">
        <v>13.56</v>
      </c>
      <c r="BC197" s="34">
        <v>1.01</v>
      </c>
      <c r="BD197" s="34">
        <v>15.186</v>
      </c>
      <c r="BE197" s="34">
        <v>2763.17</v>
      </c>
      <c r="BF197" s="34">
        <v>89.063999999999993</v>
      </c>
      <c r="BG197" s="34">
        <v>7.7549999999999999</v>
      </c>
      <c r="BH197" s="34">
        <v>2.1999999999999999E-2</v>
      </c>
      <c r="BI197" s="34">
        <v>7.7770000000000001</v>
      </c>
      <c r="BJ197" s="34">
        <v>6.27</v>
      </c>
      <c r="BK197" s="34">
        <v>1.7000000000000001E-2</v>
      </c>
      <c r="BL197" s="34">
        <v>6.2880000000000003</v>
      </c>
      <c r="BM197" s="34">
        <v>1.0717000000000001</v>
      </c>
      <c r="BN197" s="34"/>
      <c r="BO197" s="34"/>
      <c r="BP197" s="34"/>
      <c r="BQ197" s="34">
        <v>0</v>
      </c>
      <c r="BR197" s="34">
        <v>0.571936</v>
      </c>
      <c r="BS197" s="34">
        <v>-5</v>
      </c>
      <c r="BT197" s="34">
        <v>8.5389999999999997E-3</v>
      </c>
      <c r="BU197" s="34">
        <v>13.976686000000001</v>
      </c>
      <c r="BV197" s="34">
        <v>0</v>
      </c>
      <c r="BW197" s="34" t="s">
        <v>155</v>
      </c>
      <c r="BX197" s="34">
        <v>0.80900000000000005</v>
      </c>
    </row>
    <row r="198" spans="1:76" x14ac:dyDescent="0.25">
      <c r="A198" s="35">
        <v>43166</v>
      </c>
      <c r="B198" s="36">
        <v>3.5086805555555552E-2</v>
      </c>
      <c r="C198" s="34">
        <v>14.22</v>
      </c>
      <c r="D198" s="34">
        <v>0.64459999999999995</v>
      </c>
      <c r="E198" s="34">
        <v>6445.7819099999997</v>
      </c>
      <c r="F198" s="34">
        <v>341.7</v>
      </c>
      <c r="G198" s="34">
        <v>1.1000000000000001</v>
      </c>
      <c r="H198" s="34">
        <v>169</v>
      </c>
      <c r="I198" s="34"/>
      <c r="J198" s="34">
        <v>0</v>
      </c>
      <c r="K198" s="34">
        <v>0.86890000000000001</v>
      </c>
      <c r="L198" s="34">
        <v>12.3561</v>
      </c>
      <c r="M198" s="34">
        <v>0.56010000000000004</v>
      </c>
      <c r="N198" s="34">
        <v>296.92450000000002</v>
      </c>
      <c r="O198" s="34">
        <v>0.95579999999999998</v>
      </c>
      <c r="P198" s="34">
        <v>297.89999999999998</v>
      </c>
      <c r="Q198" s="34">
        <v>240.08670000000001</v>
      </c>
      <c r="R198" s="34">
        <v>0.77280000000000004</v>
      </c>
      <c r="S198" s="34">
        <v>240.9</v>
      </c>
      <c r="T198" s="34">
        <v>169.03919999999999</v>
      </c>
      <c r="U198" s="34"/>
      <c r="V198" s="34"/>
      <c r="W198" s="34">
        <v>0</v>
      </c>
      <c r="X198" s="34">
        <v>0</v>
      </c>
      <c r="Y198" s="34">
        <v>12.2</v>
      </c>
      <c r="Z198" s="34">
        <v>866</v>
      </c>
      <c r="AA198" s="34">
        <v>868</v>
      </c>
      <c r="AB198" s="34">
        <v>874</v>
      </c>
      <c r="AC198" s="34">
        <v>97</v>
      </c>
      <c r="AD198" s="34">
        <v>24.63</v>
      </c>
      <c r="AE198" s="34">
        <v>0.56999999999999995</v>
      </c>
      <c r="AF198" s="34">
        <v>978</v>
      </c>
      <c r="AG198" s="34">
        <v>-1</v>
      </c>
      <c r="AH198" s="34">
        <v>72</v>
      </c>
      <c r="AI198" s="34">
        <v>35</v>
      </c>
      <c r="AJ198" s="34">
        <v>192</v>
      </c>
      <c r="AK198" s="34">
        <v>168</v>
      </c>
      <c r="AL198" s="34">
        <v>4.0999999999999996</v>
      </c>
      <c r="AM198" s="34">
        <v>174</v>
      </c>
      <c r="AN198" s="34" t="s">
        <v>155</v>
      </c>
      <c r="AO198" s="34">
        <v>2</v>
      </c>
      <c r="AP198" s="37">
        <v>0.86922453703703706</v>
      </c>
      <c r="AQ198" s="34">
        <v>47.162607000000001</v>
      </c>
      <c r="AR198" s="34">
        <v>-88.484127999999998</v>
      </c>
      <c r="AS198" s="34">
        <v>318.39999999999998</v>
      </c>
      <c r="AT198" s="34">
        <v>35</v>
      </c>
      <c r="AU198" s="34">
        <v>12</v>
      </c>
      <c r="AV198" s="34">
        <v>11</v>
      </c>
      <c r="AW198" s="34" t="s">
        <v>208</v>
      </c>
      <c r="AX198" s="34">
        <v>0.96189999999999998</v>
      </c>
      <c r="AY198" s="34">
        <v>1.6618999999999999</v>
      </c>
      <c r="AZ198" s="34">
        <v>1.9619</v>
      </c>
      <c r="BA198" s="34">
        <v>13.404</v>
      </c>
      <c r="BB198" s="34">
        <v>13.64</v>
      </c>
      <c r="BC198" s="34">
        <v>1.02</v>
      </c>
      <c r="BD198" s="34">
        <v>15.085000000000001</v>
      </c>
      <c r="BE198" s="34">
        <v>2776.598</v>
      </c>
      <c r="BF198" s="34">
        <v>80.105999999999995</v>
      </c>
      <c r="BG198" s="34">
        <v>6.9870000000000001</v>
      </c>
      <c r="BH198" s="34">
        <v>2.1999999999999999E-2</v>
      </c>
      <c r="BI198" s="34">
        <v>7.01</v>
      </c>
      <c r="BJ198" s="34">
        <v>5.65</v>
      </c>
      <c r="BK198" s="34">
        <v>1.7999999999999999E-2</v>
      </c>
      <c r="BL198" s="34">
        <v>5.6680000000000001</v>
      </c>
      <c r="BM198" s="34">
        <v>1.3108</v>
      </c>
      <c r="BN198" s="34"/>
      <c r="BO198" s="34"/>
      <c r="BP198" s="34"/>
      <c r="BQ198" s="34">
        <v>0</v>
      </c>
      <c r="BR198" s="34">
        <v>0.56092299999999995</v>
      </c>
      <c r="BS198" s="34">
        <v>-5</v>
      </c>
      <c r="BT198" s="34">
        <v>7.9229999999999995E-3</v>
      </c>
      <c r="BU198" s="34">
        <v>13.707557</v>
      </c>
      <c r="BV198" s="34">
        <v>0</v>
      </c>
      <c r="BW198" s="34" t="s">
        <v>155</v>
      </c>
      <c r="BX198" s="34">
        <v>0.80900000000000005</v>
      </c>
    </row>
    <row r="199" spans="1:76" x14ac:dyDescent="0.25">
      <c r="A199" s="35">
        <v>43166</v>
      </c>
      <c r="B199" s="36">
        <v>3.5098379629629632E-2</v>
      </c>
      <c r="C199" s="34">
        <v>14.157</v>
      </c>
      <c r="D199" s="34">
        <v>0.8659</v>
      </c>
      <c r="E199" s="34">
        <v>8659.2352449999998</v>
      </c>
      <c r="F199" s="34">
        <v>323.8</v>
      </c>
      <c r="G199" s="34">
        <v>1.1000000000000001</v>
      </c>
      <c r="H199" s="34">
        <v>165.3</v>
      </c>
      <c r="I199" s="34"/>
      <c r="J199" s="34">
        <v>0</v>
      </c>
      <c r="K199" s="34">
        <v>0.86739999999999995</v>
      </c>
      <c r="L199" s="34">
        <v>12.280200000000001</v>
      </c>
      <c r="M199" s="34">
        <v>0.75109999999999999</v>
      </c>
      <c r="N199" s="34">
        <v>280.86450000000002</v>
      </c>
      <c r="O199" s="34">
        <v>0.95420000000000005</v>
      </c>
      <c r="P199" s="34">
        <v>281.8</v>
      </c>
      <c r="Q199" s="34">
        <v>227.101</v>
      </c>
      <c r="R199" s="34">
        <v>0.77149999999999996</v>
      </c>
      <c r="S199" s="34">
        <v>227.9</v>
      </c>
      <c r="T199" s="34">
        <v>165.33519999999999</v>
      </c>
      <c r="U199" s="34"/>
      <c r="V199" s="34"/>
      <c r="W199" s="34">
        <v>0</v>
      </c>
      <c r="X199" s="34">
        <v>0</v>
      </c>
      <c r="Y199" s="34">
        <v>12.1</v>
      </c>
      <c r="Z199" s="34">
        <v>867</v>
      </c>
      <c r="AA199" s="34">
        <v>868</v>
      </c>
      <c r="AB199" s="34">
        <v>875</v>
      </c>
      <c r="AC199" s="34">
        <v>97</v>
      </c>
      <c r="AD199" s="34">
        <v>24.63</v>
      </c>
      <c r="AE199" s="34">
        <v>0.56999999999999995</v>
      </c>
      <c r="AF199" s="34">
        <v>978</v>
      </c>
      <c r="AG199" s="34">
        <v>-1</v>
      </c>
      <c r="AH199" s="34">
        <v>71.461461</v>
      </c>
      <c r="AI199" s="34">
        <v>35</v>
      </c>
      <c r="AJ199" s="34">
        <v>192</v>
      </c>
      <c r="AK199" s="34">
        <v>168</v>
      </c>
      <c r="AL199" s="34">
        <v>4.0999999999999996</v>
      </c>
      <c r="AM199" s="34">
        <v>174</v>
      </c>
      <c r="AN199" s="34" t="s">
        <v>155</v>
      </c>
      <c r="AO199" s="34">
        <v>2</v>
      </c>
      <c r="AP199" s="37">
        <v>0.86923611111111121</v>
      </c>
      <c r="AQ199" s="34">
        <v>47.162762000000001</v>
      </c>
      <c r="AR199" s="34">
        <v>-88.484127000000001</v>
      </c>
      <c r="AS199" s="34">
        <v>318.89999999999998</v>
      </c>
      <c r="AT199" s="34">
        <v>36.700000000000003</v>
      </c>
      <c r="AU199" s="34">
        <v>12</v>
      </c>
      <c r="AV199" s="34">
        <v>11</v>
      </c>
      <c r="AW199" s="34" t="s">
        <v>208</v>
      </c>
      <c r="AX199" s="34">
        <v>0.93810000000000004</v>
      </c>
      <c r="AY199" s="34">
        <v>1.6380999999999999</v>
      </c>
      <c r="AZ199" s="34">
        <v>1.9380999999999999</v>
      </c>
      <c r="BA199" s="34">
        <v>13.404</v>
      </c>
      <c r="BB199" s="34">
        <v>13.48</v>
      </c>
      <c r="BC199" s="34">
        <v>1.01</v>
      </c>
      <c r="BD199" s="34">
        <v>15.282</v>
      </c>
      <c r="BE199" s="34">
        <v>2735.1860000000001</v>
      </c>
      <c r="BF199" s="34">
        <v>106.482</v>
      </c>
      <c r="BG199" s="34">
        <v>6.5510000000000002</v>
      </c>
      <c r="BH199" s="34">
        <v>2.1999999999999999E-2</v>
      </c>
      <c r="BI199" s="34">
        <v>6.5730000000000004</v>
      </c>
      <c r="BJ199" s="34">
        <v>5.2969999999999997</v>
      </c>
      <c r="BK199" s="34">
        <v>1.7999999999999999E-2</v>
      </c>
      <c r="BL199" s="34">
        <v>5.3150000000000004</v>
      </c>
      <c r="BM199" s="34">
        <v>1.2707999999999999</v>
      </c>
      <c r="BN199" s="34"/>
      <c r="BO199" s="34"/>
      <c r="BP199" s="34"/>
      <c r="BQ199" s="34">
        <v>0</v>
      </c>
      <c r="BR199" s="34">
        <v>0.55923299999999998</v>
      </c>
      <c r="BS199" s="34">
        <v>-5</v>
      </c>
      <c r="BT199" s="34">
        <v>7.5389999999999997E-3</v>
      </c>
      <c r="BU199" s="34">
        <v>13.666262</v>
      </c>
      <c r="BV199" s="34">
        <v>0</v>
      </c>
      <c r="BW199" s="34" t="s">
        <v>155</v>
      </c>
      <c r="BX199" s="34">
        <v>0.80900000000000005</v>
      </c>
    </row>
    <row r="200" spans="1:76" x14ac:dyDescent="0.25">
      <c r="A200" s="35">
        <v>43166</v>
      </c>
      <c r="B200" s="36">
        <v>3.5109953703703699E-2</v>
      </c>
      <c r="C200" s="34">
        <v>13.871</v>
      </c>
      <c r="D200" s="34">
        <v>1.0468</v>
      </c>
      <c r="E200" s="34">
        <v>10468.28047</v>
      </c>
      <c r="F200" s="34">
        <v>319.5</v>
      </c>
      <c r="G200" s="34">
        <v>1.1000000000000001</v>
      </c>
      <c r="H200" s="34">
        <v>176</v>
      </c>
      <c r="I200" s="34"/>
      <c r="J200" s="34">
        <v>0</v>
      </c>
      <c r="K200" s="34">
        <v>0.86799999999999999</v>
      </c>
      <c r="L200" s="34">
        <v>12.0406</v>
      </c>
      <c r="M200" s="34">
        <v>0.90869999999999995</v>
      </c>
      <c r="N200" s="34">
        <v>277.2919</v>
      </c>
      <c r="O200" s="34">
        <v>0.95479999999999998</v>
      </c>
      <c r="P200" s="34">
        <v>278.2</v>
      </c>
      <c r="Q200" s="34">
        <v>224.2122</v>
      </c>
      <c r="R200" s="34">
        <v>0.77200000000000002</v>
      </c>
      <c r="S200" s="34">
        <v>225</v>
      </c>
      <c r="T200" s="34">
        <v>176.00110000000001</v>
      </c>
      <c r="U200" s="34"/>
      <c r="V200" s="34"/>
      <c r="W200" s="34">
        <v>0</v>
      </c>
      <c r="X200" s="34">
        <v>0</v>
      </c>
      <c r="Y200" s="34">
        <v>12.1</v>
      </c>
      <c r="Z200" s="34">
        <v>872</v>
      </c>
      <c r="AA200" s="34">
        <v>873</v>
      </c>
      <c r="AB200" s="34">
        <v>880</v>
      </c>
      <c r="AC200" s="34">
        <v>97</v>
      </c>
      <c r="AD200" s="34">
        <v>24.63</v>
      </c>
      <c r="AE200" s="34">
        <v>0.56999999999999995</v>
      </c>
      <c r="AF200" s="34">
        <v>978</v>
      </c>
      <c r="AG200" s="34">
        <v>-1</v>
      </c>
      <c r="AH200" s="34">
        <v>71</v>
      </c>
      <c r="AI200" s="34">
        <v>35</v>
      </c>
      <c r="AJ200" s="34">
        <v>191.5</v>
      </c>
      <c r="AK200" s="34">
        <v>168</v>
      </c>
      <c r="AL200" s="34">
        <v>4</v>
      </c>
      <c r="AM200" s="34">
        <v>174</v>
      </c>
      <c r="AN200" s="34" t="s">
        <v>155</v>
      </c>
      <c r="AO200" s="34">
        <v>2</v>
      </c>
      <c r="AP200" s="37">
        <v>0.86924768518518514</v>
      </c>
      <c r="AQ200" s="34">
        <v>47.162917</v>
      </c>
      <c r="AR200" s="34">
        <v>-88.484154000000004</v>
      </c>
      <c r="AS200" s="34">
        <v>319.3</v>
      </c>
      <c r="AT200" s="34">
        <v>37.6</v>
      </c>
      <c r="AU200" s="34">
        <v>12</v>
      </c>
      <c r="AV200" s="34">
        <v>11</v>
      </c>
      <c r="AW200" s="34" t="s">
        <v>208</v>
      </c>
      <c r="AX200" s="34">
        <v>1</v>
      </c>
      <c r="AY200" s="34">
        <v>1.7381</v>
      </c>
      <c r="AZ200" s="34">
        <v>2</v>
      </c>
      <c r="BA200" s="34">
        <v>13.404</v>
      </c>
      <c r="BB200" s="34">
        <v>13.54</v>
      </c>
      <c r="BC200" s="34">
        <v>1.01</v>
      </c>
      <c r="BD200" s="34">
        <v>15.205</v>
      </c>
      <c r="BE200" s="34">
        <v>2698.6179999999999</v>
      </c>
      <c r="BF200" s="34">
        <v>129.62</v>
      </c>
      <c r="BG200" s="34">
        <v>6.508</v>
      </c>
      <c r="BH200" s="34">
        <v>2.1999999999999999E-2</v>
      </c>
      <c r="BI200" s="34">
        <v>6.5309999999999997</v>
      </c>
      <c r="BJ200" s="34">
        <v>5.2619999999999996</v>
      </c>
      <c r="BK200" s="34">
        <v>1.7999999999999999E-2</v>
      </c>
      <c r="BL200" s="34">
        <v>5.2809999999999997</v>
      </c>
      <c r="BM200" s="34">
        <v>1.3612</v>
      </c>
      <c r="BN200" s="34"/>
      <c r="BO200" s="34"/>
      <c r="BP200" s="34"/>
      <c r="BQ200" s="34">
        <v>0</v>
      </c>
      <c r="BR200" s="34">
        <v>0.62520500000000001</v>
      </c>
      <c r="BS200" s="34">
        <v>-5</v>
      </c>
      <c r="BT200" s="34">
        <v>8.0000000000000002E-3</v>
      </c>
      <c r="BU200" s="34">
        <v>15.278447</v>
      </c>
      <c r="BV200" s="34">
        <v>0</v>
      </c>
      <c r="BW200" s="34" t="s">
        <v>155</v>
      </c>
      <c r="BX200" s="34">
        <v>0.80900000000000005</v>
      </c>
    </row>
    <row r="201" spans="1:76" x14ac:dyDescent="0.25">
      <c r="A201" s="35">
        <v>43166</v>
      </c>
      <c r="B201" s="36">
        <v>3.5121527777777779E-2</v>
      </c>
      <c r="C201" s="34">
        <v>13.965</v>
      </c>
      <c r="D201" s="34">
        <v>0.93420000000000003</v>
      </c>
      <c r="E201" s="34">
        <v>9342.3114750000004</v>
      </c>
      <c r="F201" s="34">
        <v>323.8</v>
      </c>
      <c r="G201" s="34">
        <v>1.1000000000000001</v>
      </c>
      <c r="H201" s="34">
        <v>208.3</v>
      </c>
      <c r="I201" s="34"/>
      <c r="J201" s="34">
        <v>0</v>
      </c>
      <c r="K201" s="34">
        <v>0.86819999999999997</v>
      </c>
      <c r="L201" s="34">
        <v>12.1251</v>
      </c>
      <c r="M201" s="34">
        <v>0.81110000000000004</v>
      </c>
      <c r="N201" s="34">
        <v>281.10449999999997</v>
      </c>
      <c r="O201" s="34">
        <v>0.95509999999999995</v>
      </c>
      <c r="P201" s="34">
        <v>282.10000000000002</v>
      </c>
      <c r="Q201" s="34">
        <v>227.29499999999999</v>
      </c>
      <c r="R201" s="34">
        <v>0.7722</v>
      </c>
      <c r="S201" s="34">
        <v>228.1</v>
      </c>
      <c r="T201" s="34">
        <v>208.30950000000001</v>
      </c>
      <c r="U201" s="34"/>
      <c r="V201" s="34"/>
      <c r="W201" s="34">
        <v>0</v>
      </c>
      <c r="X201" s="34">
        <v>0</v>
      </c>
      <c r="Y201" s="34">
        <v>12.2</v>
      </c>
      <c r="Z201" s="34">
        <v>874</v>
      </c>
      <c r="AA201" s="34">
        <v>876</v>
      </c>
      <c r="AB201" s="34">
        <v>883</v>
      </c>
      <c r="AC201" s="34">
        <v>97</v>
      </c>
      <c r="AD201" s="34">
        <v>24.63</v>
      </c>
      <c r="AE201" s="34">
        <v>0.56999999999999995</v>
      </c>
      <c r="AF201" s="34">
        <v>978</v>
      </c>
      <c r="AG201" s="34">
        <v>-1</v>
      </c>
      <c r="AH201" s="34">
        <v>71</v>
      </c>
      <c r="AI201" s="34">
        <v>35</v>
      </c>
      <c r="AJ201" s="34">
        <v>191.5</v>
      </c>
      <c r="AK201" s="34">
        <v>168</v>
      </c>
      <c r="AL201" s="34">
        <v>4</v>
      </c>
      <c r="AM201" s="34">
        <v>174</v>
      </c>
      <c r="AN201" s="34" t="s">
        <v>155</v>
      </c>
      <c r="AO201" s="34">
        <v>2</v>
      </c>
      <c r="AP201" s="37">
        <v>0.86925925925925929</v>
      </c>
      <c r="AQ201" s="34">
        <v>47.163069999999998</v>
      </c>
      <c r="AR201" s="34">
        <v>-88.484195</v>
      </c>
      <c r="AS201" s="34">
        <v>319.7</v>
      </c>
      <c r="AT201" s="34">
        <v>38</v>
      </c>
      <c r="AU201" s="34">
        <v>12</v>
      </c>
      <c r="AV201" s="34">
        <v>11</v>
      </c>
      <c r="AW201" s="34" t="s">
        <v>208</v>
      </c>
      <c r="AX201" s="34">
        <v>1</v>
      </c>
      <c r="AY201" s="34">
        <v>1.8381000000000001</v>
      </c>
      <c r="AZ201" s="34">
        <v>2.0381</v>
      </c>
      <c r="BA201" s="34">
        <v>13.404</v>
      </c>
      <c r="BB201" s="34">
        <v>13.57</v>
      </c>
      <c r="BC201" s="34">
        <v>1.01</v>
      </c>
      <c r="BD201" s="34">
        <v>15.175000000000001</v>
      </c>
      <c r="BE201" s="34">
        <v>2719.6210000000001</v>
      </c>
      <c r="BF201" s="34">
        <v>115.797</v>
      </c>
      <c r="BG201" s="34">
        <v>6.6029999999999998</v>
      </c>
      <c r="BH201" s="34">
        <v>2.1999999999999999E-2</v>
      </c>
      <c r="BI201" s="34">
        <v>6.625</v>
      </c>
      <c r="BJ201" s="34">
        <v>5.3390000000000004</v>
      </c>
      <c r="BK201" s="34">
        <v>1.7999999999999999E-2</v>
      </c>
      <c r="BL201" s="34">
        <v>5.3570000000000002</v>
      </c>
      <c r="BM201" s="34">
        <v>1.6123000000000001</v>
      </c>
      <c r="BN201" s="34"/>
      <c r="BO201" s="34"/>
      <c r="BP201" s="34"/>
      <c r="BQ201" s="34">
        <v>0</v>
      </c>
      <c r="BR201" s="34">
        <v>0.633965</v>
      </c>
      <c r="BS201" s="34">
        <v>-5</v>
      </c>
      <c r="BT201" s="34">
        <v>8.0000000000000002E-3</v>
      </c>
      <c r="BU201" s="34">
        <v>15.492520000000001</v>
      </c>
      <c r="BV201" s="34">
        <v>0</v>
      </c>
      <c r="BW201" s="34" t="s">
        <v>155</v>
      </c>
      <c r="BX201" s="34">
        <v>0.80900000000000005</v>
      </c>
    </row>
    <row r="202" spans="1:76" x14ac:dyDescent="0.25">
      <c r="A202" s="35">
        <v>43166</v>
      </c>
      <c r="B202" s="36">
        <v>3.5133101851851853E-2</v>
      </c>
      <c r="C202" s="34">
        <v>13.98</v>
      </c>
      <c r="D202" s="34">
        <v>0.87409999999999999</v>
      </c>
      <c r="E202" s="34">
        <v>8741.1980029999995</v>
      </c>
      <c r="F202" s="34">
        <v>335.3</v>
      </c>
      <c r="G202" s="34">
        <v>1</v>
      </c>
      <c r="H202" s="34">
        <v>201.5</v>
      </c>
      <c r="I202" s="34"/>
      <c r="J202" s="34">
        <v>0</v>
      </c>
      <c r="K202" s="34">
        <v>0.86870000000000003</v>
      </c>
      <c r="L202" s="34">
        <v>12.143800000000001</v>
      </c>
      <c r="M202" s="34">
        <v>0.75929999999999997</v>
      </c>
      <c r="N202" s="34">
        <v>291.29809999999998</v>
      </c>
      <c r="O202" s="34">
        <v>0.86870000000000003</v>
      </c>
      <c r="P202" s="34">
        <v>292.2</v>
      </c>
      <c r="Q202" s="34">
        <v>235.53729999999999</v>
      </c>
      <c r="R202" s="34">
        <v>0.70240000000000002</v>
      </c>
      <c r="S202" s="34">
        <v>236.2</v>
      </c>
      <c r="T202" s="34">
        <v>201.5</v>
      </c>
      <c r="U202" s="34"/>
      <c r="V202" s="34"/>
      <c r="W202" s="34">
        <v>0</v>
      </c>
      <c r="X202" s="34">
        <v>0</v>
      </c>
      <c r="Y202" s="34">
        <v>12.1</v>
      </c>
      <c r="Z202" s="34">
        <v>875</v>
      </c>
      <c r="AA202" s="34">
        <v>876</v>
      </c>
      <c r="AB202" s="34">
        <v>884</v>
      </c>
      <c r="AC202" s="34">
        <v>97</v>
      </c>
      <c r="AD202" s="34">
        <v>24.63</v>
      </c>
      <c r="AE202" s="34">
        <v>0.56999999999999995</v>
      </c>
      <c r="AF202" s="34">
        <v>978</v>
      </c>
      <c r="AG202" s="34">
        <v>-1</v>
      </c>
      <c r="AH202" s="34">
        <v>71</v>
      </c>
      <c r="AI202" s="34">
        <v>35</v>
      </c>
      <c r="AJ202" s="34">
        <v>192</v>
      </c>
      <c r="AK202" s="34">
        <v>168</v>
      </c>
      <c r="AL202" s="34">
        <v>3.9</v>
      </c>
      <c r="AM202" s="34">
        <v>174</v>
      </c>
      <c r="AN202" s="34" t="s">
        <v>155</v>
      </c>
      <c r="AO202" s="34">
        <v>2</v>
      </c>
      <c r="AP202" s="37">
        <v>0.86927083333333333</v>
      </c>
      <c r="AQ202" s="34">
        <v>47.163218000000001</v>
      </c>
      <c r="AR202" s="34">
        <v>-88.484251</v>
      </c>
      <c r="AS202" s="34">
        <v>320.10000000000002</v>
      </c>
      <c r="AT202" s="34">
        <v>38</v>
      </c>
      <c r="AU202" s="34">
        <v>12</v>
      </c>
      <c r="AV202" s="34">
        <v>11</v>
      </c>
      <c r="AW202" s="34" t="s">
        <v>208</v>
      </c>
      <c r="AX202" s="34">
        <v>1</v>
      </c>
      <c r="AY202" s="34">
        <v>1.9</v>
      </c>
      <c r="AZ202" s="34">
        <v>2.1</v>
      </c>
      <c r="BA202" s="34">
        <v>13.404</v>
      </c>
      <c r="BB202" s="34">
        <v>13.62</v>
      </c>
      <c r="BC202" s="34">
        <v>1.02</v>
      </c>
      <c r="BD202" s="34">
        <v>15.12</v>
      </c>
      <c r="BE202" s="34">
        <v>2730.9659999999999</v>
      </c>
      <c r="BF202" s="34">
        <v>108.682</v>
      </c>
      <c r="BG202" s="34">
        <v>6.86</v>
      </c>
      <c r="BH202" s="34">
        <v>0.02</v>
      </c>
      <c r="BI202" s="34">
        <v>6.8810000000000002</v>
      </c>
      <c r="BJ202" s="34">
        <v>5.5469999999999997</v>
      </c>
      <c r="BK202" s="34">
        <v>1.7000000000000001E-2</v>
      </c>
      <c r="BL202" s="34">
        <v>5.5640000000000001</v>
      </c>
      <c r="BM202" s="34">
        <v>1.5637000000000001</v>
      </c>
      <c r="BN202" s="34"/>
      <c r="BO202" s="34"/>
      <c r="BP202" s="34"/>
      <c r="BQ202" s="34">
        <v>0</v>
      </c>
      <c r="BR202" s="34">
        <v>0.62879399999999996</v>
      </c>
      <c r="BS202" s="34">
        <v>-5</v>
      </c>
      <c r="BT202" s="34">
        <v>8.0000000000000002E-3</v>
      </c>
      <c r="BU202" s="34">
        <v>15.366153000000001</v>
      </c>
      <c r="BV202" s="34">
        <v>0</v>
      </c>
      <c r="BW202" s="34" t="s">
        <v>155</v>
      </c>
      <c r="BX202" s="34">
        <v>0.80900000000000005</v>
      </c>
    </row>
    <row r="203" spans="1:76" x14ac:dyDescent="0.25">
      <c r="A203" s="35">
        <v>43166</v>
      </c>
      <c r="B203" s="36">
        <v>3.5144675925925926E-2</v>
      </c>
      <c r="C203" s="34">
        <v>13.98</v>
      </c>
      <c r="D203" s="34">
        <v>1.0255000000000001</v>
      </c>
      <c r="E203" s="34">
        <v>10255.3411</v>
      </c>
      <c r="F203" s="34">
        <v>348.5</v>
      </c>
      <c r="G203" s="34">
        <v>1</v>
      </c>
      <c r="H203" s="34">
        <v>201.5</v>
      </c>
      <c r="I203" s="34"/>
      <c r="J203" s="34">
        <v>0</v>
      </c>
      <c r="K203" s="34">
        <v>0.86729999999999996</v>
      </c>
      <c r="L203" s="34">
        <v>12.1249</v>
      </c>
      <c r="M203" s="34">
        <v>0.88939999999999997</v>
      </c>
      <c r="N203" s="34">
        <v>302.23820000000001</v>
      </c>
      <c r="O203" s="34">
        <v>0.86729999999999996</v>
      </c>
      <c r="P203" s="34">
        <v>303.10000000000002</v>
      </c>
      <c r="Q203" s="34">
        <v>244.38319999999999</v>
      </c>
      <c r="R203" s="34">
        <v>0.70130000000000003</v>
      </c>
      <c r="S203" s="34">
        <v>245.1</v>
      </c>
      <c r="T203" s="34">
        <v>201.50980000000001</v>
      </c>
      <c r="U203" s="34"/>
      <c r="V203" s="34"/>
      <c r="W203" s="34">
        <v>0</v>
      </c>
      <c r="X203" s="34">
        <v>0</v>
      </c>
      <c r="Y203" s="34">
        <v>12.1</v>
      </c>
      <c r="Z203" s="34">
        <v>876</v>
      </c>
      <c r="AA203" s="34">
        <v>878</v>
      </c>
      <c r="AB203" s="34">
        <v>885</v>
      </c>
      <c r="AC203" s="34">
        <v>97</v>
      </c>
      <c r="AD203" s="34">
        <v>24.63</v>
      </c>
      <c r="AE203" s="34">
        <v>0.56999999999999995</v>
      </c>
      <c r="AF203" s="34">
        <v>978</v>
      </c>
      <c r="AG203" s="34">
        <v>-1</v>
      </c>
      <c r="AH203" s="34">
        <v>71</v>
      </c>
      <c r="AI203" s="34">
        <v>35</v>
      </c>
      <c r="AJ203" s="34">
        <v>192</v>
      </c>
      <c r="AK203" s="34">
        <v>168</v>
      </c>
      <c r="AL203" s="34">
        <v>4</v>
      </c>
      <c r="AM203" s="34">
        <v>174</v>
      </c>
      <c r="AN203" s="34" t="s">
        <v>155</v>
      </c>
      <c r="AO203" s="34">
        <v>2</v>
      </c>
      <c r="AP203" s="37">
        <v>0.86928240740740748</v>
      </c>
      <c r="AQ203" s="34">
        <v>47.163364999999999</v>
      </c>
      <c r="AR203" s="34">
        <v>-88.484339000000006</v>
      </c>
      <c r="AS203" s="34">
        <v>320.60000000000002</v>
      </c>
      <c r="AT203" s="34">
        <v>38.1</v>
      </c>
      <c r="AU203" s="34">
        <v>12</v>
      </c>
      <c r="AV203" s="34">
        <v>11</v>
      </c>
      <c r="AW203" s="34" t="s">
        <v>208</v>
      </c>
      <c r="AX203" s="34">
        <v>1</v>
      </c>
      <c r="AY203" s="34">
        <v>1.9</v>
      </c>
      <c r="AZ203" s="34">
        <v>2.1</v>
      </c>
      <c r="BA203" s="34">
        <v>13.404</v>
      </c>
      <c r="BB203" s="34">
        <v>13.47</v>
      </c>
      <c r="BC203" s="34">
        <v>1</v>
      </c>
      <c r="BD203" s="34">
        <v>15.3</v>
      </c>
      <c r="BE203" s="34">
        <v>2703.3690000000001</v>
      </c>
      <c r="BF203" s="34">
        <v>126.21899999999999</v>
      </c>
      <c r="BG203" s="34">
        <v>7.0570000000000004</v>
      </c>
      <c r="BH203" s="34">
        <v>0.02</v>
      </c>
      <c r="BI203" s="34">
        <v>7.077</v>
      </c>
      <c r="BJ203" s="34">
        <v>5.7060000000000004</v>
      </c>
      <c r="BK203" s="34">
        <v>1.6E-2</v>
      </c>
      <c r="BL203" s="34">
        <v>5.7220000000000004</v>
      </c>
      <c r="BM203" s="34">
        <v>1.5504</v>
      </c>
      <c r="BN203" s="34"/>
      <c r="BO203" s="34"/>
      <c r="BP203" s="34"/>
      <c r="BQ203" s="34">
        <v>0</v>
      </c>
      <c r="BR203" s="34">
        <v>0.67425500000000005</v>
      </c>
      <c r="BS203" s="34">
        <v>-5</v>
      </c>
      <c r="BT203" s="34">
        <v>8.0000000000000002E-3</v>
      </c>
      <c r="BU203" s="34">
        <v>16.477107</v>
      </c>
      <c r="BV203" s="34">
        <v>0</v>
      </c>
      <c r="BW203" s="34" t="s">
        <v>155</v>
      </c>
      <c r="BX203" s="34">
        <v>0.80900000000000005</v>
      </c>
    </row>
    <row r="204" spans="1:76" x14ac:dyDescent="0.25">
      <c r="A204" s="35">
        <v>43166</v>
      </c>
      <c r="B204" s="36">
        <v>3.515625E-2</v>
      </c>
      <c r="C204" s="34">
        <v>13.959</v>
      </c>
      <c r="D204" s="34">
        <v>0.98729999999999996</v>
      </c>
      <c r="E204" s="34">
        <v>9872.6989620000004</v>
      </c>
      <c r="F204" s="34">
        <v>359.4</v>
      </c>
      <c r="G204" s="34">
        <v>1</v>
      </c>
      <c r="H204" s="34">
        <v>218</v>
      </c>
      <c r="I204" s="34"/>
      <c r="J204" s="34">
        <v>0</v>
      </c>
      <c r="K204" s="34">
        <v>0.86780000000000002</v>
      </c>
      <c r="L204" s="34">
        <v>12.1135</v>
      </c>
      <c r="M204" s="34">
        <v>0.85680000000000001</v>
      </c>
      <c r="N204" s="34">
        <v>311.8974</v>
      </c>
      <c r="O204" s="34">
        <v>0.86780000000000002</v>
      </c>
      <c r="P204" s="34">
        <v>312.8</v>
      </c>
      <c r="Q204" s="34">
        <v>252.1935</v>
      </c>
      <c r="R204" s="34">
        <v>0.70169999999999999</v>
      </c>
      <c r="S204" s="34">
        <v>252.9</v>
      </c>
      <c r="T204" s="34">
        <v>218.03710000000001</v>
      </c>
      <c r="U204" s="34"/>
      <c r="V204" s="34"/>
      <c r="W204" s="34">
        <v>0</v>
      </c>
      <c r="X204" s="34">
        <v>0</v>
      </c>
      <c r="Y204" s="34">
        <v>12.1</v>
      </c>
      <c r="Z204" s="34">
        <v>876</v>
      </c>
      <c r="AA204" s="34">
        <v>878</v>
      </c>
      <c r="AB204" s="34">
        <v>885</v>
      </c>
      <c r="AC204" s="34">
        <v>97</v>
      </c>
      <c r="AD204" s="34">
        <v>24.63</v>
      </c>
      <c r="AE204" s="34">
        <v>0.56999999999999995</v>
      </c>
      <c r="AF204" s="34">
        <v>978</v>
      </c>
      <c r="AG204" s="34">
        <v>-1</v>
      </c>
      <c r="AH204" s="34">
        <v>71</v>
      </c>
      <c r="AI204" s="34">
        <v>35</v>
      </c>
      <c r="AJ204" s="34">
        <v>191.5</v>
      </c>
      <c r="AK204" s="34">
        <v>168</v>
      </c>
      <c r="AL204" s="34">
        <v>4</v>
      </c>
      <c r="AM204" s="34">
        <v>174</v>
      </c>
      <c r="AN204" s="34" t="s">
        <v>155</v>
      </c>
      <c r="AO204" s="34">
        <v>2</v>
      </c>
      <c r="AP204" s="37">
        <v>0.8692939814814814</v>
      </c>
      <c r="AQ204" s="34">
        <v>47.163505999999998</v>
      </c>
      <c r="AR204" s="34">
        <v>-88.484452000000005</v>
      </c>
      <c r="AS204" s="34">
        <v>321</v>
      </c>
      <c r="AT204" s="34">
        <v>38.4</v>
      </c>
      <c r="AU204" s="34">
        <v>12</v>
      </c>
      <c r="AV204" s="34">
        <v>11</v>
      </c>
      <c r="AW204" s="34" t="s">
        <v>208</v>
      </c>
      <c r="AX204" s="34">
        <v>1.0381</v>
      </c>
      <c r="AY204" s="34">
        <v>1.9</v>
      </c>
      <c r="AZ204" s="34">
        <v>2.1381000000000001</v>
      </c>
      <c r="BA204" s="34">
        <v>13.404</v>
      </c>
      <c r="BB204" s="34">
        <v>13.52</v>
      </c>
      <c r="BC204" s="34">
        <v>1.01</v>
      </c>
      <c r="BD204" s="34">
        <v>15.231999999999999</v>
      </c>
      <c r="BE204" s="34">
        <v>2709.6759999999999</v>
      </c>
      <c r="BF204" s="34">
        <v>121.979</v>
      </c>
      <c r="BG204" s="34">
        <v>7.306</v>
      </c>
      <c r="BH204" s="34">
        <v>0.02</v>
      </c>
      <c r="BI204" s="34">
        <v>7.327</v>
      </c>
      <c r="BJ204" s="34">
        <v>5.9080000000000004</v>
      </c>
      <c r="BK204" s="34">
        <v>1.6E-2</v>
      </c>
      <c r="BL204" s="34">
        <v>5.9240000000000004</v>
      </c>
      <c r="BM204" s="34">
        <v>1.6831</v>
      </c>
      <c r="BN204" s="34"/>
      <c r="BO204" s="34"/>
      <c r="BP204" s="34"/>
      <c r="BQ204" s="34">
        <v>0</v>
      </c>
      <c r="BR204" s="34">
        <v>0.67290099999999997</v>
      </c>
      <c r="BS204" s="34">
        <v>-5</v>
      </c>
      <c r="BT204" s="34">
        <v>7.4609999999999998E-3</v>
      </c>
      <c r="BU204" s="34">
        <v>16.444018</v>
      </c>
      <c r="BV204" s="34">
        <v>0</v>
      </c>
      <c r="BW204" s="34" t="s">
        <v>155</v>
      </c>
      <c r="BX204" s="34">
        <v>0.80900000000000005</v>
      </c>
    </row>
    <row r="205" spans="1:76" x14ac:dyDescent="0.25">
      <c r="A205" s="35">
        <v>43166</v>
      </c>
      <c r="B205" s="36">
        <v>3.5167824074074074E-2</v>
      </c>
      <c r="C205" s="34">
        <v>13.875</v>
      </c>
      <c r="D205" s="34">
        <v>1.1246</v>
      </c>
      <c r="E205" s="34">
        <v>11245.819939999999</v>
      </c>
      <c r="F205" s="34">
        <v>368.3</v>
      </c>
      <c r="G205" s="34">
        <v>1</v>
      </c>
      <c r="H205" s="34">
        <v>214.5</v>
      </c>
      <c r="I205" s="34"/>
      <c r="J205" s="34">
        <v>0</v>
      </c>
      <c r="K205" s="34">
        <v>0.86719999999999997</v>
      </c>
      <c r="L205" s="34">
        <v>12.0327</v>
      </c>
      <c r="M205" s="34">
        <v>0.97529999999999994</v>
      </c>
      <c r="N205" s="34">
        <v>319.43900000000002</v>
      </c>
      <c r="O205" s="34">
        <v>0.86719999999999997</v>
      </c>
      <c r="P205" s="34">
        <v>320.3</v>
      </c>
      <c r="Q205" s="34">
        <v>258.15640000000002</v>
      </c>
      <c r="R205" s="34">
        <v>0.70089999999999997</v>
      </c>
      <c r="S205" s="34">
        <v>258.89999999999998</v>
      </c>
      <c r="T205" s="34">
        <v>214.5</v>
      </c>
      <c r="U205" s="34"/>
      <c r="V205" s="34"/>
      <c r="W205" s="34">
        <v>0</v>
      </c>
      <c r="X205" s="34">
        <v>0</v>
      </c>
      <c r="Y205" s="34">
        <v>12.1</v>
      </c>
      <c r="Z205" s="34">
        <v>877</v>
      </c>
      <c r="AA205" s="34">
        <v>880</v>
      </c>
      <c r="AB205" s="34">
        <v>886</v>
      </c>
      <c r="AC205" s="34">
        <v>96.5</v>
      </c>
      <c r="AD205" s="34">
        <v>24.49</v>
      </c>
      <c r="AE205" s="34">
        <v>0.56000000000000005</v>
      </c>
      <c r="AF205" s="34">
        <v>978</v>
      </c>
      <c r="AG205" s="34">
        <v>-1</v>
      </c>
      <c r="AH205" s="34">
        <v>70.460999999999999</v>
      </c>
      <c r="AI205" s="34">
        <v>35</v>
      </c>
      <c r="AJ205" s="34">
        <v>191</v>
      </c>
      <c r="AK205" s="34">
        <v>168</v>
      </c>
      <c r="AL205" s="34">
        <v>3.9</v>
      </c>
      <c r="AM205" s="34">
        <v>174</v>
      </c>
      <c r="AN205" s="34" t="s">
        <v>155</v>
      </c>
      <c r="AO205" s="34">
        <v>2</v>
      </c>
      <c r="AP205" s="37">
        <v>0.86930555555555555</v>
      </c>
      <c r="AQ205" s="34">
        <v>47.163639000000003</v>
      </c>
      <c r="AR205" s="34">
        <v>-88.484658999999994</v>
      </c>
      <c r="AS205" s="34">
        <v>321.10000000000002</v>
      </c>
      <c r="AT205" s="34">
        <v>40</v>
      </c>
      <c r="AU205" s="34">
        <v>12</v>
      </c>
      <c r="AV205" s="34">
        <v>11</v>
      </c>
      <c r="AW205" s="34" t="s">
        <v>208</v>
      </c>
      <c r="AX205" s="34">
        <v>1.1000000000000001</v>
      </c>
      <c r="AY205" s="34">
        <v>2.0143</v>
      </c>
      <c r="AZ205" s="34">
        <v>2.3142999999999998</v>
      </c>
      <c r="BA205" s="34">
        <v>13.404</v>
      </c>
      <c r="BB205" s="34">
        <v>13.46</v>
      </c>
      <c r="BC205" s="34">
        <v>1</v>
      </c>
      <c r="BD205" s="34">
        <v>15.308</v>
      </c>
      <c r="BE205" s="34">
        <v>2683.8539999999998</v>
      </c>
      <c r="BF205" s="34">
        <v>138.45400000000001</v>
      </c>
      <c r="BG205" s="34">
        <v>7.4610000000000003</v>
      </c>
      <c r="BH205" s="34">
        <v>0.02</v>
      </c>
      <c r="BI205" s="34">
        <v>7.4820000000000002</v>
      </c>
      <c r="BJ205" s="34">
        <v>6.03</v>
      </c>
      <c r="BK205" s="34">
        <v>1.6E-2</v>
      </c>
      <c r="BL205" s="34">
        <v>6.0460000000000003</v>
      </c>
      <c r="BM205" s="34">
        <v>1.651</v>
      </c>
      <c r="BN205" s="34"/>
      <c r="BO205" s="34"/>
      <c r="BP205" s="34"/>
      <c r="BQ205" s="34">
        <v>0</v>
      </c>
      <c r="BR205" s="34">
        <v>0.69658100000000001</v>
      </c>
      <c r="BS205" s="34">
        <v>-5</v>
      </c>
      <c r="BT205" s="34">
        <v>7.5389999999999997E-3</v>
      </c>
      <c r="BU205" s="34">
        <v>17.022697999999998</v>
      </c>
      <c r="BV205" s="34">
        <v>0</v>
      </c>
      <c r="BW205" s="34" t="s">
        <v>155</v>
      </c>
      <c r="BX205" s="34">
        <v>0.80800000000000005</v>
      </c>
    </row>
    <row r="206" spans="1:76" x14ac:dyDescent="0.25">
      <c r="A206" s="35">
        <v>43166</v>
      </c>
      <c r="B206" s="36">
        <v>3.5179398148148147E-2</v>
      </c>
      <c r="C206" s="34">
        <v>13.672000000000001</v>
      </c>
      <c r="D206" s="34">
        <v>1.2761</v>
      </c>
      <c r="E206" s="34">
        <v>12760.87427</v>
      </c>
      <c r="F206" s="34">
        <v>374.3</v>
      </c>
      <c r="G206" s="34">
        <v>1</v>
      </c>
      <c r="H206" s="34">
        <v>239.9</v>
      </c>
      <c r="I206" s="34"/>
      <c r="J206" s="34">
        <v>0</v>
      </c>
      <c r="K206" s="34">
        <v>0.86750000000000005</v>
      </c>
      <c r="L206" s="34">
        <v>11.859500000000001</v>
      </c>
      <c r="M206" s="34">
        <v>1.1069</v>
      </c>
      <c r="N206" s="34">
        <v>324.65870000000001</v>
      </c>
      <c r="O206" s="34">
        <v>0.86750000000000005</v>
      </c>
      <c r="P206" s="34">
        <v>325.5</v>
      </c>
      <c r="Q206" s="34">
        <v>262.25749999999999</v>
      </c>
      <c r="R206" s="34">
        <v>0.70069999999999999</v>
      </c>
      <c r="S206" s="34">
        <v>263</v>
      </c>
      <c r="T206" s="34">
        <v>239.91849999999999</v>
      </c>
      <c r="U206" s="34"/>
      <c r="V206" s="34"/>
      <c r="W206" s="34">
        <v>0</v>
      </c>
      <c r="X206" s="34">
        <v>0</v>
      </c>
      <c r="Y206" s="34">
        <v>12.1</v>
      </c>
      <c r="Z206" s="34">
        <v>878</v>
      </c>
      <c r="AA206" s="34">
        <v>881</v>
      </c>
      <c r="AB206" s="34">
        <v>887</v>
      </c>
      <c r="AC206" s="34">
        <v>96</v>
      </c>
      <c r="AD206" s="34">
        <v>24.37</v>
      </c>
      <c r="AE206" s="34">
        <v>0.56000000000000005</v>
      </c>
      <c r="AF206" s="34">
        <v>978</v>
      </c>
      <c r="AG206" s="34">
        <v>-1</v>
      </c>
      <c r="AH206" s="34">
        <v>70</v>
      </c>
      <c r="AI206" s="34">
        <v>35</v>
      </c>
      <c r="AJ206" s="34">
        <v>191</v>
      </c>
      <c r="AK206" s="34">
        <v>168</v>
      </c>
      <c r="AL206" s="34">
        <v>3.9</v>
      </c>
      <c r="AM206" s="34">
        <v>174</v>
      </c>
      <c r="AN206" s="34" t="s">
        <v>155</v>
      </c>
      <c r="AO206" s="34">
        <v>2</v>
      </c>
      <c r="AP206" s="37">
        <v>0.8693171296296297</v>
      </c>
      <c r="AQ206" s="34">
        <v>47.163781</v>
      </c>
      <c r="AR206" s="34">
        <v>-88.484851000000006</v>
      </c>
      <c r="AS206" s="34">
        <v>320.89999999999998</v>
      </c>
      <c r="AT206" s="34">
        <v>42.4</v>
      </c>
      <c r="AU206" s="34">
        <v>12</v>
      </c>
      <c r="AV206" s="34">
        <v>11</v>
      </c>
      <c r="AW206" s="34" t="s">
        <v>208</v>
      </c>
      <c r="AX206" s="34">
        <v>1.2142999999999999</v>
      </c>
      <c r="AY206" s="34">
        <v>2.3142999999999998</v>
      </c>
      <c r="AZ206" s="34">
        <v>2.6524000000000001</v>
      </c>
      <c r="BA206" s="34">
        <v>13.404</v>
      </c>
      <c r="BB206" s="34">
        <v>13.48</v>
      </c>
      <c r="BC206" s="34">
        <v>1.01</v>
      </c>
      <c r="BD206" s="34">
        <v>15.28</v>
      </c>
      <c r="BE206" s="34">
        <v>2653.1840000000002</v>
      </c>
      <c r="BF206" s="34">
        <v>157.61699999999999</v>
      </c>
      <c r="BG206" s="34">
        <v>7.6059999999999999</v>
      </c>
      <c r="BH206" s="34">
        <v>0.02</v>
      </c>
      <c r="BI206" s="34">
        <v>7.6260000000000003</v>
      </c>
      <c r="BJ206" s="34">
        <v>6.1440000000000001</v>
      </c>
      <c r="BK206" s="34">
        <v>1.6E-2</v>
      </c>
      <c r="BL206" s="34">
        <v>6.1609999999999996</v>
      </c>
      <c r="BM206" s="34">
        <v>1.8522000000000001</v>
      </c>
      <c r="BN206" s="34"/>
      <c r="BO206" s="34"/>
      <c r="BP206" s="34"/>
      <c r="BQ206" s="34">
        <v>0</v>
      </c>
      <c r="BR206" s="34">
        <v>0.77558099999999996</v>
      </c>
      <c r="BS206" s="34">
        <v>-5</v>
      </c>
      <c r="BT206" s="34">
        <v>8.0000000000000002E-3</v>
      </c>
      <c r="BU206" s="34">
        <v>18.953261000000001</v>
      </c>
      <c r="BV206" s="34">
        <v>0</v>
      </c>
      <c r="BW206" s="34" t="s">
        <v>155</v>
      </c>
      <c r="BX206" s="34">
        <v>0.80800000000000005</v>
      </c>
    </row>
    <row r="207" spans="1:76" x14ac:dyDescent="0.25">
      <c r="A207" s="35">
        <v>43166</v>
      </c>
      <c r="B207" s="36">
        <v>3.5190972222222221E-2</v>
      </c>
      <c r="C207" s="34">
        <v>13.728999999999999</v>
      </c>
      <c r="D207" s="34">
        <v>1.2325999999999999</v>
      </c>
      <c r="E207" s="34">
        <v>12326.02007</v>
      </c>
      <c r="F207" s="34">
        <v>378.8</v>
      </c>
      <c r="G207" s="34">
        <v>1</v>
      </c>
      <c r="H207" s="34">
        <v>285.5</v>
      </c>
      <c r="I207" s="34"/>
      <c r="J207" s="34">
        <v>0</v>
      </c>
      <c r="K207" s="34">
        <v>0.86729999999999996</v>
      </c>
      <c r="L207" s="34">
        <v>11.907999999999999</v>
      </c>
      <c r="M207" s="34">
        <v>1.0690999999999999</v>
      </c>
      <c r="N207" s="34">
        <v>328.52260000000001</v>
      </c>
      <c r="O207" s="34">
        <v>0.86729999999999996</v>
      </c>
      <c r="P207" s="34">
        <v>329.4</v>
      </c>
      <c r="Q207" s="34">
        <v>265.37869999999998</v>
      </c>
      <c r="R207" s="34">
        <v>0.7006</v>
      </c>
      <c r="S207" s="34">
        <v>266.10000000000002</v>
      </c>
      <c r="T207" s="34">
        <v>285.48419999999999</v>
      </c>
      <c r="U207" s="34"/>
      <c r="V207" s="34"/>
      <c r="W207" s="34">
        <v>0</v>
      </c>
      <c r="X207" s="34">
        <v>0</v>
      </c>
      <c r="Y207" s="34">
        <v>12.1</v>
      </c>
      <c r="Z207" s="34">
        <v>876</v>
      </c>
      <c r="AA207" s="34">
        <v>880</v>
      </c>
      <c r="AB207" s="34">
        <v>885</v>
      </c>
      <c r="AC207" s="34">
        <v>96</v>
      </c>
      <c r="AD207" s="34">
        <v>24.37</v>
      </c>
      <c r="AE207" s="34">
        <v>0.56000000000000005</v>
      </c>
      <c r="AF207" s="34">
        <v>978</v>
      </c>
      <c r="AG207" s="34">
        <v>-1</v>
      </c>
      <c r="AH207" s="34">
        <v>70</v>
      </c>
      <c r="AI207" s="34">
        <v>35</v>
      </c>
      <c r="AJ207" s="34">
        <v>191</v>
      </c>
      <c r="AK207" s="34">
        <v>168</v>
      </c>
      <c r="AL207" s="34">
        <v>3.9</v>
      </c>
      <c r="AM207" s="34">
        <v>174</v>
      </c>
      <c r="AN207" s="34" t="s">
        <v>155</v>
      </c>
      <c r="AO207" s="34">
        <v>2</v>
      </c>
      <c r="AP207" s="37">
        <v>0.86932870370370363</v>
      </c>
      <c r="AQ207" s="34">
        <v>47.163919999999997</v>
      </c>
      <c r="AR207" s="34">
        <v>-88.485021000000003</v>
      </c>
      <c r="AS207" s="34">
        <v>321</v>
      </c>
      <c r="AT207" s="34">
        <v>43.6</v>
      </c>
      <c r="AU207" s="34">
        <v>12</v>
      </c>
      <c r="AV207" s="34">
        <v>11</v>
      </c>
      <c r="AW207" s="34" t="s">
        <v>208</v>
      </c>
      <c r="AX207" s="34">
        <v>1.4</v>
      </c>
      <c r="AY207" s="34">
        <v>2.5</v>
      </c>
      <c r="AZ207" s="34">
        <v>2.9</v>
      </c>
      <c r="BA207" s="34">
        <v>13.404</v>
      </c>
      <c r="BB207" s="34">
        <v>13.47</v>
      </c>
      <c r="BC207" s="34">
        <v>1.01</v>
      </c>
      <c r="BD207" s="34">
        <v>15.294</v>
      </c>
      <c r="BE207" s="34">
        <v>2660.9110000000001</v>
      </c>
      <c r="BF207" s="34">
        <v>152.04900000000001</v>
      </c>
      <c r="BG207" s="34">
        <v>7.6879999999999997</v>
      </c>
      <c r="BH207" s="34">
        <v>0.02</v>
      </c>
      <c r="BI207" s="34">
        <v>7.7080000000000002</v>
      </c>
      <c r="BJ207" s="34">
        <v>6.21</v>
      </c>
      <c r="BK207" s="34">
        <v>1.6E-2</v>
      </c>
      <c r="BL207" s="34">
        <v>6.226</v>
      </c>
      <c r="BM207" s="34">
        <v>2.2014</v>
      </c>
      <c r="BN207" s="34"/>
      <c r="BO207" s="34"/>
      <c r="BP207" s="34"/>
      <c r="BQ207" s="34">
        <v>0</v>
      </c>
      <c r="BR207" s="34">
        <v>0.74893699999999996</v>
      </c>
      <c r="BS207" s="34">
        <v>-5</v>
      </c>
      <c r="BT207" s="34">
        <v>8.0000000000000002E-3</v>
      </c>
      <c r="BU207" s="34">
        <v>18.302147999999999</v>
      </c>
      <c r="BV207" s="34">
        <v>0</v>
      </c>
      <c r="BW207" s="34" t="s">
        <v>155</v>
      </c>
      <c r="BX207" s="34">
        <v>0.80800000000000005</v>
      </c>
    </row>
    <row r="208" spans="1:76" x14ac:dyDescent="0.25">
      <c r="A208" s="35">
        <v>43166</v>
      </c>
      <c r="B208" s="36">
        <v>3.5202546296296301E-2</v>
      </c>
      <c r="C208" s="34">
        <v>13.971</v>
      </c>
      <c r="D208" s="34">
        <v>1.0147999999999999</v>
      </c>
      <c r="E208" s="34">
        <v>10148.27939</v>
      </c>
      <c r="F208" s="34">
        <v>383.3</v>
      </c>
      <c r="G208" s="34">
        <v>0.9</v>
      </c>
      <c r="H208" s="34">
        <v>309.7</v>
      </c>
      <c r="I208" s="34"/>
      <c r="J208" s="34">
        <v>0</v>
      </c>
      <c r="K208" s="34">
        <v>0.86739999999999995</v>
      </c>
      <c r="L208" s="34">
        <v>12.1181</v>
      </c>
      <c r="M208" s="34">
        <v>0.88019999999999998</v>
      </c>
      <c r="N208" s="34">
        <v>332.43270000000001</v>
      </c>
      <c r="O208" s="34">
        <v>0.81430000000000002</v>
      </c>
      <c r="P208" s="34">
        <v>333.2</v>
      </c>
      <c r="Q208" s="34">
        <v>268.53730000000002</v>
      </c>
      <c r="R208" s="34">
        <v>0.65769999999999995</v>
      </c>
      <c r="S208" s="34">
        <v>269.2</v>
      </c>
      <c r="T208" s="34">
        <v>309.72019999999998</v>
      </c>
      <c r="U208" s="34"/>
      <c r="V208" s="34"/>
      <c r="W208" s="34">
        <v>0</v>
      </c>
      <c r="X208" s="34">
        <v>0</v>
      </c>
      <c r="Y208" s="34">
        <v>12.1</v>
      </c>
      <c r="Z208" s="34">
        <v>871</v>
      </c>
      <c r="AA208" s="34">
        <v>875</v>
      </c>
      <c r="AB208" s="34">
        <v>881</v>
      </c>
      <c r="AC208" s="34">
        <v>96</v>
      </c>
      <c r="AD208" s="34">
        <v>24.37</v>
      </c>
      <c r="AE208" s="34">
        <v>0.56000000000000005</v>
      </c>
      <c r="AF208" s="34">
        <v>978</v>
      </c>
      <c r="AG208" s="34">
        <v>-1</v>
      </c>
      <c r="AH208" s="34">
        <v>70</v>
      </c>
      <c r="AI208" s="34">
        <v>35</v>
      </c>
      <c r="AJ208" s="34">
        <v>191</v>
      </c>
      <c r="AK208" s="34">
        <v>168</v>
      </c>
      <c r="AL208" s="34">
        <v>3.8</v>
      </c>
      <c r="AM208" s="34">
        <v>174</v>
      </c>
      <c r="AN208" s="34" t="s">
        <v>155</v>
      </c>
      <c r="AO208" s="34">
        <v>2</v>
      </c>
      <c r="AP208" s="37">
        <v>0.86934027777777778</v>
      </c>
      <c r="AQ208" s="34">
        <v>47.164059999999999</v>
      </c>
      <c r="AR208" s="34">
        <v>-88.485174999999998</v>
      </c>
      <c r="AS208" s="34">
        <v>321.10000000000002</v>
      </c>
      <c r="AT208" s="34">
        <v>43.6</v>
      </c>
      <c r="AU208" s="34">
        <v>12</v>
      </c>
      <c r="AV208" s="34">
        <v>11</v>
      </c>
      <c r="AW208" s="34" t="s">
        <v>208</v>
      </c>
      <c r="AX208" s="34">
        <v>1.4</v>
      </c>
      <c r="AY208" s="34">
        <v>2.5</v>
      </c>
      <c r="AZ208" s="34">
        <v>2.9</v>
      </c>
      <c r="BA208" s="34">
        <v>13.404</v>
      </c>
      <c r="BB208" s="34">
        <v>13.48</v>
      </c>
      <c r="BC208" s="34">
        <v>1.01</v>
      </c>
      <c r="BD208" s="34">
        <v>15.291</v>
      </c>
      <c r="BE208" s="34">
        <v>2702.9340000000002</v>
      </c>
      <c r="BF208" s="34">
        <v>124.961</v>
      </c>
      <c r="BG208" s="34">
        <v>7.7649999999999997</v>
      </c>
      <c r="BH208" s="34">
        <v>1.9E-2</v>
      </c>
      <c r="BI208" s="34">
        <v>7.7839999999999998</v>
      </c>
      <c r="BJ208" s="34">
        <v>6.2720000000000002</v>
      </c>
      <c r="BK208" s="34">
        <v>1.4999999999999999E-2</v>
      </c>
      <c r="BL208" s="34">
        <v>6.2880000000000003</v>
      </c>
      <c r="BM208" s="34">
        <v>2.3839000000000001</v>
      </c>
      <c r="BN208" s="34"/>
      <c r="BO208" s="34"/>
      <c r="BP208" s="34"/>
      <c r="BQ208" s="34">
        <v>0</v>
      </c>
      <c r="BR208" s="34">
        <v>0.57372500000000004</v>
      </c>
      <c r="BS208" s="34">
        <v>-5</v>
      </c>
      <c r="BT208" s="34">
        <v>8.5389999999999997E-3</v>
      </c>
      <c r="BU208" s="34">
        <v>14.020405</v>
      </c>
      <c r="BV208" s="34">
        <v>0</v>
      </c>
      <c r="BW208" s="34" t="s">
        <v>155</v>
      </c>
      <c r="BX208" s="34">
        <v>0.80800000000000005</v>
      </c>
    </row>
    <row r="209" spans="1:76" x14ac:dyDescent="0.25">
      <c r="A209" s="35">
        <v>43166</v>
      </c>
      <c r="B209" s="36">
        <v>3.5214120370370368E-2</v>
      </c>
      <c r="C209" s="34">
        <v>13.843999999999999</v>
      </c>
      <c r="D209" s="34">
        <v>1.87</v>
      </c>
      <c r="E209" s="34">
        <v>18700.238499999999</v>
      </c>
      <c r="F209" s="34">
        <v>377.7</v>
      </c>
      <c r="G209" s="34">
        <v>0.9</v>
      </c>
      <c r="H209" s="34">
        <v>257.5</v>
      </c>
      <c r="I209" s="34"/>
      <c r="J209" s="34">
        <v>0</v>
      </c>
      <c r="K209" s="34">
        <v>0.86070000000000002</v>
      </c>
      <c r="L209" s="34">
        <v>11.915800000000001</v>
      </c>
      <c r="M209" s="34">
        <v>1.6095999999999999</v>
      </c>
      <c r="N209" s="34">
        <v>325.09460000000001</v>
      </c>
      <c r="O209" s="34">
        <v>0.77470000000000006</v>
      </c>
      <c r="P209" s="34">
        <v>325.89999999999998</v>
      </c>
      <c r="Q209" s="34">
        <v>262.6096</v>
      </c>
      <c r="R209" s="34">
        <v>0.62580000000000002</v>
      </c>
      <c r="S209" s="34">
        <v>263.2</v>
      </c>
      <c r="T209" s="34">
        <v>257.45859999999999</v>
      </c>
      <c r="U209" s="34"/>
      <c r="V209" s="34"/>
      <c r="W209" s="34">
        <v>0</v>
      </c>
      <c r="X209" s="34">
        <v>0</v>
      </c>
      <c r="Y209" s="34">
        <v>12.1</v>
      </c>
      <c r="Z209" s="34">
        <v>862</v>
      </c>
      <c r="AA209" s="34">
        <v>865</v>
      </c>
      <c r="AB209" s="34">
        <v>873</v>
      </c>
      <c r="AC209" s="34">
        <v>96</v>
      </c>
      <c r="AD209" s="34">
        <v>24.37</v>
      </c>
      <c r="AE209" s="34">
        <v>0.56000000000000005</v>
      </c>
      <c r="AF209" s="34">
        <v>978</v>
      </c>
      <c r="AG209" s="34">
        <v>-1</v>
      </c>
      <c r="AH209" s="34">
        <v>70</v>
      </c>
      <c r="AI209" s="34">
        <v>35</v>
      </c>
      <c r="AJ209" s="34">
        <v>191</v>
      </c>
      <c r="AK209" s="34">
        <v>168</v>
      </c>
      <c r="AL209" s="34">
        <v>3.9</v>
      </c>
      <c r="AM209" s="34">
        <v>174</v>
      </c>
      <c r="AN209" s="34" t="s">
        <v>155</v>
      </c>
      <c r="AO209" s="34">
        <v>2</v>
      </c>
      <c r="AP209" s="37">
        <v>0.86935185185185182</v>
      </c>
      <c r="AQ209" s="34">
        <v>47.164178</v>
      </c>
      <c r="AR209" s="34">
        <v>-88.485371999999998</v>
      </c>
      <c r="AS209" s="34">
        <v>321.2</v>
      </c>
      <c r="AT209" s="34">
        <v>44.2</v>
      </c>
      <c r="AU209" s="34">
        <v>12</v>
      </c>
      <c r="AV209" s="34">
        <v>11</v>
      </c>
      <c r="AW209" s="34" t="s">
        <v>208</v>
      </c>
      <c r="AX209" s="34">
        <v>1.3619000000000001</v>
      </c>
      <c r="AY209" s="34">
        <v>2.4619</v>
      </c>
      <c r="AZ209" s="34">
        <v>2.8237999999999999</v>
      </c>
      <c r="BA209" s="34">
        <v>13.404</v>
      </c>
      <c r="BB209" s="34">
        <v>12.8</v>
      </c>
      <c r="BC209" s="34">
        <v>0.95</v>
      </c>
      <c r="BD209" s="34">
        <v>16.181000000000001</v>
      </c>
      <c r="BE209" s="34">
        <v>2555.1379999999999</v>
      </c>
      <c r="BF209" s="34">
        <v>219.67500000000001</v>
      </c>
      <c r="BG209" s="34">
        <v>7.3</v>
      </c>
      <c r="BH209" s="34">
        <v>1.7000000000000001E-2</v>
      </c>
      <c r="BI209" s="34">
        <v>7.3179999999999996</v>
      </c>
      <c r="BJ209" s="34">
        <v>5.8970000000000002</v>
      </c>
      <c r="BK209" s="34">
        <v>1.4E-2</v>
      </c>
      <c r="BL209" s="34">
        <v>5.9109999999999996</v>
      </c>
      <c r="BM209" s="34">
        <v>1.9051</v>
      </c>
      <c r="BN209" s="34"/>
      <c r="BO209" s="34"/>
      <c r="BP209" s="34"/>
      <c r="BQ209" s="34">
        <v>0</v>
      </c>
      <c r="BR209" s="34">
        <v>0.34387400000000001</v>
      </c>
      <c r="BS209" s="34">
        <v>-5</v>
      </c>
      <c r="BT209" s="34">
        <v>8.9999999999999993E-3</v>
      </c>
      <c r="BU209" s="34">
        <v>8.4034209999999998</v>
      </c>
      <c r="BV209" s="34">
        <v>0</v>
      </c>
      <c r="BW209" s="34" t="s">
        <v>155</v>
      </c>
      <c r="BX209" s="34">
        <v>0.80800000000000005</v>
      </c>
    </row>
    <row r="210" spans="1:76" x14ac:dyDescent="0.25">
      <c r="A210" s="35">
        <v>43166</v>
      </c>
      <c r="B210" s="36">
        <v>3.5225694444444448E-2</v>
      </c>
      <c r="C210" s="34">
        <v>13.726000000000001</v>
      </c>
      <c r="D210" s="34">
        <v>1.5964</v>
      </c>
      <c r="E210" s="34">
        <v>15964.45004</v>
      </c>
      <c r="F210" s="34">
        <v>337.4</v>
      </c>
      <c r="G210" s="34">
        <v>1</v>
      </c>
      <c r="H210" s="34">
        <v>205.8</v>
      </c>
      <c r="I210" s="34"/>
      <c r="J210" s="34">
        <v>0</v>
      </c>
      <c r="K210" s="34">
        <v>0.86419999999999997</v>
      </c>
      <c r="L210" s="34">
        <v>11.861499999999999</v>
      </c>
      <c r="M210" s="34">
        <v>1.3795999999999999</v>
      </c>
      <c r="N210" s="34">
        <v>291.58999999999997</v>
      </c>
      <c r="O210" s="34">
        <v>0.83079999999999998</v>
      </c>
      <c r="P210" s="34">
        <v>292.39999999999998</v>
      </c>
      <c r="Q210" s="34">
        <v>235.54480000000001</v>
      </c>
      <c r="R210" s="34">
        <v>0.67110000000000003</v>
      </c>
      <c r="S210" s="34">
        <v>236.2</v>
      </c>
      <c r="T210" s="34">
        <v>205.84200000000001</v>
      </c>
      <c r="U210" s="34"/>
      <c r="V210" s="34"/>
      <c r="W210" s="34">
        <v>0</v>
      </c>
      <c r="X210" s="34">
        <v>0</v>
      </c>
      <c r="Y210" s="34">
        <v>12.1</v>
      </c>
      <c r="Z210" s="34">
        <v>855</v>
      </c>
      <c r="AA210" s="34">
        <v>857</v>
      </c>
      <c r="AB210" s="34">
        <v>866</v>
      </c>
      <c r="AC210" s="34">
        <v>96</v>
      </c>
      <c r="AD210" s="34">
        <v>24.37</v>
      </c>
      <c r="AE210" s="34">
        <v>0.56000000000000005</v>
      </c>
      <c r="AF210" s="34">
        <v>978</v>
      </c>
      <c r="AG210" s="34">
        <v>-1</v>
      </c>
      <c r="AH210" s="34">
        <v>70</v>
      </c>
      <c r="AI210" s="34">
        <v>35</v>
      </c>
      <c r="AJ210" s="34">
        <v>191</v>
      </c>
      <c r="AK210" s="34">
        <v>168</v>
      </c>
      <c r="AL210" s="34">
        <v>3.9</v>
      </c>
      <c r="AM210" s="34">
        <v>174</v>
      </c>
      <c r="AN210" s="34" t="s">
        <v>155</v>
      </c>
      <c r="AO210" s="34">
        <v>2</v>
      </c>
      <c r="AP210" s="37">
        <v>0.86936342592592597</v>
      </c>
      <c r="AQ210" s="34">
        <v>47.164251</v>
      </c>
      <c r="AR210" s="34">
        <v>-88.485636999999997</v>
      </c>
      <c r="AS210" s="34">
        <v>321.3</v>
      </c>
      <c r="AT210" s="34">
        <v>45</v>
      </c>
      <c r="AU210" s="34">
        <v>12</v>
      </c>
      <c r="AV210" s="34">
        <v>11</v>
      </c>
      <c r="AW210" s="34" t="s">
        <v>208</v>
      </c>
      <c r="AX210" s="34">
        <v>1.3381000000000001</v>
      </c>
      <c r="AY210" s="34">
        <v>1.8666</v>
      </c>
      <c r="AZ210" s="34">
        <v>2.6619000000000002</v>
      </c>
      <c r="BA210" s="34">
        <v>13.404</v>
      </c>
      <c r="BB210" s="34">
        <v>13.14</v>
      </c>
      <c r="BC210" s="34">
        <v>0.98</v>
      </c>
      <c r="BD210" s="34">
        <v>15.717000000000001</v>
      </c>
      <c r="BE210" s="34">
        <v>2599.1799999999998</v>
      </c>
      <c r="BF210" s="34">
        <v>192.411</v>
      </c>
      <c r="BG210" s="34">
        <v>6.6909999999999998</v>
      </c>
      <c r="BH210" s="34">
        <v>1.9E-2</v>
      </c>
      <c r="BI210" s="34">
        <v>6.71</v>
      </c>
      <c r="BJ210" s="34">
        <v>5.4050000000000002</v>
      </c>
      <c r="BK210" s="34">
        <v>1.4999999999999999E-2</v>
      </c>
      <c r="BL210" s="34">
        <v>5.4210000000000003</v>
      </c>
      <c r="BM210" s="34">
        <v>1.5565</v>
      </c>
      <c r="BN210" s="34"/>
      <c r="BO210" s="34"/>
      <c r="BP210" s="34"/>
      <c r="BQ210" s="34">
        <v>0</v>
      </c>
      <c r="BR210" s="34">
        <v>0.20419899999999999</v>
      </c>
      <c r="BS210" s="34">
        <v>-5</v>
      </c>
      <c r="BT210" s="34">
        <v>8.9999999999999993E-3</v>
      </c>
      <c r="BU210" s="34">
        <v>4.990113</v>
      </c>
      <c r="BV210" s="34">
        <v>0</v>
      </c>
      <c r="BW210" s="34" t="s">
        <v>155</v>
      </c>
      <c r="BX210" s="34">
        <v>0.80800000000000005</v>
      </c>
    </row>
    <row r="211" spans="1:76" x14ac:dyDescent="0.25">
      <c r="A211" s="35">
        <v>43166</v>
      </c>
      <c r="B211" s="36">
        <v>3.5237268518518515E-2</v>
      </c>
      <c r="C211" s="34">
        <v>13.925000000000001</v>
      </c>
      <c r="D211" s="34">
        <v>1.0037</v>
      </c>
      <c r="E211" s="34">
        <v>10036.897419999999</v>
      </c>
      <c r="F211" s="34">
        <v>279.7</v>
      </c>
      <c r="G211" s="34">
        <v>1.1000000000000001</v>
      </c>
      <c r="H211" s="34">
        <v>151.69999999999999</v>
      </c>
      <c r="I211" s="34"/>
      <c r="J211" s="34">
        <v>0</v>
      </c>
      <c r="K211" s="34">
        <v>0.86799999999999999</v>
      </c>
      <c r="L211" s="34">
        <v>12.087199999999999</v>
      </c>
      <c r="M211" s="34">
        <v>0.87119999999999997</v>
      </c>
      <c r="N211" s="34">
        <v>242.78059999999999</v>
      </c>
      <c r="O211" s="34">
        <v>0.92110000000000003</v>
      </c>
      <c r="P211" s="34">
        <v>243.7</v>
      </c>
      <c r="Q211" s="34">
        <v>196.11680000000001</v>
      </c>
      <c r="R211" s="34">
        <v>0.74409999999999998</v>
      </c>
      <c r="S211" s="34">
        <v>196.9</v>
      </c>
      <c r="T211" s="34">
        <v>151.70310000000001</v>
      </c>
      <c r="U211" s="34"/>
      <c r="V211" s="34"/>
      <c r="W211" s="34">
        <v>0</v>
      </c>
      <c r="X211" s="34">
        <v>0</v>
      </c>
      <c r="Y211" s="34">
        <v>12.1</v>
      </c>
      <c r="Z211" s="34">
        <v>854</v>
      </c>
      <c r="AA211" s="34">
        <v>854</v>
      </c>
      <c r="AB211" s="34">
        <v>865</v>
      </c>
      <c r="AC211" s="34">
        <v>96</v>
      </c>
      <c r="AD211" s="34">
        <v>24.37</v>
      </c>
      <c r="AE211" s="34">
        <v>0.56000000000000005</v>
      </c>
      <c r="AF211" s="34">
        <v>978</v>
      </c>
      <c r="AG211" s="34">
        <v>-1</v>
      </c>
      <c r="AH211" s="34">
        <v>70</v>
      </c>
      <c r="AI211" s="34">
        <v>35</v>
      </c>
      <c r="AJ211" s="34">
        <v>191</v>
      </c>
      <c r="AK211" s="34">
        <v>168</v>
      </c>
      <c r="AL211" s="34">
        <v>3.9</v>
      </c>
      <c r="AM211" s="34">
        <v>174</v>
      </c>
      <c r="AN211" s="34" t="s">
        <v>155</v>
      </c>
      <c r="AO211" s="34">
        <v>2</v>
      </c>
      <c r="AP211" s="37">
        <v>0.8693749999999999</v>
      </c>
      <c r="AQ211" s="34">
        <v>47.164304000000001</v>
      </c>
      <c r="AR211" s="34">
        <v>-88.485881000000006</v>
      </c>
      <c r="AS211" s="34">
        <v>321.2</v>
      </c>
      <c r="AT211" s="34">
        <v>43.6</v>
      </c>
      <c r="AU211" s="34">
        <v>12</v>
      </c>
      <c r="AV211" s="34">
        <v>10</v>
      </c>
      <c r="AW211" s="34" t="s">
        <v>210</v>
      </c>
      <c r="AX211" s="34">
        <v>1.4</v>
      </c>
      <c r="AY211" s="34">
        <v>1.0761240000000001</v>
      </c>
      <c r="AZ211" s="34">
        <v>2.6380620000000001</v>
      </c>
      <c r="BA211" s="34">
        <v>13.404</v>
      </c>
      <c r="BB211" s="34">
        <v>13.54</v>
      </c>
      <c r="BC211" s="34">
        <v>1.01</v>
      </c>
      <c r="BD211" s="34">
        <v>15.207000000000001</v>
      </c>
      <c r="BE211" s="34">
        <v>2707.6590000000001</v>
      </c>
      <c r="BF211" s="34">
        <v>124.212</v>
      </c>
      <c r="BG211" s="34">
        <v>5.6950000000000003</v>
      </c>
      <c r="BH211" s="34">
        <v>2.1999999999999999E-2</v>
      </c>
      <c r="BI211" s="34">
        <v>5.7169999999999996</v>
      </c>
      <c r="BJ211" s="34">
        <v>4.601</v>
      </c>
      <c r="BK211" s="34">
        <v>1.7000000000000001E-2</v>
      </c>
      <c r="BL211" s="34">
        <v>4.6180000000000003</v>
      </c>
      <c r="BM211" s="34">
        <v>1.1727000000000001</v>
      </c>
      <c r="BN211" s="34"/>
      <c r="BO211" s="34"/>
      <c r="BP211" s="34"/>
      <c r="BQ211" s="34">
        <v>0</v>
      </c>
      <c r="BR211" s="34">
        <v>0.167298</v>
      </c>
      <c r="BS211" s="34">
        <v>-5</v>
      </c>
      <c r="BT211" s="34">
        <v>8.4609999999999998E-3</v>
      </c>
      <c r="BU211" s="34">
        <v>4.0883450000000003</v>
      </c>
      <c r="BV211" s="34">
        <v>0</v>
      </c>
      <c r="BW211" s="34" t="s">
        <v>155</v>
      </c>
      <c r="BX211" s="34">
        <v>0.80800000000000005</v>
      </c>
    </row>
    <row r="212" spans="1:76" x14ac:dyDescent="0.25">
      <c r="A212" s="35">
        <v>43166</v>
      </c>
      <c r="B212" s="36">
        <v>3.5248842592592596E-2</v>
      </c>
      <c r="C212" s="34">
        <v>14.095000000000001</v>
      </c>
      <c r="D212" s="34">
        <v>0.45669999999999999</v>
      </c>
      <c r="E212" s="34">
        <v>4566.6972480000004</v>
      </c>
      <c r="F212" s="34">
        <v>237.7</v>
      </c>
      <c r="G212" s="34">
        <v>1.1000000000000001</v>
      </c>
      <c r="H212" s="34">
        <v>111.5</v>
      </c>
      <c r="I212" s="34"/>
      <c r="J212" s="34">
        <v>0</v>
      </c>
      <c r="K212" s="34">
        <v>0.87160000000000004</v>
      </c>
      <c r="L212" s="34">
        <v>12.285600000000001</v>
      </c>
      <c r="M212" s="34">
        <v>0.39800000000000002</v>
      </c>
      <c r="N212" s="34">
        <v>207.14519999999999</v>
      </c>
      <c r="O212" s="34">
        <v>0.95879999999999999</v>
      </c>
      <c r="P212" s="34">
        <v>208.1</v>
      </c>
      <c r="Q212" s="34">
        <v>167.33070000000001</v>
      </c>
      <c r="R212" s="34">
        <v>0.77449999999999997</v>
      </c>
      <c r="S212" s="34">
        <v>168.1</v>
      </c>
      <c r="T212" s="34">
        <v>111.4808</v>
      </c>
      <c r="U212" s="34"/>
      <c r="V212" s="34"/>
      <c r="W212" s="34">
        <v>0</v>
      </c>
      <c r="X212" s="34">
        <v>0</v>
      </c>
      <c r="Y212" s="34">
        <v>12.1</v>
      </c>
      <c r="Z212" s="34">
        <v>856</v>
      </c>
      <c r="AA212" s="34">
        <v>856</v>
      </c>
      <c r="AB212" s="34">
        <v>866</v>
      </c>
      <c r="AC212" s="34">
        <v>96</v>
      </c>
      <c r="AD212" s="34">
        <v>24.37</v>
      </c>
      <c r="AE212" s="34">
        <v>0.56000000000000005</v>
      </c>
      <c r="AF212" s="34">
        <v>978</v>
      </c>
      <c r="AG212" s="34">
        <v>-1</v>
      </c>
      <c r="AH212" s="34">
        <v>70</v>
      </c>
      <c r="AI212" s="34">
        <v>35</v>
      </c>
      <c r="AJ212" s="34">
        <v>191</v>
      </c>
      <c r="AK212" s="34">
        <v>168</v>
      </c>
      <c r="AL212" s="34">
        <v>4</v>
      </c>
      <c r="AM212" s="34">
        <v>174</v>
      </c>
      <c r="AN212" s="34" t="s">
        <v>155</v>
      </c>
      <c r="AO212" s="34">
        <v>2</v>
      </c>
      <c r="AP212" s="37">
        <v>0.86938657407407405</v>
      </c>
      <c r="AQ212" s="34">
        <v>47.164344999999997</v>
      </c>
      <c r="AR212" s="34">
        <v>-88.486086999999998</v>
      </c>
      <c r="AS212" s="34">
        <v>321.10000000000002</v>
      </c>
      <c r="AT212" s="34">
        <v>39.700000000000003</v>
      </c>
      <c r="AU212" s="34">
        <v>12</v>
      </c>
      <c r="AV212" s="34">
        <v>10</v>
      </c>
      <c r="AW212" s="34" t="s">
        <v>210</v>
      </c>
      <c r="AX212" s="34">
        <v>1.4</v>
      </c>
      <c r="AY212" s="34">
        <v>1.276076</v>
      </c>
      <c r="AZ212" s="34">
        <v>2.7</v>
      </c>
      <c r="BA212" s="34">
        <v>13.404</v>
      </c>
      <c r="BB212" s="34">
        <v>13.94</v>
      </c>
      <c r="BC212" s="34">
        <v>1.04</v>
      </c>
      <c r="BD212" s="34">
        <v>14.728</v>
      </c>
      <c r="BE212" s="34">
        <v>2812.75</v>
      </c>
      <c r="BF212" s="34">
        <v>58.002000000000002</v>
      </c>
      <c r="BG212" s="34">
        <v>4.9660000000000002</v>
      </c>
      <c r="BH212" s="34">
        <v>2.3E-2</v>
      </c>
      <c r="BI212" s="34">
        <v>4.9889999999999999</v>
      </c>
      <c r="BJ212" s="34">
        <v>4.0119999999999996</v>
      </c>
      <c r="BK212" s="34">
        <v>1.9E-2</v>
      </c>
      <c r="BL212" s="34">
        <v>4.03</v>
      </c>
      <c r="BM212" s="34">
        <v>0.88080000000000003</v>
      </c>
      <c r="BN212" s="34"/>
      <c r="BO212" s="34"/>
      <c r="BP212" s="34"/>
      <c r="BQ212" s="34">
        <v>0</v>
      </c>
      <c r="BR212" s="34">
        <v>0.18864500000000001</v>
      </c>
      <c r="BS212" s="34">
        <v>-5</v>
      </c>
      <c r="BT212" s="34">
        <v>8.0000000000000002E-3</v>
      </c>
      <c r="BU212" s="34">
        <v>4.6100120000000002</v>
      </c>
      <c r="BV212" s="34">
        <v>0</v>
      </c>
      <c r="BW212" s="34" t="s">
        <v>155</v>
      </c>
      <c r="BX212" s="34">
        <v>0.80800000000000005</v>
      </c>
    </row>
    <row r="213" spans="1:76" x14ac:dyDescent="0.25">
      <c r="A213" s="35">
        <v>43166</v>
      </c>
      <c r="B213" s="36">
        <v>3.5260416666666662E-2</v>
      </c>
      <c r="C213" s="34">
        <v>14.489000000000001</v>
      </c>
      <c r="D213" s="34">
        <v>0.12230000000000001</v>
      </c>
      <c r="E213" s="34">
        <v>1222.5619830000001</v>
      </c>
      <c r="F213" s="34">
        <v>231.3</v>
      </c>
      <c r="G213" s="34">
        <v>1</v>
      </c>
      <c r="H213" s="34">
        <v>68.900000000000006</v>
      </c>
      <c r="I213" s="34"/>
      <c r="J213" s="34">
        <v>0</v>
      </c>
      <c r="K213" s="34">
        <v>0.87160000000000004</v>
      </c>
      <c r="L213" s="34">
        <v>12.628</v>
      </c>
      <c r="M213" s="34">
        <v>0.1066</v>
      </c>
      <c r="N213" s="34">
        <v>201.63140000000001</v>
      </c>
      <c r="O213" s="34">
        <v>0.85499999999999998</v>
      </c>
      <c r="P213" s="34">
        <v>202.5</v>
      </c>
      <c r="Q213" s="34">
        <v>162.8767</v>
      </c>
      <c r="R213" s="34">
        <v>0.69069999999999998</v>
      </c>
      <c r="S213" s="34">
        <v>163.6</v>
      </c>
      <c r="T213" s="34">
        <v>68.923900000000003</v>
      </c>
      <c r="U213" s="34"/>
      <c r="V213" s="34"/>
      <c r="W213" s="34">
        <v>0</v>
      </c>
      <c r="X213" s="34">
        <v>0</v>
      </c>
      <c r="Y213" s="34">
        <v>12.1</v>
      </c>
      <c r="Z213" s="34">
        <v>857</v>
      </c>
      <c r="AA213" s="34">
        <v>859</v>
      </c>
      <c r="AB213" s="34">
        <v>867</v>
      </c>
      <c r="AC213" s="34">
        <v>96</v>
      </c>
      <c r="AD213" s="34">
        <v>24.37</v>
      </c>
      <c r="AE213" s="34">
        <v>0.56000000000000005</v>
      </c>
      <c r="AF213" s="34">
        <v>978</v>
      </c>
      <c r="AG213" s="34">
        <v>-1</v>
      </c>
      <c r="AH213" s="34">
        <v>69.460999999999999</v>
      </c>
      <c r="AI213" s="34">
        <v>35</v>
      </c>
      <c r="AJ213" s="34">
        <v>191</v>
      </c>
      <c r="AK213" s="34">
        <v>168</v>
      </c>
      <c r="AL213" s="34">
        <v>3.9</v>
      </c>
      <c r="AM213" s="34">
        <v>174</v>
      </c>
      <c r="AN213" s="34" t="s">
        <v>155</v>
      </c>
      <c r="AO213" s="34">
        <v>2</v>
      </c>
      <c r="AP213" s="37">
        <v>0.8693981481481482</v>
      </c>
      <c r="AQ213" s="34">
        <v>47.164380999999999</v>
      </c>
      <c r="AR213" s="34">
        <v>-88.486266000000001</v>
      </c>
      <c r="AS213" s="34">
        <v>320.8</v>
      </c>
      <c r="AT213" s="34">
        <v>35.5</v>
      </c>
      <c r="AU213" s="34">
        <v>12</v>
      </c>
      <c r="AV213" s="34">
        <v>11</v>
      </c>
      <c r="AW213" s="34" t="s">
        <v>208</v>
      </c>
      <c r="AX213" s="34">
        <v>1.4</v>
      </c>
      <c r="AY213" s="34">
        <v>1.4762</v>
      </c>
      <c r="AZ213" s="34">
        <v>2.7381000000000002</v>
      </c>
      <c r="BA213" s="34">
        <v>13.404</v>
      </c>
      <c r="BB213" s="34">
        <v>13.94</v>
      </c>
      <c r="BC213" s="34">
        <v>1.04</v>
      </c>
      <c r="BD213" s="34">
        <v>14.737</v>
      </c>
      <c r="BE213" s="34">
        <v>2880.5349999999999</v>
      </c>
      <c r="BF213" s="34">
        <v>15.47</v>
      </c>
      <c r="BG213" s="34">
        <v>4.8170000000000002</v>
      </c>
      <c r="BH213" s="34">
        <v>0.02</v>
      </c>
      <c r="BI213" s="34">
        <v>4.8369999999999997</v>
      </c>
      <c r="BJ213" s="34">
        <v>3.891</v>
      </c>
      <c r="BK213" s="34">
        <v>1.6E-2</v>
      </c>
      <c r="BL213" s="34">
        <v>3.907</v>
      </c>
      <c r="BM213" s="34">
        <v>0.54249999999999998</v>
      </c>
      <c r="BN213" s="34"/>
      <c r="BO213" s="34"/>
      <c r="BP213" s="34"/>
      <c r="BQ213" s="34">
        <v>0</v>
      </c>
      <c r="BR213" s="34">
        <v>0.202681</v>
      </c>
      <c r="BS213" s="34">
        <v>-5</v>
      </c>
      <c r="BT213" s="34">
        <v>8.0000000000000002E-3</v>
      </c>
      <c r="BU213" s="34">
        <v>4.953017</v>
      </c>
      <c r="BV213" s="34">
        <v>0</v>
      </c>
      <c r="BW213" s="34" t="s">
        <v>155</v>
      </c>
      <c r="BX213" s="34">
        <v>0.80800000000000005</v>
      </c>
    </row>
    <row r="214" spans="1:76" x14ac:dyDescent="0.25">
      <c r="A214" s="35">
        <v>43166</v>
      </c>
      <c r="B214" s="36">
        <v>3.5271990740740743E-2</v>
      </c>
      <c r="C214" s="34">
        <v>14.55</v>
      </c>
      <c r="D214" s="34">
        <v>4.99E-2</v>
      </c>
      <c r="E214" s="34">
        <v>499.06428</v>
      </c>
      <c r="F214" s="34">
        <v>233.5</v>
      </c>
      <c r="G214" s="34">
        <v>0.8</v>
      </c>
      <c r="H214" s="34">
        <v>45.3</v>
      </c>
      <c r="I214" s="34"/>
      <c r="J214" s="34">
        <v>0</v>
      </c>
      <c r="K214" s="34">
        <v>0.87170000000000003</v>
      </c>
      <c r="L214" s="34">
        <v>12.6837</v>
      </c>
      <c r="M214" s="34">
        <v>4.3499999999999997E-2</v>
      </c>
      <c r="N214" s="34">
        <v>203.55879999999999</v>
      </c>
      <c r="O214" s="34">
        <v>0.72650000000000003</v>
      </c>
      <c r="P214" s="34">
        <v>204.3</v>
      </c>
      <c r="Q214" s="34">
        <v>164.43369999999999</v>
      </c>
      <c r="R214" s="34">
        <v>0.58679999999999999</v>
      </c>
      <c r="S214" s="34">
        <v>165</v>
      </c>
      <c r="T214" s="34">
        <v>45.346600000000002</v>
      </c>
      <c r="U214" s="34"/>
      <c r="V214" s="34"/>
      <c r="W214" s="34">
        <v>0</v>
      </c>
      <c r="X214" s="34">
        <v>0</v>
      </c>
      <c r="Y214" s="34">
        <v>12</v>
      </c>
      <c r="Z214" s="34">
        <v>857</v>
      </c>
      <c r="AA214" s="34">
        <v>859</v>
      </c>
      <c r="AB214" s="34">
        <v>866</v>
      </c>
      <c r="AC214" s="34">
        <v>96</v>
      </c>
      <c r="AD214" s="34">
        <v>24.37</v>
      </c>
      <c r="AE214" s="34">
        <v>0.56000000000000005</v>
      </c>
      <c r="AF214" s="34">
        <v>978</v>
      </c>
      <c r="AG214" s="34">
        <v>-1</v>
      </c>
      <c r="AH214" s="34">
        <v>69</v>
      </c>
      <c r="AI214" s="34">
        <v>35</v>
      </c>
      <c r="AJ214" s="34">
        <v>191</v>
      </c>
      <c r="AK214" s="34">
        <v>168</v>
      </c>
      <c r="AL214" s="34">
        <v>3.9</v>
      </c>
      <c r="AM214" s="34">
        <v>174.4</v>
      </c>
      <c r="AN214" s="34" t="s">
        <v>155</v>
      </c>
      <c r="AO214" s="34">
        <v>2</v>
      </c>
      <c r="AP214" s="37">
        <v>0.86940972222222224</v>
      </c>
      <c r="AQ214" s="34">
        <v>47.164408000000002</v>
      </c>
      <c r="AR214" s="34">
        <v>-88.486436999999995</v>
      </c>
      <c r="AS214" s="34">
        <v>320.5</v>
      </c>
      <c r="AT214" s="34">
        <v>32.6</v>
      </c>
      <c r="AU214" s="34">
        <v>12</v>
      </c>
      <c r="AV214" s="34">
        <v>11</v>
      </c>
      <c r="AW214" s="34" t="s">
        <v>208</v>
      </c>
      <c r="AX214" s="34">
        <v>1.4380999999999999</v>
      </c>
      <c r="AY214" s="34">
        <v>1.7142999999999999</v>
      </c>
      <c r="AZ214" s="34">
        <v>2.9142999999999999</v>
      </c>
      <c r="BA214" s="34">
        <v>13.404</v>
      </c>
      <c r="BB214" s="34">
        <v>13.96</v>
      </c>
      <c r="BC214" s="34">
        <v>1.04</v>
      </c>
      <c r="BD214" s="34">
        <v>14.714</v>
      </c>
      <c r="BE214" s="34">
        <v>2895.4560000000001</v>
      </c>
      <c r="BF214" s="34">
        <v>6.3209999999999997</v>
      </c>
      <c r="BG214" s="34">
        <v>4.8659999999999997</v>
      </c>
      <c r="BH214" s="34">
        <v>1.7000000000000001E-2</v>
      </c>
      <c r="BI214" s="34">
        <v>4.8840000000000003</v>
      </c>
      <c r="BJ214" s="34">
        <v>3.931</v>
      </c>
      <c r="BK214" s="34">
        <v>1.4E-2</v>
      </c>
      <c r="BL214" s="34">
        <v>3.9449999999999998</v>
      </c>
      <c r="BM214" s="34">
        <v>0.35720000000000002</v>
      </c>
      <c r="BN214" s="34"/>
      <c r="BO214" s="34"/>
      <c r="BP214" s="34"/>
      <c r="BQ214" s="34">
        <v>0</v>
      </c>
      <c r="BR214" s="34">
        <v>0.18815399999999999</v>
      </c>
      <c r="BS214" s="34">
        <v>-5</v>
      </c>
      <c r="BT214" s="34">
        <v>8.0000000000000002E-3</v>
      </c>
      <c r="BU214" s="34">
        <v>4.5980100000000004</v>
      </c>
      <c r="BV214" s="34">
        <v>0</v>
      </c>
      <c r="BW214" s="34" t="s">
        <v>155</v>
      </c>
      <c r="BX214" s="34">
        <v>0.80800000000000005</v>
      </c>
    </row>
    <row r="215" spans="1:76" x14ac:dyDescent="0.25">
      <c r="A215" s="35">
        <v>43166</v>
      </c>
      <c r="B215" s="36">
        <v>3.5283564814814809E-2</v>
      </c>
      <c r="C215" s="34">
        <v>14.545</v>
      </c>
      <c r="D215" s="34">
        <v>2.3900000000000001E-2</v>
      </c>
      <c r="E215" s="34">
        <v>238.68999199999999</v>
      </c>
      <c r="F215" s="34">
        <v>237.4</v>
      </c>
      <c r="G215" s="34">
        <v>0.7</v>
      </c>
      <c r="H215" s="34">
        <v>32.299999999999997</v>
      </c>
      <c r="I215" s="34"/>
      <c r="J215" s="34">
        <v>0</v>
      </c>
      <c r="K215" s="34">
        <v>0.872</v>
      </c>
      <c r="L215" s="34">
        <v>12.683199999999999</v>
      </c>
      <c r="M215" s="34">
        <v>2.0799999999999999E-2</v>
      </c>
      <c r="N215" s="34">
        <v>207.0224</v>
      </c>
      <c r="O215" s="34">
        <v>0.61040000000000005</v>
      </c>
      <c r="P215" s="34">
        <v>207.6</v>
      </c>
      <c r="Q215" s="34">
        <v>167.23159999999999</v>
      </c>
      <c r="R215" s="34">
        <v>0.49309999999999998</v>
      </c>
      <c r="S215" s="34">
        <v>167.7</v>
      </c>
      <c r="T215" s="34">
        <v>32.306399999999996</v>
      </c>
      <c r="U215" s="34"/>
      <c r="V215" s="34"/>
      <c r="W215" s="34">
        <v>0</v>
      </c>
      <c r="X215" s="34">
        <v>0</v>
      </c>
      <c r="Y215" s="34">
        <v>12</v>
      </c>
      <c r="Z215" s="34">
        <v>858</v>
      </c>
      <c r="AA215" s="34">
        <v>860</v>
      </c>
      <c r="AB215" s="34">
        <v>867</v>
      </c>
      <c r="AC215" s="34">
        <v>96</v>
      </c>
      <c r="AD215" s="34">
        <v>24.37</v>
      </c>
      <c r="AE215" s="34">
        <v>0.56000000000000005</v>
      </c>
      <c r="AF215" s="34">
        <v>978</v>
      </c>
      <c r="AG215" s="34">
        <v>-1</v>
      </c>
      <c r="AH215" s="34">
        <v>69</v>
      </c>
      <c r="AI215" s="34">
        <v>35</v>
      </c>
      <c r="AJ215" s="34">
        <v>191</v>
      </c>
      <c r="AK215" s="34">
        <v>168</v>
      </c>
      <c r="AL215" s="34">
        <v>3.9</v>
      </c>
      <c r="AM215" s="34">
        <v>174.7</v>
      </c>
      <c r="AN215" s="34" t="s">
        <v>155</v>
      </c>
      <c r="AO215" s="34">
        <v>2</v>
      </c>
      <c r="AP215" s="37">
        <v>0.86942129629629628</v>
      </c>
      <c r="AQ215" s="34">
        <v>47.164425999999999</v>
      </c>
      <c r="AR215" s="34">
        <v>-88.486611999999994</v>
      </c>
      <c r="AS215" s="34">
        <v>320.3</v>
      </c>
      <c r="AT215" s="34">
        <v>31.2</v>
      </c>
      <c r="AU215" s="34">
        <v>12</v>
      </c>
      <c r="AV215" s="34">
        <v>10</v>
      </c>
      <c r="AW215" s="34" t="s">
        <v>209</v>
      </c>
      <c r="AX215" s="34">
        <v>1.7666999999999999</v>
      </c>
      <c r="AY215" s="34">
        <v>1.5570999999999999</v>
      </c>
      <c r="AZ215" s="34">
        <v>3.2905000000000002</v>
      </c>
      <c r="BA215" s="34">
        <v>13.404</v>
      </c>
      <c r="BB215" s="34">
        <v>13.99</v>
      </c>
      <c r="BC215" s="34">
        <v>1.04</v>
      </c>
      <c r="BD215" s="34">
        <v>14.677</v>
      </c>
      <c r="BE215" s="34">
        <v>2900.942</v>
      </c>
      <c r="BF215" s="34">
        <v>3.03</v>
      </c>
      <c r="BG215" s="34">
        <v>4.9589999999999996</v>
      </c>
      <c r="BH215" s="34">
        <v>1.4999999999999999E-2</v>
      </c>
      <c r="BI215" s="34">
        <v>4.9729999999999999</v>
      </c>
      <c r="BJ215" s="34">
        <v>4.0060000000000002</v>
      </c>
      <c r="BK215" s="34">
        <v>1.2E-2</v>
      </c>
      <c r="BL215" s="34">
        <v>4.0170000000000003</v>
      </c>
      <c r="BM215" s="34">
        <v>0.255</v>
      </c>
      <c r="BN215" s="34"/>
      <c r="BO215" s="34"/>
      <c r="BP215" s="34"/>
      <c r="BQ215" s="34">
        <v>0</v>
      </c>
      <c r="BR215" s="34">
        <v>0.212004</v>
      </c>
      <c r="BS215" s="34">
        <v>-5</v>
      </c>
      <c r="BT215" s="34">
        <v>8.5389999999999997E-3</v>
      </c>
      <c r="BU215" s="34">
        <v>5.1808480000000001</v>
      </c>
      <c r="BV215" s="34">
        <v>0</v>
      </c>
      <c r="BW215" s="34" t="s">
        <v>155</v>
      </c>
      <c r="BX215" s="34">
        <v>0.80800000000000005</v>
      </c>
    </row>
    <row r="216" spans="1:76" x14ac:dyDescent="0.25">
      <c r="A216" s="35">
        <v>43166</v>
      </c>
      <c r="B216" s="36">
        <v>3.529513888888889E-2</v>
      </c>
      <c r="C216" s="34">
        <v>14.54</v>
      </c>
      <c r="D216" s="34">
        <v>1.2E-2</v>
      </c>
      <c r="E216" s="34">
        <v>119.79274599999999</v>
      </c>
      <c r="F216" s="34">
        <v>234.4</v>
      </c>
      <c r="G216" s="34">
        <v>0.7</v>
      </c>
      <c r="H216" s="34">
        <v>24.1</v>
      </c>
      <c r="I216" s="34"/>
      <c r="J216" s="34">
        <v>0</v>
      </c>
      <c r="K216" s="34">
        <v>0.87209999999999999</v>
      </c>
      <c r="L216" s="34">
        <v>12.680999999999999</v>
      </c>
      <c r="M216" s="34">
        <v>1.04E-2</v>
      </c>
      <c r="N216" s="34">
        <v>204.4331</v>
      </c>
      <c r="O216" s="34">
        <v>0.61050000000000004</v>
      </c>
      <c r="P216" s="34">
        <v>205</v>
      </c>
      <c r="Q216" s="34">
        <v>165.13990000000001</v>
      </c>
      <c r="R216" s="34">
        <v>0.49320000000000003</v>
      </c>
      <c r="S216" s="34">
        <v>165.6</v>
      </c>
      <c r="T216" s="34">
        <v>24.1</v>
      </c>
      <c r="U216" s="34"/>
      <c r="V216" s="34"/>
      <c r="W216" s="34">
        <v>0</v>
      </c>
      <c r="X216" s="34">
        <v>0</v>
      </c>
      <c r="Y216" s="34">
        <v>12</v>
      </c>
      <c r="Z216" s="34">
        <v>858</v>
      </c>
      <c r="AA216" s="34">
        <v>859</v>
      </c>
      <c r="AB216" s="34">
        <v>868</v>
      </c>
      <c r="AC216" s="34">
        <v>96</v>
      </c>
      <c r="AD216" s="34">
        <v>24.37</v>
      </c>
      <c r="AE216" s="34">
        <v>0.56000000000000005</v>
      </c>
      <c r="AF216" s="34">
        <v>978</v>
      </c>
      <c r="AG216" s="34">
        <v>-1</v>
      </c>
      <c r="AH216" s="34">
        <v>69</v>
      </c>
      <c r="AI216" s="34">
        <v>35</v>
      </c>
      <c r="AJ216" s="34">
        <v>191</v>
      </c>
      <c r="AK216" s="34">
        <v>168</v>
      </c>
      <c r="AL216" s="34">
        <v>3.8</v>
      </c>
      <c r="AM216" s="34">
        <v>174.9</v>
      </c>
      <c r="AN216" s="34" t="s">
        <v>155</v>
      </c>
      <c r="AO216" s="34">
        <v>2</v>
      </c>
      <c r="AP216" s="37">
        <v>0.86943287037037031</v>
      </c>
      <c r="AQ216" s="34">
        <v>47.164431999999998</v>
      </c>
      <c r="AR216" s="34">
        <v>-88.486725000000007</v>
      </c>
      <c r="AS216" s="34">
        <v>320.2</v>
      </c>
      <c r="AT216" s="34">
        <v>30.8</v>
      </c>
      <c r="AU216" s="34">
        <v>12</v>
      </c>
      <c r="AV216" s="34">
        <v>10</v>
      </c>
      <c r="AW216" s="34" t="s">
        <v>209</v>
      </c>
      <c r="AX216" s="34">
        <v>2.2000000000000002</v>
      </c>
      <c r="AY216" s="34">
        <v>1</v>
      </c>
      <c r="AZ216" s="34">
        <v>3.6</v>
      </c>
      <c r="BA216" s="34">
        <v>13.404</v>
      </c>
      <c r="BB216" s="34">
        <v>14.01</v>
      </c>
      <c r="BC216" s="34">
        <v>1.05</v>
      </c>
      <c r="BD216" s="34">
        <v>14.659000000000001</v>
      </c>
      <c r="BE216" s="34">
        <v>2903.5070000000001</v>
      </c>
      <c r="BF216" s="34">
        <v>1.5229999999999999</v>
      </c>
      <c r="BG216" s="34">
        <v>4.9020000000000001</v>
      </c>
      <c r="BH216" s="34">
        <v>1.4999999999999999E-2</v>
      </c>
      <c r="BI216" s="34">
        <v>4.9160000000000004</v>
      </c>
      <c r="BJ216" s="34">
        <v>3.96</v>
      </c>
      <c r="BK216" s="34">
        <v>1.2E-2</v>
      </c>
      <c r="BL216" s="34">
        <v>3.9710000000000001</v>
      </c>
      <c r="BM216" s="34">
        <v>0.19040000000000001</v>
      </c>
      <c r="BN216" s="34"/>
      <c r="BO216" s="34"/>
      <c r="BP216" s="34"/>
      <c r="BQ216" s="34">
        <v>0</v>
      </c>
      <c r="BR216" s="34">
        <v>0.22575899999999999</v>
      </c>
      <c r="BS216" s="34">
        <v>-5</v>
      </c>
      <c r="BT216" s="34">
        <v>8.9999999999999993E-3</v>
      </c>
      <c r="BU216" s="34">
        <v>5.516985</v>
      </c>
      <c r="BV216" s="34">
        <v>0</v>
      </c>
      <c r="BW216" s="34" t="s">
        <v>155</v>
      </c>
      <c r="BX216" s="34">
        <v>0.80800000000000005</v>
      </c>
    </row>
    <row r="217" spans="1:76" x14ac:dyDescent="0.25">
      <c r="A217" s="35">
        <v>43166</v>
      </c>
      <c r="B217" s="36">
        <v>3.5306712962962963E-2</v>
      </c>
      <c r="C217" s="34">
        <v>14.54</v>
      </c>
      <c r="D217" s="34">
        <v>8.9999999999999993E-3</v>
      </c>
      <c r="E217" s="34">
        <v>90</v>
      </c>
      <c r="F217" s="34">
        <v>248.5</v>
      </c>
      <c r="G217" s="34">
        <v>0.6</v>
      </c>
      <c r="H217" s="34">
        <v>21.6</v>
      </c>
      <c r="I217" s="34"/>
      <c r="J217" s="34">
        <v>0</v>
      </c>
      <c r="K217" s="34">
        <v>0.87219999999999998</v>
      </c>
      <c r="L217" s="34">
        <v>12.6812</v>
      </c>
      <c r="M217" s="34">
        <v>7.7999999999999996E-3</v>
      </c>
      <c r="N217" s="34">
        <v>216.74529999999999</v>
      </c>
      <c r="O217" s="34">
        <v>0.55700000000000005</v>
      </c>
      <c r="P217" s="34">
        <v>217.3</v>
      </c>
      <c r="Q217" s="34">
        <v>175.0857</v>
      </c>
      <c r="R217" s="34">
        <v>0.45</v>
      </c>
      <c r="S217" s="34">
        <v>175.5</v>
      </c>
      <c r="T217" s="34">
        <v>21.6145</v>
      </c>
      <c r="U217" s="34"/>
      <c r="V217" s="34"/>
      <c r="W217" s="34">
        <v>0</v>
      </c>
      <c r="X217" s="34">
        <v>0</v>
      </c>
      <c r="Y217" s="34">
        <v>12</v>
      </c>
      <c r="Z217" s="34">
        <v>858</v>
      </c>
      <c r="AA217" s="34">
        <v>859</v>
      </c>
      <c r="AB217" s="34">
        <v>868</v>
      </c>
      <c r="AC217" s="34">
        <v>96</v>
      </c>
      <c r="AD217" s="34">
        <v>24.37</v>
      </c>
      <c r="AE217" s="34">
        <v>0.56000000000000005</v>
      </c>
      <c r="AF217" s="34">
        <v>978</v>
      </c>
      <c r="AG217" s="34">
        <v>-1</v>
      </c>
      <c r="AH217" s="34">
        <v>69</v>
      </c>
      <c r="AI217" s="34">
        <v>35</v>
      </c>
      <c r="AJ217" s="34">
        <v>190.5</v>
      </c>
      <c r="AK217" s="34">
        <v>168</v>
      </c>
      <c r="AL217" s="34">
        <v>3.8</v>
      </c>
      <c r="AM217" s="34">
        <v>174.5</v>
      </c>
      <c r="AN217" s="34" t="s">
        <v>155</v>
      </c>
      <c r="AO217" s="34">
        <v>2</v>
      </c>
      <c r="AP217" s="37">
        <v>0.86943287037037031</v>
      </c>
      <c r="AQ217" s="34">
        <v>47.164423999999997</v>
      </c>
      <c r="AR217" s="34">
        <v>-88.486855000000006</v>
      </c>
      <c r="AS217" s="34">
        <v>320.39999999999998</v>
      </c>
      <c r="AT217" s="34">
        <v>30.2</v>
      </c>
      <c r="AU217" s="34">
        <v>12</v>
      </c>
      <c r="AV217" s="34">
        <v>10</v>
      </c>
      <c r="AW217" s="34" t="s">
        <v>209</v>
      </c>
      <c r="AX217" s="34">
        <v>2.0858140000000001</v>
      </c>
      <c r="AY217" s="34">
        <v>1.228372</v>
      </c>
      <c r="AZ217" s="34">
        <v>3.7522479999999998</v>
      </c>
      <c r="BA217" s="34">
        <v>13.404</v>
      </c>
      <c r="BB217" s="34">
        <v>14.01</v>
      </c>
      <c r="BC217" s="34">
        <v>1.05</v>
      </c>
      <c r="BD217" s="34">
        <v>14.657999999999999</v>
      </c>
      <c r="BE217" s="34">
        <v>2904.1610000000001</v>
      </c>
      <c r="BF217" s="34">
        <v>1.1439999999999999</v>
      </c>
      <c r="BG217" s="34">
        <v>5.1980000000000004</v>
      </c>
      <c r="BH217" s="34">
        <v>1.2999999999999999E-2</v>
      </c>
      <c r="BI217" s="34">
        <v>5.2110000000000003</v>
      </c>
      <c r="BJ217" s="34">
        <v>4.1989999999999998</v>
      </c>
      <c r="BK217" s="34">
        <v>1.0999999999999999E-2</v>
      </c>
      <c r="BL217" s="34">
        <v>4.21</v>
      </c>
      <c r="BM217" s="34">
        <v>0.17080000000000001</v>
      </c>
      <c r="BN217" s="34"/>
      <c r="BO217" s="34"/>
      <c r="BP217" s="34"/>
      <c r="BQ217" s="34">
        <v>0</v>
      </c>
      <c r="BR217" s="34">
        <v>0.20244699999999999</v>
      </c>
      <c r="BS217" s="34">
        <v>-5</v>
      </c>
      <c r="BT217" s="34">
        <v>8.9999999999999993E-3</v>
      </c>
      <c r="BU217" s="34">
        <v>4.947298</v>
      </c>
      <c r="BV217" s="34">
        <v>0</v>
      </c>
      <c r="BW217" s="34" t="s">
        <v>155</v>
      </c>
      <c r="BX217" s="34">
        <v>0.80800000000000005</v>
      </c>
    </row>
    <row r="218" spans="1:76" x14ac:dyDescent="0.25">
      <c r="A218" s="35">
        <v>43166</v>
      </c>
      <c r="B218" s="36">
        <v>3.5318287037037037E-2</v>
      </c>
      <c r="C218" s="34">
        <v>14.54</v>
      </c>
      <c r="D218" s="34">
        <v>8.9999999999999993E-3</v>
      </c>
      <c r="E218" s="34">
        <v>90</v>
      </c>
      <c r="F218" s="34">
        <v>284.2</v>
      </c>
      <c r="G218" s="34">
        <v>0.5</v>
      </c>
      <c r="H218" s="34">
        <v>17.8</v>
      </c>
      <c r="I218" s="34"/>
      <c r="J218" s="34">
        <v>0</v>
      </c>
      <c r="K218" s="34">
        <v>0.87219999999999998</v>
      </c>
      <c r="L218" s="34">
        <v>12.680999999999999</v>
      </c>
      <c r="M218" s="34">
        <v>7.7999999999999996E-3</v>
      </c>
      <c r="N218" s="34">
        <v>247.86240000000001</v>
      </c>
      <c r="O218" s="34">
        <v>0.43609999999999999</v>
      </c>
      <c r="P218" s="34">
        <v>248.3</v>
      </c>
      <c r="Q218" s="34">
        <v>200.22190000000001</v>
      </c>
      <c r="R218" s="34">
        <v>0.3523</v>
      </c>
      <c r="S218" s="34">
        <v>200.6</v>
      </c>
      <c r="T218" s="34">
        <v>17.758800000000001</v>
      </c>
      <c r="U218" s="34"/>
      <c r="V218" s="34"/>
      <c r="W218" s="34">
        <v>0</v>
      </c>
      <c r="X218" s="34">
        <v>0</v>
      </c>
      <c r="Y218" s="34">
        <v>12</v>
      </c>
      <c r="Z218" s="34">
        <v>858</v>
      </c>
      <c r="AA218" s="34">
        <v>859</v>
      </c>
      <c r="AB218" s="34">
        <v>868</v>
      </c>
      <c r="AC218" s="34">
        <v>96</v>
      </c>
      <c r="AD218" s="34">
        <v>24.37</v>
      </c>
      <c r="AE218" s="34">
        <v>0.56000000000000005</v>
      </c>
      <c r="AF218" s="34">
        <v>978</v>
      </c>
      <c r="AG218" s="34">
        <v>-1</v>
      </c>
      <c r="AH218" s="34">
        <v>69</v>
      </c>
      <c r="AI218" s="34">
        <v>35</v>
      </c>
      <c r="AJ218" s="34">
        <v>190</v>
      </c>
      <c r="AK218" s="34">
        <v>168</v>
      </c>
      <c r="AL218" s="34">
        <v>3.8</v>
      </c>
      <c r="AM218" s="34">
        <v>174.1</v>
      </c>
      <c r="AN218" s="34" t="s">
        <v>155</v>
      </c>
      <c r="AO218" s="34">
        <v>2</v>
      </c>
      <c r="AP218" s="37">
        <v>0.86945601851851861</v>
      </c>
      <c r="AQ218" s="34">
        <v>47.164396000000004</v>
      </c>
      <c r="AR218" s="34">
        <v>-88.487126000000004</v>
      </c>
      <c r="AS218" s="34">
        <v>320.5</v>
      </c>
      <c r="AT218" s="34">
        <v>29</v>
      </c>
      <c r="AU218" s="34">
        <v>12</v>
      </c>
      <c r="AV218" s="34">
        <v>9</v>
      </c>
      <c r="AW218" s="34" t="s">
        <v>211</v>
      </c>
      <c r="AX218" s="34">
        <v>1.7098100000000001</v>
      </c>
      <c r="AY218" s="34">
        <v>1.6380380000000001</v>
      </c>
      <c r="AZ218" s="34">
        <v>3.7717719999999999</v>
      </c>
      <c r="BA218" s="34">
        <v>13.404</v>
      </c>
      <c r="BB218" s="34">
        <v>14.01</v>
      </c>
      <c r="BC218" s="34">
        <v>1.05</v>
      </c>
      <c r="BD218" s="34">
        <v>14.657</v>
      </c>
      <c r="BE218" s="34">
        <v>2904.2489999999998</v>
      </c>
      <c r="BF218" s="34">
        <v>1.1439999999999999</v>
      </c>
      <c r="BG218" s="34">
        <v>5.9450000000000003</v>
      </c>
      <c r="BH218" s="34">
        <v>0.01</v>
      </c>
      <c r="BI218" s="34">
        <v>5.9550000000000001</v>
      </c>
      <c r="BJ218" s="34">
        <v>4.8019999999999996</v>
      </c>
      <c r="BK218" s="34">
        <v>8.0000000000000002E-3</v>
      </c>
      <c r="BL218" s="34">
        <v>4.8109999999999999</v>
      </c>
      <c r="BM218" s="34">
        <v>0.1404</v>
      </c>
      <c r="BN218" s="34"/>
      <c r="BO218" s="34"/>
      <c r="BP218" s="34"/>
      <c r="BQ218" s="34">
        <v>0</v>
      </c>
      <c r="BR218" s="34">
        <v>0.18784400000000001</v>
      </c>
      <c r="BS218" s="34">
        <v>-5</v>
      </c>
      <c r="BT218" s="34">
        <v>9.5390000000000006E-3</v>
      </c>
      <c r="BU218" s="34">
        <v>4.5904379999999998</v>
      </c>
      <c r="BV218" s="34">
        <v>0</v>
      </c>
      <c r="BW218" s="34" t="s">
        <v>155</v>
      </c>
      <c r="BX218" s="34">
        <v>0.80800000000000005</v>
      </c>
    </row>
    <row r="219" spans="1:76" x14ac:dyDescent="0.25">
      <c r="A219" s="35">
        <v>43166</v>
      </c>
      <c r="B219" s="36">
        <v>3.532986111111111E-2</v>
      </c>
      <c r="C219" s="34">
        <v>14.531000000000001</v>
      </c>
      <c r="D219" s="34">
        <v>7.7999999999999996E-3</v>
      </c>
      <c r="E219" s="34">
        <v>78.150627999999998</v>
      </c>
      <c r="F219" s="34">
        <v>328.5</v>
      </c>
      <c r="G219" s="34">
        <v>0.5</v>
      </c>
      <c r="H219" s="34">
        <v>18</v>
      </c>
      <c r="I219" s="34"/>
      <c r="J219" s="34">
        <v>0</v>
      </c>
      <c r="K219" s="34">
        <v>0.87229999999999996</v>
      </c>
      <c r="L219" s="34">
        <v>12.6751</v>
      </c>
      <c r="M219" s="34">
        <v>6.7999999999999996E-3</v>
      </c>
      <c r="N219" s="34">
        <v>286.50569999999999</v>
      </c>
      <c r="O219" s="34">
        <v>0.43609999999999999</v>
      </c>
      <c r="P219" s="34">
        <v>286.89999999999998</v>
      </c>
      <c r="Q219" s="34">
        <v>231.43770000000001</v>
      </c>
      <c r="R219" s="34">
        <v>0.3523</v>
      </c>
      <c r="S219" s="34">
        <v>231.8</v>
      </c>
      <c r="T219" s="34">
        <v>18</v>
      </c>
      <c r="U219" s="34"/>
      <c r="V219" s="34"/>
      <c r="W219" s="34">
        <v>0</v>
      </c>
      <c r="X219" s="34">
        <v>0</v>
      </c>
      <c r="Y219" s="34">
        <v>12.1</v>
      </c>
      <c r="Z219" s="34">
        <v>857</v>
      </c>
      <c r="AA219" s="34">
        <v>858</v>
      </c>
      <c r="AB219" s="34">
        <v>867</v>
      </c>
      <c r="AC219" s="34">
        <v>96</v>
      </c>
      <c r="AD219" s="34">
        <v>24.37</v>
      </c>
      <c r="AE219" s="34">
        <v>0.56000000000000005</v>
      </c>
      <c r="AF219" s="34">
        <v>978</v>
      </c>
      <c r="AG219" s="34">
        <v>-1</v>
      </c>
      <c r="AH219" s="34">
        <v>69</v>
      </c>
      <c r="AI219" s="34">
        <v>35</v>
      </c>
      <c r="AJ219" s="34">
        <v>190</v>
      </c>
      <c r="AK219" s="34">
        <v>168</v>
      </c>
      <c r="AL219" s="34">
        <v>3.9</v>
      </c>
      <c r="AM219" s="34">
        <v>174.2</v>
      </c>
      <c r="AN219" s="34" t="s">
        <v>155</v>
      </c>
      <c r="AO219" s="34">
        <v>2</v>
      </c>
      <c r="AP219" s="37">
        <v>0.86946759259259254</v>
      </c>
      <c r="AQ219" s="34">
        <v>47.164352000000001</v>
      </c>
      <c r="AR219" s="34">
        <v>-88.487275999999994</v>
      </c>
      <c r="AS219" s="34">
        <v>320.60000000000002</v>
      </c>
      <c r="AT219" s="34">
        <v>28.1</v>
      </c>
      <c r="AU219" s="34">
        <v>12</v>
      </c>
      <c r="AV219" s="34">
        <v>9</v>
      </c>
      <c r="AW219" s="34" t="s">
        <v>211</v>
      </c>
      <c r="AX219" s="34">
        <v>1.4380999999999999</v>
      </c>
      <c r="AY219" s="34">
        <v>1.7762</v>
      </c>
      <c r="AZ219" s="34">
        <v>3.4</v>
      </c>
      <c r="BA219" s="34">
        <v>13.404</v>
      </c>
      <c r="BB219" s="34">
        <v>14.02</v>
      </c>
      <c r="BC219" s="34">
        <v>1.05</v>
      </c>
      <c r="BD219" s="34">
        <v>14.644</v>
      </c>
      <c r="BE219" s="34">
        <v>2904.4839999999999</v>
      </c>
      <c r="BF219" s="34">
        <v>0.99399999999999999</v>
      </c>
      <c r="BG219" s="34">
        <v>6.875</v>
      </c>
      <c r="BH219" s="34">
        <v>0.01</v>
      </c>
      <c r="BI219" s="34">
        <v>6.8860000000000001</v>
      </c>
      <c r="BJ219" s="34">
        <v>5.5540000000000003</v>
      </c>
      <c r="BK219" s="34">
        <v>8.0000000000000002E-3</v>
      </c>
      <c r="BL219" s="34">
        <v>5.5620000000000003</v>
      </c>
      <c r="BM219" s="34">
        <v>0.14230000000000001</v>
      </c>
      <c r="BN219" s="34"/>
      <c r="BO219" s="34"/>
      <c r="BP219" s="34"/>
      <c r="BQ219" s="34">
        <v>0</v>
      </c>
      <c r="BR219" s="34">
        <v>0.18384400000000001</v>
      </c>
      <c r="BS219" s="34">
        <v>-5</v>
      </c>
      <c r="BT219" s="34">
        <v>9.4610000000000007E-3</v>
      </c>
      <c r="BU219" s="34">
        <v>4.4926880000000002</v>
      </c>
      <c r="BV219" s="34">
        <v>0</v>
      </c>
      <c r="BW219" s="34" t="s">
        <v>155</v>
      </c>
      <c r="BX219" s="34">
        <v>0.80800000000000005</v>
      </c>
    </row>
    <row r="220" spans="1:76" x14ac:dyDescent="0.25">
      <c r="A220" s="35">
        <v>43166</v>
      </c>
      <c r="B220" s="36">
        <v>3.5341435185185184E-2</v>
      </c>
      <c r="C220" s="34">
        <v>14.503</v>
      </c>
      <c r="D220" s="34">
        <v>3.0000000000000001E-3</v>
      </c>
      <c r="E220" s="34">
        <v>30</v>
      </c>
      <c r="F220" s="34">
        <v>368.7</v>
      </c>
      <c r="G220" s="34">
        <v>0.5</v>
      </c>
      <c r="H220" s="34">
        <v>12.7</v>
      </c>
      <c r="I220" s="34"/>
      <c r="J220" s="34">
        <v>0</v>
      </c>
      <c r="K220" s="34">
        <v>0.87250000000000005</v>
      </c>
      <c r="L220" s="34">
        <v>12.6539</v>
      </c>
      <c r="M220" s="34">
        <v>2.5999999999999999E-3</v>
      </c>
      <c r="N220" s="34">
        <v>321.7201</v>
      </c>
      <c r="O220" s="34">
        <v>0.43630000000000002</v>
      </c>
      <c r="P220" s="34">
        <v>322.2</v>
      </c>
      <c r="Q220" s="34">
        <v>259.88369999999998</v>
      </c>
      <c r="R220" s="34">
        <v>0.35239999999999999</v>
      </c>
      <c r="S220" s="34">
        <v>260.2</v>
      </c>
      <c r="T220" s="34">
        <v>12.706099999999999</v>
      </c>
      <c r="U220" s="34"/>
      <c r="V220" s="34"/>
      <c r="W220" s="34">
        <v>0</v>
      </c>
      <c r="X220" s="34">
        <v>0</v>
      </c>
      <c r="Y220" s="34">
        <v>12</v>
      </c>
      <c r="Z220" s="34">
        <v>857</v>
      </c>
      <c r="AA220" s="34">
        <v>859</v>
      </c>
      <c r="AB220" s="34">
        <v>867</v>
      </c>
      <c r="AC220" s="34">
        <v>96</v>
      </c>
      <c r="AD220" s="34">
        <v>24.37</v>
      </c>
      <c r="AE220" s="34">
        <v>0.56000000000000005</v>
      </c>
      <c r="AF220" s="34">
        <v>978</v>
      </c>
      <c r="AG220" s="34">
        <v>-1</v>
      </c>
      <c r="AH220" s="34">
        <v>68.460999999999999</v>
      </c>
      <c r="AI220" s="34">
        <v>35</v>
      </c>
      <c r="AJ220" s="34">
        <v>190</v>
      </c>
      <c r="AK220" s="34">
        <v>168</v>
      </c>
      <c r="AL220" s="34">
        <v>3.8</v>
      </c>
      <c r="AM220" s="34">
        <v>174.6</v>
      </c>
      <c r="AN220" s="34" t="s">
        <v>155</v>
      </c>
      <c r="AO220" s="34">
        <v>2</v>
      </c>
      <c r="AP220" s="37">
        <v>0.86947916666666669</v>
      </c>
      <c r="AQ220" s="34">
        <v>47.164302999999997</v>
      </c>
      <c r="AR220" s="34">
        <v>-88.487418000000005</v>
      </c>
      <c r="AS220" s="34">
        <v>320.89999999999998</v>
      </c>
      <c r="AT220" s="34">
        <v>27.2</v>
      </c>
      <c r="AU220" s="34">
        <v>12</v>
      </c>
      <c r="AV220" s="34">
        <v>11</v>
      </c>
      <c r="AW220" s="34" t="s">
        <v>208</v>
      </c>
      <c r="AX220" s="34">
        <v>1.5</v>
      </c>
      <c r="AY220" s="34">
        <v>1.9</v>
      </c>
      <c r="AZ220" s="34">
        <v>3.4</v>
      </c>
      <c r="BA220" s="34">
        <v>13.404</v>
      </c>
      <c r="BB220" s="34">
        <v>14.05</v>
      </c>
      <c r="BC220" s="34">
        <v>1.05</v>
      </c>
      <c r="BD220" s="34">
        <v>14.609</v>
      </c>
      <c r="BE220" s="34">
        <v>2905.585</v>
      </c>
      <c r="BF220" s="34">
        <v>0.38300000000000001</v>
      </c>
      <c r="BG220" s="34">
        <v>7.7359999999999998</v>
      </c>
      <c r="BH220" s="34">
        <v>0.01</v>
      </c>
      <c r="BI220" s="34">
        <v>7.7469999999999999</v>
      </c>
      <c r="BJ220" s="34">
        <v>6.2489999999999997</v>
      </c>
      <c r="BK220" s="34">
        <v>8.0000000000000002E-3</v>
      </c>
      <c r="BL220" s="34">
        <v>6.258</v>
      </c>
      <c r="BM220" s="34">
        <v>0.1007</v>
      </c>
      <c r="BN220" s="34"/>
      <c r="BO220" s="34"/>
      <c r="BP220" s="34"/>
      <c r="BQ220" s="34">
        <v>0</v>
      </c>
      <c r="BR220" s="34">
        <v>0.17930499999999999</v>
      </c>
      <c r="BS220" s="34">
        <v>-5</v>
      </c>
      <c r="BT220" s="34">
        <v>8.9999999999999993E-3</v>
      </c>
      <c r="BU220" s="34">
        <v>4.3817659999999998</v>
      </c>
      <c r="BV220" s="34">
        <v>0</v>
      </c>
      <c r="BW220" s="34" t="s">
        <v>155</v>
      </c>
      <c r="BX220" s="34">
        <v>0.80800000000000005</v>
      </c>
    </row>
    <row r="221" spans="1:76" x14ac:dyDescent="0.25">
      <c r="A221" s="35">
        <v>43166</v>
      </c>
      <c r="B221" s="36">
        <v>3.5353009259259258E-2</v>
      </c>
      <c r="C221" s="34">
        <v>14.464</v>
      </c>
      <c r="D221" s="34">
        <v>3.0000000000000001E-3</v>
      </c>
      <c r="E221" s="34">
        <v>30</v>
      </c>
      <c r="F221" s="34">
        <v>389.3</v>
      </c>
      <c r="G221" s="34">
        <v>0.5</v>
      </c>
      <c r="H221" s="34">
        <v>7.3</v>
      </c>
      <c r="I221" s="34"/>
      <c r="J221" s="34">
        <v>0</v>
      </c>
      <c r="K221" s="34">
        <v>0.87280000000000002</v>
      </c>
      <c r="L221" s="34">
        <v>12.624499999999999</v>
      </c>
      <c r="M221" s="34">
        <v>2.5999999999999999E-3</v>
      </c>
      <c r="N221" s="34">
        <v>339.75560000000002</v>
      </c>
      <c r="O221" s="34">
        <v>0.40250000000000002</v>
      </c>
      <c r="P221" s="34">
        <v>340.2</v>
      </c>
      <c r="Q221" s="34">
        <v>274.45269999999999</v>
      </c>
      <c r="R221" s="34">
        <v>0.32519999999999999</v>
      </c>
      <c r="S221" s="34">
        <v>274.8</v>
      </c>
      <c r="T221" s="34">
        <v>7.3164999999999996</v>
      </c>
      <c r="U221" s="34"/>
      <c r="V221" s="34"/>
      <c r="W221" s="34">
        <v>0</v>
      </c>
      <c r="X221" s="34">
        <v>0</v>
      </c>
      <c r="Y221" s="34">
        <v>12</v>
      </c>
      <c r="Z221" s="34">
        <v>856</v>
      </c>
      <c r="AA221" s="34">
        <v>858</v>
      </c>
      <c r="AB221" s="34">
        <v>866</v>
      </c>
      <c r="AC221" s="34">
        <v>96</v>
      </c>
      <c r="AD221" s="34">
        <v>24.37</v>
      </c>
      <c r="AE221" s="34">
        <v>0.56000000000000005</v>
      </c>
      <c r="AF221" s="34">
        <v>978</v>
      </c>
      <c r="AG221" s="34">
        <v>-1</v>
      </c>
      <c r="AH221" s="34">
        <v>68</v>
      </c>
      <c r="AI221" s="34">
        <v>35</v>
      </c>
      <c r="AJ221" s="34">
        <v>190</v>
      </c>
      <c r="AK221" s="34">
        <v>168</v>
      </c>
      <c r="AL221" s="34">
        <v>3.8</v>
      </c>
      <c r="AM221" s="34">
        <v>174.9</v>
      </c>
      <c r="AN221" s="34" t="s">
        <v>155</v>
      </c>
      <c r="AO221" s="34">
        <v>2</v>
      </c>
      <c r="AP221" s="37">
        <v>0.86949074074074073</v>
      </c>
      <c r="AQ221" s="34">
        <v>47.164265</v>
      </c>
      <c r="AR221" s="34">
        <v>-88.487565000000004</v>
      </c>
      <c r="AS221" s="34">
        <v>321</v>
      </c>
      <c r="AT221" s="34">
        <v>26.7</v>
      </c>
      <c r="AU221" s="34">
        <v>12</v>
      </c>
      <c r="AV221" s="34">
        <v>11</v>
      </c>
      <c r="AW221" s="34" t="s">
        <v>208</v>
      </c>
      <c r="AX221" s="34">
        <v>1.3095000000000001</v>
      </c>
      <c r="AY221" s="34">
        <v>1.8238000000000001</v>
      </c>
      <c r="AZ221" s="34">
        <v>2.8285</v>
      </c>
      <c r="BA221" s="34">
        <v>13.404</v>
      </c>
      <c r="BB221" s="34">
        <v>14.09</v>
      </c>
      <c r="BC221" s="34">
        <v>1.05</v>
      </c>
      <c r="BD221" s="34">
        <v>14.571</v>
      </c>
      <c r="BE221" s="34">
        <v>2905.7280000000001</v>
      </c>
      <c r="BF221" s="34">
        <v>0.38400000000000001</v>
      </c>
      <c r="BG221" s="34">
        <v>8.1890000000000001</v>
      </c>
      <c r="BH221" s="34">
        <v>0.01</v>
      </c>
      <c r="BI221" s="34">
        <v>8.1989999999999998</v>
      </c>
      <c r="BJ221" s="34">
        <v>6.6150000000000002</v>
      </c>
      <c r="BK221" s="34">
        <v>8.0000000000000002E-3</v>
      </c>
      <c r="BL221" s="34">
        <v>6.6230000000000002</v>
      </c>
      <c r="BM221" s="34">
        <v>5.8099999999999999E-2</v>
      </c>
      <c r="BN221" s="34"/>
      <c r="BO221" s="34"/>
      <c r="BP221" s="34"/>
      <c r="BQ221" s="34">
        <v>0</v>
      </c>
      <c r="BR221" s="34">
        <v>0.173766</v>
      </c>
      <c r="BS221" s="34">
        <v>-5</v>
      </c>
      <c r="BT221" s="34">
        <v>8.9999999999999993E-3</v>
      </c>
      <c r="BU221" s="34">
        <v>4.2464069999999996</v>
      </c>
      <c r="BV221" s="34">
        <v>0</v>
      </c>
      <c r="BW221" s="34" t="s">
        <v>155</v>
      </c>
      <c r="BX221" s="34">
        <v>0.80800000000000005</v>
      </c>
    </row>
    <row r="222" spans="1:76" x14ac:dyDescent="0.25">
      <c r="A222" s="35">
        <v>43166</v>
      </c>
      <c r="B222" s="36">
        <v>3.5364583333333331E-2</v>
      </c>
      <c r="C222" s="34">
        <v>14.337999999999999</v>
      </c>
      <c r="D222" s="34">
        <v>3.0000000000000001E-3</v>
      </c>
      <c r="E222" s="34">
        <v>30</v>
      </c>
      <c r="F222" s="34">
        <v>395.1</v>
      </c>
      <c r="G222" s="34">
        <v>0.5</v>
      </c>
      <c r="H222" s="34">
        <v>8.5</v>
      </c>
      <c r="I222" s="34"/>
      <c r="J222" s="34">
        <v>0</v>
      </c>
      <c r="K222" s="34">
        <v>0.87380000000000002</v>
      </c>
      <c r="L222" s="34">
        <v>12.528700000000001</v>
      </c>
      <c r="M222" s="34">
        <v>2.5999999999999999E-3</v>
      </c>
      <c r="N222" s="34">
        <v>345.21249999999998</v>
      </c>
      <c r="O222" s="34">
        <v>0.43690000000000001</v>
      </c>
      <c r="P222" s="34">
        <v>345.6</v>
      </c>
      <c r="Q222" s="34">
        <v>278.86079999999998</v>
      </c>
      <c r="R222" s="34">
        <v>0.35289999999999999</v>
      </c>
      <c r="S222" s="34">
        <v>279.2</v>
      </c>
      <c r="T222" s="34">
        <v>8.5447000000000006</v>
      </c>
      <c r="U222" s="34"/>
      <c r="V222" s="34"/>
      <c r="W222" s="34">
        <v>0</v>
      </c>
      <c r="X222" s="34">
        <v>0</v>
      </c>
      <c r="Y222" s="34">
        <v>12</v>
      </c>
      <c r="Z222" s="34">
        <v>856</v>
      </c>
      <c r="AA222" s="34">
        <v>857</v>
      </c>
      <c r="AB222" s="34">
        <v>866</v>
      </c>
      <c r="AC222" s="34">
        <v>96</v>
      </c>
      <c r="AD222" s="34">
        <v>24.37</v>
      </c>
      <c r="AE222" s="34">
        <v>0.56000000000000005</v>
      </c>
      <c r="AF222" s="34">
        <v>978</v>
      </c>
      <c r="AG222" s="34">
        <v>-1</v>
      </c>
      <c r="AH222" s="34">
        <v>68</v>
      </c>
      <c r="AI222" s="34">
        <v>35</v>
      </c>
      <c r="AJ222" s="34">
        <v>190</v>
      </c>
      <c r="AK222" s="34">
        <v>168</v>
      </c>
      <c r="AL222" s="34">
        <v>3.8</v>
      </c>
      <c r="AM222" s="34">
        <v>174.7</v>
      </c>
      <c r="AN222" s="34" t="s">
        <v>155</v>
      </c>
      <c r="AO222" s="34">
        <v>2</v>
      </c>
      <c r="AP222" s="37">
        <v>0.86950231481481488</v>
      </c>
      <c r="AQ222" s="34">
        <v>47.164233000000003</v>
      </c>
      <c r="AR222" s="34">
        <v>-88.487712999999999</v>
      </c>
      <c r="AS222" s="34">
        <v>321.10000000000002</v>
      </c>
      <c r="AT222" s="34">
        <v>26.5</v>
      </c>
      <c r="AU222" s="34">
        <v>12</v>
      </c>
      <c r="AV222" s="34">
        <v>11</v>
      </c>
      <c r="AW222" s="34" t="s">
        <v>208</v>
      </c>
      <c r="AX222" s="34">
        <v>1</v>
      </c>
      <c r="AY222" s="34">
        <v>1.7</v>
      </c>
      <c r="AZ222" s="34">
        <v>1.9</v>
      </c>
      <c r="BA222" s="34">
        <v>13.404</v>
      </c>
      <c r="BB222" s="34">
        <v>14.2</v>
      </c>
      <c r="BC222" s="34">
        <v>1.06</v>
      </c>
      <c r="BD222" s="34">
        <v>14.442</v>
      </c>
      <c r="BE222" s="34">
        <v>2905.7629999999999</v>
      </c>
      <c r="BF222" s="34">
        <v>0.38700000000000001</v>
      </c>
      <c r="BG222" s="34">
        <v>8.3849999999999998</v>
      </c>
      <c r="BH222" s="34">
        <v>1.0999999999999999E-2</v>
      </c>
      <c r="BI222" s="34">
        <v>8.3949999999999996</v>
      </c>
      <c r="BJ222" s="34">
        <v>6.7729999999999997</v>
      </c>
      <c r="BK222" s="34">
        <v>8.9999999999999993E-3</v>
      </c>
      <c r="BL222" s="34">
        <v>6.782</v>
      </c>
      <c r="BM222" s="34">
        <v>6.8400000000000002E-2</v>
      </c>
      <c r="BN222" s="34"/>
      <c r="BO222" s="34"/>
      <c r="BP222" s="34"/>
      <c r="BQ222" s="34">
        <v>0</v>
      </c>
      <c r="BR222" s="34">
        <v>0.14943999999999999</v>
      </c>
      <c r="BS222" s="34">
        <v>-5</v>
      </c>
      <c r="BT222" s="34">
        <v>8.9999999999999993E-3</v>
      </c>
      <c r="BU222" s="34">
        <v>3.6519400000000002</v>
      </c>
      <c r="BV222" s="34">
        <v>0</v>
      </c>
      <c r="BW222" s="34" t="s">
        <v>155</v>
      </c>
      <c r="BX222" s="34">
        <v>0.80800000000000005</v>
      </c>
    </row>
    <row r="223" spans="1:76" x14ac:dyDescent="0.25">
      <c r="A223" s="35">
        <v>43166</v>
      </c>
      <c r="B223" s="36">
        <v>3.5376157407407412E-2</v>
      </c>
      <c r="C223" s="34">
        <v>14.15</v>
      </c>
      <c r="D223" s="34">
        <v>3.5000000000000001E-3</v>
      </c>
      <c r="E223" s="34">
        <v>35.238095000000001</v>
      </c>
      <c r="F223" s="34">
        <v>387.2</v>
      </c>
      <c r="G223" s="34">
        <v>0.5</v>
      </c>
      <c r="H223" s="34">
        <v>2</v>
      </c>
      <c r="I223" s="34"/>
      <c r="J223" s="34">
        <v>0</v>
      </c>
      <c r="K223" s="34">
        <v>0.87529999999999997</v>
      </c>
      <c r="L223" s="34">
        <v>12.385400000000001</v>
      </c>
      <c r="M223" s="34">
        <v>3.0999999999999999E-3</v>
      </c>
      <c r="N223" s="34">
        <v>338.87650000000002</v>
      </c>
      <c r="O223" s="34">
        <v>0.43759999999999999</v>
      </c>
      <c r="P223" s="34">
        <v>339.3</v>
      </c>
      <c r="Q223" s="34">
        <v>273.74250000000001</v>
      </c>
      <c r="R223" s="34">
        <v>0.35349999999999998</v>
      </c>
      <c r="S223" s="34">
        <v>274.10000000000002</v>
      </c>
      <c r="T223" s="34">
        <v>2</v>
      </c>
      <c r="U223" s="34"/>
      <c r="V223" s="34"/>
      <c r="W223" s="34">
        <v>0</v>
      </c>
      <c r="X223" s="34">
        <v>0</v>
      </c>
      <c r="Y223" s="34">
        <v>12</v>
      </c>
      <c r="Z223" s="34">
        <v>857</v>
      </c>
      <c r="AA223" s="34">
        <v>857</v>
      </c>
      <c r="AB223" s="34">
        <v>867</v>
      </c>
      <c r="AC223" s="34">
        <v>96</v>
      </c>
      <c r="AD223" s="34">
        <v>24.37</v>
      </c>
      <c r="AE223" s="34">
        <v>0.56000000000000005</v>
      </c>
      <c r="AF223" s="34">
        <v>978</v>
      </c>
      <c r="AG223" s="34">
        <v>-1</v>
      </c>
      <c r="AH223" s="34">
        <v>68</v>
      </c>
      <c r="AI223" s="34">
        <v>35</v>
      </c>
      <c r="AJ223" s="34">
        <v>190</v>
      </c>
      <c r="AK223" s="34">
        <v>168</v>
      </c>
      <c r="AL223" s="34">
        <v>3.8</v>
      </c>
      <c r="AM223" s="34">
        <v>174.3</v>
      </c>
      <c r="AN223" s="34" t="s">
        <v>155</v>
      </c>
      <c r="AO223" s="34">
        <v>2</v>
      </c>
      <c r="AP223" s="37">
        <v>0.86951388888888881</v>
      </c>
      <c r="AQ223" s="34">
        <v>47.164206</v>
      </c>
      <c r="AR223" s="34">
        <v>-88.487852000000004</v>
      </c>
      <c r="AS223" s="34">
        <v>321.2</v>
      </c>
      <c r="AT223" s="34">
        <v>25.7</v>
      </c>
      <c r="AU223" s="34">
        <v>12</v>
      </c>
      <c r="AV223" s="34">
        <v>11</v>
      </c>
      <c r="AW223" s="34" t="s">
        <v>208</v>
      </c>
      <c r="AX223" s="34">
        <v>1.2285999999999999</v>
      </c>
      <c r="AY223" s="34">
        <v>1.8524</v>
      </c>
      <c r="AZ223" s="34">
        <v>2.2048000000000001</v>
      </c>
      <c r="BA223" s="34">
        <v>13.404</v>
      </c>
      <c r="BB223" s="34">
        <v>14.38</v>
      </c>
      <c r="BC223" s="34">
        <v>1.07</v>
      </c>
      <c r="BD223" s="34">
        <v>14.249000000000001</v>
      </c>
      <c r="BE223" s="34">
        <v>2905.9059999999999</v>
      </c>
      <c r="BF223" s="34">
        <v>0.46100000000000002</v>
      </c>
      <c r="BG223" s="34">
        <v>8.3260000000000005</v>
      </c>
      <c r="BH223" s="34">
        <v>1.0999999999999999E-2</v>
      </c>
      <c r="BI223" s="34">
        <v>8.3369999999999997</v>
      </c>
      <c r="BJ223" s="34">
        <v>6.726</v>
      </c>
      <c r="BK223" s="34">
        <v>8.9999999999999993E-3</v>
      </c>
      <c r="BL223" s="34">
        <v>6.7350000000000003</v>
      </c>
      <c r="BM223" s="34">
        <v>1.6199999999999999E-2</v>
      </c>
      <c r="BN223" s="34"/>
      <c r="BO223" s="34"/>
      <c r="BP223" s="34"/>
      <c r="BQ223" s="34">
        <v>0</v>
      </c>
      <c r="BR223" s="34">
        <v>0.15040400000000001</v>
      </c>
      <c r="BS223" s="34">
        <v>-5</v>
      </c>
      <c r="BT223" s="34">
        <v>8.9999999999999993E-3</v>
      </c>
      <c r="BU223" s="34">
        <v>3.6754980000000002</v>
      </c>
      <c r="BV223" s="34">
        <v>0</v>
      </c>
      <c r="BW223" s="34" t="s">
        <v>155</v>
      </c>
      <c r="BX223" s="34">
        <v>0.80800000000000005</v>
      </c>
    </row>
    <row r="224" spans="1:76" x14ac:dyDescent="0.25">
      <c r="A224" s="35">
        <v>43166</v>
      </c>
      <c r="B224" s="36">
        <v>3.5387731481481485E-2</v>
      </c>
      <c r="C224" s="34">
        <v>14.11</v>
      </c>
      <c r="D224" s="34">
        <v>3.3E-3</v>
      </c>
      <c r="E224" s="34">
        <v>33.160966999999999</v>
      </c>
      <c r="F224" s="34">
        <v>402.9</v>
      </c>
      <c r="G224" s="34">
        <v>0.5</v>
      </c>
      <c r="H224" s="34">
        <v>3.3</v>
      </c>
      <c r="I224" s="34"/>
      <c r="J224" s="34">
        <v>0</v>
      </c>
      <c r="K224" s="34">
        <v>0.87560000000000004</v>
      </c>
      <c r="L224" s="34">
        <v>12.354900000000001</v>
      </c>
      <c r="M224" s="34">
        <v>2.8999999999999998E-3</v>
      </c>
      <c r="N224" s="34">
        <v>352.78660000000002</v>
      </c>
      <c r="O224" s="34">
        <v>0.43780000000000002</v>
      </c>
      <c r="P224" s="34">
        <v>353.2</v>
      </c>
      <c r="Q224" s="34">
        <v>284.97899999999998</v>
      </c>
      <c r="R224" s="34">
        <v>0.35370000000000001</v>
      </c>
      <c r="S224" s="34">
        <v>285.3</v>
      </c>
      <c r="T224" s="34">
        <v>3.3384999999999998</v>
      </c>
      <c r="U224" s="34"/>
      <c r="V224" s="34"/>
      <c r="W224" s="34">
        <v>0</v>
      </c>
      <c r="X224" s="34">
        <v>0</v>
      </c>
      <c r="Y224" s="34">
        <v>12.1</v>
      </c>
      <c r="Z224" s="34">
        <v>857</v>
      </c>
      <c r="AA224" s="34">
        <v>856</v>
      </c>
      <c r="AB224" s="34">
        <v>866</v>
      </c>
      <c r="AC224" s="34">
        <v>96</v>
      </c>
      <c r="AD224" s="34">
        <v>24.37</v>
      </c>
      <c r="AE224" s="34">
        <v>0.56000000000000005</v>
      </c>
      <c r="AF224" s="34">
        <v>978</v>
      </c>
      <c r="AG224" s="34">
        <v>-1</v>
      </c>
      <c r="AH224" s="34">
        <v>68</v>
      </c>
      <c r="AI224" s="34">
        <v>35</v>
      </c>
      <c r="AJ224" s="34">
        <v>190</v>
      </c>
      <c r="AK224" s="34">
        <v>168</v>
      </c>
      <c r="AL224" s="34">
        <v>3.9</v>
      </c>
      <c r="AM224" s="34">
        <v>174</v>
      </c>
      <c r="AN224" s="34" t="s">
        <v>155</v>
      </c>
      <c r="AO224" s="34">
        <v>2</v>
      </c>
      <c r="AP224" s="37">
        <v>0.86952546296296296</v>
      </c>
      <c r="AQ224" s="34">
        <v>47.164194000000002</v>
      </c>
      <c r="AR224" s="34">
        <v>-88.487979999999993</v>
      </c>
      <c r="AS224" s="34">
        <v>321.3</v>
      </c>
      <c r="AT224" s="34">
        <v>24.2</v>
      </c>
      <c r="AU224" s="34">
        <v>12</v>
      </c>
      <c r="AV224" s="34">
        <v>11</v>
      </c>
      <c r="AW224" s="34" t="s">
        <v>208</v>
      </c>
      <c r="AX224" s="34">
        <v>1.6</v>
      </c>
      <c r="AY224" s="34">
        <v>2.2524000000000002</v>
      </c>
      <c r="AZ224" s="34">
        <v>2.8142999999999998</v>
      </c>
      <c r="BA224" s="34">
        <v>13.404</v>
      </c>
      <c r="BB224" s="34">
        <v>14.42</v>
      </c>
      <c r="BC224" s="34">
        <v>1.08</v>
      </c>
      <c r="BD224" s="34">
        <v>14.205</v>
      </c>
      <c r="BE224" s="34">
        <v>2905.9380000000001</v>
      </c>
      <c r="BF224" s="34">
        <v>0.435</v>
      </c>
      <c r="BG224" s="34">
        <v>8.6890000000000001</v>
      </c>
      <c r="BH224" s="34">
        <v>1.0999999999999999E-2</v>
      </c>
      <c r="BI224" s="34">
        <v>8.6999999999999993</v>
      </c>
      <c r="BJ224" s="34">
        <v>7.0190000000000001</v>
      </c>
      <c r="BK224" s="34">
        <v>8.9999999999999993E-3</v>
      </c>
      <c r="BL224" s="34">
        <v>7.0279999999999996</v>
      </c>
      <c r="BM224" s="34">
        <v>2.7099999999999999E-2</v>
      </c>
      <c r="BN224" s="34"/>
      <c r="BO224" s="34"/>
      <c r="BP224" s="34"/>
      <c r="BQ224" s="34">
        <v>0</v>
      </c>
      <c r="BR224" s="34">
        <v>0.15783700000000001</v>
      </c>
      <c r="BS224" s="34">
        <v>-5</v>
      </c>
      <c r="BT224" s="34">
        <v>8.9999999999999993E-3</v>
      </c>
      <c r="BU224" s="34">
        <v>3.8571409999999999</v>
      </c>
      <c r="BV224" s="34">
        <v>0</v>
      </c>
      <c r="BW224" s="34" t="s">
        <v>155</v>
      </c>
      <c r="BX224" s="34">
        <v>0.80800000000000005</v>
      </c>
    </row>
    <row r="225" spans="1:76" x14ac:dyDescent="0.25">
      <c r="A225" s="35">
        <v>43166</v>
      </c>
      <c r="B225" s="36">
        <v>3.5399305555555559E-2</v>
      </c>
      <c r="C225" s="34">
        <v>14.11</v>
      </c>
      <c r="D225" s="34">
        <v>2E-3</v>
      </c>
      <c r="E225" s="34">
        <v>20</v>
      </c>
      <c r="F225" s="34">
        <v>447.3</v>
      </c>
      <c r="G225" s="34">
        <v>0.4</v>
      </c>
      <c r="H225" s="34">
        <v>2</v>
      </c>
      <c r="I225" s="34"/>
      <c r="J225" s="34">
        <v>0</v>
      </c>
      <c r="K225" s="34">
        <v>0.87560000000000004</v>
      </c>
      <c r="L225" s="34">
        <v>12.354799999999999</v>
      </c>
      <c r="M225" s="34">
        <v>1.8E-3</v>
      </c>
      <c r="N225" s="34">
        <v>391.6232</v>
      </c>
      <c r="O225" s="34">
        <v>0.35020000000000001</v>
      </c>
      <c r="P225" s="34">
        <v>392</v>
      </c>
      <c r="Q225" s="34">
        <v>316.351</v>
      </c>
      <c r="R225" s="34">
        <v>0.28289999999999998</v>
      </c>
      <c r="S225" s="34">
        <v>316.60000000000002</v>
      </c>
      <c r="T225" s="34">
        <v>2</v>
      </c>
      <c r="U225" s="34"/>
      <c r="V225" s="34"/>
      <c r="W225" s="34">
        <v>0</v>
      </c>
      <c r="X225" s="34">
        <v>0</v>
      </c>
      <c r="Y225" s="34">
        <v>12</v>
      </c>
      <c r="Z225" s="34">
        <v>857</v>
      </c>
      <c r="AA225" s="34">
        <v>857</v>
      </c>
      <c r="AB225" s="34">
        <v>867</v>
      </c>
      <c r="AC225" s="34">
        <v>96</v>
      </c>
      <c r="AD225" s="34">
        <v>24.37</v>
      </c>
      <c r="AE225" s="34">
        <v>0.56000000000000005</v>
      </c>
      <c r="AF225" s="34">
        <v>978</v>
      </c>
      <c r="AG225" s="34">
        <v>-1</v>
      </c>
      <c r="AH225" s="34">
        <v>68</v>
      </c>
      <c r="AI225" s="34">
        <v>35</v>
      </c>
      <c r="AJ225" s="34">
        <v>190</v>
      </c>
      <c r="AK225" s="34">
        <v>168</v>
      </c>
      <c r="AL225" s="34">
        <v>3.8</v>
      </c>
      <c r="AM225" s="34">
        <v>174.4</v>
      </c>
      <c r="AN225" s="34" t="s">
        <v>155</v>
      </c>
      <c r="AO225" s="34">
        <v>2</v>
      </c>
      <c r="AP225" s="37">
        <v>0.86953703703703711</v>
      </c>
      <c r="AQ225" s="34">
        <v>47.164197999999999</v>
      </c>
      <c r="AR225" s="34">
        <v>-88.488105000000004</v>
      </c>
      <c r="AS225" s="34">
        <v>321.5</v>
      </c>
      <c r="AT225" s="34">
        <v>22.4</v>
      </c>
      <c r="AU225" s="34">
        <v>12</v>
      </c>
      <c r="AV225" s="34">
        <v>11</v>
      </c>
      <c r="AW225" s="34" t="s">
        <v>208</v>
      </c>
      <c r="AX225" s="34">
        <v>1.6</v>
      </c>
      <c r="AY225" s="34">
        <v>2.5762</v>
      </c>
      <c r="AZ225" s="34">
        <v>3.0762</v>
      </c>
      <c r="BA225" s="34">
        <v>13.404</v>
      </c>
      <c r="BB225" s="34">
        <v>14.42</v>
      </c>
      <c r="BC225" s="34">
        <v>1.08</v>
      </c>
      <c r="BD225" s="34">
        <v>14.206</v>
      </c>
      <c r="BE225" s="34">
        <v>2906.2420000000002</v>
      </c>
      <c r="BF225" s="34">
        <v>0.26200000000000001</v>
      </c>
      <c r="BG225" s="34">
        <v>9.6470000000000002</v>
      </c>
      <c r="BH225" s="34">
        <v>8.9999999999999993E-3</v>
      </c>
      <c r="BI225" s="34">
        <v>9.6560000000000006</v>
      </c>
      <c r="BJ225" s="34">
        <v>7.7930000000000001</v>
      </c>
      <c r="BK225" s="34">
        <v>7.0000000000000001E-3</v>
      </c>
      <c r="BL225" s="34">
        <v>7.8</v>
      </c>
      <c r="BM225" s="34">
        <v>1.6199999999999999E-2</v>
      </c>
      <c r="BN225" s="34"/>
      <c r="BO225" s="34"/>
      <c r="BP225" s="34"/>
      <c r="BQ225" s="34">
        <v>0</v>
      </c>
      <c r="BR225" s="34">
        <v>0.15592900000000001</v>
      </c>
      <c r="BS225" s="34">
        <v>-5</v>
      </c>
      <c r="BT225" s="34">
        <v>9.5390000000000006E-3</v>
      </c>
      <c r="BU225" s="34">
        <v>3.8105150000000001</v>
      </c>
      <c r="BV225" s="34">
        <v>0</v>
      </c>
      <c r="BW225" s="34" t="s">
        <v>155</v>
      </c>
      <c r="BX225" s="34">
        <v>0.80800000000000005</v>
      </c>
    </row>
    <row r="226" spans="1:76" x14ac:dyDescent="0.25">
      <c r="A226" s="35">
        <v>43166</v>
      </c>
      <c r="B226" s="36">
        <v>3.5410879629629625E-2</v>
      </c>
      <c r="C226" s="34">
        <v>14.18</v>
      </c>
      <c r="D226" s="34">
        <v>2E-3</v>
      </c>
      <c r="E226" s="34">
        <v>20</v>
      </c>
      <c r="F226" s="34">
        <v>484.5</v>
      </c>
      <c r="G226" s="34">
        <v>0.4</v>
      </c>
      <c r="H226" s="34">
        <v>1.4</v>
      </c>
      <c r="I226" s="34"/>
      <c r="J226" s="34">
        <v>0</v>
      </c>
      <c r="K226" s="34">
        <v>0.875</v>
      </c>
      <c r="L226" s="34">
        <v>12.4085</v>
      </c>
      <c r="M226" s="34">
        <v>1.8E-3</v>
      </c>
      <c r="N226" s="34">
        <v>423.95960000000002</v>
      </c>
      <c r="O226" s="34">
        <v>0.35</v>
      </c>
      <c r="P226" s="34">
        <v>424.3</v>
      </c>
      <c r="Q226" s="34">
        <v>342.47219999999999</v>
      </c>
      <c r="R226" s="34">
        <v>0.28270000000000001</v>
      </c>
      <c r="S226" s="34">
        <v>342.8</v>
      </c>
      <c r="T226" s="34">
        <v>1.3815</v>
      </c>
      <c r="U226" s="34"/>
      <c r="V226" s="34"/>
      <c r="W226" s="34">
        <v>0</v>
      </c>
      <c r="X226" s="34">
        <v>2.5000000000000001E-3</v>
      </c>
      <c r="Y226" s="34">
        <v>12</v>
      </c>
      <c r="Z226" s="34">
        <v>857</v>
      </c>
      <c r="AA226" s="34">
        <v>858</v>
      </c>
      <c r="AB226" s="34">
        <v>867</v>
      </c>
      <c r="AC226" s="34">
        <v>96</v>
      </c>
      <c r="AD226" s="34">
        <v>24.37</v>
      </c>
      <c r="AE226" s="34">
        <v>0.56000000000000005</v>
      </c>
      <c r="AF226" s="34">
        <v>978</v>
      </c>
      <c r="AG226" s="34">
        <v>-1</v>
      </c>
      <c r="AH226" s="34">
        <v>68</v>
      </c>
      <c r="AI226" s="34">
        <v>35</v>
      </c>
      <c r="AJ226" s="34">
        <v>190</v>
      </c>
      <c r="AK226" s="34">
        <v>168</v>
      </c>
      <c r="AL226" s="34">
        <v>3.8</v>
      </c>
      <c r="AM226" s="34">
        <v>174.7</v>
      </c>
      <c r="AN226" s="34" t="s">
        <v>155</v>
      </c>
      <c r="AO226" s="34">
        <v>2</v>
      </c>
      <c r="AP226" s="37">
        <v>0.86954861111111104</v>
      </c>
      <c r="AQ226" s="34">
        <v>47.164212999999997</v>
      </c>
      <c r="AR226" s="34">
        <v>-88.488230999999999</v>
      </c>
      <c r="AS226" s="34">
        <v>321.7</v>
      </c>
      <c r="AT226" s="34">
        <v>21.6</v>
      </c>
      <c r="AU226" s="34">
        <v>12</v>
      </c>
      <c r="AV226" s="34">
        <v>11</v>
      </c>
      <c r="AW226" s="34" t="s">
        <v>208</v>
      </c>
      <c r="AX226" s="34">
        <v>1.6380999999999999</v>
      </c>
      <c r="AY226" s="34">
        <v>2.7761999999999998</v>
      </c>
      <c r="AZ226" s="34">
        <v>3.2761999999999998</v>
      </c>
      <c r="BA226" s="34">
        <v>13.404</v>
      </c>
      <c r="BB226" s="34">
        <v>14.35</v>
      </c>
      <c r="BC226" s="34">
        <v>1.07</v>
      </c>
      <c r="BD226" s="34">
        <v>14.28</v>
      </c>
      <c r="BE226" s="34">
        <v>2906.2179999999998</v>
      </c>
      <c r="BF226" s="34">
        <v>0.26100000000000001</v>
      </c>
      <c r="BG226" s="34">
        <v>10.398</v>
      </c>
      <c r="BH226" s="34">
        <v>8.9999999999999993E-3</v>
      </c>
      <c r="BI226" s="34">
        <v>10.407</v>
      </c>
      <c r="BJ226" s="34">
        <v>8.4</v>
      </c>
      <c r="BK226" s="34">
        <v>7.0000000000000001E-3</v>
      </c>
      <c r="BL226" s="34">
        <v>8.407</v>
      </c>
      <c r="BM226" s="34">
        <v>1.12E-2</v>
      </c>
      <c r="BN226" s="34"/>
      <c r="BO226" s="34"/>
      <c r="BP226" s="34"/>
      <c r="BQ226" s="34">
        <v>0.42099999999999999</v>
      </c>
      <c r="BR226" s="34">
        <v>0.16261700000000001</v>
      </c>
      <c r="BS226" s="34">
        <v>-5</v>
      </c>
      <c r="BT226" s="34">
        <v>8.9219999999999994E-3</v>
      </c>
      <c r="BU226" s="34">
        <v>3.9739529999999998</v>
      </c>
      <c r="BV226" s="34">
        <v>0</v>
      </c>
      <c r="BW226" s="34" t="s">
        <v>155</v>
      </c>
      <c r="BX226" s="34">
        <v>0.80800000000000005</v>
      </c>
    </row>
    <row r="227" spans="1:76" x14ac:dyDescent="0.25">
      <c r="A227" s="35">
        <v>43166</v>
      </c>
      <c r="B227" s="36">
        <v>3.5422453703703706E-2</v>
      </c>
      <c r="C227" s="34">
        <v>14.21</v>
      </c>
      <c r="D227" s="34">
        <v>2E-3</v>
      </c>
      <c r="E227" s="34">
        <v>20</v>
      </c>
      <c r="F227" s="34">
        <v>523.4</v>
      </c>
      <c r="G227" s="34">
        <v>0.3</v>
      </c>
      <c r="H227" s="34">
        <v>7</v>
      </c>
      <c r="I227" s="34"/>
      <c r="J227" s="34">
        <v>0.1</v>
      </c>
      <c r="K227" s="34">
        <v>0.87480000000000002</v>
      </c>
      <c r="L227" s="34">
        <v>12.4312</v>
      </c>
      <c r="M227" s="34">
        <v>1.6999999999999999E-3</v>
      </c>
      <c r="N227" s="34">
        <v>457.92430000000002</v>
      </c>
      <c r="O227" s="34">
        <v>0.26240000000000002</v>
      </c>
      <c r="P227" s="34">
        <v>458.2</v>
      </c>
      <c r="Q227" s="34">
        <v>369.90870000000001</v>
      </c>
      <c r="R227" s="34">
        <v>0.21199999999999999</v>
      </c>
      <c r="S227" s="34">
        <v>370.1</v>
      </c>
      <c r="T227" s="34">
        <v>7</v>
      </c>
      <c r="U227" s="34"/>
      <c r="V227" s="34"/>
      <c r="W227" s="34">
        <v>0</v>
      </c>
      <c r="X227" s="34">
        <v>8.7499999999999994E-2</v>
      </c>
      <c r="Y227" s="34">
        <v>12</v>
      </c>
      <c r="Z227" s="34">
        <v>857</v>
      </c>
      <c r="AA227" s="34">
        <v>857</v>
      </c>
      <c r="AB227" s="34">
        <v>866</v>
      </c>
      <c r="AC227" s="34">
        <v>96</v>
      </c>
      <c r="AD227" s="34">
        <v>24.37</v>
      </c>
      <c r="AE227" s="34">
        <v>0.56000000000000005</v>
      </c>
      <c r="AF227" s="34">
        <v>978</v>
      </c>
      <c r="AG227" s="34">
        <v>-1</v>
      </c>
      <c r="AH227" s="34">
        <v>68</v>
      </c>
      <c r="AI227" s="34">
        <v>35</v>
      </c>
      <c r="AJ227" s="34">
        <v>190</v>
      </c>
      <c r="AK227" s="34">
        <v>168</v>
      </c>
      <c r="AL227" s="34">
        <v>3.8</v>
      </c>
      <c r="AM227" s="34">
        <v>174.9</v>
      </c>
      <c r="AN227" s="34" t="s">
        <v>155</v>
      </c>
      <c r="AO227" s="34">
        <v>2</v>
      </c>
      <c r="AP227" s="37">
        <v>0.86956018518518519</v>
      </c>
      <c r="AQ227" s="34">
        <v>47.164225000000002</v>
      </c>
      <c r="AR227" s="34">
        <v>-88.488332</v>
      </c>
      <c r="AS227" s="34">
        <v>321.8</v>
      </c>
      <c r="AT227" s="34">
        <v>21.5</v>
      </c>
      <c r="AU227" s="34">
        <v>12</v>
      </c>
      <c r="AV227" s="34">
        <v>11</v>
      </c>
      <c r="AW227" s="34" t="s">
        <v>208</v>
      </c>
      <c r="AX227" s="34">
        <v>1.7</v>
      </c>
      <c r="AY227" s="34">
        <v>2.9</v>
      </c>
      <c r="AZ227" s="34">
        <v>3.4</v>
      </c>
      <c r="BA227" s="34">
        <v>13.404</v>
      </c>
      <c r="BB227" s="34">
        <v>14.33</v>
      </c>
      <c r="BC227" s="34">
        <v>1.07</v>
      </c>
      <c r="BD227" s="34">
        <v>14.308999999999999</v>
      </c>
      <c r="BE227" s="34">
        <v>2906.07</v>
      </c>
      <c r="BF227" s="34">
        <v>0.26</v>
      </c>
      <c r="BG227" s="34">
        <v>11.21</v>
      </c>
      <c r="BH227" s="34">
        <v>6.0000000000000001E-3</v>
      </c>
      <c r="BI227" s="34">
        <v>11.217000000000001</v>
      </c>
      <c r="BJ227" s="34">
        <v>9.0559999999999992</v>
      </c>
      <c r="BK227" s="34">
        <v>5.0000000000000001E-3</v>
      </c>
      <c r="BL227" s="34">
        <v>9.0609999999999999</v>
      </c>
      <c r="BM227" s="34">
        <v>5.6500000000000002E-2</v>
      </c>
      <c r="BN227" s="34"/>
      <c r="BO227" s="34"/>
      <c r="BP227" s="34"/>
      <c r="BQ227" s="34">
        <v>14.87</v>
      </c>
      <c r="BR227" s="34">
        <v>0.16723399999999999</v>
      </c>
      <c r="BS227" s="34">
        <v>-5</v>
      </c>
      <c r="BT227" s="34">
        <v>8.5389999999999997E-3</v>
      </c>
      <c r="BU227" s="34">
        <v>4.0867810000000002</v>
      </c>
      <c r="BV227" s="34">
        <v>0</v>
      </c>
      <c r="BW227" s="34" t="s">
        <v>155</v>
      </c>
      <c r="BX227" s="34">
        <v>0.80800000000000005</v>
      </c>
    </row>
    <row r="228" spans="1:76" x14ac:dyDescent="0.25">
      <c r="A228" s="35">
        <v>43166</v>
      </c>
      <c r="B228" s="36">
        <v>3.5434027777777773E-2</v>
      </c>
      <c r="C228" s="34">
        <v>14.202999999999999</v>
      </c>
      <c r="D228" s="34">
        <v>2E-3</v>
      </c>
      <c r="E228" s="34">
        <v>20</v>
      </c>
      <c r="F228" s="34">
        <v>543.6</v>
      </c>
      <c r="G228" s="34">
        <v>0.4</v>
      </c>
      <c r="H228" s="34">
        <v>8.8000000000000007</v>
      </c>
      <c r="I228" s="34"/>
      <c r="J228" s="34">
        <v>0.11</v>
      </c>
      <c r="K228" s="34">
        <v>0.87490000000000001</v>
      </c>
      <c r="L228" s="34">
        <v>12.4259</v>
      </c>
      <c r="M228" s="34">
        <v>1.6999999999999999E-3</v>
      </c>
      <c r="N228" s="34">
        <v>475.57049999999998</v>
      </c>
      <c r="O228" s="34">
        <v>0.31609999999999999</v>
      </c>
      <c r="P228" s="34">
        <v>475.9</v>
      </c>
      <c r="Q228" s="34">
        <v>384.16320000000002</v>
      </c>
      <c r="R228" s="34">
        <v>0.25540000000000002</v>
      </c>
      <c r="S228" s="34">
        <v>384.4</v>
      </c>
      <c r="T228" s="34">
        <v>8.8409999999999993</v>
      </c>
      <c r="U228" s="34"/>
      <c r="V228" s="34"/>
      <c r="W228" s="34">
        <v>0</v>
      </c>
      <c r="X228" s="34">
        <v>0.1004</v>
      </c>
      <c r="Y228" s="34">
        <v>12</v>
      </c>
      <c r="Z228" s="34">
        <v>857</v>
      </c>
      <c r="AA228" s="34">
        <v>857</v>
      </c>
      <c r="AB228" s="34">
        <v>865</v>
      </c>
      <c r="AC228" s="34">
        <v>96</v>
      </c>
      <c r="AD228" s="34">
        <v>24.37</v>
      </c>
      <c r="AE228" s="34">
        <v>0.56000000000000005</v>
      </c>
      <c r="AF228" s="34">
        <v>978</v>
      </c>
      <c r="AG228" s="34">
        <v>-1</v>
      </c>
      <c r="AH228" s="34">
        <v>67.460999999999999</v>
      </c>
      <c r="AI228" s="34">
        <v>35</v>
      </c>
      <c r="AJ228" s="34">
        <v>190</v>
      </c>
      <c r="AK228" s="34">
        <v>168</v>
      </c>
      <c r="AL228" s="34">
        <v>3.8</v>
      </c>
      <c r="AM228" s="34">
        <v>174.5</v>
      </c>
      <c r="AN228" s="34" t="s">
        <v>155</v>
      </c>
      <c r="AO228" s="34">
        <v>2</v>
      </c>
      <c r="AP228" s="37">
        <v>0.86956018518518519</v>
      </c>
      <c r="AQ228" s="34">
        <v>47.164228999999999</v>
      </c>
      <c r="AR228" s="34">
        <v>-88.488395999999995</v>
      </c>
      <c r="AS228" s="34">
        <v>321.89999999999998</v>
      </c>
      <c r="AT228" s="34">
        <v>21.5</v>
      </c>
      <c r="AU228" s="34">
        <v>12</v>
      </c>
      <c r="AV228" s="34">
        <v>11</v>
      </c>
      <c r="AW228" s="34" t="s">
        <v>208</v>
      </c>
      <c r="AX228" s="34">
        <v>1.7</v>
      </c>
      <c r="AY228" s="34">
        <v>2.9</v>
      </c>
      <c r="AZ228" s="34">
        <v>3.4</v>
      </c>
      <c r="BA228" s="34">
        <v>13.404</v>
      </c>
      <c r="BB228" s="34">
        <v>14.33</v>
      </c>
      <c r="BC228" s="34">
        <v>1.07</v>
      </c>
      <c r="BD228" s="34">
        <v>14.302</v>
      </c>
      <c r="BE228" s="34">
        <v>2906.0309999999999</v>
      </c>
      <c r="BF228" s="34">
        <v>0.26</v>
      </c>
      <c r="BG228" s="34">
        <v>11.647</v>
      </c>
      <c r="BH228" s="34">
        <v>8.0000000000000002E-3</v>
      </c>
      <c r="BI228" s="34">
        <v>11.654999999999999</v>
      </c>
      <c r="BJ228" s="34">
        <v>9.4090000000000007</v>
      </c>
      <c r="BK228" s="34">
        <v>6.0000000000000001E-3</v>
      </c>
      <c r="BL228" s="34">
        <v>9.4149999999999991</v>
      </c>
      <c r="BM228" s="34">
        <v>7.1400000000000005E-2</v>
      </c>
      <c r="BN228" s="34"/>
      <c r="BO228" s="34"/>
      <c r="BP228" s="34"/>
      <c r="BQ228" s="34">
        <v>17.071999999999999</v>
      </c>
      <c r="BR228" s="34">
        <v>0.169461</v>
      </c>
      <c r="BS228" s="34">
        <v>-5</v>
      </c>
      <c r="BT228" s="34">
        <v>8.9999999999999993E-3</v>
      </c>
      <c r="BU228" s="34">
        <v>4.141203</v>
      </c>
      <c r="BV228" s="34">
        <v>0</v>
      </c>
      <c r="BW228" s="34" t="s">
        <v>155</v>
      </c>
      <c r="BX228" s="34">
        <v>0.80800000000000005</v>
      </c>
    </row>
    <row r="229" spans="1:76" x14ac:dyDescent="0.25">
      <c r="A229" s="35">
        <v>43166</v>
      </c>
      <c r="B229" s="36">
        <v>3.5445601851851853E-2</v>
      </c>
      <c r="C229" s="34">
        <v>14.188000000000001</v>
      </c>
      <c r="D229" s="34">
        <v>2E-3</v>
      </c>
      <c r="E229" s="34">
        <v>20</v>
      </c>
      <c r="F229" s="34">
        <v>548.5</v>
      </c>
      <c r="G229" s="34">
        <v>0.4</v>
      </c>
      <c r="H229" s="34">
        <v>7.5</v>
      </c>
      <c r="I229" s="34"/>
      <c r="J229" s="34">
        <v>0.2</v>
      </c>
      <c r="K229" s="34">
        <v>0.875</v>
      </c>
      <c r="L229" s="34">
        <v>12.4146</v>
      </c>
      <c r="M229" s="34">
        <v>1.6999999999999999E-3</v>
      </c>
      <c r="N229" s="34">
        <v>479.90870000000001</v>
      </c>
      <c r="O229" s="34">
        <v>0.35</v>
      </c>
      <c r="P229" s="34">
        <v>480.3</v>
      </c>
      <c r="Q229" s="34">
        <v>387.66759999999999</v>
      </c>
      <c r="R229" s="34">
        <v>0.28270000000000001</v>
      </c>
      <c r="S229" s="34">
        <v>388</v>
      </c>
      <c r="T229" s="34">
        <v>7.4568000000000003</v>
      </c>
      <c r="U229" s="34"/>
      <c r="V229" s="34"/>
      <c r="W229" s="34">
        <v>0</v>
      </c>
      <c r="X229" s="34">
        <v>0.17499999999999999</v>
      </c>
      <c r="Y229" s="34">
        <v>12</v>
      </c>
      <c r="Z229" s="34">
        <v>856</v>
      </c>
      <c r="AA229" s="34">
        <v>858</v>
      </c>
      <c r="AB229" s="34">
        <v>865</v>
      </c>
      <c r="AC229" s="34">
        <v>96</v>
      </c>
      <c r="AD229" s="34">
        <v>24.37</v>
      </c>
      <c r="AE229" s="34">
        <v>0.56000000000000005</v>
      </c>
      <c r="AF229" s="34">
        <v>978</v>
      </c>
      <c r="AG229" s="34">
        <v>-1</v>
      </c>
      <c r="AH229" s="34">
        <v>67</v>
      </c>
      <c r="AI229" s="34">
        <v>35</v>
      </c>
      <c r="AJ229" s="34">
        <v>190</v>
      </c>
      <c r="AK229" s="34">
        <v>168</v>
      </c>
      <c r="AL229" s="34">
        <v>3.8</v>
      </c>
      <c r="AM229" s="34">
        <v>174.2</v>
      </c>
      <c r="AN229" s="34" t="s">
        <v>155</v>
      </c>
      <c r="AO229" s="34">
        <v>2</v>
      </c>
      <c r="AP229" s="37">
        <v>0.86957175925925922</v>
      </c>
      <c r="AQ229" s="34">
        <v>47.164237999999997</v>
      </c>
      <c r="AR229" s="34">
        <v>-88.488530999999995</v>
      </c>
      <c r="AS229" s="34">
        <v>322.2</v>
      </c>
      <c r="AT229" s="34">
        <v>21.5</v>
      </c>
      <c r="AU229" s="34">
        <v>12</v>
      </c>
      <c r="AV229" s="34">
        <v>11</v>
      </c>
      <c r="AW229" s="34" t="s">
        <v>208</v>
      </c>
      <c r="AX229" s="34">
        <v>1.7</v>
      </c>
      <c r="AY229" s="34">
        <v>2.9</v>
      </c>
      <c r="AZ229" s="34">
        <v>3.4</v>
      </c>
      <c r="BA229" s="34">
        <v>13.404</v>
      </c>
      <c r="BB229" s="34">
        <v>14.35</v>
      </c>
      <c r="BC229" s="34">
        <v>1.07</v>
      </c>
      <c r="BD229" s="34">
        <v>14.287000000000001</v>
      </c>
      <c r="BE229" s="34">
        <v>2906.0709999999999</v>
      </c>
      <c r="BF229" s="34">
        <v>0.26100000000000001</v>
      </c>
      <c r="BG229" s="34">
        <v>11.763999999999999</v>
      </c>
      <c r="BH229" s="34">
        <v>8.9999999999999993E-3</v>
      </c>
      <c r="BI229" s="34">
        <v>11.773</v>
      </c>
      <c r="BJ229" s="34">
        <v>9.5030000000000001</v>
      </c>
      <c r="BK229" s="34">
        <v>7.0000000000000001E-3</v>
      </c>
      <c r="BL229" s="34">
        <v>9.51</v>
      </c>
      <c r="BM229" s="34">
        <v>6.0199999999999997E-2</v>
      </c>
      <c r="BN229" s="34"/>
      <c r="BO229" s="34"/>
      <c r="BP229" s="34"/>
      <c r="BQ229" s="34">
        <v>29.786000000000001</v>
      </c>
      <c r="BR229" s="34">
        <v>0.17816299999999999</v>
      </c>
      <c r="BS229" s="34">
        <v>-5</v>
      </c>
      <c r="BT229" s="34">
        <v>8.4609999999999998E-3</v>
      </c>
      <c r="BU229" s="34">
        <v>4.3538589999999999</v>
      </c>
      <c r="BV229" s="34">
        <v>0</v>
      </c>
      <c r="BW229" s="34" t="s">
        <v>155</v>
      </c>
      <c r="BX229" s="34">
        <v>0.80800000000000005</v>
      </c>
    </row>
    <row r="230" spans="1:76" x14ac:dyDescent="0.25">
      <c r="A230" s="35">
        <v>43166</v>
      </c>
      <c r="B230" s="36">
        <v>3.545717592592592E-2</v>
      </c>
      <c r="C230" s="34">
        <v>14.180999999999999</v>
      </c>
      <c r="D230" s="34">
        <v>2E-3</v>
      </c>
      <c r="E230" s="34">
        <v>20</v>
      </c>
      <c r="F230" s="34">
        <v>551.1</v>
      </c>
      <c r="G230" s="34">
        <v>0.4</v>
      </c>
      <c r="H230" s="34">
        <v>9.9</v>
      </c>
      <c r="I230" s="34"/>
      <c r="J230" s="34">
        <v>0.2</v>
      </c>
      <c r="K230" s="34">
        <v>0.87509999999999999</v>
      </c>
      <c r="L230" s="34">
        <v>12.409000000000001</v>
      </c>
      <c r="M230" s="34">
        <v>1.8E-3</v>
      </c>
      <c r="N230" s="34">
        <v>482.25170000000003</v>
      </c>
      <c r="O230" s="34">
        <v>0.35</v>
      </c>
      <c r="P230" s="34">
        <v>482.6</v>
      </c>
      <c r="Q230" s="34">
        <v>389.56029999999998</v>
      </c>
      <c r="R230" s="34">
        <v>0.28270000000000001</v>
      </c>
      <c r="S230" s="34">
        <v>389.8</v>
      </c>
      <c r="T230" s="34">
        <v>9.8696000000000002</v>
      </c>
      <c r="U230" s="34"/>
      <c r="V230" s="34"/>
      <c r="W230" s="34">
        <v>0</v>
      </c>
      <c r="X230" s="34">
        <v>0.17499999999999999</v>
      </c>
      <c r="Y230" s="34">
        <v>12</v>
      </c>
      <c r="Z230" s="34">
        <v>856</v>
      </c>
      <c r="AA230" s="34">
        <v>858</v>
      </c>
      <c r="AB230" s="34">
        <v>865</v>
      </c>
      <c r="AC230" s="34">
        <v>96</v>
      </c>
      <c r="AD230" s="34">
        <v>24.37</v>
      </c>
      <c r="AE230" s="34">
        <v>0.56000000000000005</v>
      </c>
      <c r="AF230" s="34">
        <v>978</v>
      </c>
      <c r="AG230" s="34">
        <v>-1</v>
      </c>
      <c r="AH230" s="34">
        <v>67</v>
      </c>
      <c r="AI230" s="34">
        <v>35</v>
      </c>
      <c r="AJ230" s="34">
        <v>190</v>
      </c>
      <c r="AK230" s="34">
        <v>168</v>
      </c>
      <c r="AL230" s="34">
        <v>3.9</v>
      </c>
      <c r="AM230" s="34">
        <v>174.2</v>
      </c>
      <c r="AN230" s="34" t="s">
        <v>155</v>
      </c>
      <c r="AO230" s="34">
        <v>2</v>
      </c>
      <c r="AP230" s="37">
        <v>0.8695949074074073</v>
      </c>
      <c r="AQ230" s="34">
        <v>47.164250000000003</v>
      </c>
      <c r="AR230" s="34">
        <v>-88.488735000000005</v>
      </c>
      <c r="AS230" s="34">
        <v>322.5</v>
      </c>
      <c r="AT230" s="34">
        <v>21.5</v>
      </c>
      <c r="AU230" s="34">
        <v>12</v>
      </c>
      <c r="AV230" s="34">
        <v>11</v>
      </c>
      <c r="AW230" s="34" t="s">
        <v>208</v>
      </c>
      <c r="AX230" s="34">
        <v>1.7</v>
      </c>
      <c r="AY230" s="34">
        <v>2.9</v>
      </c>
      <c r="AZ230" s="34">
        <v>3.4</v>
      </c>
      <c r="BA230" s="34">
        <v>13.404</v>
      </c>
      <c r="BB230" s="34">
        <v>14.35</v>
      </c>
      <c r="BC230" s="34">
        <v>1.07</v>
      </c>
      <c r="BD230" s="34">
        <v>14.276999999999999</v>
      </c>
      <c r="BE230" s="34">
        <v>2906.018</v>
      </c>
      <c r="BF230" s="34">
        <v>0.26100000000000001</v>
      </c>
      <c r="BG230" s="34">
        <v>11.827</v>
      </c>
      <c r="BH230" s="34">
        <v>8.9999999999999993E-3</v>
      </c>
      <c r="BI230" s="34">
        <v>11.835000000000001</v>
      </c>
      <c r="BJ230" s="34">
        <v>9.5540000000000003</v>
      </c>
      <c r="BK230" s="34">
        <v>7.0000000000000001E-3</v>
      </c>
      <c r="BL230" s="34">
        <v>9.5609999999999999</v>
      </c>
      <c r="BM230" s="34">
        <v>7.9799999999999996E-2</v>
      </c>
      <c r="BN230" s="34"/>
      <c r="BO230" s="34"/>
      <c r="BP230" s="34"/>
      <c r="BQ230" s="34">
        <v>29.800999999999998</v>
      </c>
      <c r="BR230" s="34">
        <v>0.17036899999999999</v>
      </c>
      <c r="BS230" s="34">
        <v>-5</v>
      </c>
      <c r="BT230" s="34">
        <v>8.5389999999999997E-3</v>
      </c>
      <c r="BU230" s="34">
        <v>4.1633930000000001</v>
      </c>
      <c r="BV230" s="34">
        <v>0</v>
      </c>
      <c r="BW230" s="34" t="s">
        <v>155</v>
      </c>
      <c r="BX230" s="34">
        <v>0.80800000000000005</v>
      </c>
    </row>
    <row r="231" spans="1:76" x14ac:dyDescent="0.25">
      <c r="A231" s="35">
        <v>43166</v>
      </c>
      <c r="B231" s="36">
        <v>3.546875E-2</v>
      </c>
      <c r="C231" s="34">
        <v>14.249000000000001</v>
      </c>
      <c r="D231" s="34">
        <v>2E-3</v>
      </c>
      <c r="E231" s="34">
        <v>20</v>
      </c>
      <c r="F231" s="34">
        <v>551.6</v>
      </c>
      <c r="G231" s="34">
        <v>0.4</v>
      </c>
      <c r="H231" s="34">
        <v>9.6999999999999993</v>
      </c>
      <c r="I231" s="34"/>
      <c r="J231" s="34">
        <v>0.2</v>
      </c>
      <c r="K231" s="34">
        <v>0.87450000000000006</v>
      </c>
      <c r="L231" s="34">
        <v>12.4612</v>
      </c>
      <c r="M231" s="34">
        <v>1.6999999999999999E-3</v>
      </c>
      <c r="N231" s="34">
        <v>482.35989999999998</v>
      </c>
      <c r="O231" s="34">
        <v>0.3498</v>
      </c>
      <c r="P231" s="34">
        <v>482.7</v>
      </c>
      <c r="Q231" s="34">
        <v>389.64769999999999</v>
      </c>
      <c r="R231" s="34">
        <v>0.28260000000000002</v>
      </c>
      <c r="S231" s="34">
        <v>389.9</v>
      </c>
      <c r="T231" s="34">
        <v>9.7414000000000005</v>
      </c>
      <c r="U231" s="34"/>
      <c r="V231" s="34"/>
      <c r="W231" s="34">
        <v>0</v>
      </c>
      <c r="X231" s="34">
        <v>0.1749</v>
      </c>
      <c r="Y231" s="34">
        <v>12</v>
      </c>
      <c r="Z231" s="34">
        <v>857</v>
      </c>
      <c r="AA231" s="34">
        <v>857</v>
      </c>
      <c r="AB231" s="34">
        <v>865</v>
      </c>
      <c r="AC231" s="34">
        <v>96</v>
      </c>
      <c r="AD231" s="34">
        <v>24.37</v>
      </c>
      <c r="AE231" s="34">
        <v>0.56000000000000005</v>
      </c>
      <c r="AF231" s="34">
        <v>978</v>
      </c>
      <c r="AG231" s="34">
        <v>-1</v>
      </c>
      <c r="AH231" s="34">
        <v>67</v>
      </c>
      <c r="AI231" s="34">
        <v>35</v>
      </c>
      <c r="AJ231" s="34">
        <v>190</v>
      </c>
      <c r="AK231" s="34">
        <v>168</v>
      </c>
      <c r="AL231" s="34">
        <v>3.8</v>
      </c>
      <c r="AM231" s="34">
        <v>174.6</v>
      </c>
      <c r="AN231" s="34" t="s">
        <v>155</v>
      </c>
      <c r="AO231" s="34">
        <v>2</v>
      </c>
      <c r="AP231" s="37">
        <v>0.86960648148148145</v>
      </c>
      <c r="AQ231" s="34">
        <v>47.164293999999998</v>
      </c>
      <c r="AR231" s="34">
        <v>-88.488849000000002</v>
      </c>
      <c r="AS231" s="34">
        <v>322.2</v>
      </c>
      <c r="AT231" s="34">
        <v>21.4</v>
      </c>
      <c r="AU231" s="34">
        <v>12</v>
      </c>
      <c r="AV231" s="34">
        <v>11</v>
      </c>
      <c r="AW231" s="34" t="s">
        <v>208</v>
      </c>
      <c r="AX231" s="34">
        <v>1.7</v>
      </c>
      <c r="AY231" s="34">
        <v>3.0143</v>
      </c>
      <c r="AZ231" s="34">
        <v>3.4762</v>
      </c>
      <c r="BA231" s="34">
        <v>13.404</v>
      </c>
      <c r="BB231" s="34">
        <v>14.29</v>
      </c>
      <c r="BC231" s="34">
        <v>1.07</v>
      </c>
      <c r="BD231" s="34">
        <v>14.348000000000001</v>
      </c>
      <c r="BE231" s="34">
        <v>2905.9850000000001</v>
      </c>
      <c r="BF231" s="34">
        <v>0.26</v>
      </c>
      <c r="BG231" s="34">
        <v>11.78</v>
      </c>
      <c r="BH231" s="34">
        <v>8.9999999999999993E-3</v>
      </c>
      <c r="BI231" s="34">
        <v>11.788</v>
      </c>
      <c r="BJ231" s="34">
        <v>9.516</v>
      </c>
      <c r="BK231" s="34">
        <v>7.0000000000000001E-3</v>
      </c>
      <c r="BL231" s="34">
        <v>9.5229999999999997</v>
      </c>
      <c r="BM231" s="34">
        <v>7.8399999999999997E-2</v>
      </c>
      <c r="BN231" s="34"/>
      <c r="BO231" s="34"/>
      <c r="BP231" s="34"/>
      <c r="BQ231" s="34">
        <v>29.657</v>
      </c>
      <c r="BR231" s="34">
        <v>0.163468</v>
      </c>
      <c r="BS231" s="34">
        <v>-5</v>
      </c>
      <c r="BT231" s="34">
        <v>8.4609999999999998E-3</v>
      </c>
      <c r="BU231" s="34">
        <v>3.9947499999999998</v>
      </c>
      <c r="BV231" s="34">
        <v>0</v>
      </c>
      <c r="BW231" s="34" t="s">
        <v>155</v>
      </c>
      <c r="BX231" s="34">
        <v>0.80800000000000005</v>
      </c>
    </row>
    <row r="232" spans="1:76" x14ac:dyDescent="0.25">
      <c r="A232" s="35">
        <v>43166</v>
      </c>
      <c r="B232" s="36">
        <v>3.5480324074074074E-2</v>
      </c>
      <c r="C232" s="34">
        <v>14.281000000000001</v>
      </c>
      <c r="D232" s="34">
        <v>2.0999999999999999E-3</v>
      </c>
      <c r="E232" s="34">
        <v>21.125938000000001</v>
      </c>
      <c r="F232" s="34">
        <v>529.79999999999995</v>
      </c>
      <c r="G232" s="34">
        <v>0.4</v>
      </c>
      <c r="H232" s="34">
        <v>19.7</v>
      </c>
      <c r="I232" s="34"/>
      <c r="J232" s="34">
        <v>0.21</v>
      </c>
      <c r="K232" s="34">
        <v>0.87429999999999997</v>
      </c>
      <c r="L232" s="34">
        <v>12.485799999999999</v>
      </c>
      <c r="M232" s="34">
        <v>1.8E-3</v>
      </c>
      <c r="N232" s="34">
        <v>463.23129999999998</v>
      </c>
      <c r="O232" s="34">
        <v>0.34970000000000001</v>
      </c>
      <c r="P232" s="34">
        <v>463.6</v>
      </c>
      <c r="Q232" s="34">
        <v>374.19569999999999</v>
      </c>
      <c r="R232" s="34">
        <v>0.28249999999999997</v>
      </c>
      <c r="S232" s="34">
        <v>374.5</v>
      </c>
      <c r="T232" s="34">
        <v>19.727900000000002</v>
      </c>
      <c r="U232" s="34"/>
      <c r="V232" s="34"/>
      <c r="W232" s="34">
        <v>0</v>
      </c>
      <c r="X232" s="34">
        <v>0.18479999999999999</v>
      </c>
      <c r="Y232" s="34">
        <v>12</v>
      </c>
      <c r="Z232" s="34">
        <v>858</v>
      </c>
      <c r="AA232" s="34">
        <v>858</v>
      </c>
      <c r="AB232" s="34">
        <v>866</v>
      </c>
      <c r="AC232" s="34">
        <v>96</v>
      </c>
      <c r="AD232" s="34">
        <v>24.37</v>
      </c>
      <c r="AE232" s="34">
        <v>0.56000000000000005</v>
      </c>
      <c r="AF232" s="34">
        <v>978</v>
      </c>
      <c r="AG232" s="34">
        <v>-1</v>
      </c>
      <c r="AH232" s="34">
        <v>67</v>
      </c>
      <c r="AI232" s="34">
        <v>35</v>
      </c>
      <c r="AJ232" s="34">
        <v>190</v>
      </c>
      <c r="AK232" s="34">
        <v>168</v>
      </c>
      <c r="AL232" s="34">
        <v>3.9</v>
      </c>
      <c r="AM232" s="34">
        <v>174.9</v>
      </c>
      <c r="AN232" s="34" t="s">
        <v>155</v>
      </c>
      <c r="AO232" s="34">
        <v>2</v>
      </c>
      <c r="AP232" s="37">
        <v>0.8696180555555556</v>
      </c>
      <c r="AQ232" s="34">
        <v>47.164349999999999</v>
      </c>
      <c r="AR232" s="34">
        <v>-88.488960000000006</v>
      </c>
      <c r="AS232" s="34">
        <v>321.60000000000002</v>
      </c>
      <c r="AT232" s="34">
        <v>21.9</v>
      </c>
      <c r="AU232" s="34">
        <v>12</v>
      </c>
      <c r="AV232" s="34">
        <v>11</v>
      </c>
      <c r="AW232" s="34" t="s">
        <v>208</v>
      </c>
      <c r="AX232" s="34">
        <v>1.4333</v>
      </c>
      <c r="AY232" s="34">
        <v>2.9333</v>
      </c>
      <c r="AZ232" s="34">
        <v>3.2570999999999999</v>
      </c>
      <c r="BA232" s="34">
        <v>13.404</v>
      </c>
      <c r="BB232" s="34">
        <v>14.26</v>
      </c>
      <c r="BC232" s="34">
        <v>1.06</v>
      </c>
      <c r="BD232" s="34">
        <v>14.379</v>
      </c>
      <c r="BE232" s="34">
        <v>2905.712</v>
      </c>
      <c r="BF232" s="34">
        <v>0.27400000000000002</v>
      </c>
      <c r="BG232" s="34">
        <v>11.289</v>
      </c>
      <c r="BH232" s="34">
        <v>8.9999999999999993E-3</v>
      </c>
      <c r="BI232" s="34">
        <v>11.298</v>
      </c>
      <c r="BJ232" s="34">
        <v>9.1189999999999998</v>
      </c>
      <c r="BK232" s="34">
        <v>7.0000000000000001E-3</v>
      </c>
      <c r="BL232" s="34">
        <v>9.1259999999999994</v>
      </c>
      <c r="BM232" s="34">
        <v>0.15840000000000001</v>
      </c>
      <c r="BN232" s="34"/>
      <c r="BO232" s="34"/>
      <c r="BP232" s="34"/>
      <c r="BQ232" s="34">
        <v>31.268999999999998</v>
      </c>
      <c r="BR232" s="34">
        <v>0.18948200000000001</v>
      </c>
      <c r="BS232" s="34">
        <v>-5</v>
      </c>
      <c r="BT232" s="34">
        <v>8.0000000000000002E-3</v>
      </c>
      <c r="BU232" s="34">
        <v>4.6304660000000002</v>
      </c>
      <c r="BV232" s="34">
        <v>0</v>
      </c>
      <c r="BW232" s="34" t="s">
        <v>155</v>
      </c>
      <c r="BX232" s="34">
        <v>0.80800000000000005</v>
      </c>
    </row>
    <row r="233" spans="1:76" x14ac:dyDescent="0.25">
      <c r="A233" s="35">
        <v>43166</v>
      </c>
      <c r="B233" s="36">
        <v>3.5491898148148147E-2</v>
      </c>
      <c r="C233" s="34">
        <v>14.333</v>
      </c>
      <c r="D233" s="34">
        <v>4.5999999999999999E-3</v>
      </c>
      <c r="E233" s="34">
        <v>46.146788999999998</v>
      </c>
      <c r="F233" s="34">
        <v>520.29999999999995</v>
      </c>
      <c r="G233" s="34">
        <v>0.4</v>
      </c>
      <c r="H233" s="34">
        <v>28.5</v>
      </c>
      <c r="I233" s="34"/>
      <c r="J233" s="34">
        <v>0.3</v>
      </c>
      <c r="K233" s="34">
        <v>0.87390000000000001</v>
      </c>
      <c r="L233" s="34">
        <v>12.5251</v>
      </c>
      <c r="M233" s="34">
        <v>4.0000000000000001E-3</v>
      </c>
      <c r="N233" s="34">
        <v>454.64769999999999</v>
      </c>
      <c r="O233" s="34">
        <v>0.34949999999999998</v>
      </c>
      <c r="P233" s="34">
        <v>455</v>
      </c>
      <c r="Q233" s="34">
        <v>367.26190000000003</v>
      </c>
      <c r="R233" s="34">
        <v>0.28239999999999998</v>
      </c>
      <c r="S233" s="34">
        <v>367.5</v>
      </c>
      <c r="T233" s="34">
        <v>28.498799999999999</v>
      </c>
      <c r="U233" s="34"/>
      <c r="V233" s="34"/>
      <c r="W233" s="34">
        <v>0</v>
      </c>
      <c r="X233" s="34">
        <v>0.26219999999999999</v>
      </c>
      <c r="Y233" s="34">
        <v>12</v>
      </c>
      <c r="Z233" s="34">
        <v>858</v>
      </c>
      <c r="AA233" s="34">
        <v>859</v>
      </c>
      <c r="AB233" s="34">
        <v>867</v>
      </c>
      <c r="AC233" s="34">
        <v>96</v>
      </c>
      <c r="AD233" s="34">
        <v>24.37</v>
      </c>
      <c r="AE233" s="34">
        <v>0.56000000000000005</v>
      </c>
      <c r="AF233" s="34">
        <v>978</v>
      </c>
      <c r="AG233" s="34">
        <v>-1</v>
      </c>
      <c r="AH233" s="34">
        <v>67</v>
      </c>
      <c r="AI233" s="34">
        <v>35</v>
      </c>
      <c r="AJ233" s="34">
        <v>190</v>
      </c>
      <c r="AK233" s="34">
        <v>168</v>
      </c>
      <c r="AL233" s="34">
        <v>3.9</v>
      </c>
      <c r="AM233" s="34">
        <v>174.7</v>
      </c>
      <c r="AN233" s="34" t="s">
        <v>155</v>
      </c>
      <c r="AO233" s="34">
        <v>2</v>
      </c>
      <c r="AP233" s="37">
        <v>0.86962962962962964</v>
      </c>
      <c r="AQ233" s="34">
        <v>47.164332000000002</v>
      </c>
      <c r="AR233" s="34">
        <v>-88.489096000000004</v>
      </c>
      <c r="AS233" s="34">
        <v>321.7</v>
      </c>
      <c r="AT233" s="34">
        <v>23</v>
      </c>
      <c r="AU233" s="34">
        <v>12</v>
      </c>
      <c r="AV233" s="34">
        <v>10</v>
      </c>
      <c r="AW233" s="34" t="s">
        <v>212</v>
      </c>
      <c r="AX233" s="34">
        <v>1</v>
      </c>
      <c r="AY233" s="34">
        <v>2.5</v>
      </c>
      <c r="AZ233" s="34">
        <v>2.7</v>
      </c>
      <c r="BA233" s="34">
        <v>13.404</v>
      </c>
      <c r="BB233" s="34">
        <v>14.2</v>
      </c>
      <c r="BC233" s="34">
        <v>1.06</v>
      </c>
      <c r="BD233" s="34">
        <v>14.433999999999999</v>
      </c>
      <c r="BE233" s="34">
        <v>2904.973</v>
      </c>
      <c r="BF233" s="34">
        <v>0.59499999999999997</v>
      </c>
      <c r="BG233" s="34">
        <v>11.042999999999999</v>
      </c>
      <c r="BH233" s="34">
        <v>8.0000000000000002E-3</v>
      </c>
      <c r="BI233" s="34">
        <v>11.051</v>
      </c>
      <c r="BJ233" s="34">
        <v>8.92</v>
      </c>
      <c r="BK233" s="34">
        <v>7.0000000000000001E-3</v>
      </c>
      <c r="BL233" s="34">
        <v>8.9269999999999996</v>
      </c>
      <c r="BM233" s="34">
        <v>0.2281</v>
      </c>
      <c r="BN233" s="34"/>
      <c r="BO233" s="34"/>
      <c r="BP233" s="34"/>
      <c r="BQ233" s="34">
        <v>44.21</v>
      </c>
      <c r="BR233" s="34">
        <v>0.22692300000000001</v>
      </c>
      <c r="BS233" s="34">
        <v>-5</v>
      </c>
      <c r="BT233" s="34">
        <v>8.5380000000000005E-3</v>
      </c>
      <c r="BU233" s="34">
        <v>5.5454319999999999</v>
      </c>
      <c r="BV233" s="34">
        <v>0</v>
      </c>
      <c r="BW233" s="34" t="s">
        <v>155</v>
      </c>
      <c r="BX233" s="34">
        <v>0.80800000000000005</v>
      </c>
    </row>
    <row r="234" spans="1:76" x14ac:dyDescent="0.25">
      <c r="A234" s="35">
        <v>43166</v>
      </c>
      <c r="B234" s="36">
        <v>3.5503472222222221E-2</v>
      </c>
      <c r="C234" s="34">
        <v>14.42</v>
      </c>
      <c r="D234" s="34">
        <v>5.0000000000000001E-3</v>
      </c>
      <c r="E234" s="34">
        <v>50</v>
      </c>
      <c r="F234" s="34">
        <v>594.20000000000005</v>
      </c>
      <c r="G234" s="34">
        <v>0.4</v>
      </c>
      <c r="H234" s="34">
        <v>36.799999999999997</v>
      </c>
      <c r="I234" s="34"/>
      <c r="J234" s="34">
        <v>0.3</v>
      </c>
      <c r="K234" s="34">
        <v>0.87319999999999998</v>
      </c>
      <c r="L234" s="34">
        <v>12.5914</v>
      </c>
      <c r="M234" s="34">
        <v>4.4000000000000003E-3</v>
      </c>
      <c r="N234" s="34">
        <v>518.81809999999996</v>
      </c>
      <c r="O234" s="34">
        <v>0.3493</v>
      </c>
      <c r="P234" s="34">
        <v>519.20000000000005</v>
      </c>
      <c r="Q234" s="34">
        <v>418.87970000000001</v>
      </c>
      <c r="R234" s="34">
        <v>0.28199999999999997</v>
      </c>
      <c r="S234" s="34">
        <v>419.2</v>
      </c>
      <c r="T234" s="34">
        <v>36.786900000000003</v>
      </c>
      <c r="U234" s="34"/>
      <c r="V234" s="34"/>
      <c r="W234" s="34">
        <v>0</v>
      </c>
      <c r="X234" s="34">
        <v>0.26200000000000001</v>
      </c>
      <c r="Y234" s="34">
        <v>12</v>
      </c>
      <c r="Z234" s="34">
        <v>858</v>
      </c>
      <c r="AA234" s="34">
        <v>860</v>
      </c>
      <c r="AB234" s="34">
        <v>867</v>
      </c>
      <c r="AC234" s="34">
        <v>95.5</v>
      </c>
      <c r="AD234" s="34">
        <v>24.24</v>
      </c>
      <c r="AE234" s="34">
        <v>0.56000000000000005</v>
      </c>
      <c r="AF234" s="34">
        <v>978</v>
      </c>
      <c r="AG234" s="34">
        <v>-1</v>
      </c>
      <c r="AH234" s="34">
        <v>67</v>
      </c>
      <c r="AI234" s="34">
        <v>35</v>
      </c>
      <c r="AJ234" s="34">
        <v>190</v>
      </c>
      <c r="AK234" s="34">
        <v>168.5</v>
      </c>
      <c r="AL234" s="34">
        <v>3.9</v>
      </c>
      <c r="AM234" s="34">
        <v>174.3</v>
      </c>
      <c r="AN234" s="34" t="s">
        <v>155</v>
      </c>
      <c r="AO234" s="34">
        <v>2</v>
      </c>
      <c r="AP234" s="37">
        <v>0.86964120370370368</v>
      </c>
      <c r="AQ234" s="34">
        <v>47.164307000000001</v>
      </c>
      <c r="AR234" s="34">
        <v>-88.489227999999997</v>
      </c>
      <c r="AS234" s="34">
        <v>321.60000000000002</v>
      </c>
      <c r="AT234" s="34">
        <v>23.1</v>
      </c>
      <c r="AU234" s="34">
        <v>12</v>
      </c>
      <c r="AV234" s="34">
        <v>10</v>
      </c>
      <c r="AW234" s="34" t="s">
        <v>212</v>
      </c>
      <c r="AX234" s="34">
        <v>1.0190399999999999</v>
      </c>
      <c r="AY234" s="34">
        <v>2.5761620000000001</v>
      </c>
      <c r="AZ234" s="34">
        <v>2.7761619999999998</v>
      </c>
      <c r="BA234" s="34">
        <v>13.404</v>
      </c>
      <c r="BB234" s="34">
        <v>14.12</v>
      </c>
      <c r="BC234" s="34">
        <v>1.05</v>
      </c>
      <c r="BD234" s="34">
        <v>14.523999999999999</v>
      </c>
      <c r="BE234" s="34">
        <v>2904.665</v>
      </c>
      <c r="BF234" s="34">
        <v>0.64100000000000001</v>
      </c>
      <c r="BG234" s="34">
        <v>12.534000000000001</v>
      </c>
      <c r="BH234" s="34">
        <v>8.0000000000000002E-3</v>
      </c>
      <c r="BI234" s="34">
        <v>12.542</v>
      </c>
      <c r="BJ234" s="34">
        <v>10.119</v>
      </c>
      <c r="BK234" s="34">
        <v>7.0000000000000001E-3</v>
      </c>
      <c r="BL234" s="34">
        <v>10.125999999999999</v>
      </c>
      <c r="BM234" s="34">
        <v>0.2928</v>
      </c>
      <c r="BN234" s="34"/>
      <c r="BO234" s="34"/>
      <c r="BP234" s="34"/>
      <c r="BQ234" s="34">
        <v>43.938000000000002</v>
      </c>
      <c r="BR234" s="34">
        <v>0.25207800000000002</v>
      </c>
      <c r="BS234" s="34">
        <v>-5</v>
      </c>
      <c r="BT234" s="34">
        <v>8.4609999999999998E-3</v>
      </c>
      <c r="BU234" s="34">
        <v>6.160158</v>
      </c>
      <c r="BV234" s="34">
        <v>0</v>
      </c>
      <c r="BW234" s="34" t="s">
        <v>155</v>
      </c>
      <c r="BX234" s="34">
        <v>0.80700000000000005</v>
      </c>
    </row>
    <row r="235" spans="1:76" x14ac:dyDescent="0.25">
      <c r="A235" s="35">
        <v>43166</v>
      </c>
      <c r="B235" s="36">
        <v>3.5515046296296295E-2</v>
      </c>
      <c r="C235" s="34">
        <v>14.521000000000001</v>
      </c>
      <c r="D235" s="34">
        <v>4.4999999999999997E-3</v>
      </c>
      <c r="E235" s="34">
        <v>44.832653000000001</v>
      </c>
      <c r="F235" s="34">
        <v>679.8</v>
      </c>
      <c r="G235" s="34">
        <v>0.3</v>
      </c>
      <c r="H235" s="34">
        <v>40.4</v>
      </c>
      <c r="I235" s="34"/>
      <c r="J235" s="34">
        <v>0.3</v>
      </c>
      <c r="K235" s="34">
        <v>0.87239999999999995</v>
      </c>
      <c r="L235" s="34">
        <v>12.667999999999999</v>
      </c>
      <c r="M235" s="34">
        <v>3.8999999999999998E-3</v>
      </c>
      <c r="N235" s="34">
        <v>593.09690000000001</v>
      </c>
      <c r="O235" s="34">
        <v>0.26169999999999999</v>
      </c>
      <c r="P235" s="34">
        <v>593.4</v>
      </c>
      <c r="Q235" s="34">
        <v>478.63639999999998</v>
      </c>
      <c r="R235" s="34">
        <v>0.2112</v>
      </c>
      <c r="S235" s="34">
        <v>478.8</v>
      </c>
      <c r="T235" s="34">
        <v>40.394599999999997</v>
      </c>
      <c r="U235" s="34"/>
      <c r="V235" s="34"/>
      <c r="W235" s="34">
        <v>0</v>
      </c>
      <c r="X235" s="34">
        <v>0.26169999999999999</v>
      </c>
      <c r="Y235" s="34">
        <v>12</v>
      </c>
      <c r="Z235" s="34">
        <v>857</v>
      </c>
      <c r="AA235" s="34">
        <v>859</v>
      </c>
      <c r="AB235" s="34">
        <v>866</v>
      </c>
      <c r="AC235" s="34">
        <v>95</v>
      </c>
      <c r="AD235" s="34">
        <v>24.12</v>
      </c>
      <c r="AE235" s="34">
        <v>0.55000000000000004</v>
      </c>
      <c r="AF235" s="34">
        <v>978</v>
      </c>
      <c r="AG235" s="34">
        <v>-1</v>
      </c>
      <c r="AH235" s="34">
        <v>67</v>
      </c>
      <c r="AI235" s="34">
        <v>35</v>
      </c>
      <c r="AJ235" s="34">
        <v>190</v>
      </c>
      <c r="AK235" s="34">
        <v>169</v>
      </c>
      <c r="AL235" s="34">
        <v>3.9</v>
      </c>
      <c r="AM235" s="34">
        <v>174</v>
      </c>
      <c r="AN235" s="34" t="s">
        <v>155</v>
      </c>
      <c r="AO235" s="34">
        <v>2</v>
      </c>
      <c r="AP235" s="37">
        <v>0.86964120370370368</v>
      </c>
      <c r="AQ235" s="34">
        <v>47.164264000000003</v>
      </c>
      <c r="AR235" s="34">
        <v>-88.489360000000005</v>
      </c>
      <c r="AS235" s="34">
        <v>321.39999999999998</v>
      </c>
      <c r="AT235" s="34">
        <v>23.3</v>
      </c>
      <c r="AU235" s="34">
        <v>12</v>
      </c>
      <c r="AV235" s="34">
        <v>10</v>
      </c>
      <c r="AW235" s="34" t="s">
        <v>212</v>
      </c>
      <c r="AX235" s="34">
        <v>1.069015</v>
      </c>
      <c r="AY235" s="34">
        <v>2.776062</v>
      </c>
      <c r="AZ235" s="34">
        <v>2.9760620000000002</v>
      </c>
      <c r="BA235" s="34">
        <v>13.404</v>
      </c>
      <c r="BB235" s="34">
        <v>14.03</v>
      </c>
      <c r="BC235" s="34">
        <v>1.05</v>
      </c>
      <c r="BD235" s="34">
        <v>14.624000000000001</v>
      </c>
      <c r="BE235" s="34">
        <v>2904.6419999999998</v>
      </c>
      <c r="BF235" s="34">
        <v>0.57099999999999995</v>
      </c>
      <c r="BG235" s="34">
        <v>14.241</v>
      </c>
      <c r="BH235" s="34">
        <v>6.0000000000000001E-3</v>
      </c>
      <c r="BI235" s="34">
        <v>14.247999999999999</v>
      </c>
      <c r="BJ235" s="34">
        <v>11.493</v>
      </c>
      <c r="BK235" s="34">
        <v>5.0000000000000001E-3</v>
      </c>
      <c r="BL235" s="34">
        <v>11.497999999999999</v>
      </c>
      <c r="BM235" s="34">
        <v>0.3196</v>
      </c>
      <c r="BN235" s="34"/>
      <c r="BO235" s="34"/>
      <c r="BP235" s="34"/>
      <c r="BQ235" s="34">
        <v>43.634999999999998</v>
      </c>
      <c r="BR235" s="34">
        <v>0.24929799999999999</v>
      </c>
      <c r="BS235" s="34">
        <v>-5</v>
      </c>
      <c r="BT235" s="34">
        <v>8.5389999999999997E-3</v>
      </c>
      <c r="BU235" s="34">
        <v>6.0922200000000002</v>
      </c>
      <c r="BV235" s="34">
        <v>0</v>
      </c>
      <c r="BW235" s="34" t="s">
        <v>155</v>
      </c>
      <c r="BX235" s="34">
        <v>0.80700000000000005</v>
      </c>
    </row>
    <row r="236" spans="1:76" x14ac:dyDescent="0.25">
      <c r="A236" s="35">
        <v>43166</v>
      </c>
      <c r="B236" s="36">
        <v>3.5526620370370368E-2</v>
      </c>
      <c r="C236" s="34">
        <v>14.57</v>
      </c>
      <c r="D236" s="34">
        <v>4.0000000000000001E-3</v>
      </c>
      <c r="E236" s="34">
        <v>40</v>
      </c>
      <c r="F236" s="34">
        <v>700.6</v>
      </c>
      <c r="G236" s="34">
        <v>0.4</v>
      </c>
      <c r="H236" s="34">
        <v>30.3</v>
      </c>
      <c r="I236" s="34"/>
      <c r="J236" s="34">
        <v>0.3</v>
      </c>
      <c r="K236" s="34">
        <v>0.872</v>
      </c>
      <c r="L236" s="34">
        <v>12.705399999999999</v>
      </c>
      <c r="M236" s="34">
        <v>3.5000000000000001E-3</v>
      </c>
      <c r="N236" s="34">
        <v>610.95569999999998</v>
      </c>
      <c r="O236" s="34">
        <v>0.315</v>
      </c>
      <c r="P236" s="34">
        <v>611.29999999999995</v>
      </c>
      <c r="Q236" s="34">
        <v>493.0487</v>
      </c>
      <c r="R236" s="34">
        <v>0.25419999999999998</v>
      </c>
      <c r="S236" s="34">
        <v>493.3</v>
      </c>
      <c r="T236" s="34">
        <v>30.328499999999998</v>
      </c>
      <c r="U236" s="34"/>
      <c r="V236" s="34"/>
      <c r="W236" s="34">
        <v>0</v>
      </c>
      <c r="X236" s="34">
        <v>0.2616</v>
      </c>
      <c r="Y236" s="34">
        <v>12</v>
      </c>
      <c r="Z236" s="34">
        <v>857</v>
      </c>
      <c r="AA236" s="34">
        <v>857</v>
      </c>
      <c r="AB236" s="34">
        <v>866</v>
      </c>
      <c r="AC236" s="34">
        <v>95</v>
      </c>
      <c r="AD236" s="34">
        <v>24.12</v>
      </c>
      <c r="AE236" s="34">
        <v>0.55000000000000004</v>
      </c>
      <c r="AF236" s="34">
        <v>978</v>
      </c>
      <c r="AG236" s="34">
        <v>-1</v>
      </c>
      <c r="AH236" s="34">
        <v>66.460999999999999</v>
      </c>
      <c r="AI236" s="34">
        <v>35</v>
      </c>
      <c r="AJ236" s="34">
        <v>190</v>
      </c>
      <c r="AK236" s="34">
        <v>169</v>
      </c>
      <c r="AL236" s="34">
        <v>3.8</v>
      </c>
      <c r="AM236" s="34">
        <v>174</v>
      </c>
      <c r="AN236" s="34" t="s">
        <v>155</v>
      </c>
      <c r="AO236" s="34">
        <v>2</v>
      </c>
      <c r="AP236" s="37">
        <v>0.86966435185185187</v>
      </c>
      <c r="AQ236" s="34">
        <v>47.164206</v>
      </c>
      <c r="AR236" s="34">
        <v>-88.489493999999993</v>
      </c>
      <c r="AS236" s="34">
        <v>321</v>
      </c>
      <c r="AT236" s="34">
        <v>24.2</v>
      </c>
      <c r="AU236" s="34">
        <v>12</v>
      </c>
      <c r="AV236" s="34">
        <v>9</v>
      </c>
      <c r="AW236" s="34" t="s">
        <v>211</v>
      </c>
      <c r="AX236" s="34">
        <v>1.1000000000000001</v>
      </c>
      <c r="AY236" s="34">
        <v>2.9</v>
      </c>
      <c r="AZ236" s="34">
        <v>3.1</v>
      </c>
      <c r="BA236" s="34">
        <v>13.404</v>
      </c>
      <c r="BB236" s="34">
        <v>13.99</v>
      </c>
      <c r="BC236" s="34">
        <v>1.04</v>
      </c>
      <c r="BD236" s="34">
        <v>14.675000000000001</v>
      </c>
      <c r="BE236" s="34">
        <v>2904.9479999999999</v>
      </c>
      <c r="BF236" s="34">
        <v>0.50800000000000001</v>
      </c>
      <c r="BG236" s="34">
        <v>14.628</v>
      </c>
      <c r="BH236" s="34">
        <v>8.0000000000000002E-3</v>
      </c>
      <c r="BI236" s="34">
        <v>14.635999999999999</v>
      </c>
      <c r="BJ236" s="34">
        <v>11.805</v>
      </c>
      <c r="BK236" s="34">
        <v>6.0000000000000001E-3</v>
      </c>
      <c r="BL236" s="34">
        <v>11.811</v>
      </c>
      <c r="BM236" s="34">
        <v>0.23930000000000001</v>
      </c>
      <c r="BN236" s="34"/>
      <c r="BO236" s="34"/>
      <c r="BP236" s="34"/>
      <c r="BQ236" s="34">
        <v>43.491</v>
      </c>
      <c r="BR236" s="34">
        <v>0.22051799999999999</v>
      </c>
      <c r="BS236" s="34">
        <v>-5</v>
      </c>
      <c r="BT236" s="34">
        <v>8.9999999999999993E-3</v>
      </c>
      <c r="BU236" s="34">
        <v>5.3889089999999999</v>
      </c>
      <c r="BV236" s="34">
        <v>0</v>
      </c>
      <c r="BW236" s="34" t="s">
        <v>155</v>
      </c>
      <c r="BX236" s="34">
        <v>0.80700000000000005</v>
      </c>
    </row>
    <row r="237" spans="1:76" x14ac:dyDescent="0.25">
      <c r="A237" s="35">
        <v>43166</v>
      </c>
      <c r="B237" s="36">
        <v>3.5538194444444442E-2</v>
      </c>
      <c r="C237" s="34">
        <v>14.57</v>
      </c>
      <c r="D237" s="34">
        <v>3.5000000000000001E-3</v>
      </c>
      <c r="E237" s="34">
        <v>34.774999999999999</v>
      </c>
      <c r="F237" s="34">
        <v>667.1</v>
      </c>
      <c r="G237" s="34">
        <v>0.6</v>
      </c>
      <c r="H237" s="34">
        <v>24.8</v>
      </c>
      <c r="I237" s="34"/>
      <c r="J237" s="34">
        <v>0.3</v>
      </c>
      <c r="K237" s="34">
        <v>0.872</v>
      </c>
      <c r="L237" s="34">
        <v>12.7056</v>
      </c>
      <c r="M237" s="34">
        <v>3.0000000000000001E-3</v>
      </c>
      <c r="N237" s="34">
        <v>581.73320000000001</v>
      </c>
      <c r="O237" s="34">
        <v>0.4894</v>
      </c>
      <c r="P237" s="34">
        <v>582.20000000000005</v>
      </c>
      <c r="Q237" s="34">
        <v>469.4658</v>
      </c>
      <c r="R237" s="34">
        <v>0.39500000000000002</v>
      </c>
      <c r="S237" s="34">
        <v>469.9</v>
      </c>
      <c r="T237" s="34">
        <v>24.767600000000002</v>
      </c>
      <c r="U237" s="34"/>
      <c r="V237" s="34"/>
      <c r="W237" s="34">
        <v>0</v>
      </c>
      <c r="X237" s="34">
        <v>0.2616</v>
      </c>
      <c r="Y237" s="34">
        <v>12.1</v>
      </c>
      <c r="Z237" s="34">
        <v>856</v>
      </c>
      <c r="AA237" s="34">
        <v>856</v>
      </c>
      <c r="AB237" s="34">
        <v>865</v>
      </c>
      <c r="AC237" s="34">
        <v>95</v>
      </c>
      <c r="AD237" s="34">
        <v>24.12</v>
      </c>
      <c r="AE237" s="34">
        <v>0.55000000000000004</v>
      </c>
      <c r="AF237" s="34">
        <v>978</v>
      </c>
      <c r="AG237" s="34">
        <v>-1</v>
      </c>
      <c r="AH237" s="34">
        <v>66</v>
      </c>
      <c r="AI237" s="34">
        <v>35</v>
      </c>
      <c r="AJ237" s="34">
        <v>190</v>
      </c>
      <c r="AK237" s="34">
        <v>169</v>
      </c>
      <c r="AL237" s="34">
        <v>3.9</v>
      </c>
      <c r="AM237" s="34">
        <v>174</v>
      </c>
      <c r="AN237" s="34" t="s">
        <v>155</v>
      </c>
      <c r="AO237" s="34">
        <v>2</v>
      </c>
      <c r="AP237" s="37">
        <v>0.86967592592592602</v>
      </c>
      <c r="AQ237" s="34">
        <v>47.164118999999999</v>
      </c>
      <c r="AR237" s="34">
        <v>-88.489628999999994</v>
      </c>
      <c r="AS237" s="34">
        <v>320.7</v>
      </c>
      <c r="AT237" s="34">
        <v>25.8</v>
      </c>
      <c r="AU237" s="34">
        <v>12</v>
      </c>
      <c r="AV237" s="34">
        <v>9</v>
      </c>
      <c r="AW237" s="34" t="s">
        <v>211</v>
      </c>
      <c r="AX237" s="34">
        <v>1.1380999999999999</v>
      </c>
      <c r="AY237" s="34">
        <v>2.1760999999999999</v>
      </c>
      <c r="AZ237" s="34">
        <v>2.7189999999999999</v>
      </c>
      <c r="BA237" s="34">
        <v>13.404</v>
      </c>
      <c r="BB237" s="34">
        <v>13.99</v>
      </c>
      <c r="BC237" s="34">
        <v>1.04</v>
      </c>
      <c r="BD237" s="34">
        <v>14.673999999999999</v>
      </c>
      <c r="BE237" s="34">
        <v>2905.18</v>
      </c>
      <c r="BF237" s="34">
        <v>0.441</v>
      </c>
      <c r="BG237" s="34">
        <v>13.93</v>
      </c>
      <c r="BH237" s="34">
        <v>1.2E-2</v>
      </c>
      <c r="BI237" s="34">
        <v>13.941000000000001</v>
      </c>
      <c r="BJ237" s="34">
        <v>11.241</v>
      </c>
      <c r="BK237" s="34">
        <v>8.9999999999999993E-3</v>
      </c>
      <c r="BL237" s="34">
        <v>11.250999999999999</v>
      </c>
      <c r="BM237" s="34">
        <v>0.19539999999999999</v>
      </c>
      <c r="BN237" s="34"/>
      <c r="BO237" s="34"/>
      <c r="BP237" s="34"/>
      <c r="BQ237" s="34">
        <v>43.494</v>
      </c>
      <c r="BR237" s="34">
        <v>0.19814899999999999</v>
      </c>
      <c r="BS237" s="34">
        <v>-5</v>
      </c>
      <c r="BT237" s="34">
        <v>8.9999999999999993E-3</v>
      </c>
      <c r="BU237" s="34">
        <v>4.8422660000000004</v>
      </c>
      <c r="BV237" s="34">
        <v>0</v>
      </c>
      <c r="BW237" s="34" t="s">
        <v>155</v>
      </c>
      <c r="BX237" s="34">
        <v>0.80700000000000005</v>
      </c>
    </row>
    <row r="238" spans="1:76" x14ac:dyDescent="0.25">
      <c r="A238" s="35">
        <v>43166</v>
      </c>
      <c r="B238" s="36">
        <v>3.5549768518518522E-2</v>
      </c>
      <c r="C238" s="34">
        <v>14.57</v>
      </c>
      <c r="D238" s="34">
        <v>1E-3</v>
      </c>
      <c r="E238" s="34">
        <v>10</v>
      </c>
      <c r="F238" s="34">
        <v>573.6</v>
      </c>
      <c r="G238" s="34">
        <v>1</v>
      </c>
      <c r="H238" s="34">
        <v>15.6</v>
      </c>
      <c r="I238" s="34"/>
      <c r="J238" s="34">
        <v>0.3</v>
      </c>
      <c r="K238" s="34">
        <v>0.87209999999999999</v>
      </c>
      <c r="L238" s="34">
        <v>12.706</v>
      </c>
      <c r="M238" s="34">
        <v>8.9999999999999998E-4</v>
      </c>
      <c r="N238" s="34">
        <v>500.18639999999999</v>
      </c>
      <c r="O238" s="34">
        <v>0.91100000000000003</v>
      </c>
      <c r="P238" s="34">
        <v>501.1</v>
      </c>
      <c r="Q238" s="34">
        <v>403.65649999999999</v>
      </c>
      <c r="R238" s="34">
        <v>0.73519999999999996</v>
      </c>
      <c r="S238" s="34">
        <v>404.4</v>
      </c>
      <c r="T238" s="34">
        <v>15.640499999999999</v>
      </c>
      <c r="U238" s="34"/>
      <c r="V238" s="34"/>
      <c r="W238" s="34">
        <v>0</v>
      </c>
      <c r="X238" s="34">
        <v>0.2616</v>
      </c>
      <c r="Y238" s="34">
        <v>12</v>
      </c>
      <c r="Z238" s="34">
        <v>856</v>
      </c>
      <c r="AA238" s="34">
        <v>856</v>
      </c>
      <c r="AB238" s="34">
        <v>865</v>
      </c>
      <c r="AC238" s="34">
        <v>95</v>
      </c>
      <c r="AD238" s="34">
        <v>24.12</v>
      </c>
      <c r="AE238" s="34">
        <v>0.55000000000000004</v>
      </c>
      <c r="AF238" s="34">
        <v>978</v>
      </c>
      <c r="AG238" s="34">
        <v>-1</v>
      </c>
      <c r="AH238" s="34">
        <v>66</v>
      </c>
      <c r="AI238" s="34">
        <v>35</v>
      </c>
      <c r="AJ238" s="34">
        <v>190</v>
      </c>
      <c r="AK238" s="34">
        <v>169</v>
      </c>
      <c r="AL238" s="34">
        <v>3.8</v>
      </c>
      <c r="AM238" s="34">
        <v>174</v>
      </c>
      <c r="AN238" s="34" t="s">
        <v>155</v>
      </c>
      <c r="AO238" s="34">
        <v>2</v>
      </c>
      <c r="AP238" s="37">
        <v>0.86968749999999995</v>
      </c>
      <c r="AQ238" s="34">
        <v>47.164031000000001</v>
      </c>
      <c r="AR238" s="34">
        <v>-88.489750000000001</v>
      </c>
      <c r="AS238" s="34">
        <v>320.60000000000002</v>
      </c>
      <c r="AT238" s="34">
        <v>26.8</v>
      </c>
      <c r="AU238" s="34">
        <v>12</v>
      </c>
      <c r="AV238" s="34">
        <v>11</v>
      </c>
      <c r="AW238" s="34" t="s">
        <v>208</v>
      </c>
      <c r="AX238" s="34">
        <v>1.2762</v>
      </c>
      <c r="AY238" s="34">
        <v>1.2285999999999999</v>
      </c>
      <c r="AZ238" s="34">
        <v>2.3285999999999998</v>
      </c>
      <c r="BA238" s="34">
        <v>13.404</v>
      </c>
      <c r="BB238" s="34">
        <v>13.99</v>
      </c>
      <c r="BC238" s="34">
        <v>1.04</v>
      </c>
      <c r="BD238" s="34">
        <v>14.67</v>
      </c>
      <c r="BE238" s="34">
        <v>2905.8850000000002</v>
      </c>
      <c r="BF238" s="34">
        <v>0.127</v>
      </c>
      <c r="BG238" s="34">
        <v>11.978999999999999</v>
      </c>
      <c r="BH238" s="34">
        <v>2.1999999999999999E-2</v>
      </c>
      <c r="BI238" s="34">
        <v>12.000999999999999</v>
      </c>
      <c r="BJ238" s="34">
        <v>9.6679999999999993</v>
      </c>
      <c r="BK238" s="34">
        <v>1.7999999999999999E-2</v>
      </c>
      <c r="BL238" s="34">
        <v>9.6850000000000005</v>
      </c>
      <c r="BM238" s="34">
        <v>0.1234</v>
      </c>
      <c r="BN238" s="34"/>
      <c r="BO238" s="34"/>
      <c r="BP238" s="34"/>
      <c r="BQ238" s="34">
        <v>43.505000000000003</v>
      </c>
      <c r="BR238" s="34">
        <v>0.185915</v>
      </c>
      <c r="BS238" s="34">
        <v>-5</v>
      </c>
      <c r="BT238" s="34">
        <v>8.9999999999999993E-3</v>
      </c>
      <c r="BU238" s="34">
        <v>4.5432980000000001</v>
      </c>
      <c r="BV238" s="34">
        <v>0</v>
      </c>
      <c r="BW238" s="34" t="s">
        <v>155</v>
      </c>
      <c r="BX238" s="34">
        <v>0.80700000000000005</v>
      </c>
    </row>
    <row r="239" spans="1:76" x14ac:dyDescent="0.25">
      <c r="A239" s="35">
        <v>43166</v>
      </c>
      <c r="B239" s="36">
        <v>3.5561342592592596E-2</v>
      </c>
      <c r="C239" s="34">
        <v>14.565</v>
      </c>
      <c r="D239" s="34">
        <v>1E-3</v>
      </c>
      <c r="E239" s="34">
        <v>10</v>
      </c>
      <c r="F239" s="34">
        <v>464.5</v>
      </c>
      <c r="G239" s="34">
        <v>1.4</v>
      </c>
      <c r="H239" s="34">
        <v>8.4</v>
      </c>
      <c r="I239" s="34"/>
      <c r="J239" s="34">
        <v>0.24</v>
      </c>
      <c r="K239" s="34">
        <v>0.87209999999999999</v>
      </c>
      <c r="L239" s="34">
        <v>12.702</v>
      </c>
      <c r="M239" s="34">
        <v>8.9999999999999998E-4</v>
      </c>
      <c r="N239" s="34">
        <v>405.0822</v>
      </c>
      <c r="O239" s="34">
        <v>1.2209000000000001</v>
      </c>
      <c r="P239" s="34">
        <v>406.3</v>
      </c>
      <c r="Q239" s="34">
        <v>326.90629999999999</v>
      </c>
      <c r="R239" s="34">
        <v>0.98529999999999995</v>
      </c>
      <c r="S239" s="34">
        <v>327.9</v>
      </c>
      <c r="T239" s="34">
        <v>8.4475999999999996</v>
      </c>
      <c r="U239" s="34"/>
      <c r="V239" s="34"/>
      <c r="W239" s="34">
        <v>0</v>
      </c>
      <c r="X239" s="34">
        <v>0.21029999999999999</v>
      </c>
      <c r="Y239" s="34">
        <v>12</v>
      </c>
      <c r="Z239" s="34">
        <v>856</v>
      </c>
      <c r="AA239" s="34">
        <v>856</v>
      </c>
      <c r="AB239" s="34">
        <v>865</v>
      </c>
      <c r="AC239" s="34">
        <v>95</v>
      </c>
      <c r="AD239" s="34">
        <v>24.12</v>
      </c>
      <c r="AE239" s="34">
        <v>0.55000000000000004</v>
      </c>
      <c r="AF239" s="34">
        <v>978</v>
      </c>
      <c r="AG239" s="34">
        <v>-1</v>
      </c>
      <c r="AH239" s="34">
        <v>66</v>
      </c>
      <c r="AI239" s="34">
        <v>35</v>
      </c>
      <c r="AJ239" s="34">
        <v>190</v>
      </c>
      <c r="AK239" s="34">
        <v>168.5</v>
      </c>
      <c r="AL239" s="34">
        <v>3.8</v>
      </c>
      <c r="AM239" s="34">
        <v>174</v>
      </c>
      <c r="AN239" s="34" t="s">
        <v>155</v>
      </c>
      <c r="AO239" s="34">
        <v>2</v>
      </c>
      <c r="AP239" s="37">
        <v>0.8696990740740741</v>
      </c>
      <c r="AQ239" s="34">
        <v>47.163952000000002</v>
      </c>
      <c r="AR239" s="34">
        <v>-88.489862000000002</v>
      </c>
      <c r="AS239" s="34">
        <v>320.3</v>
      </c>
      <c r="AT239" s="34">
        <v>26.7</v>
      </c>
      <c r="AU239" s="34">
        <v>12</v>
      </c>
      <c r="AV239" s="34">
        <v>11</v>
      </c>
      <c r="AW239" s="34" t="s">
        <v>208</v>
      </c>
      <c r="AX239" s="34">
        <v>1.4</v>
      </c>
      <c r="AY239" s="34">
        <v>1.7524</v>
      </c>
      <c r="AZ239" s="34">
        <v>2.8142999999999998</v>
      </c>
      <c r="BA239" s="34">
        <v>13.404</v>
      </c>
      <c r="BB239" s="34">
        <v>14</v>
      </c>
      <c r="BC239" s="34">
        <v>1.04</v>
      </c>
      <c r="BD239" s="34">
        <v>14.666</v>
      </c>
      <c r="BE239" s="34">
        <v>2906.0520000000001</v>
      </c>
      <c r="BF239" s="34">
        <v>0.127</v>
      </c>
      <c r="BG239" s="34">
        <v>9.7050000000000001</v>
      </c>
      <c r="BH239" s="34">
        <v>2.9000000000000001E-2</v>
      </c>
      <c r="BI239" s="34">
        <v>9.7349999999999994</v>
      </c>
      <c r="BJ239" s="34">
        <v>7.8319999999999999</v>
      </c>
      <c r="BK239" s="34">
        <v>2.4E-2</v>
      </c>
      <c r="BL239" s="34">
        <v>7.8559999999999999</v>
      </c>
      <c r="BM239" s="34">
        <v>6.6699999999999995E-2</v>
      </c>
      <c r="BN239" s="34"/>
      <c r="BO239" s="34"/>
      <c r="BP239" s="34"/>
      <c r="BQ239" s="34">
        <v>34.987000000000002</v>
      </c>
      <c r="BR239" s="34">
        <v>0.16875899999999999</v>
      </c>
      <c r="BS239" s="34">
        <v>-5</v>
      </c>
      <c r="BT239" s="34">
        <v>8.9999999999999993E-3</v>
      </c>
      <c r="BU239" s="34">
        <v>4.1240480000000002</v>
      </c>
      <c r="BV239" s="34">
        <v>0</v>
      </c>
      <c r="BW239" s="34" t="s">
        <v>155</v>
      </c>
      <c r="BX239" s="34">
        <v>0.80700000000000005</v>
      </c>
    </row>
    <row r="240" spans="1:76" x14ac:dyDescent="0.25">
      <c r="A240" s="35">
        <v>43166</v>
      </c>
      <c r="B240" s="36">
        <v>3.5572916666666669E-2</v>
      </c>
      <c r="C240" s="34">
        <v>14.475</v>
      </c>
      <c r="D240" s="34">
        <v>1E-3</v>
      </c>
      <c r="E240" s="34">
        <v>10</v>
      </c>
      <c r="F240" s="34">
        <v>426</v>
      </c>
      <c r="G240" s="34">
        <v>1.4</v>
      </c>
      <c r="H240" s="34">
        <v>12</v>
      </c>
      <c r="I240" s="34"/>
      <c r="J240" s="34">
        <v>0.2</v>
      </c>
      <c r="K240" s="34">
        <v>0.87280000000000002</v>
      </c>
      <c r="L240" s="34">
        <v>12.633699999999999</v>
      </c>
      <c r="M240" s="34">
        <v>8.9999999999999998E-4</v>
      </c>
      <c r="N240" s="34">
        <v>371.79950000000002</v>
      </c>
      <c r="O240" s="34">
        <v>1.2219</v>
      </c>
      <c r="P240" s="34">
        <v>373</v>
      </c>
      <c r="Q240" s="34">
        <v>300.04669999999999</v>
      </c>
      <c r="R240" s="34">
        <v>0.98609999999999998</v>
      </c>
      <c r="S240" s="34">
        <v>301</v>
      </c>
      <c r="T240" s="34">
        <v>12</v>
      </c>
      <c r="U240" s="34"/>
      <c r="V240" s="34"/>
      <c r="W240" s="34">
        <v>0</v>
      </c>
      <c r="X240" s="34">
        <v>0.17460000000000001</v>
      </c>
      <c r="Y240" s="34">
        <v>12</v>
      </c>
      <c r="Z240" s="34">
        <v>856</v>
      </c>
      <c r="AA240" s="34">
        <v>857</v>
      </c>
      <c r="AB240" s="34">
        <v>866</v>
      </c>
      <c r="AC240" s="34">
        <v>95</v>
      </c>
      <c r="AD240" s="34">
        <v>24.12</v>
      </c>
      <c r="AE240" s="34">
        <v>0.55000000000000004</v>
      </c>
      <c r="AF240" s="34">
        <v>978</v>
      </c>
      <c r="AG240" s="34">
        <v>-1</v>
      </c>
      <c r="AH240" s="34">
        <v>66</v>
      </c>
      <c r="AI240" s="34">
        <v>35</v>
      </c>
      <c r="AJ240" s="34">
        <v>190</v>
      </c>
      <c r="AK240" s="34">
        <v>168.5</v>
      </c>
      <c r="AL240" s="34">
        <v>3.8</v>
      </c>
      <c r="AM240" s="34">
        <v>174</v>
      </c>
      <c r="AN240" s="34" t="s">
        <v>155</v>
      </c>
      <c r="AO240" s="34">
        <v>2</v>
      </c>
      <c r="AP240" s="37">
        <v>0.86971064814814814</v>
      </c>
      <c r="AQ240" s="34">
        <v>47.163882999999998</v>
      </c>
      <c r="AR240" s="34">
        <v>-88.489979000000005</v>
      </c>
      <c r="AS240" s="34">
        <v>319.89999999999998</v>
      </c>
      <c r="AT240" s="34">
        <v>26.2</v>
      </c>
      <c r="AU240" s="34">
        <v>12</v>
      </c>
      <c r="AV240" s="34">
        <v>11</v>
      </c>
      <c r="AW240" s="34" t="s">
        <v>208</v>
      </c>
      <c r="AX240" s="34">
        <v>1.4380999999999999</v>
      </c>
      <c r="AY240" s="34">
        <v>2.1524000000000001</v>
      </c>
      <c r="AZ240" s="34">
        <v>3.1143000000000001</v>
      </c>
      <c r="BA240" s="34">
        <v>13.404</v>
      </c>
      <c r="BB240" s="34">
        <v>14.08</v>
      </c>
      <c r="BC240" s="34">
        <v>1.05</v>
      </c>
      <c r="BD240" s="34">
        <v>14.574</v>
      </c>
      <c r="BE240" s="34">
        <v>2906.018</v>
      </c>
      <c r="BF240" s="34">
        <v>0.128</v>
      </c>
      <c r="BG240" s="34">
        <v>8.9559999999999995</v>
      </c>
      <c r="BH240" s="34">
        <v>2.9000000000000001E-2</v>
      </c>
      <c r="BI240" s="34">
        <v>8.9849999999999994</v>
      </c>
      <c r="BJ240" s="34">
        <v>7.2279999999999998</v>
      </c>
      <c r="BK240" s="34">
        <v>2.4E-2</v>
      </c>
      <c r="BL240" s="34">
        <v>7.2510000000000003</v>
      </c>
      <c r="BM240" s="34">
        <v>9.5299999999999996E-2</v>
      </c>
      <c r="BN240" s="34"/>
      <c r="BO240" s="34"/>
      <c r="BP240" s="34"/>
      <c r="BQ240" s="34">
        <v>29.195</v>
      </c>
      <c r="BR240" s="34">
        <v>0.156227</v>
      </c>
      <c r="BS240" s="34">
        <v>-5</v>
      </c>
      <c r="BT240" s="34">
        <v>8.4609999999999998E-3</v>
      </c>
      <c r="BU240" s="34">
        <v>3.8177979999999998</v>
      </c>
      <c r="BV240" s="34">
        <v>0</v>
      </c>
      <c r="BW240" s="34" t="s">
        <v>155</v>
      </c>
      <c r="BX240" s="34">
        <v>0.80700000000000005</v>
      </c>
    </row>
    <row r="241" spans="1:76" x14ac:dyDescent="0.25">
      <c r="A241" s="35">
        <v>43166</v>
      </c>
      <c r="B241" s="36">
        <v>3.5584490740740743E-2</v>
      </c>
      <c r="C241" s="34">
        <v>14.31</v>
      </c>
      <c r="D241" s="34">
        <v>1.5E-3</v>
      </c>
      <c r="E241" s="34">
        <v>15.139116</v>
      </c>
      <c r="F241" s="34">
        <v>432.4</v>
      </c>
      <c r="G241" s="34">
        <v>1.4</v>
      </c>
      <c r="H241" s="34">
        <v>13</v>
      </c>
      <c r="I241" s="34"/>
      <c r="J241" s="34">
        <v>0.2</v>
      </c>
      <c r="K241" s="34">
        <v>0.87409999999999999</v>
      </c>
      <c r="L241" s="34">
        <v>12.5078</v>
      </c>
      <c r="M241" s="34">
        <v>1.2999999999999999E-3</v>
      </c>
      <c r="N241" s="34">
        <v>377.95190000000002</v>
      </c>
      <c r="O241" s="34">
        <v>1.2237</v>
      </c>
      <c r="P241" s="34">
        <v>379.2</v>
      </c>
      <c r="Q241" s="34">
        <v>305.01179999999999</v>
      </c>
      <c r="R241" s="34">
        <v>0.98750000000000004</v>
      </c>
      <c r="S241" s="34">
        <v>306</v>
      </c>
      <c r="T241" s="34">
        <v>13</v>
      </c>
      <c r="U241" s="34"/>
      <c r="V241" s="34"/>
      <c r="W241" s="34">
        <v>0</v>
      </c>
      <c r="X241" s="34">
        <v>0.17480000000000001</v>
      </c>
      <c r="Y241" s="34">
        <v>12</v>
      </c>
      <c r="Z241" s="34">
        <v>857</v>
      </c>
      <c r="AA241" s="34">
        <v>858</v>
      </c>
      <c r="AB241" s="34">
        <v>867</v>
      </c>
      <c r="AC241" s="34">
        <v>95</v>
      </c>
      <c r="AD241" s="34">
        <v>24.12</v>
      </c>
      <c r="AE241" s="34">
        <v>0.55000000000000004</v>
      </c>
      <c r="AF241" s="34">
        <v>978</v>
      </c>
      <c r="AG241" s="34">
        <v>-1</v>
      </c>
      <c r="AH241" s="34">
        <v>66</v>
      </c>
      <c r="AI241" s="34">
        <v>35</v>
      </c>
      <c r="AJ241" s="34">
        <v>190</v>
      </c>
      <c r="AK241" s="34">
        <v>169</v>
      </c>
      <c r="AL241" s="34">
        <v>3.7</v>
      </c>
      <c r="AM241" s="34">
        <v>174</v>
      </c>
      <c r="AN241" s="34" t="s">
        <v>155</v>
      </c>
      <c r="AO241" s="34">
        <v>2</v>
      </c>
      <c r="AP241" s="37">
        <v>0.86972222222222229</v>
      </c>
      <c r="AQ241" s="34">
        <v>47.163826</v>
      </c>
      <c r="AR241" s="34">
        <v>-88.490103000000005</v>
      </c>
      <c r="AS241" s="34">
        <v>319.5</v>
      </c>
      <c r="AT241" s="34">
        <v>25.5</v>
      </c>
      <c r="AU241" s="34">
        <v>12</v>
      </c>
      <c r="AV241" s="34">
        <v>11</v>
      </c>
      <c r="AW241" s="34" t="s">
        <v>208</v>
      </c>
      <c r="AX241" s="34">
        <v>1.5</v>
      </c>
      <c r="AY241" s="34">
        <v>2.4</v>
      </c>
      <c r="AZ241" s="34">
        <v>3.3</v>
      </c>
      <c r="BA241" s="34">
        <v>13.404</v>
      </c>
      <c r="BB241" s="34">
        <v>14.23</v>
      </c>
      <c r="BC241" s="34">
        <v>1.06</v>
      </c>
      <c r="BD241" s="34">
        <v>14.407999999999999</v>
      </c>
      <c r="BE241" s="34">
        <v>2905.9769999999999</v>
      </c>
      <c r="BF241" s="34">
        <v>0.19600000000000001</v>
      </c>
      <c r="BG241" s="34">
        <v>9.1959999999999997</v>
      </c>
      <c r="BH241" s="34">
        <v>0.03</v>
      </c>
      <c r="BI241" s="34">
        <v>9.2249999999999996</v>
      </c>
      <c r="BJ241" s="34">
        <v>7.4210000000000003</v>
      </c>
      <c r="BK241" s="34">
        <v>2.4E-2</v>
      </c>
      <c r="BL241" s="34">
        <v>7.4450000000000003</v>
      </c>
      <c r="BM241" s="34">
        <v>0.1042</v>
      </c>
      <c r="BN241" s="34"/>
      <c r="BO241" s="34"/>
      <c r="BP241" s="34"/>
      <c r="BQ241" s="34">
        <v>29.530999999999999</v>
      </c>
      <c r="BR241" s="34">
        <v>0.17563799999999999</v>
      </c>
      <c r="BS241" s="34">
        <v>-5</v>
      </c>
      <c r="BT241" s="34">
        <v>8.5389999999999997E-3</v>
      </c>
      <c r="BU241" s="34">
        <v>4.292154</v>
      </c>
      <c r="BV241" s="34">
        <v>0</v>
      </c>
      <c r="BW241" s="34" t="s">
        <v>155</v>
      </c>
      <c r="BX241" s="34">
        <v>0.80700000000000005</v>
      </c>
    </row>
    <row r="242" spans="1:76" x14ac:dyDescent="0.25">
      <c r="A242" s="35">
        <v>43166</v>
      </c>
      <c r="B242" s="36">
        <v>3.5596064814814816E-2</v>
      </c>
      <c r="C242" s="34">
        <v>14.311999999999999</v>
      </c>
      <c r="D242" s="34">
        <v>4.4000000000000003E-3</v>
      </c>
      <c r="E242" s="34">
        <v>44.436801000000003</v>
      </c>
      <c r="F242" s="34">
        <v>510.3</v>
      </c>
      <c r="G242" s="34">
        <v>0.9</v>
      </c>
      <c r="H242" s="34">
        <v>18.7</v>
      </c>
      <c r="I242" s="34"/>
      <c r="J242" s="34">
        <v>0.2</v>
      </c>
      <c r="K242" s="34">
        <v>0.874</v>
      </c>
      <c r="L242" s="34">
        <v>12.5093</v>
      </c>
      <c r="M242" s="34">
        <v>3.8999999999999998E-3</v>
      </c>
      <c r="N242" s="34">
        <v>446.0505</v>
      </c>
      <c r="O242" s="34">
        <v>0.80079999999999996</v>
      </c>
      <c r="P242" s="34">
        <v>446.9</v>
      </c>
      <c r="Q242" s="34">
        <v>359.96820000000002</v>
      </c>
      <c r="R242" s="34">
        <v>0.6462</v>
      </c>
      <c r="S242" s="34">
        <v>360.6</v>
      </c>
      <c r="T242" s="34">
        <v>18.682300000000001</v>
      </c>
      <c r="U242" s="34"/>
      <c r="V242" s="34"/>
      <c r="W242" s="34">
        <v>0</v>
      </c>
      <c r="X242" s="34">
        <v>0.17480000000000001</v>
      </c>
      <c r="Y242" s="34">
        <v>12.1</v>
      </c>
      <c r="Z242" s="34">
        <v>859</v>
      </c>
      <c r="AA242" s="34">
        <v>860</v>
      </c>
      <c r="AB242" s="34">
        <v>869</v>
      </c>
      <c r="AC242" s="34">
        <v>95</v>
      </c>
      <c r="AD242" s="34">
        <v>24.12</v>
      </c>
      <c r="AE242" s="34">
        <v>0.55000000000000004</v>
      </c>
      <c r="AF242" s="34">
        <v>978</v>
      </c>
      <c r="AG242" s="34">
        <v>-1</v>
      </c>
      <c r="AH242" s="34">
        <v>66</v>
      </c>
      <c r="AI242" s="34">
        <v>35</v>
      </c>
      <c r="AJ242" s="34">
        <v>190</v>
      </c>
      <c r="AK242" s="34">
        <v>169</v>
      </c>
      <c r="AL242" s="34">
        <v>3.8</v>
      </c>
      <c r="AM242" s="34">
        <v>174</v>
      </c>
      <c r="AN242" s="34" t="s">
        <v>155</v>
      </c>
      <c r="AO242" s="34">
        <v>2</v>
      </c>
      <c r="AP242" s="37">
        <v>0.86973379629629621</v>
      </c>
      <c r="AQ242" s="34">
        <v>47.163772999999999</v>
      </c>
      <c r="AR242" s="34">
        <v>-88.490228999999999</v>
      </c>
      <c r="AS242" s="34">
        <v>319.2</v>
      </c>
      <c r="AT242" s="34">
        <v>25.1</v>
      </c>
      <c r="AU242" s="34">
        <v>12</v>
      </c>
      <c r="AV242" s="34">
        <v>11</v>
      </c>
      <c r="AW242" s="34" t="s">
        <v>208</v>
      </c>
      <c r="AX242" s="34">
        <v>1.5</v>
      </c>
      <c r="AY242" s="34">
        <v>2.4</v>
      </c>
      <c r="AZ242" s="34">
        <v>3.3</v>
      </c>
      <c r="BA242" s="34">
        <v>13.404</v>
      </c>
      <c r="BB242" s="34">
        <v>14.23</v>
      </c>
      <c r="BC242" s="34">
        <v>1.06</v>
      </c>
      <c r="BD242" s="34">
        <v>14.412000000000001</v>
      </c>
      <c r="BE242" s="34">
        <v>2905.2469999999998</v>
      </c>
      <c r="BF242" s="34">
        <v>0.57399999999999995</v>
      </c>
      <c r="BG242" s="34">
        <v>10.849</v>
      </c>
      <c r="BH242" s="34">
        <v>1.9E-2</v>
      </c>
      <c r="BI242" s="34">
        <v>10.868</v>
      </c>
      <c r="BJ242" s="34">
        <v>8.7550000000000008</v>
      </c>
      <c r="BK242" s="34">
        <v>1.6E-2</v>
      </c>
      <c r="BL242" s="34">
        <v>8.7710000000000008</v>
      </c>
      <c r="BM242" s="34">
        <v>0.1497</v>
      </c>
      <c r="BN242" s="34"/>
      <c r="BO242" s="34"/>
      <c r="BP242" s="34"/>
      <c r="BQ242" s="34">
        <v>29.52</v>
      </c>
      <c r="BR242" s="34">
        <v>0.22356699999999999</v>
      </c>
      <c r="BS242" s="34">
        <v>-5</v>
      </c>
      <c r="BT242" s="34">
        <v>8.9999999999999993E-3</v>
      </c>
      <c r="BU242" s="34">
        <v>5.463419</v>
      </c>
      <c r="BV242" s="34">
        <v>0</v>
      </c>
      <c r="BW242" s="34" t="s">
        <v>155</v>
      </c>
      <c r="BX242" s="34">
        <v>0.80700000000000005</v>
      </c>
    </row>
    <row r="243" spans="1:76" x14ac:dyDescent="0.25">
      <c r="A243" s="35">
        <v>43166</v>
      </c>
      <c r="B243" s="36">
        <v>3.560763888888889E-2</v>
      </c>
      <c r="C243" s="34">
        <v>14.385999999999999</v>
      </c>
      <c r="D243" s="34">
        <v>1.0200000000000001E-2</v>
      </c>
      <c r="E243" s="34">
        <v>101.78658</v>
      </c>
      <c r="F243" s="34">
        <v>644.5</v>
      </c>
      <c r="G243" s="34">
        <v>0.2</v>
      </c>
      <c r="H243" s="34">
        <v>26.8</v>
      </c>
      <c r="I243" s="34"/>
      <c r="J243" s="34">
        <v>0.2</v>
      </c>
      <c r="K243" s="34">
        <v>0.87339999999999995</v>
      </c>
      <c r="L243" s="34">
        <v>12.565300000000001</v>
      </c>
      <c r="M243" s="34">
        <v>8.8999999999999999E-3</v>
      </c>
      <c r="N243" s="34">
        <v>562.92830000000004</v>
      </c>
      <c r="O243" s="34">
        <v>0.18870000000000001</v>
      </c>
      <c r="P243" s="34">
        <v>563.1</v>
      </c>
      <c r="Q243" s="34">
        <v>454.29</v>
      </c>
      <c r="R243" s="34">
        <v>0.15229999999999999</v>
      </c>
      <c r="S243" s="34">
        <v>454.4</v>
      </c>
      <c r="T243" s="34">
        <v>26.8476</v>
      </c>
      <c r="U243" s="34"/>
      <c r="V243" s="34"/>
      <c r="W243" s="34">
        <v>0</v>
      </c>
      <c r="X243" s="34">
        <v>0.17469999999999999</v>
      </c>
      <c r="Y243" s="34">
        <v>12</v>
      </c>
      <c r="Z243" s="34">
        <v>861</v>
      </c>
      <c r="AA243" s="34">
        <v>862</v>
      </c>
      <c r="AB243" s="34">
        <v>870</v>
      </c>
      <c r="AC243" s="34">
        <v>95</v>
      </c>
      <c r="AD243" s="34">
        <v>24.12</v>
      </c>
      <c r="AE243" s="34">
        <v>0.55000000000000004</v>
      </c>
      <c r="AF243" s="34">
        <v>978</v>
      </c>
      <c r="AG243" s="34">
        <v>-1</v>
      </c>
      <c r="AH243" s="34">
        <v>66</v>
      </c>
      <c r="AI243" s="34">
        <v>35</v>
      </c>
      <c r="AJ243" s="34">
        <v>190</v>
      </c>
      <c r="AK243" s="34">
        <v>169</v>
      </c>
      <c r="AL243" s="34">
        <v>3.9</v>
      </c>
      <c r="AM243" s="34">
        <v>174</v>
      </c>
      <c r="AN243" s="34" t="s">
        <v>155</v>
      </c>
      <c r="AO243" s="34">
        <v>2</v>
      </c>
      <c r="AP243" s="37">
        <v>0.86974537037037036</v>
      </c>
      <c r="AQ243" s="34">
        <v>47.163732000000003</v>
      </c>
      <c r="AR243" s="34">
        <v>-88.490358999999998</v>
      </c>
      <c r="AS243" s="34">
        <v>319</v>
      </c>
      <c r="AT243" s="34">
        <v>24.8</v>
      </c>
      <c r="AU243" s="34">
        <v>12</v>
      </c>
      <c r="AV243" s="34">
        <v>11</v>
      </c>
      <c r="AW243" s="34" t="s">
        <v>208</v>
      </c>
      <c r="AX243" s="34">
        <v>1.5</v>
      </c>
      <c r="AY243" s="34">
        <v>2.4</v>
      </c>
      <c r="AZ243" s="34">
        <v>3.3</v>
      </c>
      <c r="BA243" s="34">
        <v>13.404</v>
      </c>
      <c r="BB243" s="34">
        <v>14.15</v>
      </c>
      <c r="BC243" s="34">
        <v>1.06</v>
      </c>
      <c r="BD243" s="34">
        <v>14.491</v>
      </c>
      <c r="BE243" s="34">
        <v>2903.8620000000001</v>
      </c>
      <c r="BF243" s="34">
        <v>1.3080000000000001</v>
      </c>
      <c r="BG243" s="34">
        <v>13.624000000000001</v>
      </c>
      <c r="BH243" s="34">
        <v>5.0000000000000001E-3</v>
      </c>
      <c r="BI243" s="34">
        <v>13.628</v>
      </c>
      <c r="BJ243" s="34">
        <v>10.994</v>
      </c>
      <c r="BK243" s="34">
        <v>4.0000000000000001E-3</v>
      </c>
      <c r="BL243" s="34">
        <v>10.997999999999999</v>
      </c>
      <c r="BM243" s="34">
        <v>0.21410000000000001</v>
      </c>
      <c r="BN243" s="34"/>
      <c r="BO243" s="34"/>
      <c r="BP243" s="34"/>
      <c r="BQ243" s="34">
        <v>29.353999999999999</v>
      </c>
      <c r="BR243" s="34">
        <v>0.27171600000000001</v>
      </c>
      <c r="BS243" s="34">
        <v>-5</v>
      </c>
      <c r="BT243" s="34">
        <v>8.9999999999999993E-3</v>
      </c>
      <c r="BU243" s="34">
        <v>6.6400600000000001</v>
      </c>
      <c r="BV243" s="34">
        <v>0</v>
      </c>
      <c r="BW243" s="34" t="s">
        <v>155</v>
      </c>
      <c r="BX243" s="34">
        <v>0.80700000000000005</v>
      </c>
    </row>
    <row r="244" spans="1:76" x14ac:dyDescent="0.25">
      <c r="A244" s="35">
        <v>43166</v>
      </c>
      <c r="B244" s="36">
        <v>3.5619212962962964E-2</v>
      </c>
      <c r="C244" s="34">
        <v>14.427</v>
      </c>
      <c r="D244" s="34">
        <v>1.5100000000000001E-2</v>
      </c>
      <c r="E244" s="34">
        <v>151.394148</v>
      </c>
      <c r="F244" s="34">
        <v>785.3</v>
      </c>
      <c r="G244" s="34">
        <v>0.1</v>
      </c>
      <c r="H244" s="34">
        <v>41.9</v>
      </c>
      <c r="I244" s="34"/>
      <c r="J244" s="34">
        <v>0.2</v>
      </c>
      <c r="K244" s="34">
        <v>0.873</v>
      </c>
      <c r="L244" s="34">
        <v>12.595599999999999</v>
      </c>
      <c r="M244" s="34">
        <v>1.32E-2</v>
      </c>
      <c r="N244" s="34">
        <v>685.59649999999999</v>
      </c>
      <c r="O244" s="34">
        <v>8.7300000000000003E-2</v>
      </c>
      <c r="P244" s="34">
        <v>685.7</v>
      </c>
      <c r="Q244" s="34">
        <v>553.28470000000004</v>
      </c>
      <c r="R244" s="34">
        <v>7.0499999999999993E-2</v>
      </c>
      <c r="S244" s="34">
        <v>553.4</v>
      </c>
      <c r="T244" s="34">
        <v>41.940199999999997</v>
      </c>
      <c r="U244" s="34"/>
      <c r="V244" s="34"/>
      <c r="W244" s="34">
        <v>0</v>
      </c>
      <c r="X244" s="34">
        <v>0.17460000000000001</v>
      </c>
      <c r="Y244" s="34">
        <v>12</v>
      </c>
      <c r="Z244" s="34">
        <v>863</v>
      </c>
      <c r="AA244" s="34">
        <v>864</v>
      </c>
      <c r="AB244" s="34">
        <v>872</v>
      </c>
      <c r="AC244" s="34">
        <v>95</v>
      </c>
      <c r="AD244" s="34">
        <v>24.12</v>
      </c>
      <c r="AE244" s="34">
        <v>0.55000000000000004</v>
      </c>
      <c r="AF244" s="34">
        <v>978</v>
      </c>
      <c r="AG244" s="34">
        <v>-1</v>
      </c>
      <c r="AH244" s="34">
        <v>65.460999999999999</v>
      </c>
      <c r="AI244" s="34">
        <v>35</v>
      </c>
      <c r="AJ244" s="34">
        <v>190</v>
      </c>
      <c r="AK244" s="34">
        <v>169</v>
      </c>
      <c r="AL244" s="34">
        <v>3.8</v>
      </c>
      <c r="AM244" s="34">
        <v>174</v>
      </c>
      <c r="AN244" s="34" t="s">
        <v>155</v>
      </c>
      <c r="AO244" s="34">
        <v>2</v>
      </c>
      <c r="AP244" s="37">
        <v>0.86975694444444451</v>
      </c>
      <c r="AQ244" s="34">
        <v>47.163711999999997</v>
      </c>
      <c r="AR244" s="34">
        <v>-88.490505999999996</v>
      </c>
      <c r="AS244" s="34">
        <v>319.10000000000002</v>
      </c>
      <c r="AT244" s="34">
        <v>24.6</v>
      </c>
      <c r="AU244" s="34">
        <v>12</v>
      </c>
      <c r="AV244" s="34">
        <v>11</v>
      </c>
      <c r="AW244" s="34" t="s">
        <v>208</v>
      </c>
      <c r="AX244" s="34">
        <v>1.461962</v>
      </c>
      <c r="AY244" s="34">
        <v>2.4380380000000001</v>
      </c>
      <c r="AZ244" s="34">
        <v>3.3</v>
      </c>
      <c r="BA244" s="34">
        <v>13.404</v>
      </c>
      <c r="BB244" s="34">
        <v>14.11</v>
      </c>
      <c r="BC244" s="34">
        <v>1.05</v>
      </c>
      <c r="BD244" s="34">
        <v>14.544</v>
      </c>
      <c r="BE244" s="34">
        <v>2902.498</v>
      </c>
      <c r="BF244" s="34">
        <v>1.9390000000000001</v>
      </c>
      <c r="BG244" s="34">
        <v>16.545000000000002</v>
      </c>
      <c r="BH244" s="34">
        <v>2E-3</v>
      </c>
      <c r="BI244" s="34">
        <v>16.547000000000001</v>
      </c>
      <c r="BJ244" s="34">
        <v>13.352</v>
      </c>
      <c r="BK244" s="34">
        <v>2E-3</v>
      </c>
      <c r="BL244" s="34">
        <v>13.353</v>
      </c>
      <c r="BM244" s="34">
        <v>0.33350000000000002</v>
      </c>
      <c r="BN244" s="34"/>
      <c r="BO244" s="34"/>
      <c r="BP244" s="34"/>
      <c r="BQ244" s="34">
        <v>29.256</v>
      </c>
      <c r="BR244" s="34">
        <v>0.31787199999999999</v>
      </c>
      <c r="BS244" s="34">
        <v>-5</v>
      </c>
      <c r="BT244" s="34">
        <v>8.9999999999999993E-3</v>
      </c>
      <c r="BU244" s="34">
        <v>7.7679970000000003</v>
      </c>
      <c r="BV244" s="34">
        <v>0</v>
      </c>
      <c r="BW244" s="34" t="s">
        <v>155</v>
      </c>
      <c r="BX244" s="34">
        <v>0.80700000000000005</v>
      </c>
    </row>
    <row r="245" spans="1:76" x14ac:dyDescent="0.25">
      <c r="A245" s="35">
        <v>43166</v>
      </c>
      <c r="B245" s="36">
        <v>3.563078703703703E-2</v>
      </c>
      <c r="C245" s="34">
        <v>14.593999999999999</v>
      </c>
      <c r="D245" s="34">
        <v>3.8399999999999997E-2</v>
      </c>
      <c r="E245" s="34">
        <v>383.75215100000003</v>
      </c>
      <c r="F245" s="34">
        <v>821.9</v>
      </c>
      <c r="G245" s="34">
        <v>0.3</v>
      </c>
      <c r="H245" s="34">
        <v>55.3</v>
      </c>
      <c r="I245" s="34"/>
      <c r="J245" s="34">
        <v>0.2</v>
      </c>
      <c r="K245" s="34">
        <v>0.87150000000000005</v>
      </c>
      <c r="L245" s="34">
        <v>12.718400000000001</v>
      </c>
      <c r="M245" s="34">
        <v>3.3399999999999999E-2</v>
      </c>
      <c r="N245" s="34">
        <v>716.2577</v>
      </c>
      <c r="O245" s="34">
        <v>0.23230000000000001</v>
      </c>
      <c r="P245" s="34">
        <v>716.5</v>
      </c>
      <c r="Q245" s="34">
        <v>578.02869999999996</v>
      </c>
      <c r="R245" s="34">
        <v>0.1875</v>
      </c>
      <c r="S245" s="34">
        <v>578.20000000000005</v>
      </c>
      <c r="T245" s="34">
        <v>55.252600000000001</v>
      </c>
      <c r="U245" s="34"/>
      <c r="V245" s="34"/>
      <c r="W245" s="34">
        <v>0</v>
      </c>
      <c r="X245" s="34">
        <v>0.17430000000000001</v>
      </c>
      <c r="Y245" s="34">
        <v>12</v>
      </c>
      <c r="Z245" s="34">
        <v>864</v>
      </c>
      <c r="AA245" s="34">
        <v>865</v>
      </c>
      <c r="AB245" s="34">
        <v>873</v>
      </c>
      <c r="AC245" s="34">
        <v>95</v>
      </c>
      <c r="AD245" s="34">
        <v>24.12</v>
      </c>
      <c r="AE245" s="34">
        <v>0.55000000000000004</v>
      </c>
      <c r="AF245" s="34">
        <v>978</v>
      </c>
      <c r="AG245" s="34">
        <v>-1</v>
      </c>
      <c r="AH245" s="34">
        <v>65</v>
      </c>
      <c r="AI245" s="34">
        <v>35</v>
      </c>
      <c r="AJ245" s="34">
        <v>190</v>
      </c>
      <c r="AK245" s="34">
        <v>169</v>
      </c>
      <c r="AL245" s="34">
        <v>3.8</v>
      </c>
      <c r="AM245" s="34">
        <v>174</v>
      </c>
      <c r="AN245" s="34" t="s">
        <v>155</v>
      </c>
      <c r="AO245" s="34">
        <v>2</v>
      </c>
      <c r="AP245" s="37">
        <v>0.86976851851851855</v>
      </c>
      <c r="AQ245" s="34">
        <v>47.163684000000003</v>
      </c>
      <c r="AR245" s="34">
        <v>-88.490663999999995</v>
      </c>
      <c r="AS245" s="34">
        <v>319.10000000000002</v>
      </c>
      <c r="AT245" s="34">
        <v>25.8</v>
      </c>
      <c r="AU245" s="34">
        <v>12</v>
      </c>
      <c r="AV245" s="34">
        <v>11</v>
      </c>
      <c r="AW245" s="34" t="s">
        <v>208</v>
      </c>
      <c r="AX245" s="34">
        <v>1.4</v>
      </c>
      <c r="AY245" s="34">
        <v>2.5</v>
      </c>
      <c r="AZ245" s="34">
        <v>3.3</v>
      </c>
      <c r="BA245" s="34">
        <v>13.404</v>
      </c>
      <c r="BB245" s="34">
        <v>13.93</v>
      </c>
      <c r="BC245" s="34">
        <v>1.04</v>
      </c>
      <c r="BD245" s="34">
        <v>14.744999999999999</v>
      </c>
      <c r="BE245" s="34">
        <v>2897.527</v>
      </c>
      <c r="BF245" s="34">
        <v>4.8490000000000002</v>
      </c>
      <c r="BG245" s="34">
        <v>17.088000000000001</v>
      </c>
      <c r="BH245" s="34">
        <v>6.0000000000000001E-3</v>
      </c>
      <c r="BI245" s="34">
        <v>17.094000000000001</v>
      </c>
      <c r="BJ245" s="34">
        <v>13.791</v>
      </c>
      <c r="BK245" s="34">
        <v>4.0000000000000001E-3</v>
      </c>
      <c r="BL245" s="34">
        <v>13.795</v>
      </c>
      <c r="BM245" s="34">
        <v>0.43440000000000001</v>
      </c>
      <c r="BN245" s="34"/>
      <c r="BO245" s="34"/>
      <c r="BP245" s="34"/>
      <c r="BQ245" s="34">
        <v>28.873000000000001</v>
      </c>
      <c r="BR245" s="34">
        <v>0.35616999999999999</v>
      </c>
      <c r="BS245" s="34">
        <v>-5</v>
      </c>
      <c r="BT245" s="34">
        <v>8.9999999999999993E-3</v>
      </c>
      <c r="BU245" s="34">
        <v>8.7039039999999996</v>
      </c>
      <c r="BV245" s="34">
        <v>0</v>
      </c>
      <c r="BW245" s="34" t="s">
        <v>155</v>
      </c>
      <c r="BX245" s="34">
        <v>0.80700000000000005</v>
      </c>
    </row>
    <row r="246" spans="1:76" x14ac:dyDescent="0.25">
      <c r="A246" s="35">
        <v>43166</v>
      </c>
      <c r="B246" s="36">
        <v>3.5642361111111111E-2</v>
      </c>
      <c r="C246" s="34">
        <v>14.715</v>
      </c>
      <c r="D246" s="34">
        <v>0.1135</v>
      </c>
      <c r="E246" s="34">
        <v>1135.016611</v>
      </c>
      <c r="F246" s="34">
        <v>756.3</v>
      </c>
      <c r="G246" s="34">
        <v>0.8</v>
      </c>
      <c r="H246" s="34">
        <v>52.2</v>
      </c>
      <c r="I246" s="34"/>
      <c r="J246" s="34">
        <v>0.2</v>
      </c>
      <c r="K246" s="34">
        <v>0.86990000000000001</v>
      </c>
      <c r="L246" s="34">
        <v>12.8005</v>
      </c>
      <c r="M246" s="34">
        <v>9.8699999999999996E-2</v>
      </c>
      <c r="N246" s="34">
        <v>657.88620000000003</v>
      </c>
      <c r="O246" s="34">
        <v>0.70399999999999996</v>
      </c>
      <c r="P246" s="34">
        <v>658.6</v>
      </c>
      <c r="Q246" s="34">
        <v>530.92219999999998</v>
      </c>
      <c r="R246" s="34">
        <v>0.56810000000000005</v>
      </c>
      <c r="S246" s="34">
        <v>531.5</v>
      </c>
      <c r="T246" s="34">
        <v>52.218200000000003</v>
      </c>
      <c r="U246" s="34"/>
      <c r="V246" s="34"/>
      <c r="W246" s="34">
        <v>0</v>
      </c>
      <c r="X246" s="34">
        <v>0.17399999999999999</v>
      </c>
      <c r="Y246" s="34">
        <v>11.9</v>
      </c>
      <c r="Z246" s="34">
        <v>862</v>
      </c>
      <c r="AA246" s="34">
        <v>863</v>
      </c>
      <c r="AB246" s="34">
        <v>871</v>
      </c>
      <c r="AC246" s="34">
        <v>95</v>
      </c>
      <c r="AD246" s="34">
        <v>24.12</v>
      </c>
      <c r="AE246" s="34">
        <v>0.55000000000000004</v>
      </c>
      <c r="AF246" s="34">
        <v>978</v>
      </c>
      <c r="AG246" s="34">
        <v>-1</v>
      </c>
      <c r="AH246" s="34">
        <v>65</v>
      </c>
      <c r="AI246" s="34">
        <v>35</v>
      </c>
      <c r="AJ246" s="34">
        <v>190</v>
      </c>
      <c r="AK246" s="34">
        <v>169</v>
      </c>
      <c r="AL246" s="34">
        <v>3.7</v>
      </c>
      <c r="AM246" s="34">
        <v>174</v>
      </c>
      <c r="AN246" s="34" t="s">
        <v>155</v>
      </c>
      <c r="AO246" s="34">
        <v>2</v>
      </c>
      <c r="AP246" s="37">
        <v>0.86978009259259259</v>
      </c>
      <c r="AQ246" s="34">
        <v>47.163651999999999</v>
      </c>
      <c r="AR246" s="34">
        <v>-88.490834000000007</v>
      </c>
      <c r="AS246" s="34">
        <v>319</v>
      </c>
      <c r="AT246" s="34">
        <v>27.7</v>
      </c>
      <c r="AU246" s="34">
        <v>12</v>
      </c>
      <c r="AV246" s="34">
        <v>11</v>
      </c>
      <c r="AW246" s="34" t="s">
        <v>208</v>
      </c>
      <c r="AX246" s="34">
        <v>1.2476</v>
      </c>
      <c r="AY246" s="34">
        <v>2.1951999999999998</v>
      </c>
      <c r="AZ246" s="34">
        <v>2.8047</v>
      </c>
      <c r="BA246" s="34">
        <v>13.404</v>
      </c>
      <c r="BB246" s="34">
        <v>13.75</v>
      </c>
      <c r="BC246" s="34">
        <v>1.03</v>
      </c>
      <c r="BD246" s="34">
        <v>14.96</v>
      </c>
      <c r="BE246" s="34">
        <v>2882.8870000000002</v>
      </c>
      <c r="BF246" s="34">
        <v>14.153</v>
      </c>
      <c r="BG246" s="34">
        <v>15.516</v>
      </c>
      <c r="BH246" s="34">
        <v>1.7000000000000001E-2</v>
      </c>
      <c r="BI246" s="34">
        <v>15.532999999999999</v>
      </c>
      <c r="BJ246" s="34">
        <v>12.522</v>
      </c>
      <c r="BK246" s="34">
        <v>1.2999999999999999E-2</v>
      </c>
      <c r="BL246" s="34">
        <v>12.535</v>
      </c>
      <c r="BM246" s="34">
        <v>0.40579999999999999</v>
      </c>
      <c r="BN246" s="34"/>
      <c r="BO246" s="34"/>
      <c r="BP246" s="34"/>
      <c r="BQ246" s="34">
        <v>28.489000000000001</v>
      </c>
      <c r="BR246" s="34">
        <v>0.311249</v>
      </c>
      <c r="BS246" s="34">
        <v>-5</v>
      </c>
      <c r="BT246" s="34">
        <v>8.9999999999999993E-3</v>
      </c>
      <c r="BU246" s="34">
        <v>7.6061480000000001</v>
      </c>
      <c r="BV246" s="34">
        <v>0</v>
      </c>
      <c r="BW246" s="34" t="s">
        <v>155</v>
      </c>
      <c r="BX246" s="34">
        <v>0.80700000000000005</v>
      </c>
    </row>
    <row r="247" spans="1:76" x14ac:dyDescent="0.25">
      <c r="A247" s="35">
        <v>43166</v>
      </c>
      <c r="B247" s="36">
        <v>3.5653935185185184E-2</v>
      </c>
      <c r="C247" s="34">
        <v>14.659000000000001</v>
      </c>
      <c r="D247" s="34">
        <v>0.14829999999999999</v>
      </c>
      <c r="E247" s="34">
        <v>1482.7378960000001</v>
      </c>
      <c r="F247" s="34">
        <v>673.8</v>
      </c>
      <c r="G247" s="34">
        <v>1.3</v>
      </c>
      <c r="H247" s="34">
        <v>45.8</v>
      </c>
      <c r="I247" s="34"/>
      <c r="J247" s="34">
        <v>0.2</v>
      </c>
      <c r="K247" s="34">
        <v>0.87</v>
      </c>
      <c r="L247" s="34">
        <v>12.7536</v>
      </c>
      <c r="M247" s="34">
        <v>0.129</v>
      </c>
      <c r="N247" s="34">
        <v>586.23410000000001</v>
      </c>
      <c r="O247" s="34">
        <v>1.0911999999999999</v>
      </c>
      <c r="P247" s="34">
        <v>587.29999999999995</v>
      </c>
      <c r="Q247" s="34">
        <v>473.09809999999999</v>
      </c>
      <c r="R247" s="34">
        <v>0.88060000000000005</v>
      </c>
      <c r="S247" s="34">
        <v>474</v>
      </c>
      <c r="T247" s="34">
        <v>45.838999999999999</v>
      </c>
      <c r="U247" s="34"/>
      <c r="V247" s="34"/>
      <c r="W247" s="34">
        <v>0</v>
      </c>
      <c r="X247" s="34">
        <v>0.17399999999999999</v>
      </c>
      <c r="Y247" s="34">
        <v>12</v>
      </c>
      <c r="Z247" s="34">
        <v>859</v>
      </c>
      <c r="AA247" s="34">
        <v>860</v>
      </c>
      <c r="AB247" s="34">
        <v>868</v>
      </c>
      <c r="AC247" s="34">
        <v>95</v>
      </c>
      <c r="AD247" s="34">
        <v>24.12</v>
      </c>
      <c r="AE247" s="34">
        <v>0.55000000000000004</v>
      </c>
      <c r="AF247" s="34">
        <v>978</v>
      </c>
      <c r="AG247" s="34">
        <v>-1</v>
      </c>
      <c r="AH247" s="34">
        <v>65</v>
      </c>
      <c r="AI247" s="34">
        <v>35</v>
      </c>
      <c r="AJ247" s="34">
        <v>190</v>
      </c>
      <c r="AK247" s="34">
        <v>169</v>
      </c>
      <c r="AL247" s="34">
        <v>3.8</v>
      </c>
      <c r="AM247" s="34">
        <v>174</v>
      </c>
      <c r="AN247" s="34" t="s">
        <v>155</v>
      </c>
      <c r="AO247" s="34">
        <v>2</v>
      </c>
      <c r="AP247" s="37">
        <v>0.86979166666666663</v>
      </c>
      <c r="AQ247" s="34">
        <v>47.163617000000002</v>
      </c>
      <c r="AR247" s="34">
        <v>-88.491016000000002</v>
      </c>
      <c r="AS247" s="34">
        <v>319.10000000000002</v>
      </c>
      <c r="AT247" s="34">
        <v>29.7</v>
      </c>
      <c r="AU247" s="34">
        <v>12</v>
      </c>
      <c r="AV247" s="34">
        <v>11</v>
      </c>
      <c r="AW247" s="34" t="s">
        <v>208</v>
      </c>
      <c r="AX247" s="34">
        <v>1.0381</v>
      </c>
      <c r="AY247" s="34">
        <v>1.7762</v>
      </c>
      <c r="AZ247" s="34">
        <v>2.0762</v>
      </c>
      <c r="BA247" s="34">
        <v>13.404</v>
      </c>
      <c r="BB247" s="34">
        <v>13.76</v>
      </c>
      <c r="BC247" s="34">
        <v>1.03</v>
      </c>
      <c r="BD247" s="34">
        <v>14.942</v>
      </c>
      <c r="BE247" s="34">
        <v>2876.1840000000002</v>
      </c>
      <c r="BF247" s="34">
        <v>18.515999999999998</v>
      </c>
      <c r="BG247" s="34">
        <v>13.845000000000001</v>
      </c>
      <c r="BH247" s="34">
        <v>2.5999999999999999E-2</v>
      </c>
      <c r="BI247" s="34">
        <v>13.871</v>
      </c>
      <c r="BJ247" s="34">
        <v>11.173</v>
      </c>
      <c r="BK247" s="34">
        <v>2.1000000000000001E-2</v>
      </c>
      <c r="BL247" s="34">
        <v>11.194000000000001</v>
      </c>
      <c r="BM247" s="34">
        <v>0.35670000000000002</v>
      </c>
      <c r="BN247" s="34"/>
      <c r="BO247" s="34"/>
      <c r="BP247" s="34"/>
      <c r="BQ247" s="34">
        <v>28.532</v>
      </c>
      <c r="BR247" s="34">
        <v>0.21626300000000001</v>
      </c>
      <c r="BS247" s="34">
        <v>-5</v>
      </c>
      <c r="BT247" s="34">
        <v>8.9999999999999993E-3</v>
      </c>
      <c r="BU247" s="34">
        <v>5.2849269999999997</v>
      </c>
      <c r="BV247" s="34">
        <v>0</v>
      </c>
      <c r="BW247" s="34" t="s">
        <v>155</v>
      </c>
      <c r="BX247" s="34">
        <v>0.80700000000000005</v>
      </c>
    </row>
    <row r="248" spans="1:76" x14ac:dyDescent="0.25">
      <c r="A248" s="35">
        <v>43166</v>
      </c>
      <c r="B248" s="36">
        <v>3.5665509259259258E-2</v>
      </c>
      <c r="C248" s="34">
        <v>14.526</v>
      </c>
      <c r="D248" s="34">
        <v>0.1487</v>
      </c>
      <c r="E248" s="34">
        <v>1487.3666940000001</v>
      </c>
      <c r="F248" s="34">
        <v>547.9</v>
      </c>
      <c r="G248" s="34">
        <v>1.4</v>
      </c>
      <c r="H248" s="34">
        <v>36.4</v>
      </c>
      <c r="I248" s="34"/>
      <c r="J248" s="34">
        <v>0.1</v>
      </c>
      <c r="K248" s="34">
        <v>0.87109999999999999</v>
      </c>
      <c r="L248" s="34">
        <v>12.6531</v>
      </c>
      <c r="M248" s="34">
        <v>0.12959999999999999</v>
      </c>
      <c r="N248" s="34">
        <v>477.2201</v>
      </c>
      <c r="O248" s="34">
        <v>1.2614000000000001</v>
      </c>
      <c r="P248" s="34">
        <v>478.5</v>
      </c>
      <c r="Q248" s="34">
        <v>385.12240000000003</v>
      </c>
      <c r="R248" s="34">
        <v>1.0179</v>
      </c>
      <c r="S248" s="34">
        <v>386.1</v>
      </c>
      <c r="T248" s="34">
        <v>36.442900000000002</v>
      </c>
      <c r="U248" s="34"/>
      <c r="V248" s="34"/>
      <c r="W248" s="34">
        <v>0</v>
      </c>
      <c r="X248" s="34">
        <v>8.7099999999999997E-2</v>
      </c>
      <c r="Y248" s="34">
        <v>12</v>
      </c>
      <c r="Z248" s="34">
        <v>856</v>
      </c>
      <c r="AA248" s="34">
        <v>856</v>
      </c>
      <c r="AB248" s="34">
        <v>865</v>
      </c>
      <c r="AC248" s="34">
        <v>95</v>
      </c>
      <c r="AD248" s="34">
        <v>24.12</v>
      </c>
      <c r="AE248" s="34">
        <v>0.55000000000000004</v>
      </c>
      <c r="AF248" s="34">
        <v>978</v>
      </c>
      <c r="AG248" s="34">
        <v>-1</v>
      </c>
      <c r="AH248" s="34">
        <v>65</v>
      </c>
      <c r="AI248" s="34">
        <v>35</v>
      </c>
      <c r="AJ248" s="34">
        <v>190</v>
      </c>
      <c r="AK248" s="34">
        <v>169</v>
      </c>
      <c r="AL248" s="34">
        <v>3.8</v>
      </c>
      <c r="AM248" s="34">
        <v>174</v>
      </c>
      <c r="AN248" s="34" t="s">
        <v>155</v>
      </c>
      <c r="AO248" s="34">
        <v>2</v>
      </c>
      <c r="AP248" s="37">
        <v>0.86980324074074078</v>
      </c>
      <c r="AQ248" s="34">
        <v>47.163573999999997</v>
      </c>
      <c r="AR248" s="34">
        <v>-88.491202000000001</v>
      </c>
      <c r="AS248" s="34">
        <v>319.10000000000002</v>
      </c>
      <c r="AT248" s="34">
        <v>31.3</v>
      </c>
      <c r="AU248" s="34">
        <v>12</v>
      </c>
      <c r="AV248" s="34">
        <v>11</v>
      </c>
      <c r="AW248" s="34" t="s">
        <v>208</v>
      </c>
      <c r="AX248" s="34">
        <v>1.1000000000000001</v>
      </c>
      <c r="AY248" s="34">
        <v>1.9</v>
      </c>
      <c r="AZ248" s="34">
        <v>2.2000000000000002</v>
      </c>
      <c r="BA248" s="34">
        <v>13.404</v>
      </c>
      <c r="BB248" s="34">
        <v>13.88</v>
      </c>
      <c r="BC248" s="34">
        <v>1.04</v>
      </c>
      <c r="BD248" s="34">
        <v>14.802</v>
      </c>
      <c r="BE248" s="34">
        <v>2876.1030000000001</v>
      </c>
      <c r="BF248" s="34">
        <v>18.744</v>
      </c>
      <c r="BG248" s="34">
        <v>11.36</v>
      </c>
      <c r="BH248" s="34">
        <v>0.03</v>
      </c>
      <c r="BI248" s="34">
        <v>11.39</v>
      </c>
      <c r="BJ248" s="34">
        <v>9.1669999999999998</v>
      </c>
      <c r="BK248" s="34">
        <v>2.4E-2</v>
      </c>
      <c r="BL248" s="34">
        <v>9.1920000000000002</v>
      </c>
      <c r="BM248" s="34">
        <v>0.28589999999999999</v>
      </c>
      <c r="BN248" s="34"/>
      <c r="BO248" s="34"/>
      <c r="BP248" s="34"/>
      <c r="BQ248" s="34">
        <v>14.396000000000001</v>
      </c>
      <c r="BR248" s="34">
        <v>0.168298</v>
      </c>
      <c r="BS248" s="34">
        <v>-5</v>
      </c>
      <c r="BT248" s="34">
        <v>8.9999999999999993E-3</v>
      </c>
      <c r="BU248" s="34">
        <v>4.1127820000000002</v>
      </c>
      <c r="BV248" s="34">
        <v>0</v>
      </c>
      <c r="BW248" s="34" t="s">
        <v>155</v>
      </c>
      <c r="BX248" s="34">
        <v>0.80700000000000005</v>
      </c>
    </row>
    <row r="249" spans="1:76" x14ac:dyDescent="0.25">
      <c r="A249" s="35">
        <v>43166</v>
      </c>
      <c r="B249" s="36">
        <v>3.5677083333333331E-2</v>
      </c>
      <c r="C249" s="34">
        <v>14.416</v>
      </c>
      <c r="D249" s="34">
        <v>0.12330000000000001</v>
      </c>
      <c r="E249" s="34">
        <v>1232.621277</v>
      </c>
      <c r="F249" s="34">
        <v>428.6</v>
      </c>
      <c r="G249" s="34">
        <v>1.6</v>
      </c>
      <c r="H249" s="34">
        <v>31</v>
      </c>
      <c r="I249" s="34"/>
      <c r="J249" s="34">
        <v>0.1</v>
      </c>
      <c r="K249" s="34">
        <v>0.87219999999999998</v>
      </c>
      <c r="L249" s="34">
        <v>12.573499999999999</v>
      </c>
      <c r="M249" s="34">
        <v>0.1075</v>
      </c>
      <c r="N249" s="34">
        <v>373.77359999999999</v>
      </c>
      <c r="O249" s="34">
        <v>1.3955</v>
      </c>
      <c r="P249" s="34">
        <v>375.2</v>
      </c>
      <c r="Q249" s="34">
        <v>301.63990000000001</v>
      </c>
      <c r="R249" s="34">
        <v>1.1262000000000001</v>
      </c>
      <c r="S249" s="34">
        <v>302.8</v>
      </c>
      <c r="T249" s="34">
        <v>31.043199999999999</v>
      </c>
      <c r="U249" s="34"/>
      <c r="V249" s="34"/>
      <c r="W249" s="34">
        <v>0</v>
      </c>
      <c r="X249" s="34">
        <v>8.72E-2</v>
      </c>
      <c r="Y249" s="34">
        <v>11.9</v>
      </c>
      <c r="Z249" s="34">
        <v>857</v>
      </c>
      <c r="AA249" s="34">
        <v>857</v>
      </c>
      <c r="AB249" s="34">
        <v>866</v>
      </c>
      <c r="AC249" s="34">
        <v>95</v>
      </c>
      <c r="AD249" s="34">
        <v>24.12</v>
      </c>
      <c r="AE249" s="34">
        <v>0.55000000000000004</v>
      </c>
      <c r="AF249" s="34">
        <v>978</v>
      </c>
      <c r="AG249" s="34">
        <v>-1</v>
      </c>
      <c r="AH249" s="34">
        <v>65</v>
      </c>
      <c r="AI249" s="34">
        <v>35</v>
      </c>
      <c r="AJ249" s="34">
        <v>190</v>
      </c>
      <c r="AK249" s="34">
        <v>169</v>
      </c>
      <c r="AL249" s="34">
        <v>3.9</v>
      </c>
      <c r="AM249" s="34">
        <v>174.1</v>
      </c>
      <c r="AN249" s="34" t="s">
        <v>155</v>
      </c>
      <c r="AO249" s="34">
        <v>2</v>
      </c>
      <c r="AP249" s="37">
        <v>0.86981481481481471</v>
      </c>
      <c r="AQ249" s="34">
        <v>47.163524000000002</v>
      </c>
      <c r="AR249" s="34">
        <v>-88.491377999999997</v>
      </c>
      <c r="AS249" s="34">
        <v>318.89999999999998</v>
      </c>
      <c r="AT249" s="34">
        <v>31.7</v>
      </c>
      <c r="AU249" s="34">
        <v>12</v>
      </c>
      <c r="AV249" s="34">
        <v>11</v>
      </c>
      <c r="AW249" s="34" t="s">
        <v>208</v>
      </c>
      <c r="AX249" s="34">
        <v>1.1000000000000001</v>
      </c>
      <c r="AY249" s="34">
        <v>1.5570999999999999</v>
      </c>
      <c r="AZ249" s="34">
        <v>2.0095000000000001</v>
      </c>
      <c r="BA249" s="34">
        <v>13.404</v>
      </c>
      <c r="BB249" s="34">
        <v>14.01</v>
      </c>
      <c r="BC249" s="34">
        <v>1.04</v>
      </c>
      <c r="BD249" s="34">
        <v>14.657</v>
      </c>
      <c r="BE249" s="34">
        <v>2881.1089999999999</v>
      </c>
      <c r="BF249" s="34">
        <v>15.679</v>
      </c>
      <c r="BG249" s="34">
        <v>8.9689999999999994</v>
      </c>
      <c r="BH249" s="34">
        <v>3.3000000000000002E-2</v>
      </c>
      <c r="BI249" s="34">
        <v>9.0030000000000001</v>
      </c>
      <c r="BJ249" s="34">
        <v>7.2380000000000004</v>
      </c>
      <c r="BK249" s="34">
        <v>2.7E-2</v>
      </c>
      <c r="BL249" s="34">
        <v>7.2649999999999997</v>
      </c>
      <c r="BM249" s="34">
        <v>0.2455</v>
      </c>
      <c r="BN249" s="34"/>
      <c r="BO249" s="34"/>
      <c r="BP249" s="34"/>
      <c r="BQ249" s="34">
        <v>14.531000000000001</v>
      </c>
      <c r="BR249" s="34">
        <v>0.191769</v>
      </c>
      <c r="BS249" s="34">
        <v>-5</v>
      </c>
      <c r="BT249" s="34">
        <v>8.9999999999999993E-3</v>
      </c>
      <c r="BU249" s="34">
        <v>4.6863609999999998</v>
      </c>
      <c r="BV249" s="34">
        <v>0</v>
      </c>
      <c r="BW249" s="34" t="s">
        <v>155</v>
      </c>
      <c r="BX249" s="34">
        <v>0.80700000000000005</v>
      </c>
    </row>
    <row r="250" spans="1:76" x14ac:dyDescent="0.25">
      <c r="A250" s="35">
        <v>43166</v>
      </c>
      <c r="B250" s="36">
        <v>3.5688657407407405E-2</v>
      </c>
      <c r="C250" s="34">
        <v>14.4</v>
      </c>
      <c r="D250" s="34">
        <v>3.8100000000000002E-2</v>
      </c>
      <c r="E250" s="34">
        <v>381.44939299999999</v>
      </c>
      <c r="F250" s="34">
        <v>363</v>
      </c>
      <c r="G250" s="34">
        <v>1.6</v>
      </c>
      <c r="H250" s="34">
        <v>30.8</v>
      </c>
      <c r="I250" s="34"/>
      <c r="J250" s="34">
        <v>0.1</v>
      </c>
      <c r="K250" s="34">
        <v>0.87309999999999999</v>
      </c>
      <c r="L250" s="34">
        <v>12.5722</v>
      </c>
      <c r="M250" s="34">
        <v>3.3300000000000003E-2</v>
      </c>
      <c r="N250" s="34">
        <v>316.90019999999998</v>
      </c>
      <c r="O250" s="34">
        <v>1.3969</v>
      </c>
      <c r="P250" s="34">
        <v>318.3</v>
      </c>
      <c r="Q250" s="34">
        <v>255.7423</v>
      </c>
      <c r="R250" s="34">
        <v>1.1273</v>
      </c>
      <c r="S250" s="34">
        <v>256.89999999999998</v>
      </c>
      <c r="T250" s="34">
        <v>30.789400000000001</v>
      </c>
      <c r="U250" s="34"/>
      <c r="V250" s="34"/>
      <c r="W250" s="34">
        <v>0</v>
      </c>
      <c r="X250" s="34">
        <v>8.7300000000000003E-2</v>
      </c>
      <c r="Y250" s="34">
        <v>12</v>
      </c>
      <c r="Z250" s="34">
        <v>859</v>
      </c>
      <c r="AA250" s="34">
        <v>859</v>
      </c>
      <c r="AB250" s="34">
        <v>867</v>
      </c>
      <c r="AC250" s="34">
        <v>95</v>
      </c>
      <c r="AD250" s="34">
        <v>24.12</v>
      </c>
      <c r="AE250" s="34">
        <v>0.55000000000000004</v>
      </c>
      <c r="AF250" s="34">
        <v>978</v>
      </c>
      <c r="AG250" s="34">
        <v>-1</v>
      </c>
      <c r="AH250" s="34">
        <v>65</v>
      </c>
      <c r="AI250" s="34">
        <v>35</v>
      </c>
      <c r="AJ250" s="34">
        <v>190</v>
      </c>
      <c r="AK250" s="34">
        <v>168.5</v>
      </c>
      <c r="AL250" s="34">
        <v>3.9</v>
      </c>
      <c r="AM250" s="34">
        <v>174.5</v>
      </c>
      <c r="AN250" s="34" t="s">
        <v>155</v>
      </c>
      <c r="AO250" s="34">
        <v>2</v>
      </c>
      <c r="AP250" s="37">
        <v>0.86982638888888886</v>
      </c>
      <c r="AQ250" s="34">
        <v>47.163466</v>
      </c>
      <c r="AR250" s="34">
        <v>-88.491532000000007</v>
      </c>
      <c r="AS250" s="34">
        <v>318.7</v>
      </c>
      <c r="AT250" s="34">
        <v>30.7</v>
      </c>
      <c r="AU250" s="34">
        <v>12</v>
      </c>
      <c r="AV250" s="34">
        <v>11</v>
      </c>
      <c r="AW250" s="34" t="s">
        <v>208</v>
      </c>
      <c r="AX250" s="34">
        <v>1.1000000000000001</v>
      </c>
      <c r="AY250" s="34">
        <v>1.05715</v>
      </c>
      <c r="AZ250" s="34">
        <v>1.75715</v>
      </c>
      <c r="BA250" s="34">
        <v>13.404</v>
      </c>
      <c r="BB250" s="34">
        <v>14.11</v>
      </c>
      <c r="BC250" s="34">
        <v>1.05</v>
      </c>
      <c r="BD250" s="34">
        <v>14.538</v>
      </c>
      <c r="BE250" s="34">
        <v>2898.1260000000002</v>
      </c>
      <c r="BF250" s="34">
        <v>4.8860000000000001</v>
      </c>
      <c r="BG250" s="34">
        <v>7.65</v>
      </c>
      <c r="BH250" s="34">
        <v>3.4000000000000002E-2</v>
      </c>
      <c r="BI250" s="34">
        <v>7.6840000000000002</v>
      </c>
      <c r="BJ250" s="34">
        <v>6.1740000000000004</v>
      </c>
      <c r="BK250" s="34">
        <v>2.7E-2</v>
      </c>
      <c r="BL250" s="34">
        <v>6.2009999999999996</v>
      </c>
      <c r="BM250" s="34">
        <v>0.24490000000000001</v>
      </c>
      <c r="BN250" s="34"/>
      <c r="BO250" s="34"/>
      <c r="BP250" s="34"/>
      <c r="BQ250" s="34">
        <v>14.634</v>
      </c>
      <c r="BR250" s="34">
        <v>0.25400499999999998</v>
      </c>
      <c r="BS250" s="34">
        <v>-5</v>
      </c>
      <c r="BT250" s="34">
        <v>8.4609999999999998E-3</v>
      </c>
      <c r="BU250" s="34">
        <v>6.2072479999999999</v>
      </c>
      <c r="BV250" s="34">
        <v>0</v>
      </c>
      <c r="BW250" s="34" t="s">
        <v>155</v>
      </c>
      <c r="BX250" s="34">
        <v>0.80700000000000005</v>
      </c>
    </row>
    <row r="251" spans="1:76" x14ac:dyDescent="0.25">
      <c r="A251" s="35">
        <v>43166</v>
      </c>
      <c r="B251" s="36">
        <v>3.5700231481481479E-2</v>
      </c>
      <c r="C251" s="34">
        <v>14.4</v>
      </c>
      <c r="D251" s="34">
        <v>2.0299999999999999E-2</v>
      </c>
      <c r="E251" s="34">
        <v>203.31174100000001</v>
      </c>
      <c r="F251" s="34">
        <v>384.1</v>
      </c>
      <c r="G251" s="34">
        <v>1.4</v>
      </c>
      <c r="H251" s="34">
        <v>32.4</v>
      </c>
      <c r="I251" s="34"/>
      <c r="J251" s="34">
        <v>0.1</v>
      </c>
      <c r="K251" s="34">
        <v>0.87319999999999998</v>
      </c>
      <c r="L251" s="34">
        <v>12.574199999999999</v>
      </c>
      <c r="M251" s="34">
        <v>1.78E-2</v>
      </c>
      <c r="N251" s="34">
        <v>335.36900000000003</v>
      </c>
      <c r="O251" s="34">
        <v>1.2025999999999999</v>
      </c>
      <c r="P251" s="34">
        <v>336.6</v>
      </c>
      <c r="Q251" s="34">
        <v>270.64690000000002</v>
      </c>
      <c r="R251" s="34">
        <v>0.97050000000000003</v>
      </c>
      <c r="S251" s="34">
        <v>271.60000000000002</v>
      </c>
      <c r="T251" s="34">
        <v>32.35</v>
      </c>
      <c r="U251" s="34"/>
      <c r="V251" s="34"/>
      <c r="W251" s="34">
        <v>0</v>
      </c>
      <c r="X251" s="34">
        <v>8.7300000000000003E-2</v>
      </c>
      <c r="Y251" s="34">
        <v>12</v>
      </c>
      <c r="Z251" s="34">
        <v>862</v>
      </c>
      <c r="AA251" s="34">
        <v>861</v>
      </c>
      <c r="AB251" s="34">
        <v>868</v>
      </c>
      <c r="AC251" s="34">
        <v>95</v>
      </c>
      <c r="AD251" s="34">
        <v>24.12</v>
      </c>
      <c r="AE251" s="34">
        <v>0.55000000000000004</v>
      </c>
      <c r="AF251" s="34">
        <v>978</v>
      </c>
      <c r="AG251" s="34">
        <v>-1</v>
      </c>
      <c r="AH251" s="34">
        <v>65</v>
      </c>
      <c r="AI251" s="34">
        <v>35</v>
      </c>
      <c r="AJ251" s="34">
        <v>190</v>
      </c>
      <c r="AK251" s="34">
        <v>168.5</v>
      </c>
      <c r="AL251" s="34">
        <v>3.8</v>
      </c>
      <c r="AM251" s="34">
        <v>174.8</v>
      </c>
      <c r="AN251" s="34" t="s">
        <v>155</v>
      </c>
      <c r="AO251" s="34">
        <v>2</v>
      </c>
      <c r="AP251" s="37">
        <v>0.86982638888888886</v>
      </c>
      <c r="AQ251" s="34">
        <v>47.163404</v>
      </c>
      <c r="AR251" s="34">
        <v>-88.491675000000001</v>
      </c>
      <c r="AS251" s="34">
        <v>318.60000000000002</v>
      </c>
      <c r="AT251" s="34">
        <v>29.8</v>
      </c>
      <c r="AU251" s="34">
        <v>12</v>
      </c>
      <c r="AV251" s="34">
        <v>11</v>
      </c>
      <c r="AW251" s="34" t="s">
        <v>208</v>
      </c>
      <c r="AX251" s="34">
        <v>1.1000000000000001</v>
      </c>
      <c r="AY251" s="34">
        <v>1.2071499999999999</v>
      </c>
      <c r="AZ251" s="34">
        <v>1.9071499999999999</v>
      </c>
      <c r="BA251" s="34">
        <v>13.404</v>
      </c>
      <c r="BB251" s="34">
        <v>14.13</v>
      </c>
      <c r="BC251" s="34">
        <v>1.05</v>
      </c>
      <c r="BD251" s="34">
        <v>14.52</v>
      </c>
      <c r="BE251" s="34">
        <v>2901.68</v>
      </c>
      <c r="BF251" s="34">
        <v>2.6080000000000001</v>
      </c>
      <c r="BG251" s="34">
        <v>8.1050000000000004</v>
      </c>
      <c r="BH251" s="34">
        <v>2.9000000000000001E-2</v>
      </c>
      <c r="BI251" s="34">
        <v>8.1340000000000003</v>
      </c>
      <c r="BJ251" s="34">
        <v>6.54</v>
      </c>
      <c r="BK251" s="34">
        <v>2.3E-2</v>
      </c>
      <c r="BL251" s="34">
        <v>6.5640000000000001</v>
      </c>
      <c r="BM251" s="34">
        <v>0.2576</v>
      </c>
      <c r="BN251" s="34"/>
      <c r="BO251" s="34"/>
      <c r="BP251" s="34"/>
      <c r="BQ251" s="34">
        <v>14.651999999999999</v>
      </c>
      <c r="BR251" s="34">
        <v>0.29693599999999998</v>
      </c>
      <c r="BS251" s="34">
        <v>-5</v>
      </c>
      <c r="BT251" s="34">
        <v>8.5389999999999997E-3</v>
      </c>
      <c r="BU251" s="34">
        <v>7.256373</v>
      </c>
      <c r="BV251" s="34">
        <v>0</v>
      </c>
      <c r="BW251" s="34" t="s">
        <v>155</v>
      </c>
      <c r="BX251" s="34">
        <v>0.80700000000000005</v>
      </c>
    </row>
    <row r="252" spans="1:76" x14ac:dyDescent="0.25">
      <c r="A252" s="35">
        <v>43166</v>
      </c>
      <c r="B252" s="36">
        <v>3.5711805555555552E-2</v>
      </c>
      <c r="C252" s="34">
        <v>14.461</v>
      </c>
      <c r="D252" s="34">
        <v>2.3900000000000001E-2</v>
      </c>
      <c r="E252" s="34">
        <v>238.839966</v>
      </c>
      <c r="F252" s="34">
        <v>479.4</v>
      </c>
      <c r="G252" s="34">
        <v>0.7</v>
      </c>
      <c r="H252" s="34">
        <v>39.9</v>
      </c>
      <c r="I252" s="34"/>
      <c r="J252" s="34">
        <v>0.1</v>
      </c>
      <c r="K252" s="34">
        <v>0.87270000000000003</v>
      </c>
      <c r="L252" s="34">
        <v>12.6197</v>
      </c>
      <c r="M252" s="34">
        <v>2.0799999999999999E-2</v>
      </c>
      <c r="N252" s="34">
        <v>418.35509999999999</v>
      </c>
      <c r="O252" s="34">
        <v>0.62490000000000001</v>
      </c>
      <c r="P252" s="34">
        <v>419</v>
      </c>
      <c r="Q252" s="34">
        <v>337.61770000000001</v>
      </c>
      <c r="R252" s="34">
        <v>0.50429999999999997</v>
      </c>
      <c r="S252" s="34">
        <v>338.1</v>
      </c>
      <c r="T252" s="34">
        <v>39.880099999999999</v>
      </c>
      <c r="U252" s="34"/>
      <c r="V252" s="34"/>
      <c r="W252" s="34">
        <v>0</v>
      </c>
      <c r="X252" s="34">
        <v>8.7300000000000003E-2</v>
      </c>
      <c r="Y252" s="34">
        <v>12</v>
      </c>
      <c r="Z252" s="34">
        <v>863</v>
      </c>
      <c r="AA252" s="34">
        <v>863</v>
      </c>
      <c r="AB252" s="34">
        <v>870</v>
      </c>
      <c r="AC252" s="34">
        <v>95</v>
      </c>
      <c r="AD252" s="34">
        <v>24.12</v>
      </c>
      <c r="AE252" s="34">
        <v>0.55000000000000004</v>
      </c>
      <c r="AF252" s="34">
        <v>978</v>
      </c>
      <c r="AG252" s="34">
        <v>-1</v>
      </c>
      <c r="AH252" s="34">
        <v>65</v>
      </c>
      <c r="AI252" s="34">
        <v>35</v>
      </c>
      <c r="AJ252" s="34">
        <v>190</v>
      </c>
      <c r="AK252" s="34">
        <v>169</v>
      </c>
      <c r="AL252" s="34">
        <v>3.8</v>
      </c>
      <c r="AM252" s="34">
        <v>175</v>
      </c>
      <c r="AN252" s="34" t="s">
        <v>155</v>
      </c>
      <c r="AO252" s="34">
        <v>2</v>
      </c>
      <c r="AP252" s="37">
        <v>0.86984953703703705</v>
      </c>
      <c r="AQ252" s="34">
        <v>47.163324000000003</v>
      </c>
      <c r="AR252" s="34">
        <v>-88.491786000000005</v>
      </c>
      <c r="AS252" s="34">
        <v>318.5</v>
      </c>
      <c r="AT252" s="34">
        <v>28.5</v>
      </c>
      <c r="AU252" s="34">
        <v>12</v>
      </c>
      <c r="AV252" s="34">
        <v>11</v>
      </c>
      <c r="AW252" s="34" t="s">
        <v>208</v>
      </c>
      <c r="AX252" s="34">
        <v>1.1000000000000001</v>
      </c>
      <c r="AY252" s="34">
        <v>1.4142999999999999</v>
      </c>
      <c r="AZ252" s="34">
        <v>2.0762</v>
      </c>
      <c r="BA252" s="34">
        <v>13.404</v>
      </c>
      <c r="BB252" s="34">
        <v>14.07</v>
      </c>
      <c r="BC252" s="34">
        <v>1.05</v>
      </c>
      <c r="BD252" s="34">
        <v>14.59</v>
      </c>
      <c r="BE252" s="34">
        <v>2900.779</v>
      </c>
      <c r="BF252" s="34">
        <v>3.0489999999999999</v>
      </c>
      <c r="BG252" s="34">
        <v>10.07</v>
      </c>
      <c r="BH252" s="34">
        <v>1.4999999999999999E-2</v>
      </c>
      <c r="BI252" s="34">
        <v>10.085000000000001</v>
      </c>
      <c r="BJ252" s="34">
        <v>8.1270000000000007</v>
      </c>
      <c r="BK252" s="34">
        <v>1.2E-2</v>
      </c>
      <c r="BL252" s="34">
        <v>8.1389999999999993</v>
      </c>
      <c r="BM252" s="34">
        <v>0.31630000000000003</v>
      </c>
      <c r="BN252" s="34"/>
      <c r="BO252" s="34"/>
      <c r="BP252" s="34"/>
      <c r="BQ252" s="34">
        <v>14.585000000000001</v>
      </c>
      <c r="BR252" s="34">
        <v>0.33602799999999999</v>
      </c>
      <c r="BS252" s="34">
        <v>-5</v>
      </c>
      <c r="BT252" s="34">
        <v>8.9999999999999993E-3</v>
      </c>
      <c r="BU252" s="34">
        <v>8.211684</v>
      </c>
      <c r="BV252" s="34">
        <v>0</v>
      </c>
      <c r="BW252" s="34" t="s">
        <v>155</v>
      </c>
      <c r="BX252" s="34">
        <v>0.80700000000000005</v>
      </c>
    </row>
    <row r="253" spans="1:76" x14ac:dyDescent="0.25">
      <c r="A253" s="35">
        <v>43166</v>
      </c>
      <c r="B253" s="36">
        <v>3.5723379629629633E-2</v>
      </c>
      <c r="C253" s="34">
        <v>14.58</v>
      </c>
      <c r="D253" s="34">
        <v>5.1200000000000002E-2</v>
      </c>
      <c r="E253" s="34">
        <v>512.28385000000003</v>
      </c>
      <c r="F253" s="34">
        <v>632.6</v>
      </c>
      <c r="G253" s="34">
        <v>0.1</v>
      </c>
      <c r="H253" s="34">
        <v>53.6</v>
      </c>
      <c r="I253" s="34"/>
      <c r="J253" s="34">
        <v>0.1</v>
      </c>
      <c r="K253" s="34">
        <v>0.87150000000000005</v>
      </c>
      <c r="L253" s="34">
        <v>12.706300000000001</v>
      </c>
      <c r="M253" s="34">
        <v>4.4600000000000001E-2</v>
      </c>
      <c r="N253" s="34">
        <v>551.34040000000005</v>
      </c>
      <c r="O253" s="34">
        <v>0.121</v>
      </c>
      <c r="P253" s="34">
        <v>551.5</v>
      </c>
      <c r="Q253" s="34">
        <v>444.9384</v>
      </c>
      <c r="R253" s="34">
        <v>9.7600000000000006E-2</v>
      </c>
      <c r="S253" s="34">
        <v>445</v>
      </c>
      <c r="T253" s="34">
        <v>53.6447</v>
      </c>
      <c r="U253" s="34"/>
      <c r="V253" s="34"/>
      <c r="W253" s="34">
        <v>0</v>
      </c>
      <c r="X253" s="34">
        <v>8.7099999999999997E-2</v>
      </c>
      <c r="Y253" s="34">
        <v>12</v>
      </c>
      <c r="Z253" s="34">
        <v>865</v>
      </c>
      <c r="AA253" s="34">
        <v>866</v>
      </c>
      <c r="AB253" s="34">
        <v>872</v>
      </c>
      <c r="AC253" s="34">
        <v>95</v>
      </c>
      <c r="AD253" s="34">
        <v>24.12</v>
      </c>
      <c r="AE253" s="34">
        <v>0.55000000000000004</v>
      </c>
      <c r="AF253" s="34">
        <v>978</v>
      </c>
      <c r="AG253" s="34">
        <v>-1</v>
      </c>
      <c r="AH253" s="34">
        <v>64.460999999999999</v>
      </c>
      <c r="AI253" s="34">
        <v>35</v>
      </c>
      <c r="AJ253" s="34">
        <v>190</v>
      </c>
      <c r="AK253" s="34">
        <v>168.5</v>
      </c>
      <c r="AL253" s="34">
        <v>3.8</v>
      </c>
      <c r="AM253" s="34">
        <v>175</v>
      </c>
      <c r="AN253" s="34" t="s">
        <v>155</v>
      </c>
      <c r="AO253" s="34">
        <v>2</v>
      </c>
      <c r="AP253" s="37">
        <v>0.86986111111111108</v>
      </c>
      <c r="AQ253" s="34">
        <v>47.163204999999998</v>
      </c>
      <c r="AR253" s="34">
        <v>-88.491836000000006</v>
      </c>
      <c r="AS253" s="34">
        <v>318.39999999999998</v>
      </c>
      <c r="AT253" s="34">
        <v>27.6</v>
      </c>
      <c r="AU253" s="34">
        <v>12</v>
      </c>
      <c r="AV253" s="34">
        <v>11</v>
      </c>
      <c r="AW253" s="34" t="s">
        <v>208</v>
      </c>
      <c r="AX253" s="34">
        <v>1.1380999999999999</v>
      </c>
      <c r="AY253" s="34">
        <v>1.7142999999999999</v>
      </c>
      <c r="AZ253" s="34">
        <v>2.3142999999999998</v>
      </c>
      <c r="BA253" s="34">
        <v>13.404</v>
      </c>
      <c r="BB253" s="34">
        <v>13.93</v>
      </c>
      <c r="BC253" s="34">
        <v>1.04</v>
      </c>
      <c r="BD253" s="34">
        <v>14.746</v>
      </c>
      <c r="BE253" s="34">
        <v>2895.011</v>
      </c>
      <c r="BF253" s="34">
        <v>6.4740000000000002</v>
      </c>
      <c r="BG253" s="34">
        <v>13.154999999999999</v>
      </c>
      <c r="BH253" s="34">
        <v>3.0000000000000001E-3</v>
      </c>
      <c r="BI253" s="34">
        <v>13.157999999999999</v>
      </c>
      <c r="BJ253" s="34">
        <v>10.616</v>
      </c>
      <c r="BK253" s="34">
        <v>2E-3</v>
      </c>
      <c r="BL253" s="34">
        <v>10.618</v>
      </c>
      <c r="BM253" s="34">
        <v>0.42180000000000001</v>
      </c>
      <c r="BN253" s="34"/>
      <c r="BO253" s="34"/>
      <c r="BP253" s="34"/>
      <c r="BQ253" s="34">
        <v>14.436999999999999</v>
      </c>
      <c r="BR253" s="34">
        <v>0.39287899999999998</v>
      </c>
      <c r="BS253" s="34">
        <v>-5</v>
      </c>
      <c r="BT253" s="34">
        <v>8.4609999999999998E-3</v>
      </c>
      <c r="BU253" s="34">
        <v>9.6009799999999998</v>
      </c>
      <c r="BV253" s="34">
        <v>0</v>
      </c>
      <c r="BW253" s="34" t="s">
        <v>155</v>
      </c>
      <c r="BX253" s="34">
        <v>0.80700000000000005</v>
      </c>
    </row>
    <row r="254" spans="1:76" x14ac:dyDescent="0.25">
      <c r="A254" s="35">
        <v>43166</v>
      </c>
      <c r="B254" s="36">
        <v>3.5734953703703706E-2</v>
      </c>
      <c r="C254" s="34">
        <v>14.58</v>
      </c>
      <c r="D254" s="34">
        <v>8.5900000000000004E-2</v>
      </c>
      <c r="E254" s="34">
        <v>858.71344999999997</v>
      </c>
      <c r="F254" s="34">
        <v>694.8</v>
      </c>
      <c r="G254" s="34">
        <v>0.2</v>
      </c>
      <c r="H254" s="34">
        <v>61.4</v>
      </c>
      <c r="I254" s="34"/>
      <c r="J254" s="34">
        <v>0.1</v>
      </c>
      <c r="K254" s="34">
        <v>0.87119999999999997</v>
      </c>
      <c r="L254" s="34">
        <v>12.7011</v>
      </c>
      <c r="M254" s="34">
        <v>7.4800000000000005E-2</v>
      </c>
      <c r="N254" s="34">
        <v>605.29330000000004</v>
      </c>
      <c r="O254" s="34">
        <v>0.14050000000000001</v>
      </c>
      <c r="P254" s="34">
        <v>605.4</v>
      </c>
      <c r="Q254" s="34">
        <v>488.47910000000002</v>
      </c>
      <c r="R254" s="34">
        <v>0.1134</v>
      </c>
      <c r="S254" s="34">
        <v>488.6</v>
      </c>
      <c r="T254" s="34">
        <v>61.402999999999999</v>
      </c>
      <c r="U254" s="34"/>
      <c r="V254" s="34"/>
      <c r="W254" s="34">
        <v>0</v>
      </c>
      <c r="X254" s="34">
        <v>8.7099999999999997E-2</v>
      </c>
      <c r="Y254" s="34">
        <v>11.9</v>
      </c>
      <c r="Z254" s="34">
        <v>867</v>
      </c>
      <c r="AA254" s="34">
        <v>869</v>
      </c>
      <c r="AB254" s="34">
        <v>874</v>
      </c>
      <c r="AC254" s="34">
        <v>95</v>
      </c>
      <c r="AD254" s="34">
        <v>24.12</v>
      </c>
      <c r="AE254" s="34">
        <v>0.55000000000000004</v>
      </c>
      <c r="AF254" s="34">
        <v>978</v>
      </c>
      <c r="AG254" s="34">
        <v>-1</v>
      </c>
      <c r="AH254" s="34">
        <v>64</v>
      </c>
      <c r="AI254" s="34">
        <v>35</v>
      </c>
      <c r="AJ254" s="34">
        <v>190</v>
      </c>
      <c r="AK254" s="34">
        <v>168</v>
      </c>
      <c r="AL254" s="34">
        <v>3.7</v>
      </c>
      <c r="AM254" s="34">
        <v>175</v>
      </c>
      <c r="AN254" s="34" t="s">
        <v>155</v>
      </c>
      <c r="AO254" s="34">
        <v>2</v>
      </c>
      <c r="AP254" s="37">
        <v>0.86987268518518512</v>
      </c>
      <c r="AQ254" s="34">
        <v>47.163066999999998</v>
      </c>
      <c r="AR254" s="34">
        <v>-88.491864000000007</v>
      </c>
      <c r="AS254" s="34">
        <v>318.2</v>
      </c>
      <c r="AT254" s="34">
        <v>28.9</v>
      </c>
      <c r="AU254" s="34">
        <v>12</v>
      </c>
      <c r="AV254" s="34">
        <v>11</v>
      </c>
      <c r="AW254" s="34" t="s">
        <v>204</v>
      </c>
      <c r="AX254" s="34">
        <v>1.2381</v>
      </c>
      <c r="AY254" s="34">
        <v>1.9</v>
      </c>
      <c r="AZ254" s="34">
        <v>2.5</v>
      </c>
      <c r="BA254" s="34">
        <v>13.404</v>
      </c>
      <c r="BB254" s="34">
        <v>13.89</v>
      </c>
      <c r="BC254" s="34">
        <v>1.04</v>
      </c>
      <c r="BD254" s="34">
        <v>14.789</v>
      </c>
      <c r="BE254" s="34">
        <v>2887.98</v>
      </c>
      <c r="BF254" s="34">
        <v>10.826000000000001</v>
      </c>
      <c r="BG254" s="34">
        <v>14.413</v>
      </c>
      <c r="BH254" s="34">
        <v>3.0000000000000001E-3</v>
      </c>
      <c r="BI254" s="34">
        <v>14.416</v>
      </c>
      <c r="BJ254" s="34">
        <v>11.631</v>
      </c>
      <c r="BK254" s="34">
        <v>3.0000000000000001E-3</v>
      </c>
      <c r="BL254" s="34">
        <v>11.634</v>
      </c>
      <c r="BM254" s="34">
        <v>0.48180000000000001</v>
      </c>
      <c r="BN254" s="34"/>
      <c r="BO254" s="34"/>
      <c r="BP254" s="34"/>
      <c r="BQ254" s="34">
        <v>14.403</v>
      </c>
      <c r="BR254" s="34">
        <v>0.47112700000000002</v>
      </c>
      <c r="BS254" s="34">
        <v>-5</v>
      </c>
      <c r="BT254" s="34">
        <v>8.5389999999999997E-3</v>
      </c>
      <c r="BU254" s="34">
        <v>11.513166</v>
      </c>
      <c r="BV254" s="34">
        <v>0</v>
      </c>
      <c r="BW254" s="34" t="s">
        <v>155</v>
      </c>
      <c r="BX254" s="34">
        <v>0.80700000000000005</v>
      </c>
    </row>
    <row r="255" spans="1:76" x14ac:dyDescent="0.25">
      <c r="A255" s="35">
        <v>43166</v>
      </c>
      <c r="B255" s="36">
        <v>3.574652777777778E-2</v>
      </c>
      <c r="C255" s="34">
        <v>14.571</v>
      </c>
      <c r="D255" s="34">
        <v>0.1462</v>
      </c>
      <c r="E255" s="34">
        <v>1462.2866610000001</v>
      </c>
      <c r="F255" s="34">
        <v>639.1</v>
      </c>
      <c r="G255" s="34">
        <v>0.9</v>
      </c>
      <c r="H255" s="34">
        <v>68.7</v>
      </c>
      <c r="I255" s="34"/>
      <c r="J255" s="34">
        <v>0.1</v>
      </c>
      <c r="K255" s="34">
        <v>0.87070000000000003</v>
      </c>
      <c r="L255" s="34">
        <v>12.6868</v>
      </c>
      <c r="M255" s="34">
        <v>0.1273</v>
      </c>
      <c r="N255" s="34">
        <v>556.41660000000002</v>
      </c>
      <c r="O255" s="34">
        <v>0.76959999999999995</v>
      </c>
      <c r="P255" s="34">
        <v>557.20000000000005</v>
      </c>
      <c r="Q255" s="34">
        <v>449.03489999999999</v>
      </c>
      <c r="R255" s="34">
        <v>0.62109999999999999</v>
      </c>
      <c r="S255" s="34">
        <v>449.7</v>
      </c>
      <c r="T255" s="34">
        <v>68.682000000000002</v>
      </c>
      <c r="U255" s="34"/>
      <c r="V255" s="34"/>
      <c r="W255" s="34">
        <v>0</v>
      </c>
      <c r="X255" s="34">
        <v>8.7099999999999997E-2</v>
      </c>
      <c r="Y255" s="34">
        <v>12</v>
      </c>
      <c r="Z255" s="34">
        <v>868</v>
      </c>
      <c r="AA255" s="34">
        <v>871</v>
      </c>
      <c r="AB255" s="34">
        <v>876</v>
      </c>
      <c r="AC255" s="34">
        <v>95</v>
      </c>
      <c r="AD255" s="34">
        <v>24.12</v>
      </c>
      <c r="AE255" s="34">
        <v>0.55000000000000004</v>
      </c>
      <c r="AF255" s="34">
        <v>978</v>
      </c>
      <c r="AG255" s="34">
        <v>-1</v>
      </c>
      <c r="AH255" s="34">
        <v>64</v>
      </c>
      <c r="AI255" s="34">
        <v>35</v>
      </c>
      <c r="AJ255" s="34">
        <v>190</v>
      </c>
      <c r="AK255" s="34">
        <v>168</v>
      </c>
      <c r="AL255" s="34">
        <v>3.7</v>
      </c>
      <c r="AM255" s="34">
        <v>174.7</v>
      </c>
      <c r="AN255" s="34" t="s">
        <v>155</v>
      </c>
      <c r="AO255" s="34">
        <v>2</v>
      </c>
      <c r="AP255" s="37">
        <v>0.86988425925925927</v>
      </c>
      <c r="AQ255" s="34">
        <v>47.162934999999997</v>
      </c>
      <c r="AR255" s="34">
        <v>-88.491895</v>
      </c>
      <c r="AS255" s="34">
        <v>318.10000000000002</v>
      </c>
      <c r="AT255" s="34">
        <v>30.3</v>
      </c>
      <c r="AU255" s="34">
        <v>12</v>
      </c>
      <c r="AV255" s="34">
        <v>12</v>
      </c>
      <c r="AW255" s="34" t="s">
        <v>207</v>
      </c>
      <c r="AX255" s="34">
        <v>1.3</v>
      </c>
      <c r="AY255" s="34">
        <v>1.9</v>
      </c>
      <c r="AZ255" s="34">
        <v>2.5</v>
      </c>
      <c r="BA255" s="34">
        <v>13.404</v>
      </c>
      <c r="BB255" s="34">
        <v>13.84</v>
      </c>
      <c r="BC255" s="34">
        <v>1.03</v>
      </c>
      <c r="BD255" s="34">
        <v>14.855</v>
      </c>
      <c r="BE255" s="34">
        <v>2875.9380000000001</v>
      </c>
      <c r="BF255" s="34">
        <v>18.369</v>
      </c>
      <c r="BG255" s="34">
        <v>13.209</v>
      </c>
      <c r="BH255" s="34">
        <v>1.7999999999999999E-2</v>
      </c>
      <c r="BI255" s="34">
        <v>13.227</v>
      </c>
      <c r="BJ255" s="34">
        <v>10.66</v>
      </c>
      <c r="BK255" s="34">
        <v>1.4999999999999999E-2</v>
      </c>
      <c r="BL255" s="34">
        <v>10.673999999999999</v>
      </c>
      <c r="BM255" s="34">
        <v>0.5373</v>
      </c>
      <c r="BN255" s="34"/>
      <c r="BO255" s="34"/>
      <c r="BP255" s="34"/>
      <c r="BQ255" s="34">
        <v>14.351000000000001</v>
      </c>
      <c r="BR255" s="34">
        <v>0.50968800000000003</v>
      </c>
      <c r="BS255" s="34">
        <v>-5</v>
      </c>
      <c r="BT255" s="34">
        <v>8.9999999999999993E-3</v>
      </c>
      <c r="BU255" s="34">
        <v>12.455500000000001</v>
      </c>
      <c r="BV255" s="34">
        <v>0</v>
      </c>
      <c r="BW255" s="34" t="s">
        <v>155</v>
      </c>
      <c r="BX255" s="34">
        <v>0.80700000000000005</v>
      </c>
    </row>
    <row r="256" spans="1:76" x14ac:dyDescent="0.25">
      <c r="A256" s="35">
        <v>43166</v>
      </c>
      <c r="B256" s="36">
        <v>3.5758101851851853E-2</v>
      </c>
      <c r="C256" s="34">
        <v>14.377000000000001</v>
      </c>
      <c r="D256" s="34">
        <v>0.32450000000000001</v>
      </c>
      <c r="E256" s="34">
        <v>3244.9411759999998</v>
      </c>
      <c r="F256" s="34">
        <v>545.4</v>
      </c>
      <c r="G256" s="34">
        <v>1.3</v>
      </c>
      <c r="H256" s="34">
        <v>77.400000000000006</v>
      </c>
      <c r="I256" s="34"/>
      <c r="J256" s="34">
        <v>0.1</v>
      </c>
      <c r="K256" s="34">
        <v>0.87060000000000004</v>
      </c>
      <c r="L256" s="34">
        <v>12.5166</v>
      </c>
      <c r="M256" s="34">
        <v>0.28249999999999997</v>
      </c>
      <c r="N256" s="34">
        <v>474.8383</v>
      </c>
      <c r="O256" s="34">
        <v>1.1186</v>
      </c>
      <c r="P256" s="34">
        <v>476</v>
      </c>
      <c r="Q256" s="34">
        <v>383.20030000000003</v>
      </c>
      <c r="R256" s="34">
        <v>0.90269999999999995</v>
      </c>
      <c r="S256" s="34">
        <v>384.1</v>
      </c>
      <c r="T256" s="34">
        <v>77.447999999999993</v>
      </c>
      <c r="U256" s="34"/>
      <c r="V256" s="34"/>
      <c r="W256" s="34">
        <v>0</v>
      </c>
      <c r="X256" s="34">
        <v>8.7099999999999997E-2</v>
      </c>
      <c r="Y256" s="34">
        <v>12</v>
      </c>
      <c r="Z256" s="34">
        <v>869</v>
      </c>
      <c r="AA256" s="34">
        <v>873</v>
      </c>
      <c r="AB256" s="34">
        <v>877</v>
      </c>
      <c r="AC256" s="34">
        <v>95</v>
      </c>
      <c r="AD256" s="34">
        <v>24.12</v>
      </c>
      <c r="AE256" s="34">
        <v>0.55000000000000004</v>
      </c>
      <c r="AF256" s="34">
        <v>978</v>
      </c>
      <c r="AG256" s="34">
        <v>-1</v>
      </c>
      <c r="AH256" s="34">
        <v>64</v>
      </c>
      <c r="AI256" s="34">
        <v>35</v>
      </c>
      <c r="AJ256" s="34">
        <v>190</v>
      </c>
      <c r="AK256" s="34">
        <v>168</v>
      </c>
      <c r="AL256" s="34">
        <v>3.7</v>
      </c>
      <c r="AM256" s="34">
        <v>174.4</v>
      </c>
      <c r="AN256" s="34" t="s">
        <v>155</v>
      </c>
      <c r="AO256" s="34">
        <v>2</v>
      </c>
      <c r="AP256" s="37">
        <v>0.86989583333333342</v>
      </c>
      <c r="AQ256" s="34">
        <v>47.162807999999998</v>
      </c>
      <c r="AR256" s="34">
        <v>-88.491924999999995</v>
      </c>
      <c r="AS256" s="34">
        <v>318</v>
      </c>
      <c r="AT256" s="34">
        <v>31.1</v>
      </c>
      <c r="AU256" s="34">
        <v>12</v>
      </c>
      <c r="AV256" s="34">
        <v>12</v>
      </c>
      <c r="AW256" s="34" t="s">
        <v>207</v>
      </c>
      <c r="AX256" s="34">
        <v>1.3</v>
      </c>
      <c r="AY256" s="34">
        <v>1.8238000000000001</v>
      </c>
      <c r="AZ256" s="34">
        <v>2.4238</v>
      </c>
      <c r="BA256" s="34">
        <v>13.404</v>
      </c>
      <c r="BB256" s="34">
        <v>13.83</v>
      </c>
      <c r="BC256" s="34">
        <v>1.03</v>
      </c>
      <c r="BD256" s="34">
        <v>14.865</v>
      </c>
      <c r="BE256" s="34">
        <v>2840.491</v>
      </c>
      <c r="BF256" s="34">
        <v>40.804000000000002</v>
      </c>
      <c r="BG256" s="34">
        <v>11.285</v>
      </c>
      <c r="BH256" s="34">
        <v>2.7E-2</v>
      </c>
      <c r="BI256" s="34">
        <v>11.311</v>
      </c>
      <c r="BJ256" s="34">
        <v>9.1069999999999993</v>
      </c>
      <c r="BK256" s="34">
        <v>2.1000000000000001E-2</v>
      </c>
      <c r="BL256" s="34">
        <v>9.1280000000000001</v>
      </c>
      <c r="BM256" s="34">
        <v>0.60650000000000004</v>
      </c>
      <c r="BN256" s="34"/>
      <c r="BO256" s="34"/>
      <c r="BP256" s="34"/>
      <c r="BQ256" s="34">
        <v>14.365</v>
      </c>
      <c r="BR256" s="34">
        <v>0.51516300000000004</v>
      </c>
      <c r="BS256" s="34">
        <v>-5</v>
      </c>
      <c r="BT256" s="34">
        <v>9.5390000000000006E-3</v>
      </c>
      <c r="BU256" s="34">
        <v>12.589295999999999</v>
      </c>
      <c r="BV256" s="34">
        <v>0</v>
      </c>
      <c r="BW256" s="34" t="s">
        <v>155</v>
      </c>
      <c r="BX256" s="34">
        <v>0.80700000000000005</v>
      </c>
    </row>
    <row r="257" spans="1:76" x14ac:dyDescent="0.25">
      <c r="A257" s="35">
        <v>43166</v>
      </c>
      <c r="B257" s="36">
        <v>3.5769675925925927E-2</v>
      </c>
      <c r="C257" s="34">
        <v>14.249000000000001</v>
      </c>
      <c r="D257" s="34">
        <v>0.5716</v>
      </c>
      <c r="E257" s="34">
        <v>5715.5294119999999</v>
      </c>
      <c r="F257" s="34">
        <v>473.5</v>
      </c>
      <c r="G257" s="34">
        <v>1.5</v>
      </c>
      <c r="H257" s="34">
        <v>99.6</v>
      </c>
      <c r="I257" s="34"/>
      <c r="J257" s="34">
        <v>0</v>
      </c>
      <c r="K257" s="34">
        <v>0.86939999999999995</v>
      </c>
      <c r="L257" s="34">
        <v>12.387700000000001</v>
      </c>
      <c r="M257" s="34">
        <v>0.49690000000000001</v>
      </c>
      <c r="N257" s="34">
        <v>411.60340000000002</v>
      </c>
      <c r="O257" s="34">
        <v>1.304</v>
      </c>
      <c r="P257" s="34">
        <v>412.9</v>
      </c>
      <c r="Q257" s="34">
        <v>332.16890000000001</v>
      </c>
      <c r="R257" s="34">
        <v>1.0524</v>
      </c>
      <c r="S257" s="34">
        <v>333.2</v>
      </c>
      <c r="T257" s="34">
        <v>99.554299999999998</v>
      </c>
      <c r="U257" s="34"/>
      <c r="V257" s="34"/>
      <c r="W257" s="34">
        <v>0</v>
      </c>
      <c r="X257" s="34">
        <v>0</v>
      </c>
      <c r="Y257" s="34">
        <v>12</v>
      </c>
      <c r="Z257" s="34">
        <v>871</v>
      </c>
      <c r="AA257" s="34">
        <v>876</v>
      </c>
      <c r="AB257" s="34">
        <v>879</v>
      </c>
      <c r="AC257" s="34">
        <v>95</v>
      </c>
      <c r="AD257" s="34">
        <v>24.12</v>
      </c>
      <c r="AE257" s="34">
        <v>0.55000000000000004</v>
      </c>
      <c r="AF257" s="34">
        <v>978</v>
      </c>
      <c r="AG257" s="34">
        <v>-1</v>
      </c>
      <c r="AH257" s="34">
        <v>64</v>
      </c>
      <c r="AI257" s="34">
        <v>35</v>
      </c>
      <c r="AJ257" s="34">
        <v>190</v>
      </c>
      <c r="AK257" s="34">
        <v>168</v>
      </c>
      <c r="AL257" s="34">
        <v>3.7</v>
      </c>
      <c r="AM257" s="34">
        <v>174</v>
      </c>
      <c r="AN257" s="34" t="s">
        <v>155</v>
      </c>
      <c r="AO257" s="34">
        <v>2</v>
      </c>
      <c r="AP257" s="37">
        <v>0.86990740740740735</v>
      </c>
      <c r="AQ257" s="34">
        <v>47.162655000000001</v>
      </c>
      <c r="AR257" s="34">
        <v>-88.491893000000005</v>
      </c>
      <c r="AS257" s="34">
        <v>317.89999999999998</v>
      </c>
      <c r="AT257" s="34">
        <v>33.5</v>
      </c>
      <c r="AU257" s="34">
        <v>12</v>
      </c>
      <c r="AV257" s="34">
        <v>12</v>
      </c>
      <c r="AW257" s="34" t="s">
        <v>207</v>
      </c>
      <c r="AX257" s="34">
        <v>1.4523999999999999</v>
      </c>
      <c r="AY257" s="34">
        <v>1.4333</v>
      </c>
      <c r="AZ257" s="34">
        <v>2.4142999999999999</v>
      </c>
      <c r="BA257" s="34">
        <v>13.404</v>
      </c>
      <c r="BB257" s="34">
        <v>13.69</v>
      </c>
      <c r="BC257" s="34">
        <v>1.02</v>
      </c>
      <c r="BD257" s="34">
        <v>15.026999999999999</v>
      </c>
      <c r="BE257" s="34">
        <v>2792.0509999999999</v>
      </c>
      <c r="BF257" s="34">
        <v>71.28</v>
      </c>
      <c r="BG257" s="34">
        <v>9.7149999999999999</v>
      </c>
      <c r="BH257" s="34">
        <v>3.1E-2</v>
      </c>
      <c r="BI257" s="34">
        <v>9.7460000000000004</v>
      </c>
      <c r="BJ257" s="34">
        <v>7.84</v>
      </c>
      <c r="BK257" s="34">
        <v>2.5000000000000001E-2</v>
      </c>
      <c r="BL257" s="34">
        <v>7.8650000000000002</v>
      </c>
      <c r="BM257" s="34">
        <v>0.77429999999999999</v>
      </c>
      <c r="BN257" s="34"/>
      <c r="BO257" s="34"/>
      <c r="BP257" s="34"/>
      <c r="BQ257" s="34">
        <v>0</v>
      </c>
      <c r="BR257" s="34">
        <v>0.59468699999999997</v>
      </c>
      <c r="BS257" s="34">
        <v>-5</v>
      </c>
      <c r="BT257" s="34">
        <v>0.01</v>
      </c>
      <c r="BU257" s="34">
        <v>14.532664</v>
      </c>
      <c r="BV257" s="34">
        <v>0</v>
      </c>
      <c r="BW257" s="34" t="s">
        <v>155</v>
      </c>
      <c r="BX257" s="34">
        <v>0.80700000000000005</v>
      </c>
    </row>
    <row r="258" spans="1:76" x14ac:dyDescent="0.25">
      <c r="A258" s="35">
        <v>43166</v>
      </c>
      <c r="B258" s="36">
        <v>3.5781250000000001E-2</v>
      </c>
      <c r="C258" s="34">
        <v>14.106</v>
      </c>
      <c r="D258" s="34">
        <v>0.81459999999999999</v>
      </c>
      <c r="E258" s="34">
        <v>8146.401355</v>
      </c>
      <c r="F258" s="34">
        <v>421.2</v>
      </c>
      <c r="G258" s="34">
        <v>1.6</v>
      </c>
      <c r="H258" s="34">
        <v>133.1</v>
      </c>
      <c r="I258" s="34"/>
      <c r="J258" s="34">
        <v>0</v>
      </c>
      <c r="K258" s="34">
        <v>0.86829999999999996</v>
      </c>
      <c r="L258" s="34">
        <v>12.248100000000001</v>
      </c>
      <c r="M258" s="34">
        <v>0.70730000000000004</v>
      </c>
      <c r="N258" s="34">
        <v>365.75369999999998</v>
      </c>
      <c r="O258" s="34">
        <v>1.3556999999999999</v>
      </c>
      <c r="P258" s="34">
        <v>367.1</v>
      </c>
      <c r="Q258" s="34">
        <v>295.16770000000002</v>
      </c>
      <c r="R258" s="34">
        <v>1.0941000000000001</v>
      </c>
      <c r="S258" s="34">
        <v>296.3</v>
      </c>
      <c r="T258" s="34">
        <v>133.13130000000001</v>
      </c>
      <c r="U258" s="34"/>
      <c r="V258" s="34"/>
      <c r="W258" s="34">
        <v>0</v>
      </c>
      <c r="X258" s="34">
        <v>0</v>
      </c>
      <c r="Y258" s="34">
        <v>12</v>
      </c>
      <c r="Z258" s="34">
        <v>874</v>
      </c>
      <c r="AA258" s="34">
        <v>878</v>
      </c>
      <c r="AB258" s="34">
        <v>883</v>
      </c>
      <c r="AC258" s="34">
        <v>95</v>
      </c>
      <c r="AD258" s="34">
        <v>24.12</v>
      </c>
      <c r="AE258" s="34">
        <v>0.55000000000000004</v>
      </c>
      <c r="AF258" s="34">
        <v>978</v>
      </c>
      <c r="AG258" s="34">
        <v>-1</v>
      </c>
      <c r="AH258" s="34">
        <v>64</v>
      </c>
      <c r="AI258" s="34">
        <v>35</v>
      </c>
      <c r="AJ258" s="34">
        <v>190</v>
      </c>
      <c r="AK258" s="34">
        <v>168.5</v>
      </c>
      <c r="AL258" s="34">
        <v>3.8</v>
      </c>
      <c r="AM258" s="34">
        <v>174.4</v>
      </c>
      <c r="AN258" s="34" t="s">
        <v>155</v>
      </c>
      <c r="AO258" s="34">
        <v>2</v>
      </c>
      <c r="AP258" s="37">
        <v>0.8699189814814815</v>
      </c>
      <c r="AQ258" s="34">
        <v>47.162553000000003</v>
      </c>
      <c r="AR258" s="34">
        <v>-88.491848000000005</v>
      </c>
      <c r="AS258" s="34">
        <v>317.8</v>
      </c>
      <c r="AT258" s="34">
        <v>35.1</v>
      </c>
      <c r="AU258" s="34">
        <v>12</v>
      </c>
      <c r="AV258" s="34">
        <v>11</v>
      </c>
      <c r="AW258" s="34" t="s">
        <v>213</v>
      </c>
      <c r="AX258" s="34">
        <v>1.7</v>
      </c>
      <c r="AY258" s="34">
        <v>1</v>
      </c>
      <c r="AZ258" s="34">
        <v>2.6</v>
      </c>
      <c r="BA258" s="34">
        <v>13.404</v>
      </c>
      <c r="BB258" s="34">
        <v>13.58</v>
      </c>
      <c r="BC258" s="34">
        <v>1.01</v>
      </c>
      <c r="BD258" s="34">
        <v>15.167999999999999</v>
      </c>
      <c r="BE258" s="34">
        <v>2744.7310000000002</v>
      </c>
      <c r="BF258" s="34">
        <v>100.889</v>
      </c>
      <c r="BG258" s="34">
        <v>8.5830000000000002</v>
      </c>
      <c r="BH258" s="34">
        <v>3.2000000000000001E-2</v>
      </c>
      <c r="BI258" s="34">
        <v>8.6150000000000002</v>
      </c>
      <c r="BJ258" s="34">
        <v>6.9269999999999996</v>
      </c>
      <c r="BK258" s="34">
        <v>2.5999999999999999E-2</v>
      </c>
      <c r="BL258" s="34">
        <v>6.9530000000000003</v>
      </c>
      <c r="BM258" s="34">
        <v>1.0295000000000001</v>
      </c>
      <c r="BN258" s="34"/>
      <c r="BO258" s="34"/>
      <c r="BP258" s="34"/>
      <c r="BQ258" s="34">
        <v>0</v>
      </c>
      <c r="BR258" s="34">
        <v>0.65546099999999996</v>
      </c>
      <c r="BS258" s="34">
        <v>-5</v>
      </c>
      <c r="BT258" s="34">
        <v>0.01</v>
      </c>
      <c r="BU258" s="34">
        <v>16.017828000000002</v>
      </c>
      <c r="BV258" s="34">
        <v>0</v>
      </c>
      <c r="BW258" s="34" t="s">
        <v>155</v>
      </c>
      <c r="BX258" s="34">
        <v>0.80700000000000005</v>
      </c>
    </row>
    <row r="259" spans="1:76" x14ac:dyDescent="0.25">
      <c r="A259" s="35">
        <v>43166</v>
      </c>
      <c r="B259" s="36">
        <v>3.5792824074074074E-2</v>
      </c>
      <c r="C259" s="34">
        <v>13.792</v>
      </c>
      <c r="D259" s="34">
        <v>1.3387</v>
      </c>
      <c r="E259" s="34">
        <v>13386.77498</v>
      </c>
      <c r="F259" s="34">
        <v>400.7</v>
      </c>
      <c r="G259" s="34">
        <v>1.5</v>
      </c>
      <c r="H259" s="34">
        <v>169.3</v>
      </c>
      <c r="I259" s="34"/>
      <c r="J259" s="34">
        <v>0</v>
      </c>
      <c r="K259" s="34">
        <v>0.86599999999999999</v>
      </c>
      <c r="L259" s="34">
        <v>11.943899999999999</v>
      </c>
      <c r="M259" s="34">
        <v>1.1593</v>
      </c>
      <c r="N259" s="34">
        <v>347.02420000000001</v>
      </c>
      <c r="O259" s="34">
        <v>1.3325</v>
      </c>
      <c r="P259" s="34">
        <v>348.4</v>
      </c>
      <c r="Q259" s="34">
        <v>280.05279999999999</v>
      </c>
      <c r="R259" s="34">
        <v>1.0753999999999999</v>
      </c>
      <c r="S259" s="34">
        <v>281.10000000000002</v>
      </c>
      <c r="T259" s="34">
        <v>169.2877</v>
      </c>
      <c r="U259" s="34"/>
      <c r="V259" s="34"/>
      <c r="W259" s="34">
        <v>0</v>
      </c>
      <c r="X259" s="34">
        <v>0</v>
      </c>
      <c r="Y259" s="34">
        <v>12</v>
      </c>
      <c r="Z259" s="34">
        <v>880</v>
      </c>
      <c r="AA259" s="34">
        <v>884</v>
      </c>
      <c r="AB259" s="34">
        <v>888</v>
      </c>
      <c r="AC259" s="34">
        <v>95</v>
      </c>
      <c r="AD259" s="34">
        <v>24.12</v>
      </c>
      <c r="AE259" s="34">
        <v>0.55000000000000004</v>
      </c>
      <c r="AF259" s="34">
        <v>978</v>
      </c>
      <c r="AG259" s="34">
        <v>-1</v>
      </c>
      <c r="AH259" s="34">
        <v>64</v>
      </c>
      <c r="AI259" s="34">
        <v>35</v>
      </c>
      <c r="AJ259" s="34">
        <v>190</v>
      </c>
      <c r="AK259" s="34">
        <v>169</v>
      </c>
      <c r="AL259" s="34">
        <v>3.7</v>
      </c>
      <c r="AM259" s="34">
        <v>174.7</v>
      </c>
      <c r="AN259" s="34" t="s">
        <v>155</v>
      </c>
      <c r="AO259" s="34">
        <v>2</v>
      </c>
      <c r="AP259" s="37">
        <v>0.8699189814814815</v>
      </c>
      <c r="AQ259" s="34">
        <v>47.162444999999998</v>
      </c>
      <c r="AR259" s="34">
        <v>-88.491839999999996</v>
      </c>
      <c r="AS259" s="34">
        <v>317.8</v>
      </c>
      <c r="AT259" s="34">
        <v>35.1</v>
      </c>
      <c r="AU259" s="34">
        <v>12</v>
      </c>
      <c r="AV259" s="34">
        <v>11</v>
      </c>
      <c r="AW259" s="34" t="s">
        <v>213</v>
      </c>
      <c r="AX259" s="34">
        <v>1.7</v>
      </c>
      <c r="AY259" s="34">
        <v>1</v>
      </c>
      <c r="AZ259" s="34">
        <v>2.6</v>
      </c>
      <c r="BA259" s="34">
        <v>13.404</v>
      </c>
      <c r="BB259" s="34">
        <v>13.33</v>
      </c>
      <c r="BC259" s="34">
        <v>0.99</v>
      </c>
      <c r="BD259" s="34">
        <v>15.472</v>
      </c>
      <c r="BE259" s="34">
        <v>2645.569</v>
      </c>
      <c r="BF259" s="34">
        <v>163.43600000000001</v>
      </c>
      <c r="BG259" s="34">
        <v>8.0489999999999995</v>
      </c>
      <c r="BH259" s="34">
        <v>3.1E-2</v>
      </c>
      <c r="BI259" s="34">
        <v>8.08</v>
      </c>
      <c r="BJ259" s="34">
        <v>6.4960000000000004</v>
      </c>
      <c r="BK259" s="34">
        <v>2.5000000000000001E-2</v>
      </c>
      <c r="BL259" s="34">
        <v>6.5209999999999999</v>
      </c>
      <c r="BM259" s="34">
        <v>1.294</v>
      </c>
      <c r="BN259" s="34"/>
      <c r="BO259" s="34"/>
      <c r="BP259" s="34"/>
      <c r="BQ259" s="34">
        <v>0</v>
      </c>
      <c r="BR259" s="34">
        <v>0.68194999999999995</v>
      </c>
      <c r="BS259" s="34">
        <v>-5</v>
      </c>
      <c r="BT259" s="34">
        <v>9.4610000000000007E-3</v>
      </c>
      <c r="BU259" s="34">
        <v>16.665153</v>
      </c>
      <c r="BV259" s="34">
        <v>0</v>
      </c>
      <c r="BW259" s="34" t="s">
        <v>155</v>
      </c>
      <c r="BX259" s="34">
        <v>0.80700000000000005</v>
      </c>
    </row>
    <row r="260" spans="1:76" x14ac:dyDescent="0.25">
      <c r="A260" s="35">
        <v>43166</v>
      </c>
      <c r="B260" s="36">
        <v>3.5804398148148148E-2</v>
      </c>
      <c r="C260" s="34">
        <v>13.26</v>
      </c>
      <c r="D260" s="34">
        <v>2.5779999999999998</v>
      </c>
      <c r="E260" s="34">
        <v>25780</v>
      </c>
      <c r="F260" s="34">
        <v>400.4</v>
      </c>
      <c r="G260" s="34">
        <v>1.5</v>
      </c>
      <c r="H260" s="34">
        <v>272.5</v>
      </c>
      <c r="I260" s="34"/>
      <c r="J260" s="34">
        <v>0</v>
      </c>
      <c r="K260" s="34">
        <v>0.85880000000000001</v>
      </c>
      <c r="L260" s="34">
        <v>11.3879</v>
      </c>
      <c r="M260" s="34">
        <v>2.2141000000000002</v>
      </c>
      <c r="N260" s="34">
        <v>343.90280000000001</v>
      </c>
      <c r="O260" s="34">
        <v>1.2883</v>
      </c>
      <c r="P260" s="34">
        <v>345.2</v>
      </c>
      <c r="Q260" s="34">
        <v>277.53370000000001</v>
      </c>
      <c r="R260" s="34">
        <v>1.0396000000000001</v>
      </c>
      <c r="S260" s="34">
        <v>278.60000000000002</v>
      </c>
      <c r="T260" s="34">
        <v>272.54809999999998</v>
      </c>
      <c r="U260" s="34"/>
      <c r="V260" s="34"/>
      <c r="W260" s="34">
        <v>0</v>
      </c>
      <c r="X260" s="34">
        <v>0</v>
      </c>
      <c r="Y260" s="34">
        <v>12</v>
      </c>
      <c r="Z260" s="34">
        <v>873</v>
      </c>
      <c r="AA260" s="34">
        <v>875</v>
      </c>
      <c r="AB260" s="34">
        <v>882</v>
      </c>
      <c r="AC260" s="34">
        <v>95</v>
      </c>
      <c r="AD260" s="34">
        <v>24.12</v>
      </c>
      <c r="AE260" s="34">
        <v>0.55000000000000004</v>
      </c>
      <c r="AF260" s="34">
        <v>978</v>
      </c>
      <c r="AG260" s="34">
        <v>-1</v>
      </c>
      <c r="AH260" s="34">
        <v>64</v>
      </c>
      <c r="AI260" s="34">
        <v>35</v>
      </c>
      <c r="AJ260" s="34">
        <v>190</v>
      </c>
      <c r="AK260" s="34">
        <v>169</v>
      </c>
      <c r="AL260" s="34">
        <v>3.8</v>
      </c>
      <c r="AM260" s="34">
        <v>175</v>
      </c>
      <c r="AN260" s="34" t="s">
        <v>155</v>
      </c>
      <c r="AO260" s="34">
        <v>2</v>
      </c>
      <c r="AP260" s="37">
        <v>0.86994212962962969</v>
      </c>
      <c r="AQ260" s="34">
        <v>47.162196999999999</v>
      </c>
      <c r="AR260" s="34">
        <v>-88.491776000000002</v>
      </c>
      <c r="AS260" s="34">
        <v>317.5</v>
      </c>
      <c r="AT260" s="34">
        <v>36.5</v>
      </c>
      <c r="AU260" s="34">
        <v>12</v>
      </c>
      <c r="AV260" s="34">
        <v>11</v>
      </c>
      <c r="AW260" s="34" t="s">
        <v>213</v>
      </c>
      <c r="AX260" s="34">
        <v>1.737976</v>
      </c>
      <c r="AY260" s="34">
        <v>1.3038080000000001</v>
      </c>
      <c r="AZ260" s="34">
        <v>2.8278560000000001</v>
      </c>
      <c r="BA260" s="34">
        <v>13.404</v>
      </c>
      <c r="BB260" s="34">
        <v>12.61</v>
      </c>
      <c r="BC260" s="34">
        <v>0.94</v>
      </c>
      <c r="BD260" s="34">
        <v>16.436</v>
      </c>
      <c r="BE260" s="34">
        <v>2427.8809999999999</v>
      </c>
      <c r="BF260" s="34">
        <v>300.43900000000002</v>
      </c>
      <c r="BG260" s="34">
        <v>7.6779999999999999</v>
      </c>
      <c r="BH260" s="34">
        <v>2.9000000000000001E-2</v>
      </c>
      <c r="BI260" s="34">
        <v>7.7069999999999999</v>
      </c>
      <c r="BJ260" s="34">
        <v>6.1959999999999997</v>
      </c>
      <c r="BK260" s="34">
        <v>2.3E-2</v>
      </c>
      <c r="BL260" s="34">
        <v>6.22</v>
      </c>
      <c r="BM260" s="34">
        <v>2.0051999999999999</v>
      </c>
      <c r="BN260" s="34"/>
      <c r="BO260" s="34"/>
      <c r="BP260" s="34"/>
      <c r="BQ260" s="34">
        <v>0</v>
      </c>
      <c r="BR260" s="34">
        <v>0.48616599999999999</v>
      </c>
      <c r="BS260" s="34">
        <v>-5</v>
      </c>
      <c r="BT260" s="34">
        <v>8.9999999999999993E-3</v>
      </c>
      <c r="BU260" s="34">
        <v>11.880680999999999</v>
      </c>
      <c r="BV260" s="34">
        <v>0</v>
      </c>
      <c r="BW260" s="34" t="s">
        <v>155</v>
      </c>
      <c r="BX260" s="34">
        <v>0.80700000000000005</v>
      </c>
    </row>
    <row r="261" spans="1:76" x14ac:dyDescent="0.25">
      <c r="A261" s="35">
        <v>43166</v>
      </c>
      <c r="B261" s="36">
        <v>3.5815972222222221E-2</v>
      </c>
      <c r="C261" s="34">
        <v>12.906000000000001</v>
      </c>
      <c r="D261" s="34">
        <v>3.7825000000000002</v>
      </c>
      <c r="E261" s="34">
        <v>37825</v>
      </c>
      <c r="F261" s="34">
        <v>390.4</v>
      </c>
      <c r="G261" s="34">
        <v>1.5</v>
      </c>
      <c r="H261" s="34">
        <v>543.6</v>
      </c>
      <c r="I261" s="34"/>
      <c r="J261" s="34">
        <v>0</v>
      </c>
      <c r="K261" s="34">
        <v>0.85029999999999994</v>
      </c>
      <c r="L261" s="34">
        <v>10.974</v>
      </c>
      <c r="M261" s="34">
        <v>3.2162000000000002</v>
      </c>
      <c r="N261" s="34">
        <v>331.95670000000001</v>
      </c>
      <c r="O261" s="34">
        <v>1.2754000000000001</v>
      </c>
      <c r="P261" s="34">
        <v>333.2</v>
      </c>
      <c r="Q261" s="34">
        <v>267.8931</v>
      </c>
      <c r="R261" s="34">
        <v>1.0293000000000001</v>
      </c>
      <c r="S261" s="34">
        <v>268.89999999999998</v>
      </c>
      <c r="T261" s="34">
        <v>543.56150000000002</v>
      </c>
      <c r="U261" s="34"/>
      <c r="V261" s="34"/>
      <c r="W261" s="34">
        <v>0</v>
      </c>
      <c r="X261" s="34">
        <v>0</v>
      </c>
      <c r="Y261" s="34">
        <v>12</v>
      </c>
      <c r="Z261" s="34">
        <v>859</v>
      </c>
      <c r="AA261" s="34">
        <v>860</v>
      </c>
      <c r="AB261" s="34">
        <v>869</v>
      </c>
      <c r="AC261" s="34">
        <v>95</v>
      </c>
      <c r="AD261" s="34">
        <v>24.12</v>
      </c>
      <c r="AE261" s="34">
        <v>0.55000000000000004</v>
      </c>
      <c r="AF261" s="34">
        <v>978</v>
      </c>
      <c r="AG261" s="34">
        <v>-1</v>
      </c>
      <c r="AH261" s="34">
        <v>63.460999999999999</v>
      </c>
      <c r="AI261" s="34">
        <v>35</v>
      </c>
      <c r="AJ261" s="34">
        <v>190</v>
      </c>
      <c r="AK261" s="34">
        <v>169</v>
      </c>
      <c r="AL261" s="34">
        <v>3.8</v>
      </c>
      <c r="AM261" s="34">
        <v>175</v>
      </c>
      <c r="AN261" s="34" t="s">
        <v>155</v>
      </c>
      <c r="AO261" s="34">
        <v>2</v>
      </c>
      <c r="AP261" s="37">
        <v>0.86995370370370362</v>
      </c>
      <c r="AQ261" s="34">
        <v>47.162005999999998</v>
      </c>
      <c r="AR261" s="34">
        <v>-88.491642999999996</v>
      </c>
      <c r="AS261" s="34">
        <v>316.89999999999998</v>
      </c>
      <c r="AT261" s="34">
        <v>40.299999999999997</v>
      </c>
      <c r="AU261" s="34">
        <v>12</v>
      </c>
      <c r="AV261" s="34">
        <v>10</v>
      </c>
      <c r="AW261" s="34" t="s">
        <v>214</v>
      </c>
      <c r="AX261" s="34">
        <v>1.6857</v>
      </c>
      <c r="AY261" s="34">
        <v>1.8762000000000001</v>
      </c>
      <c r="AZ261" s="34">
        <v>3.2381000000000002</v>
      </c>
      <c r="BA261" s="34">
        <v>13.404</v>
      </c>
      <c r="BB261" s="34">
        <v>11.85</v>
      </c>
      <c r="BC261" s="34">
        <v>0.88</v>
      </c>
      <c r="BD261" s="34">
        <v>17.606999999999999</v>
      </c>
      <c r="BE261" s="34">
        <v>2238.2600000000002</v>
      </c>
      <c r="BF261" s="34">
        <v>417.51100000000002</v>
      </c>
      <c r="BG261" s="34">
        <v>7.09</v>
      </c>
      <c r="BH261" s="34">
        <v>2.7E-2</v>
      </c>
      <c r="BI261" s="34">
        <v>7.1180000000000003</v>
      </c>
      <c r="BJ261" s="34">
        <v>5.7220000000000004</v>
      </c>
      <c r="BK261" s="34">
        <v>2.1999999999999999E-2</v>
      </c>
      <c r="BL261" s="34">
        <v>5.7439999999999998</v>
      </c>
      <c r="BM261" s="34">
        <v>3.8258000000000001</v>
      </c>
      <c r="BN261" s="34"/>
      <c r="BO261" s="34"/>
      <c r="BP261" s="34"/>
      <c r="BQ261" s="34">
        <v>0</v>
      </c>
      <c r="BR261" s="34">
        <v>0.23108600000000001</v>
      </c>
      <c r="BS261" s="34">
        <v>-5</v>
      </c>
      <c r="BT261" s="34">
        <v>9.5390000000000006E-3</v>
      </c>
      <c r="BU261" s="34">
        <v>5.6471640000000001</v>
      </c>
      <c r="BV261" s="34">
        <v>0</v>
      </c>
      <c r="BW261" s="34" t="s">
        <v>155</v>
      </c>
      <c r="BX261" s="34">
        <v>0.80700000000000005</v>
      </c>
    </row>
    <row r="262" spans="1:76" x14ac:dyDescent="0.25">
      <c r="A262" s="35">
        <v>43166</v>
      </c>
      <c r="B262" s="36">
        <v>3.5827546296296302E-2</v>
      </c>
      <c r="C262" s="34">
        <v>13.632</v>
      </c>
      <c r="D262" s="34">
        <v>1.5449999999999999</v>
      </c>
      <c r="E262" s="34">
        <v>15450</v>
      </c>
      <c r="F262" s="34">
        <v>341.4</v>
      </c>
      <c r="G262" s="34">
        <v>1.5</v>
      </c>
      <c r="H262" s="34">
        <v>484.1</v>
      </c>
      <c r="I262" s="34"/>
      <c r="J262" s="34">
        <v>0</v>
      </c>
      <c r="K262" s="34">
        <v>0.86509999999999998</v>
      </c>
      <c r="L262" s="34">
        <v>11.793100000000001</v>
      </c>
      <c r="M262" s="34">
        <v>1.3366</v>
      </c>
      <c r="N262" s="34">
        <v>295.3356</v>
      </c>
      <c r="O262" s="34">
        <v>1.2976000000000001</v>
      </c>
      <c r="P262" s="34">
        <v>296.60000000000002</v>
      </c>
      <c r="Q262" s="34">
        <v>238.33940000000001</v>
      </c>
      <c r="R262" s="34">
        <v>1.0471999999999999</v>
      </c>
      <c r="S262" s="34">
        <v>239.4</v>
      </c>
      <c r="T262" s="34">
        <v>484.0992</v>
      </c>
      <c r="U262" s="34"/>
      <c r="V262" s="34"/>
      <c r="W262" s="34">
        <v>0</v>
      </c>
      <c r="X262" s="34">
        <v>0</v>
      </c>
      <c r="Y262" s="34">
        <v>12</v>
      </c>
      <c r="Z262" s="34">
        <v>857</v>
      </c>
      <c r="AA262" s="34">
        <v>857</v>
      </c>
      <c r="AB262" s="34">
        <v>867</v>
      </c>
      <c r="AC262" s="34">
        <v>95</v>
      </c>
      <c r="AD262" s="34">
        <v>24.12</v>
      </c>
      <c r="AE262" s="34">
        <v>0.55000000000000004</v>
      </c>
      <c r="AF262" s="34">
        <v>978</v>
      </c>
      <c r="AG262" s="34">
        <v>-1</v>
      </c>
      <c r="AH262" s="34">
        <v>63</v>
      </c>
      <c r="AI262" s="34">
        <v>35</v>
      </c>
      <c r="AJ262" s="34">
        <v>190</v>
      </c>
      <c r="AK262" s="34">
        <v>169</v>
      </c>
      <c r="AL262" s="34">
        <v>3.7</v>
      </c>
      <c r="AM262" s="34">
        <v>175</v>
      </c>
      <c r="AN262" s="34" t="s">
        <v>155</v>
      </c>
      <c r="AO262" s="34">
        <v>2</v>
      </c>
      <c r="AP262" s="37">
        <v>0.86996527777777777</v>
      </c>
      <c r="AQ262" s="34">
        <v>47.161825</v>
      </c>
      <c r="AR262" s="34">
        <v>-88.491523000000001</v>
      </c>
      <c r="AS262" s="34">
        <v>316.5</v>
      </c>
      <c r="AT262" s="34">
        <v>43.2</v>
      </c>
      <c r="AU262" s="34">
        <v>12</v>
      </c>
      <c r="AV262" s="34">
        <v>10</v>
      </c>
      <c r="AW262" s="34" t="s">
        <v>214</v>
      </c>
      <c r="AX262" s="34">
        <v>1.7285999999999999</v>
      </c>
      <c r="AY262" s="34">
        <v>2.0381</v>
      </c>
      <c r="AZ262" s="34">
        <v>3.5286</v>
      </c>
      <c r="BA262" s="34">
        <v>13.404</v>
      </c>
      <c r="BB262" s="34">
        <v>13.24</v>
      </c>
      <c r="BC262" s="34">
        <v>0.99</v>
      </c>
      <c r="BD262" s="34">
        <v>15.593999999999999</v>
      </c>
      <c r="BE262" s="34">
        <v>2600.6390000000001</v>
      </c>
      <c r="BF262" s="34">
        <v>187.595</v>
      </c>
      <c r="BG262" s="34">
        <v>6.82</v>
      </c>
      <c r="BH262" s="34">
        <v>0.03</v>
      </c>
      <c r="BI262" s="34">
        <v>6.85</v>
      </c>
      <c r="BJ262" s="34">
        <v>5.5039999999999996</v>
      </c>
      <c r="BK262" s="34">
        <v>2.4E-2</v>
      </c>
      <c r="BL262" s="34">
        <v>5.5279999999999996</v>
      </c>
      <c r="BM262" s="34">
        <v>3.6839</v>
      </c>
      <c r="BN262" s="34"/>
      <c r="BO262" s="34"/>
      <c r="BP262" s="34"/>
      <c r="BQ262" s="34">
        <v>0</v>
      </c>
      <c r="BR262" s="34">
        <v>0.17030500000000001</v>
      </c>
      <c r="BS262" s="34">
        <v>-5</v>
      </c>
      <c r="BT262" s="34">
        <v>9.4610000000000007E-3</v>
      </c>
      <c r="BU262" s="34">
        <v>4.161829</v>
      </c>
      <c r="BV262" s="34">
        <v>0</v>
      </c>
      <c r="BW262" s="34" t="s">
        <v>155</v>
      </c>
      <c r="BX262" s="34">
        <v>0.80700000000000005</v>
      </c>
    </row>
    <row r="263" spans="1:76" x14ac:dyDescent="0.25">
      <c r="A263" s="35">
        <v>43166</v>
      </c>
      <c r="B263" s="36">
        <v>3.5839120370370368E-2</v>
      </c>
      <c r="C263" s="34">
        <v>14.132999999999999</v>
      </c>
      <c r="D263" s="34">
        <v>0.50990000000000002</v>
      </c>
      <c r="E263" s="34">
        <v>5098.9726030000002</v>
      </c>
      <c r="F263" s="34">
        <v>296.39999999999998</v>
      </c>
      <c r="G263" s="34">
        <v>1.5</v>
      </c>
      <c r="H263" s="34">
        <v>235.8</v>
      </c>
      <c r="I263" s="34"/>
      <c r="J263" s="34">
        <v>0</v>
      </c>
      <c r="K263" s="34">
        <v>0.87070000000000003</v>
      </c>
      <c r="L263" s="34">
        <v>12.3057</v>
      </c>
      <c r="M263" s="34">
        <v>0.44400000000000001</v>
      </c>
      <c r="N263" s="34">
        <v>258.06209999999999</v>
      </c>
      <c r="O263" s="34">
        <v>1.306</v>
      </c>
      <c r="P263" s="34">
        <v>259.39999999999998</v>
      </c>
      <c r="Q263" s="34">
        <v>208.25919999999999</v>
      </c>
      <c r="R263" s="34">
        <v>1.054</v>
      </c>
      <c r="S263" s="34">
        <v>209.3</v>
      </c>
      <c r="T263" s="34">
        <v>235.76830000000001</v>
      </c>
      <c r="U263" s="34"/>
      <c r="V263" s="34"/>
      <c r="W263" s="34">
        <v>0</v>
      </c>
      <c r="X263" s="34">
        <v>0</v>
      </c>
      <c r="Y263" s="34">
        <v>12</v>
      </c>
      <c r="Z263" s="34">
        <v>857</v>
      </c>
      <c r="AA263" s="34">
        <v>857</v>
      </c>
      <c r="AB263" s="34">
        <v>866</v>
      </c>
      <c r="AC263" s="34">
        <v>95</v>
      </c>
      <c r="AD263" s="34">
        <v>24.12</v>
      </c>
      <c r="AE263" s="34">
        <v>0.55000000000000004</v>
      </c>
      <c r="AF263" s="34">
        <v>978</v>
      </c>
      <c r="AG263" s="34">
        <v>-1</v>
      </c>
      <c r="AH263" s="34">
        <v>63</v>
      </c>
      <c r="AI263" s="34">
        <v>35</v>
      </c>
      <c r="AJ263" s="34">
        <v>190</v>
      </c>
      <c r="AK263" s="34">
        <v>169</v>
      </c>
      <c r="AL263" s="34">
        <v>3.7</v>
      </c>
      <c r="AM263" s="34">
        <v>174.8</v>
      </c>
      <c r="AN263" s="34" t="s">
        <v>155</v>
      </c>
      <c r="AO263" s="34">
        <v>2</v>
      </c>
      <c r="AP263" s="37">
        <v>0.86997685185185192</v>
      </c>
      <c r="AQ263" s="34">
        <v>47.161673999999998</v>
      </c>
      <c r="AR263" s="34">
        <v>-88.491422999999998</v>
      </c>
      <c r="AS263" s="34">
        <v>316.39999999999998</v>
      </c>
      <c r="AT263" s="34">
        <v>42</v>
      </c>
      <c r="AU263" s="34">
        <v>12</v>
      </c>
      <c r="AV263" s="34">
        <v>10</v>
      </c>
      <c r="AW263" s="34" t="s">
        <v>214</v>
      </c>
      <c r="AX263" s="34">
        <v>2.0619000000000001</v>
      </c>
      <c r="AY263" s="34">
        <v>2.2524000000000002</v>
      </c>
      <c r="AZ263" s="34">
        <v>4.0143000000000004</v>
      </c>
      <c r="BA263" s="34">
        <v>13.404</v>
      </c>
      <c r="BB263" s="34">
        <v>13.84</v>
      </c>
      <c r="BC263" s="34">
        <v>1.03</v>
      </c>
      <c r="BD263" s="34">
        <v>14.852</v>
      </c>
      <c r="BE263" s="34">
        <v>2799.9929999999999</v>
      </c>
      <c r="BF263" s="34">
        <v>64.293999999999997</v>
      </c>
      <c r="BG263" s="34">
        <v>6.149</v>
      </c>
      <c r="BH263" s="34">
        <v>3.1E-2</v>
      </c>
      <c r="BI263" s="34">
        <v>6.18</v>
      </c>
      <c r="BJ263" s="34">
        <v>4.9619999999999997</v>
      </c>
      <c r="BK263" s="34">
        <v>2.5000000000000001E-2</v>
      </c>
      <c r="BL263" s="34">
        <v>4.9880000000000004</v>
      </c>
      <c r="BM263" s="34">
        <v>1.8512</v>
      </c>
      <c r="BN263" s="34"/>
      <c r="BO263" s="34"/>
      <c r="BP263" s="34"/>
      <c r="BQ263" s="34">
        <v>0</v>
      </c>
      <c r="BR263" s="34">
        <v>0.15937599999999999</v>
      </c>
      <c r="BS263" s="34">
        <v>-5</v>
      </c>
      <c r="BT263" s="34">
        <v>8.9999999999999993E-3</v>
      </c>
      <c r="BU263" s="34">
        <v>3.8947509999999999</v>
      </c>
      <c r="BV263" s="34">
        <v>0</v>
      </c>
      <c r="BW263" s="34" t="s">
        <v>155</v>
      </c>
      <c r="BX263" s="34">
        <v>0.80700000000000005</v>
      </c>
    </row>
    <row r="264" spans="1:76" x14ac:dyDescent="0.25">
      <c r="A264" s="35">
        <v>43166</v>
      </c>
      <c r="B264" s="36">
        <v>3.5850694444444449E-2</v>
      </c>
      <c r="C264" s="34">
        <v>14.297000000000001</v>
      </c>
      <c r="D264" s="34">
        <v>0.16650000000000001</v>
      </c>
      <c r="E264" s="34">
        <v>1664.9350649999999</v>
      </c>
      <c r="F264" s="34">
        <v>265.89999999999998</v>
      </c>
      <c r="G264" s="34">
        <v>1.5</v>
      </c>
      <c r="H264" s="34">
        <v>105.2</v>
      </c>
      <c r="I264" s="34"/>
      <c r="J264" s="34">
        <v>0</v>
      </c>
      <c r="K264" s="34">
        <v>0.87260000000000004</v>
      </c>
      <c r="L264" s="34">
        <v>12.475199999999999</v>
      </c>
      <c r="M264" s="34">
        <v>0.14530000000000001</v>
      </c>
      <c r="N264" s="34">
        <v>231.9802</v>
      </c>
      <c r="O264" s="34">
        <v>1.3089</v>
      </c>
      <c r="P264" s="34">
        <v>233.3</v>
      </c>
      <c r="Q264" s="34">
        <v>187.21090000000001</v>
      </c>
      <c r="R264" s="34">
        <v>1.0563</v>
      </c>
      <c r="S264" s="34">
        <v>188.3</v>
      </c>
      <c r="T264" s="34">
        <v>105.2321</v>
      </c>
      <c r="U264" s="34"/>
      <c r="V264" s="34"/>
      <c r="W264" s="34">
        <v>0</v>
      </c>
      <c r="X264" s="34">
        <v>0</v>
      </c>
      <c r="Y264" s="34">
        <v>12</v>
      </c>
      <c r="Z264" s="34">
        <v>857</v>
      </c>
      <c r="AA264" s="34">
        <v>858</v>
      </c>
      <c r="AB264" s="34">
        <v>867</v>
      </c>
      <c r="AC264" s="34">
        <v>95</v>
      </c>
      <c r="AD264" s="34">
        <v>24.12</v>
      </c>
      <c r="AE264" s="34">
        <v>0.55000000000000004</v>
      </c>
      <c r="AF264" s="34">
        <v>978</v>
      </c>
      <c r="AG264" s="34">
        <v>-1</v>
      </c>
      <c r="AH264" s="34">
        <v>63</v>
      </c>
      <c r="AI264" s="34">
        <v>35</v>
      </c>
      <c r="AJ264" s="34">
        <v>190</v>
      </c>
      <c r="AK264" s="34">
        <v>169</v>
      </c>
      <c r="AL264" s="34">
        <v>3.7</v>
      </c>
      <c r="AM264" s="34">
        <v>174.4</v>
      </c>
      <c r="AN264" s="34" t="s">
        <v>155</v>
      </c>
      <c r="AO264" s="34">
        <v>2</v>
      </c>
      <c r="AP264" s="37">
        <v>0.86998842592592596</v>
      </c>
      <c r="AQ264" s="34">
        <v>47.161552999999998</v>
      </c>
      <c r="AR264" s="34">
        <v>-88.491320000000002</v>
      </c>
      <c r="AS264" s="34">
        <v>316.39999999999998</v>
      </c>
      <c r="AT264" s="34">
        <v>38</v>
      </c>
      <c r="AU264" s="34">
        <v>12</v>
      </c>
      <c r="AV264" s="34">
        <v>10</v>
      </c>
      <c r="AW264" s="34" t="s">
        <v>215</v>
      </c>
      <c r="AX264" s="34">
        <v>1.9619</v>
      </c>
      <c r="AY264" s="34">
        <v>1.9285000000000001</v>
      </c>
      <c r="AZ264" s="34">
        <v>3.3999000000000001</v>
      </c>
      <c r="BA264" s="34">
        <v>13.404</v>
      </c>
      <c r="BB264" s="34">
        <v>14.06</v>
      </c>
      <c r="BC264" s="34">
        <v>1.05</v>
      </c>
      <c r="BD264" s="34">
        <v>14.601000000000001</v>
      </c>
      <c r="BE264" s="34">
        <v>2870.6390000000001</v>
      </c>
      <c r="BF264" s="34">
        <v>21.277000000000001</v>
      </c>
      <c r="BG264" s="34">
        <v>5.59</v>
      </c>
      <c r="BH264" s="34">
        <v>3.2000000000000001E-2</v>
      </c>
      <c r="BI264" s="34">
        <v>5.6219999999999999</v>
      </c>
      <c r="BJ264" s="34">
        <v>4.5110000000000001</v>
      </c>
      <c r="BK264" s="34">
        <v>2.5000000000000001E-2</v>
      </c>
      <c r="BL264" s="34">
        <v>4.5369999999999999</v>
      </c>
      <c r="BM264" s="34">
        <v>0.83560000000000001</v>
      </c>
      <c r="BN264" s="34"/>
      <c r="BO264" s="34"/>
      <c r="BP264" s="34"/>
      <c r="BQ264" s="34">
        <v>0</v>
      </c>
      <c r="BR264" s="34">
        <v>0.21668000000000001</v>
      </c>
      <c r="BS264" s="34">
        <v>-5</v>
      </c>
      <c r="BT264" s="34">
        <v>8.9999999999999993E-3</v>
      </c>
      <c r="BU264" s="34">
        <v>5.2951170000000003</v>
      </c>
      <c r="BV264" s="34">
        <v>0</v>
      </c>
      <c r="BW264" s="34" t="s">
        <v>155</v>
      </c>
      <c r="BX264" s="34">
        <v>0.80700000000000005</v>
      </c>
    </row>
    <row r="265" spans="1:76" x14ac:dyDescent="0.25">
      <c r="A265" s="35">
        <v>43166</v>
      </c>
      <c r="B265" s="36">
        <v>3.5862268518518516E-2</v>
      </c>
      <c r="C265" s="34">
        <v>14.365</v>
      </c>
      <c r="D265" s="34">
        <v>5.7000000000000002E-2</v>
      </c>
      <c r="E265" s="34">
        <v>569.76647200000002</v>
      </c>
      <c r="F265" s="34">
        <v>261.7</v>
      </c>
      <c r="G265" s="34">
        <v>1.5</v>
      </c>
      <c r="H265" s="34">
        <v>50.8</v>
      </c>
      <c r="I265" s="34"/>
      <c r="J265" s="34">
        <v>0</v>
      </c>
      <c r="K265" s="34">
        <v>0.87309999999999999</v>
      </c>
      <c r="L265" s="34">
        <v>12.5418</v>
      </c>
      <c r="M265" s="34">
        <v>4.9700000000000001E-2</v>
      </c>
      <c r="N265" s="34">
        <v>228.4606</v>
      </c>
      <c r="O265" s="34">
        <v>1.3096000000000001</v>
      </c>
      <c r="P265" s="34">
        <v>229.8</v>
      </c>
      <c r="Q265" s="34">
        <v>184.37049999999999</v>
      </c>
      <c r="R265" s="34">
        <v>1.0569</v>
      </c>
      <c r="S265" s="34">
        <v>185.4</v>
      </c>
      <c r="T265" s="34">
        <v>50.7913</v>
      </c>
      <c r="U265" s="34"/>
      <c r="V265" s="34"/>
      <c r="W265" s="34">
        <v>0</v>
      </c>
      <c r="X265" s="34">
        <v>0</v>
      </c>
      <c r="Y265" s="34">
        <v>12</v>
      </c>
      <c r="Z265" s="34">
        <v>859</v>
      </c>
      <c r="AA265" s="34">
        <v>860</v>
      </c>
      <c r="AB265" s="34">
        <v>869</v>
      </c>
      <c r="AC265" s="34">
        <v>95</v>
      </c>
      <c r="AD265" s="34">
        <v>24.12</v>
      </c>
      <c r="AE265" s="34">
        <v>0.55000000000000004</v>
      </c>
      <c r="AF265" s="34">
        <v>978</v>
      </c>
      <c r="AG265" s="34">
        <v>-1</v>
      </c>
      <c r="AH265" s="34">
        <v>63</v>
      </c>
      <c r="AI265" s="34">
        <v>35</v>
      </c>
      <c r="AJ265" s="34">
        <v>190</v>
      </c>
      <c r="AK265" s="34">
        <v>169</v>
      </c>
      <c r="AL265" s="34">
        <v>3.7</v>
      </c>
      <c r="AM265" s="34">
        <v>174.1</v>
      </c>
      <c r="AN265" s="34" t="s">
        <v>155</v>
      </c>
      <c r="AO265" s="34">
        <v>2</v>
      </c>
      <c r="AP265" s="37">
        <v>0.87</v>
      </c>
      <c r="AQ265" s="34">
        <v>47.161447000000003</v>
      </c>
      <c r="AR265" s="34">
        <v>-88.491189000000006</v>
      </c>
      <c r="AS265" s="34">
        <v>316</v>
      </c>
      <c r="AT265" s="34">
        <v>35.799999999999997</v>
      </c>
      <c r="AU265" s="34">
        <v>12</v>
      </c>
      <c r="AV265" s="34">
        <v>8</v>
      </c>
      <c r="AW265" s="34" t="s">
        <v>216</v>
      </c>
      <c r="AX265" s="34">
        <v>1.9</v>
      </c>
      <c r="AY265" s="34">
        <v>1.2285999999999999</v>
      </c>
      <c r="AZ265" s="34">
        <v>2.2905000000000002</v>
      </c>
      <c r="BA265" s="34">
        <v>13.404</v>
      </c>
      <c r="BB265" s="34">
        <v>14.12</v>
      </c>
      <c r="BC265" s="34">
        <v>1.05</v>
      </c>
      <c r="BD265" s="34">
        <v>14.536</v>
      </c>
      <c r="BE265" s="34">
        <v>2893.87</v>
      </c>
      <c r="BF265" s="34">
        <v>7.3049999999999997</v>
      </c>
      <c r="BG265" s="34">
        <v>5.52</v>
      </c>
      <c r="BH265" s="34">
        <v>3.2000000000000001E-2</v>
      </c>
      <c r="BI265" s="34">
        <v>5.5519999999999996</v>
      </c>
      <c r="BJ265" s="34">
        <v>4.4550000000000001</v>
      </c>
      <c r="BK265" s="34">
        <v>2.5999999999999999E-2</v>
      </c>
      <c r="BL265" s="34">
        <v>4.4809999999999999</v>
      </c>
      <c r="BM265" s="34">
        <v>0.40439999999999998</v>
      </c>
      <c r="BN265" s="34"/>
      <c r="BO265" s="34"/>
      <c r="BP265" s="34"/>
      <c r="BQ265" s="34">
        <v>0</v>
      </c>
      <c r="BR265" s="34">
        <v>0.26984599999999997</v>
      </c>
      <c r="BS265" s="34">
        <v>-5</v>
      </c>
      <c r="BT265" s="34">
        <v>9.5379999999999996E-3</v>
      </c>
      <c r="BU265" s="34">
        <v>6.5943649999999998</v>
      </c>
      <c r="BV265" s="34">
        <v>0</v>
      </c>
      <c r="BW265" s="34" t="s">
        <v>155</v>
      </c>
      <c r="BX265" s="34">
        <v>0.80700000000000005</v>
      </c>
    </row>
    <row r="266" spans="1:76" x14ac:dyDescent="0.25">
      <c r="A266" s="35">
        <v>43166</v>
      </c>
      <c r="B266" s="36">
        <v>3.5873842592592589E-2</v>
      </c>
      <c r="C266" s="34">
        <v>14.54</v>
      </c>
      <c r="D266" s="34">
        <v>3.1E-2</v>
      </c>
      <c r="E266" s="34">
        <v>310.37256600000001</v>
      </c>
      <c r="F266" s="34">
        <v>324.3</v>
      </c>
      <c r="G266" s="34">
        <v>1.2</v>
      </c>
      <c r="H266" s="34">
        <v>35</v>
      </c>
      <c r="I266" s="34"/>
      <c r="J266" s="34">
        <v>0</v>
      </c>
      <c r="K266" s="34">
        <v>0.872</v>
      </c>
      <c r="L266" s="34">
        <v>12.6784</v>
      </c>
      <c r="M266" s="34">
        <v>2.7099999999999999E-2</v>
      </c>
      <c r="N266" s="34">
        <v>282.80149999999998</v>
      </c>
      <c r="O266" s="34">
        <v>1.0601</v>
      </c>
      <c r="P266" s="34">
        <v>283.89999999999998</v>
      </c>
      <c r="Q266" s="34">
        <v>228.2242</v>
      </c>
      <c r="R266" s="34">
        <v>0.85550000000000004</v>
      </c>
      <c r="S266" s="34">
        <v>229.1</v>
      </c>
      <c r="T266" s="34">
        <v>34.986600000000003</v>
      </c>
      <c r="U266" s="34"/>
      <c r="V266" s="34"/>
      <c r="W266" s="34">
        <v>0</v>
      </c>
      <c r="X266" s="34">
        <v>0</v>
      </c>
      <c r="Y266" s="34">
        <v>12</v>
      </c>
      <c r="Z266" s="34">
        <v>861</v>
      </c>
      <c r="AA266" s="34">
        <v>862</v>
      </c>
      <c r="AB266" s="34">
        <v>871</v>
      </c>
      <c r="AC266" s="34">
        <v>95</v>
      </c>
      <c r="AD266" s="34">
        <v>24.12</v>
      </c>
      <c r="AE266" s="34">
        <v>0.55000000000000004</v>
      </c>
      <c r="AF266" s="34">
        <v>978</v>
      </c>
      <c r="AG266" s="34">
        <v>-1</v>
      </c>
      <c r="AH266" s="34">
        <v>63</v>
      </c>
      <c r="AI266" s="34">
        <v>35</v>
      </c>
      <c r="AJ266" s="34">
        <v>190</v>
      </c>
      <c r="AK266" s="34">
        <v>169</v>
      </c>
      <c r="AL266" s="34">
        <v>3.7</v>
      </c>
      <c r="AM266" s="34">
        <v>174.3</v>
      </c>
      <c r="AN266" s="34" t="s">
        <v>155</v>
      </c>
      <c r="AO266" s="34">
        <v>2</v>
      </c>
      <c r="AP266" s="37">
        <v>0.87001157407407403</v>
      </c>
      <c r="AQ266" s="34">
        <v>47.161349000000001</v>
      </c>
      <c r="AR266" s="34">
        <v>-88.491052999999994</v>
      </c>
      <c r="AS266" s="34">
        <v>315.60000000000002</v>
      </c>
      <c r="AT266" s="34">
        <v>34.299999999999997</v>
      </c>
      <c r="AU266" s="34">
        <v>12</v>
      </c>
      <c r="AV266" s="34">
        <v>8</v>
      </c>
      <c r="AW266" s="34" t="s">
        <v>216</v>
      </c>
      <c r="AX266" s="34">
        <v>2.0524</v>
      </c>
      <c r="AY266" s="34">
        <v>1.7905</v>
      </c>
      <c r="AZ266" s="34">
        <v>2.8285999999999998</v>
      </c>
      <c r="BA266" s="34">
        <v>13.404</v>
      </c>
      <c r="BB266" s="34">
        <v>13.99</v>
      </c>
      <c r="BC266" s="34">
        <v>1.04</v>
      </c>
      <c r="BD266" s="34">
        <v>14.683999999999999</v>
      </c>
      <c r="BE266" s="34">
        <v>2899.451</v>
      </c>
      <c r="BF266" s="34">
        <v>3.9390000000000001</v>
      </c>
      <c r="BG266" s="34">
        <v>6.7729999999999997</v>
      </c>
      <c r="BH266" s="34">
        <v>2.5000000000000001E-2</v>
      </c>
      <c r="BI266" s="34">
        <v>6.798</v>
      </c>
      <c r="BJ266" s="34">
        <v>5.4660000000000002</v>
      </c>
      <c r="BK266" s="34">
        <v>0.02</v>
      </c>
      <c r="BL266" s="34">
        <v>5.4859999999999998</v>
      </c>
      <c r="BM266" s="34">
        <v>0.27610000000000001</v>
      </c>
      <c r="BN266" s="34"/>
      <c r="BO266" s="34"/>
      <c r="BP266" s="34"/>
      <c r="BQ266" s="34">
        <v>0</v>
      </c>
      <c r="BR266" s="34">
        <v>0.27984799999999999</v>
      </c>
      <c r="BS266" s="34">
        <v>-5</v>
      </c>
      <c r="BT266" s="34">
        <v>9.4610000000000007E-3</v>
      </c>
      <c r="BU266" s="34">
        <v>6.8387820000000001</v>
      </c>
      <c r="BV266" s="34">
        <v>0</v>
      </c>
      <c r="BW266" s="34" t="s">
        <v>155</v>
      </c>
      <c r="BX266" s="34">
        <v>0.80700000000000005</v>
      </c>
    </row>
    <row r="267" spans="1:76" x14ac:dyDescent="0.25">
      <c r="A267" s="35">
        <v>43166</v>
      </c>
      <c r="B267" s="36">
        <v>3.5885416666666663E-2</v>
      </c>
      <c r="C267" s="34">
        <v>14.54</v>
      </c>
      <c r="D267" s="34">
        <v>3.2800000000000003E-2</v>
      </c>
      <c r="E267" s="34">
        <v>328.36065600000001</v>
      </c>
      <c r="F267" s="34">
        <v>443.9</v>
      </c>
      <c r="G267" s="34">
        <v>0.7</v>
      </c>
      <c r="H267" s="34">
        <v>37.1</v>
      </c>
      <c r="I267" s="34"/>
      <c r="J267" s="34">
        <v>0</v>
      </c>
      <c r="K267" s="34">
        <v>0.87190000000000001</v>
      </c>
      <c r="L267" s="34">
        <v>12.678100000000001</v>
      </c>
      <c r="M267" s="34">
        <v>2.86E-2</v>
      </c>
      <c r="N267" s="34">
        <v>387.08609999999999</v>
      </c>
      <c r="O267" s="34">
        <v>0.64410000000000001</v>
      </c>
      <c r="P267" s="34">
        <v>387.7</v>
      </c>
      <c r="Q267" s="34">
        <v>312.38319999999999</v>
      </c>
      <c r="R267" s="34">
        <v>0.51980000000000004</v>
      </c>
      <c r="S267" s="34">
        <v>312.89999999999998</v>
      </c>
      <c r="T267" s="34">
        <v>37.1</v>
      </c>
      <c r="U267" s="34"/>
      <c r="V267" s="34"/>
      <c r="W267" s="34">
        <v>0</v>
      </c>
      <c r="X267" s="34">
        <v>0</v>
      </c>
      <c r="Y267" s="34">
        <v>12</v>
      </c>
      <c r="Z267" s="34">
        <v>863</v>
      </c>
      <c r="AA267" s="34">
        <v>864</v>
      </c>
      <c r="AB267" s="34">
        <v>873</v>
      </c>
      <c r="AC267" s="34">
        <v>95</v>
      </c>
      <c r="AD267" s="34">
        <v>24.12</v>
      </c>
      <c r="AE267" s="34">
        <v>0.55000000000000004</v>
      </c>
      <c r="AF267" s="34">
        <v>978</v>
      </c>
      <c r="AG267" s="34">
        <v>-1</v>
      </c>
      <c r="AH267" s="34">
        <v>63</v>
      </c>
      <c r="AI267" s="34">
        <v>35</v>
      </c>
      <c r="AJ267" s="34">
        <v>190</v>
      </c>
      <c r="AK267" s="34">
        <v>169</v>
      </c>
      <c r="AL267" s="34">
        <v>3.7</v>
      </c>
      <c r="AM267" s="34">
        <v>174.7</v>
      </c>
      <c r="AN267" s="34" t="s">
        <v>155</v>
      </c>
      <c r="AO267" s="34">
        <v>2</v>
      </c>
      <c r="AP267" s="37">
        <v>0.87002314814814818</v>
      </c>
      <c r="AQ267" s="34">
        <v>47.161248999999998</v>
      </c>
      <c r="AR267" s="34">
        <v>-88.490925000000004</v>
      </c>
      <c r="AS267" s="34">
        <v>315.39999999999998</v>
      </c>
      <c r="AT267" s="34">
        <v>33.200000000000003</v>
      </c>
      <c r="AU267" s="34">
        <v>12</v>
      </c>
      <c r="AV267" s="34">
        <v>8</v>
      </c>
      <c r="AW267" s="34" t="s">
        <v>216</v>
      </c>
      <c r="AX267" s="34">
        <v>1.8809</v>
      </c>
      <c r="AY267" s="34">
        <v>2.0619000000000001</v>
      </c>
      <c r="AZ267" s="34">
        <v>2.8571</v>
      </c>
      <c r="BA267" s="34">
        <v>13.404</v>
      </c>
      <c r="BB267" s="34">
        <v>13.99</v>
      </c>
      <c r="BC267" s="34">
        <v>1.04</v>
      </c>
      <c r="BD267" s="34">
        <v>14.686</v>
      </c>
      <c r="BE267" s="34">
        <v>2899.0439999999999</v>
      </c>
      <c r="BF267" s="34">
        <v>4.1669999999999998</v>
      </c>
      <c r="BG267" s="34">
        <v>9.2690000000000001</v>
      </c>
      <c r="BH267" s="34">
        <v>1.4999999999999999E-2</v>
      </c>
      <c r="BI267" s="34">
        <v>9.2850000000000001</v>
      </c>
      <c r="BJ267" s="34">
        <v>7.48</v>
      </c>
      <c r="BK267" s="34">
        <v>1.2E-2</v>
      </c>
      <c r="BL267" s="34">
        <v>7.4930000000000003</v>
      </c>
      <c r="BM267" s="34">
        <v>0.29270000000000002</v>
      </c>
      <c r="BN267" s="34"/>
      <c r="BO267" s="34"/>
      <c r="BP267" s="34"/>
      <c r="BQ267" s="34">
        <v>0</v>
      </c>
      <c r="BR267" s="34">
        <v>0.298624</v>
      </c>
      <c r="BS267" s="34">
        <v>-5</v>
      </c>
      <c r="BT267" s="34">
        <v>9.5390000000000006E-3</v>
      </c>
      <c r="BU267" s="34">
        <v>7.2976239999999999</v>
      </c>
      <c r="BV267" s="34">
        <v>0</v>
      </c>
      <c r="BW267" s="34" t="s">
        <v>155</v>
      </c>
      <c r="BX267" s="34">
        <v>0.80700000000000005</v>
      </c>
    </row>
    <row r="268" spans="1:76" x14ac:dyDescent="0.25">
      <c r="A268" s="35">
        <v>43166</v>
      </c>
      <c r="B268" s="36">
        <v>3.5896990740740743E-2</v>
      </c>
      <c r="C268" s="34">
        <v>14.547000000000001</v>
      </c>
      <c r="D268" s="34">
        <v>2.3E-2</v>
      </c>
      <c r="E268" s="34">
        <v>230</v>
      </c>
      <c r="F268" s="34">
        <v>505.1</v>
      </c>
      <c r="G268" s="34">
        <v>0.7</v>
      </c>
      <c r="H268" s="34">
        <v>37.4</v>
      </c>
      <c r="I268" s="34"/>
      <c r="J268" s="34">
        <v>0</v>
      </c>
      <c r="K268" s="34">
        <v>0.872</v>
      </c>
      <c r="L268" s="34">
        <v>12.6852</v>
      </c>
      <c r="M268" s="34">
        <v>2.01E-2</v>
      </c>
      <c r="N268" s="34">
        <v>440.43520000000001</v>
      </c>
      <c r="O268" s="34">
        <v>0.61040000000000005</v>
      </c>
      <c r="P268" s="34">
        <v>441</v>
      </c>
      <c r="Q268" s="34">
        <v>355.25119999999998</v>
      </c>
      <c r="R268" s="34">
        <v>0.4924</v>
      </c>
      <c r="S268" s="34">
        <v>355.7</v>
      </c>
      <c r="T268" s="34">
        <v>37.377099999999999</v>
      </c>
      <c r="U268" s="34"/>
      <c r="V268" s="34"/>
      <c r="W268" s="34">
        <v>0</v>
      </c>
      <c r="X268" s="34">
        <v>0</v>
      </c>
      <c r="Y268" s="34">
        <v>12.1</v>
      </c>
      <c r="Z268" s="34">
        <v>863</v>
      </c>
      <c r="AA268" s="34">
        <v>866</v>
      </c>
      <c r="AB268" s="34">
        <v>875</v>
      </c>
      <c r="AC268" s="34">
        <v>94.5</v>
      </c>
      <c r="AD268" s="34">
        <v>23.98</v>
      </c>
      <c r="AE268" s="34">
        <v>0.55000000000000004</v>
      </c>
      <c r="AF268" s="34">
        <v>978</v>
      </c>
      <c r="AG268" s="34">
        <v>-1</v>
      </c>
      <c r="AH268" s="34">
        <v>63</v>
      </c>
      <c r="AI268" s="34">
        <v>35</v>
      </c>
      <c r="AJ268" s="34">
        <v>190.5</v>
      </c>
      <c r="AK268" s="34">
        <v>169</v>
      </c>
      <c r="AL268" s="34">
        <v>3.8</v>
      </c>
      <c r="AM268" s="34">
        <v>175</v>
      </c>
      <c r="AN268" s="34" t="s">
        <v>155</v>
      </c>
      <c r="AO268" s="34">
        <v>2</v>
      </c>
      <c r="AP268" s="37">
        <v>0.87003472222222233</v>
      </c>
      <c r="AQ268" s="34">
        <v>47.161135999999999</v>
      </c>
      <c r="AR268" s="34">
        <v>-88.490814</v>
      </c>
      <c r="AS268" s="34">
        <v>315.10000000000002</v>
      </c>
      <c r="AT268" s="34">
        <v>33</v>
      </c>
      <c r="AU268" s="34">
        <v>12</v>
      </c>
      <c r="AV268" s="34">
        <v>8</v>
      </c>
      <c r="AW268" s="34" t="s">
        <v>216</v>
      </c>
      <c r="AX268" s="34">
        <v>1.2</v>
      </c>
      <c r="AY268" s="34">
        <v>1.619</v>
      </c>
      <c r="AZ268" s="34">
        <v>2.1857000000000002</v>
      </c>
      <c r="BA268" s="34">
        <v>13.404</v>
      </c>
      <c r="BB268" s="34">
        <v>13.99</v>
      </c>
      <c r="BC268" s="34">
        <v>1.04</v>
      </c>
      <c r="BD268" s="34">
        <v>14.676</v>
      </c>
      <c r="BE268" s="34">
        <v>2900.9989999999998</v>
      </c>
      <c r="BF268" s="34">
        <v>2.919</v>
      </c>
      <c r="BG268" s="34">
        <v>10.548</v>
      </c>
      <c r="BH268" s="34">
        <v>1.4999999999999999E-2</v>
      </c>
      <c r="BI268" s="34">
        <v>10.563000000000001</v>
      </c>
      <c r="BJ268" s="34">
        <v>8.5079999999999991</v>
      </c>
      <c r="BK268" s="34">
        <v>1.2E-2</v>
      </c>
      <c r="BL268" s="34">
        <v>8.52</v>
      </c>
      <c r="BM268" s="34">
        <v>0.29499999999999998</v>
      </c>
      <c r="BN268" s="34"/>
      <c r="BO268" s="34"/>
      <c r="BP268" s="34"/>
      <c r="BQ268" s="34">
        <v>0</v>
      </c>
      <c r="BR268" s="34">
        <v>0.352354</v>
      </c>
      <c r="BS268" s="34">
        <v>-5</v>
      </c>
      <c r="BT268" s="34">
        <v>9.4610000000000007E-3</v>
      </c>
      <c r="BU268" s="34">
        <v>8.6106510000000007</v>
      </c>
      <c r="BV268" s="34">
        <v>0</v>
      </c>
      <c r="BW268" s="34" t="s">
        <v>155</v>
      </c>
      <c r="BX268" s="34">
        <v>0.80700000000000005</v>
      </c>
    </row>
    <row r="269" spans="1:76" x14ac:dyDescent="0.25">
      <c r="A269" s="35">
        <v>43166</v>
      </c>
      <c r="B269" s="36">
        <v>3.5908564814814817E-2</v>
      </c>
      <c r="C269" s="34">
        <v>14.561</v>
      </c>
      <c r="D269" s="34">
        <v>0.1148</v>
      </c>
      <c r="E269" s="34">
        <v>1147.667238</v>
      </c>
      <c r="F269" s="34">
        <v>539.9</v>
      </c>
      <c r="G269" s="34">
        <v>0.7</v>
      </c>
      <c r="H269" s="34">
        <v>41.3</v>
      </c>
      <c r="I269" s="34"/>
      <c r="J269" s="34">
        <v>0</v>
      </c>
      <c r="K269" s="34">
        <v>0.87109999999999999</v>
      </c>
      <c r="L269" s="34">
        <v>12.683999999999999</v>
      </c>
      <c r="M269" s="34">
        <v>0.1</v>
      </c>
      <c r="N269" s="34">
        <v>470.35640000000001</v>
      </c>
      <c r="O269" s="34">
        <v>0.60980000000000001</v>
      </c>
      <c r="P269" s="34">
        <v>471</v>
      </c>
      <c r="Q269" s="34">
        <v>379.21609999999998</v>
      </c>
      <c r="R269" s="34">
        <v>0.49159999999999998</v>
      </c>
      <c r="S269" s="34">
        <v>379.7</v>
      </c>
      <c r="T269" s="34">
        <v>41.307200000000002</v>
      </c>
      <c r="U269" s="34"/>
      <c r="V269" s="34"/>
      <c r="W269" s="34">
        <v>0</v>
      </c>
      <c r="X269" s="34">
        <v>0</v>
      </c>
      <c r="Y269" s="34">
        <v>12</v>
      </c>
      <c r="Z269" s="34">
        <v>865</v>
      </c>
      <c r="AA269" s="34">
        <v>868</v>
      </c>
      <c r="AB269" s="34">
        <v>877</v>
      </c>
      <c r="AC269" s="34">
        <v>94</v>
      </c>
      <c r="AD269" s="34">
        <v>23.86</v>
      </c>
      <c r="AE269" s="34">
        <v>0.55000000000000004</v>
      </c>
      <c r="AF269" s="34">
        <v>978</v>
      </c>
      <c r="AG269" s="34">
        <v>-1</v>
      </c>
      <c r="AH269" s="34">
        <v>63</v>
      </c>
      <c r="AI269" s="34">
        <v>35</v>
      </c>
      <c r="AJ269" s="34">
        <v>191</v>
      </c>
      <c r="AK269" s="34">
        <v>169</v>
      </c>
      <c r="AL269" s="34">
        <v>3.7</v>
      </c>
      <c r="AM269" s="34">
        <v>175</v>
      </c>
      <c r="AN269" s="34" t="s">
        <v>155</v>
      </c>
      <c r="AO269" s="34">
        <v>2</v>
      </c>
      <c r="AP269" s="37">
        <v>0.87004629629629626</v>
      </c>
      <c r="AQ269" s="34">
        <v>47.161009</v>
      </c>
      <c r="AR269" s="34">
        <v>-88.490735000000001</v>
      </c>
      <c r="AS269" s="34">
        <v>314.89999999999998</v>
      </c>
      <c r="AT269" s="34">
        <v>33.299999999999997</v>
      </c>
      <c r="AU269" s="34">
        <v>12</v>
      </c>
      <c r="AV269" s="34">
        <v>8</v>
      </c>
      <c r="AW269" s="34" t="s">
        <v>216</v>
      </c>
      <c r="AX269" s="34">
        <v>1.2381</v>
      </c>
      <c r="AY269" s="34">
        <v>1.2285999999999999</v>
      </c>
      <c r="AZ269" s="34">
        <v>2.1905000000000001</v>
      </c>
      <c r="BA269" s="34">
        <v>13.404</v>
      </c>
      <c r="BB269" s="34">
        <v>13.88</v>
      </c>
      <c r="BC269" s="34">
        <v>1.04</v>
      </c>
      <c r="BD269" s="34">
        <v>14.795</v>
      </c>
      <c r="BE269" s="34">
        <v>2882.72</v>
      </c>
      <c r="BF269" s="34">
        <v>14.462</v>
      </c>
      <c r="BG269" s="34">
        <v>11.195</v>
      </c>
      <c r="BH269" s="34">
        <v>1.4999999999999999E-2</v>
      </c>
      <c r="BI269" s="34">
        <v>11.209</v>
      </c>
      <c r="BJ269" s="34">
        <v>9.0250000000000004</v>
      </c>
      <c r="BK269" s="34">
        <v>1.2E-2</v>
      </c>
      <c r="BL269" s="34">
        <v>9.0370000000000008</v>
      </c>
      <c r="BM269" s="34">
        <v>0.32400000000000001</v>
      </c>
      <c r="BN269" s="34"/>
      <c r="BO269" s="34"/>
      <c r="BP269" s="34"/>
      <c r="BQ269" s="34">
        <v>0</v>
      </c>
      <c r="BR269" s="34">
        <v>0.42380099999999998</v>
      </c>
      <c r="BS269" s="34">
        <v>-5</v>
      </c>
      <c r="BT269" s="34">
        <v>9.5390000000000006E-3</v>
      </c>
      <c r="BU269" s="34">
        <v>10.356636999999999</v>
      </c>
      <c r="BV269" s="34">
        <v>0</v>
      </c>
      <c r="BW269" s="34" t="s">
        <v>155</v>
      </c>
      <c r="BX269" s="34">
        <v>0.80600000000000005</v>
      </c>
    </row>
    <row r="270" spans="1:76" x14ac:dyDescent="0.25">
      <c r="A270" s="35">
        <v>43166</v>
      </c>
      <c r="B270" s="36">
        <v>3.592013888888889E-2</v>
      </c>
      <c r="C270" s="34">
        <v>14.742000000000001</v>
      </c>
      <c r="D270" s="34">
        <v>0.19500000000000001</v>
      </c>
      <c r="E270" s="34">
        <v>1950.049751</v>
      </c>
      <c r="F270" s="34">
        <v>573.5</v>
      </c>
      <c r="G270" s="34">
        <v>0.8</v>
      </c>
      <c r="H270" s="34">
        <v>55.8</v>
      </c>
      <c r="I270" s="34"/>
      <c r="J270" s="34">
        <v>0</v>
      </c>
      <c r="K270" s="34">
        <v>0.86899999999999999</v>
      </c>
      <c r="L270" s="34">
        <v>12.8109</v>
      </c>
      <c r="M270" s="34">
        <v>0.16950000000000001</v>
      </c>
      <c r="N270" s="34">
        <v>498.37240000000003</v>
      </c>
      <c r="O270" s="34">
        <v>0.66149999999999998</v>
      </c>
      <c r="P270" s="34">
        <v>499</v>
      </c>
      <c r="Q270" s="34">
        <v>401.80349999999999</v>
      </c>
      <c r="R270" s="34">
        <v>0.5333</v>
      </c>
      <c r="S270" s="34">
        <v>402.3</v>
      </c>
      <c r="T270" s="34">
        <v>55.829799999999999</v>
      </c>
      <c r="U270" s="34"/>
      <c r="V270" s="34"/>
      <c r="W270" s="34">
        <v>0</v>
      </c>
      <c r="X270" s="34">
        <v>0</v>
      </c>
      <c r="Y270" s="34">
        <v>12</v>
      </c>
      <c r="Z270" s="34">
        <v>866</v>
      </c>
      <c r="AA270" s="34">
        <v>868</v>
      </c>
      <c r="AB270" s="34">
        <v>877</v>
      </c>
      <c r="AC270" s="34">
        <v>94</v>
      </c>
      <c r="AD270" s="34">
        <v>23.86</v>
      </c>
      <c r="AE270" s="34">
        <v>0.55000000000000004</v>
      </c>
      <c r="AF270" s="34">
        <v>978</v>
      </c>
      <c r="AG270" s="34">
        <v>-1</v>
      </c>
      <c r="AH270" s="34">
        <v>62.460999999999999</v>
      </c>
      <c r="AI270" s="34">
        <v>35</v>
      </c>
      <c r="AJ270" s="34">
        <v>191</v>
      </c>
      <c r="AK270" s="34">
        <v>169</v>
      </c>
      <c r="AL270" s="34">
        <v>3.8</v>
      </c>
      <c r="AM270" s="34">
        <v>175</v>
      </c>
      <c r="AN270" s="34" t="s">
        <v>155</v>
      </c>
      <c r="AO270" s="34">
        <v>2</v>
      </c>
      <c r="AP270" s="37">
        <v>0.87005787037037041</v>
      </c>
      <c r="AQ270" s="34">
        <v>47.160871999999998</v>
      </c>
      <c r="AR270" s="34">
        <v>-88.490683000000004</v>
      </c>
      <c r="AS270" s="34">
        <v>314.89999999999998</v>
      </c>
      <c r="AT270" s="34">
        <v>33.9</v>
      </c>
      <c r="AU270" s="34">
        <v>12</v>
      </c>
      <c r="AV270" s="34">
        <v>8</v>
      </c>
      <c r="AW270" s="34" t="s">
        <v>216</v>
      </c>
      <c r="AX270" s="34">
        <v>1.3</v>
      </c>
      <c r="AY270" s="34">
        <v>1.6761999999999999</v>
      </c>
      <c r="AZ270" s="34">
        <v>2.5762</v>
      </c>
      <c r="BA270" s="34">
        <v>13.404</v>
      </c>
      <c r="BB270" s="34">
        <v>13.65</v>
      </c>
      <c r="BC270" s="34">
        <v>1.02</v>
      </c>
      <c r="BD270" s="34">
        <v>15.077</v>
      </c>
      <c r="BE270" s="34">
        <v>2867.0659999999998</v>
      </c>
      <c r="BF270" s="34">
        <v>24.137</v>
      </c>
      <c r="BG270" s="34">
        <v>11.68</v>
      </c>
      <c r="BH270" s="34">
        <v>1.6E-2</v>
      </c>
      <c r="BI270" s="34">
        <v>11.696</v>
      </c>
      <c r="BJ270" s="34">
        <v>9.4169999999999998</v>
      </c>
      <c r="BK270" s="34">
        <v>1.2E-2</v>
      </c>
      <c r="BL270" s="34">
        <v>9.4290000000000003</v>
      </c>
      <c r="BM270" s="34">
        <v>0.43120000000000003</v>
      </c>
      <c r="BN270" s="34"/>
      <c r="BO270" s="34"/>
      <c r="BP270" s="34"/>
      <c r="BQ270" s="34">
        <v>0</v>
      </c>
      <c r="BR270" s="34">
        <v>0.45207799999999998</v>
      </c>
      <c r="BS270" s="34">
        <v>-5</v>
      </c>
      <c r="BT270" s="34">
        <v>9.4610000000000007E-3</v>
      </c>
      <c r="BU270" s="34">
        <v>11.047656999999999</v>
      </c>
      <c r="BV270" s="34">
        <v>0</v>
      </c>
      <c r="BW270" s="34" t="s">
        <v>155</v>
      </c>
      <c r="BX270" s="34">
        <v>0.80600000000000005</v>
      </c>
    </row>
    <row r="271" spans="1:76" x14ac:dyDescent="0.25">
      <c r="A271" s="35">
        <v>43166</v>
      </c>
      <c r="B271" s="36">
        <v>3.5931712962962964E-2</v>
      </c>
      <c r="C271" s="34">
        <v>14.88</v>
      </c>
      <c r="D271" s="34">
        <v>0.93269999999999997</v>
      </c>
      <c r="E271" s="34">
        <v>9327.3555739999993</v>
      </c>
      <c r="F271" s="34">
        <v>526.9</v>
      </c>
      <c r="G271" s="34">
        <v>1</v>
      </c>
      <c r="H271" s="34">
        <v>63.2</v>
      </c>
      <c r="I271" s="34"/>
      <c r="J271" s="34">
        <v>0</v>
      </c>
      <c r="K271" s="34">
        <v>0.86140000000000005</v>
      </c>
      <c r="L271" s="34">
        <v>12.8171</v>
      </c>
      <c r="M271" s="34">
        <v>0.8034</v>
      </c>
      <c r="N271" s="34">
        <v>453.87569999999999</v>
      </c>
      <c r="O271" s="34">
        <v>0.84750000000000003</v>
      </c>
      <c r="P271" s="34">
        <v>454.7</v>
      </c>
      <c r="Q271" s="34">
        <v>365.9289</v>
      </c>
      <c r="R271" s="34">
        <v>0.68320000000000003</v>
      </c>
      <c r="S271" s="34">
        <v>366.6</v>
      </c>
      <c r="T271" s="34">
        <v>63.230699999999999</v>
      </c>
      <c r="U271" s="34"/>
      <c r="V271" s="34"/>
      <c r="W271" s="34">
        <v>0</v>
      </c>
      <c r="X271" s="34">
        <v>0</v>
      </c>
      <c r="Y271" s="34">
        <v>12</v>
      </c>
      <c r="Z271" s="34">
        <v>861</v>
      </c>
      <c r="AA271" s="34">
        <v>862</v>
      </c>
      <c r="AB271" s="34">
        <v>872</v>
      </c>
      <c r="AC271" s="34">
        <v>94</v>
      </c>
      <c r="AD271" s="34">
        <v>23.86</v>
      </c>
      <c r="AE271" s="34">
        <v>0.55000000000000004</v>
      </c>
      <c r="AF271" s="34">
        <v>978</v>
      </c>
      <c r="AG271" s="34">
        <v>-1</v>
      </c>
      <c r="AH271" s="34">
        <v>62</v>
      </c>
      <c r="AI271" s="34">
        <v>35</v>
      </c>
      <c r="AJ271" s="34">
        <v>191</v>
      </c>
      <c r="AK271" s="34">
        <v>169</v>
      </c>
      <c r="AL271" s="34">
        <v>3.8</v>
      </c>
      <c r="AM271" s="34">
        <v>175</v>
      </c>
      <c r="AN271" s="34" t="s">
        <v>155</v>
      </c>
      <c r="AO271" s="34">
        <v>2</v>
      </c>
      <c r="AP271" s="37">
        <v>0.87006944444444445</v>
      </c>
      <c r="AQ271" s="34">
        <v>47.160735000000003</v>
      </c>
      <c r="AR271" s="34">
        <v>-88.490640999999997</v>
      </c>
      <c r="AS271" s="34">
        <v>315</v>
      </c>
      <c r="AT271" s="34">
        <v>34.1</v>
      </c>
      <c r="AU271" s="34">
        <v>12</v>
      </c>
      <c r="AV271" s="34">
        <v>8</v>
      </c>
      <c r="AW271" s="34" t="s">
        <v>216</v>
      </c>
      <c r="AX271" s="34">
        <v>1.3</v>
      </c>
      <c r="AY271" s="34">
        <v>1.8</v>
      </c>
      <c r="AZ271" s="34">
        <v>2.7</v>
      </c>
      <c r="BA271" s="34">
        <v>13.404</v>
      </c>
      <c r="BB271" s="34">
        <v>12.85</v>
      </c>
      <c r="BC271" s="34">
        <v>0.96</v>
      </c>
      <c r="BD271" s="34">
        <v>16.093</v>
      </c>
      <c r="BE271" s="34">
        <v>2733.1190000000001</v>
      </c>
      <c r="BF271" s="34">
        <v>109.04300000000001</v>
      </c>
      <c r="BG271" s="34">
        <v>10.135</v>
      </c>
      <c r="BH271" s="34">
        <v>1.9E-2</v>
      </c>
      <c r="BI271" s="34">
        <v>10.154</v>
      </c>
      <c r="BJ271" s="34">
        <v>8.1709999999999994</v>
      </c>
      <c r="BK271" s="34">
        <v>1.4999999999999999E-2</v>
      </c>
      <c r="BL271" s="34">
        <v>8.1869999999999994</v>
      </c>
      <c r="BM271" s="34">
        <v>0.46529999999999999</v>
      </c>
      <c r="BN271" s="34"/>
      <c r="BO271" s="34"/>
      <c r="BP271" s="34"/>
      <c r="BQ271" s="34">
        <v>0</v>
      </c>
      <c r="BR271" s="34">
        <v>0.337115</v>
      </c>
      <c r="BS271" s="34">
        <v>-5</v>
      </c>
      <c r="BT271" s="34">
        <v>8.9999999999999993E-3</v>
      </c>
      <c r="BU271" s="34">
        <v>8.2382480000000005</v>
      </c>
      <c r="BV271" s="34">
        <v>0</v>
      </c>
      <c r="BW271" s="34" t="s">
        <v>155</v>
      </c>
      <c r="BX271" s="34">
        <v>0.80600000000000005</v>
      </c>
    </row>
    <row r="272" spans="1:76" x14ac:dyDescent="0.25">
      <c r="A272" s="35">
        <v>43166</v>
      </c>
      <c r="B272" s="36">
        <v>3.5943287037037037E-2</v>
      </c>
      <c r="C272" s="34">
        <v>14</v>
      </c>
      <c r="D272" s="34">
        <v>1.5488999999999999</v>
      </c>
      <c r="E272" s="34">
        <v>15489.25957</v>
      </c>
      <c r="F272" s="34">
        <v>423.6</v>
      </c>
      <c r="G272" s="34">
        <v>1.4</v>
      </c>
      <c r="H272" s="34">
        <v>100.7</v>
      </c>
      <c r="I272" s="34"/>
      <c r="J272" s="34">
        <v>0</v>
      </c>
      <c r="K272" s="34">
        <v>0.86260000000000003</v>
      </c>
      <c r="L272" s="34">
        <v>12.076700000000001</v>
      </c>
      <c r="M272" s="34">
        <v>1.3362000000000001</v>
      </c>
      <c r="N272" s="34">
        <v>365.4083</v>
      </c>
      <c r="O272" s="34">
        <v>1.1742999999999999</v>
      </c>
      <c r="P272" s="34">
        <v>366.6</v>
      </c>
      <c r="Q272" s="34">
        <v>294.6037</v>
      </c>
      <c r="R272" s="34">
        <v>0.94679999999999997</v>
      </c>
      <c r="S272" s="34">
        <v>295.60000000000002</v>
      </c>
      <c r="T272" s="34">
        <v>100.6617</v>
      </c>
      <c r="U272" s="34"/>
      <c r="V272" s="34"/>
      <c r="W272" s="34">
        <v>0</v>
      </c>
      <c r="X272" s="34">
        <v>0</v>
      </c>
      <c r="Y272" s="34">
        <v>12</v>
      </c>
      <c r="Z272" s="34">
        <v>854</v>
      </c>
      <c r="AA272" s="34">
        <v>854</v>
      </c>
      <c r="AB272" s="34">
        <v>866</v>
      </c>
      <c r="AC272" s="34">
        <v>94</v>
      </c>
      <c r="AD272" s="34">
        <v>23.86</v>
      </c>
      <c r="AE272" s="34">
        <v>0.55000000000000004</v>
      </c>
      <c r="AF272" s="34">
        <v>978</v>
      </c>
      <c r="AG272" s="34">
        <v>-1</v>
      </c>
      <c r="AH272" s="34">
        <v>62</v>
      </c>
      <c r="AI272" s="34">
        <v>35</v>
      </c>
      <c r="AJ272" s="34">
        <v>191</v>
      </c>
      <c r="AK272" s="34">
        <v>169</v>
      </c>
      <c r="AL272" s="34">
        <v>3.8</v>
      </c>
      <c r="AM272" s="34">
        <v>175</v>
      </c>
      <c r="AN272" s="34" t="s">
        <v>155</v>
      </c>
      <c r="AO272" s="34">
        <v>2</v>
      </c>
      <c r="AP272" s="37">
        <v>0.87008101851851849</v>
      </c>
      <c r="AQ272" s="34">
        <v>47.160589999999999</v>
      </c>
      <c r="AR272" s="34">
        <v>-88.490618999999995</v>
      </c>
      <c r="AS272" s="34">
        <v>315.10000000000002</v>
      </c>
      <c r="AT272" s="34">
        <v>34.700000000000003</v>
      </c>
      <c r="AU272" s="34">
        <v>12</v>
      </c>
      <c r="AV272" s="34">
        <v>8</v>
      </c>
      <c r="AW272" s="34" t="s">
        <v>216</v>
      </c>
      <c r="AX272" s="34">
        <v>1.3</v>
      </c>
      <c r="AY272" s="34">
        <v>1.8</v>
      </c>
      <c r="AZ272" s="34">
        <v>2.7</v>
      </c>
      <c r="BA272" s="34">
        <v>13.404</v>
      </c>
      <c r="BB272" s="34">
        <v>12.98</v>
      </c>
      <c r="BC272" s="34">
        <v>0.97</v>
      </c>
      <c r="BD272" s="34">
        <v>15.923999999999999</v>
      </c>
      <c r="BE272" s="34">
        <v>2614.4589999999998</v>
      </c>
      <c r="BF272" s="34">
        <v>184.10499999999999</v>
      </c>
      <c r="BG272" s="34">
        <v>8.2840000000000007</v>
      </c>
      <c r="BH272" s="34">
        <v>2.7E-2</v>
      </c>
      <c r="BI272" s="34">
        <v>8.3109999999999999</v>
      </c>
      <c r="BJ272" s="34">
        <v>6.6790000000000003</v>
      </c>
      <c r="BK272" s="34">
        <v>2.1000000000000001E-2</v>
      </c>
      <c r="BL272" s="34">
        <v>6.7</v>
      </c>
      <c r="BM272" s="34">
        <v>0.752</v>
      </c>
      <c r="BN272" s="34"/>
      <c r="BO272" s="34"/>
      <c r="BP272" s="34"/>
      <c r="BQ272" s="34">
        <v>0</v>
      </c>
      <c r="BR272" s="34">
        <v>0.16092300000000001</v>
      </c>
      <c r="BS272" s="34">
        <v>-5</v>
      </c>
      <c r="BT272" s="34">
        <v>8.9999999999999993E-3</v>
      </c>
      <c r="BU272" s="34">
        <v>3.9325559999999999</v>
      </c>
      <c r="BV272" s="34">
        <v>0</v>
      </c>
      <c r="BW272" s="34" t="s">
        <v>155</v>
      </c>
      <c r="BX272" s="34">
        <v>0.80600000000000005</v>
      </c>
    </row>
    <row r="273" spans="1:76" x14ac:dyDescent="0.25">
      <c r="A273" s="35">
        <v>43166</v>
      </c>
      <c r="B273" s="36">
        <v>3.5954861111111111E-2</v>
      </c>
      <c r="C273" s="34">
        <v>13.991</v>
      </c>
      <c r="D273" s="34">
        <v>1.2567999999999999</v>
      </c>
      <c r="E273" s="34">
        <v>12568.13545</v>
      </c>
      <c r="F273" s="34">
        <v>324.39999999999998</v>
      </c>
      <c r="G273" s="34">
        <v>1.7</v>
      </c>
      <c r="H273" s="34">
        <v>101.3</v>
      </c>
      <c r="I273" s="34"/>
      <c r="J273" s="34">
        <v>0</v>
      </c>
      <c r="K273" s="34">
        <v>0.86529999999999996</v>
      </c>
      <c r="L273" s="34">
        <v>12.107100000000001</v>
      </c>
      <c r="M273" s="34">
        <v>1.0874999999999999</v>
      </c>
      <c r="N273" s="34">
        <v>280.67059999999998</v>
      </c>
      <c r="O273" s="34">
        <v>1.4903999999999999</v>
      </c>
      <c r="P273" s="34">
        <v>282.2</v>
      </c>
      <c r="Q273" s="34">
        <v>226.28550000000001</v>
      </c>
      <c r="R273" s="34">
        <v>1.2016</v>
      </c>
      <c r="S273" s="34">
        <v>227.5</v>
      </c>
      <c r="T273" s="34">
        <v>101.3389</v>
      </c>
      <c r="U273" s="34"/>
      <c r="V273" s="34"/>
      <c r="W273" s="34">
        <v>0</v>
      </c>
      <c r="X273" s="34">
        <v>0</v>
      </c>
      <c r="Y273" s="34">
        <v>12</v>
      </c>
      <c r="Z273" s="34">
        <v>853</v>
      </c>
      <c r="AA273" s="34">
        <v>853</v>
      </c>
      <c r="AB273" s="34">
        <v>863</v>
      </c>
      <c r="AC273" s="34">
        <v>94</v>
      </c>
      <c r="AD273" s="34">
        <v>23.86</v>
      </c>
      <c r="AE273" s="34">
        <v>0.55000000000000004</v>
      </c>
      <c r="AF273" s="34">
        <v>978</v>
      </c>
      <c r="AG273" s="34">
        <v>-1</v>
      </c>
      <c r="AH273" s="34">
        <v>62</v>
      </c>
      <c r="AI273" s="34">
        <v>35</v>
      </c>
      <c r="AJ273" s="34">
        <v>191</v>
      </c>
      <c r="AK273" s="34">
        <v>169</v>
      </c>
      <c r="AL273" s="34">
        <v>3.8</v>
      </c>
      <c r="AM273" s="34">
        <v>175</v>
      </c>
      <c r="AN273" s="34" t="s">
        <v>155</v>
      </c>
      <c r="AO273" s="34">
        <v>2</v>
      </c>
      <c r="AP273" s="37">
        <v>0.87009259259259253</v>
      </c>
      <c r="AQ273" s="34">
        <v>47.160434000000002</v>
      </c>
      <c r="AR273" s="34">
        <v>-88.490633000000003</v>
      </c>
      <c r="AS273" s="34">
        <v>315.10000000000002</v>
      </c>
      <c r="AT273" s="34">
        <v>35.6</v>
      </c>
      <c r="AU273" s="34">
        <v>12</v>
      </c>
      <c r="AV273" s="34">
        <v>8</v>
      </c>
      <c r="AW273" s="34" t="s">
        <v>216</v>
      </c>
      <c r="AX273" s="34">
        <v>1.4142999999999999</v>
      </c>
      <c r="AY273" s="34">
        <v>1.4952000000000001</v>
      </c>
      <c r="AZ273" s="34">
        <v>2.7761999999999998</v>
      </c>
      <c r="BA273" s="34">
        <v>13.404</v>
      </c>
      <c r="BB273" s="34">
        <v>13.25</v>
      </c>
      <c r="BC273" s="34">
        <v>0.99</v>
      </c>
      <c r="BD273" s="34">
        <v>15.564</v>
      </c>
      <c r="BE273" s="34">
        <v>2664.4780000000001</v>
      </c>
      <c r="BF273" s="34">
        <v>152.33500000000001</v>
      </c>
      <c r="BG273" s="34">
        <v>6.4690000000000003</v>
      </c>
      <c r="BH273" s="34">
        <v>3.4000000000000002E-2</v>
      </c>
      <c r="BI273" s="34">
        <v>6.5030000000000001</v>
      </c>
      <c r="BJ273" s="34">
        <v>5.2149999999999999</v>
      </c>
      <c r="BK273" s="34">
        <v>2.8000000000000001E-2</v>
      </c>
      <c r="BL273" s="34">
        <v>5.2430000000000003</v>
      </c>
      <c r="BM273" s="34">
        <v>0.76959999999999995</v>
      </c>
      <c r="BN273" s="34"/>
      <c r="BO273" s="34"/>
      <c r="BP273" s="34"/>
      <c r="BQ273" s="34">
        <v>0</v>
      </c>
      <c r="BR273" s="34">
        <v>0.11656</v>
      </c>
      <c r="BS273" s="34">
        <v>-5</v>
      </c>
      <c r="BT273" s="34">
        <v>8.9999999999999993E-3</v>
      </c>
      <c r="BU273" s="34">
        <v>2.8484349999999998</v>
      </c>
      <c r="BV273" s="34">
        <v>0</v>
      </c>
      <c r="BW273" s="34" t="s">
        <v>155</v>
      </c>
      <c r="BX273" s="34">
        <v>0.80600000000000005</v>
      </c>
    </row>
    <row r="274" spans="1:76" x14ac:dyDescent="0.25">
      <c r="A274" s="35">
        <v>43166</v>
      </c>
      <c r="B274" s="36">
        <v>3.5966435185185185E-2</v>
      </c>
      <c r="C274" s="34">
        <v>14.191000000000001</v>
      </c>
      <c r="D274" s="34">
        <v>0.40870000000000001</v>
      </c>
      <c r="E274" s="34">
        <v>4087.298456</v>
      </c>
      <c r="F274" s="34">
        <v>264.89999999999998</v>
      </c>
      <c r="G274" s="34">
        <v>1.8</v>
      </c>
      <c r="H274" s="34">
        <v>59.7</v>
      </c>
      <c r="I274" s="34"/>
      <c r="J274" s="34">
        <v>0</v>
      </c>
      <c r="K274" s="34">
        <v>0.87139999999999995</v>
      </c>
      <c r="L274" s="34">
        <v>12.365500000000001</v>
      </c>
      <c r="M274" s="34">
        <v>0.35610000000000003</v>
      </c>
      <c r="N274" s="34">
        <v>230.83840000000001</v>
      </c>
      <c r="O274" s="34">
        <v>1.5684</v>
      </c>
      <c r="P274" s="34">
        <v>232.4</v>
      </c>
      <c r="Q274" s="34">
        <v>186.10919999999999</v>
      </c>
      <c r="R274" s="34">
        <v>1.2645</v>
      </c>
      <c r="S274" s="34">
        <v>187.4</v>
      </c>
      <c r="T274" s="34">
        <v>59.684399999999997</v>
      </c>
      <c r="U274" s="34"/>
      <c r="V274" s="34"/>
      <c r="W274" s="34">
        <v>0</v>
      </c>
      <c r="X274" s="34">
        <v>0</v>
      </c>
      <c r="Y274" s="34">
        <v>12</v>
      </c>
      <c r="Z274" s="34">
        <v>853</v>
      </c>
      <c r="AA274" s="34">
        <v>853</v>
      </c>
      <c r="AB274" s="34">
        <v>862</v>
      </c>
      <c r="AC274" s="34">
        <v>94</v>
      </c>
      <c r="AD274" s="34">
        <v>23.86</v>
      </c>
      <c r="AE274" s="34">
        <v>0.55000000000000004</v>
      </c>
      <c r="AF274" s="34">
        <v>978</v>
      </c>
      <c r="AG274" s="34">
        <v>-1</v>
      </c>
      <c r="AH274" s="34">
        <v>62</v>
      </c>
      <c r="AI274" s="34">
        <v>35</v>
      </c>
      <c r="AJ274" s="34">
        <v>191</v>
      </c>
      <c r="AK274" s="34">
        <v>169</v>
      </c>
      <c r="AL274" s="34">
        <v>3.7</v>
      </c>
      <c r="AM274" s="34">
        <v>175</v>
      </c>
      <c r="AN274" s="34" t="s">
        <v>155</v>
      </c>
      <c r="AO274" s="34">
        <v>2</v>
      </c>
      <c r="AP274" s="37">
        <v>0.87010416666666668</v>
      </c>
      <c r="AQ274" s="34">
        <v>47.160285999999999</v>
      </c>
      <c r="AR274" s="34">
        <v>-88.490620000000007</v>
      </c>
      <c r="AS274" s="34">
        <v>314.60000000000002</v>
      </c>
      <c r="AT274" s="34">
        <v>36</v>
      </c>
      <c r="AU274" s="34">
        <v>12</v>
      </c>
      <c r="AV274" s="34">
        <v>7</v>
      </c>
      <c r="AW274" s="34" t="s">
        <v>217</v>
      </c>
      <c r="AX274" s="34">
        <v>1.6380999999999999</v>
      </c>
      <c r="AY274" s="34">
        <v>1.0762</v>
      </c>
      <c r="AZ274" s="34">
        <v>2.9380999999999999</v>
      </c>
      <c r="BA274" s="34">
        <v>13.404</v>
      </c>
      <c r="BB274" s="34">
        <v>13.91</v>
      </c>
      <c r="BC274" s="34">
        <v>1.04</v>
      </c>
      <c r="BD274" s="34">
        <v>14.763999999999999</v>
      </c>
      <c r="BE274" s="34">
        <v>2823.721</v>
      </c>
      <c r="BF274" s="34">
        <v>51.762999999999998</v>
      </c>
      <c r="BG274" s="34">
        <v>5.52</v>
      </c>
      <c r="BH274" s="34">
        <v>3.7999999999999999E-2</v>
      </c>
      <c r="BI274" s="34">
        <v>5.5579999999999998</v>
      </c>
      <c r="BJ274" s="34">
        <v>4.4509999999999996</v>
      </c>
      <c r="BK274" s="34">
        <v>0.03</v>
      </c>
      <c r="BL274" s="34">
        <v>4.4809999999999999</v>
      </c>
      <c r="BM274" s="34">
        <v>0.4703</v>
      </c>
      <c r="BN274" s="34"/>
      <c r="BO274" s="34"/>
      <c r="BP274" s="34"/>
      <c r="BQ274" s="34">
        <v>0</v>
      </c>
      <c r="BR274" s="34">
        <v>0.138234</v>
      </c>
      <c r="BS274" s="34">
        <v>-5</v>
      </c>
      <c r="BT274" s="34">
        <v>8.9999999999999993E-3</v>
      </c>
      <c r="BU274" s="34">
        <v>3.3780929999999998</v>
      </c>
      <c r="BV274" s="34">
        <v>0</v>
      </c>
      <c r="BW274" s="34" t="s">
        <v>155</v>
      </c>
      <c r="BX274" s="34">
        <v>0.80600000000000005</v>
      </c>
    </row>
    <row r="275" spans="1:76" x14ac:dyDescent="0.25">
      <c r="A275" s="35">
        <v>43166</v>
      </c>
      <c r="B275" s="36">
        <v>3.5978009259259258E-2</v>
      </c>
      <c r="C275" s="34">
        <v>14.28</v>
      </c>
      <c r="D275" s="34">
        <v>0.1386</v>
      </c>
      <c r="E275" s="34">
        <v>1385.754717</v>
      </c>
      <c r="F275" s="34">
        <v>236.7</v>
      </c>
      <c r="G275" s="34">
        <v>1.7</v>
      </c>
      <c r="H275" s="34">
        <v>27.4</v>
      </c>
      <c r="I275" s="34"/>
      <c r="J275" s="34">
        <v>0</v>
      </c>
      <c r="K275" s="34">
        <v>0.87309999999999999</v>
      </c>
      <c r="L275" s="34">
        <v>12.4673</v>
      </c>
      <c r="M275" s="34">
        <v>0.121</v>
      </c>
      <c r="N275" s="34">
        <v>206.64609999999999</v>
      </c>
      <c r="O275" s="34">
        <v>1.4944999999999999</v>
      </c>
      <c r="P275" s="34">
        <v>208.1</v>
      </c>
      <c r="Q275" s="34">
        <v>166.59620000000001</v>
      </c>
      <c r="R275" s="34">
        <v>1.2048000000000001</v>
      </c>
      <c r="S275" s="34">
        <v>167.8</v>
      </c>
      <c r="T275" s="34">
        <v>27.413</v>
      </c>
      <c r="U275" s="34"/>
      <c r="V275" s="34"/>
      <c r="W275" s="34">
        <v>0</v>
      </c>
      <c r="X275" s="34">
        <v>0</v>
      </c>
      <c r="Y275" s="34">
        <v>12</v>
      </c>
      <c r="Z275" s="34">
        <v>854</v>
      </c>
      <c r="AA275" s="34">
        <v>855</v>
      </c>
      <c r="AB275" s="34">
        <v>863</v>
      </c>
      <c r="AC275" s="34">
        <v>94</v>
      </c>
      <c r="AD275" s="34">
        <v>23.85</v>
      </c>
      <c r="AE275" s="34">
        <v>0.55000000000000004</v>
      </c>
      <c r="AF275" s="34">
        <v>979</v>
      </c>
      <c r="AG275" s="34">
        <v>-1</v>
      </c>
      <c r="AH275" s="34">
        <v>62</v>
      </c>
      <c r="AI275" s="34">
        <v>35</v>
      </c>
      <c r="AJ275" s="34">
        <v>191</v>
      </c>
      <c r="AK275" s="34">
        <v>169</v>
      </c>
      <c r="AL275" s="34">
        <v>3.6</v>
      </c>
      <c r="AM275" s="34">
        <v>175</v>
      </c>
      <c r="AN275" s="34" t="s">
        <v>155</v>
      </c>
      <c r="AO275" s="34">
        <v>2</v>
      </c>
      <c r="AP275" s="37">
        <v>0.87011574074074083</v>
      </c>
      <c r="AQ275" s="34">
        <v>47.160142999999998</v>
      </c>
      <c r="AR275" s="34">
        <v>-88.490615000000005</v>
      </c>
      <c r="AS275" s="34">
        <v>313.8</v>
      </c>
      <c r="AT275" s="34">
        <v>34</v>
      </c>
      <c r="AU275" s="34">
        <v>12</v>
      </c>
      <c r="AV275" s="34">
        <v>9</v>
      </c>
      <c r="AW275" s="34" t="s">
        <v>218</v>
      </c>
      <c r="AX275" s="34">
        <v>1.50969</v>
      </c>
      <c r="AY275" s="34">
        <v>1.238062</v>
      </c>
      <c r="AZ275" s="34">
        <v>2.6193810000000002</v>
      </c>
      <c r="BA275" s="34">
        <v>13.404</v>
      </c>
      <c r="BB275" s="34">
        <v>14.11</v>
      </c>
      <c r="BC275" s="34">
        <v>1.05</v>
      </c>
      <c r="BD275" s="34">
        <v>14.54</v>
      </c>
      <c r="BE275" s="34">
        <v>2877.9609999999998</v>
      </c>
      <c r="BF275" s="34">
        <v>17.774999999999999</v>
      </c>
      <c r="BG275" s="34">
        <v>4.9950000000000001</v>
      </c>
      <c r="BH275" s="34">
        <v>3.5999999999999997E-2</v>
      </c>
      <c r="BI275" s="34">
        <v>5.032</v>
      </c>
      <c r="BJ275" s="34">
        <v>4.0270000000000001</v>
      </c>
      <c r="BK275" s="34">
        <v>2.9000000000000001E-2</v>
      </c>
      <c r="BL275" s="34">
        <v>4.056</v>
      </c>
      <c r="BM275" s="34">
        <v>0.21840000000000001</v>
      </c>
      <c r="BN275" s="34"/>
      <c r="BO275" s="34"/>
      <c r="BP275" s="34"/>
      <c r="BQ275" s="34">
        <v>0</v>
      </c>
      <c r="BR275" s="34">
        <v>0.16309899999999999</v>
      </c>
      <c r="BS275" s="34">
        <v>-5</v>
      </c>
      <c r="BT275" s="34">
        <v>9.5390000000000006E-3</v>
      </c>
      <c r="BU275" s="34">
        <v>3.9857320000000001</v>
      </c>
      <c r="BV275" s="34">
        <v>0</v>
      </c>
      <c r="BW275" s="34" t="s">
        <v>155</v>
      </c>
      <c r="BX275" s="34">
        <v>0.80600000000000005</v>
      </c>
    </row>
    <row r="276" spans="1:76" x14ac:dyDescent="0.25">
      <c r="A276" s="35">
        <v>43166</v>
      </c>
      <c r="B276" s="36">
        <v>3.5989583333333332E-2</v>
      </c>
      <c r="C276" s="34">
        <v>14.28</v>
      </c>
      <c r="D276" s="34">
        <v>4.7600000000000003E-2</v>
      </c>
      <c r="E276" s="34">
        <v>476.49544300000002</v>
      </c>
      <c r="F276" s="34">
        <v>242.2</v>
      </c>
      <c r="G276" s="34">
        <v>1.4</v>
      </c>
      <c r="H276" s="34">
        <v>17.7</v>
      </c>
      <c r="I276" s="34"/>
      <c r="J276" s="34">
        <v>0</v>
      </c>
      <c r="K276" s="34">
        <v>0.87390000000000001</v>
      </c>
      <c r="L276" s="34">
        <v>12.479200000000001</v>
      </c>
      <c r="M276" s="34">
        <v>4.1599999999999998E-2</v>
      </c>
      <c r="N276" s="34">
        <v>211.65940000000001</v>
      </c>
      <c r="O276" s="34">
        <v>1.2445999999999999</v>
      </c>
      <c r="P276" s="34">
        <v>212.9</v>
      </c>
      <c r="Q276" s="34">
        <v>170.63059999999999</v>
      </c>
      <c r="R276" s="34">
        <v>1.0034000000000001</v>
      </c>
      <c r="S276" s="34">
        <v>171.6</v>
      </c>
      <c r="T276" s="34">
        <v>17.749199999999998</v>
      </c>
      <c r="U276" s="34"/>
      <c r="V276" s="34"/>
      <c r="W276" s="34">
        <v>0</v>
      </c>
      <c r="X276" s="34">
        <v>0</v>
      </c>
      <c r="Y276" s="34">
        <v>12</v>
      </c>
      <c r="Z276" s="34">
        <v>856</v>
      </c>
      <c r="AA276" s="34">
        <v>857</v>
      </c>
      <c r="AB276" s="34">
        <v>864</v>
      </c>
      <c r="AC276" s="34">
        <v>94</v>
      </c>
      <c r="AD276" s="34">
        <v>23.84</v>
      </c>
      <c r="AE276" s="34">
        <v>0.55000000000000004</v>
      </c>
      <c r="AF276" s="34">
        <v>979</v>
      </c>
      <c r="AG276" s="34">
        <v>-1</v>
      </c>
      <c r="AH276" s="34">
        <v>62</v>
      </c>
      <c r="AI276" s="34">
        <v>35</v>
      </c>
      <c r="AJ276" s="34">
        <v>191</v>
      </c>
      <c r="AK276" s="34">
        <v>169</v>
      </c>
      <c r="AL276" s="34">
        <v>3.7</v>
      </c>
      <c r="AM276" s="34">
        <v>175</v>
      </c>
      <c r="AN276" s="34" t="s">
        <v>155</v>
      </c>
      <c r="AO276" s="34">
        <v>2</v>
      </c>
      <c r="AP276" s="37">
        <v>0.87012731481481476</v>
      </c>
      <c r="AQ276" s="34">
        <v>47.160027999999997</v>
      </c>
      <c r="AR276" s="34">
        <v>-88.490587000000005</v>
      </c>
      <c r="AS276" s="34">
        <v>313.5</v>
      </c>
      <c r="AT276" s="34">
        <v>29.3</v>
      </c>
      <c r="AU276" s="34">
        <v>12</v>
      </c>
      <c r="AV276" s="34">
        <v>9</v>
      </c>
      <c r="AW276" s="34" t="s">
        <v>218</v>
      </c>
      <c r="AX276" s="34">
        <v>1.314114</v>
      </c>
      <c r="AY276" s="34">
        <v>1.185886</v>
      </c>
      <c r="AZ276" s="34">
        <v>2.1141139999999998</v>
      </c>
      <c r="BA276" s="34">
        <v>13.404</v>
      </c>
      <c r="BB276" s="34">
        <v>14.21</v>
      </c>
      <c r="BC276" s="34">
        <v>1.06</v>
      </c>
      <c r="BD276" s="34">
        <v>14.43</v>
      </c>
      <c r="BE276" s="34">
        <v>2896.4989999999998</v>
      </c>
      <c r="BF276" s="34">
        <v>6.1520000000000001</v>
      </c>
      <c r="BG276" s="34">
        <v>5.1449999999999996</v>
      </c>
      <c r="BH276" s="34">
        <v>0.03</v>
      </c>
      <c r="BI276" s="34">
        <v>5.1749999999999998</v>
      </c>
      <c r="BJ276" s="34">
        <v>4.1470000000000002</v>
      </c>
      <c r="BK276" s="34">
        <v>2.4E-2</v>
      </c>
      <c r="BL276" s="34">
        <v>4.1719999999999997</v>
      </c>
      <c r="BM276" s="34">
        <v>0.14219999999999999</v>
      </c>
      <c r="BN276" s="34"/>
      <c r="BO276" s="34"/>
      <c r="BP276" s="34"/>
      <c r="BQ276" s="34">
        <v>0</v>
      </c>
      <c r="BR276" s="34">
        <v>0.21487899999999999</v>
      </c>
      <c r="BS276" s="34">
        <v>-5</v>
      </c>
      <c r="BT276" s="34">
        <v>0.01</v>
      </c>
      <c r="BU276" s="34">
        <v>5.2511049999999999</v>
      </c>
      <c r="BV276" s="34">
        <v>0</v>
      </c>
      <c r="BW276" s="34" t="s">
        <v>155</v>
      </c>
      <c r="BX276" s="34">
        <v>0.80600000000000005</v>
      </c>
    </row>
    <row r="277" spans="1:76" x14ac:dyDescent="0.25">
      <c r="A277" s="35">
        <v>43166</v>
      </c>
      <c r="B277" s="36">
        <v>3.6001157407407412E-2</v>
      </c>
      <c r="C277" s="34">
        <v>14.32</v>
      </c>
      <c r="D277" s="34">
        <v>2.7E-2</v>
      </c>
      <c r="E277" s="34">
        <v>270</v>
      </c>
      <c r="F277" s="34">
        <v>264.5</v>
      </c>
      <c r="G277" s="34">
        <v>0.8</v>
      </c>
      <c r="H277" s="34">
        <v>14.8</v>
      </c>
      <c r="I277" s="34"/>
      <c r="J277" s="34">
        <v>0</v>
      </c>
      <c r="K277" s="34">
        <v>0.87370000000000003</v>
      </c>
      <c r="L277" s="34">
        <v>12.5122</v>
      </c>
      <c r="M277" s="34">
        <v>2.3599999999999999E-2</v>
      </c>
      <c r="N277" s="34">
        <v>231.11840000000001</v>
      </c>
      <c r="O277" s="34">
        <v>0.67700000000000005</v>
      </c>
      <c r="P277" s="34">
        <v>231.8</v>
      </c>
      <c r="Q277" s="34">
        <v>186.3176</v>
      </c>
      <c r="R277" s="34">
        <v>0.54579999999999995</v>
      </c>
      <c r="S277" s="34">
        <v>186.9</v>
      </c>
      <c r="T277" s="34">
        <v>14.763199999999999</v>
      </c>
      <c r="U277" s="34"/>
      <c r="V277" s="34"/>
      <c r="W277" s="34">
        <v>0</v>
      </c>
      <c r="X277" s="34">
        <v>0</v>
      </c>
      <c r="Y277" s="34">
        <v>11.9</v>
      </c>
      <c r="Z277" s="34">
        <v>858</v>
      </c>
      <c r="AA277" s="34">
        <v>860</v>
      </c>
      <c r="AB277" s="34">
        <v>867</v>
      </c>
      <c r="AC277" s="34">
        <v>94</v>
      </c>
      <c r="AD277" s="34">
        <v>23.84</v>
      </c>
      <c r="AE277" s="34">
        <v>0.55000000000000004</v>
      </c>
      <c r="AF277" s="34">
        <v>979</v>
      </c>
      <c r="AG277" s="34">
        <v>-1</v>
      </c>
      <c r="AH277" s="34">
        <v>62</v>
      </c>
      <c r="AI277" s="34">
        <v>35</v>
      </c>
      <c r="AJ277" s="34">
        <v>191</v>
      </c>
      <c r="AK277" s="34">
        <v>169</v>
      </c>
      <c r="AL277" s="34">
        <v>3.6</v>
      </c>
      <c r="AM277" s="34">
        <v>174.7</v>
      </c>
      <c r="AN277" s="34" t="s">
        <v>155</v>
      </c>
      <c r="AO277" s="34">
        <v>2</v>
      </c>
      <c r="AP277" s="37">
        <v>0.87013888888888891</v>
      </c>
      <c r="AQ277" s="34">
        <v>47.159916000000003</v>
      </c>
      <c r="AR277" s="34">
        <v>-88.490549999999999</v>
      </c>
      <c r="AS277" s="34">
        <v>313.39999999999998</v>
      </c>
      <c r="AT277" s="34">
        <v>28.9</v>
      </c>
      <c r="AU277" s="34">
        <v>12</v>
      </c>
      <c r="AV277" s="34">
        <v>9</v>
      </c>
      <c r="AW277" s="34" t="s">
        <v>218</v>
      </c>
      <c r="AX277" s="34">
        <v>1.5</v>
      </c>
      <c r="AY277" s="34">
        <v>1</v>
      </c>
      <c r="AZ277" s="34">
        <v>2.2999999999999998</v>
      </c>
      <c r="BA277" s="34">
        <v>13.404</v>
      </c>
      <c r="BB277" s="34">
        <v>14.19</v>
      </c>
      <c r="BC277" s="34">
        <v>1.06</v>
      </c>
      <c r="BD277" s="34">
        <v>14.45</v>
      </c>
      <c r="BE277" s="34">
        <v>2900.7539999999999</v>
      </c>
      <c r="BF277" s="34">
        <v>3.4809999999999999</v>
      </c>
      <c r="BG277" s="34">
        <v>5.6109999999999998</v>
      </c>
      <c r="BH277" s="34">
        <v>1.6E-2</v>
      </c>
      <c r="BI277" s="34">
        <v>5.6280000000000001</v>
      </c>
      <c r="BJ277" s="34">
        <v>4.5229999999999997</v>
      </c>
      <c r="BK277" s="34">
        <v>1.2999999999999999E-2</v>
      </c>
      <c r="BL277" s="34">
        <v>4.5369999999999999</v>
      </c>
      <c r="BM277" s="34">
        <v>0.1181</v>
      </c>
      <c r="BN277" s="34"/>
      <c r="BO277" s="34"/>
      <c r="BP277" s="34"/>
      <c r="BQ277" s="34">
        <v>0</v>
      </c>
      <c r="BR277" s="34">
        <v>0.29312700000000003</v>
      </c>
      <c r="BS277" s="34">
        <v>-5</v>
      </c>
      <c r="BT277" s="34">
        <v>0.01</v>
      </c>
      <c r="BU277" s="34">
        <v>7.1632910000000001</v>
      </c>
      <c r="BV277" s="34">
        <v>0</v>
      </c>
      <c r="BW277" s="34" t="s">
        <v>155</v>
      </c>
      <c r="BX277" s="34">
        <v>0.80600000000000005</v>
      </c>
    </row>
    <row r="278" spans="1:76" x14ac:dyDescent="0.25">
      <c r="A278" s="35">
        <v>43166</v>
      </c>
      <c r="B278" s="36">
        <v>3.6012731481481479E-2</v>
      </c>
      <c r="C278" s="34">
        <v>14.49</v>
      </c>
      <c r="D278" s="34">
        <v>2.6599999999999999E-2</v>
      </c>
      <c r="E278" s="34">
        <v>266.441821</v>
      </c>
      <c r="F278" s="34">
        <v>431.5</v>
      </c>
      <c r="G278" s="34">
        <v>0</v>
      </c>
      <c r="H278" s="34">
        <v>31.4</v>
      </c>
      <c r="I278" s="34"/>
      <c r="J278" s="34">
        <v>0</v>
      </c>
      <c r="K278" s="34">
        <v>0.87239999999999995</v>
      </c>
      <c r="L278" s="34">
        <v>12.6412</v>
      </c>
      <c r="M278" s="34">
        <v>2.3199999999999998E-2</v>
      </c>
      <c r="N278" s="34">
        <v>376.41520000000003</v>
      </c>
      <c r="O278" s="34">
        <v>3.5700000000000003E-2</v>
      </c>
      <c r="P278" s="34">
        <v>376.5</v>
      </c>
      <c r="Q278" s="34">
        <v>303.46480000000003</v>
      </c>
      <c r="R278" s="34">
        <v>2.8799999999999999E-2</v>
      </c>
      <c r="S278" s="34">
        <v>303.5</v>
      </c>
      <c r="T278" s="34">
        <v>31.4116</v>
      </c>
      <c r="U278" s="34"/>
      <c r="V278" s="34"/>
      <c r="W278" s="34">
        <v>0</v>
      </c>
      <c r="X278" s="34">
        <v>0</v>
      </c>
      <c r="Y278" s="34">
        <v>12</v>
      </c>
      <c r="Z278" s="34">
        <v>863</v>
      </c>
      <c r="AA278" s="34">
        <v>865</v>
      </c>
      <c r="AB278" s="34">
        <v>872</v>
      </c>
      <c r="AC278" s="34">
        <v>94</v>
      </c>
      <c r="AD278" s="34">
        <v>23.85</v>
      </c>
      <c r="AE278" s="34">
        <v>0.55000000000000004</v>
      </c>
      <c r="AF278" s="34">
        <v>978</v>
      </c>
      <c r="AG278" s="34">
        <v>-1</v>
      </c>
      <c r="AH278" s="34">
        <v>62</v>
      </c>
      <c r="AI278" s="34">
        <v>35</v>
      </c>
      <c r="AJ278" s="34">
        <v>191</v>
      </c>
      <c r="AK278" s="34">
        <v>169.5</v>
      </c>
      <c r="AL278" s="34">
        <v>3.6</v>
      </c>
      <c r="AM278" s="34">
        <v>174.4</v>
      </c>
      <c r="AN278" s="34" t="s">
        <v>155</v>
      </c>
      <c r="AO278" s="34">
        <v>2</v>
      </c>
      <c r="AP278" s="37">
        <v>0.87015046296296295</v>
      </c>
      <c r="AQ278" s="34">
        <v>47.159807999999998</v>
      </c>
      <c r="AR278" s="34">
        <v>-88.490500999999995</v>
      </c>
      <c r="AS278" s="34">
        <v>313.10000000000002</v>
      </c>
      <c r="AT278" s="34">
        <v>28.6</v>
      </c>
      <c r="AU278" s="34">
        <v>12</v>
      </c>
      <c r="AV278" s="34">
        <v>9</v>
      </c>
      <c r="AW278" s="34" t="s">
        <v>218</v>
      </c>
      <c r="AX278" s="34">
        <v>1.3856999999999999</v>
      </c>
      <c r="AY278" s="34">
        <v>1.0381</v>
      </c>
      <c r="AZ278" s="34">
        <v>2.2999999999999998</v>
      </c>
      <c r="BA278" s="34">
        <v>13.404</v>
      </c>
      <c r="BB278" s="34">
        <v>14.04</v>
      </c>
      <c r="BC278" s="34">
        <v>1.05</v>
      </c>
      <c r="BD278" s="34">
        <v>14.625</v>
      </c>
      <c r="BE278" s="34">
        <v>2900.4169999999999</v>
      </c>
      <c r="BF278" s="34">
        <v>3.3940000000000001</v>
      </c>
      <c r="BG278" s="34">
        <v>9.0440000000000005</v>
      </c>
      <c r="BH278" s="34">
        <v>1E-3</v>
      </c>
      <c r="BI278" s="34">
        <v>9.0449999999999999</v>
      </c>
      <c r="BJ278" s="34">
        <v>7.2910000000000004</v>
      </c>
      <c r="BK278" s="34">
        <v>1E-3</v>
      </c>
      <c r="BL278" s="34">
        <v>7.2919999999999998</v>
      </c>
      <c r="BM278" s="34">
        <v>0.2487</v>
      </c>
      <c r="BN278" s="34"/>
      <c r="BO278" s="34"/>
      <c r="BP278" s="34"/>
      <c r="BQ278" s="34">
        <v>0</v>
      </c>
      <c r="BR278" s="34">
        <v>0.39528999999999997</v>
      </c>
      <c r="BS278" s="34">
        <v>-5</v>
      </c>
      <c r="BT278" s="34">
        <v>0.01</v>
      </c>
      <c r="BU278" s="34">
        <v>9.6598989999999993</v>
      </c>
      <c r="BV278" s="34">
        <v>0</v>
      </c>
      <c r="BW278" s="34" t="s">
        <v>155</v>
      </c>
      <c r="BX278" s="34">
        <v>0.80600000000000005</v>
      </c>
    </row>
    <row r="279" spans="1:76" x14ac:dyDescent="0.25">
      <c r="A279" s="35">
        <v>43166</v>
      </c>
      <c r="B279" s="36">
        <v>3.6024305555555559E-2</v>
      </c>
      <c r="C279" s="34">
        <v>14.49</v>
      </c>
      <c r="D279" s="34">
        <v>2.87E-2</v>
      </c>
      <c r="E279" s="34">
        <v>286.73139200000003</v>
      </c>
      <c r="F279" s="34">
        <v>618.9</v>
      </c>
      <c r="G279" s="34">
        <v>-0.4</v>
      </c>
      <c r="H279" s="34">
        <v>43.1</v>
      </c>
      <c r="I279" s="34"/>
      <c r="J279" s="34">
        <v>0</v>
      </c>
      <c r="K279" s="34">
        <v>0.87239999999999995</v>
      </c>
      <c r="L279" s="34">
        <v>12.641299999999999</v>
      </c>
      <c r="M279" s="34">
        <v>2.5000000000000001E-2</v>
      </c>
      <c r="N279" s="34">
        <v>539.92949999999996</v>
      </c>
      <c r="O279" s="34">
        <v>0</v>
      </c>
      <c r="P279" s="34">
        <v>539.9</v>
      </c>
      <c r="Q279" s="34">
        <v>435.28640000000001</v>
      </c>
      <c r="R279" s="34">
        <v>0</v>
      </c>
      <c r="S279" s="34">
        <v>435.3</v>
      </c>
      <c r="T279" s="34">
        <v>43.143099999999997</v>
      </c>
      <c r="U279" s="34"/>
      <c r="V279" s="34"/>
      <c r="W279" s="34">
        <v>0</v>
      </c>
      <c r="X279" s="34">
        <v>0</v>
      </c>
      <c r="Y279" s="34">
        <v>12</v>
      </c>
      <c r="Z279" s="34">
        <v>866</v>
      </c>
      <c r="AA279" s="34">
        <v>868</v>
      </c>
      <c r="AB279" s="34">
        <v>875</v>
      </c>
      <c r="AC279" s="34">
        <v>94</v>
      </c>
      <c r="AD279" s="34">
        <v>23.85</v>
      </c>
      <c r="AE279" s="34">
        <v>0.55000000000000004</v>
      </c>
      <c r="AF279" s="34">
        <v>979</v>
      </c>
      <c r="AG279" s="34">
        <v>-1</v>
      </c>
      <c r="AH279" s="34">
        <v>62</v>
      </c>
      <c r="AI279" s="34">
        <v>35</v>
      </c>
      <c r="AJ279" s="34">
        <v>191</v>
      </c>
      <c r="AK279" s="34">
        <v>169.5</v>
      </c>
      <c r="AL279" s="34">
        <v>3.7</v>
      </c>
      <c r="AM279" s="34">
        <v>174</v>
      </c>
      <c r="AN279" s="34" t="s">
        <v>155</v>
      </c>
      <c r="AO279" s="34">
        <v>2</v>
      </c>
      <c r="AP279" s="37">
        <v>0.87016203703703709</v>
      </c>
      <c r="AQ279" s="34">
        <v>47.159714000000001</v>
      </c>
      <c r="AR279" s="34">
        <v>-88.490409</v>
      </c>
      <c r="AS279" s="34">
        <v>312.89999999999998</v>
      </c>
      <c r="AT279" s="34">
        <v>28.5</v>
      </c>
      <c r="AU279" s="34">
        <v>12</v>
      </c>
      <c r="AV279" s="34">
        <v>10</v>
      </c>
      <c r="AW279" s="34" t="s">
        <v>214</v>
      </c>
      <c r="AX279" s="34">
        <v>1.1618999999999999</v>
      </c>
      <c r="AY279" s="34">
        <v>1.1380999999999999</v>
      </c>
      <c r="AZ279" s="34">
        <v>2.1857000000000002</v>
      </c>
      <c r="BA279" s="34">
        <v>13.404</v>
      </c>
      <c r="BB279" s="34">
        <v>14.03</v>
      </c>
      <c r="BC279" s="34">
        <v>1.05</v>
      </c>
      <c r="BD279" s="34">
        <v>14.624000000000001</v>
      </c>
      <c r="BE279" s="34">
        <v>2899.741</v>
      </c>
      <c r="BF279" s="34">
        <v>3.6520000000000001</v>
      </c>
      <c r="BG279" s="34">
        <v>12.97</v>
      </c>
      <c r="BH279" s="34">
        <v>0</v>
      </c>
      <c r="BI279" s="34">
        <v>12.97</v>
      </c>
      <c r="BJ279" s="34">
        <v>10.456</v>
      </c>
      <c r="BK279" s="34">
        <v>0</v>
      </c>
      <c r="BL279" s="34">
        <v>10.456</v>
      </c>
      <c r="BM279" s="34">
        <v>0.34150000000000003</v>
      </c>
      <c r="BN279" s="34"/>
      <c r="BO279" s="34"/>
      <c r="BP279" s="34"/>
      <c r="BQ279" s="34">
        <v>0</v>
      </c>
      <c r="BR279" s="34">
        <v>0.46001399999999998</v>
      </c>
      <c r="BS279" s="34">
        <v>-5</v>
      </c>
      <c r="BT279" s="34">
        <v>9.4610000000000007E-3</v>
      </c>
      <c r="BU279" s="34">
        <v>11.241592000000001</v>
      </c>
      <c r="BV279" s="34">
        <v>0</v>
      </c>
      <c r="BW279" s="34" t="s">
        <v>155</v>
      </c>
      <c r="BX279" s="34">
        <v>0.80600000000000005</v>
      </c>
    </row>
    <row r="280" spans="1:76" x14ac:dyDescent="0.25">
      <c r="A280" s="35">
        <v>43166</v>
      </c>
      <c r="B280" s="36">
        <v>3.6035879629629626E-2</v>
      </c>
      <c r="C280" s="34">
        <v>14.552</v>
      </c>
      <c r="D280" s="34">
        <v>0.04</v>
      </c>
      <c r="E280" s="34">
        <v>400</v>
      </c>
      <c r="F280" s="34">
        <v>745.2</v>
      </c>
      <c r="G280" s="34">
        <v>-0.4</v>
      </c>
      <c r="H280" s="34">
        <v>41.8</v>
      </c>
      <c r="I280" s="34"/>
      <c r="J280" s="34">
        <v>0</v>
      </c>
      <c r="K280" s="34">
        <v>0.87180000000000002</v>
      </c>
      <c r="L280" s="34">
        <v>12.6866</v>
      </c>
      <c r="M280" s="34">
        <v>3.49E-2</v>
      </c>
      <c r="N280" s="34">
        <v>649.68110000000001</v>
      </c>
      <c r="O280" s="34">
        <v>0</v>
      </c>
      <c r="P280" s="34">
        <v>649.70000000000005</v>
      </c>
      <c r="Q280" s="34">
        <v>523.74480000000005</v>
      </c>
      <c r="R280" s="34">
        <v>0</v>
      </c>
      <c r="S280" s="34">
        <v>523.70000000000005</v>
      </c>
      <c r="T280" s="34">
        <v>41.808100000000003</v>
      </c>
      <c r="U280" s="34"/>
      <c r="V280" s="34"/>
      <c r="W280" s="34">
        <v>0</v>
      </c>
      <c r="X280" s="34">
        <v>0</v>
      </c>
      <c r="Y280" s="34">
        <v>11.9</v>
      </c>
      <c r="Z280" s="34">
        <v>865</v>
      </c>
      <c r="AA280" s="34">
        <v>868</v>
      </c>
      <c r="AB280" s="34">
        <v>875</v>
      </c>
      <c r="AC280" s="34">
        <v>94</v>
      </c>
      <c r="AD280" s="34">
        <v>23.84</v>
      </c>
      <c r="AE280" s="34">
        <v>0.55000000000000004</v>
      </c>
      <c r="AF280" s="34">
        <v>979</v>
      </c>
      <c r="AG280" s="34">
        <v>-1</v>
      </c>
      <c r="AH280" s="34">
        <v>61.460999999999999</v>
      </c>
      <c r="AI280" s="34">
        <v>35</v>
      </c>
      <c r="AJ280" s="34">
        <v>191</v>
      </c>
      <c r="AK280" s="34">
        <v>169</v>
      </c>
      <c r="AL280" s="34">
        <v>3.7</v>
      </c>
      <c r="AM280" s="34">
        <v>174.4</v>
      </c>
      <c r="AN280" s="34" t="s">
        <v>155</v>
      </c>
      <c r="AO280" s="34">
        <v>2</v>
      </c>
      <c r="AP280" s="37">
        <v>0.87017361111111102</v>
      </c>
      <c r="AQ280" s="34">
        <v>47.159626000000003</v>
      </c>
      <c r="AR280" s="34">
        <v>-88.490279999999998</v>
      </c>
      <c r="AS280" s="34">
        <v>313</v>
      </c>
      <c r="AT280" s="34">
        <v>30.1</v>
      </c>
      <c r="AU280" s="34">
        <v>12</v>
      </c>
      <c r="AV280" s="34">
        <v>10</v>
      </c>
      <c r="AW280" s="34" t="s">
        <v>214</v>
      </c>
      <c r="AX280" s="34">
        <v>1.1380999999999999</v>
      </c>
      <c r="AY280" s="34">
        <v>1.1237999999999999</v>
      </c>
      <c r="AZ280" s="34">
        <v>2</v>
      </c>
      <c r="BA280" s="34">
        <v>13.404</v>
      </c>
      <c r="BB280" s="34">
        <v>13.97</v>
      </c>
      <c r="BC280" s="34">
        <v>1.04</v>
      </c>
      <c r="BD280" s="34">
        <v>14.701000000000001</v>
      </c>
      <c r="BE280" s="34">
        <v>2897.509</v>
      </c>
      <c r="BF280" s="34">
        <v>5.069</v>
      </c>
      <c r="BG280" s="34">
        <v>15.539</v>
      </c>
      <c r="BH280" s="34">
        <v>0</v>
      </c>
      <c r="BI280" s="34">
        <v>15.539</v>
      </c>
      <c r="BJ280" s="34">
        <v>12.526999999999999</v>
      </c>
      <c r="BK280" s="34">
        <v>0</v>
      </c>
      <c r="BL280" s="34">
        <v>12.526999999999999</v>
      </c>
      <c r="BM280" s="34">
        <v>0.32950000000000002</v>
      </c>
      <c r="BN280" s="34"/>
      <c r="BO280" s="34"/>
      <c r="BP280" s="34"/>
      <c r="BQ280" s="34">
        <v>0</v>
      </c>
      <c r="BR280" s="34">
        <v>0.447745</v>
      </c>
      <c r="BS280" s="34">
        <v>-5</v>
      </c>
      <c r="BT280" s="34">
        <v>9.5390000000000006E-3</v>
      </c>
      <c r="BU280" s="34">
        <v>10.941769000000001</v>
      </c>
      <c r="BV280" s="34">
        <v>0</v>
      </c>
      <c r="BW280" s="34" t="s">
        <v>155</v>
      </c>
      <c r="BX280" s="34">
        <v>0.80600000000000005</v>
      </c>
    </row>
    <row r="281" spans="1:76" x14ac:dyDescent="0.25">
      <c r="A281" s="35">
        <v>43166</v>
      </c>
      <c r="B281" s="36">
        <v>3.6047453703703707E-2</v>
      </c>
      <c r="C281" s="34">
        <v>14.58</v>
      </c>
      <c r="D281" s="34">
        <v>4.9299999999999997E-2</v>
      </c>
      <c r="E281" s="34">
        <v>492.67059799999998</v>
      </c>
      <c r="F281" s="34">
        <v>766.2</v>
      </c>
      <c r="G281" s="34">
        <v>-0.1</v>
      </c>
      <c r="H281" s="34">
        <v>39.700000000000003</v>
      </c>
      <c r="I281" s="34"/>
      <c r="J281" s="34">
        <v>0</v>
      </c>
      <c r="K281" s="34">
        <v>0.87150000000000005</v>
      </c>
      <c r="L281" s="34">
        <v>12.706899999999999</v>
      </c>
      <c r="M281" s="34">
        <v>4.2900000000000001E-2</v>
      </c>
      <c r="N281" s="34">
        <v>667.79100000000005</v>
      </c>
      <c r="O281" s="34">
        <v>0</v>
      </c>
      <c r="P281" s="34">
        <v>667.8</v>
      </c>
      <c r="Q281" s="34">
        <v>538.3442</v>
      </c>
      <c r="R281" s="34">
        <v>0</v>
      </c>
      <c r="S281" s="34">
        <v>538.29999999999995</v>
      </c>
      <c r="T281" s="34">
        <v>39.653300000000002</v>
      </c>
      <c r="U281" s="34"/>
      <c r="V281" s="34"/>
      <c r="W281" s="34">
        <v>0</v>
      </c>
      <c r="X281" s="34">
        <v>0</v>
      </c>
      <c r="Y281" s="34">
        <v>12</v>
      </c>
      <c r="Z281" s="34">
        <v>864</v>
      </c>
      <c r="AA281" s="34">
        <v>866</v>
      </c>
      <c r="AB281" s="34">
        <v>874</v>
      </c>
      <c r="AC281" s="34">
        <v>94</v>
      </c>
      <c r="AD281" s="34">
        <v>23.84</v>
      </c>
      <c r="AE281" s="34">
        <v>0.55000000000000004</v>
      </c>
      <c r="AF281" s="34">
        <v>979</v>
      </c>
      <c r="AG281" s="34">
        <v>-1</v>
      </c>
      <c r="AH281" s="34">
        <v>61</v>
      </c>
      <c r="AI281" s="34">
        <v>35</v>
      </c>
      <c r="AJ281" s="34">
        <v>191</v>
      </c>
      <c r="AK281" s="34">
        <v>169</v>
      </c>
      <c r="AL281" s="34">
        <v>3.7</v>
      </c>
      <c r="AM281" s="34">
        <v>174.7</v>
      </c>
      <c r="AN281" s="34" t="s">
        <v>155</v>
      </c>
      <c r="AO281" s="34">
        <v>2</v>
      </c>
      <c r="AP281" s="37">
        <v>0.87018518518518517</v>
      </c>
      <c r="AQ281" s="34">
        <v>47.159537999999998</v>
      </c>
      <c r="AR281" s="34">
        <v>-88.490120000000005</v>
      </c>
      <c r="AS281" s="34">
        <v>313.10000000000002</v>
      </c>
      <c r="AT281" s="34">
        <v>32.4</v>
      </c>
      <c r="AU281" s="34">
        <v>12</v>
      </c>
      <c r="AV281" s="34">
        <v>10</v>
      </c>
      <c r="AW281" s="34" t="s">
        <v>214</v>
      </c>
      <c r="AX281" s="34">
        <v>1.2</v>
      </c>
      <c r="AY281" s="34">
        <v>1</v>
      </c>
      <c r="AZ281" s="34">
        <v>2</v>
      </c>
      <c r="BA281" s="34">
        <v>13.404</v>
      </c>
      <c r="BB281" s="34">
        <v>13.93</v>
      </c>
      <c r="BC281" s="34">
        <v>1.04</v>
      </c>
      <c r="BD281" s="34">
        <v>14.741</v>
      </c>
      <c r="BE281" s="34">
        <v>2895.7190000000001</v>
      </c>
      <c r="BF281" s="34">
        <v>6.2279999999999998</v>
      </c>
      <c r="BG281" s="34">
        <v>15.936</v>
      </c>
      <c r="BH281" s="34">
        <v>0</v>
      </c>
      <c r="BI281" s="34">
        <v>15.936</v>
      </c>
      <c r="BJ281" s="34">
        <v>12.847</v>
      </c>
      <c r="BK281" s="34">
        <v>0</v>
      </c>
      <c r="BL281" s="34">
        <v>12.847</v>
      </c>
      <c r="BM281" s="34">
        <v>0.31180000000000002</v>
      </c>
      <c r="BN281" s="34"/>
      <c r="BO281" s="34"/>
      <c r="BP281" s="34"/>
      <c r="BQ281" s="34">
        <v>0</v>
      </c>
      <c r="BR281" s="34">
        <v>0.43346200000000001</v>
      </c>
      <c r="BS281" s="34">
        <v>-5</v>
      </c>
      <c r="BT281" s="34">
        <v>0.01</v>
      </c>
      <c r="BU281" s="34">
        <v>10.592717</v>
      </c>
      <c r="BV281" s="34">
        <v>0</v>
      </c>
      <c r="BW281" s="34" t="s">
        <v>155</v>
      </c>
      <c r="BX281" s="34">
        <v>0.80600000000000005</v>
      </c>
    </row>
    <row r="282" spans="1:76" x14ac:dyDescent="0.25">
      <c r="A282" s="35">
        <v>43166</v>
      </c>
      <c r="B282" s="36">
        <v>3.6059027777777773E-2</v>
      </c>
      <c r="C282" s="34">
        <v>14.58</v>
      </c>
      <c r="D282" s="34">
        <v>4.7E-2</v>
      </c>
      <c r="E282" s="34">
        <v>469.818781</v>
      </c>
      <c r="F282" s="34">
        <v>693.2</v>
      </c>
      <c r="G282" s="34">
        <v>0.8</v>
      </c>
      <c r="H282" s="34">
        <v>30.5</v>
      </c>
      <c r="I282" s="34"/>
      <c r="J282" s="34">
        <v>0</v>
      </c>
      <c r="K282" s="34">
        <v>0.87160000000000004</v>
      </c>
      <c r="L282" s="34">
        <v>12.7074</v>
      </c>
      <c r="M282" s="34">
        <v>4.0899999999999999E-2</v>
      </c>
      <c r="N282" s="34">
        <v>604.13689999999997</v>
      </c>
      <c r="O282" s="34">
        <v>0.68330000000000002</v>
      </c>
      <c r="P282" s="34">
        <v>604.79999999999995</v>
      </c>
      <c r="Q282" s="34">
        <v>487.029</v>
      </c>
      <c r="R282" s="34">
        <v>0.55079999999999996</v>
      </c>
      <c r="S282" s="34">
        <v>487.6</v>
      </c>
      <c r="T282" s="34">
        <v>30.518599999999999</v>
      </c>
      <c r="U282" s="34"/>
      <c r="V282" s="34"/>
      <c r="W282" s="34">
        <v>0</v>
      </c>
      <c r="X282" s="34">
        <v>0</v>
      </c>
      <c r="Y282" s="34">
        <v>11.9</v>
      </c>
      <c r="Z282" s="34">
        <v>862</v>
      </c>
      <c r="AA282" s="34">
        <v>863</v>
      </c>
      <c r="AB282" s="34">
        <v>872</v>
      </c>
      <c r="AC282" s="34">
        <v>94</v>
      </c>
      <c r="AD282" s="34">
        <v>23.84</v>
      </c>
      <c r="AE282" s="34">
        <v>0.55000000000000004</v>
      </c>
      <c r="AF282" s="34">
        <v>979</v>
      </c>
      <c r="AG282" s="34">
        <v>-1</v>
      </c>
      <c r="AH282" s="34">
        <v>61</v>
      </c>
      <c r="AI282" s="34">
        <v>35</v>
      </c>
      <c r="AJ282" s="34">
        <v>191</v>
      </c>
      <c r="AK282" s="34">
        <v>169</v>
      </c>
      <c r="AL282" s="34">
        <v>3.7</v>
      </c>
      <c r="AM282" s="34">
        <v>175</v>
      </c>
      <c r="AN282" s="34" t="s">
        <v>155</v>
      </c>
      <c r="AO282" s="34">
        <v>2</v>
      </c>
      <c r="AP282" s="37">
        <v>0.87019675925925932</v>
      </c>
      <c r="AQ282" s="34">
        <v>47.159447</v>
      </c>
      <c r="AR282" s="34">
        <v>-88.489949999999993</v>
      </c>
      <c r="AS282" s="34">
        <v>313.10000000000002</v>
      </c>
      <c r="AT282" s="34">
        <v>34.4</v>
      </c>
      <c r="AU282" s="34">
        <v>12</v>
      </c>
      <c r="AV282" s="34">
        <v>11</v>
      </c>
      <c r="AW282" s="34" t="s">
        <v>219</v>
      </c>
      <c r="AX282" s="34">
        <v>1.2</v>
      </c>
      <c r="AY282" s="34">
        <v>1</v>
      </c>
      <c r="AZ282" s="34">
        <v>2</v>
      </c>
      <c r="BA282" s="34">
        <v>13.404</v>
      </c>
      <c r="BB282" s="34">
        <v>13.94</v>
      </c>
      <c r="BC282" s="34">
        <v>1.04</v>
      </c>
      <c r="BD282" s="34">
        <v>14.737</v>
      </c>
      <c r="BE282" s="34">
        <v>2896.3809999999999</v>
      </c>
      <c r="BF282" s="34">
        <v>5.94</v>
      </c>
      <c r="BG282" s="34">
        <v>14.42</v>
      </c>
      <c r="BH282" s="34">
        <v>1.6E-2</v>
      </c>
      <c r="BI282" s="34">
        <v>14.436999999999999</v>
      </c>
      <c r="BJ282" s="34">
        <v>11.625</v>
      </c>
      <c r="BK282" s="34">
        <v>1.2999999999999999E-2</v>
      </c>
      <c r="BL282" s="34">
        <v>11.638</v>
      </c>
      <c r="BM282" s="34">
        <v>0.24</v>
      </c>
      <c r="BN282" s="34"/>
      <c r="BO282" s="34"/>
      <c r="BP282" s="34"/>
      <c r="BQ282" s="34">
        <v>0</v>
      </c>
      <c r="BR282" s="34">
        <v>0.38729999999999998</v>
      </c>
      <c r="BS282" s="34">
        <v>-5</v>
      </c>
      <c r="BT282" s="34">
        <v>0.01</v>
      </c>
      <c r="BU282" s="34">
        <v>9.4646519999999992</v>
      </c>
      <c r="BV282" s="34">
        <v>0</v>
      </c>
      <c r="BW282" s="34" t="s">
        <v>155</v>
      </c>
      <c r="BX282" s="34">
        <v>0.80600000000000005</v>
      </c>
    </row>
    <row r="283" spans="1:76" x14ac:dyDescent="0.25">
      <c r="A283" s="35">
        <v>43166</v>
      </c>
      <c r="B283" s="36">
        <v>3.6070601851851854E-2</v>
      </c>
      <c r="C283" s="34">
        <v>14.574999999999999</v>
      </c>
      <c r="D283" s="34">
        <v>3.1E-2</v>
      </c>
      <c r="E283" s="34">
        <v>310.23333300000002</v>
      </c>
      <c r="F283" s="34">
        <v>565.20000000000005</v>
      </c>
      <c r="G283" s="34">
        <v>1.5</v>
      </c>
      <c r="H283" s="34">
        <v>19.7</v>
      </c>
      <c r="I283" s="34"/>
      <c r="J283" s="34">
        <v>0</v>
      </c>
      <c r="K283" s="34">
        <v>0.87180000000000002</v>
      </c>
      <c r="L283" s="34">
        <v>12.7058</v>
      </c>
      <c r="M283" s="34">
        <v>2.7E-2</v>
      </c>
      <c r="N283" s="34">
        <v>492.71089999999998</v>
      </c>
      <c r="O283" s="34">
        <v>1.2935000000000001</v>
      </c>
      <c r="P283" s="34">
        <v>494</v>
      </c>
      <c r="Q283" s="34">
        <v>397.2022</v>
      </c>
      <c r="R283" s="34">
        <v>1.0427999999999999</v>
      </c>
      <c r="S283" s="34">
        <v>398.2</v>
      </c>
      <c r="T283" s="34">
        <v>19.7134</v>
      </c>
      <c r="U283" s="34"/>
      <c r="V283" s="34"/>
      <c r="W283" s="34">
        <v>0</v>
      </c>
      <c r="X283" s="34">
        <v>0</v>
      </c>
      <c r="Y283" s="34">
        <v>12</v>
      </c>
      <c r="Z283" s="34">
        <v>860</v>
      </c>
      <c r="AA283" s="34">
        <v>862</v>
      </c>
      <c r="AB283" s="34">
        <v>870</v>
      </c>
      <c r="AC283" s="34">
        <v>94</v>
      </c>
      <c r="AD283" s="34">
        <v>23.84</v>
      </c>
      <c r="AE283" s="34">
        <v>0.55000000000000004</v>
      </c>
      <c r="AF283" s="34">
        <v>979</v>
      </c>
      <c r="AG283" s="34">
        <v>-1</v>
      </c>
      <c r="AH283" s="34">
        <v>61</v>
      </c>
      <c r="AI283" s="34">
        <v>35</v>
      </c>
      <c r="AJ283" s="34">
        <v>191</v>
      </c>
      <c r="AK283" s="34">
        <v>169.5</v>
      </c>
      <c r="AL283" s="34">
        <v>3.7</v>
      </c>
      <c r="AM283" s="34">
        <v>175</v>
      </c>
      <c r="AN283" s="34" t="s">
        <v>155</v>
      </c>
      <c r="AO283" s="34">
        <v>2</v>
      </c>
      <c r="AP283" s="37">
        <v>0.87020833333333336</v>
      </c>
      <c r="AQ283" s="34">
        <v>47.159390000000002</v>
      </c>
      <c r="AR283" s="34">
        <v>-88.489845000000003</v>
      </c>
      <c r="AS283" s="34">
        <v>313</v>
      </c>
      <c r="AT283" s="34">
        <v>35.5</v>
      </c>
      <c r="AU283" s="34">
        <v>12</v>
      </c>
      <c r="AV283" s="34">
        <v>11</v>
      </c>
      <c r="AW283" s="34" t="s">
        <v>219</v>
      </c>
      <c r="AX283" s="34">
        <v>1.2</v>
      </c>
      <c r="AY283" s="34">
        <v>1</v>
      </c>
      <c r="AZ283" s="34">
        <v>2</v>
      </c>
      <c r="BA283" s="34">
        <v>13.404</v>
      </c>
      <c r="BB283" s="34">
        <v>13.96</v>
      </c>
      <c r="BC283" s="34">
        <v>1.04</v>
      </c>
      <c r="BD283" s="34">
        <v>14.712</v>
      </c>
      <c r="BE283" s="34">
        <v>2899.8</v>
      </c>
      <c r="BF283" s="34">
        <v>3.9279999999999999</v>
      </c>
      <c r="BG283" s="34">
        <v>11.776</v>
      </c>
      <c r="BH283" s="34">
        <v>3.1E-2</v>
      </c>
      <c r="BI283" s="34">
        <v>11.807</v>
      </c>
      <c r="BJ283" s="34">
        <v>9.4930000000000003</v>
      </c>
      <c r="BK283" s="34">
        <v>2.5000000000000001E-2</v>
      </c>
      <c r="BL283" s="34">
        <v>9.5180000000000007</v>
      </c>
      <c r="BM283" s="34">
        <v>0.15529999999999999</v>
      </c>
      <c r="BN283" s="34"/>
      <c r="BO283" s="34"/>
      <c r="BP283" s="34"/>
      <c r="BQ283" s="34">
        <v>0</v>
      </c>
      <c r="BR283" s="34">
        <v>0.31227700000000003</v>
      </c>
      <c r="BS283" s="34">
        <v>-5</v>
      </c>
      <c r="BT283" s="34">
        <v>0.01</v>
      </c>
      <c r="BU283" s="34">
        <v>7.6312689999999996</v>
      </c>
      <c r="BV283" s="34">
        <v>0</v>
      </c>
      <c r="BW283" s="34" t="s">
        <v>155</v>
      </c>
      <c r="BX283" s="34">
        <v>0.80600000000000005</v>
      </c>
    </row>
    <row r="284" spans="1:76" x14ac:dyDescent="0.25">
      <c r="A284" s="35">
        <v>43166</v>
      </c>
      <c r="B284" s="36">
        <v>3.6082175925925927E-2</v>
      </c>
      <c r="C284" s="34">
        <v>14.55</v>
      </c>
      <c r="D284" s="34">
        <v>1.47E-2</v>
      </c>
      <c r="E284" s="34">
        <v>146.80232599999999</v>
      </c>
      <c r="F284" s="34">
        <v>448</v>
      </c>
      <c r="G284" s="34">
        <v>1.7</v>
      </c>
      <c r="H284" s="34">
        <v>15.5</v>
      </c>
      <c r="I284" s="34"/>
      <c r="J284" s="34">
        <v>0</v>
      </c>
      <c r="K284" s="34">
        <v>0.87209999999999999</v>
      </c>
      <c r="L284" s="34">
        <v>12.689</v>
      </c>
      <c r="M284" s="34">
        <v>1.2800000000000001E-2</v>
      </c>
      <c r="N284" s="34">
        <v>390.67739999999998</v>
      </c>
      <c r="O284" s="34">
        <v>1.4825999999999999</v>
      </c>
      <c r="P284" s="34">
        <v>392.2</v>
      </c>
      <c r="Q284" s="34">
        <v>314.94709999999998</v>
      </c>
      <c r="R284" s="34">
        <v>1.1952</v>
      </c>
      <c r="S284" s="34">
        <v>316.10000000000002</v>
      </c>
      <c r="T284" s="34">
        <v>15.4672</v>
      </c>
      <c r="U284" s="34"/>
      <c r="V284" s="34"/>
      <c r="W284" s="34">
        <v>0</v>
      </c>
      <c r="X284" s="34">
        <v>0</v>
      </c>
      <c r="Y284" s="34">
        <v>12</v>
      </c>
      <c r="Z284" s="34">
        <v>858</v>
      </c>
      <c r="AA284" s="34">
        <v>860</v>
      </c>
      <c r="AB284" s="34">
        <v>867</v>
      </c>
      <c r="AC284" s="34">
        <v>94</v>
      </c>
      <c r="AD284" s="34">
        <v>23.84</v>
      </c>
      <c r="AE284" s="34">
        <v>0.55000000000000004</v>
      </c>
      <c r="AF284" s="34">
        <v>979</v>
      </c>
      <c r="AG284" s="34">
        <v>-1</v>
      </c>
      <c r="AH284" s="34">
        <v>61</v>
      </c>
      <c r="AI284" s="34">
        <v>35</v>
      </c>
      <c r="AJ284" s="34">
        <v>191</v>
      </c>
      <c r="AK284" s="34">
        <v>169.5</v>
      </c>
      <c r="AL284" s="34">
        <v>3.7</v>
      </c>
      <c r="AM284" s="34">
        <v>175</v>
      </c>
      <c r="AN284" s="34" t="s">
        <v>155</v>
      </c>
      <c r="AO284" s="34">
        <v>2</v>
      </c>
      <c r="AP284" s="37">
        <v>0.87020833333333336</v>
      </c>
      <c r="AQ284" s="34">
        <v>47.159319000000004</v>
      </c>
      <c r="AR284" s="34">
        <v>-88.489721000000003</v>
      </c>
      <c r="AS284" s="34">
        <v>313</v>
      </c>
      <c r="AT284" s="34">
        <v>35.799999999999997</v>
      </c>
      <c r="AU284" s="34">
        <v>12</v>
      </c>
      <c r="AV284" s="34">
        <v>11</v>
      </c>
      <c r="AW284" s="34" t="s">
        <v>219</v>
      </c>
      <c r="AX284" s="34">
        <v>1.2381</v>
      </c>
      <c r="AY284" s="34">
        <v>1.2285999999999999</v>
      </c>
      <c r="AZ284" s="34">
        <v>2.1905000000000001</v>
      </c>
      <c r="BA284" s="34">
        <v>13.404</v>
      </c>
      <c r="BB284" s="34">
        <v>14</v>
      </c>
      <c r="BC284" s="34">
        <v>1.04</v>
      </c>
      <c r="BD284" s="34">
        <v>14.666</v>
      </c>
      <c r="BE284" s="34">
        <v>2903.1619999999998</v>
      </c>
      <c r="BF284" s="34">
        <v>1.8640000000000001</v>
      </c>
      <c r="BG284" s="34">
        <v>9.36</v>
      </c>
      <c r="BH284" s="34">
        <v>3.5999999999999997E-2</v>
      </c>
      <c r="BI284" s="34">
        <v>9.3960000000000008</v>
      </c>
      <c r="BJ284" s="34">
        <v>7.5460000000000003</v>
      </c>
      <c r="BK284" s="34">
        <v>2.9000000000000001E-2</v>
      </c>
      <c r="BL284" s="34">
        <v>7.5750000000000002</v>
      </c>
      <c r="BM284" s="34">
        <v>0.1221</v>
      </c>
      <c r="BN284" s="34"/>
      <c r="BO284" s="34"/>
      <c r="BP284" s="34"/>
      <c r="BQ284" s="34">
        <v>0</v>
      </c>
      <c r="BR284" s="34">
        <v>0.25743300000000002</v>
      </c>
      <c r="BS284" s="34">
        <v>-5</v>
      </c>
      <c r="BT284" s="34">
        <v>0.01</v>
      </c>
      <c r="BU284" s="34">
        <v>6.2910190000000004</v>
      </c>
      <c r="BV284" s="34">
        <v>0</v>
      </c>
      <c r="BW284" s="34" t="s">
        <v>155</v>
      </c>
      <c r="BX284" s="34">
        <v>0.80600000000000005</v>
      </c>
    </row>
    <row r="285" spans="1:76" x14ac:dyDescent="0.25">
      <c r="A285" s="35">
        <v>43166</v>
      </c>
      <c r="B285" s="36">
        <v>3.6093750000000001E-2</v>
      </c>
      <c r="C285" s="34">
        <v>14.44</v>
      </c>
      <c r="D285" s="34">
        <v>1.12E-2</v>
      </c>
      <c r="E285" s="34">
        <v>111.81818199999999</v>
      </c>
      <c r="F285" s="34">
        <v>410.6</v>
      </c>
      <c r="G285" s="34">
        <v>1.7</v>
      </c>
      <c r="H285" s="34">
        <v>10.3</v>
      </c>
      <c r="I285" s="34"/>
      <c r="J285" s="34">
        <v>0</v>
      </c>
      <c r="K285" s="34">
        <v>0.873</v>
      </c>
      <c r="L285" s="34">
        <v>12.6061</v>
      </c>
      <c r="M285" s="34">
        <v>9.7999999999999997E-3</v>
      </c>
      <c r="N285" s="34">
        <v>358.4119</v>
      </c>
      <c r="O285" s="34">
        <v>1.484</v>
      </c>
      <c r="P285" s="34">
        <v>359.9</v>
      </c>
      <c r="Q285" s="34">
        <v>288.93610000000001</v>
      </c>
      <c r="R285" s="34">
        <v>1.1963999999999999</v>
      </c>
      <c r="S285" s="34">
        <v>290.10000000000002</v>
      </c>
      <c r="T285" s="34">
        <v>10.3035</v>
      </c>
      <c r="U285" s="34"/>
      <c r="V285" s="34"/>
      <c r="W285" s="34">
        <v>0</v>
      </c>
      <c r="X285" s="34">
        <v>0</v>
      </c>
      <c r="Y285" s="34">
        <v>11.9</v>
      </c>
      <c r="Z285" s="34">
        <v>857</v>
      </c>
      <c r="AA285" s="34">
        <v>858</v>
      </c>
      <c r="AB285" s="34">
        <v>866</v>
      </c>
      <c r="AC285" s="34">
        <v>94</v>
      </c>
      <c r="AD285" s="34">
        <v>23.84</v>
      </c>
      <c r="AE285" s="34">
        <v>0.55000000000000004</v>
      </c>
      <c r="AF285" s="34">
        <v>979</v>
      </c>
      <c r="AG285" s="34">
        <v>-1</v>
      </c>
      <c r="AH285" s="34">
        <v>61</v>
      </c>
      <c r="AI285" s="34">
        <v>35</v>
      </c>
      <c r="AJ285" s="34">
        <v>191</v>
      </c>
      <c r="AK285" s="34">
        <v>169</v>
      </c>
      <c r="AL285" s="34">
        <v>3.6</v>
      </c>
      <c r="AM285" s="34">
        <v>174.8</v>
      </c>
      <c r="AN285" s="34" t="s">
        <v>155</v>
      </c>
      <c r="AO285" s="34">
        <v>2</v>
      </c>
      <c r="AP285" s="37">
        <v>0.87023148148148144</v>
      </c>
      <c r="AQ285" s="34">
        <v>47.159165000000002</v>
      </c>
      <c r="AR285" s="34">
        <v>-88.489457999999999</v>
      </c>
      <c r="AS285" s="34">
        <v>312.89999999999998</v>
      </c>
      <c r="AT285" s="34">
        <v>35.9</v>
      </c>
      <c r="AU285" s="34">
        <v>12</v>
      </c>
      <c r="AV285" s="34">
        <v>10</v>
      </c>
      <c r="AW285" s="34" t="s">
        <v>220</v>
      </c>
      <c r="AX285" s="34">
        <v>1.3</v>
      </c>
      <c r="AY285" s="34">
        <v>1.7905</v>
      </c>
      <c r="AZ285" s="34">
        <v>2.6905000000000001</v>
      </c>
      <c r="BA285" s="34">
        <v>13.404</v>
      </c>
      <c r="BB285" s="34">
        <v>14.1</v>
      </c>
      <c r="BC285" s="34">
        <v>1.05</v>
      </c>
      <c r="BD285" s="34">
        <v>14.552</v>
      </c>
      <c r="BE285" s="34">
        <v>2904.0219999999999</v>
      </c>
      <c r="BF285" s="34">
        <v>1.431</v>
      </c>
      <c r="BG285" s="34">
        <v>8.6460000000000008</v>
      </c>
      <c r="BH285" s="34">
        <v>3.5999999999999997E-2</v>
      </c>
      <c r="BI285" s="34">
        <v>8.6820000000000004</v>
      </c>
      <c r="BJ285" s="34">
        <v>6.97</v>
      </c>
      <c r="BK285" s="34">
        <v>2.9000000000000001E-2</v>
      </c>
      <c r="BL285" s="34">
        <v>6.9989999999999997</v>
      </c>
      <c r="BM285" s="34">
        <v>8.1900000000000001E-2</v>
      </c>
      <c r="BN285" s="34"/>
      <c r="BO285" s="34"/>
      <c r="BP285" s="34"/>
      <c r="BQ285" s="34">
        <v>0</v>
      </c>
      <c r="BR285" s="34">
        <v>0.22383700000000001</v>
      </c>
      <c r="BS285" s="34">
        <v>-5</v>
      </c>
      <c r="BT285" s="34">
        <v>0.01</v>
      </c>
      <c r="BU285" s="34">
        <v>5.4700170000000004</v>
      </c>
      <c r="BV285" s="34">
        <v>0</v>
      </c>
      <c r="BW285" s="34" t="s">
        <v>155</v>
      </c>
      <c r="BX285" s="34">
        <v>0.80600000000000005</v>
      </c>
    </row>
    <row r="286" spans="1:76" x14ac:dyDescent="0.25">
      <c r="A286" s="35">
        <v>43166</v>
      </c>
      <c r="B286" s="36">
        <v>3.6105324074074074E-2</v>
      </c>
      <c r="C286" s="34">
        <v>14.433</v>
      </c>
      <c r="D286" s="34">
        <v>2.23E-2</v>
      </c>
      <c r="E286" s="34">
        <v>222.512156</v>
      </c>
      <c r="F286" s="34">
        <v>450.1</v>
      </c>
      <c r="G286" s="34">
        <v>1.3</v>
      </c>
      <c r="H286" s="34">
        <v>17.2</v>
      </c>
      <c r="I286" s="34"/>
      <c r="J286" s="34">
        <v>0</v>
      </c>
      <c r="K286" s="34">
        <v>0.87290000000000001</v>
      </c>
      <c r="L286" s="34">
        <v>12.5989</v>
      </c>
      <c r="M286" s="34">
        <v>1.9400000000000001E-2</v>
      </c>
      <c r="N286" s="34">
        <v>392.92520000000002</v>
      </c>
      <c r="O286" s="34">
        <v>1.1478999999999999</v>
      </c>
      <c r="P286" s="34">
        <v>394.1</v>
      </c>
      <c r="Q286" s="34">
        <v>316.7593</v>
      </c>
      <c r="R286" s="34">
        <v>0.9254</v>
      </c>
      <c r="S286" s="34">
        <v>317.7</v>
      </c>
      <c r="T286" s="34">
        <v>17.209700000000002</v>
      </c>
      <c r="U286" s="34"/>
      <c r="V286" s="34"/>
      <c r="W286" s="34">
        <v>0</v>
      </c>
      <c r="X286" s="34">
        <v>0</v>
      </c>
      <c r="Y286" s="34">
        <v>12</v>
      </c>
      <c r="Z286" s="34">
        <v>860</v>
      </c>
      <c r="AA286" s="34">
        <v>860</v>
      </c>
      <c r="AB286" s="34">
        <v>869</v>
      </c>
      <c r="AC286" s="34">
        <v>94</v>
      </c>
      <c r="AD286" s="34">
        <v>23.84</v>
      </c>
      <c r="AE286" s="34">
        <v>0.55000000000000004</v>
      </c>
      <c r="AF286" s="34">
        <v>979</v>
      </c>
      <c r="AG286" s="34">
        <v>-1</v>
      </c>
      <c r="AH286" s="34">
        <v>61</v>
      </c>
      <c r="AI286" s="34">
        <v>35</v>
      </c>
      <c r="AJ286" s="34">
        <v>191</v>
      </c>
      <c r="AK286" s="34">
        <v>169</v>
      </c>
      <c r="AL286" s="34">
        <v>3.6</v>
      </c>
      <c r="AM286" s="34">
        <v>174.4</v>
      </c>
      <c r="AN286" s="34" t="s">
        <v>155</v>
      </c>
      <c r="AO286" s="34">
        <v>2</v>
      </c>
      <c r="AP286" s="37">
        <v>0.87024305555555559</v>
      </c>
      <c r="AQ286" s="34">
        <v>47.159069000000002</v>
      </c>
      <c r="AR286" s="34">
        <v>-88.489298000000005</v>
      </c>
      <c r="AS286" s="34">
        <v>312.5</v>
      </c>
      <c r="AT286" s="34">
        <v>35.9</v>
      </c>
      <c r="AU286" s="34">
        <v>12</v>
      </c>
      <c r="AV286" s="34">
        <v>10</v>
      </c>
      <c r="AW286" s="34" t="s">
        <v>220</v>
      </c>
      <c r="AX286" s="34">
        <v>1.3381000000000001</v>
      </c>
      <c r="AY286" s="34">
        <v>1.6809000000000001</v>
      </c>
      <c r="AZ286" s="34">
        <v>2.7713999999999999</v>
      </c>
      <c r="BA286" s="34">
        <v>13.404</v>
      </c>
      <c r="BB286" s="34">
        <v>14.1</v>
      </c>
      <c r="BC286" s="34">
        <v>1.05</v>
      </c>
      <c r="BD286" s="34">
        <v>14.56</v>
      </c>
      <c r="BE286" s="34">
        <v>2901.636</v>
      </c>
      <c r="BF286" s="34">
        <v>2.847</v>
      </c>
      <c r="BG286" s="34">
        <v>9.4770000000000003</v>
      </c>
      <c r="BH286" s="34">
        <v>2.8000000000000001E-2</v>
      </c>
      <c r="BI286" s="34">
        <v>9.5039999999999996</v>
      </c>
      <c r="BJ286" s="34">
        <v>7.64</v>
      </c>
      <c r="BK286" s="34">
        <v>2.1999999999999999E-2</v>
      </c>
      <c r="BL286" s="34">
        <v>7.6619999999999999</v>
      </c>
      <c r="BM286" s="34">
        <v>0.1368</v>
      </c>
      <c r="BN286" s="34"/>
      <c r="BO286" s="34"/>
      <c r="BP286" s="34"/>
      <c r="BQ286" s="34">
        <v>0</v>
      </c>
      <c r="BR286" s="34">
        <v>0.27960200000000002</v>
      </c>
      <c r="BS286" s="34">
        <v>-5</v>
      </c>
      <c r="BT286" s="34">
        <v>9.4610000000000007E-3</v>
      </c>
      <c r="BU286" s="34">
        <v>6.8327739999999997</v>
      </c>
      <c r="BV286" s="34">
        <v>0</v>
      </c>
      <c r="BW286" s="34" t="s">
        <v>155</v>
      </c>
      <c r="BX286" s="34">
        <v>0.80600000000000005</v>
      </c>
    </row>
    <row r="287" spans="1:76" x14ac:dyDescent="0.25">
      <c r="A287" s="35">
        <v>43166</v>
      </c>
      <c r="B287" s="36">
        <v>3.6116898148148148E-2</v>
      </c>
      <c r="C287" s="34">
        <v>14.45</v>
      </c>
      <c r="D287" s="34">
        <v>0.1535</v>
      </c>
      <c r="E287" s="34">
        <v>1535.316045</v>
      </c>
      <c r="F287" s="34">
        <v>572.4</v>
      </c>
      <c r="G287" s="34">
        <v>0.7</v>
      </c>
      <c r="H287" s="34">
        <v>28.7</v>
      </c>
      <c r="I287" s="34"/>
      <c r="J287" s="34">
        <v>0</v>
      </c>
      <c r="K287" s="34">
        <v>0.87160000000000004</v>
      </c>
      <c r="L287" s="34">
        <v>12.5945</v>
      </c>
      <c r="M287" s="34">
        <v>0.1338</v>
      </c>
      <c r="N287" s="34">
        <v>498.92669999999998</v>
      </c>
      <c r="O287" s="34">
        <v>0.62390000000000001</v>
      </c>
      <c r="P287" s="34">
        <v>499.6</v>
      </c>
      <c r="Q287" s="34">
        <v>402.21300000000002</v>
      </c>
      <c r="R287" s="34">
        <v>0.503</v>
      </c>
      <c r="S287" s="34">
        <v>402.7</v>
      </c>
      <c r="T287" s="34">
        <v>28.738900000000001</v>
      </c>
      <c r="U287" s="34"/>
      <c r="V287" s="34"/>
      <c r="W287" s="34">
        <v>0</v>
      </c>
      <c r="X287" s="34">
        <v>0</v>
      </c>
      <c r="Y287" s="34">
        <v>12</v>
      </c>
      <c r="Z287" s="34">
        <v>865</v>
      </c>
      <c r="AA287" s="34">
        <v>865</v>
      </c>
      <c r="AB287" s="34">
        <v>874</v>
      </c>
      <c r="AC287" s="34">
        <v>94</v>
      </c>
      <c r="AD287" s="34">
        <v>23.84</v>
      </c>
      <c r="AE287" s="34">
        <v>0.55000000000000004</v>
      </c>
      <c r="AF287" s="34">
        <v>979</v>
      </c>
      <c r="AG287" s="34">
        <v>-1</v>
      </c>
      <c r="AH287" s="34">
        <v>61</v>
      </c>
      <c r="AI287" s="34">
        <v>35</v>
      </c>
      <c r="AJ287" s="34">
        <v>191</v>
      </c>
      <c r="AK287" s="34">
        <v>169</v>
      </c>
      <c r="AL287" s="34">
        <v>3.6</v>
      </c>
      <c r="AM287" s="34">
        <v>174.1</v>
      </c>
      <c r="AN287" s="34" t="s">
        <v>155</v>
      </c>
      <c r="AO287" s="34">
        <v>2</v>
      </c>
      <c r="AP287" s="37">
        <v>0.87025462962962974</v>
      </c>
      <c r="AQ287" s="34">
        <v>47.158991</v>
      </c>
      <c r="AR287" s="34">
        <v>-88.489131999999998</v>
      </c>
      <c r="AS287" s="34">
        <v>312.2</v>
      </c>
      <c r="AT287" s="34">
        <v>35.200000000000003</v>
      </c>
      <c r="AU287" s="34">
        <v>12</v>
      </c>
      <c r="AV287" s="34">
        <v>11</v>
      </c>
      <c r="AW287" s="34" t="s">
        <v>219</v>
      </c>
      <c r="AX287" s="34">
        <v>1.3619000000000001</v>
      </c>
      <c r="AY287" s="34">
        <v>1.0381</v>
      </c>
      <c r="AZ287" s="34">
        <v>2.4</v>
      </c>
      <c r="BA287" s="34">
        <v>13.404</v>
      </c>
      <c r="BB287" s="34">
        <v>13.94</v>
      </c>
      <c r="BC287" s="34">
        <v>1.04</v>
      </c>
      <c r="BD287" s="34">
        <v>14.731999999999999</v>
      </c>
      <c r="BE287" s="34">
        <v>2875.2150000000001</v>
      </c>
      <c r="BF287" s="34">
        <v>19.443999999999999</v>
      </c>
      <c r="BG287" s="34">
        <v>11.928000000000001</v>
      </c>
      <c r="BH287" s="34">
        <v>1.4999999999999999E-2</v>
      </c>
      <c r="BI287" s="34">
        <v>11.943</v>
      </c>
      <c r="BJ287" s="34">
        <v>9.6159999999999997</v>
      </c>
      <c r="BK287" s="34">
        <v>1.2E-2</v>
      </c>
      <c r="BL287" s="34">
        <v>9.6280000000000001</v>
      </c>
      <c r="BM287" s="34">
        <v>0.22639999999999999</v>
      </c>
      <c r="BN287" s="34"/>
      <c r="BO287" s="34"/>
      <c r="BP287" s="34"/>
      <c r="BQ287" s="34">
        <v>0</v>
      </c>
      <c r="BR287" s="34">
        <v>0.40676499999999999</v>
      </c>
      <c r="BS287" s="34">
        <v>-5</v>
      </c>
      <c r="BT287" s="34">
        <v>8.9999999999999993E-3</v>
      </c>
      <c r="BU287" s="34">
        <v>9.9403190000000006</v>
      </c>
      <c r="BV287" s="34">
        <v>0</v>
      </c>
      <c r="BW287" s="34" t="s">
        <v>155</v>
      </c>
      <c r="BX287" s="34">
        <v>0.80600000000000005</v>
      </c>
    </row>
    <row r="288" spans="1:76" x14ac:dyDescent="0.25">
      <c r="A288" s="35">
        <v>43166</v>
      </c>
      <c r="B288" s="36">
        <v>3.6128472222222222E-2</v>
      </c>
      <c r="C288" s="34">
        <v>14.314</v>
      </c>
      <c r="D288" s="34">
        <v>0.56310000000000004</v>
      </c>
      <c r="E288" s="34">
        <v>5631.3617020000002</v>
      </c>
      <c r="F288" s="34">
        <v>673.9</v>
      </c>
      <c r="G288" s="34">
        <v>0.4</v>
      </c>
      <c r="H288" s="34">
        <v>55</v>
      </c>
      <c r="I288" s="34"/>
      <c r="J288" s="34">
        <v>0</v>
      </c>
      <c r="K288" s="34">
        <v>0.86899999999999999</v>
      </c>
      <c r="L288" s="34">
        <v>12.439299999999999</v>
      </c>
      <c r="M288" s="34">
        <v>0.4894</v>
      </c>
      <c r="N288" s="34">
        <v>585.58029999999997</v>
      </c>
      <c r="O288" s="34">
        <v>0.34760000000000002</v>
      </c>
      <c r="P288" s="34">
        <v>585.9</v>
      </c>
      <c r="Q288" s="34">
        <v>472.06950000000001</v>
      </c>
      <c r="R288" s="34">
        <v>0.2802</v>
      </c>
      <c r="S288" s="34">
        <v>472.3</v>
      </c>
      <c r="T288" s="34">
        <v>55.043399999999998</v>
      </c>
      <c r="U288" s="34"/>
      <c r="V288" s="34"/>
      <c r="W288" s="34">
        <v>0</v>
      </c>
      <c r="X288" s="34">
        <v>0</v>
      </c>
      <c r="Y288" s="34">
        <v>12.1</v>
      </c>
      <c r="Z288" s="34">
        <v>869</v>
      </c>
      <c r="AA288" s="34">
        <v>871</v>
      </c>
      <c r="AB288" s="34">
        <v>878</v>
      </c>
      <c r="AC288" s="34">
        <v>94</v>
      </c>
      <c r="AD288" s="34">
        <v>23.84</v>
      </c>
      <c r="AE288" s="34">
        <v>0.55000000000000004</v>
      </c>
      <c r="AF288" s="34">
        <v>979</v>
      </c>
      <c r="AG288" s="34">
        <v>-1</v>
      </c>
      <c r="AH288" s="34">
        <v>61</v>
      </c>
      <c r="AI288" s="34">
        <v>35</v>
      </c>
      <c r="AJ288" s="34">
        <v>191</v>
      </c>
      <c r="AK288" s="34">
        <v>169.5</v>
      </c>
      <c r="AL288" s="34">
        <v>3.7</v>
      </c>
      <c r="AM288" s="34">
        <v>174.3</v>
      </c>
      <c r="AN288" s="34" t="s">
        <v>155</v>
      </c>
      <c r="AO288" s="34">
        <v>2</v>
      </c>
      <c r="AP288" s="37">
        <v>0.87026620370370367</v>
      </c>
      <c r="AQ288" s="34">
        <v>47.158940000000001</v>
      </c>
      <c r="AR288" s="34">
        <v>-88.488940999999997</v>
      </c>
      <c r="AS288" s="34">
        <v>312.3</v>
      </c>
      <c r="AT288" s="34">
        <v>34.5</v>
      </c>
      <c r="AU288" s="34">
        <v>12</v>
      </c>
      <c r="AV288" s="34">
        <v>11</v>
      </c>
      <c r="AW288" s="34" t="s">
        <v>219</v>
      </c>
      <c r="AX288" s="34">
        <v>1.3762000000000001</v>
      </c>
      <c r="AY288" s="34">
        <v>1.3286</v>
      </c>
      <c r="AZ288" s="34">
        <v>2.5905</v>
      </c>
      <c r="BA288" s="34">
        <v>13.404</v>
      </c>
      <c r="BB288" s="34">
        <v>13.65</v>
      </c>
      <c r="BC288" s="34">
        <v>1.02</v>
      </c>
      <c r="BD288" s="34">
        <v>15.074999999999999</v>
      </c>
      <c r="BE288" s="34">
        <v>2795.0659999999998</v>
      </c>
      <c r="BF288" s="34">
        <v>69.984999999999999</v>
      </c>
      <c r="BG288" s="34">
        <v>13.779</v>
      </c>
      <c r="BH288" s="34">
        <v>8.0000000000000002E-3</v>
      </c>
      <c r="BI288" s="34">
        <v>13.787000000000001</v>
      </c>
      <c r="BJ288" s="34">
        <v>11.108000000000001</v>
      </c>
      <c r="BK288" s="34">
        <v>7.0000000000000001E-3</v>
      </c>
      <c r="BL288" s="34">
        <v>11.115</v>
      </c>
      <c r="BM288" s="34">
        <v>0.42680000000000001</v>
      </c>
      <c r="BN288" s="34"/>
      <c r="BO288" s="34"/>
      <c r="BP288" s="34"/>
      <c r="BQ288" s="34">
        <v>0</v>
      </c>
      <c r="BR288" s="34">
        <v>0.54823299999999997</v>
      </c>
      <c r="BS288" s="34">
        <v>-5</v>
      </c>
      <c r="BT288" s="34">
        <v>9.5390000000000006E-3</v>
      </c>
      <c r="BU288" s="34">
        <v>13.397444</v>
      </c>
      <c r="BV288" s="34">
        <v>0</v>
      </c>
      <c r="BW288" s="34" t="s">
        <v>155</v>
      </c>
      <c r="BX288" s="34">
        <v>0.80600000000000005</v>
      </c>
    </row>
    <row r="289" spans="1:76" x14ac:dyDescent="0.25">
      <c r="A289" s="35">
        <v>43166</v>
      </c>
      <c r="B289" s="36">
        <v>3.6140046296296295E-2</v>
      </c>
      <c r="C289" s="34">
        <v>13.987</v>
      </c>
      <c r="D289" s="34">
        <v>0.92369999999999997</v>
      </c>
      <c r="E289" s="34">
        <v>9237.2016129999993</v>
      </c>
      <c r="F289" s="34">
        <v>666.8</v>
      </c>
      <c r="G289" s="34">
        <v>0.7</v>
      </c>
      <c r="H289" s="34">
        <v>100.9</v>
      </c>
      <c r="I289" s="34"/>
      <c r="J289" s="34">
        <v>0</v>
      </c>
      <c r="K289" s="34">
        <v>0.86829999999999996</v>
      </c>
      <c r="L289" s="34">
        <v>12.145</v>
      </c>
      <c r="M289" s="34">
        <v>0.80210000000000004</v>
      </c>
      <c r="N289" s="34">
        <v>578.95820000000003</v>
      </c>
      <c r="O289" s="34">
        <v>0.62719999999999998</v>
      </c>
      <c r="P289" s="34">
        <v>579.6</v>
      </c>
      <c r="Q289" s="34">
        <v>466.73099999999999</v>
      </c>
      <c r="R289" s="34">
        <v>0.50560000000000005</v>
      </c>
      <c r="S289" s="34">
        <v>467.2</v>
      </c>
      <c r="T289" s="34">
        <v>100.93680000000001</v>
      </c>
      <c r="U289" s="34"/>
      <c r="V289" s="34"/>
      <c r="W289" s="34">
        <v>0</v>
      </c>
      <c r="X289" s="34">
        <v>0</v>
      </c>
      <c r="Y289" s="34">
        <v>12.1</v>
      </c>
      <c r="Z289" s="34">
        <v>874</v>
      </c>
      <c r="AA289" s="34">
        <v>877</v>
      </c>
      <c r="AB289" s="34">
        <v>884</v>
      </c>
      <c r="AC289" s="34">
        <v>94</v>
      </c>
      <c r="AD289" s="34">
        <v>23.84</v>
      </c>
      <c r="AE289" s="34">
        <v>0.55000000000000004</v>
      </c>
      <c r="AF289" s="34">
        <v>979</v>
      </c>
      <c r="AG289" s="34">
        <v>-1</v>
      </c>
      <c r="AH289" s="34">
        <v>61</v>
      </c>
      <c r="AI289" s="34">
        <v>35</v>
      </c>
      <c r="AJ289" s="34">
        <v>191</v>
      </c>
      <c r="AK289" s="34">
        <v>170</v>
      </c>
      <c r="AL289" s="34">
        <v>3.8</v>
      </c>
      <c r="AM289" s="34">
        <v>174.7</v>
      </c>
      <c r="AN289" s="34" t="s">
        <v>155</v>
      </c>
      <c r="AO289" s="34">
        <v>2</v>
      </c>
      <c r="AP289" s="37">
        <v>0.87027777777777782</v>
      </c>
      <c r="AQ289" s="34">
        <v>47.158904999999997</v>
      </c>
      <c r="AR289" s="34">
        <v>-88.488737999999998</v>
      </c>
      <c r="AS289" s="34">
        <v>312.60000000000002</v>
      </c>
      <c r="AT289" s="34">
        <v>35</v>
      </c>
      <c r="AU289" s="34">
        <v>12</v>
      </c>
      <c r="AV289" s="34">
        <v>11</v>
      </c>
      <c r="AW289" s="34" t="s">
        <v>219</v>
      </c>
      <c r="AX289" s="34">
        <v>1.5</v>
      </c>
      <c r="AY289" s="34">
        <v>1.7381</v>
      </c>
      <c r="AZ289" s="34">
        <v>2.9380999999999999</v>
      </c>
      <c r="BA289" s="34">
        <v>13.404</v>
      </c>
      <c r="BB289" s="34">
        <v>13.57</v>
      </c>
      <c r="BC289" s="34">
        <v>1.01</v>
      </c>
      <c r="BD289" s="34">
        <v>15.164</v>
      </c>
      <c r="BE289" s="34">
        <v>2724.0619999999999</v>
      </c>
      <c r="BF289" s="34">
        <v>114.504</v>
      </c>
      <c r="BG289" s="34">
        <v>13.599</v>
      </c>
      <c r="BH289" s="34">
        <v>1.4999999999999999E-2</v>
      </c>
      <c r="BI289" s="34">
        <v>13.614000000000001</v>
      </c>
      <c r="BJ289" s="34">
        <v>10.962999999999999</v>
      </c>
      <c r="BK289" s="34">
        <v>1.2E-2</v>
      </c>
      <c r="BL289" s="34">
        <v>10.975</v>
      </c>
      <c r="BM289" s="34">
        <v>0.78129999999999999</v>
      </c>
      <c r="BN289" s="34"/>
      <c r="BO289" s="34"/>
      <c r="BP289" s="34"/>
      <c r="BQ289" s="34">
        <v>0</v>
      </c>
      <c r="BR289" s="34">
        <v>0.68391400000000002</v>
      </c>
      <c r="BS289" s="34">
        <v>-5</v>
      </c>
      <c r="BT289" s="34">
        <v>9.4610000000000007E-3</v>
      </c>
      <c r="BU289" s="34">
        <v>16.713148</v>
      </c>
      <c r="BV289" s="34">
        <v>0</v>
      </c>
      <c r="BW289" s="34" t="s">
        <v>155</v>
      </c>
      <c r="BX289" s="34">
        <v>0.80600000000000005</v>
      </c>
    </row>
    <row r="290" spans="1:76" x14ac:dyDescent="0.25">
      <c r="A290" s="35">
        <v>43166</v>
      </c>
      <c r="B290" s="36">
        <v>3.6151620370370369E-2</v>
      </c>
      <c r="C290" s="34">
        <v>13.791</v>
      </c>
      <c r="D290" s="34">
        <v>1.2565999999999999</v>
      </c>
      <c r="E290" s="34">
        <v>12566.41965</v>
      </c>
      <c r="F290" s="34">
        <v>588.1</v>
      </c>
      <c r="G290" s="34">
        <v>1</v>
      </c>
      <c r="H290" s="34">
        <v>149.19999999999999</v>
      </c>
      <c r="I290" s="34"/>
      <c r="J290" s="34">
        <v>0</v>
      </c>
      <c r="K290" s="34">
        <v>0.86680000000000001</v>
      </c>
      <c r="L290" s="34">
        <v>11.9542</v>
      </c>
      <c r="M290" s="34">
        <v>1.0892999999999999</v>
      </c>
      <c r="N290" s="34">
        <v>509.76900000000001</v>
      </c>
      <c r="O290" s="34">
        <v>0.83330000000000004</v>
      </c>
      <c r="P290" s="34">
        <v>510.6</v>
      </c>
      <c r="Q290" s="34">
        <v>410.95359999999999</v>
      </c>
      <c r="R290" s="34">
        <v>0.67169999999999996</v>
      </c>
      <c r="S290" s="34">
        <v>411.6</v>
      </c>
      <c r="T290" s="34">
        <v>149.15539999999999</v>
      </c>
      <c r="U290" s="34"/>
      <c r="V290" s="34"/>
      <c r="W290" s="34">
        <v>0</v>
      </c>
      <c r="X290" s="34">
        <v>0</v>
      </c>
      <c r="Y290" s="34">
        <v>12</v>
      </c>
      <c r="Z290" s="34">
        <v>880</v>
      </c>
      <c r="AA290" s="34">
        <v>884</v>
      </c>
      <c r="AB290" s="34">
        <v>891</v>
      </c>
      <c r="AC290" s="34">
        <v>94</v>
      </c>
      <c r="AD290" s="34">
        <v>23.84</v>
      </c>
      <c r="AE290" s="34">
        <v>0.55000000000000004</v>
      </c>
      <c r="AF290" s="34">
        <v>979</v>
      </c>
      <c r="AG290" s="34">
        <v>-1</v>
      </c>
      <c r="AH290" s="34">
        <v>60.460999999999999</v>
      </c>
      <c r="AI290" s="34">
        <v>35</v>
      </c>
      <c r="AJ290" s="34">
        <v>191</v>
      </c>
      <c r="AK290" s="34">
        <v>170</v>
      </c>
      <c r="AL290" s="34">
        <v>3.7</v>
      </c>
      <c r="AM290" s="34">
        <v>175</v>
      </c>
      <c r="AN290" s="34" t="s">
        <v>155</v>
      </c>
      <c r="AO290" s="34">
        <v>2</v>
      </c>
      <c r="AP290" s="37">
        <v>0.87028935185185186</v>
      </c>
      <c r="AQ290" s="34">
        <v>47.158886000000003</v>
      </c>
      <c r="AR290" s="34">
        <v>-88.488517000000002</v>
      </c>
      <c r="AS290" s="34">
        <v>312.7</v>
      </c>
      <c r="AT290" s="34">
        <v>36.799999999999997</v>
      </c>
      <c r="AU290" s="34">
        <v>12</v>
      </c>
      <c r="AV290" s="34">
        <v>11</v>
      </c>
      <c r="AW290" s="34" t="s">
        <v>219</v>
      </c>
      <c r="AX290" s="34">
        <v>1.5</v>
      </c>
      <c r="AY290" s="34">
        <v>1.9523999999999999</v>
      </c>
      <c r="AZ290" s="34">
        <v>3.1143000000000001</v>
      </c>
      <c r="BA290" s="34">
        <v>13.404</v>
      </c>
      <c r="BB290" s="34">
        <v>13.41</v>
      </c>
      <c r="BC290" s="34">
        <v>1</v>
      </c>
      <c r="BD290" s="34">
        <v>15.367000000000001</v>
      </c>
      <c r="BE290" s="34">
        <v>2660.415</v>
      </c>
      <c r="BF290" s="34">
        <v>154.29</v>
      </c>
      <c r="BG290" s="34">
        <v>11.881</v>
      </c>
      <c r="BH290" s="34">
        <v>1.9E-2</v>
      </c>
      <c r="BI290" s="34">
        <v>11.9</v>
      </c>
      <c r="BJ290" s="34">
        <v>9.5779999999999994</v>
      </c>
      <c r="BK290" s="34">
        <v>1.6E-2</v>
      </c>
      <c r="BL290" s="34">
        <v>9.593</v>
      </c>
      <c r="BM290" s="34">
        <v>1.1455</v>
      </c>
      <c r="BN290" s="34"/>
      <c r="BO290" s="34"/>
      <c r="BP290" s="34"/>
      <c r="BQ290" s="34">
        <v>0</v>
      </c>
      <c r="BR290" s="34">
        <v>0.74954600000000005</v>
      </c>
      <c r="BS290" s="34">
        <v>-5</v>
      </c>
      <c r="BT290" s="34">
        <v>9.5390000000000006E-3</v>
      </c>
      <c r="BU290" s="34">
        <v>18.317029999999999</v>
      </c>
      <c r="BV290" s="34">
        <v>0</v>
      </c>
      <c r="BW290" s="34" t="s">
        <v>155</v>
      </c>
      <c r="BX290" s="34">
        <v>0.80600000000000005</v>
      </c>
    </row>
    <row r="291" spans="1:76" x14ac:dyDescent="0.25">
      <c r="A291" s="35">
        <v>43166</v>
      </c>
      <c r="B291" s="36">
        <v>3.6163194444444442E-2</v>
      </c>
      <c r="C291" s="34">
        <v>13.576000000000001</v>
      </c>
      <c r="D291" s="34">
        <v>1.5778000000000001</v>
      </c>
      <c r="E291" s="34">
        <v>15777.93651</v>
      </c>
      <c r="F291" s="34">
        <v>530.20000000000005</v>
      </c>
      <c r="G291" s="34">
        <v>1</v>
      </c>
      <c r="H291" s="34">
        <v>207.4</v>
      </c>
      <c r="I291" s="34"/>
      <c r="J291" s="34">
        <v>0</v>
      </c>
      <c r="K291" s="34">
        <v>0.86550000000000005</v>
      </c>
      <c r="L291" s="34">
        <v>11.7499</v>
      </c>
      <c r="M291" s="34">
        <v>1.3655999999999999</v>
      </c>
      <c r="N291" s="34">
        <v>458.90640000000002</v>
      </c>
      <c r="O291" s="34">
        <v>0.86550000000000005</v>
      </c>
      <c r="P291" s="34">
        <v>459.8</v>
      </c>
      <c r="Q291" s="34">
        <v>369.9504</v>
      </c>
      <c r="R291" s="34">
        <v>0.69769999999999999</v>
      </c>
      <c r="S291" s="34">
        <v>370.6</v>
      </c>
      <c r="T291" s="34">
        <v>207.35230000000001</v>
      </c>
      <c r="U291" s="34"/>
      <c r="V291" s="34"/>
      <c r="W291" s="34">
        <v>0</v>
      </c>
      <c r="X291" s="34">
        <v>0</v>
      </c>
      <c r="Y291" s="34">
        <v>12.1</v>
      </c>
      <c r="Z291" s="34">
        <v>887</v>
      </c>
      <c r="AA291" s="34">
        <v>892</v>
      </c>
      <c r="AB291" s="34">
        <v>898</v>
      </c>
      <c r="AC291" s="34">
        <v>94</v>
      </c>
      <c r="AD291" s="34">
        <v>23.84</v>
      </c>
      <c r="AE291" s="34">
        <v>0.55000000000000004</v>
      </c>
      <c r="AF291" s="34">
        <v>979</v>
      </c>
      <c r="AG291" s="34">
        <v>-1</v>
      </c>
      <c r="AH291" s="34">
        <v>60</v>
      </c>
      <c r="AI291" s="34">
        <v>35</v>
      </c>
      <c r="AJ291" s="34">
        <v>191</v>
      </c>
      <c r="AK291" s="34">
        <v>170</v>
      </c>
      <c r="AL291" s="34">
        <v>3.7</v>
      </c>
      <c r="AM291" s="34">
        <v>175</v>
      </c>
      <c r="AN291" s="34" t="s">
        <v>155</v>
      </c>
      <c r="AO291" s="34">
        <v>2</v>
      </c>
      <c r="AP291" s="37">
        <v>0.87030092592592589</v>
      </c>
      <c r="AQ291" s="34">
        <v>47.158884999999998</v>
      </c>
      <c r="AR291" s="34">
        <v>-88.488271999999995</v>
      </c>
      <c r="AS291" s="34">
        <v>312.39999999999998</v>
      </c>
      <c r="AT291" s="34">
        <v>38.9</v>
      </c>
      <c r="AU291" s="34">
        <v>12</v>
      </c>
      <c r="AV291" s="34">
        <v>12</v>
      </c>
      <c r="AW291" s="34" t="s">
        <v>207</v>
      </c>
      <c r="AX291" s="34">
        <v>1.5</v>
      </c>
      <c r="AY291" s="34">
        <v>2.3904999999999998</v>
      </c>
      <c r="AZ291" s="34">
        <v>3.4523999999999999</v>
      </c>
      <c r="BA291" s="34">
        <v>13.404</v>
      </c>
      <c r="BB291" s="34">
        <v>13.28</v>
      </c>
      <c r="BC291" s="34">
        <v>0.99</v>
      </c>
      <c r="BD291" s="34">
        <v>15.538</v>
      </c>
      <c r="BE291" s="34">
        <v>2599.3890000000001</v>
      </c>
      <c r="BF291" s="34">
        <v>192.28299999999999</v>
      </c>
      <c r="BG291" s="34">
        <v>10.632</v>
      </c>
      <c r="BH291" s="34">
        <v>0.02</v>
      </c>
      <c r="BI291" s="34">
        <v>10.651999999999999</v>
      </c>
      <c r="BJ291" s="34">
        <v>8.5709999999999997</v>
      </c>
      <c r="BK291" s="34">
        <v>1.6E-2</v>
      </c>
      <c r="BL291" s="34">
        <v>8.5869999999999997</v>
      </c>
      <c r="BM291" s="34">
        <v>1.5829</v>
      </c>
      <c r="BN291" s="34"/>
      <c r="BO291" s="34"/>
      <c r="BP291" s="34"/>
      <c r="BQ291" s="34">
        <v>0</v>
      </c>
      <c r="BR291" s="34">
        <v>0.79373000000000005</v>
      </c>
      <c r="BS291" s="34">
        <v>-5</v>
      </c>
      <c r="BT291" s="34">
        <v>0.01</v>
      </c>
      <c r="BU291" s="34">
        <v>19.396777</v>
      </c>
      <c r="BV291" s="34">
        <v>0</v>
      </c>
      <c r="BW291" s="34" t="s">
        <v>155</v>
      </c>
      <c r="BX291" s="34">
        <v>0.80600000000000005</v>
      </c>
    </row>
    <row r="292" spans="1:76" x14ac:dyDescent="0.25">
      <c r="A292" s="35">
        <v>43166</v>
      </c>
      <c r="B292" s="36">
        <v>3.6174768518518523E-2</v>
      </c>
      <c r="C292" s="34">
        <v>13.760999999999999</v>
      </c>
      <c r="D292" s="34">
        <v>1.5820000000000001</v>
      </c>
      <c r="E292" s="34">
        <v>15819.7076</v>
      </c>
      <c r="F292" s="34">
        <v>505.1</v>
      </c>
      <c r="G292" s="34">
        <v>1.1000000000000001</v>
      </c>
      <c r="H292" s="34">
        <v>257.3</v>
      </c>
      <c r="I292" s="34"/>
      <c r="J292" s="34">
        <v>0</v>
      </c>
      <c r="K292" s="34">
        <v>0.86399999999999999</v>
      </c>
      <c r="L292" s="34">
        <v>11.8894</v>
      </c>
      <c r="M292" s="34">
        <v>1.3668</v>
      </c>
      <c r="N292" s="34">
        <v>436.44080000000002</v>
      </c>
      <c r="O292" s="34">
        <v>0.91690000000000005</v>
      </c>
      <c r="P292" s="34">
        <v>437.4</v>
      </c>
      <c r="Q292" s="34">
        <v>351.83960000000002</v>
      </c>
      <c r="R292" s="34">
        <v>0.73919999999999997</v>
      </c>
      <c r="S292" s="34">
        <v>352.6</v>
      </c>
      <c r="T292" s="34">
        <v>257.29020000000003</v>
      </c>
      <c r="U292" s="34"/>
      <c r="V292" s="34"/>
      <c r="W292" s="34">
        <v>0</v>
      </c>
      <c r="X292" s="34">
        <v>0</v>
      </c>
      <c r="Y292" s="34">
        <v>12.1</v>
      </c>
      <c r="Z292" s="34">
        <v>883</v>
      </c>
      <c r="AA292" s="34">
        <v>888</v>
      </c>
      <c r="AB292" s="34">
        <v>894</v>
      </c>
      <c r="AC292" s="34">
        <v>94</v>
      </c>
      <c r="AD292" s="34">
        <v>23.84</v>
      </c>
      <c r="AE292" s="34">
        <v>0.55000000000000004</v>
      </c>
      <c r="AF292" s="34">
        <v>979</v>
      </c>
      <c r="AG292" s="34">
        <v>-1</v>
      </c>
      <c r="AH292" s="34">
        <v>60</v>
      </c>
      <c r="AI292" s="34">
        <v>35</v>
      </c>
      <c r="AJ292" s="34">
        <v>191</v>
      </c>
      <c r="AK292" s="34">
        <v>169.5</v>
      </c>
      <c r="AL292" s="34">
        <v>3.7</v>
      </c>
      <c r="AM292" s="34">
        <v>175</v>
      </c>
      <c r="AN292" s="34" t="s">
        <v>155</v>
      </c>
      <c r="AO292" s="34">
        <v>2</v>
      </c>
      <c r="AP292" s="37">
        <v>0.87031249999999993</v>
      </c>
      <c r="AQ292" s="34">
        <v>47.158889000000002</v>
      </c>
      <c r="AR292" s="34">
        <v>-88.488007999999994</v>
      </c>
      <c r="AS292" s="34">
        <v>312.2</v>
      </c>
      <c r="AT292" s="34">
        <v>41.6</v>
      </c>
      <c r="AU292" s="34">
        <v>12</v>
      </c>
      <c r="AV292" s="34">
        <v>12</v>
      </c>
      <c r="AW292" s="34" t="s">
        <v>207</v>
      </c>
      <c r="AX292" s="34">
        <v>1.5</v>
      </c>
      <c r="AY292" s="34">
        <v>2.7381000000000002</v>
      </c>
      <c r="AZ292" s="34">
        <v>3.7</v>
      </c>
      <c r="BA292" s="34">
        <v>13.404</v>
      </c>
      <c r="BB292" s="34">
        <v>13.12</v>
      </c>
      <c r="BC292" s="34">
        <v>0.98</v>
      </c>
      <c r="BD292" s="34">
        <v>15.74</v>
      </c>
      <c r="BE292" s="34">
        <v>2601.308</v>
      </c>
      <c r="BF292" s="34">
        <v>190.33699999999999</v>
      </c>
      <c r="BG292" s="34">
        <v>10</v>
      </c>
      <c r="BH292" s="34">
        <v>2.1000000000000001E-2</v>
      </c>
      <c r="BI292" s="34">
        <v>10.021000000000001</v>
      </c>
      <c r="BJ292" s="34">
        <v>8.0609999999999999</v>
      </c>
      <c r="BK292" s="34">
        <v>1.7000000000000001E-2</v>
      </c>
      <c r="BL292" s="34">
        <v>8.0779999999999994</v>
      </c>
      <c r="BM292" s="34">
        <v>1.9426000000000001</v>
      </c>
      <c r="BN292" s="34"/>
      <c r="BO292" s="34"/>
      <c r="BP292" s="34"/>
      <c r="BQ292" s="34">
        <v>0</v>
      </c>
      <c r="BR292" s="34">
        <v>0.61040000000000005</v>
      </c>
      <c r="BS292" s="34">
        <v>-5</v>
      </c>
      <c r="BT292" s="34">
        <v>9.4610000000000007E-3</v>
      </c>
      <c r="BU292" s="34">
        <v>14.916650000000001</v>
      </c>
      <c r="BV292" s="34">
        <v>0</v>
      </c>
      <c r="BW292" s="34" t="s">
        <v>155</v>
      </c>
      <c r="BX292" s="34">
        <v>0.80600000000000005</v>
      </c>
    </row>
    <row r="293" spans="1:76" x14ac:dyDescent="0.25">
      <c r="A293" s="35">
        <v>43166</v>
      </c>
      <c r="B293" s="36">
        <v>3.6186342592592589E-2</v>
      </c>
      <c r="C293" s="34">
        <v>13.967000000000001</v>
      </c>
      <c r="D293" s="34">
        <v>1.2277</v>
      </c>
      <c r="E293" s="34">
        <v>12277.177970000001</v>
      </c>
      <c r="F293" s="34">
        <v>479.2</v>
      </c>
      <c r="G293" s="34">
        <v>1.1000000000000001</v>
      </c>
      <c r="H293" s="34">
        <v>209.2</v>
      </c>
      <c r="I293" s="34"/>
      <c r="J293" s="34">
        <v>0</v>
      </c>
      <c r="K293" s="34">
        <v>0.86560000000000004</v>
      </c>
      <c r="L293" s="34">
        <v>12.09</v>
      </c>
      <c r="M293" s="34">
        <v>1.0628</v>
      </c>
      <c r="N293" s="34">
        <v>414.83420000000001</v>
      </c>
      <c r="O293" s="34">
        <v>0.95220000000000005</v>
      </c>
      <c r="P293" s="34">
        <v>415.8</v>
      </c>
      <c r="Q293" s="34">
        <v>334.42140000000001</v>
      </c>
      <c r="R293" s="34">
        <v>0.76759999999999995</v>
      </c>
      <c r="S293" s="34">
        <v>335.2</v>
      </c>
      <c r="T293" s="34">
        <v>209.15260000000001</v>
      </c>
      <c r="U293" s="34"/>
      <c r="V293" s="34"/>
      <c r="W293" s="34">
        <v>0</v>
      </c>
      <c r="X293" s="34">
        <v>0</v>
      </c>
      <c r="Y293" s="34">
        <v>12.1</v>
      </c>
      <c r="Z293" s="34">
        <v>867</v>
      </c>
      <c r="AA293" s="34">
        <v>870</v>
      </c>
      <c r="AB293" s="34">
        <v>878</v>
      </c>
      <c r="AC293" s="34">
        <v>94</v>
      </c>
      <c r="AD293" s="34">
        <v>23.84</v>
      </c>
      <c r="AE293" s="34">
        <v>0.55000000000000004</v>
      </c>
      <c r="AF293" s="34">
        <v>979</v>
      </c>
      <c r="AG293" s="34">
        <v>-1</v>
      </c>
      <c r="AH293" s="34">
        <v>60</v>
      </c>
      <c r="AI293" s="34">
        <v>35</v>
      </c>
      <c r="AJ293" s="34">
        <v>191.5</v>
      </c>
      <c r="AK293" s="34">
        <v>169.5</v>
      </c>
      <c r="AL293" s="34">
        <v>3.7</v>
      </c>
      <c r="AM293" s="34">
        <v>175</v>
      </c>
      <c r="AN293" s="34" t="s">
        <v>155</v>
      </c>
      <c r="AO293" s="34">
        <v>2</v>
      </c>
      <c r="AP293" s="37">
        <v>0.87032407407407408</v>
      </c>
      <c r="AQ293" s="34">
        <v>47.158893999999997</v>
      </c>
      <c r="AR293" s="34">
        <v>-88.487731999999994</v>
      </c>
      <c r="AS293" s="34">
        <v>312.10000000000002</v>
      </c>
      <c r="AT293" s="34">
        <v>44.1</v>
      </c>
      <c r="AU293" s="34">
        <v>12</v>
      </c>
      <c r="AV293" s="34">
        <v>12</v>
      </c>
      <c r="AW293" s="34" t="s">
        <v>207</v>
      </c>
      <c r="AX293" s="34">
        <v>1.5</v>
      </c>
      <c r="AY293" s="34">
        <v>2.8</v>
      </c>
      <c r="AZ293" s="34">
        <v>3.7</v>
      </c>
      <c r="BA293" s="34">
        <v>13.404</v>
      </c>
      <c r="BB293" s="34">
        <v>13.29</v>
      </c>
      <c r="BC293" s="34">
        <v>0.99</v>
      </c>
      <c r="BD293" s="34">
        <v>15.522</v>
      </c>
      <c r="BE293" s="34">
        <v>2667.0189999999998</v>
      </c>
      <c r="BF293" s="34">
        <v>149.214</v>
      </c>
      <c r="BG293" s="34">
        <v>9.5830000000000002</v>
      </c>
      <c r="BH293" s="34">
        <v>2.1999999999999999E-2</v>
      </c>
      <c r="BI293" s="34">
        <v>9.6050000000000004</v>
      </c>
      <c r="BJ293" s="34">
        <v>7.726</v>
      </c>
      <c r="BK293" s="34">
        <v>1.7999999999999999E-2</v>
      </c>
      <c r="BL293" s="34">
        <v>7.7430000000000003</v>
      </c>
      <c r="BM293" s="34">
        <v>1.5922000000000001</v>
      </c>
      <c r="BN293" s="34"/>
      <c r="BO293" s="34"/>
      <c r="BP293" s="34"/>
      <c r="BQ293" s="34">
        <v>0</v>
      </c>
      <c r="BR293" s="34">
        <v>0.31927800000000001</v>
      </c>
      <c r="BS293" s="34">
        <v>-5</v>
      </c>
      <c r="BT293" s="34">
        <v>8.9999999999999993E-3</v>
      </c>
      <c r="BU293" s="34">
        <v>7.8023559999999996</v>
      </c>
      <c r="BV293" s="34">
        <v>0</v>
      </c>
      <c r="BW293" s="34" t="s">
        <v>155</v>
      </c>
      <c r="BX293" s="34">
        <v>0.80600000000000005</v>
      </c>
    </row>
    <row r="294" spans="1:76" x14ac:dyDescent="0.25">
      <c r="A294" s="35">
        <v>43166</v>
      </c>
      <c r="B294" s="36">
        <v>3.619791666666667E-2</v>
      </c>
      <c r="C294" s="34">
        <v>14.077</v>
      </c>
      <c r="D294" s="34">
        <v>0.82679999999999998</v>
      </c>
      <c r="E294" s="34">
        <v>8268.0510639999993</v>
      </c>
      <c r="F294" s="34">
        <v>422.1</v>
      </c>
      <c r="G294" s="34">
        <v>1.2</v>
      </c>
      <c r="H294" s="34">
        <v>125.1</v>
      </c>
      <c r="I294" s="34"/>
      <c r="J294" s="34">
        <v>0</v>
      </c>
      <c r="K294" s="34">
        <v>0.86850000000000005</v>
      </c>
      <c r="L294" s="34">
        <v>12.225099999999999</v>
      </c>
      <c r="M294" s="34">
        <v>0.71809999999999996</v>
      </c>
      <c r="N294" s="34">
        <v>366.56760000000003</v>
      </c>
      <c r="O294" s="34">
        <v>1.0087999999999999</v>
      </c>
      <c r="P294" s="34">
        <v>367.6</v>
      </c>
      <c r="Q294" s="34">
        <v>295.51089999999999</v>
      </c>
      <c r="R294" s="34">
        <v>0.81320000000000003</v>
      </c>
      <c r="S294" s="34">
        <v>296.3</v>
      </c>
      <c r="T294" s="34">
        <v>125.0548</v>
      </c>
      <c r="U294" s="34"/>
      <c r="V294" s="34"/>
      <c r="W294" s="34">
        <v>0</v>
      </c>
      <c r="X294" s="34">
        <v>0</v>
      </c>
      <c r="Y294" s="34">
        <v>12.1</v>
      </c>
      <c r="Z294" s="34">
        <v>857</v>
      </c>
      <c r="AA294" s="34">
        <v>858</v>
      </c>
      <c r="AB294" s="34">
        <v>869</v>
      </c>
      <c r="AC294" s="34">
        <v>94</v>
      </c>
      <c r="AD294" s="34">
        <v>23.84</v>
      </c>
      <c r="AE294" s="34">
        <v>0.55000000000000004</v>
      </c>
      <c r="AF294" s="34">
        <v>979</v>
      </c>
      <c r="AG294" s="34">
        <v>-1</v>
      </c>
      <c r="AH294" s="34">
        <v>60</v>
      </c>
      <c r="AI294" s="34">
        <v>35</v>
      </c>
      <c r="AJ294" s="34">
        <v>192</v>
      </c>
      <c r="AK294" s="34">
        <v>170</v>
      </c>
      <c r="AL294" s="34">
        <v>3.8</v>
      </c>
      <c r="AM294" s="34">
        <v>175</v>
      </c>
      <c r="AN294" s="34" t="s">
        <v>155</v>
      </c>
      <c r="AO294" s="34">
        <v>2</v>
      </c>
      <c r="AP294" s="37">
        <v>0.87033564814814823</v>
      </c>
      <c r="AQ294" s="34">
        <v>47.158901</v>
      </c>
      <c r="AR294" s="34">
        <v>-88.487447000000003</v>
      </c>
      <c r="AS294" s="34">
        <v>311.89999999999998</v>
      </c>
      <c r="AT294" s="34">
        <v>46.2</v>
      </c>
      <c r="AU294" s="34">
        <v>12</v>
      </c>
      <c r="AV294" s="34">
        <v>11</v>
      </c>
      <c r="AW294" s="34" t="s">
        <v>204</v>
      </c>
      <c r="AX294" s="34">
        <v>1.5</v>
      </c>
      <c r="AY294" s="34">
        <v>2.8</v>
      </c>
      <c r="AZ294" s="34">
        <v>3.7</v>
      </c>
      <c r="BA294" s="34">
        <v>13.404</v>
      </c>
      <c r="BB294" s="34">
        <v>13.59</v>
      </c>
      <c r="BC294" s="34">
        <v>1.01</v>
      </c>
      <c r="BD294" s="34">
        <v>15.145</v>
      </c>
      <c r="BE294" s="34">
        <v>2742.3560000000002</v>
      </c>
      <c r="BF294" s="34">
        <v>102.51900000000001</v>
      </c>
      <c r="BG294" s="34">
        <v>8.6110000000000007</v>
      </c>
      <c r="BH294" s="34">
        <v>2.4E-2</v>
      </c>
      <c r="BI294" s="34">
        <v>8.6349999999999998</v>
      </c>
      <c r="BJ294" s="34">
        <v>6.9420000000000002</v>
      </c>
      <c r="BK294" s="34">
        <v>1.9E-2</v>
      </c>
      <c r="BL294" s="34">
        <v>6.9610000000000003</v>
      </c>
      <c r="BM294" s="34">
        <v>0.96799999999999997</v>
      </c>
      <c r="BN294" s="34"/>
      <c r="BO294" s="34"/>
      <c r="BP294" s="34"/>
      <c r="BQ294" s="34">
        <v>0</v>
      </c>
      <c r="BR294" s="34">
        <v>0.20051099999999999</v>
      </c>
      <c r="BS294" s="34">
        <v>-5</v>
      </c>
      <c r="BT294" s="34">
        <v>8.4609999999999998E-3</v>
      </c>
      <c r="BU294" s="34">
        <v>4.8999870000000003</v>
      </c>
      <c r="BV294" s="34">
        <v>0</v>
      </c>
      <c r="BW294" s="34" t="s">
        <v>155</v>
      </c>
      <c r="BX294" s="34">
        <v>0.80600000000000005</v>
      </c>
    </row>
    <row r="295" spans="1:76" x14ac:dyDescent="0.25">
      <c r="A295" s="35">
        <v>43166</v>
      </c>
      <c r="B295" s="36">
        <v>3.6209490740740737E-2</v>
      </c>
      <c r="C295" s="34">
        <v>14.183</v>
      </c>
      <c r="D295" s="34">
        <v>0.442</v>
      </c>
      <c r="E295" s="34">
        <v>4420.2739730000003</v>
      </c>
      <c r="F295" s="34">
        <v>355.1</v>
      </c>
      <c r="G295" s="34">
        <v>1.3</v>
      </c>
      <c r="H295" s="34">
        <v>80.3</v>
      </c>
      <c r="I295" s="34"/>
      <c r="J295" s="34">
        <v>0</v>
      </c>
      <c r="K295" s="34">
        <v>0.87109999999999999</v>
      </c>
      <c r="L295" s="34">
        <v>12.354799999999999</v>
      </c>
      <c r="M295" s="34">
        <v>0.3851</v>
      </c>
      <c r="N295" s="34">
        <v>309.35550000000001</v>
      </c>
      <c r="O295" s="34">
        <v>1.1325000000000001</v>
      </c>
      <c r="P295" s="34">
        <v>310.5</v>
      </c>
      <c r="Q295" s="34">
        <v>249.38900000000001</v>
      </c>
      <c r="R295" s="34">
        <v>0.91290000000000004</v>
      </c>
      <c r="S295" s="34">
        <v>250.3</v>
      </c>
      <c r="T295" s="34">
        <v>80.314300000000003</v>
      </c>
      <c r="U295" s="34"/>
      <c r="V295" s="34"/>
      <c r="W295" s="34">
        <v>0</v>
      </c>
      <c r="X295" s="34">
        <v>0</v>
      </c>
      <c r="Y295" s="34">
        <v>12.1</v>
      </c>
      <c r="Z295" s="34">
        <v>855</v>
      </c>
      <c r="AA295" s="34">
        <v>854</v>
      </c>
      <c r="AB295" s="34">
        <v>866</v>
      </c>
      <c r="AC295" s="34">
        <v>94</v>
      </c>
      <c r="AD295" s="34">
        <v>23.84</v>
      </c>
      <c r="AE295" s="34">
        <v>0.55000000000000004</v>
      </c>
      <c r="AF295" s="34">
        <v>979</v>
      </c>
      <c r="AG295" s="34">
        <v>-1</v>
      </c>
      <c r="AH295" s="34">
        <v>60</v>
      </c>
      <c r="AI295" s="34">
        <v>35</v>
      </c>
      <c r="AJ295" s="34">
        <v>192</v>
      </c>
      <c r="AK295" s="34">
        <v>170</v>
      </c>
      <c r="AL295" s="34">
        <v>3.7</v>
      </c>
      <c r="AM295" s="34">
        <v>175</v>
      </c>
      <c r="AN295" s="34" t="s">
        <v>155</v>
      </c>
      <c r="AO295" s="34">
        <v>2</v>
      </c>
      <c r="AP295" s="37">
        <v>0.87034722222222216</v>
      </c>
      <c r="AQ295" s="34">
        <v>47.158904</v>
      </c>
      <c r="AR295" s="34">
        <v>-88.487173999999996</v>
      </c>
      <c r="AS295" s="34">
        <v>311.39999999999998</v>
      </c>
      <c r="AT295" s="34">
        <v>46</v>
      </c>
      <c r="AU295" s="34">
        <v>12</v>
      </c>
      <c r="AV295" s="34">
        <v>11</v>
      </c>
      <c r="AW295" s="34" t="s">
        <v>204</v>
      </c>
      <c r="AX295" s="34">
        <v>1.5</v>
      </c>
      <c r="AY295" s="34">
        <v>2.8</v>
      </c>
      <c r="AZ295" s="34">
        <v>3.7</v>
      </c>
      <c r="BA295" s="34">
        <v>13.404</v>
      </c>
      <c r="BB295" s="34">
        <v>13.88</v>
      </c>
      <c r="BC295" s="34">
        <v>1.04</v>
      </c>
      <c r="BD295" s="34">
        <v>14.795</v>
      </c>
      <c r="BE295" s="34">
        <v>2816.7759999999998</v>
      </c>
      <c r="BF295" s="34">
        <v>55.875</v>
      </c>
      <c r="BG295" s="34">
        <v>7.3860000000000001</v>
      </c>
      <c r="BH295" s="34">
        <v>2.7E-2</v>
      </c>
      <c r="BI295" s="34">
        <v>7.4130000000000003</v>
      </c>
      <c r="BJ295" s="34">
        <v>5.9539999999999997</v>
      </c>
      <c r="BK295" s="34">
        <v>2.1999999999999999E-2</v>
      </c>
      <c r="BL295" s="34">
        <v>5.976</v>
      </c>
      <c r="BM295" s="34">
        <v>0.63190000000000002</v>
      </c>
      <c r="BN295" s="34"/>
      <c r="BO295" s="34"/>
      <c r="BP295" s="34"/>
      <c r="BQ295" s="34">
        <v>0</v>
      </c>
      <c r="BR295" s="34">
        <v>0.18077299999999999</v>
      </c>
      <c r="BS295" s="34">
        <v>-5</v>
      </c>
      <c r="BT295" s="34">
        <v>8.5389999999999997E-3</v>
      </c>
      <c r="BU295" s="34">
        <v>4.4176399999999996</v>
      </c>
      <c r="BV295" s="34">
        <v>0</v>
      </c>
      <c r="BW295" s="34" t="s">
        <v>155</v>
      </c>
      <c r="BX295" s="34">
        <v>0.80600000000000005</v>
      </c>
    </row>
    <row r="296" spans="1:76" x14ac:dyDescent="0.25">
      <c r="A296" s="35">
        <v>43166</v>
      </c>
      <c r="B296" s="36">
        <v>3.6221064814814817E-2</v>
      </c>
      <c r="C296" s="34">
        <v>14.628</v>
      </c>
      <c r="D296" s="34">
        <v>0.187</v>
      </c>
      <c r="E296" s="34">
        <v>1869.625624</v>
      </c>
      <c r="F296" s="34">
        <v>311.10000000000002</v>
      </c>
      <c r="G296" s="34">
        <v>1.3</v>
      </c>
      <c r="H296" s="34">
        <v>44.7</v>
      </c>
      <c r="I296" s="34"/>
      <c r="J296" s="34">
        <v>0</v>
      </c>
      <c r="K296" s="34">
        <v>0.86990000000000001</v>
      </c>
      <c r="L296" s="34">
        <v>12.7258</v>
      </c>
      <c r="M296" s="34">
        <v>0.16259999999999999</v>
      </c>
      <c r="N296" s="34">
        <v>270.64019999999999</v>
      </c>
      <c r="O296" s="34">
        <v>1.1309</v>
      </c>
      <c r="P296" s="34">
        <v>271.8</v>
      </c>
      <c r="Q296" s="34">
        <v>218.17840000000001</v>
      </c>
      <c r="R296" s="34">
        <v>0.91169999999999995</v>
      </c>
      <c r="S296" s="34">
        <v>219.1</v>
      </c>
      <c r="T296" s="34">
        <v>44.726599999999998</v>
      </c>
      <c r="U296" s="34"/>
      <c r="V296" s="34"/>
      <c r="W296" s="34">
        <v>0</v>
      </c>
      <c r="X296" s="34">
        <v>0</v>
      </c>
      <c r="Y296" s="34">
        <v>12.1</v>
      </c>
      <c r="Z296" s="34">
        <v>854</v>
      </c>
      <c r="AA296" s="34">
        <v>853</v>
      </c>
      <c r="AB296" s="34">
        <v>865</v>
      </c>
      <c r="AC296" s="34">
        <v>94</v>
      </c>
      <c r="AD296" s="34">
        <v>23.84</v>
      </c>
      <c r="AE296" s="34">
        <v>0.55000000000000004</v>
      </c>
      <c r="AF296" s="34">
        <v>979</v>
      </c>
      <c r="AG296" s="34">
        <v>-1</v>
      </c>
      <c r="AH296" s="34">
        <v>60</v>
      </c>
      <c r="AI296" s="34">
        <v>35</v>
      </c>
      <c r="AJ296" s="34">
        <v>192</v>
      </c>
      <c r="AK296" s="34">
        <v>170</v>
      </c>
      <c r="AL296" s="34">
        <v>3.8</v>
      </c>
      <c r="AM296" s="34">
        <v>174.8</v>
      </c>
      <c r="AN296" s="34" t="s">
        <v>155</v>
      </c>
      <c r="AO296" s="34">
        <v>2</v>
      </c>
      <c r="AP296" s="37">
        <v>0.87035879629629631</v>
      </c>
      <c r="AQ296" s="34">
        <v>47.158907999999997</v>
      </c>
      <c r="AR296" s="34">
        <v>-88.486939000000007</v>
      </c>
      <c r="AS296" s="34">
        <v>311.2</v>
      </c>
      <c r="AT296" s="34">
        <v>42.8</v>
      </c>
      <c r="AU296" s="34">
        <v>12</v>
      </c>
      <c r="AV296" s="34">
        <v>10</v>
      </c>
      <c r="AW296" s="34" t="s">
        <v>205</v>
      </c>
      <c r="AX296" s="34">
        <v>1.5</v>
      </c>
      <c r="AY296" s="34">
        <v>2.8</v>
      </c>
      <c r="AZ296" s="34">
        <v>3.7</v>
      </c>
      <c r="BA296" s="34">
        <v>13.404</v>
      </c>
      <c r="BB296" s="34">
        <v>13.75</v>
      </c>
      <c r="BC296" s="34">
        <v>1.03</v>
      </c>
      <c r="BD296" s="34">
        <v>14.949</v>
      </c>
      <c r="BE296" s="34">
        <v>2868.6320000000001</v>
      </c>
      <c r="BF296" s="34">
        <v>23.335000000000001</v>
      </c>
      <c r="BG296" s="34">
        <v>6.3890000000000002</v>
      </c>
      <c r="BH296" s="34">
        <v>2.7E-2</v>
      </c>
      <c r="BI296" s="34">
        <v>6.415</v>
      </c>
      <c r="BJ296" s="34">
        <v>5.15</v>
      </c>
      <c r="BK296" s="34">
        <v>2.1999999999999999E-2</v>
      </c>
      <c r="BL296" s="34">
        <v>5.1719999999999997</v>
      </c>
      <c r="BM296" s="34">
        <v>0.34789999999999999</v>
      </c>
      <c r="BN296" s="34"/>
      <c r="BO296" s="34"/>
      <c r="BP296" s="34"/>
      <c r="BQ296" s="34">
        <v>0</v>
      </c>
      <c r="BR296" s="34">
        <v>0.17322000000000001</v>
      </c>
      <c r="BS296" s="34">
        <v>-5</v>
      </c>
      <c r="BT296" s="34">
        <v>7.9220000000000002E-3</v>
      </c>
      <c r="BU296" s="34">
        <v>4.2330639999999997</v>
      </c>
      <c r="BV296" s="34">
        <v>0</v>
      </c>
      <c r="BW296" s="34" t="s">
        <v>155</v>
      </c>
      <c r="BX296" s="34">
        <v>0.80600000000000005</v>
      </c>
    </row>
    <row r="297" spans="1:76" x14ac:dyDescent="0.25">
      <c r="A297" s="35">
        <v>43166</v>
      </c>
      <c r="B297" s="36">
        <v>3.6232638888888884E-2</v>
      </c>
      <c r="C297" s="34">
        <v>14.468</v>
      </c>
      <c r="D297" s="34">
        <v>0.1106</v>
      </c>
      <c r="E297" s="34">
        <v>1106.455696</v>
      </c>
      <c r="F297" s="34">
        <v>279.89999999999998</v>
      </c>
      <c r="G297" s="34">
        <v>1.3</v>
      </c>
      <c r="H297" s="34">
        <v>34.700000000000003</v>
      </c>
      <c r="I297" s="34"/>
      <c r="J297" s="34">
        <v>0</v>
      </c>
      <c r="K297" s="34">
        <v>0.87190000000000001</v>
      </c>
      <c r="L297" s="34">
        <v>12.6145</v>
      </c>
      <c r="M297" s="34">
        <v>9.6500000000000002E-2</v>
      </c>
      <c r="N297" s="34">
        <v>244.0026</v>
      </c>
      <c r="O297" s="34">
        <v>1.1335</v>
      </c>
      <c r="P297" s="34">
        <v>245.1</v>
      </c>
      <c r="Q297" s="34">
        <v>196.70429999999999</v>
      </c>
      <c r="R297" s="34">
        <v>0.91379999999999995</v>
      </c>
      <c r="S297" s="34">
        <v>197.6</v>
      </c>
      <c r="T297" s="34">
        <v>34.663200000000003</v>
      </c>
      <c r="U297" s="34"/>
      <c r="V297" s="34"/>
      <c r="W297" s="34">
        <v>0</v>
      </c>
      <c r="X297" s="34">
        <v>0</v>
      </c>
      <c r="Y297" s="34">
        <v>12.1</v>
      </c>
      <c r="Z297" s="34">
        <v>853</v>
      </c>
      <c r="AA297" s="34">
        <v>854</v>
      </c>
      <c r="AB297" s="34">
        <v>866</v>
      </c>
      <c r="AC297" s="34">
        <v>94</v>
      </c>
      <c r="AD297" s="34">
        <v>23.84</v>
      </c>
      <c r="AE297" s="34">
        <v>0.55000000000000004</v>
      </c>
      <c r="AF297" s="34">
        <v>979</v>
      </c>
      <c r="AG297" s="34">
        <v>-1</v>
      </c>
      <c r="AH297" s="34">
        <v>60</v>
      </c>
      <c r="AI297" s="34">
        <v>35</v>
      </c>
      <c r="AJ297" s="34">
        <v>192</v>
      </c>
      <c r="AK297" s="34">
        <v>170</v>
      </c>
      <c r="AL297" s="34">
        <v>3.8</v>
      </c>
      <c r="AM297" s="34">
        <v>174.4</v>
      </c>
      <c r="AN297" s="34" t="s">
        <v>155</v>
      </c>
      <c r="AO297" s="34">
        <v>2</v>
      </c>
      <c r="AP297" s="37">
        <v>0.87037037037037035</v>
      </c>
      <c r="AQ297" s="34">
        <v>47.158900000000003</v>
      </c>
      <c r="AR297" s="34">
        <v>-88.486721000000003</v>
      </c>
      <c r="AS297" s="34">
        <v>310.7</v>
      </c>
      <c r="AT297" s="34">
        <v>39.799999999999997</v>
      </c>
      <c r="AU297" s="34">
        <v>12</v>
      </c>
      <c r="AV297" s="34">
        <v>10</v>
      </c>
      <c r="AW297" s="34" t="s">
        <v>205</v>
      </c>
      <c r="AX297" s="34">
        <v>1.5</v>
      </c>
      <c r="AY297" s="34">
        <v>2.8</v>
      </c>
      <c r="AZ297" s="34">
        <v>3.7</v>
      </c>
      <c r="BA297" s="34">
        <v>13.404</v>
      </c>
      <c r="BB297" s="34">
        <v>13.97</v>
      </c>
      <c r="BC297" s="34">
        <v>1.04</v>
      </c>
      <c r="BD297" s="34">
        <v>14.692</v>
      </c>
      <c r="BE297" s="34">
        <v>2883.5880000000002</v>
      </c>
      <c r="BF297" s="34">
        <v>14.036</v>
      </c>
      <c r="BG297" s="34">
        <v>5.8410000000000002</v>
      </c>
      <c r="BH297" s="34">
        <v>2.7E-2</v>
      </c>
      <c r="BI297" s="34">
        <v>5.8680000000000003</v>
      </c>
      <c r="BJ297" s="34">
        <v>4.7089999999999996</v>
      </c>
      <c r="BK297" s="34">
        <v>2.1999999999999999E-2</v>
      </c>
      <c r="BL297" s="34">
        <v>4.7309999999999999</v>
      </c>
      <c r="BM297" s="34">
        <v>0.27339999999999998</v>
      </c>
      <c r="BN297" s="34"/>
      <c r="BO297" s="34"/>
      <c r="BP297" s="34"/>
      <c r="BQ297" s="34">
        <v>0</v>
      </c>
      <c r="BR297" s="34">
        <v>0.18176899999999999</v>
      </c>
      <c r="BS297" s="34">
        <v>-5</v>
      </c>
      <c r="BT297" s="34">
        <v>8.0770000000000008E-3</v>
      </c>
      <c r="BU297" s="34">
        <v>4.441986</v>
      </c>
      <c r="BV297" s="34">
        <v>0</v>
      </c>
      <c r="BW297" s="34" t="s">
        <v>155</v>
      </c>
      <c r="BX297" s="34">
        <v>0.80600000000000005</v>
      </c>
    </row>
    <row r="298" spans="1:76" x14ac:dyDescent="0.25">
      <c r="A298" s="35">
        <v>43166</v>
      </c>
      <c r="B298" s="36">
        <v>3.6244212962962964E-2</v>
      </c>
      <c r="C298" s="34">
        <v>14.308999999999999</v>
      </c>
      <c r="D298" s="34">
        <v>5.2699999999999997E-2</v>
      </c>
      <c r="E298" s="34">
        <v>526.90635499999996</v>
      </c>
      <c r="F298" s="34">
        <v>255.6</v>
      </c>
      <c r="G298" s="34">
        <v>1.3</v>
      </c>
      <c r="H298" s="34">
        <v>17.399999999999999</v>
      </c>
      <c r="I298" s="34"/>
      <c r="J298" s="34">
        <v>0</v>
      </c>
      <c r="K298" s="34">
        <v>0.87370000000000003</v>
      </c>
      <c r="L298" s="34">
        <v>12.500999999999999</v>
      </c>
      <c r="M298" s="34">
        <v>4.5999999999999999E-2</v>
      </c>
      <c r="N298" s="34">
        <v>223.26339999999999</v>
      </c>
      <c r="O298" s="34">
        <v>1.1357999999999999</v>
      </c>
      <c r="P298" s="34">
        <v>224.4</v>
      </c>
      <c r="Q298" s="34">
        <v>179.9853</v>
      </c>
      <c r="R298" s="34">
        <v>0.91559999999999997</v>
      </c>
      <c r="S298" s="34">
        <v>180.9</v>
      </c>
      <c r="T298" s="34">
        <v>17.429500000000001</v>
      </c>
      <c r="U298" s="34"/>
      <c r="V298" s="34"/>
      <c r="W298" s="34">
        <v>0</v>
      </c>
      <c r="X298" s="34">
        <v>0</v>
      </c>
      <c r="Y298" s="34">
        <v>12</v>
      </c>
      <c r="Z298" s="34">
        <v>854</v>
      </c>
      <c r="AA298" s="34">
        <v>855</v>
      </c>
      <c r="AB298" s="34">
        <v>867</v>
      </c>
      <c r="AC298" s="34">
        <v>94</v>
      </c>
      <c r="AD298" s="34">
        <v>23.84</v>
      </c>
      <c r="AE298" s="34">
        <v>0.55000000000000004</v>
      </c>
      <c r="AF298" s="34">
        <v>979</v>
      </c>
      <c r="AG298" s="34">
        <v>-1</v>
      </c>
      <c r="AH298" s="34">
        <v>60</v>
      </c>
      <c r="AI298" s="34">
        <v>35</v>
      </c>
      <c r="AJ298" s="34">
        <v>192</v>
      </c>
      <c r="AK298" s="34">
        <v>170</v>
      </c>
      <c r="AL298" s="34">
        <v>3.7</v>
      </c>
      <c r="AM298" s="34">
        <v>174.1</v>
      </c>
      <c r="AN298" s="34" t="s">
        <v>155</v>
      </c>
      <c r="AO298" s="34">
        <v>2</v>
      </c>
      <c r="AP298" s="37">
        <v>0.8703819444444445</v>
      </c>
      <c r="AQ298" s="34">
        <v>47.158876999999997</v>
      </c>
      <c r="AR298" s="34">
        <v>-88.486514</v>
      </c>
      <c r="AS298" s="34">
        <v>310.10000000000002</v>
      </c>
      <c r="AT298" s="34">
        <v>37.5</v>
      </c>
      <c r="AU298" s="34">
        <v>12</v>
      </c>
      <c r="AV298" s="34">
        <v>9</v>
      </c>
      <c r="AW298" s="34" t="s">
        <v>221</v>
      </c>
      <c r="AX298" s="34">
        <v>1.5</v>
      </c>
      <c r="AY298" s="34">
        <v>2.9523999999999999</v>
      </c>
      <c r="AZ298" s="34">
        <v>3.8142999999999998</v>
      </c>
      <c r="BA298" s="34">
        <v>13.404</v>
      </c>
      <c r="BB298" s="34">
        <v>14.18</v>
      </c>
      <c r="BC298" s="34">
        <v>1.06</v>
      </c>
      <c r="BD298" s="34">
        <v>14.461</v>
      </c>
      <c r="BE298" s="34">
        <v>2895.49</v>
      </c>
      <c r="BF298" s="34">
        <v>6.7859999999999996</v>
      </c>
      <c r="BG298" s="34">
        <v>5.415</v>
      </c>
      <c r="BH298" s="34">
        <v>2.8000000000000001E-2</v>
      </c>
      <c r="BI298" s="34">
        <v>5.4429999999999996</v>
      </c>
      <c r="BJ298" s="34">
        <v>4.3659999999999997</v>
      </c>
      <c r="BK298" s="34">
        <v>2.1999999999999999E-2</v>
      </c>
      <c r="BL298" s="34">
        <v>4.3879999999999999</v>
      </c>
      <c r="BM298" s="34">
        <v>0.13930000000000001</v>
      </c>
      <c r="BN298" s="34"/>
      <c r="BO298" s="34"/>
      <c r="BP298" s="34"/>
      <c r="BQ298" s="34">
        <v>0</v>
      </c>
      <c r="BR298" s="34">
        <v>0.17976700000000001</v>
      </c>
      <c r="BS298" s="34">
        <v>-5</v>
      </c>
      <c r="BT298" s="34">
        <v>8.9999999999999993E-3</v>
      </c>
      <c r="BU298" s="34">
        <v>4.3930509999999998</v>
      </c>
      <c r="BV298" s="34">
        <v>0</v>
      </c>
      <c r="BW298" s="34" t="s">
        <v>155</v>
      </c>
      <c r="BX298" s="34">
        <v>0.80600000000000005</v>
      </c>
    </row>
    <row r="299" spans="1:76" x14ac:dyDescent="0.25">
      <c r="A299" s="35">
        <v>43166</v>
      </c>
      <c r="B299" s="36">
        <v>3.6255787037037038E-2</v>
      </c>
      <c r="C299" s="34">
        <v>14.25</v>
      </c>
      <c r="D299" s="34">
        <v>2.18E-2</v>
      </c>
      <c r="E299" s="34">
        <v>217.54180600000001</v>
      </c>
      <c r="F299" s="34">
        <v>243</v>
      </c>
      <c r="G299" s="34">
        <v>1.2</v>
      </c>
      <c r="H299" s="34">
        <v>13.7</v>
      </c>
      <c r="I299" s="34"/>
      <c r="J299" s="34">
        <v>0</v>
      </c>
      <c r="K299" s="34">
        <v>0.87439999999999996</v>
      </c>
      <c r="L299" s="34">
        <v>12.4602</v>
      </c>
      <c r="M299" s="34">
        <v>1.9E-2</v>
      </c>
      <c r="N299" s="34">
        <v>212.45650000000001</v>
      </c>
      <c r="O299" s="34">
        <v>1.083</v>
      </c>
      <c r="P299" s="34">
        <v>213.5</v>
      </c>
      <c r="Q299" s="34">
        <v>171.2732</v>
      </c>
      <c r="R299" s="34">
        <v>0.87309999999999999</v>
      </c>
      <c r="S299" s="34">
        <v>172.1</v>
      </c>
      <c r="T299" s="34">
        <v>13.739599999999999</v>
      </c>
      <c r="U299" s="34"/>
      <c r="V299" s="34"/>
      <c r="W299" s="34">
        <v>0</v>
      </c>
      <c r="X299" s="34">
        <v>0</v>
      </c>
      <c r="Y299" s="34">
        <v>12.1</v>
      </c>
      <c r="Z299" s="34">
        <v>855</v>
      </c>
      <c r="AA299" s="34">
        <v>855</v>
      </c>
      <c r="AB299" s="34">
        <v>867</v>
      </c>
      <c r="AC299" s="34">
        <v>94</v>
      </c>
      <c r="AD299" s="34">
        <v>23.84</v>
      </c>
      <c r="AE299" s="34">
        <v>0.55000000000000004</v>
      </c>
      <c r="AF299" s="34">
        <v>979</v>
      </c>
      <c r="AG299" s="34">
        <v>-1</v>
      </c>
      <c r="AH299" s="34">
        <v>60</v>
      </c>
      <c r="AI299" s="34">
        <v>35</v>
      </c>
      <c r="AJ299" s="34">
        <v>192</v>
      </c>
      <c r="AK299" s="34">
        <v>170</v>
      </c>
      <c r="AL299" s="34">
        <v>3.8</v>
      </c>
      <c r="AM299" s="34">
        <v>174</v>
      </c>
      <c r="AN299" s="34" t="s">
        <v>155</v>
      </c>
      <c r="AO299" s="34">
        <v>2</v>
      </c>
      <c r="AP299" s="37">
        <v>0.87039351851851843</v>
      </c>
      <c r="AQ299" s="34">
        <v>47.158847000000002</v>
      </c>
      <c r="AR299" s="34">
        <v>-88.486315000000005</v>
      </c>
      <c r="AS299" s="34">
        <v>309.7</v>
      </c>
      <c r="AT299" s="34">
        <v>35.299999999999997</v>
      </c>
      <c r="AU299" s="34">
        <v>12</v>
      </c>
      <c r="AV299" s="34">
        <v>10</v>
      </c>
      <c r="AW299" s="34" t="s">
        <v>205</v>
      </c>
      <c r="AX299" s="34">
        <v>1.5</v>
      </c>
      <c r="AY299" s="34">
        <v>2.9333</v>
      </c>
      <c r="AZ299" s="34">
        <v>3.5809000000000002</v>
      </c>
      <c r="BA299" s="34">
        <v>13.404</v>
      </c>
      <c r="BB299" s="34">
        <v>14.27</v>
      </c>
      <c r="BC299" s="34">
        <v>1.06</v>
      </c>
      <c r="BD299" s="34">
        <v>14.364000000000001</v>
      </c>
      <c r="BE299" s="34">
        <v>2901.8580000000002</v>
      </c>
      <c r="BF299" s="34">
        <v>2.82</v>
      </c>
      <c r="BG299" s="34">
        <v>5.1820000000000004</v>
      </c>
      <c r="BH299" s="34">
        <v>2.5999999999999999E-2</v>
      </c>
      <c r="BI299" s="34">
        <v>5.2080000000000002</v>
      </c>
      <c r="BJ299" s="34">
        <v>4.1769999999999996</v>
      </c>
      <c r="BK299" s="34">
        <v>2.1000000000000001E-2</v>
      </c>
      <c r="BL299" s="34">
        <v>4.1980000000000004</v>
      </c>
      <c r="BM299" s="34">
        <v>0.1104</v>
      </c>
      <c r="BN299" s="34"/>
      <c r="BO299" s="34"/>
      <c r="BP299" s="34"/>
      <c r="BQ299" s="34">
        <v>0</v>
      </c>
      <c r="BR299" s="34">
        <v>0.19087200000000001</v>
      </c>
      <c r="BS299" s="34">
        <v>-5</v>
      </c>
      <c r="BT299" s="34">
        <v>7.9220000000000002E-3</v>
      </c>
      <c r="BU299" s="34">
        <v>4.6644350000000001</v>
      </c>
      <c r="BV299" s="34">
        <v>0</v>
      </c>
      <c r="BW299" s="34" t="s">
        <v>155</v>
      </c>
      <c r="BX299" s="34">
        <v>0.80600000000000005</v>
      </c>
    </row>
    <row r="300" spans="1:76" x14ac:dyDescent="0.25">
      <c r="A300" s="35">
        <v>43166</v>
      </c>
      <c r="B300" s="36">
        <v>3.6267361111111111E-2</v>
      </c>
      <c r="C300" s="34">
        <v>14.412000000000001</v>
      </c>
      <c r="D300" s="34">
        <v>9.1000000000000004E-3</v>
      </c>
      <c r="E300" s="34">
        <v>91.423756999999995</v>
      </c>
      <c r="F300" s="34">
        <v>257.39999999999998</v>
      </c>
      <c r="G300" s="34">
        <v>1.2</v>
      </c>
      <c r="H300" s="34">
        <v>9.8000000000000007</v>
      </c>
      <c r="I300" s="34"/>
      <c r="J300" s="34">
        <v>0</v>
      </c>
      <c r="K300" s="34">
        <v>0.87329999999999997</v>
      </c>
      <c r="L300" s="34">
        <v>12.585800000000001</v>
      </c>
      <c r="M300" s="34">
        <v>8.0000000000000002E-3</v>
      </c>
      <c r="N300" s="34">
        <v>224.7559</v>
      </c>
      <c r="O300" s="34">
        <v>1.0479000000000001</v>
      </c>
      <c r="P300" s="34">
        <v>225.8</v>
      </c>
      <c r="Q300" s="34">
        <v>181.1885</v>
      </c>
      <c r="R300" s="34">
        <v>0.8448</v>
      </c>
      <c r="S300" s="34">
        <v>182</v>
      </c>
      <c r="T300" s="34">
        <v>9.7859999999999996</v>
      </c>
      <c r="U300" s="34"/>
      <c r="V300" s="34"/>
      <c r="W300" s="34">
        <v>0</v>
      </c>
      <c r="X300" s="34">
        <v>0</v>
      </c>
      <c r="Y300" s="34">
        <v>12.1</v>
      </c>
      <c r="Z300" s="34">
        <v>856</v>
      </c>
      <c r="AA300" s="34">
        <v>856</v>
      </c>
      <c r="AB300" s="34">
        <v>867</v>
      </c>
      <c r="AC300" s="34">
        <v>94</v>
      </c>
      <c r="AD300" s="34">
        <v>23.84</v>
      </c>
      <c r="AE300" s="34">
        <v>0.55000000000000004</v>
      </c>
      <c r="AF300" s="34">
        <v>979</v>
      </c>
      <c r="AG300" s="34">
        <v>-1</v>
      </c>
      <c r="AH300" s="34">
        <v>60</v>
      </c>
      <c r="AI300" s="34">
        <v>35</v>
      </c>
      <c r="AJ300" s="34">
        <v>192</v>
      </c>
      <c r="AK300" s="34">
        <v>170</v>
      </c>
      <c r="AL300" s="34">
        <v>3.8</v>
      </c>
      <c r="AM300" s="34">
        <v>174</v>
      </c>
      <c r="AN300" s="34" t="s">
        <v>155</v>
      </c>
      <c r="AO300" s="34">
        <v>2</v>
      </c>
      <c r="AP300" s="37">
        <v>0.87040509259259258</v>
      </c>
      <c r="AQ300" s="34">
        <v>47.158810000000003</v>
      </c>
      <c r="AR300" s="34">
        <v>-88.486131999999998</v>
      </c>
      <c r="AS300" s="34">
        <v>309.7</v>
      </c>
      <c r="AT300" s="34">
        <v>33.1</v>
      </c>
      <c r="AU300" s="34">
        <v>12</v>
      </c>
      <c r="AV300" s="34">
        <v>10</v>
      </c>
      <c r="AW300" s="34" t="s">
        <v>205</v>
      </c>
      <c r="AX300" s="34">
        <v>1.5</v>
      </c>
      <c r="AY300" s="34">
        <v>2.6524000000000001</v>
      </c>
      <c r="AZ300" s="34">
        <v>3.0524</v>
      </c>
      <c r="BA300" s="34">
        <v>13.404</v>
      </c>
      <c r="BB300" s="34">
        <v>14.13</v>
      </c>
      <c r="BC300" s="34">
        <v>1.05</v>
      </c>
      <c r="BD300" s="34">
        <v>14.513</v>
      </c>
      <c r="BE300" s="34">
        <v>2904.4560000000001</v>
      </c>
      <c r="BF300" s="34">
        <v>1.173</v>
      </c>
      <c r="BG300" s="34">
        <v>5.4320000000000004</v>
      </c>
      <c r="BH300" s="34">
        <v>2.5000000000000001E-2</v>
      </c>
      <c r="BI300" s="34">
        <v>5.4569999999999999</v>
      </c>
      <c r="BJ300" s="34">
        <v>4.3789999999999996</v>
      </c>
      <c r="BK300" s="34">
        <v>0.02</v>
      </c>
      <c r="BL300" s="34">
        <v>4.399</v>
      </c>
      <c r="BM300" s="34">
        <v>7.7899999999999997E-2</v>
      </c>
      <c r="BN300" s="34"/>
      <c r="BO300" s="34"/>
      <c r="BP300" s="34"/>
      <c r="BQ300" s="34">
        <v>0</v>
      </c>
      <c r="BR300" s="34">
        <v>0.20329800000000001</v>
      </c>
      <c r="BS300" s="34">
        <v>-5</v>
      </c>
      <c r="BT300" s="34">
        <v>7.5389999999999997E-3</v>
      </c>
      <c r="BU300" s="34">
        <v>4.9680949999999999</v>
      </c>
      <c r="BV300" s="34">
        <v>0</v>
      </c>
      <c r="BW300" s="34" t="s">
        <v>155</v>
      </c>
      <c r="BX300" s="34">
        <v>0.80600000000000005</v>
      </c>
    </row>
    <row r="301" spans="1:76" x14ac:dyDescent="0.25">
      <c r="A301" s="35">
        <v>43166</v>
      </c>
      <c r="B301" s="36">
        <v>3.6278935185185185E-2</v>
      </c>
      <c r="C301" s="34">
        <v>14.702</v>
      </c>
      <c r="D301" s="34">
        <v>6.0000000000000001E-3</v>
      </c>
      <c r="E301" s="34">
        <v>60</v>
      </c>
      <c r="F301" s="34">
        <v>317.3</v>
      </c>
      <c r="G301" s="34">
        <v>0.8</v>
      </c>
      <c r="H301" s="34">
        <v>8.4</v>
      </c>
      <c r="I301" s="34"/>
      <c r="J301" s="34">
        <v>0</v>
      </c>
      <c r="K301" s="34">
        <v>0.871</v>
      </c>
      <c r="L301" s="34">
        <v>12.8058</v>
      </c>
      <c r="M301" s="34">
        <v>5.1999999999999998E-3</v>
      </c>
      <c r="N301" s="34">
        <v>276.38330000000002</v>
      </c>
      <c r="O301" s="34">
        <v>0.70930000000000004</v>
      </c>
      <c r="P301" s="34">
        <v>277.10000000000002</v>
      </c>
      <c r="Q301" s="34">
        <v>222.8083</v>
      </c>
      <c r="R301" s="34">
        <v>0.57179999999999997</v>
      </c>
      <c r="S301" s="34">
        <v>223.4</v>
      </c>
      <c r="T301" s="34">
        <v>8.4379000000000008</v>
      </c>
      <c r="U301" s="34"/>
      <c r="V301" s="34"/>
      <c r="W301" s="34">
        <v>0</v>
      </c>
      <c r="X301" s="34">
        <v>0</v>
      </c>
      <c r="Y301" s="34">
        <v>12.1</v>
      </c>
      <c r="Z301" s="34">
        <v>855</v>
      </c>
      <c r="AA301" s="34">
        <v>856</v>
      </c>
      <c r="AB301" s="34">
        <v>866</v>
      </c>
      <c r="AC301" s="34">
        <v>94</v>
      </c>
      <c r="AD301" s="34">
        <v>23.84</v>
      </c>
      <c r="AE301" s="34">
        <v>0.55000000000000004</v>
      </c>
      <c r="AF301" s="34">
        <v>979</v>
      </c>
      <c r="AG301" s="34">
        <v>-1</v>
      </c>
      <c r="AH301" s="34">
        <v>59.460999999999999</v>
      </c>
      <c r="AI301" s="34">
        <v>35</v>
      </c>
      <c r="AJ301" s="34">
        <v>192</v>
      </c>
      <c r="AK301" s="34">
        <v>170</v>
      </c>
      <c r="AL301" s="34">
        <v>3.8</v>
      </c>
      <c r="AM301" s="34">
        <v>174</v>
      </c>
      <c r="AN301" s="34" t="s">
        <v>155</v>
      </c>
      <c r="AO301" s="34">
        <v>1</v>
      </c>
      <c r="AP301" s="37">
        <v>0.87041666666666673</v>
      </c>
      <c r="AQ301" s="34">
        <v>47.158757999999999</v>
      </c>
      <c r="AR301" s="34">
        <v>-88.485973000000001</v>
      </c>
      <c r="AS301" s="34">
        <v>310.2</v>
      </c>
      <c r="AT301" s="34">
        <v>31.4</v>
      </c>
      <c r="AU301" s="34">
        <v>12</v>
      </c>
      <c r="AV301" s="34">
        <v>10</v>
      </c>
      <c r="AW301" s="34" t="s">
        <v>205</v>
      </c>
      <c r="AX301" s="34">
        <v>1.3856999999999999</v>
      </c>
      <c r="AY301" s="34">
        <v>2.5952000000000002</v>
      </c>
      <c r="AZ301" s="34">
        <v>2.9571000000000001</v>
      </c>
      <c r="BA301" s="34">
        <v>13.404</v>
      </c>
      <c r="BB301" s="34">
        <v>13.87</v>
      </c>
      <c r="BC301" s="34">
        <v>1.03</v>
      </c>
      <c r="BD301" s="34">
        <v>14.807</v>
      </c>
      <c r="BE301" s="34">
        <v>2904.991</v>
      </c>
      <c r="BF301" s="34">
        <v>0.755</v>
      </c>
      <c r="BG301" s="34">
        <v>6.5659999999999998</v>
      </c>
      <c r="BH301" s="34">
        <v>1.7000000000000001E-2</v>
      </c>
      <c r="BI301" s="34">
        <v>6.5830000000000002</v>
      </c>
      <c r="BJ301" s="34">
        <v>5.2930000000000001</v>
      </c>
      <c r="BK301" s="34">
        <v>1.4E-2</v>
      </c>
      <c r="BL301" s="34">
        <v>5.3070000000000004</v>
      </c>
      <c r="BM301" s="34">
        <v>6.6100000000000006E-2</v>
      </c>
      <c r="BN301" s="34"/>
      <c r="BO301" s="34"/>
      <c r="BP301" s="34"/>
      <c r="BQ301" s="34">
        <v>0</v>
      </c>
      <c r="BR301" s="34">
        <v>0.186915</v>
      </c>
      <c r="BS301" s="34">
        <v>-5</v>
      </c>
      <c r="BT301" s="34">
        <v>8.0000000000000002E-3</v>
      </c>
      <c r="BU301" s="34">
        <v>4.567736</v>
      </c>
      <c r="BV301" s="34">
        <v>0</v>
      </c>
      <c r="BW301" s="34" t="s">
        <v>155</v>
      </c>
      <c r="BX301" s="34">
        <v>0.80600000000000005</v>
      </c>
    </row>
    <row r="302" spans="1:76" x14ac:dyDescent="0.25">
      <c r="A302" s="35">
        <v>43166</v>
      </c>
      <c r="B302" s="36">
        <v>3.6290509259259258E-2</v>
      </c>
      <c r="C302" s="34">
        <v>14.66</v>
      </c>
      <c r="D302" s="34">
        <v>5.7000000000000002E-3</v>
      </c>
      <c r="E302" s="34">
        <v>56.725000000000001</v>
      </c>
      <c r="F302" s="34">
        <v>346.5</v>
      </c>
      <c r="G302" s="34">
        <v>0.7</v>
      </c>
      <c r="H302" s="34">
        <v>15</v>
      </c>
      <c r="I302" s="34"/>
      <c r="J302" s="34">
        <v>0</v>
      </c>
      <c r="K302" s="34">
        <v>0.87139999999999995</v>
      </c>
      <c r="L302" s="34">
        <v>12.7744</v>
      </c>
      <c r="M302" s="34">
        <v>4.8999999999999998E-3</v>
      </c>
      <c r="N302" s="34">
        <v>301.94380000000001</v>
      </c>
      <c r="O302" s="34">
        <v>0.57620000000000005</v>
      </c>
      <c r="P302" s="34">
        <v>302.5</v>
      </c>
      <c r="Q302" s="34">
        <v>243.41399999999999</v>
      </c>
      <c r="R302" s="34">
        <v>0.46450000000000002</v>
      </c>
      <c r="S302" s="34">
        <v>243.9</v>
      </c>
      <c r="T302" s="34">
        <v>15</v>
      </c>
      <c r="U302" s="34"/>
      <c r="V302" s="34"/>
      <c r="W302" s="34">
        <v>0</v>
      </c>
      <c r="X302" s="34">
        <v>0</v>
      </c>
      <c r="Y302" s="34">
        <v>12.1</v>
      </c>
      <c r="Z302" s="34">
        <v>854</v>
      </c>
      <c r="AA302" s="34">
        <v>855</v>
      </c>
      <c r="AB302" s="34">
        <v>865</v>
      </c>
      <c r="AC302" s="34">
        <v>94</v>
      </c>
      <c r="AD302" s="34">
        <v>23.84</v>
      </c>
      <c r="AE302" s="34">
        <v>0.55000000000000004</v>
      </c>
      <c r="AF302" s="34">
        <v>979</v>
      </c>
      <c r="AG302" s="34">
        <v>-1</v>
      </c>
      <c r="AH302" s="34">
        <v>59</v>
      </c>
      <c r="AI302" s="34">
        <v>35</v>
      </c>
      <c r="AJ302" s="34">
        <v>192</v>
      </c>
      <c r="AK302" s="34">
        <v>170</v>
      </c>
      <c r="AL302" s="34">
        <v>3.9</v>
      </c>
      <c r="AM302" s="34">
        <v>174</v>
      </c>
      <c r="AN302" s="34" t="s">
        <v>155</v>
      </c>
      <c r="AO302" s="34">
        <v>1</v>
      </c>
      <c r="AP302" s="37">
        <v>0.87042824074074077</v>
      </c>
      <c r="AQ302" s="34">
        <v>47.158701999999998</v>
      </c>
      <c r="AR302" s="34">
        <v>-88.485817999999995</v>
      </c>
      <c r="AS302" s="34">
        <v>310.39999999999998</v>
      </c>
      <c r="AT302" s="34">
        <v>30.5</v>
      </c>
      <c r="AU302" s="34">
        <v>12</v>
      </c>
      <c r="AV302" s="34">
        <v>10</v>
      </c>
      <c r="AW302" s="34" t="s">
        <v>205</v>
      </c>
      <c r="AX302" s="34">
        <v>1.2</v>
      </c>
      <c r="AY302" s="34">
        <v>2.1</v>
      </c>
      <c r="AZ302" s="34">
        <v>2.4</v>
      </c>
      <c r="BA302" s="34">
        <v>13.404</v>
      </c>
      <c r="BB302" s="34">
        <v>13.91</v>
      </c>
      <c r="BC302" s="34">
        <v>1.04</v>
      </c>
      <c r="BD302" s="34">
        <v>14.762</v>
      </c>
      <c r="BE302" s="34">
        <v>2904.9250000000002</v>
      </c>
      <c r="BF302" s="34">
        <v>0.71499999999999997</v>
      </c>
      <c r="BG302" s="34">
        <v>7.19</v>
      </c>
      <c r="BH302" s="34">
        <v>1.4E-2</v>
      </c>
      <c r="BI302" s="34">
        <v>7.2039999999999997</v>
      </c>
      <c r="BJ302" s="34">
        <v>5.7969999999999997</v>
      </c>
      <c r="BK302" s="34">
        <v>1.0999999999999999E-2</v>
      </c>
      <c r="BL302" s="34">
        <v>5.8079999999999998</v>
      </c>
      <c r="BM302" s="34">
        <v>0.1177</v>
      </c>
      <c r="BN302" s="34"/>
      <c r="BO302" s="34"/>
      <c r="BP302" s="34"/>
      <c r="BQ302" s="34">
        <v>0</v>
      </c>
      <c r="BR302" s="34">
        <v>0.17730499999999999</v>
      </c>
      <c r="BS302" s="34">
        <v>-5</v>
      </c>
      <c r="BT302" s="34">
        <v>8.0000000000000002E-3</v>
      </c>
      <c r="BU302" s="34">
        <v>4.332891</v>
      </c>
      <c r="BV302" s="34">
        <v>0</v>
      </c>
      <c r="BW302" s="34" t="s">
        <v>155</v>
      </c>
      <c r="BX302" s="34">
        <v>0.80600000000000005</v>
      </c>
    </row>
    <row r="303" spans="1:76" x14ac:dyDescent="0.25">
      <c r="A303" s="35">
        <v>43166</v>
      </c>
      <c r="B303" s="36">
        <v>3.6302083333333332E-2</v>
      </c>
      <c r="C303" s="34">
        <v>14.451000000000001</v>
      </c>
      <c r="D303" s="34">
        <v>4.4999999999999997E-3</v>
      </c>
      <c r="E303" s="34">
        <v>45.179017000000002</v>
      </c>
      <c r="F303" s="34">
        <v>320.7</v>
      </c>
      <c r="G303" s="34">
        <v>0.9</v>
      </c>
      <c r="H303" s="34">
        <v>12.9</v>
      </c>
      <c r="I303" s="34"/>
      <c r="J303" s="34">
        <v>0</v>
      </c>
      <c r="K303" s="34">
        <v>0.873</v>
      </c>
      <c r="L303" s="34">
        <v>12.6157</v>
      </c>
      <c r="M303" s="34">
        <v>3.8999999999999998E-3</v>
      </c>
      <c r="N303" s="34">
        <v>279.98989999999998</v>
      </c>
      <c r="O303" s="34">
        <v>0.80589999999999995</v>
      </c>
      <c r="P303" s="34">
        <v>280.8</v>
      </c>
      <c r="Q303" s="34">
        <v>225.7157</v>
      </c>
      <c r="R303" s="34">
        <v>0.64970000000000006</v>
      </c>
      <c r="S303" s="34">
        <v>226.4</v>
      </c>
      <c r="T303" s="34">
        <v>12.896000000000001</v>
      </c>
      <c r="U303" s="34"/>
      <c r="V303" s="34"/>
      <c r="W303" s="34">
        <v>0</v>
      </c>
      <c r="X303" s="34">
        <v>0</v>
      </c>
      <c r="Y303" s="34">
        <v>12.1</v>
      </c>
      <c r="Z303" s="34">
        <v>854</v>
      </c>
      <c r="AA303" s="34">
        <v>855</v>
      </c>
      <c r="AB303" s="34">
        <v>866</v>
      </c>
      <c r="AC303" s="34">
        <v>94</v>
      </c>
      <c r="AD303" s="34">
        <v>23.84</v>
      </c>
      <c r="AE303" s="34">
        <v>0.55000000000000004</v>
      </c>
      <c r="AF303" s="34">
        <v>979</v>
      </c>
      <c r="AG303" s="34">
        <v>-1</v>
      </c>
      <c r="AH303" s="34">
        <v>59</v>
      </c>
      <c r="AI303" s="34">
        <v>35</v>
      </c>
      <c r="AJ303" s="34">
        <v>192</v>
      </c>
      <c r="AK303" s="34">
        <v>170</v>
      </c>
      <c r="AL303" s="34">
        <v>3.8</v>
      </c>
      <c r="AM303" s="34">
        <v>174</v>
      </c>
      <c r="AN303" s="34" t="s">
        <v>155</v>
      </c>
      <c r="AO303" s="34">
        <v>1</v>
      </c>
      <c r="AP303" s="37">
        <v>0.87043981481481481</v>
      </c>
      <c r="AQ303" s="34">
        <v>47.158648999999997</v>
      </c>
      <c r="AR303" s="34">
        <v>-88.485663000000002</v>
      </c>
      <c r="AS303" s="34">
        <v>310.5</v>
      </c>
      <c r="AT303" s="34">
        <v>29.9</v>
      </c>
      <c r="AU303" s="34">
        <v>12</v>
      </c>
      <c r="AV303" s="34">
        <v>10</v>
      </c>
      <c r="AW303" s="34" t="s">
        <v>205</v>
      </c>
      <c r="AX303" s="34">
        <v>1.2</v>
      </c>
      <c r="AY303" s="34">
        <v>1.9857</v>
      </c>
      <c r="AZ303" s="34">
        <v>2.3237999999999999</v>
      </c>
      <c r="BA303" s="34">
        <v>13.404</v>
      </c>
      <c r="BB303" s="34">
        <v>14.1</v>
      </c>
      <c r="BC303" s="34">
        <v>1.05</v>
      </c>
      <c r="BD303" s="34">
        <v>14.545999999999999</v>
      </c>
      <c r="BE303" s="34">
        <v>2905.3</v>
      </c>
      <c r="BF303" s="34">
        <v>0.57799999999999996</v>
      </c>
      <c r="BG303" s="34">
        <v>6.7519999999999998</v>
      </c>
      <c r="BH303" s="34">
        <v>1.9E-2</v>
      </c>
      <c r="BI303" s="34">
        <v>6.7720000000000002</v>
      </c>
      <c r="BJ303" s="34">
        <v>5.4429999999999996</v>
      </c>
      <c r="BK303" s="34">
        <v>1.6E-2</v>
      </c>
      <c r="BL303" s="34">
        <v>5.4589999999999996</v>
      </c>
      <c r="BM303" s="34">
        <v>0.10249999999999999</v>
      </c>
      <c r="BN303" s="34"/>
      <c r="BO303" s="34"/>
      <c r="BP303" s="34"/>
      <c r="BQ303" s="34">
        <v>0</v>
      </c>
      <c r="BR303" s="34">
        <v>0.16853199999999999</v>
      </c>
      <c r="BS303" s="34">
        <v>-5</v>
      </c>
      <c r="BT303" s="34">
        <v>8.5389999999999997E-3</v>
      </c>
      <c r="BU303" s="34">
        <v>4.1185010000000002</v>
      </c>
      <c r="BV303" s="34">
        <v>0</v>
      </c>
      <c r="BW303" s="34" t="s">
        <v>155</v>
      </c>
      <c r="BX303" s="34">
        <v>0.80600000000000005</v>
      </c>
    </row>
    <row r="304" spans="1:76" x14ac:dyDescent="0.25">
      <c r="A304" s="35">
        <v>43166</v>
      </c>
      <c r="B304" s="36">
        <v>3.6313657407407406E-2</v>
      </c>
      <c r="C304" s="34">
        <v>14.403</v>
      </c>
      <c r="D304" s="34">
        <v>2E-3</v>
      </c>
      <c r="E304" s="34">
        <v>20.199833000000002</v>
      </c>
      <c r="F304" s="34">
        <v>294.10000000000002</v>
      </c>
      <c r="G304" s="34">
        <v>1</v>
      </c>
      <c r="H304" s="34">
        <v>12.8</v>
      </c>
      <c r="I304" s="34"/>
      <c r="J304" s="34">
        <v>0</v>
      </c>
      <c r="K304" s="34">
        <v>0.87339999999999995</v>
      </c>
      <c r="L304" s="34">
        <v>12.5799</v>
      </c>
      <c r="M304" s="34">
        <v>1.8E-3</v>
      </c>
      <c r="N304" s="34">
        <v>256.8535</v>
      </c>
      <c r="O304" s="34">
        <v>0.87339999999999995</v>
      </c>
      <c r="P304" s="34">
        <v>257.7</v>
      </c>
      <c r="Q304" s="34">
        <v>207.0642</v>
      </c>
      <c r="R304" s="34">
        <v>0.70409999999999995</v>
      </c>
      <c r="S304" s="34">
        <v>207.8</v>
      </c>
      <c r="T304" s="34">
        <v>12.819000000000001</v>
      </c>
      <c r="U304" s="34"/>
      <c r="V304" s="34"/>
      <c r="W304" s="34">
        <v>0</v>
      </c>
      <c r="X304" s="34">
        <v>0</v>
      </c>
      <c r="Y304" s="34">
        <v>12.2</v>
      </c>
      <c r="Z304" s="34">
        <v>854</v>
      </c>
      <c r="AA304" s="34">
        <v>855</v>
      </c>
      <c r="AB304" s="34">
        <v>866</v>
      </c>
      <c r="AC304" s="34">
        <v>94</v>
      </c>
      <c r="AD304" s="34">
        <v>23.84</v>
      </c>
      <c r="AE304" s="34">
        <v>0.55000000000000004</v>
      </c>
      <c r="AF304" s="34">
        <v>979</v>
      </c>
      <c r="AG304" s="34">
        <v>-1</v>
      </c>
      <c r="AH304" s="34">
        <v>59</v>
      </c>
      <c r="AI304" s="34">
        <v>35</v>
      </c>
      <c r="AJ304" s="34">
        <v>192</v>
      </c>
      <c r="AK304" s="34">
        <v>170</v>
      </c>
      <c r="AL304" s="34">
        <v>3.9</v>
      </c>
      <c r="AM304" s="34">
        <v>174</v>
      </c>
      <c r="AN304" s="34" t="s">
        <v>155</v>
      </c>
      <c r="AO304" s="34">
        <v>1</v>
      </c>
      <c r="AP304" s="37">
        <v>0.87045138888888884</v>
      </c>
      <c r="AQ304" s="34">
        <v>47.158607000000003</v>
      </c>
      <c r="AR304" s="34">
        <v>-88.485511000000002</v>
      </c>
      <c r="AS304" s="34">
        <v>310.60000000000002</v>
      </c>
      <c r="AT304" s="34">
        <v>28.8</v>
      </c>
      <c r="AU304" s="34">
        <v>12</v>
      </c>
      <c r="AV304" s="34">
        <v>11</v>
      </c>
      <c r="AW304" s="34" t="s">
        <v>204</v>
      </c>
      <c r="AX304" s="34">
        <v>1.2</v>
      </c>
      <c r="AY304" s="34">
        <v>1.8</v>
      </c>
      <c r="AZ304" s="34">
        <v>2.2000000000000002</v>
      </c>
      <c r="BA304" s="34">
        <v>13.404</v>
      </c>
      <c r="BB304" s="34">
        <v>14.14</v>
      </c>
      <c r="BC304" s="34">
        <v>1.06</v>
      </c>
      <c r="BD304" s="34">
        <v>14.493</v>
      </c>
      <c r="BE304" s="34">
        <v>2905.83</v>
      </c>
      <c r="BF304" s="34">
        <v>0.25900000000000001</v>
      </c>
      <c r="BG304" s="34">
        <v>6.2130000000000001</v>
      </c>
      <c r="BH304" s="34">
        <v>2.1000000000000001E-2</v>
      </c>
      <c r="BI304" s="34">
        <v>6.234</v>
      </c>
      <c r="BJ304" s="34">
        <v>5.0090000000000003</v>
      </c>
      <c r="BK304" s="34">
        <v>1.7000000000000001E-2</v>
      </c>
      <c r="BL304" s="34">
        <v>5.0259999999999998</v>
      </c>
      <c r="BM304" s="34">
        <v>0.1022</v>
      </c>
      <c r="BN304" s="34"/>
      <c r="BO304" s="34"/>
      <c r="BP304" s="34"/>
      <c r="BQ304" s="34">
        <v>0</v>
      </c>
      <c r="BR304" s="34">
        <v>0.16461700000000001</v>
      </c>
      <c r="BS304" s="34">
        <v>-5</v>
      </c>
      <c r="BT304" s="34">
        <v>7.9220000000000002E-3</v>
      </c>
      <c r="BU304" s="34">
        <v>4.0228279999999996</v>
      </c>
      <c r="BV304" s="34">
        <v>0</v>
      </c>
      <c r="BW304" s="34" t="s">
        <v>155</v>
      </c>
      <c r="BX304" s="34">
        <v>0.80600000000000005</v>
      </c>
    </row>
    <row r="305" spans="1:76" x14ac:dyDescent="0.25">
      <c r="A305" s="35">
        <v>43166</v>
      </c>
      <c r="B305" s="36">
        <v>3.6325231481481479E-2</v>
      </c>
      <c r="C305" s="34">
        <v>14.395</v>
      </c>
      <c r="D305" s="34">
        <v>2E-3</v>
      </c>
      <c r="E305" s="34">
        <v>20</v>
      </c>
      <c r="F305" s="34">
        <v>300.5</v>
      </c>
      <c r="G305" s="34">
        <v>1</v>
      </c>
      <c r="H305" s="34">
        <v>11.9</v>
      </c>
      <c r="I305" s="34"/>
      <c r="J305" s="34">
        <v>0</v>
      </c>
      <c r="K305" s="34">
        <v>0.87350000000000005</v>
      </c>
      <c r="L305" s="34">
        <v>12.574400000000001</v>
      </c>
      <c r="M305" s="34">
        <v>1.6999999999999999E-3</v>
      </c>
      <c r="N305" s="34">
        <v>262.46120000000002</v>
      </c>
      <c r="O305" s="34">
        <v>0.87350000000000005</v>
      </c>
      <c r="P305" s="34">
        <v>263.3</v>
      </c>
      <c r="Q305" s="34">
        <v>211.5848</v>
      </c>
      <c r="R305" s="34">
        <v>0.70420000000000005</v>
      </c>
      <c r="S305" s="34">
        <v>212.3</v>
      </c>
      <c r="T305" s="34">
        <v>11.863799999999999</v>
      </c>
      <c r="U305" s="34"/>
      <c r="V305" s="34"/>
      <c r="W305" s="34">
        <v>0</v>
      </c>
      <c r="X305" s="34">
        <v>0</v>
      </c>
      <c r="Y305" s="34">
        <v>12.3</v>
      </c>
      <c r="Z305" s="34">
        <v>853</v>
      </c>
      <c r="AA305" s="34">
        <v>853</v>
      </c>
      <c r="AB305" s="34">
        <v>865</v>
      </c>
      <c r="AC305" s="34">
        <v>94</v>
      </c>
      <c r="AD305" s="34">
        <v>23.84</v>
      </c>
      <c r="AE305" s="34">
        <v>0.55000000000000004</v>
      </c>
      <c r="AF305" s="34">
        <v>979</v>
      </c>
      <c r="AG305" s="34">
        <v>-1</v>
      </c>
      <c r="AH305" s="34">
        <v>59</v>
      </c>
      <c r="AI305" s="34">
        <v>35</v>
      </c>
      <c r="AJ305" s="34">
        <v>192</v>
      </c>
      <c r="AK305" s="34">
        <v>170.5</v>
      </c>
      <c r="AL305" s="34">
        <v>4</v>
      </c>
      <c r="AM305" s="34">
        <v>174</v>
      </c>
      <c r="AN305" s="34" t="s">
        <v>155</v>
      </c>
      <c r="AO305" s="34">
        <v>1</v>
      </c>
      <c r="AP305" s="37">
        <v>0.87046296296296299</v>
      </c>
      <c r="AQ305" s="34">
        <v>47.158574999999999</v>
      </c>
      <c r="AR305" s="34">
        <v>-88.485360999999997</v>
      </c>
      <c r="AS305" s="34">
        <v>310.60000000000002</v>
      </c>
      <c r="AT305" s="34">
        <v>27.7</v>
      </c>
      <c r="AU305" s="34">
        <v>12</v>
      </c>
      <c r="AV305" s="34">
        <v>11</v>
      </c>
      <c r="AW305" s="34" t="s">
        <v>204</v>
      </c>
      <c r="AX305" s="34">
        <v>1.2381</v>
      </c>
      <c r="AY305" s="34">
        <v>1.8762000000000001</v>
      </c>
      <c r="AZ305" s="34">
        <v>2.2761999999999998</v>
      </c>
      <c r="BA305" s="34">
        <v>13.404</v>
      </c>
      <c r="BB305" s="34">
        <v>14.15</v>
      </c>
      <c r="BC305" s="34">
        <v>1.06</v>
      </c>
      <c r="BD305" s="34">
        <v>14.478</v>
      </c>
      <c r="BE305" s="34">
        <v>2905.86</v>
      </c>
      <c r="BF305" s="34">
        <v>0.25700000000000001</v>
      </c>
      <c r="BG305" s="34">
        <v>6.3520000000000003</v>
      </c>
      <c r="BH305" s="34">
        <v>2.1000000000000001E-2</v>
      </c>
      <c r="BI305" s="34">
        <v>6.3730000000000002</v>
      </c>
      <c r="BJ305" s="34">
        <v>5.12</v>
      </c>
      <c r="BK305" s="34">
        <v>1.7000000000000001E-2</v>
      </c>
      <c r="BL305" s="34">
        <v>5.1369999999999996</v>
      </c>
      <c r="BM305" s="34">
        <v>9.4600000000000004E-2</v>
      </c>
      <c r="BN305" s="34"/>
      <c r="BO305" s="34"/>
      <c r="BP305" s="34"/>
      <c r="BQ305" s="34">
        <v>0</v>
      </c>
      <c r="BR305" s="34">
        <v>0.16114899999999999</v>
      </c>
      <c r="BS305" s="34">
        <v>-5</v>
      </c>
      <c r="BT305" s="34">
        <v>7.0000000000000001E-3</v>
      </c>
      <c r="BU305" s="34">
        <v>3.9380790000000001</v>
      </c>
      <c r="BV305" s="34">
        <v>0</v>
      </c>
      <c r="BW305" s="34" t="s">
        <v>155</v>
      </c>
      <c r="BX305" s="34">
        <v>0.80600000000000005</v>
      </c>
    </row>
    <row r="306" spans="1:76" x14ac:dyDescent="0.25">
      <c r="A306" s="35">
        <v>43166</v>
      </c>
      <c r="B306" s="36">
        <v>3.633680555555556E-2</v>
      </c>
      <c r="C306" s="34">
        <v>14.39</v>
      </c>
      <c r="D306" s="34">
        <v>2E-3</v>
      </c>
      <c r="E306" s="34">
        <v>20</v>
      </c>
      <c r="F306" s="34">
        <v>320.60000000000002</v>
      </c>
      <c r="G306" s="34">
        <v>1</v>
      </c>
      <c r="H306" s="34">
        <v>9.1999999999999993</v>
      </c>
      <c r="I306" s="34"/>
      <c r="J306" s="34">
        <v>0</v>
      </c>
      <c r="K306" s="34">
        <v>0.87360000000000004</v>
      </c>
      <c r="L306" s="34">
        <v>12.5718</v>
      </c>
      <c r="M306" s="34">
        <v>1.6999999999999999E-3</v>
      </c>
      <c r="N306" s="34">
        <v>280.06299999999999</v>
      </c>
      <c r="O306" s="34">
        <v>0.87360000000000004</v>
      </c>
      <c r="P306" s="34">
        <v>280.89999999999998</v>
      </c>
      <c r="Q306" s="34">
        <v>225.77459999999999</v>
      </c>
      <c r="R306" s="34">
        <v>0.70430000000000004</v>
      </c>
      <c r="S306" s="34">
        <v>226.5</v>
      </c>
      <c r="T306" s="34">
        <v>9.1545000000000005</v>
      </c>
      <c r="U306" s="34"/>
      <c r="V306" s="34"/>
      <c r="W306" s="34">
        <v>0</v>
      </c>
      <c r="X306" s="34">
        <v>0</v>
      </c>
      <c r="Y306" s="34">
        <v>12.5</v>
      </c>
      <c r="Z306" s="34">
        <v>851</v>
      </c>
      <c r="AA306" s="34">
        <v>852</v>
      </c>
      <c r="AB306" s="34">
        <v>865</v>
      </c>
      <c r="AC306" s="34">
        <v>94</v>
      </c>
      <c r="AD306" s="34">
        <v>23.84</v>
      </c>
      <c r="AE306" s="34">
        <v>0.55000000000000004</v>
      </c>
      <c r="AF306" s="34">
        <v>979</v>
      </c>
      <c r="AG306" s="34">
        <v>-1</v>
      </c>
      <c r="AH306" s="34">
        <v>59</v>
      </c>
      <c r="AI306" s="34">
        <v>35</v>
      </c>
      <c r="AJ306" s="34">
        <v>192</v>
      </c>
      <c r="AK306" s="34">
        <v>171</v>
      </c>
      <c r="AL306" s="34">
        <v>4.2</v>
      </c>
      <c r="AM306" s="34">
        <v>174</v>
      </c>
      <c r="AN306" s="34" t="s">
        <v>155</v>
      </c>
      <c r="AO306" s="34">
        <v>1</v>
      </c>
      <c r="AP306" s="37">
        <v>0.87047453703703714</v>
      </c>
      <c r="AQ306" s="34">
        <v>47.158546000000001</v>
      </c>
      <c r="AR306" s="34">
        <v>-88.485212000000004</v>
      </c>
      <c r="AS306" s="34">
        <v>310.5</v>
      </c>
      <c r="AT306" s="34">
        <v>26.8</v>
      </c>
      <c r="AU306" s="34">
        <v>12</v>
      </c>
      <c r="AV306" s="34">
        <v>11</v>
      </c>
      <c r="AW306" s="34" t="s">
        <v>204</v>
      </c>
      <c r="AX306" s="34">
        <v>1.3381000000000001</v>
      </c>
      <c r="AY306" s="34">
        <v>2</v>
      </c>
      <c r="AZ306" s="34">
        <v>2.4</v>
      </c>
      <c r="BA306" s="34">
        <v>13.404</v>
      </c>
      <c r="BB306" s="34">
        <v>14.16</v>
      </c>
      <c r="BC306" s="34">
        <v>1.06</v>
      </c>
      <c r="BD306" s="34">
        <v>14.462999999999999</v>
      </c>
      <c r="BE306" s="34">
        <v>2905.924</v>
      </c>
      <c r="BF306" s="34">
        <v>0.25700000000000001</v>
      </c>
      <c r="BG306" s="34">
        <v>6.7789999999999999</v>
      </c>
      <c r="BH306" s="34">
        <v>2.1000000000000001E-2</v>
      </c>
      <c r="BI306" s="34">
        <v>6.8</v>
      </c>
      <c r="BJ306" s="34">
        <v>5.4649999999999999</v>
      </c>
      <c r="BK306" s="34">
        <v>1.7000000000000001E-2</v>
      </c>
      <c r="BL306" s="34">
        <v>5.4820000000000002</v>
      </c>
      <c r="BM306" s="34">
        <v>7.2999999999999995E-2</v>
      </c>
      <c r="BN306" s="34"/>
      <c r="BO306" s="34"/>
      <c r="BP306" s="34"/>
      <c r="BQ306" s="34">
        <v>0</v>
      </c>
      <c r="BR306" s="34">
        <v>0.159695</v>
      </c>
      <c r="BS306" s="34">
        <v>-5</v>
      </c>
      <c r="BT306" s="34">
        <v>7.0000000000000001E-3</v>
      </c>
      <c r="BU306" s="34">
        <v>3.9025470000000002</v>
      </c>
      <c r="BV306" s="34">
        <v>0</v>
      </c>
      <c r="BW306" s="34" t="s">
        <v>155</v>
      </c>
      <c r="BX306" s="34">
        <v>0.80600000000000005</v>
      </c>
    </row>
    <row r="307" spans="1:76" x14ac:dyDescent="0.25">
      <c r="A307" s="35">
        <v>43166</v>
      </c>
      <c r="B307" s="36">
        <v>3.6348379629629633E-2</v>
      </c>
      <c r="C307" s="34">
        <v>14.353999999999999</v>
      </c>
      <c r="D307" s="34">
        <v>2E-3</v>
      </c>
      <c r="E307" s="34">
        <v>20</v>
      </c>
      <c r="F307" s="34">
        <v>328.7</v>
      </c>
      <c r="G307" s="34">
        <v>1</v>
      </c>
      <c r="H307" s="34">
        <v>12.7</v>
      </c>
      <c r="I307" s="34"/>
      <c r="J307" s="34">
        <v>0</v>
      </c>
      <c r="K307" s="34">
        <v>0.874</v>
      </c>
      <c r="L307" s="34">
        <v>12.545</v>
      </c>
      <c r="M307" s="34">
        <v>1.6999999999999999E-3</v>
      </c>
      <c r="N307" s="34">
        <v>287.3064</v>
      </c>
      <c r="O307" s="34">
        <v>0.874</v>
      </c>
      <c r="P307" s="34">
        <v>288.2</v>
      </c>
      <c r="Q307" s="34">
        <v>231.614</v>
      </c>
      <c r="R307" s="34">
        <v>0.7046</v>
      </c>
      <c r="S307" s="34">
        <v>232.3</v>
      </c>
      <c r="T307" s="34">
        <v>12.7287</v>
      </c>
      <c r="U307" s="34"/>
      <c r="V307" s="34"/>
      <c r="W307" s="34">
        <v>0</v>
      </c>
      <c r="X307" s="34">
        <v>0</v>
      </c>
      <c r="Y307" s="34">
        <v>12.5</v>
      </c>
      <c r="Z307" s="34">
        <v>850</v>
      </c>
      <c r="AA307" s="34">
        <v>851</v>
      </c>
      <c r="AB307" s="34">
        <v>864</v>
      </c>
      <c r="AC307" s="34">
        <v>94</v>
      </c>
      <c r="AD307" s="34">
        <v>23.84</v>
      </c>
      <c r="AE307" s="34">
        <v>0.55000000000000004</v>
      </c>
      <c r="AF307" s="34">
        <v>979</v>
      </c>
      <c r="AG307" s="34">
        <v>-1</v>
      </c>
      <c r="AH307" s="34">
        <v>59.539000000000001</v>
      </c>
      <c r="AI307" s="34">
        <v>35</v>
      </c>
      <c r="AJ307" s="34">
        <v>192</v>
      </c>
      <c r="AK307" s="34">
        <v>171</v>
      </c>
      <c r="AL307" s="34">
        <v>4.4000000000000004</v>
      </c>
      <c r="AM307" s="34">
        <v>174</v>
      </c>
      <c r="AN307" s="34" t="s">
        <v>155</v>
      </c>
      <c r="AO307" s="34">
        <v>1</v>
      </c>
      <c r="AP307" s="37">
        <v>0.87048611111111107</v>
      </c>
      <c r="AQ307" s="34">
        <v>47.158526999999999</v>
      </c>
      <c r="AR307" s="34">
        <v>-88.485068999999996</v>
      </c>
      <c r="AS307" s="34">
        <v>310.5</v>
      </c>
      <c r="AT307" s="34">
        <v>25.7</v>
      </c>
      <c r="AU307" s="34">
        <v>12</v>
      </c>
      <c r="AV307" s="34">
        <v>11</v>
      </c>
      <c r="AW307" s="34" t="s">
        <v>204</v>
      </c>
      <c r="AX307" s="34">
        <v>1.4</v>
      </c>
      <c r="AY307" s="34">
        <v>2</v>
      </c>
      <c r="AZ307" s="34">
        <v>2.4</v>
      </c>
      <c r="BA307" s="34">
        <v>13.404</v>
      </c>
      <c r="BB307" s="34">
        <v>14.19</v>
      </c>
      <c r="BC307" s="34">
        <v>1.06</v>
      </c>
      <c r="BD307" s="34">
        <v>14.419</v>
      </c>
      <c r="BE307" s="34">
        <v>2905.8589999999999</v>
      </c>
      <c r="BF307" s="34">
        <v>0.25800000000000001</v>
      </c>
      <c r="BG307" s="34">
        <v>6.9690000000000003</v>
      </c>
      <c r="BH307" s="34">
        <v>2.1000000000000001E-2</v>
      </c>
      <c r="BI307" s="34">
        <v>6.99</v>
      </c>
      <c r="BJ307" s="34">
        <v>5.6180000000000003</v>
      </c>
      <c r="BK307" s="34">
        <v>1.7000000000000001E-2</v>
      </c>
      <c r="BL307" s="34">
        <v>5.6349999999999998</v>
      </c>
      <c r="BM307" s="34">
        <v>0.1017</v>
      </c>
      <c r="BN307" s="34"/>
      <c r="BO307" s="34"/>
      <c r="BP307" s="34"/>
      <c r="BQ307" s="34">
        <v>0</v>
      </c>
      <c r="BR307" s="34">
        <v>0.14744699999999999</v>
      </c>
      <c r="BS307" s="34">
        <v>-5</v>
      </c>
      <c r="BT307" s="34">
        <v>6.4609999999999997E-3</v>
      </c>
      <c r="BU307" s="34">
        <v>3.6032359999999999</v>
      </c>
      <c r="BV307" s="34">
        <v>0</v>
      </c>
      <c r="BW307" s="34" t="s">
        <v>155</v>
      </c>
      <c r="BX307" s="34">
        <v>0.80600000000000005</v>
      </c>
    </row>
    <row r="308" spans="1:76" x14ac:dyDescent="0.25">
      <c r="A308" s="35">
        <v>43166</v>
      </c>
      <c r="B308" s="36">
        <v>3.63599537037037E-2</v>
      </c>
      <c r="C308" s="34">
        <v>14.167</v>
      </c>
      <c r="D308" s="34">
        <v>2.3E-3</v>
      </c>
      <c r="E308" s="34">
        <v>23.404081999999999</v>
      </c>
      <c r="F308" s="34">
        <v>317.60000000000002</v>
      </c>
      <c r="G308" s="34">
        <v>1</v>
      </c>
      <c r="H308" s="34">
        <v>9.6</v>
      </c>
      <c r="I308" s="34"/>
      <c r="J308" s="34">
        <v>0</v>
      </c>
      <c r="K308" s="34">
        <v>0.87539999999999996</v>
      </c>
      <c r="L308" s="34">
        <v>12.4024</v>
      </c>
      <c r="M308" s="34">
        <v>2E-3</v>
      </c>
      <c r="N308" s="34">
        <v>278.00819999999999</v>
      </c>
      <c r="O308" s="34">
        <v>0.87539999999999996</v>
      </c>
      <c r="P308" s="34">
        <v>278.89999999999998</v>
      </c>
      <c r="Q308" s="34">
        <v>224.1181</v>
      </c>
      <c r="R308" s="34">
        <v>0.70569999999999999</v>
      </c>
      <c r="S308" s="34">
        <v>224.8</v>
      </c>
      <c r="T308" s="34">
        <v>9.6127000000000002</v>
      </c>
      <c r="U308" s="34"/>
      <c r="V308" s="34"/>
      <c r="W308" s="34">
        <v>0</v>
      </c>
      <c r="X308" s="34">
        <v>0</v>
      </c>
      <c r="Y308" s="34">
        <v>12.5</v>
      </c>
      <c r="Z308" s="34">
        <v>850</v>
      </c>
      <c r="AA308" s="34">
        <v>851</v>
      </c>
      <c r="AB308" s="34">
        <v>863</v>
      </c>
      <c r="AC308" s="34">
        <v>94</v>
      </c>
      <c r="AD308" s="34">
        <v>23.84</v>
      </c>
      <c r="AE308" s="34">
        <v>0.55000000000000004</v>
      </c>
      <c r="AF308" s="34">
        <v>979</v>
      </c>
      <c r="AG308" s="34">
        <v>-1</v>
      </c>
      <c r="AH308" s="34">
        <v>59.460999999999999</v>
      </c>
      <c r="AI308" s="34">
        <v>35</v>
      </c>
      <c r="AJ308" s="34">
        <v>192</v>
      </c>
      <c r="AK308" s="34">
        <v>171</v>
      </c>
      <c r="AL308" s="34">
        <v>4.3</v>
      </c>
      <c r="AM308" s="34">
        <v>174</v>
      </c>
      <c r="AN308" s="34" t="s">
        <v>155</v>
      </c>
      <c r="AO308" s="34">
        <v>1</v>
      </c>
      <c r="AP308" s="37">
        <v>0.87049768518518522</v>
      </c>
      <c r="AQ308" s="34">
        <v>47.158513999999997</v>
      </c>
      <c r="AR308" s="34">
        <v>-88.484931000000003</v>
      </c>
      <c r="AS308" s="34">
        <v>310.3</v>
      </c>
      <c r="AT308" s="34">
        <v>24.6</v>
      </c>
      <c r="AU308" s="34">
        <v>12</v>
      </c>
      <c r="AV308" s="34">
        <v>11</v>
      </c>
      <c r="AW308" s="34" t="s">
        <v>204</v>
      </c>
      <c r="AX308" s="34">
        <v>1.4</v>
      </c>
      <c r="AY308" s="34">
        <v>2.1905000000000001</v>
      </c>
      <c r="AZ308" s="34">
        <v>2.5905</v>
      </c>
      <c r="BA308" s="34">
        <v>13.404</v>
      </c>
      <c r="BB308" s="34">
        <v>14.37</v>
      </c>
      <c r="BC308" s="34">
        <v>1.07</v>
      </c>
      <c r="BD308" s="34">
        <v>14.228</v>
      </c>
      <c r="BE308" s="34">
        <v>2905.96</v>
      </c>
      <c r="BF308" s="34">
        <v>0.30599999999999999</v>
      </c>
      <c r="BG308" s="34">
        <v>6.8209999999999997</v>
      </c>
      <c r="BH308" s="34">
        <v>2.1000000000000001E-2</v>
      </c>
      <c r="BI308" s="34">
        <v>6.843</v>
      </c>
      <c r="BJ308" s="34">
        <v>5.4989999999999997</v>
      </c>
      <c r="BK308" s="34">
        <v>1.7000000000000001E-2</v>
      </c>
      <c r="BL308" s="34">
        <v>5.516</v>
      </c>
      <c r="BM308" s="34">
        <v>7.7700000000000005E-2</v>
      </c>
      <c r="BN308" s="34"/>
      <c r="BO308" s="34"/>
      <c r="BP308" s="34"/>
      <c r="BQ308" s="34">
        <v>0</v>
      </c>
      <c r="BR308" s="34">
        <v>0.13500000000000001</v>
      </c>
      <c r="BS308" s="34">
        <v>-5</v>
      </c>
      <c r="BT308" s="34">
        <v>6.5389999999999997E-3</v>
      </c>
      <c r="BU308" s="34">
        <v>3.2990629999999999</v>
      </c>
      <c r="BV308" s="34">
        <v>0</v>
      </c>
      <c r="BW308" s="34" t="s">
        <v>155</v>
      </c>
      <c r="BX308" s="34">
        <v>0.80600000000000005</v>
      </c>
    </row>
    <row r="309" spans="1:76" x14ac:dyDescent="0.25">
      <c r="A309" s="35">
        <v>43166</v>
      </c>
      <c r="B309" s="36">
        <v>3.637152777777778E-2</v>
      </c>
      <c r="C309" s="34">
        <v>13.967000000000001</v>
      </c>
      <c r="D309" s="34">
        <v>2.8E-3</v>
      </c>
      <c r="E309" s="34">
        <v>28.398665999999999</v>
      </c>
      <c r="F309" s="34">
        <v>308.2</v>
      </c>
      <c r="G309" s="34">
        <v>1</v>
      </c>
      <c r="H309" s="34">
        <v>6.2</v>
      </c>
      <c r="I309" s="34"/>
      <c r="J309" s="34">
        <v>0</v>
      </c>
      <c r="K309" s="34">
        <v>0.877</v>
      </c>
      <c r="L309" s="34">
        <v>12.249599999999999</v>
      </c>
      <c r="M309" s="34">
        <v>2.5000000000000001E-3</v>
      </c>
      <c r="N309" s="34">
        <v>270.28449999999998</v>
      </c>
      <c r="O309" s="34">
        <v>0.877</v>
      </c>
      <c r="P309" s="34">
        <v>271.2</v>
      </c>
      <c r="Q309" s="34">
        <v>217.89160000000001</v>
      </c>
      <c r="R309" s="34">
        <v>0.70699999999999996</v>
      </c>
      <c r="S309" s="34">
        <v>218.6</v>
      </c>
      <c r="T309" s="34">
        <v>6.2055999999999996</v>
      </c>
      <c r="U309" s="34"/>
      <c r="V309" s="34"/>
      <c r="W309" s="34">
        <v>0</v>
      </c>
      <c r="X309" s="34">
        <v>0</v>
      </c>
      <c r="Y309" s="34">
        <v>12.5</v>
      </c>
      <c r="Z309" s="34">
        <v>850</v>
      </c>
      <c r="AA309" s="34">
        <v>851</v>
      </c>
      <c r="AB309" s="34">
        <v>862</v>
      </c>
      <c r="AC309" s="34">
        <v>94</v>
      </c>
      <c r="AD309" s="34">
        <v>23.84</v>
      </c>
      <c r="AE309" s="34">
        <v>0.55000000000000004</v>
      </c>
      <c r="AF309" s="34">
        <v>979</v>
      </c>
      <c r="AG309" s="34">
        <v>-1</v>
      </c>
      <c r="AH309" s="34">
        <v>59</v>
      </c>
      <c r="AI309" s="34">
        <v>35</v>
      </c>
      <c r="AJ309" s="34">
        <v>192</v>
      </c>
      <c r="AK309" s="34">
        <v>171</v>
      </c>
      <c r="AL309" s="34">
        <v>4.4000000000000004</v>
      </c>
      <c r="AM309" s="34">
        <v>174</v>
      </c>
      <c r="AN309" s="34" t="s">
        <v>155</v>
      </c>
      <c r="AO309" s="34">
        <v>1</v>
      </c>
      <c r="AP309" s="37">
        <v>0.87050925925925926</v>
      </c>
      <c r="AQ309" s="34">
        <v>47.158507999999998</v>
      </c>
      <c r="AR309" s="34">
        <v>-88.484797</v>
      </c>
      <c r="AS309" s="34">
        <v>309.8</v>
      </c>
      <c r="AT309" s="34">
        <v>23.5</v>
      </c>
      <c r="AU309" s="34">
        <v>12</v>
      </c>
      <c r="AV309" s="34">
        <v>11</v>
      </c>
      <c r="AW309" s="34" t="s">
        <v>204</v>
      </c>
      <c r="AX309" s="34">
        <v>1.4</v>
      </c>
      <c r="AY309" s="34">
        <v>2.5381</v>
      </c>
      <c r="AZ309" s="34">
        <v>2.9380999999999999</v>
      </c>
      <c r="BA309" s="34">
        <v>13.404</v>
      </c>
      <c r="BB309" s="34">
        <v>14.56</v>
      </c>
      <c r="BC309" s="34">
        <v>1.0900000000000001</v>
      </c>
      <c r="BD309" s="34">
        <v>14.023</v>
      </c>
      <c r="BE309" s="34">
        <v>2906.0439999999999</v>
      </c>
      <c r="BF309" s="34">
        <v>0.376</v>
      </c>
      <c r="BG309" s="34">
        <v>6.7149999999999999</v>
      </c>
      <c r="BH309" s="34">
        <v>2.1999999999999999E-2</v>
      </c>
      <c r="BI309" s="34">
        <v>6.7370000000000001</v>
      </c>
      <c r="BJ309" s="34">
        <v>5.4130000000000003</v>
      </c>
      <c r="BK309" s="34">
        <v>1.7999999999999999E-2</v>
      </c>
      <c r="BL309" s="34">
        <v>5.431</v>
      </c>
      <c r="BM309" s="34">
        <v>5.0799999999999998E-2</v>
      </c>
      <c r="BN309" s="34"/>
      <c r="BO309" s="34"/>
      <c r="BP309" s="34"/>
      <c r="BQ309" s="34">
        <v>0</v>
      </c>
      <c r="BR309" s="34">
        <v>0.13014899999999999</v>
      </c>
      <c r="BS309" s="34">
        <v>-5</v>
      </c>
      <c r="BT309" s="34">
        <v>6.4609999999999997E-3</v>
      </c>
      <c r="BU309" s="34">
        <v>3.1805159999999999</v>
      </c>
      <c r="BV309" s="34">
        <v>0</v>
      </c>
      <c r="BW309" s="34" t="s">
        <v>155</v>
      </c>
      <c r="BX309" s="34">
        <v>0.80600000000000005</v>
      </c>
    </row>
    <row r="310" spans="1:76" x14ac:dyDescent="0.25">
      <c r="A310" s="35">
        <v>43166</v>
      </c>
      <c r="B310" s="36">
        <v>3.6383101851851847E-2</v>
      </c>
      <c r="C310" s="34">
        <v>13.978</v>
      </c>
      <c r="D310" s="34">
        <v>2E-3</v>
      </c>
      <c r="E310" s="34">
        <v>20.058382000000002</v>
      </c>
      <c r="F310" s="34">
        <v>311.5</v>
      </c>
      <c r="G310" s="34">
        <v>1</v>
      </c>
      <c r="H310" s="34">
        <v>5.7</v>
      </c>
      <c r="I310" s="34"/>
      <c r="J310" s="34">
        <v>0</v>
      </c>
      <c r="K310" s="34">
        <v>0.877</v>
      </c>
      <c r="L310" s="34">
        <v>12.2583</v>
      </c>
      <c r="M310" s="34">
        <v>1.8E-3</v>
      </c>
      <c r="N310" s="34">
        <v>273.18740000000003</v>
      </c>
      <c r="O310" s="34">
        <v>0.877</v>
      </c>
      <c r="P310" s="34">
        <v>274.10000000000002</v>
      </c>
      <c r="Q310" s="34">
        <v>220.2319</v>
      </c>
      <c r="R310" s="34">
        <v>0.70699999999999996</v>
      </c>
      <c r="S310" s="34">
        <v>220.9</v>
      </c>
      <c r="T310" s="34">
        <v>5.7389999999999999</v>
      </c>
      <c r="U310" s="34"/>
      <c r="V310" s="34"/>
      <c r="W310" s="34">
        <v>0</v>
      </c>
      <c r="X310" s="34">
        <v>0</v>
      </c>
      <c r="Y310" s="34">
        <v>12.5</v>
      </c>
      <c r="Z310" s="34">
        <v>851</v>
      </c>
      <c r="AA310" s="34">
        <v>851</v>
      </c>
      <c r="AB310" s="34">
        <v>861</v>
      </c>
      <c r="AC310" s="34">
        <v>94</v>
      </c>
      <c r="AD310" s="34">
        <v>23.84</v>
      </c>
      <c r="AE310" s="34">
        <v>0.55000000000000004</v>
      </c>
      <c r="AF310" s="34">
        <v>979</v>
      </c>
      <c r="AG310" s="34">
        <v>-1</v>
      </c>
      <c r="AH310" s="34">
        <v>59</v>
      </c>
      <c r="AI310" s="34">
        <v>35</v>
      </c>
      <c r="AJ310" s="34">
        <v>192</v>
      </c>
      <c r="AK310" s="34">
        <v>171</v>
      </c>
      <c r="AL310" s="34">
        <v>4.4000000000000004</v>
      </c>
      <c r="AM310" s="34">
        <v>174</v>
      </c>
      <c r="AN310" s="34" t="s">
        <v>155</v>
      </c>
      <c r="AO310" s="34">
        <v>1</v>
      </c>
      <c r="AP310" s="37">
        <v>0.8705208333333333</v>
      </c>
      <c r="AQ310" s="34">
        <v>47.158515000000001</v>
      </c>
      <c r="AR310" s="34">
        <v>-88.484671000000006</v>
      </c>
      <c r="AS310" s="34">
        <v>309.3</v>
      </c>
      <c r="AT310" s="34">
        <v>22.3</v>
      </c>
      <c r="AU310" s="34">
        <v>12</v>
      </c>
      <c r="AV310" s="34">
        <v>11</v>
      </c>
      <c r="AW310" s="34" t="s">
        <v>204</v>
      </c>
      <c r="AX310" s="34">
        <v>1.4</v>
      </c>
      <c r="AY310" s="34">
        <v>2.4096899999999999</v>
      </c>
      <c r="AZ310" s="34">
        <v>2.8096899999999998</v>
      </c>
      <c r="BA310" s="34">
        <v>13.404</v>
      </c>
      <c r="BB310" s="34">
        <v>14.55</v>
      </c>
      <c r="BC310" s="34">
        <v>1.0900000000000001</v>
      </c>
      <c r="BD310" s="34">
        <v>14.031000000000001</v>
      </c>
      <c r="BE310" s="34">
        <v>2906.223</v>
      </c>
      <c r="BF310" s="34">
        <v>0.26500000000000001</v>
      </c>
      <c r="BG310" s="34">
        <v>6.7830000000000004</v>
      </c>
      <c r="BH310" s="34">
        <v>2.1999999999999999E-2</v>
      </c>
      <c r="BI310" s="34">
        <v>6.8040000000000003</v>
      </c>
      <c r="BJ310" s="34">
        <v>5.468</v>
      </c>
      <c r="BK310" s="34">
        <v>1.7999999999999999E-2</v>
      </c>
      <c r="BL310" s="34">
        <v>5.4850000000000003</v>
      </c>
      <c r="BM310" s="34">
        <v>4.7E-2</v>
      </c>
      <c r="BN310" s="34"/>
      <c r="BO310" s="34"/>
      <c r="BP310" s="34"/>
      <c r="BQ310" s="34">
        <v>0</v>
      </c>
      <c r="BR310" s="34">
        <v>0.13516300000000001</v>
      </c>
      <c r="BS310" s="34">
        <v>-5</v>
      </c>
      <c r="BT310" s="34">
        <v>7.0780000000000001E-3</v>
      </c>
      <c r="BU310" s="34">
        <v>3.3030460000000001</v>
      </c>
      <c r="BV310" s="34">
        <v>0</v>
      </c>
      <c r="BW310" s="34" t="s">
        <v>155</v>
      </c>
      <c r="BX310" s="34">
        <v>0.80600000000000005</v>
      </c>
    </row>
    <row r="311" spans="1:76" x14ac:dyDescent="0.25">
      <c r="A311" s="35">
        <v>43166</v>
      </c>
      <c r="B311" s="36">
        <v>3.6394675925925928E-2</v>
      </c>
      <c r="C311" s="34">
        <v>14.036</v>
      </c>
      <c r="D311" s="34">
        <v>2E-3</v>
      </c>
      <c r="E311" s="34">
        <v>20</v>
      </c>
      <c r="F311" s="34">
        <v>326.39999999999998</v>
      </c>
      <c r="G311" s="34">
        <v>1</v>
      </c>
      <c r="H311" s="34">
        <v>4</v>
      </c>
      <c r="I311" s="34"/>
      <c r="J311" s="34">
        <v>0.06</v>
      </c>
      <c r="K311" s="34">
        <v>0.87649999999999995</v>
      </c>
      <c r="L311" s="34">
        <v>12.302099999999999</v>
      </c>
      <c r="M311" s="34">
        <v>1.8E-3</v>
      </c>
      <c r="N311" s="34">
        <v>286.07889999999998</v>
      </c>
      <c r="O311" s="34">
        <v>0.87649999999999995</v>
      </c>
      <c r="P311" s="34">
        <v>287</v>
      </c>
      <c r="Q311" s="34">
        <v>230.62440000000001</v>
      </c>
      <c r="R311" s="34">
        <v>0.70660000000000001</v>
      </c>
      <c r="S311" s="34">
        <v>231.3</v>
      </c>
      <c r="T311" s="34">
        <v>4</v>
      </c>
      <c r="U311" s="34"/>
      <c r="V311" s="34"/>
      <c r="W311" s="34">
        <v>0</v>
      </c>
      <c r="X311" s="34">
        <v>4.8300000000000003E-2</v>
      </c>
      <c r="Y311" s="34">
        <v>12.5</v>
      </c>
      <c r="Z311" s="34">
        <v>851</v>
      </c>
      <c r="AA311" s="34">
        <v>851</v>
      </c>
      <c r="AB311" s="34">
        <v>861</v>
      </c>
      <c r="AC311" s="34">
        <v>94</v>
      </c>
      <c r="AD311" s="34">
        <v>23.84</v>
      </c>
      <c r="AE311" s="34">
        <v>0.55000000000000004</v>
      </c>
      <c r="AF311" s="34">
        <v>979</v>
      </c>
      <c r="AG311" s="34">
        <v>-1</v>
      </c>
      <c r="AH311" s="34">
        <v>59</v>
      </c>
      <c r="AI311" s="34">
        <v>35</v>
      </c>
      <c r="AJ311" s="34">
        <v>192</v>
      </c>
      <c r="AK311" s="34">
        <v>171</v>
      </c>
      <c r="AL311" s="34">
        <v>4.3</v>
      </c>
      <c r="AM311" s="34">
        <v>174</v>
      </c>
      <c r="AN311" s="34" t="s">
        <v>155</v>
      </c>
      <c r="AO311" s="34">
        <v>1</v>
      </c>
      <c r="AP311" s="37">
        <v>0.87053240740740734</v>
      </c>
      <c r="AQ311" s="34">
        <v>47.158534000000003</v>
      </c>
      <c r="AR311" s="34">
        <v>-88.484553000000005</v>
      </c>
      <c r="AS311" s="34">
        <v>309.2</v>
      </c>
      <c r="AT311" s="34">
        <v>21.2</v>
      </c>
      <c r="AU311" s="34">
        <v>12</v>
      </c>
      <c r="AV311" s="34">
        <v>11</v>
      </c>
      <c r="AW311" s="34" t="s">
        <v>204</v>
      </c>
      <c r="AX311" s="34">
        <v>1.4</v>
      </c>
      <c r="AY311" s="34">
        <v>1.6815819999999999</v>
      </c>
      <c r="AZ311" s="34">
        <v>2.3478479999999999</v>
      </c>
      <c r="BA311" s="34">
        <v>13.404</v>
      </c>
      <c r="BB311" s="34">
        <v>14.49</v>
      </c>
      <c r="BC311" s="34">
        <v>1.08</v>
      </c>
      <c r="BD311" s="34">
        <v>14.092000000000001</v>
      </c>
      <c r="BE311" s="34">
        <v>2906.2339999999999</v>
      </c>
      <c r="BF311" s="34">
        <v>0.26400000000000001</v>
      </c>
      <c r="BG311" s="34">
        <v>7.077</v>
      </c>
      <c r="BH311" s="34">
        <v>2.1999999999999999E-2</v>
      </c>
      <c r="BI311" s="34">
        <v>7.0990000000000002</v>
      </c>
      <c r="BJ311" s="34">
        <v>5.7050000000000001</v>
      </c>
      <c r="BK311" s="34">
        <v>1.7000000000000001E-2</v>
      </c>
      <c r="BL311" s="34">
        <v>5.7229999999999999</v>
      </c>
      <c r="BM311" s="34">
        <v>3.2599999999999997E-2</v>
      </c>
      <c r="BN311" s="34"/>
      <c r="BO311" s="34"/>
      <c r="BP311" s="34"/>
      <c r="BQ311" s="34">
        <v>8.2940000000000005</v>
      </c>
      <c r="BR311" s="34">
        <v>0.13814899999999999</v>
      </c>
      <c r="BS311" s="34">
        <v>-5</v>
      </c>
      <c r="BT311" s="34">
        <v>7.4609999999999998E-3</v>
      </c>
      <c r="BU311" s="34">
        <v>3.3760159999999999</v>
      </c>
      <c r="BV311" s="34">
        <v>0</v>
      </c>
      <c r="BW311" s="34" t="s">
        <v>155</v>
      </c>
      <c r="BX311" s="34">
        <v>0.80600000000000005</v>
      </c>
    </row>
    <row r="312" spans="1:76" x14ac:dyDescent="0.25">
      <c r="A312" s="35">
        <v>43166</v>
      </c>
      <c r="B312" s="36">
        <v>3.6406249999999994E-2</v>
      </c>
      <c r="C312" s="34">
        <v>14.083</v>
      </c>
      <c r="D312" s="34">
        <v>2E-3</v>
      </c>
      <c r="E312" s="34">
        <v>20</v>
      </c>
      <c r="F312" s="34">
        <v>365.4</v>
      </c>
      <c r="G312" s="34">
        <v>0.9</v>
      </c>
      <c r="H312" s="34">
        <v>7.4</v>
      </c>
      <c r="I312" s="34"/>
      <c r="J312" s="34">
        <v>0.1</v>
      </c>
      <c r="K312" s="34">
        <v>0.87609999999999999</v>
      </c>
      <c r="L312" s="34">
        <v>12.3386</v>
      </c>
      <c r="M312" s="34">
        <v>1.8E-3</v>
      </c>
      <c r="N312" s="34">
        <v>320.1232</v>
      </c>
      <c r="O312" s="34">
        <v>0.82250000000000001</v>
      </c>
      <c r="P312" s="34">
        <v>320.89999999999998</v>
      </c>
      <c r="Q312" s="34">
        <v>258.06950000000001</v>
      </c>
      <c r="R312" s="34">
        <v>0.66310000000000002</v>
      </c>
      <c r="S312" s="34">
        <v>258.7</v>
      </c>
      <c r="T312" s="34">
        <v>7.3933</v>
      </c>
      <c r="U312" s="34"/>
      <c r="V312" s="34"/>
      <c r="W312" s="34">
        <v>0</v>
      </c>
      <c r="X312" s="34">
        <v>8.7599999999999997E-2</v>
      </c>
      <c r="Y312" s="34">
        <v>12.5</v>
      </c>
      <c r="Z312" s="34">
        <v>850</v>
      </c>
      <c r="AA312" s="34">
        <v>851</v>
      </c>
      <c r="AB312" s="34">
        <v>862</v>
      </c>
      <c r="AC312" s="34">
        <v>94</v>
      </c>
      <c r="AD312" s="34">
        <v>23.84</v>
      </c>
      <c r="AE312" s="34">
        <v>0.55000000000000004</v>
      </c>
      <c r="AF312" s="34">
        <v>979</v>
      </c>
      <c r="AG312" s="34">
        <v>-1</v>
      </c>
      <c r="AH312" s="34">
        <v>59</v>
      </c>
      <c r="AI312" s="34">
        <v>35</v>
      </c>
      <c r="AJ312" s="34">
        <v>192</v>
      </c>
      <c r="AK312" s="34">
        <v>171</v>
      </c>
      <c r="AL312" s="34">
        <v>4.4000000000000004</v>
      </c>
      <c r="AM312" s="34">
        <v>174</v>
      </c>
      <c r="AN312" s="34" t="s">
        <v>155</v>
      </c>
      <c r="AO312" s="34">
        <v>1</v>
      </c>
      <c r="AP312" s="37">
        <v>0.87054398148148149</v>
      </c>
      <c r="AQ312" s="34">
        <v>47.158571000000002</v>
      </c>
      <c r="AR312" s="34">
        <v>-88.484448999999998</v>
      </c>
      <c r="AS312" s="34">
        <v>309</v>
      </c>
      <c r="AT312" s="34">
        <v>20.2</v>
      </c>
      <c r="AU312" s="34">
        <v>12</v>
      </c>
      <c r="AV312" s="34">
        <v>11</v>
      </c>
      <c r="AW312" s="34" t="s">
        <v>204</v>
      </c>
      <c r="AX312" s="34">
        <v>1.4380999999999999</v>
      </c>
      <c r="AY312" s="34">
        <v>1.1143000000000001</v>
      </c>
      <c r="AZ312" s="34">
        <v>2.2143000000000002</v>
      </c>
      <c r="BA312" s="34">
        <v>13.404</v>
      </c>
      <c r="BB312" s="34">
        <v>14.45</v>
      </c>
      <c r="BC312" s="34">
        <v>1.08</v>
      </c>
      <c r="BD312" s="34">
        <v>14.138</v>
      </c>
      <c r="BE312" s="34">
        <v>2906.127</v>
      </c>
      <c r="BF312" s="34">
        <v>0.26300000000000001</v>
      </c>
      <c r="BG312" s="34">
        <v>7.8959999999999999</v>
      </c>
      <c r="BH312" s="34">
        <v>0.02</v>
      </c>
      <c r="BI312" s="34">
        <v>7.9160000000000004</v>
      </c>
      <c r="BJ312" s="34">
        <v>6.3650000000000002</v>
      </c>
      <c r="BK312" s="34">
        <v>1.6E-2</v>
      </c>
      <c r="BL312" s="34">
        <v>6.3819999999999997</v>
      </c>
      <c r="BM312" s="34">
        <v>6.0100000000000001E-2</v>
      </c>
      <c r="BN312" s="34"/>
      <c r="BO312" s="34"/>
      <c r="BP312" s="34"/>
      <c r="BQ312" s="34">
        <v>15.004</v>
      </c>
      <c r="BR312" s="34">
        <v>0.142624</v>
      </c>
      <c r="BS312" s="34">
        <v>-5</v>
      </c>
      <c r="BT312" s="34">
        <v>6.4609999999999997E-3</v>
      </c>
      <c r="BU312" s="34">
        <v>3.4853740000000002</v>
      </c>
      <c r="BV312" s="34">
        <v>0</v>
      </c>
      <c r="BW312" s="34" t="s">
        <v>155</v>
      </c>
      <c r="BX312" s="34">
        <v>0.80600000000000005</v>
      </c>
    </row>
    <row r="313" spans="1:76" x14ac:dyDescent="0.25">
      <c r="A313" s="35">
        <v>43166</v>
      </c>
      <c r="B313" s="36">
        <v>3.6417824074074075E-2</v>
      </c>
      <c r="C313" s="34">
        <v>14.141999999999999</v>
      </c>
      <c r="D313" s="34">
        <v>2E-3</v>
      </c>
      <c r="E313" s="34">
        <v>20</v>
      </c>
      <c r="F313" s="34">
        <v>406.9</v>
      </c>
      <c r="G313" s="34">
        <v>0.8</v>
      </c>
      <c r="H313" s="34">
        <v>7.7</v>
      </c>
      <c r="I313" s="34"/>
      <c r="J313" s="34">
        <v>0.2</v>
      </c>
      <c r="K313" s="34">
        <v>0.87570000000000003</v>
      </c>
      <c r="L313" s="34">
        <v>12.3835</v>
      </c>
      <c r="M313" s="34">
        <v>1.8E-3</v>
      </c>
      <c r="N313" s="34">
        <v>356.35500000000002</v>
      </c>
      <c r="O313" s="34">
        <v>0.70050000000000001</v>
      </c>
      <c r="P313" s="34">
        <v>357.1</v>
      </c>
      <c r="Q313" s="34">
        <v>287.27789999999999</v>
      </c>
      <c r="R313" s="34">
        <v>0.56469999999999998</v>
      </c>
      <c r="S313" s="34">
        <v>287.8</v>
      </c>
      <c r="T313" s="34">
        <v>7.7050999999999998</v>
      </c>
      <c r="U313" s="34"/>
      <c r="V313" s="34"/>
      <c r="W313" s="34">
        <v>0</v>
      </c>
      <c r="X313" s="34">
        <v>0.17510000000000001</v>
      </c>
      <c r="Y313" s="34">
        <v>12.5</v>
      </c>
      <c r="Z313" s="34">
        <v>851</v>
      </c>
      <c r="AA313" s="34">
        <v>852</v>
      </c>
      <c r="AB313" s="34">
        <v>864</v>
      </c>
      <c r="AC313" s="34">
        <v>94</v>
      </c>
      <c r="AD313" s="34">
        <v>23.84</v>
      </c>
      <c r="AE313" s="34">
        <v>0.55000000000000004</v>
      </c>
      <c r="AF313" s="34">
        <v>979</v>
      </c>
      <c r="AG313" s="34">
        <v>-1</v>
      </c>
      <c r="AH313" s="34">
        <v>59</v>
      </c>
      <c r="AI313" s="34">
        <v>35</v>
      </c>
      <c r="AJ313" s="34">
        <v>192</v>
      </c>
      <c r="AK313" s="34">
        <v>171</v>
      </c>
      <c r="AL313" s="34">
        <v>4.4000000000000004</v>
      </c>
      <c r="AM313" s="34">
        <v>174.4</v>
      </c>
      <c r="AN313" s="34" t="s">
        <v>155</v>
      </c>
      <c r="AO313" s="34">
        <v>1</v>
      </c>
      <c r="AP313" s="37">
        <v>0.87055555555555564</v>
      </c>
      <c r="AQ313" s="34">
        <v>47.158622000000001</v>
      </c>
      <c r="AR313" s="34">
        <v>-88.484356000000005</v>
      </c>
      <c r="AS313" s="34">
        <v>308.8</v>
      </c>
      <c r="AT313" s="34">
        <v>19.8</v>
      </c>
      <c r="AU313" s="34">
        <v>12</v>
      </c>
      <c r="AV313" s="34">
        <v>11</v>
      </c>
      <c r="AW313" s="34" t="s">
        <v>204</v>
      </c>
      <c r="AX313" s="34">
        <v>1.5762</v>
      </c>
      <c r="AY313" s="34">
        <v>1.4523999999999999</v>
      </c>
      <c r="AZ313" s="34">
        <v>2.5143</v>
      </c>
      <c r="BA313" s="34">
        <v>13.404</v>
      </c>
      <c r="BB313" s="34">
        <v>14.39</v>
      </c>
      <c r="BC313" s="34">
        <v>1.07</v>
      </c>
      <c r="BD313" s="34">
        <v>14.196999999999999</v>
      </c>
      <c r="BE313" s="34">
        <v>2906.0880000000002</v>
      </c>
      <c r="BF313" s="34">
        <v>0.26200000000000001</v>
      </c>
      <c r="BG313" s="34">
        <v>8.7579999999999991</v>
      </c>
      <c r="BH313" s="34">
        <v>1.7000000000000001E-2</v>
      </c>
      <c r="BI313" s="34">
        <v>8.7750000000000004</v>
      </c>
      <c r="BJ313" s="34">
        <v>7.06</v>
      </c>
      <c r="BK313" s="34">
        <v>1.4E-2</v>
      </c>
      <c r="BL313" s="34">
        <v>7.0739999999999998</v>
      </c>
      <c r="BM313" s="34">
        <v>6.2399999999999997E-2</v>
      </c>
      <c r="BN313" s="34"/>
      <c r="BO313" s="34"/>
      <c r="BP313" s="34"/>
      <c r="BQ313" s="34">
        <v>29.884</v>
      </c>
      <c r="BR313" s="34">
        <v>0.16509199999999999</v>
      </c>
      <c r="BS313" s="34">
        <v>-5</v>
      </c>
      <c r="BT313" s="34">
        <v>6.5389999999999997E-3</v>
      </c>
      <c r="BU313" s="34">
        <v>4.0344360000000004</v>
      </c>
      <c r="BV313" s="34">
        <v>0</v>
      </c>
      <c r="BW313" s="34" t="s">
        <v>155</v>
      </c>
      <c r="BX313" s="34">
        <v>0.80600000000000005</v>
      </c>
    </row>
    <row r="314" spans="1:76" x14ac:dyDescent="0.25">
      <c r="A314" s="35">
        <v>43166</v>
      </c>
      <c r="B314" s="36">
        <v>3.6429398148148148E-2</v>
      </c>
      <c r="C314" s="34">
        <v>14.298999999999999</v>
      </c>
      <c r="D314" s="34">
        <v>2E-3</v>
      </c>
      <c r="E314" s="34">
        <v>20</v>
      </c>
      <c r="F314" s="34">
        <v>452</v>
      </c>
      <c r="G314" s="34">
        <v>0.8</v>
      </c>
      <c r="H314" s="34">
        <v>8.9</v>
      </c>
      <c r="I314" s="34"/>
      <c r="J314" s="34">
        <v>0.21</v>
      </c>
      <c r="K314" s="34">
        <v>0.87439999999999996</v>
      </c>
      <c r="L314" s="34">
        <v>12.503500000000001</v>
      </c>
      <c r="M314" s="34">
        <v>1.6999999999999999E-3</v>
      </c>
      <c r="N314" s="34">
        <v>395.2654</v>
      </c>
      <c r="O314" s="34">
        <v>0.69950000000000001</v>
      </c>
      <c r="P314" s="34">
        <v>396</v>
      </c>
      <c r="Q314" s="34">
        <v>318.64580000000001</v>
      </c>
      <c r="R314" s="34">
        <v>0.56389999999999996</v>
      </c>
      <c r="S314" s="34">
        <v>319.2</v>
      </c>
      <c r="T314" s="34">
        <v>8.9341000000000008</v>
      </c>
      <c r="U314" s="34"/>
      <c r="V314" s="34"/>
      <c r="W314" s="34">
        <v>0</v>
      </c>
      <c r="X314" s="34">
        <v>0.18279999999999999</v>
      </c>
      <c r="Y314" s="34">
        <v>12.5</v>
      </c>
      <c r="Z314" s="34">
        <v>852</v>
      </c>
      <c r="AA314" s="34">
        <v>852</v>
      </c>
      <c r="AB314" s="34">
        <v>865</v>
      </c>
      <c r="AC314" s="34">
        <v>94</v>
      </c>
      <c r="AD314" s="34">
        <v>23.84</v>
      </c>
      <c r="AE314" s="34">
        <v>0.55000000000000004</v>
      </c>
      <c r="AF314" s="34">
        <v>979</v>
      </c>
      <c r="AG314" s="34">
        <v>-1</v>
      </c>
      <c r="AH314" s="34">
        <v>59</v>
      </c>
      <c r="AI314" s="34">
        <v>35</v>
      </c>
      <c r="AJ314" s="34">
        <v>192</v>
      </c>
      <c r="AK314" s="34">
        <v>171</v>
      </c>
      <c r="AL314" s="34">
        <v>4.4000000000000004</v>
      </c>
      <c r="AM314" s="34">
        <v>174.7</v>
      </c>
      <c r="AN314" s="34" t="s">
        <v>155</v>
      </c>
      <c r="AO314" s="34">
        <v>1</v>
      </c>
      <c r="AP314" s="37">
        <v>0.87056712962962957</v>
      </c>
      <c r="AQ314" s="34">
        <v>47.158687999999998</v>
      </c>
      <c r="AR314" s="34">
        <v>-88.484273999999999</v>
      </c>
      <c r="AS314" s="34">
        <v>308.5</v>
      </c>
      <c r="AT314" s="34">
        <v>20.2</v>
      </c>
      <c r="AU314" s="34">
        <v>12</v>
      </c>
      <c r="AV314" s="34">
        <v>11</v>
      </c>
      <c r="AW314" s="34" t="s">
        <v>204</v>
      </c>
      <c r="AX314" s="34">
        <v>1.7381</v>
      </c>
      <c r="AY314" s="34">
        <v>1.7762</v>
      </c>
      <c r="AZ314" s="34">
        <v>2.7761999999999998</v>
      </c>
      <c r="BA314" s="34">
        <v>13.404</v>
      </c>
      <c r="BB314" s="34">
        <v>14.24</v>
      </c>
      <c r="BC314" s="34">
        <v>1.06</v>
      </c>
      <c r="BD314" s="34">
        <v>14.36</v>
      </c>
      <c r="BE314" s="34">
        <v>2905.9760000000001</v>
      </c>
      <c r="BF314" s="34">
        <v>0.25900000000000001</v>
      </c>
      <c r="BG314" s="34">
        <v>9.6199999999999992</v>
      </c>
      <c r="BH314" s="34">
        <v>1.7000000000000001E-2</v>
      </c>
      <c r="BI314" s="34">
        <v>9.6370000000000005</v>
      </c>
      <c r="BJ314" s="34">
        <v>7.7549999999999999</v>
      </c>
      <c r="BK314" s="34">
        <v>1.4E-2</v>
      </c>
      <c r="BL314" s="34">
        <v>7.7690000000000001</v>
      </c>
      <c r="BM314" s="34">
        <v>7.17E-2</v>
      </c>
      <c r="BN314" s="34"/>
      <c r="BO314" s="34"/>
      <c r="BP314" s="34"/>
      <c r="BQ314" s="34">
        <v>30.896999999999998</v>
      </c>
      <c r="BR314" s="34">
        <v>0.20117699999999999</v>
      </c>
      <c r="BS314" s="34">
        <v>-5</v>
      </c>
      <c r="BT314" s="34">
        <v>7.0000000000000001E-3</v>
      </c>
      <c r="BU314" s="34">
        <v>4.9162629999999998</v>
      </c>
      <c r="BV314" s="34">
        <v>0</v>
      </c>
      <c r="BW314" s="34" t="s">
        <v>155</v>
      </c>
      <c r="BX314" s="34">
        <v>0.80600000000000005</v>
      </c>
    </row>
    <row r="315" spans="1:76" x14ac:dyDescent="0.25">
      <c r="A315" s="35">
        <v>43166</v>
      </c>
      <c r="B315" s="36">
        <v>3.6440972222222222E-2</v>
      </c>
      <c r="C315" s="34">
        <v>14.273999999999999</v>
      </c>
      <c r="D315" s="34">
        <v>3.8E-3</v>
      </c>
      <c r="E315" s="34">
        <v>38.082191999999999</v>
      </c>
      <c r="F315" s="34">
        <v>527.70000000000005</v>
      </c>
      <c r="G315" s="34">
        <v>0.7</v>
      </c>
      <c r="H315" s="34">
        <v>17.600000000000001</v>
      </c>
      <c r="I315" s="34"/>
      <c r="J315" s="34">
        <v>0.3</v>
      </c>
      <c r="K315" s="34">
        <v>0.87460000000000004</v>
      </c>
      <c r="L315" s="34">
        <v>12.4846</v>
      </c>
      <c r="M315" s="34">
        <v>3.3E-3</v>
      </c>
      <c r="N315" s="34">
        <v>461.56569999999999</v>
      </c>
      <c r="O315" s="34">
        <v>0.6462</v>
      </c>
      <c r="P315" s="34">
        <v>462.2</v>
      </c>
      <c r="Q315" s="34">
        <v>372.09429999999998</v>
      </c>
      <c r="R315" s="34">
        <v>0.52090000000000003</v>
      </c>
      <c r="S315" s="34">
        <v>372.6</v>
      </c>
      <c r="T315" s="34">
        <v>17.5806</v>
      </c>
      <c r="U315" s="34"/>
      <c r="V315" s="34"/>
      <c r="W315" s="34">
        <v>0</v>
      </c>
      <c r="X315" s="34">
        <v>0.26240000000000002</v>
      </c>
      <c r="Y315" s="34">
        <v>12.5</v>
      </c>
      <c r="Z315" s="34">
        <v>854</v>
      </c>
      <c r="AA315" s="34">
        <v>854</v>
      </c>
      <c r="AB315" s="34">
        <v>866</v>
      </c>
      <c r="AC315" s="34">
        <v>94</v>
      </c>
      <c r="AD315" s="34">
        <v>23.84</v>
      </c>
      <c r="AE315" s="34">
        <v>0.55000000000000004</v>
      </c>
      <c r="AF315" s="34">
        <v>979</v>
      </c>
      <c r="AG315" s="34">
        <v>-1</v>
      </c>
      <c r="AH315" s="34">
        <v>59</v>
      </c>
      <c r="AI315" s="34">
        <v>35</v>
      </c>
      <c r="AJ315" s="34">
        <v>192</v>
      </c>
      <c r="AK315" s="34">
        <v>171</v>
      </c>
      <c r="AL315" s="34">
        <v>4.5</v>
      </c>
      <c r="AM315" s="34">
        <v>174.9</v>
      </c>
      <c r="AN315" s="34" t="s">
        <v>155</v>
      </c>
      <c r="AO315" s="34">
        <v>1</v>
      </c>
      <c r="AP315" s="37">
        <v>0.87057870370370372</v>
      </c>
      <c r="AQ315" s="34">
        <v>47.158766999999997</v>
      </c>
      <c r="AR315" s="34">
        <v>-88.484210000000004</v>
      </c>
      <c r="AS315" s="34">
        <v>308.10000000000002</v>
      </c>
      <c r="AT315" s="34">
        <v>21</v>
      </c>
      <c r="AU315" s="34">
        <v>12</v>
      </c>
      <c r="AV315" s="34">
        <v>11</v>
      </c>
      <c r="AW315" s="34" t="s">
        <v>204</v>
      </c>
      <c r="AX315" s="34">
        <v>1.5333000000000001</v>
      </c>
      <c r="AY315" s="34">
        <v>1.8238000000000001</v>
      </c>
      <c r="AZ315" s="34">
        <v>2.5571000000000002</v>
      </c>
      <c r="BA315" s="34">
        <v>13.404</v>
      </c>
      <c r="BB315" s="34">
        <v>14.26</v>
      </c>
      <c r="BC315" s="34">
        <v>1.06</v>
      </c>
      <c r="BD315" s="34">
        <v>14.336</v>
      </c>
      <c r="BE315" s="34">
        <v>2905.4180000000001</v>
      </c>
      <c r="BF315" s="34">
        <v>0.49299999999999999</v>
      </c>
      <c r="BG315" s="34">
        <v>11.249000000000001</v>
      </c>
      <c r="BH315" s="34">
        <v>1.6E-2</v>
      </c>
      <c r="BI315" s="34">
        <v>11.265000000000001</v>
      </c>
      <c r="BJ315" s="34">
        <v>9.0679999999999996</v>
      </c>
      <c r="BK315" s="34">
        <v>1.2999999999999999E-2</v>
      </c>
      <c r="BL315" s="34">
        <v>9.0809999999999995</v>
      </c>
      <c r="BM315" s="34">
        <v>0.14119999999999999</v>
      </c>
      <c r="BN315" s="34"/>
      <c r="BO315" s="34"/>
      <c r="BP315" s="34"/>
      <c r="BQ315" s="34">
        <v>44.399000000000001</v>
      </c>
      <c r="BR315" s="34">
        <v>0.21992200000000001</v>
      </c>
      <c r="BS315" s="34">
        <v>-5</v>
      </c>
      <c r="BT315" s="34">
        <v>6.4609999999999997E-3</v>
      </c>
      <c r="BU315" s="34">
        <v>5.3743439999999998</v>
      </c>
      <c r="BV315" s="34">
        <v>0</v>
      </c>
      <c r="BW315" s="34" t="s">
        <v>155</v>
      </c>
      <c r="BX315" s="34">
        <v>0.80600000000000005</v>
      </c>
    </row>
    <row r="316" spans="1:76" x14ac:dyDescent="0.25">
      <c r="A316" s="35">
        <v>43166</v>
      </c>
      <c r="B316" s="36">
        <v>3.6452546296296295E-2</v>
      </c>
      <c r="C316" s="34">
        <v>14.33</v>
      </c>
      <c r="D316" s="34">
        <v>1.4500000000000001E-2</v>
      </c>
      <c r="E316" s="34">
        <v>144.55149499999999</v>
      </c>
      <c r="F316" s="34">
        <v>637.29999999999995</v>
      </c>
      <c r="G316" s="34">
        <v>0.4</v>
      </c>
      <c r="H316" s="34">
        <v>28.5</v>
      </c>
      <c r="I316" s="34"/>
      <c r="J316" s="34">
        <v>0.3</v>
      </c>
      <c r="K316" s="34">
        <v>0.87409999999999999</v>
      </c>
      <c r="L316" s="34">
        <v>12.525600000000001</v>
      </c>
      <c r="M316" s="34">
        <v>1.26E-2</v>
      </c>
      <c r="N316" s="34">
        <v>557.05399999999997</v>
      </c>
      <c r="O316" s="34">
        <v>0.38350000000000001</v>
      </c>
      <c r="P316" s="34">
        <v>557.4</v>
      </c>
      <c r="Q316" s="34">
        <v>449.07279999999997</v>
      </c>
      <c r="R316" s="34">
        <v>0.30909999999999999</v>
      </c>
      <c r="S316" s="34">
        <v>449.4</v>
      </c>
      <c r="T316" s="34">
        <v>28.511600000000001</v>
      </c>
      <c r="U316" s="34"/>
      <c r="V316" s="34"/>
      <c r="W316" s="34">
        <v>0</v>
      </c>
      <c r="X316" s="34">
        <v>0.26219999999999999</v>
      </c>
      <c r="Y316" s="34">
        <v>12.5</v>
      </c>
      <c r="Z316" s="34">
        <v>857</v>
      </c>
      <c r="AA316" s="34">
        <v>858</v>
      </c>
      <c r="AB316" s="34">
        <v>869</v>
      </c>
      <c r="AC316" s="34">
        <v>94</v>
      </c>
      <c r="AD316" s="34">
        <v>23.84</v>
      </c>
      <c r="AE316" s="34">
        <v>0.55000000000000004</v>
      </c>
      <c r="AF316" s="34">
        <v>979</v>
      </c>
      <c r="AG316" s="34">
        <v>-1</v>
      </c>
      <c r="AH316" s="34">
        <v>59</v>
      </c>
      <c r="AI316" s="34">
        <v>35</v>
      </c>
      <c r="AJ316" s="34">
        <v>192</v>
      </c>
      <c r="AK316" s="34">
        <v>171</v>
      </c>
      <c r="AL316" s="34">
        <v>4.4000000000000004</v>
      </c>
      <c r="AM316" s="34">
        <v>174.5</v>
      </c>
      <c r="AN316" s="34" t="s">
        <v>155</v>
      </c>
      <c r="AO316" s="34">
        <v>1</v>
      </c>
      <c r="AP316" s="37">
        <v>0.87059027777777775</v>
      </c>
      <c r="AQ316" s="34">
        <v>47.158852000000003</v>
      </c>
      <c r="AR316" s="34">
        <v>-88.484171000000003</v>
      </c>
      <c r="AS316" s="34">
        <v>307.7</v>
      </c>
      <c r="AT316" s="34">
        <v>22</v>
      </c>
      <c r="AU316" s="34">
        <v>12</v>
      </c>
      <c r="AV316" s="34">
        <v>11</v>
      </c>
      <c r="AW316" s="34" t="s">
        <v>204</v>
      </c>
      <c r="AX316" s="34">
        <v>1.1000000000000001</v>
      </c>
      <c r="AY316" s="34">
        <v>1.4333</v>
      </c>
      <c r="AZ316" s="34">
        <v>1.9238</v>
      </c>
      <c r="BA316" s="34">
        <v>13.404</v>
      </c>
      <c r="BB316" s="34">
        <v>14.2</v>
      </c>
      <c r="BC316" s="34">
        <v>1.06</v>
      </c>
      <c r="BD316" s="34">
        <v>14.407</v>
      </c>
      <c r="BE316" s="34">
        <v>2902.9740000000002</v>
      </c>
      <c r="BF316" s="34">
        <v>1.8640000000000001</v>
      </c>
      <c r="BG316" s="34">
        <v>13.52</v>
      </c>
      <c r="BH316" s="34">
        <v>8.9999999999999993E-3</v>
      </c>
      <c r="BI316" s="34">
        <v>13.529</v>
      </c>
      <c r="BJ316" s="34">
        <v>10.898999999999999</v>
      </c>
      <c r="BK316" s="34">
        <v>8.0000000000000002E-3</v>
      </c>
      <c r="BL316" s="34">
        <v>10.907</v>
      </c>
      <c r="BM316" s="34">
        <v>0.22800000000000001</v>
      </c>
      <c r="BN316" s="34"/>
      <c r="BO316" s="34"/>
      <c r="BP316" s="34"/>
      <c r="BQ316" s="34">
        <v>44.189</v>
      </c>
      <c r="BR316" s="34">
        <v>0.26369199999999998</v>
      </c>
      <c r="BS316" s="34">
        <v>-5</v>
      </c>
      <c r="BT316" s="34">
        <v>6.5380000000000004E-3</v>
      </c>
      <c r="BU316" s="34">
        <v>6.443981</v>
      </c>
      <c r="BV316" s="34">
        <v>0</v>
      </c>
      <c r="BW316" s="34" t="s">
        <v>155</v>
      </c>
      <c r="BX316" s="34">
        <v>0.80600000000000005</v>
      </c>
    </row>
    <row r="317" spans="1:76" x14ac:dyDescent="0.25">
      <c r="A317" s="35">
        <v>43166</v>
      </c>
      <c r="B317" s="36">
        <v>3.6464120370370369E-2</v>
      </c>
      <c r="C317" s="34">
        <v>14.423999999999999</v>
      </c>
      <c r="D317" s="34">
        <v>7.51E-2</v>
      </c>
      <c r="E317" s="34">
        <v>750.863787</v>
      </c>
      <c r="F317" s="34">
        <v>771.6</v>
      </c>
      <c r="G317" s="34">
        <v>0.4</v>
      </c>
      <c r="H317" s="34">
        <v>55.3</v>
      </c>
      <c r="I317" s="34"/>
      <c r="J317" s="34">
        <v>0.3</v>
      </c>
      <c r="K317" s="34">
        <v>0.87280000000000002</v>
      </c>
      <c r="L317" s="34">
        <v>12.589</v>
      </c>
      <c r="M317" s="34">
        <v>6.5500000000000003E-2</v>
      </c>
      <c r="N317" s="34">
        <v>673.46810000000005</v>
      </c>
      <c r="O317" s="34">
        <v>0.34910000000000002</v>
      </c>
      <c r="P317" s="34">
        <v>673.8</v>
      </c>
      <c r="Q317" s="34">
        <v>542.92079999999999</v>
      </c>
      <c r="R317" s="34">
        <v>0.28139999999999998</v>
      </c>
      <c r="S317" s="34">
        <v>543.20000000000005</v>
      </c>
      <c r="T317" s="34">
        <v>55.282499999999999</v>
      </c>
      <c r="U317" s="34"/>
      <c r="V317" s="34"/>
      <c r="W317" s="34">
        <v>0</v>
      </c>
      <c r="X317" s="34">
        <v>0.26179999999999998</v>
      </c>
      <c r="Y317" s="34">
        <v>12.6</v>
      </c>
      <c r="Z317" s="34">
        <v>863</v>
      </c>
      <c r="AA317" s="34">
        <v>864</v>
      </c>
      <c r="AB317" s="34">
        <v>873</v>
      </c>
      <c r="AC317" s="34">
        <v>94</v>
      </c>
      <c r="AD317" s="34">
        <v>23.84</v>
      </c>
      <c r="AE317" s="34">
        <v>0.55000000000000004</v>
      </c>
      <c r="AF317" s="34">
        <v>979</v>
      </c>
      <c r="AG317" s="34">
        <v>-1</v>
      </c>
      <c r="AH317" s="34">
        <v>59</v>
      </c>
      <c r="AI317" s="34">
        <v>35</v>
      </c>
      <c r="AJ317" s="34">
        <v>192</v>
      </c>
      <c r="AK317" s="34">
        <v>171</v>
      </c>
      <c r="AL317" s="34">
        <v>4.5</v>
      </c>
      <c r="AM317" s="34">
        <v>174.1</v>
      </c>
      <c r="AN317" s="34" t="s">
        <v>155</v>
      </c>
      <c r="AO317" s="34">
        <v>1</v>
      </c>
      <c r="AP317" s="37">
        <v>0.8706018518518519</v>
      </c>
      <c r="AQ317" s="34">
        <v>47.158946</v>
      </c>
      <c r="AR317" s="34">
        <v>-88.484153000000006</v>
      </c>
      <c r="AS317" s="34">
        <v>307.3</v>
      </c>
      <c r="AT317" s="34">
        <v>22.4</v>
      </c>
      <c r="AU317" s="34">
        <v>12</v>
      </c>
      <c r="AV317" s="34">
        <v>11</v>
      </c>
      <c r="AW317" s="34" t="s">
        <v>204</v>
      </c>
      <c r="AX317" s="34">
        <v>1.1000000000000001</v>
      </c>
      <c r="AY317" s="34">
        <v>1</v>
      </c>
      <c r="AZ317" s="34">
        <v>1.8</v>
      </c>
      <c r="BA317" s="34">
        <v>13.404</v>
      </c>
      <c r="BB317" s="34">
        <v>14.05</v>
      </c>
      <c r="BC317" s="34">
        <v>1.05</v>
      </c>
      <c r="BD317" s="34">
        <v>14.577</v>
      </c>
      <c r="BE317" s="34">
        <v>2890.16</v>
      </c>
      <c r="BF317" s="34">
        <v>9.5760000000000005</v>
      </c>
      <c r="BG317" s="34">
        <v>16.190999999999999</v>
      </c>
      <c r="BH317" s="34">
        <v>8.0000000000000002E-3</v>
      </c>
      <c r="BI317" s="34">
        <v>16.2</v>
      </c>
      <c r="BJ317" s="34">
        <v>13.053000000000001</v>
      </c>
      <c r="BK317" s="34">
        <v>7.0000000000000001E-3</v>
      </c>
      <c r="BL317" s="34">
        <v>13.06</v>
      </c>
      <c r="BM317" s="34">
        <v>0.438</v>
      </c>
      <c r="BN317" s="34"/>
      <c r="BO317" s="34"/>
      <c r="BP317" s="34"/>
      <c r="BQ317" s="34">
        <v>43.707000000000001</v>
      </c>
      <c r="BR317" s="34">
        <v>0.39624399999999999</v>
      </c>
      <c r="BS317" s="34">
        <v>-5</v>
      </c>
      <c r="BT317" s="34">
        <v>7.0000000000000001E-3</v>
      </c>
      <c r="BU317" s="34">
        <v>9.6832189999999994</v>
      </c>
      <c r="BV317" s="34">
        <v>0</v>
      </c>
      <c r="BW317" s="34" t="s">
        <v>155</v>
      </c>
      <c r="BX317" s="34">
        <v>0.80600000000000005</v>
      </c>
    </row>
    <row r="318" spans="1:76" x14ac:dyDescent="0.25">
      <c r="A318" s="35">
        <v>43166</v>
      </c>
      <c r="B318" s="36">
        <v>3.6475694444444443E-2</v>
      </c>
      <c r="C318" s="34">
        <v>14.46</v>
      </c>
      <c r="D318" s="34">
        <v>0.27860000000000001</v>
      </c>
      <c r="E318" s="34">
        <v>2785.757576</v>
      </c>
      <c r="F318" s="34">
        <v>821.2</v>
      </c>
      <c r="G318" s="34">
        <v>0.5</v>
      </c>
      <c r="H318" s="34">
        <v>76.900000000000006</v>
      </c>
      <c r="I318" s="34"/>
      <c r="J318" s="34">
        <v>0.3</v>
      </c>
      <c r="K318" s="34">
        <v>0.87070000000000003</v>
      </c>
      <c r="L318" s="34">
        <v>12.5898</v>
      </c>
      <c r="M318" s="34">
        <v>0.24249999999999999</v>
      </c>
      <c r="N318" s="34">
        <v>715.00199999999995</v>
      </c>
      <c r="O318" s="34">
        <v>0.4521</v>
      </c>
      <c r="P318" s="34">
        <v>715.5</v>
      </c>
      <c r="Q318" s="34">
        <v>576.40359999999998</v>
      </c>
      <c r="R318" s="34">
        <v>0.36449999999999999</v>
      </c>
      <c r="S318" s="34">
        <v>576.79999999999995</v>
      </c>
      <c r="T318" s="34">
        <v>76.896000000000001</v>
      </c>
      <c r="U318" s="34"/>
      <c r="V318" s="34"/>
      <c r="W318" s="34">
        <v>0</v>
      </c>
      <c r="X318" s="34">
        <v>0.26119999999999999</v>
      </c>
      <c r="Y318" s="34">
        <v>12.5</v>
      </c>
      <c r="Z318" s="34">
        <v>870</v>
      </c>
      <c r="AA318" s="34">
        <v>873</v>
      </c>
      <c r="AB318" s="34">
        <v>880</v>
      </c>
      <c r="AC318" s="34">
        <v>94</v>
      </c>
      <c r="AD318" s="34">
        <v>23.84</v>
      </c>
      <c r="AE318" s="34">
        <v>0.55000000000000004</v>
      </c>
      <c r="AF318" s="34">
        <v>979</v>
      </c>
      <c r="AG318" s="34">
        <v>-1</v>
      </c>
      <c r="AH318" s="34">
        <v>59</v>
      </c>
      <c r="AI318" s="34">
        <v>35</v>
      </c>
      <c r="AJ318" s="34">
        <v>192</v>
      </c>
      <c r="AK318" s="34">
        <v>171</v>
      </c>
      <c r="AL318" s="34">
        <v>4.4000000000000004</v>
      </c>
      <c r="AM318" s="34">
        <v>174</v>
      </c>
      <c r="AN318" s="34" t="s">
        <v>155</v>
      </c>
      <c r="AO318" s="34">
        <v>1</v>
      </c>
      <c r="AP318" s="37">
        <v>0.87061342592592583</v>
      </c>
      <c r="AQ318" s="34">
        <v>47.159033000000001</v>
      </c>
      <c r="AR318" s="34">
        <v>-88.484120000000004</v>
      </c>
      <c r="AS318" s="34">
        <v>307.2</v>
      </c>
      <c r="AT318" s="34">
        <v>22.4</v>
      </c>
      <c r="AU318" s="34">
        <v>12</v>
      </c>
      <c r="AV318" s="34">
        <v>11</v>
      </c>
      <c r="AW318" s="34" t="s">
        <v>204</v>
      </c>
      <c r="AX318" s="34">
        <v>1.1000000000000001</v>
      </c>
      <c r="AY318" s="34">
        <v>1</v>
      </c>
      <c r="AZ318" s="34">
        <v>1.8</v>
      </c>
      <c r="BA318" s="34">
        <v>13.404</v>
      </c>
      <c r="BB318" s="34">
        <v>13.8</v>
      </c>
      <c r="BC318" s="34">
        <v>1.03</v>
      </c>
      <c r="BD318" s="34">
        <v>14.855</v>
      </c>
      <c r="BE318" s="34">
        <v>2849.6970000000001</v>
      </c>
      <c r="BF318" s="34">
        <v>34.942</v>
      </c>
      <c r="BG318" s="34">
        <v>16.948</v>
      </c>
      <c r="BH318" s="34">
        <v>1.0999999999999999E-2</v>
      </c>
      <c r="BI318" s="34">
        <v>16.959</v>
      </c>
      <c r="BJ318" s="34">
        <v>13.663</v>
      </c>
      <c r="BK318" s="34">
        <v>8.9999999999999993E-3</v>
      </c>
      <c r="BL318" s="34">
        <v>13.672000000000001</v>
      </c>
      <c r="BM318" s="34">
        <v>0.60060000000000002</v>
      </c>
      <c r="BN318" s="34"/>
      <c r="BO318" s="34"/>
      <c r="BP318" s="34"/>
      <c r="BQ318" s="34">
        <v>42.988</v>
      </c>
      <c r="BR318" s="34">
        <v>0.51095699999999999</v>
      </c>
      <c r="BS318" s="34">
        <v>-5</v>
      </c>
      <c r="BT318" s="34">
        <v>7.5389999999999997E-3</v>
      </c>
      <c r="BU318" s="34">
        <v>12.486511999999999</v>
      </c>
      <c r="BV318" s="34">
        <v>0</v>
      </c>
      <c r="BW318" s="34" t="s">
        <v>155</v>
      </c>
      <c r="BX318" s="34">
        <v>0.80600000000000005</v>
      </c>
    </row>
    <row r="319" spans="1:76" x14ac:dyDescent="0.25">
      <c r="A319" s="35">
        <v>43166</v>
      </c>
      <c r="B319" s="36">
        <v>3.6487268518518516E-2</v>
      </c>
      <c r="C319" s="34">
        <v>14.353</v>
      </c>
      <c r="D319" s="34">
        <v>0.52669999999999995</v>
      </c>
      <c r="E319" s="34">
        <v>5266.7441859999999</v>
      </c>
      <c r="F319" s="34">
        <v>715.4</v>
      </c>
      <c r="G319" s="34">
        <v>1.2</v>
      </c>
      <c r="H319" s="34">
        <v>93.7</v>
      </c>
      <c r="I319" s="34"/>
      <c r="J319" s="34">
        <v>0.3</v>
      </c>
      <c r="K319" s="34">
        <v>0.86929999999999996</v>
      </c>
      <c r="L319" s="34">
        <v>12.476599999999999</v>
      </c>
      <c r="M319" s="34">
        <v>0.45779999999999998</v>
      </c>
      <c r="N319" s="34">
        <v>621.8528</v>
      </c>
      <c r="O319" s="34">
        <v>1.0744</v>
      </c>
      <c r="P319" s="34">
        <v>622.9</v>
      </c>
      <c r="Q319" s="34">
        <v>501.31079999999997</v>
      </c>
      <c r="R319" s="34">
        <v>0.86609999999999998</v>
      </c>
      <c r="S319" s="34">
        <v>502.2</v>
      </c>
      <c r="T319" s="34">
        <v>93.7102</v>
      </c>
      <c r="U319" s="34"/>
      <c r="V319" s="34"/>
      <c r="W319" s="34">
        <v>0</v>
      </c>
      <c r="X319" s="34">
        <v>0.26079999999999998</v>
      </c>
      <c r="Y319" s="34">
        <v>12.5</v>
      </c>
      <c r="Z319" s="34">
        <v>875</v>
      </c>
      <c r="AA319" s="34">
        <v>881</v>
      </c>
      <c r="AB319" s="34">
        <v>885</v>
      </c>
      <c r="AC319" s="34">
        <v>94</v>
      </c>
      <c r="AD319" s="34">
        <v>23.84</v>
      </c>
      <c r="AE319" s="34">
        <v>0.55000000000000004</v>
      </c>
      <c r="AF319" s="34">
        <v>979</v>
      </c>
      <c r="AG319" s="34">
        <v>-1</v>
      </c>
      <c r="AH319" s="34">
        <v>59</v>
      </c>
      <c r="AI319" s="34">
        <v>35</v>
      </c>
      <c r="AJ319" s="34">
        <v>192</v>
      </c>
      <c r="AK319" s="34">
        <v>171</v>
      </c>
      <c r="AL319" s="34">
        <v>4.4000000000000004</v>
      </c>
      <c r="AM319" s="34">
        <v>174</v>
      </c>
      <c r="AN319" s="34" t="s">
        <v>155</v>
      </c>
      <c r="AO319" s="34">
        <v>1</v>
      </c>
      <c r="AP319" s="37">
        <v>0.87062499999999998</v>
      </c>
      <c r="AQ319" s="34">
        <v>47.159137000000001</v>
      </c>
      <c r="AR319" s="34">
        <v>-88.484110999999999</v>
      </c>
      <c r="AS319" s="34">
        <v>307.10000000000002</v>
      </c>
      <c r="AT319" s="34">
        <v>24.1</v>
      </c>
      <c r="AU319" s="34">
        <v>12</v>
      </c>
      <c r="AV319" s="34">
        <v>11</v>
      </c>
      <c r="AW319" s="34" t="s">
        <v>204</v>
      </c>
      <c r="AX319" s="34">
        <v>1.0619000000000001</v>
      </c>
      <c r="AY319" s="34">
        <v>1.0381</v>
      </c>
      <c r="AZ319" s="34">
        <v>1.8381000000000001</v>
      </c>
      <c r="BA319" s="34">
        <v>13.404</v>
      </c>
      <c r="BB319" s="34">
        <v>13.65</v>
      </c>
      <c r="BC319" s="34">
        <v>1.02</v>
      </c>
      <c r="BD319" s="34">
        <v>15.041</v>
      </c>
      <c r="BE319" s="34">
        <v>2801.3589999999999</v>
      </c>
      <c r="BF319" s="34">
        <v>65.424000000000007</v>
      </c>
      <c r="BG319" s="34">
        <v>14.622</v>
      </c>
      <c r="BH319" s="34">
        <v>2.5000000000000001E-2</v>
      </c>
      <c r="BI319" s="34">
        <v>14.647</v>
      </c>
      <c r="BJ319" s="34">
        <v>11.787000000000001</v>
      </c>
      <c r="BK319" s="34">
        <v>0.02</v>
      </c>
      <c r="BL319" s="34">
        <v>11.808</v>
      </c>
      <c r="BM319" s="34">
        <v>0.72609999999999997</v>
      </c>
      <c r="BN319" s="34"/>
      <c r="BO319" s="34"/>
      <c r="BP319" s="34"/>
      <c r="BQ319" s="34">
        <v>42.573999999999998</v>
      </c>
      <c r="BR319" s="34">
        <v>0.57880799999999999</v>
      </c>
      <c r="BS319" s="34">
        <v>-5</v>
      </c>
      <c r="BT319" s="34">
        <v>8.0000000000000002E-3</v>
      </c>
      <c r="BU319" s="34">
        <v>14.144621000000001</v>
      </c>
      <c r="BV319" s="34">
        <v>0</v>
      </c>
      <c r="BW319" s="34" t="s">
        <v>155</v>
      </c>
      <c r="BX319" s="34">
        <v>0.80600000000000005</v>
      </c>
    </row>
    <row r="320" spans="1:76" x14ac:dyDescent="0.25">
      <c r="A320" s="35">
        <v>43166</v>
      </c>
      <c r="B320" s="36">
        <v>3.649884259259259E-2</v>
      </c>
      <c r="C320" s="34">
        <v>14.14</v>
      </c>
      <c r="D320" s="34">
        <v>0.68610000000000004</v>
      </c>
      <c r="E320" s="34">
        <v>6861.3101159999997</v>
      </c>
      <c r="F320" s="34">
        <v>611.70000000000005</v>
      </c>
      <c r="G320" s="34">
        <v>1.8</v>
      </c>
      <c r="H320" s="34">
        <v>130.30000000000001</v>
      </c>
      <c r="I320" s="34"/>
      <c r="J320" s="34">
        <v>0.3</v>
      </c>
      <c r="K320" s="34">
        <v>0.86950000000000005</v>
      </c>
      <c r="L320" s="34">
        <v>12.2944</v>
      </c>
      <c r="M320" s="34">
        <v>0.59660000000000002</v>
      </c>
      <c r="N320" s="34">
        <v>531.82709999999997</v>
      </c>
      <c r="O320" s="34">
        <v>1.5743</v>
      </c>
      <c r="P320" s="34">
        <v>533.4</v>
      </c>
      <c r="Q320" s="34">
        <v>428.73590000000002</v>
      </c>
      <c r="R320" s="34">
        <v>1.2692000000000001</v>
      </c>
      <c r="S320" s="34">
        <v>430</v>
      </c>
      <c r="T320" s="34">
        <v>130.30000000000001</v>
      </c>
      <c r="U320" s="34"/>
      <c r="V320" s="34"/>
      <c r="W320" s="34">
        <v>0</v>
      </c>
      <c r="X320" s="34">
        <v>0.26079999999999998</v>
      </c>
      <c r="Y320" s="34">
        <v>12.5</v>
      </c>
      <c r="Z320" s="34">
        <v>878</v>
      </c>
      <c r="AA320" s="34">
        <v>885</v>
      </c>
      <c r="AB320" s="34">
        <v>888</v>
      </c>
      <c r="AC320" s="34">
        <v>94</v>
      </c>
      <c r="AD320" s="34">
        <v>23.84</v>
      </c>
      <c r="AE320" s="34">
        <v>0.55000000000000004</v>
      </c>
      <c r="AF320" s="34">
        <v>979</v>
      </c>
      <c r="AG320" s="34">
        <v>-1</v>
      </c>
      <c r="AH320" s="34">
        <v>58.460999999999999</v>
      </c>
      <c r="AI320" s="34">
        <v>35</v>
      </c>
      <c r="AJ320" s="34">
        <v>192</v>
      </c>
      <c r="AK320" s="34">
        <v>171</v>
      </c>
      <c r="AL320" s="34">
        <v>4.4000000000000004</v>
      </c>
      <c r="AM320" s="34">
        <v>174</v>
      </c>
      <c r="AN320" s="34" t="s">
        <v>155</v>
      </c>
      <c r="AO320" s="34">
        <v>1</v>
      </c>
      <c r="AP320" s="37">
        <v>0.87063657407407413</v>
      </c>
      <c r="AQ320" s="34">
        <v>47.159278</v>
      </c>
      <c r="AR320" s="34">
        <v>-88.484136000000007</v>
      </c>
      <c r="AS320" s="34">
        <v>307.3</v>
      </c>
      <c r="AT320" s="34">
        <v>28.4</v>
      </c>
      <c r="AU320" s="34">
        <v>12</v>
      </c>
      <c r="AV320" s="34">
        <v>12</v>
      </c>
      <c r="AW320" s="34" t="s">
        <v>207</v>
      </c>
      <c r="AX320" s="34">
        <v>1.0381</v>
      </c>
      <c r="AY320" s="34">
        <v>1.2905</v>
      </c>
      <c r="AZ320" s="34">
        <v>2.0524</v>
      </c>
      <c r="BA320" s="34">
        <v>13.404</v>
      </c>
      <c r="BB320" s="34">
        <v>13.67</v>
      </c>
      <c r="BC320" s="34">
        <v>1.02</v>
      </c>
      <c r="BD320" s="34">
        <v>15.015000000000001</v>
      </c>
      <c r="BE320" s="34">
        <v>2768.9839999999999</v>
      </c>
      <c r="BF320" s="34">
        <v>85.515000000000001</v>
      </c>
      <c r="BG320" s="34">
        <v>12.542999999999999</v>
      </c>
      <c r="BH320" s="34">
        <v>3.6999999999999998E-2</v>
      </c>
      <c r="BI320" s="34">
        <v>12.581</v>
      </c>
      <c r="BJ320" s="34">
        <v>10.112</v>
      </c>
      <c r="BK320" s="34">
        <v>0.03</v>
      </c>
      <c r="BL320" s="34">
        <v>10.141999999999999</v>
      </c>
      <c r="BM320" s="34">
        <v>1.0126999999999999</v>
      </c>
      <c r="BN320" s="34"/>
      <c r="BO320" s="34"/>
      <c r="BP320" s="34"/>
      <c r="BQ320" s="34">
        <v>42.715000000000003</v>
      </c>
      <c r="BR320" s="34">
        <v>0.61631199999999997</v>
      </c>
      <c r="BS320" s="34">
        <v>-5</v>
      </c>
      <c r="BT320" s="34">
        <v>7.4609999999999998E-3</v>
      </c>
      <c r="BU320" s="34">
        <v>15.061125000000001</v>
      </c>
      <c r="BV320" s="34">
        <v>0</v>
      </c>
      <c r="BW320" s="34" t="s">
        <v>155</v>
      </c>
      <c r="BX320" s="34">
        <v>0.80600000000000005</v>
      </c>
    </row>
    <row r="321" spans="1:76" x14ac:dyDescent="0.25">
      <c r="A321" s="35">
        <v>43166</v>
      </c>
      <c r="B321" s="36">
        <v>3.651041666666667E-2</v>
      </c>
      <c r="C321" s="34">
        <v>14.166</v>
      </c>
      <c r="D321" s="34">
        <v>0.68120000000000003</v>
      </c>
      <c r="E321" s="34">
        <v>6812.1555920000001</v>
      </c>
      <c r="F321" s="34">
        <v>515.79999999999995</v>
      </c>
      <c r="G321" s="34">
        <v>1.9</v>
      </c>
      <c r="H321" s="34">
        <v>153.69999999999999</v>
      </c>
      <c r="I321" s="34"/>
      <c r="J321" s="34">
        <v>0.3</v>
      </c>
      <c r="K321" s="34">
        <v>0.86929999999999996</v>
      </c>
      <c r="L321" s="34">
        <v>12.313800000000001</v>
      </c>
      <c r="M321" s="34">
        <v>0.59219999999999995</v>
      </c>
      <c r="N321" s="34">
        <v>448.36649999999997</v>
      </c>
      <c r="O321" s="34">
        <v>1.6176999999999999</v>
      </c>
      <c r="P321" s="34">
        <v>450</v>
      </c>
      <c r="Q321" s="34">
        <v>361.45359999999999</v>
      </c>
      <c r="R321" s="34">
        <v>1.3041</v>
      </c>
      <c r="S321" s="34">
        <v>362.8</v>
      </c>
      <c r="T321" s="34">
        <v>153.7473</v>
      </c>
      <c r="U321" s="34"/>
      <c r="V321" s="34"/>
      <c r="W321" s="34">
        <v>0</v>
      </c>
      <c r="X321" s="34">
        <v>0.26079999999999998</v>
      </c>
      <c r="Y321" s="34">
        <v>12.4</v>
      </c>
      <c r="Z321" s="34">
        <v>875</v>
      </c>
      <c r="AA321" s="34">
        <v>882</v>
      </c>
      <c r="AB321" s="34">
        <v>885</v>
      </c>
      <c r="AC321" s="34">
        <v>94</v>
      </c>
      <c r="AD321" s="34">
        <v>23.84</v>
      </c>
      <c r="AE321" s="34">
        <v>0.55000000000000004</v>
      </c>
      <c r="AF321" s="34">
        <v>979</v>
      </c>
      <c r="AG321" s="34">
        <v>-1</v>
      </c>
      <c r="AH321" s="34">
        <v>58</v>
      </c>
      <c r="AI321" s="34">
        <v>35</v>
      </c>
      <c r="AJ321" s="34">
        <v>191.5</v>
      </c>
      <c r="AK321" s="34">
        <v>171</v>
      </c>
      <c r="AL321" s="34">
        <v>4.3</v>
      </c>
      <c r="AM321" s="34">
        <v>174</v>
      </c>
      <c r="AN321" s="34" t="s">
        <v>155</v>
      </c>
      <c r="AO321" s="34">
        <v>1</v>
      </c>
      <c r="AP321" s="37">
        <v>0.87064814814814817</v>
      </c>
      <c r="AQ321" s="34">
        <v>47.159438000000002</v>
      </c>
      <c r="AR321" s="34">
        <v>-88.484150999999997</v>
      </c>
      <c r="AS321" s="34">
        <v>307.8</v>
      </c>
      <c r="AT321" s="34">
        <v>32.700000000000003</v>
      </c>
      <c r="AU321" s="34">
        <v>12</v>
      </c>
      <c r="AV321" s="34">
        <v>12</v>
      </c>
      <c r="AW321" s="34" t="s">
        <v>207</v>
      </c>
      <c r="AX321" s="34">
        <v>1.0619000000000001</v>
      </c>
      <c r="AY321" s="34">
        <v>1.6380999999999999</v>
      </c>
      <c r="AZ321" s="34">
        <v>2.2999999999999998</v>
      </c>
      <c r="BA321" s="34">
        <v>13.404</v>
      </c>
      <c r="BB321" s="34">
        <v>13.65</v>
      </c>
      <c r="BC321" s="34">
        <v>1.02</v>
      </c>
      <c r="BD321" s="34">
        <v>15.041</v>
      </c>
      <c r="BE321" s="34">
        <v>2769.62</v>
      </c>
      <c r="BF321" s="34">
        <v>84.769000000000005</v>
      </c>
      <c r="BG321" s="34">
        <v>10.561</v>
      </c>
      <c r="BH321" s="34">
        <v>3.7999999999999999E-2</v>
      </c>
      <c r="BI321" s="34">
        <v>10.599</v>
      </c>
      <c r="BJ321" s="34">
        <v>8.5139999999999993</v>
      </c>
      <c r="BK321" s="34">
        <v>3.1E-2</v>
      </c>
      <c r="BL321" s="34">
        <v>8.5440000000000005</v>
      </c>
      <c r="BM321" s="34">
        <v>1.1933</v>
      </c>
      <c r="BN321" s="34"/>
      <c r="BO321" s="34"/>
      <c r="BP321" s="34"/>
      <c r="BQ321" s="34">
        <v>42.648000000000003</v>
      </c>
      <c r="BR321" s="34">
        <v>0.57256799999999997</v>
      </c>
      <c r="BS321" s="34">
        <v>-5</v>
      </c>
      <c r="BT321" s="34">
        <v>6.4609999999999997E-3</v>
      </c>
      <c r="BU321" s="34">
        <v>13.992131000000001</v>
      </c>
      <c r="BV321" s="34">
        <v>0</v>
      </c>
      <c r="BW321" s="34" t="s">
        <v>155</v>
      </c>
      <c r="BX321" s="34">
        <v>0.80600000000000005</v>
      </c>
    </row>
    <row r="322" spans="1:76" x14ac:dyDescent="0.25">
      <c r="A322" s="35">
        <v>43166</v>
      </c>
      <c r="B322" s="36">
        <v>3.6521990740740744E-2</v>
      </c>
      <c r="C322" s="34">
        <v>14.239000000000001</v>
      </c>
      <c r="D322" s="34">
        <v>0.55159999999999998</v>
      </c>
      <c r="E322" s="34">
        <v>5515.5591569999997</v>
      </c>
      <c r="F322" s="34">
        <v>428</v>
      </c>
      <c r="G322" s="34">
        <v>1.9</v>
      </c>
      <c r="H322" s="34">
        <v>134.9</v>
      </c>
      <c r="I322" s="34"/>
      <c r="J322" s="34">
        <v>0.3</v>
      </c>
      <c r="K322" s="34">
        <v>0.86990000000000001</v>
      </c>
      <c r="L322" s="34">
        <v>12.3863</v>
      </c>
      <c r="M322" s="34">
        <v>0.4798</v>
      </c>
      <c r="N322" s="34">
        <v>372.29219999999998</v>
      </c>
      <c r="O322" s="34">
        <v>1.6527000000000001</v>
      </c>
      <c r="P322" s="34">
        <v>373.9</v>
      </c>
      <c r="Q322" s="34">
        <v>300.12580000000003</v>
      </c>
      <c r="R322" s="34">
        <v>1.3324</v>
      </c>
      <c r="S322" s="34">
        <v>301.5</v>
      </c>
      <c r="T322" s="34">
        <v>134.90270000000001</v>
      </c>
      <c r="U322" s="34"/>
      <c r="V322" s="34"/>
      <c r="W322" s="34">
        <v>0</v>
      </c>
      <c r="X322" s="34">
        <v>0.26100000000000001</v>
      </c>
      <c r="Y322" s="34">
        <v>12.5</v>
      </c>
      <c r="Z322" s="34">
        <v>866</v>
      </c>
      <c r="AA322" s="34">
        <v>873</v>
      </c>
      <c r="AB322" s="34">
        <v>876</v>
      </c>
      <c r="AC322" s="34">
        <v>94</v>
      </c>
      <c r="AD322" s="34">
        <v>23.84</v>
      </c>
      <c r="AE322" s="34">
        <v>0.55000000000000004</v>
      </c>
      <c r="AF322" s="34">
        <v>979</v>
      </c>
      <c r="AG322" s="34">
        <v>-1</v>
      </c>
      <c r="AH322" s="34">
        <v>58</v>
      </c>
      <c r="AI322" s="34">
        <v>35</v>
      </c>
      <c r="AJ322" s="34">
        <v>191</v>
      </c>
      <c r="AK322" s="34">
        <v>171</v>
      </c>
      <c r="AL322" s="34">
        <v>4.4000000000000004</v>
      </c>
      <c r="AM322" s="34">
        <v>174</v>
      </c>
      <c r="AN322" s="34" t="s">
        <v>155</v>
      </c>
      <c r="AO322" s="34">
        <v>2</v>
      </c>
      <c r="AP322" s="37">
        <v>0.87065972222222221</v>
      </c>
      <c r="AQ322" s="34">
        <v>47.159599999999998</v>
      </c>
      <c r="AR322" s="34">
        <v>-88.484161</v>
      </c>
      <c r="AS322" s="34">
        <v>308.60000000000002</v>
      </c>
      <c r="AT322" s="34">
        <v>36.299999999999997</v>
      </c>
      <c r="AU322" s="34">
        <v>12</v>
      </c>
      <c r="AV322" s="34">
        <v>12</v>
      </c>
      <c r="AW322" s="34" t="s">
        <v>207</v>
      </c>
      <c r="AX322" s="34">
        <v>1</v>
      </c>
      <c r="AY322" s="34">
        <v>1.7</v>
      </c>
      <c r="AZ322" s="34">
        <v>2.3380999999999998</v>
      </c>
      <c r="BA322" s="34">
        <v>13.404</v>
      </c>
      <c r="BB322" s="34">
        <v>13.72</v>
      </c>
      <c r="BC322" s="34">
        <v>1.02</v>
      </c>
      <c r="BD322" s="34">
        <v>14.961</v>
      </c>
      <c r="BE322" s="34">
        <v>2794.9920000000002</v>
      </c>
      <c r="BF322" s="34">
        <v>68.906000000000006</v>
      </c>
      <c r="BG322" s="34">
        <v>8.798</v>
      </c>
      <c r="BH322" s="34">
        <v>3.9E-2</v>
      </c>
      <c r="BI322" s="34">
        <v>8.8369999999999997</v>
      </c>
      <c r="BJ322" s="34">
        <v>7.0919999999999996</v>
      </c>
      <c r="BK322" s="34">
        <v>3.1E-2</v>
      </c>
      <c r="BL322" s="34">
        <v>7.1239999999999997</v>
      </c>
      <c r="BM322" s="34">
        <v>1.0505</v>
      </c>
      <c r="BN322" s="34"/>
      <c r="BO322" s="34"/>
      <c r="BP322" s="34"/>
      <c r="BQ322" s="34">
        <v>42.816000000000003</v>
      </c>
      <c r="BR322" s="34">
        <v>0.45061099999999998</v>
      </c>
      <c r="BS322" s="34">
        <v>-5</v>
      </c>
      <c r="BT322" s="34">
        <v>6.5389999999999997E-3</v>
      </c>
      <c r="BU322" s="34">
        <v>11.011806999999999</v>
      </c>
      <c r="BV322" s="34">
        <v>0</v>
      </c>
      <c r="BW322" s="34" t="s">
        <v>155</v>
      </c>
      <c r="BX322" s="34">
        <v>0.80600000000000005</v>
      </c>
    </row>
    <row r="323" spans="1:76" x14ac:dyDescent="0.25">
      <c r="A323" s="35">
        <v>43166</v>
      </c>
      <c r="B323" s="36">
        <v>3.6533564814814817E-2</v>
      </c>
      <c r="C323" s="34">
        <v>14.372</v>
      </c>
      <c r="D323" s="34">
        <v>0.4491</v>
      </c>
      <c r="E323" s="34">
        <v>4490.9787230000002</v>
      </c>
      <c r="F323" s="34">
        <v>359.5</v>
      </c>
      <c r="G323" s="34">
        <v>1.9</v>
      </c>
      <c r="H323" s="34">
        <v>100.9</v>
      </c>
      <c r="I323" s="34"/>
      <c r="J323" s="34">
        <v>0.2</v>
      </c>
      <c r="K323" s="34">
        <v>0.86980000000000002</v>
      </c>
      <c r="L323" s="34">
        <v>12.5001</v>
      </c>
      <c r="M323" s="34">
        <v>0.3906</v>
      </c>
      <c r="N323" s="34">
        <v>312.65289999999999</v>
      </c>
      <c r="O323" s="34">
        <v>1.6526000000000001</v>
      </c>
      <c r="P323" s="34">
        <v>314.3</v>
      </c>
      <c r="Q323" s="34">
        <v>252.0472</v>
      </c>
      <c r="R323" s="34">
        <v>1.3322000000000001</v>
      </c>
      <c r="S323" s="34">
        <v>253.4</v>
      </c>
      <c r="T323" s="34">
        <v>100.8676</v>
      </c>
      <c r="U323" s="34"/>
      <c r="V323" s="34"/>
      <c r="W323" s="34">
        <v>0</v>
      </c>
      <c r="X323" s="34">
        <v>0.17399999999999999</v>
      </c>
      <c r="Y323" s="34">
        <v>12.5</v>
      </c>
      <c r="Z323" s="34">
        <v>859</v>
      </c>
      <c r="AA323" s="34">
        <v>865</v>
      </c>
      <c r="AB323" s="34">
        <v>869</v>
      </c>
      <c r="AC323" s="34">
        <v>94</v>
      </c>
      <c r="AD323" s="34">
        <v>23.84</v>
      </c>
      <c r="AE323" s="34">
        <v>0.55000000000000004</v>
      </c>
      <c r="AF323" s="34">
        <v>979</v>
      </c>
      <c r="AG323" s="34">
        <v>-1</v>
      </c>
      <c r="AH323" s="34">
        <v>58</v>
      </c>
      <c r="AI323" s="34">
        <v>35</v>
      </c>
      <c r="AJ323" s="34">
        <v>191</v>
      </c>
      <c r="AK323" s="34">
        <v>170.5</v>
      </c>
      <c r="AL323" s="34">
        <v>4.3</v>
      </c>
      <c r="AM323" s="34">
        <v>174</v>
      </c>
      <c r="AN323" s="34" t="s">
        <v>155</v>
      </c>
      <c r="AO323" s="34">
        <v>2</v>
      </c>
      <c r="AP323" s="37">
        <v>0.87067129629629625</v>
      </c>
      <c r="AQ323" s="34">
        <v>47.159757999999997</v>
      </c>
      <c r="AR323" s="34">
        <v>-88.484171000000003</v>
      </c>
      <c r="AS323" s="34">
        <v>309.3</v>
      </c>
      <c r="AT323" s="34">
        <v>37.700000000000003</v>
      </c>
      <c r="AU323" s="34">
        <v>12</v>
      </c>
      <c r="AV323" s="34">
        <v>12</v>
      </c>
      <c r="AW323" s="34" t="s">
        <v>207</v>
      </c>
      <c r="AX323" s="34">
        <v>1</v>
      </c>
      <c r="AY323" s="34">
        <v>1.7</v>
      </c>
      <c r="AZ323" s="34">
        <v>2.4</v>
      </c>
      <c r="BA323" s="34">
        <v>13.404</v>
      </c>
      <c r="BB323" s="34">
        <v>13.71</v>
      </c>
      <c r="BC323" s="34">
        <v>1.02</v>
      </c>
      <c r="BD323" s="34">
        <v>14.972</v>
      </c>
      <c r="BE323" s="34">
        <v>2816.0189999999998</v>
      </c>
      <c r="BF323" s="34">
        <v>56.008000000000003</v>
      </c>
      <c r="BG323" s="34">
        <v>7.3760000000000003</v>
      </c>
      <c r="BH323" s="34">
        <v>3.9E-2</v>
      </c>
      <c r="BI323" s="34">
        <v>7.415</v>
      </c>
      <c r="BJ323" s="34">
        <v>5.9459999999999997</v>
      </c>
      <c r="BK323" s="34">
        <v>3.1E-2</v>
      </c>
      <c r="BL323" s="34">
        <v>5.9779999999999998</v>
      </c>
      <c r="BM323" s="34">
        <v>0.78410000000000002</v>
      </c>
      <c r="BN323" s="34"/>
      <c r="BO323" s="34"/>
      <c r="BP323" s="34"/>
      <c r="BQ323" s="34">
        <v>28.494</v>
      </c>
      <c r="BR323" s="34">
        <v>0.31362499999999999</v>
      </c>
      <c r="BS323" s="34">
        <v>-5</v>
      </c>
      <c r="BT323" s="34">
        <v>7.0000000000000001E-3</v>
      </c>
      <c r="BU323" s="34">
        <v>7.6642109999999999</v>
      </c>
      <c r="BV323" s="34">
        <v>0</v>
      </c>
      <c r="BW323" s="34" t="s">
        <v>155</v>
      </c>
      <c r="BX323" s="34">
        <v>0.80600000000000005</v>
      </c>
    </row>
    <row r="324" spans="1:76" x14ac:dyDescent="0.25">
      <c r="A324" s="35">
        <v>43166</v>
      </c>
      <c r="B324" s="36">
        <v>3.6545138888888891E-2</v>
      </c>
      <c r="C324" s="34">
        <v>14.298</v>
      </c>
      <c r="D324" s="34">
        <v>1.0459000000000001</v>
      </c>
      <c r="E324" s="34">
        <v>10459.090910000001</v>
      </c>
      <c r="F324" s="34">
        <v>306.5</v>
      </c>
      <c r="G324" s="34">
        <v>1.9</v>
      </c>
      <c r="H324" s="34">
        <v>62.2</v>
      </c>
      <c r="I324" s="34"/>
      <c r="J324" s="34">
        <v>0.2</v>
      </c>
      <c r="K324" s="34">
        <v>0.86499999999999999</v>
      </c>
      <c r="L324" s="34">
        <v>12.368399999999999</v>
      </c>
      <c r="M324" s="34">
        <v>0.90480000000000005</v>
      </c>
      <c r="N324" s="34">
        <v>265.13240000000002</v>
      </c>
      <c r="O324" s="34">
        <v>1.6435999999999999</v>
      </c>
      <c r="P324" s="34">
        <v>266.8</v>
      </c>
      <c r="Q324" s="34">
        <v>213.73820000000001</v>
      </c>
      <c r="R324" s="34">
        <v>1.325</v>
      </c>
      <c r="S324" s="34">
        <v>215.1</v>
      </c>
      <c r="T324" s="34">
        <v>62.163899999999998</v>
      </c>
      <c r="U324" s="34"/>
      <c r="V324" s="34"/>
      <c r="W324" s="34">
        <v>0</v>
      </c>
      <c r="X324" s="34">
        <v>0.17299999999999999</v>
      </c>
      <c r="Y324" s="34">
        <v>12.5</v>
      </c>
      <c r="Z324" s="34">
        <v>855</v>
      </c>
      <c r="AA324" s="34">
        <v>859</v>
      </c>
      <c r="AB324" s="34">
        <v>865</v>
      </c>
      <c r="AC324" s="34">
        <v>94</v>
      </c>
      <c r="AD324" s="34">
        <v>23.84</v>
      </c>
      <c r="AE324" s="34">
        <v>0.55000000000000004</v>
      </c>
      <c r="AF324" s="34">
        <v>979</v>
      </c>
      <c r="AG324" s="34">
        <v>-1</v>
      </c>
      <c r="AH324" s="34">
        <v>58</v>
      </c>
      <c r="AI324" s="34">
        <v>35</v>
      </c>
      <c r="AJ324" s="34">
        <v>191</v>
      </c>
      <c r="AK324" s="34">
        <v>170</v>
      </c>
      <c r="AL324" s="34">
        <v>4.3</v>
      </c>
      <c r="AM324" s="34">
        <v>174</v>
      </c>
      <c r="AN324" s="34" t="s">
        <v>155</v>
      </c>
      <c r="AO324" s="34">
        <v>2</v>
      </c>
      <c r="AP324" s="37">
        <v>0.8706828703703704</v>
      </c>
      <c r="AQ324" s="34">
        <v>47.159914000000001</v>
      </c>
      <c r="AR324" s="34">
        <v>-88.484172000000001</v>
      </c>
      <c r="AS324" s="34">
        <v>309.89999999999998</v>
      </c>
      <c r="AT324" s="34">
        <v>38</v>
      </c>
      <c r="AU324" s="34">
        <v>12</v>
      </c>
      <c r="AV324" s="34">
        <v>12</v>
      </c>
      <c r="AW324" s="34" t="s">
        <v>207</v>
      </c>
      <c r="AX324" s="34">
        <v>1.1904999999999999</v>
      </c>
      <c r="AY324" s="34">
        <v>1.4333</v>
      </c>
      <c r="AZ324" s="34">
        <v>2.5143</v>
      </c>
      <c r="BA324" s="34">
        <v>13.404</v>
      </c>
      <c r="BB324" s="34">
        <v>13.21</v>
      </c>
      <c r="BC324" s="34">
        <v>0.99</v>
      </c>
      <c r="BD324" s="34">
        <v>15.601000000000001</v>
      </c>
      <c r="BE324" s="34">
        <v>2706.6570000000002</v>
      </c>
      <c r="BF324" s="34">
        <v>126.017</v>
      </c>
      <c r="BG324" s="34">
        <v>6.0759999999999996</v>
      </c>
      <c r="BH324" s="34">
        <v>3.7999999999999999E-2</v>
      </c>
      <c r="BI324" s="34">
        <v>6.1139999999999999</v>
      </c>
      <c r="BJ324" s="34">
        <v>4.8979999999999997</v>
      </c>
      <c r="BK324" s="34">
        <v>0.03</v>
      </c>
      <c r="BL324" s="34">
        <v>4.9290000000000003</v>
      </c>
      <c r="BM324" s="34">
        <v>0.46939999999999998</v>
      </c>
      <c r="BN324" s="34"/>
      <c r="BO324" s="34"/>
      <c r="BP324" s="34"/>
      <c r="BQ324" s="34">
        <v>27.529</v>
      </c>
      <c r="BR324" s="34">
        <v>0.203178</v>
      </c>
      <c r="BS324" s="34">
        <v>-5</v>
      </c>
      <c r="BT324" s="34">
        <v>7.0000000000000001E-3</v>
      </c>
      <c r="BU324" s="34">
        <v>4.9651620000000003</v>
      </c>
      <c r="BV324" s="34">
        <v>0</v>
      </c>
      <c r="BW324" s="34" t="s">
        <v>155</v>
      </c>
      <c r="BX324" s="34">
        <v>0.80600000000000005</v>
      </c>
    </row>
    <row r="325" spans="1:76" x14ac:dyDescent="0.25">
      <c r="A325" s="35">
        <v>43166</v>
      </c>
      <c r="B325" s="36">
        <v>3.6556712962962964E-2</v>
      </c>
      <c r="C325" s="34">
        <v>13.959</v>
      </c>
      <c r="D325" s="34">
        <v>1.0530999999999999</v>
      </c>
      <c r="E325" s="34">
        <v>10530.62954</v>
      </c>
      <c r="F325" s="34">
        <v>262.60000000000002</v>
      </c>
      <c r="G325" s="34">
        <v>1.9</v>
      </c>
      <c r="H325" s="34">
        <v>60.6</v>
      </c>
      <c r="I325" s="34"/>
      <c r="J325" s="34">
        <v>0.2</v>
      </c>
      <c r="K325" s="34">
        <v>0.86760000000000004</v>
      </c>
      <c r="L325" s="34">
        <v>12.111700000000001</v>
      </c>
      <c r="M325" s="34">
        <v>0.91369999999999996</v>
      </c>
      <c r="N325" s="34">
        <v>227.82509999999999</v>
      </c>
      <c r="O325" s="34">
        <v>1.6485000000000001</v>
      </c>
      <c r="P325" s="34">
        <v>229.5</v>
      </c>
      <c r="Q325" s="34">
        <v>183.6627</v>
      </c>
      <c r="R325" s="34">
        <v>1.329</v>
      </c>
      <c r="S325" s="34">
        <v>185</v>
      </c>
      <c r="T325" s="34">
        <v>60.5747</v>
      </c>
      <c r="U325" s="34"/>
      <c r="V325" s="34"/>
      <c r="W325" s="34">
        <v>0</v>
      </c>
      <c r="X325" s="34">
        <v>0.17349999999999999</v>
      </c>
      <c r="Y325" s="34">
        <v>12.5</v>
      </c>
      <c r="Z325" s="34">
        <v>852</v>
      </c>
      <c r="AA325" s="34">
        <v>856</v>
      </c>
      <c r="AB325" s="34">
        <v>863</v>
      </c>
      <c r="AC325" s="34">
        <v>94</v>
      </c>
      <c r="AD325" s="34">
        <v>23.84</v>
      </c>
      <c r="AE325" s="34">
        <v>0.55000000000000004</v>
      </c>
      <c r="AF325" s="34">
        <v>979</v>
      </c>
      <c r="AG325" s="34">
        <v>-1</v>
      </c>
      <c r="AH325" s="34">
        <v>58</v>
      </c>
      <c r="AI325" s="34">
        <v>35</v>
      </c>
      <c r="AJ325" s="34">
        <v>191</v>
      </c>
      <c r="AK325" s="34">
        <v>170</v>
      </c>
      <c r="AL325" s="34">
        <v>4.4000000000000004</v>
      </c>
      <c r="AM325" s="34">
        <v>174</v>
      </c>
      <c r="AN325" s="34" t="s">
        <v>155</v>
      </c>
      <c r="AO325" s="34">
        <v>2</v>
      </c>
      <c r="AP325" s="37">
        <v>0.87069444444444455</v>
      </c>
      <c r="AQ325" s="34">
        <v>47.160065000000003</v>
      </c>
      <c r="AR325" s="34">
        <v>-88.484171000000003</v>
      </c>
      <c r="AS325" s="34">
        <v>310.39999999999998</v>
      </c>
      <c r="AT325" s="34">
        <v>37.799999999999997</v>
      </c>
      <c r="AU325" s="34">
        <v>12</v>
      </c>
      <c r="AV325" s="34">
        <v>11</v>
      </c>
      <c r="AW325" s="34" t="s">
        <v>208</v>
      </c>
      <c r="AX325" s="34">
        <v>1.5381</v>
      </c>
      <c r="AY325" s="34">
        <v>1.1904999999999999</v>
      </c>
      <c r="AZ325" s="34">
        <v>2.8523999999999998</v>
      </c>
      <c r="BA325" s="34">
        <v>13.404</v>
      </c>
      <c r="BB325" s="34">
        <v>13.48</v>
      </c>
      <c r="BC325" s="34">
        <v>1.01</v>
      </c>
      <c r="BD325" s="34">
        <v>15.256</v>
      </c>
      <c r="BE325" s="34">
        <v>2701.0639999999999</v>
      </c>
      <c r="BF325" s="34">
        <v>129.68799999999999</v>
      </c>
      <c r="BG325" s="34">
        <v>5.3209999999999997</v>
      </c>
      <c r="BH325" s="34">
        <v>3.7999999999999999E-2</v>
      </c>
      <c r="BI325" s="34">
        <v>5.359</v>
      </c>
      <c r="BJ325" s="34">
        <v>4.2889999999999997</v>
      </c>
      <c r="BK325" s="34">
        <v>3.1E-2</v>
      </c>
      <c r="BL325" s="34">
        <v>4.32</v>
      </c>
      <c r="BM325" s="34">
        <v>0.4662</v>
      </c>
      <c r="BN325" s="34"/>
      <c r="BO325" s="34"/>
      <c r="BP325" s="34"/>
      <c r="BQ325" s="34">
        <v>28.138000000000002</v>
      </c>
      <c r="BR325" s="34">
        <v>0.16123399999999999</v>
      </c>
      <c r="BS325" s="34">
        <v>-5</v>
      </c>
      <c r="BT325" s="34">
        <v>7.0000000000000001E-3</v>
      </c>
      <c r="BU325" s="34">
        <v>3.940156</v>
      </c>
      <c r="BV325" s="34">
        <v>0</v>
      </c>
      <c r="BW325" s="34" t="s">
        <v>155</v>
      </c>
      <c r="BX325" s="34">
        <v>0.80600000000000005</v>
      </c>
    </row>
    <row r="326" spans="1:76" x14ac:dyDescent="0.25">
      <c r="A326" s="35">
        <v>43166</v>
      </c>
      <c r="B326" s="36">
        <v>3.6568287037037038E-2</v>
      </c>
      <c r="C326" s="34">
        <v>14.068</v>
      </c>
      <c r="D326" s="34">
        <v>0.57979999999999998</v>
      </c>
      <c r="E326" s="34">
        <v>5798.4037959999996</v>
      </c>
      <c r="F326" s="34">
        <v>240.1</v>
      </c>
      <c r="G326" s="34">
        <v>1.8</v>
      </c>
      <c r="H326" s="34">
        <v>55.3</v>
      </c>
      <c r="I326" s="34"/>
      <c r="J326" s="34">
        <v>0.19</v>
      </c>
      <c r="K326" s="34">
        <v>0.871</v>
      </c>
      <c r="L326" s="34">
        <v>12.253299999999999</v>
      </c>
      <c r="M326" s="34">
        <v>0.50509999999999999</v>
      </c>
      <c r="N326" s="34">
        <v>209.102</v>
      </c>
      <c r="O326" s="34">
        <v>1.5918000000000001</v>
      </c>
      <c r="P326" s="34">
        <v>210.7</v>
      </c>
      <c r="Q326" s="34">
        <v>168.56890000000001</v>
      </c>
      <c r="R326" s="34">
        <v>1.2831999999999999</v>
      </c>
      <c r="S326" s="34">
        <v>169.9</v>
      </c>
      <c r="T326" s="34">
        <v>55.304499999999997</v>
      </c>
      <c r="U326" s="34"/>
      <c r="V326" s="34"/>
      <c r="W326" s="34">
        <v>0</v>
      </c>
      <c r="X326" s="34">
        <v>0.16819999999999999</v>
      </c>
      <c r="Y326" s="34">
        <v>12.5</v>
      </c>
      <c r="Z326" s="34">
        <v>854</v>
      </c>
      <c r="AA326" s="34">
        <v>857</v>
      </c>
      <c r="AB326" s="34">
        <v>864</v>
      </c>
      <c r="AC326" s="34">
        <v>94</v>
      </c>
      <c r="AD326" s="34">
        <v>23.84</v>
      </c>
      <c r="AE326" s="34">
        <v>0.55000000000000004</v>
      </c>
      <c r="AF326" s="34">
        <v>979</v>
      </c>
      <c r="AG326" s="34">
        <v>-1</v>
      </c>
      <c r="AH326" s="34">
        <v>58</v>
      </c>
      <c r="AI326" s="34">
        <v>35</v>
      </c>
      <c r="AJ326" s="34">
        <v>191</v>
      </c>
      <c r="AK326" s="34">
        <v>170</v>
      </c>
      <c r="AL326" s="34">
        <v>4.3</v>
      </c>
      <c r="AM326" s="34">
        <v>174</v>
      </c>
      <c r="AN326" s="34" t="s">
        <v>155</v>
      </c>
      <c r="AO326" s="34">
        <v>2</v>
      </c>
      <c r="AP326" s="37">
        <v>0.87070601851851848</v>
      </c>
      <c r="AQ326" s="34">
        <v>47.160190999999998</v>
      </c>
      <c r="AR326" s="34">
        <v>-88.484184999999997</v>
      </c>
      <c r="AS326" s="34">
        <v>310.8</v>
      </c>
      <c r="AT326" s="34">
        <v>35</v>
      </c>
      <c r="AU326" s="34">
        <v>12</v>
      </c>
      <c r="AV326" s="34">
        <v>11</v>
      </c>
      <c r="AW326" s="34" t="s">
        <v>208</v>
      </c>
      <c r="AX326" s="34">
        <v>1.6</v>
      </c>
      <c r="AY326" s="34">
        <v>1.5761240000000001</v>
      </c>
      <c r="AZ326" s="34">
        <v>3.1380620000000001</v>
      </c>
      <c r="BA326" s="34">
        <v>13.404</v>
      </c>
      <c r="BB326" s="34">
        <v>13.85</v>
      </c>
      <c r="BC326" s="34">
        <v>1.03</v>
      </c>
      <c r="BD326" s="34">
        <v>14.807</v>
      </c>
      <c r="BE326" s="34">
        <v>2790.1179999999999</v>
      </c>
      <c r="BF326" s="34">
        <v>73.195999999999998</v>
      </c>
      <c r="BG326" s="34">
        <v>4.9859999999999998</v>
      </c>
      <c r="BH326" s="34">
        <v>3.7999999999999999E-2</v>
      </c>
      <c r="BI326" s="34">
        <v>5.024</v>
      </c>
      <c r="BJ326" s="34">
        <v>4.0199999999999996</v>
      </c>
      <c r="BK326" s="34">
        <v>3.1E-2</v>
      </c>
      <c r="BL326" s="34">
        <v>4.05</v>
      </c>
      <c r="BM326" s="34">
        <v>0.43459999999999999</v>
      </c>
      <c r="BN326" s="34"/>
      <c r="BO326" s="34"/>
      <c r="BP326" s="34"/>
      <c r="BQ326" s="34">
        <v>27.853999999999999</v>
      </c>
      <c r="BR326" s="34">
        <v>0.17963100000000001</v>
      </c>
      <c r="BS326" s="34">
        <v>-5</v>
      </c>
      <c r="BT326" s="34">
        <v>7.5389999999999997E-3</v>
      </c>
      <c r="BU326" s="34">
        <v>4.3897329999999997</v>
      </c>
      <c r="BV326" s="34">
        <v>0</v>
      </c>
      <c r="BW326" s="34" t="s">
        <v>155</v>
      </c>
      <c r="BX326" s="34">
        <v>0.80600000000000005</v>
      </c>
    </row>
    <row r="327" spans="1:76" x14ac:dyDescent="0.25">
      <c r="A327" s="35">
        <v>43166</v>
      </c>
      <c r="B327" s="36">
        <v>3.6579861111111105E-2</v>
      </c>
      <c r="C327" s="34">
        <v>14.352</v>
      </c>
      <c r="D327" s="34">
        <v>0.15240000000000001</v>
      </c>
      <c r="E327" s="34">
        <v>1524.495561</v>
      </c>
      <c r="F327" s="34">
        <v>241.6</v>
      </c>
      <c r="G327" s="34">
        <v>1.6</v>
      </c>
      <c r="H327" s="34">
        <v>33.1</v>
      </c>
      <c r="I327" s="34"/>
      <c r="J327" s="34">
        <v>0.1</v>
      </c>
      <c r="K327" s="34">
        <v>0.87260000000000004</v>
      </c>
      <c r="L327" s="34">
        <v>12.523199999999999</v>
      </c>
      <c r="M327" s="34">
        <v>0.13300000000000001</v>
      </c>
      <c r="N327" s="34">
        <v>210.7978</v>
      </c>
      <c r="O327" s="34">
        <v>1.3878999999999999</v>
      </c>
      <c r="P327" s="34">
        <v>212.2</v>
      </c>
      <c r="Q327" s="34">
        <v>169.93610000000001</v>
      </c>
      <c r="R327" s="34">
        <v>1.1188</v>
      </c>
      <c r="S327" s="34">
        <v>171.1</v>
      </c>
      <c r="T327" s="34">
        <v>33.134900000000002</v>
      </c>
      <c r="U327" s="34"/>
      <c r="V327" s="34"/>
      <c r="W327" s="34">
        <v>0</v>
      </c>
      <c r="X327" s="34">
        <v>8.7300000000000003E-2</v>
      </c>
      <c r="Y327" s="34">
        <v>12.4</v>
      </c>
      <c r="Z327" s="34">
        <v>857</v>
      </c>
      <c r="AA327" s="34">
        <v>861</v>
      </c>
      <c r="AB327" s="34">
        <v>866</v>
      </c>
      <c r="AC327" s="34">
        <v>94</v>
      </c>
      <c r="AD327" s="34">
        <v>23.84</v>
      </c>
      <c r="AE327" s="34">
        <v>0.55000000000000004</v>
      </c>
      <c r="AF327" s="34">
        <v>979</v>
      </c>
      <c r="AG327" s="34">
        <v>-1</v>
      </c>
      <c r="AH327" s="34">
        <v>57.460999999999999</v>
      </c>
      <c r="AI327" s="34">
        <v>35</v>
      </c>
      <c r="AJ327" s="34">
        <v>191</v>
      </c>
      <c r="AK327" s="34">
        <v>170</v>
      </c>
      <c r="AL327" s="34">
        <v>4.2</v>
      </c>
      <c r="AM327" s="34">
        <v>174</v>
      </c>
      <c r="AN327" s="34" t="s">
        <v>155</v>
      </c>
      <c r="AO327" s="34">
        <v>2</v>
      </c>
      <c r="AP327" s="37">
        <v>0.87071759259259263</v>
      </c>
      <c r="AQ327" s="34">
        <v>47.160311999999998</v>
      </c>
      <c r="AR327" s="34">
        <v>-88.484185999999994</v>
      </c>
      <c r="AS327" s="34">
        <v>311.10000000000002</v>
      </c>
      <c r="AT327" s="34">
        <v>32.5</v>
      </c>
      <c r="AU327" s="34">
        <v>12</v>
      </c>
      <c r="AV327" s="34">
        <v>11</v>
      </c>
      <c r="AW327" s="34" t="s">
        <v>208</v>
      </c>
      <c r="AX327" s="34">
        <v>1.6</v>
      </c>
      <c r="AY327" s="34">
        <v>1.7</v>
      </c>
      <c r="AZ327" s="34">
        <v>3.2</v>
      </c>
      <c r="BA327" s="34">
        <v>13.404</v>
      </c>
      <c r="BB327" s="34">
        <v>14.03</v>
      </c>
      <c r="BC327" s="34">
        <v>1.05</v>
      </c>
      <c r="BD327" s="34">
        <v>14.603</v>
      </c>
      <c r="BE327" s="34">
        <v>2875.17</v>
      </c>
      <c r="BF327" s="34">
        <v>19.437999999999999</v>
      </c>
      <c r="BG327" s="34">
        <v>5.0679999999999996</v>
      </c>
      <c r="BH327" s="34">
        <v>3.3000000000000002E-2</v>
      </c>
      <c r="BI327" s="34">
        <v>5.1020000000000003</v>
      </c>
      <c r="BJ327" s="34">
        <v>4.0860000000000003</v>
      </c>
      <c r="BK327" s="34">
        <v>2.7E-2</v>
      </c>
      <c r="BL327" s="34">
        <v>4.1130000000000004</v>
      </c>
      <c r="BM327" s="34">
        <v>0.26250000000000001</v>
      </c>
      <c r="BN327" s="34"/>
      <c r="BO327" s="34"/>
      <c r="BP327" s="34"/>
      <c r="BQ327" s="34">
        <v>14.566000000000001</v>
      </c>
      <c r="BR327" s="34">
        <v>0.193</v>
      </c>
      <c r="BS327" s="34">
        <v>-5</v>
      </c>
      <c r="BT327" s="34">
        <v>8.5389999999999997E-3</v>
      </c>
      <c r="BU327" s="34">
        <v>4.7164380000000001</v>
      </c>
      <c r="BV327" s="34">
        <v>0</v>
      </c>
      <c r="BW327" s="34" t="s">
        <v>155</v>
      </c>
      <c r="BX327" s="34">
        <v>0.80600000000000005</v>
      </c>
    </row>
    <row r="328" spans="1:76" x14ac:dyDescent="0.25">
      <c r="A328" s="35">
        <v>43166</v>
      </c>
      <c r="B328" s="36">
        <v>3.6591435185185185E-2</v>
      </c>
      <c r="C328" s="34">
        <v>14.407</v>
      </c>
      <c r="D328" s="34">
        <v>4.4299999999999999E-2</v>
      </c>
      <c r="E328" s="34">
        <v>442.978208</v>
      </c>
      <c r="F328" s="34">
        <v>252.2</v>
      </c>
      <c r="G328" s="34">
        <v>1.2</v>
      </c>
      <c r="H328" s="34">
        <v>22.1</v>
      </c>
      <c r="I328" s="34"/>
      <c r="J328" s="34">
        <v>0.1</v>
      </c>
      <c r="K328" s="34">
        <v>0.873</v>
      </c>
      <c r="L328" s="34">
        <v>12.5779</v>
      </c>
      <c r="M328" s="34">
        <v>3.8699999999999998E-2</v>
      </c>
      <c r="N328" s="34">
        <v>220.18090000000001</v>
      </c>
      <c r="O328" s="34">
        <v>1.0906</v>
      </c>
      <c r="P328" s="34">
        <v>221.3</v>
      </c>
      <c r="Q328" s="34">
        <v>177.50030000000001</v>
      </c>
      <c r="R328" s="34">
        <v>0.87919999999999998</v>
      </c>
      <c r="S328" s="34">
        <v>178.4</v>
      </c>
      <c r="T328" s="34">
        <v>22.054500000000001</v>
      </c>
      <c r="U328" s="34"/>
      <c r="V328" s="34"/>
      <c r="W328" s="34">
        <v>0</v>
      </c>
      <c r="X328" s="34">
        <v>8.7300000000000003E-2</v>
      </c>
      <c r="Y328" s="34">
        <v>12.2</v>
      </c>
      <c r="Z328" s="34">
        <v>859</v>
      </c>
      <c r="AA328" s="34">
        <v>864</v>
      </c>
      <c r="AB328" s="34">
        <v>868</v>
      </c>
      <c r="AC328" s="34">
        <v>94</v>
      </c>
      <c r="AD328" s="34">
        <v>23.84</v>
      </c>
      <c r="AE328" s="34">
        <v>0.55000000000000004</v>
      </c>
      <c r="AF328" s="34">
        <v>979</v>
      </c>
      <c r="AG328" s="34">
        <v>-1</v>
      </c>
      <c r="AH328" s="34">
        <v>57</v>
      </c>
      <c r="AI328" s="34">
        <v>35</v>
      </c>
      <c r="AJ328" s="34">
        <v>190.5</v>
      </c>
      <c r="AK328" s="34">
        <v>169.5</v>
      </c>
      <c r="AL328" s="34">
        <v>4</v>
      </c>
      <c r="AM328" s="34">
        <v>174</v>
      </c>
      <c r="AN328" s="34" t="s">
        <v>155</v>
      </c>
      <c r="AO328" s="34">
        <v>2</v>
      </c>
      <c r="AP328" s="37">
        <v>0.87072916666666667</v>
      </c>
      <c r="AQ328" s="34">
        <v>47.160423000000002</v>
      </c>
      <c r="AR328" s="34">
        <v>-88.484166000000002</v>
      </c>
      <c r="AS328" s="34">
        <v>311.39999999999998</v>
      </c>
      <c r="AT328" s="34">
        <v>30.9</v>
      </c>
      <c r="AU328" s="34">
        <v>12</v>
      </c>
      <c r="AV328" s="34">
        <v>11</v>
      </c>
      <c r="AW328" s="34" t="s">
        <v>208</v>
      </c>
      <c r="AX328" s="34">
        <v>1.6</v>
      </c>
      <c r="AY328" s="34">
        <v>1.7762</v>
      </c>
      <c r="AZ328" s="34">
        <v>3.2381000000000002</v>
      </c>
      <c r="BA328" s="34">
        <v>13.404</v>
      </c>
      <c r="BB328" s="34">
        <v>14.1</v>
      </c>
      <c r="BC328" s="34">
        <v>1.05</v>
      </c>
      <c r="BD328" s="34">
        <v>14.541</v>
      </c>
      <c r="BE328" s="34">
        <v>2897.09</v>
      </c>
      <c r="BF328" s="34">
        <v>5.67</v>
      </c>
      <c r="BG328" s="34">
        <v>5.3109999999999999</v>
      </c>
      <c r="BH328" s="34">
        <v>2.5999999999999999E-2</v>
      </c>
      <c r="BI328" s="34">
        <v>5.3369999999999997</v>
      </c>
      <c r="BJ328" s="34">
        <v>4.2809999999999997</v>
      </c>
      <c r="BK328" s="34">
        <v>2.1000000000000001E-2</v>
      </c>
      <c r="BL328" s="34">
        <v>4.3029999999999999</v>
      </c>
      <c r="BM328" s="34">
        <v>0.17530000000000001</v>
      </c>
      <c r="BN328" s="34"/>
      <c r="BO328" s="34"/>
      <c r="BP328" s="34"/>
      <c r="BQ328" s="34">
        <v>14.621</v>
      </c>
      <c r="BR328" s="34">
        <v>0.210787</v>
      </c>
      <c r="BS328" s="34">
        <v>-5</v>
      </c>
      <c r="BT328" s="34">
        <v>8.9999999999999993E-3</v>
      </c>
      <c r="BU328" s="34">
        <v>5.1511079999999998</v>
      </c>
      <c r="BV328" s="34">
        <v>0</v>
      </c>
      <c r="BW328" s="34" t="s">
        <v>155</v>
      </c>
      <c r="BX328" s="34">
        <v>0.80600000000000005</v>
      </c>
    </row>
    <row r="329" spans="1:76" x14ac:dyDescent="0.25">
      <c r="A329" s="35">
        <v>43166</v>
      </c>
      <c r="B329" s="36">
        <v>3.6603009259259259E-2</v>
      </c>
      <c r="C329" s="34">
        <v>14.379</v>
      </c>
      <c r="D329" s="34">
        <v>1.7399999999999999E-2</v>
      </c>
      <c r="E329" s="34">
        <v>173.82022499999999</v>
      </c>
      <c r="F329" s="34">
        <v>338.2</v>
      </c>
      <c r="G329" s="34">
        <v>0.7</v>
      </c>
      <c r="H329" s="34">
        <v>12.9</v>
      </c>
      <c r="I329" s="34"/>
      <c r="J329" s="34">
        <v>0.1</v>
      </c>
      <c r="K329" s="34">
        <v>0.87339999999999995</v>
      </c>
      <c r="L329" s="34">
        <v>12.5589</v>
      </c>
      <c r="M329" s="34">
        <v>1.52E-2</v>
      </c>
      <c r="N329" s="34">
        <v>295.43849999999998</v>
      </c>
      <c r="O329" s="34">
        <v>0.59630000000000005</v>
      </c>
      <c r="P329" s="34">
        <v>296</v>
      </c>
      <c r="Q329" s="34">
        <v>238.16970000000001</v>
      </c>
      <c r="R329" s="34">
        <v>0.48070000000000002</v>
      </c>
      <c r="S329" s="34">
        <v>238.7</v>
      </c>
      <c r="T329" s="34">
        <v>12.866</v>
      </c>
      <c r="U329" s="34"/>
      <c r="V329" s="34"/>
      <c r="W329" s="34">
        <v>0</v>
      </c>
      <c r="X329" s="34">
        <v>8.7300000000000003E-2</v>
      </c>
      <c r="Y329" s="34">
        <v>12</v>
      </c>
      <c r="Z329" s="34">
        <v>861</v>
      </c>
      <c r="AA329" s="34">
        <v>867</v>
      </c>
      <c r="AB329" s="34">
        <v>868</v>
      </c>
      <c r="AC329" s="34">
        <v>94</v>
      </c>
      <c r="AD329" s="34">
        <v>23.84</v>
      </c>
      <c r="AE329" s="34">
        <v>0.55000000000000004</v>
      </c>
      <c r="AF329" s="34">
        <v>979</v>
      </c>
      <c r="AG329" s="34">
        <v>-1</v>
      </c>
      <c r="AH329" s="34">
        <v>57</v>
      </c>
      <c r="AI329" s="34">
        <v>35</v>
      </c>
      <c r="AJ329" s="34">
        <v>190</v>
      </c>
      <c r="AK329" s="34">
        <v>169</v>
      </c>
      <c r="AL329" s="34">
        <v>3.8</v>
      </c>
      <c r="AM329" s="34">
        <v>174</v>
      </c>
      <c r="AN329" s="34" t="s">
        <v>155</v>
      </c>
      <c r="AO329" s="34">
        <v>2</v>
      </c>
      <c r="AP329" s="37">
        <v>0.8707407407407407</v>
      </c>
      <c r="AQ329" s="34">
        <v>47.160513999999999</v>
      </c>
      <c r="AR329" s="34">
        <v>-88.484122999999997</v>
      </c>
      <c r="AS329" s="34">
        <v>311.60000000000002</v>
      </c>
      <c r="AT329" s="34">
        <v>28.2</v>
      </c>
      <c r="AU329" s="34">
        <v>12</v>
      </c>
      <c r="AV329" s="34">
        <v>11</v>
      </c>
      <c r="AW329" s="34" t="s">
        <v>208</v>
      </c>
      <c r="AX329" s="34">
        <v>1.6</v>
      </c>
      <c r="AY329" s="34">
        <v>1.9</v>
      </c>
      <c r="AZ329" s="34">
        <v>3.3</v>
      </c>
      <c r="BA329" s="34">
        <v>13.404</v>
      </c>
      <c r="BB329" s="34">
        <v>14.15</v>
      </c>
      <c r="BC329" s="34">
        <v>1.06</v>
      </c>
      <c r="BD329" s="34">
        <v>14.489000000000001</v>
      </c>
      <c r="BE329" s="34">
        <v>2902.732</v>
      </c>
      <c r="BF329" s="34">
        <v>2.2330000000000001</v>
      </c>
      <c r="BG329" s="34">
        <v>7.1509999999999998</v>
      </c>
      <c r="BH329" s="34">
        <v>1.4E-2</v>
      </c>
      <c r="BI329" s="34">
        <v>7.165</v>
      </c>
      <c r="BJ329" s="34">
        <v>5.7649999999999997</v>
      </c>
      <c r="BK329" s="34">
        <v>1.2E-2</v>
      </c>
      <c r="BL329" s="34">
        <v>5.7759999999999998</v>
      </c>
      <c r="BM329" s="34">
        <v>0.1026</v>
      </c>
      <c r="BN329" s="34"/>
      <c r="BO329" s="34"/>
      <c r="BP329" s="34"/>
      <c r="BQ329" s="34">
        <v>14.679</v>
      </c>
      <c r="BR329" s="34">
        <v>0.23300699999999999</v>
      </c>
      <c r="BS329" s="34">
        <v>-5</v>
      </c>
      <c r="BT329" s="34">
        <v>8.9999999999999993E-3</v>
      </c>
      <c r="BU329" s="34">
        <v>5.6941079999999999</v>
      </c>
      <c r="BV329" s="34">
        <v>0</v>
      </c>
      <c r="BW329" s="34" t="s">
        <v>155</v>
      </c>
      <c r="BX329" s="34">
        <v>0.80600000000000005</v>
      </c>
    </row>
    <row r="330" spans="1:76" x14ac:dyDescent="0.25">
      <c r="A330" s="35">
        <v>43166</v>
      </c>
      <c r="B330" s="36">
        <v>3.6614583333333332E-2</v>
      </c>
      <c r="C330" s="34">
        <v>14.356999999999999</v>
      </c>
      <c r="D330" s="34">
        <v>1.23E-2</v>
      </c>
      <c r="E330" s="34">
        <v>123.143564</v>
      </c>
      <c r="F330" s="34">
        <v>463.9</v>
      </c>
      <c r="G330" s="34">
        <v>0.3</v>
      </c>
      <c r="H330" s="34">
        <v>17.3</v>
      </c>
      <c r="I330" s="34"/>
      <c r="J330" s="34">
        <v>0.1</v>
      </c>
      <c r="K330" s="34">
        <v>0.87360000000000004</v>
      </c>
      <c r="L330" s="34">
        <v>12.5427</v>
      </c>
      <c r="M330" s="34">
        <v>1.0800000000000001E-2</v>
      </c>
      <c r="N330" s="34">
        <v>405.25529999999998</v>
      </c>
      <c r="O330" s="34">
        <v>0.26150000000000001</v>
      </c>
      <c r="P330" s="34">
        <v>405.5</v>
      </c>
      <c r="Q330" s="34">
        <v>326.69929999999999</v>
      </c>
      <c r="R330" s="34">
        <v>0.21079999999999999</v>
      </c>
      <c r="S330" s="34">
        <v>326.89999999999998</v>
      </c>
      <c r="T330" s="34">
        <v>17.307500000000001</v>
      </c>
      <c r="U330" s="34"/>
      <c r="V330" s="34"/>
      <c r="W330" s="34">
        <v>0</v>
      </c>
      <c r="X330" s="34">
        <v>8.7400000000000005E-2</v>
      </c>
      <c r="Y330" s="34">
        <v>12</v>
      </c>
      <c r="Z330" s="34">
        <v>863</v>
      </c>
      <c r="AA330" s="34">
        <v>869</v>
      </c>
      <c r="AB330" s="34">
        <v>869</v>
      </c>
      <c r="AC330" s="34">
        <v>94</v>
      </c>
      <c r="AD330" s="34">
        <v>23.84</v>
      </c>
      <c r="AE330" s="34">
        <v>0.55000000000000004</v>
      </c>
      <c r="AF330" s="34">
        <v>979</v>
      </c>
      <c r="AG330" s="34">
        <v>-1</v>
      </c>
      <c r="AH330" s="34">
        <v>57</v>
      </c>
      <c r="AI330" s="34">
        <v>35</v>
      </c>
      <c r="AJ330" s="34">
        <v>190</v>
      </c>
      <c r="AK330" s="34">
        <v>169</v>
      </c>
      <c r="AL330" s="34">
        <v>3.7</v>
      </c>
      <c r="AM330" s="34">
        <v>174</v>
      </c>
      <c r="AN330" s="34" t="s">
        <v>155</v>
      </c>
      <c r="AO330" s="34">
        <v>2</v>
      </c>
      <c r="AP330" s="37">
        <v>0.87075231481481474</v>
      </c>
      <c r="AQ330" s="34">
        <v>47.160617999999999</v>
      </c>
      <c r="AR330" s="34">
        <v>-88.484076000000002</v>
      </c>
      <c r="AS330" s="34">
        <v>311.8</v>
      </c>
      <c r="AT330" s="34">
        <v>27.8</v>
      </c>
      <c r="AU330" s="34">
        <v>12</v>
      </c>
      <c r="AV330" s="34">
        <v>10</v>
      </c>
      <c r="AW330" s="34" t="s">
        <v>212</v>
      </c>
      <c r="AX330" s="34">
        <v>1.5619000000000001</v>
      </c>
      <c r="AY330" s="34">
        <v>1.9762</v>
      </c>
      <c r="AZ330" s="34">
        <v>3.3</v>
      </c>
      <c r="BA330" s="34">
        <v>13.404</v>
      </c>
      <c r="BB330" s="34">
        <v>14.18</v>
      </c>
      <c r="BC330" s="34">
        <v>1.06</v>
      </c>
      <c r="BD330" s="34">
        <v>14.465999999999999</v>
      </c>
      <c r="BE330" s="34">
        <v>2903.6619999999998</v>
      </c>
      <c r="BF330" s="34">
        <v>1.585</v>
      </c>
      <c r="BG330" s="34">
        <v>9.8249999999999993</v>
      </c>
      <c r="BH330" s="34">
        <v>6.0000000000000001E-3</v>
      </c>
      <c r="BI330" s="34">
        <v>9.8309999999999995</v>
      </c>
      <c r="BJ330" s="34">
        <v>7.92</v>
      </c>
      <c r="BK330" s="34">
        <v>5.0000000000000001E-3</v>
      </c>
      <c r="BL330" s="34">
        <v>7.9249999999999998</v>
      </c>
      <c r="BM330" s="34">
        <v>0.13830000000000001</v>
      </c>
      <c r="BN330" s="34"/>
      <c r="BO330" s="34"/>
      <c r="BP330" s="34"/>
      <c r="BQ330" s="34">
        <v>14.705</v>
      </c>
      <c r="BR330" s="34">
        <v>0.27672999999999998</v>
      </c>
      <c r="BS330" s="34">
        <v>-5</v>
      </c>
      <c r="BT330" s="34">
        <v>8.9999999999999993E-3</v>
      </c>
      <c r="BU330" s="34">
        <v>6.7625890000000002</v>
      </c>
      <c r="BV330" s="34">
        <v>0</v>
      </c>
      <c r="BW330" s="34" t="s">
        <v>155</v>
      </c>
      <c r="BX330" s="34">
        <v>0.80600000000000005</v>
      </c>
    </row>
    <row r="331" spans="1:76" x14ac:dyDescent="0.25">
      <c r="A331" s="35">
        <v>43166</v>
      </c>
      <c r="B331" s="36">
        <v>3.6626157407407406E-2</v>
      </c>
      <c r="C331" s="34">
        <v>14.394</v>
      </c>
      <c r="D331" s="34">
        <v>1.15E-2</v>
      </c>
      <c r="E331" s="34">
        <v>114.979724</v>
      </c>
      <c r="F331" s="34">
        <v>593.79999999999995</v>
      </c>
      <c r="G331" s="34">
        <v>-0.1</v>
      </c>
      <c r="H331" s="34">
        <v>31.7</v>
      </c>
      <c r="I331" s="34"/>
      <c r="J331" s="34">
        <v>0.1</v>
      </c>
      <c r="K331" s="34">
        <v>0.87329999999999997</v>
      </c>
      <c r="L331" s="34">
        <v>12.5702</v>
      </c>
      <c r="M331" s="34">
        <v>0.01</v>
      </c>
      <c r="N331" s="34">
        <v>518.53980000000001</v>
      </c>
      <c r="O331" s="34">
        <v>0</v>
      </c>
      <c r="P331" s="34">
        <v>518.5</v>
      </c>
      <c r="Q331" s="34">
        <v>418.02429999999998</v>
      </c>
      <c r="R331" s="34">
        <v>0</v>
      </c>
      <c r="S331" s="34">
        <v>418</v>
      </c>
      <c r="T331" s="34">
        <v>31.7075</v>
      </c>
      <c r="U331" s="34"/>
      <c r="V331" s="34"/>
      <c r="W331" s="34">
        <v>0</v>
      </c>
      <c r="X331" s="34">
        <v>8.7300000000000003E-2</v>
      </c>
      <c r="Y331" s="34">
        <v>12</v>
      </c>
      <c r="Z331" s="34">
        <v>864</v>
      </c>
      <c r="AA331" s="34">
        <v>871</v>
      </c>
      <c r="AB331" s="34">
        <v>870</v>
      </c>
      <c r="AC331" s="34">
        <v>94</v>
      </c>
      <c r="AD331" s="34">
        <v>23.84</v>
      </c>
      <c r="AE331" s="34">
        <v>0.55000000000000004</v>
      </c>
      <c r="AF331" s="34">
        <v>979</v>
      </c>
      <c r="AG331" s="34">
        <v>-1</v>
      </c>
      <c r="AH331" s="34">
        <v>57</v>
      </c>
      <c r="AI331" s="34">
        <v>35</v>
      </c>
      <c r="AJ331" s="34">
        <v>190</v>
      </c>
      <c r="AK331" s="34">
        <v>169</v>
      </c>
      <c r="AL331" s="34">
        <v>3.6</v>
      </c>
      <c r="AM331" s="34">
        <v>174</v>
      </c>
      <c r="AN331" s="34" t="s">
        <v>155</v>
      </c>
      <c r="AO331" s="34">
        <v>2</v>
      </c>
      <c r="AP331" s="37">
        <v>0.87076388888888889</v>
      </c>
      <c r="AQ331" s="34">
        <v>47.160713000000001</v>
      </c>
      <c r="AR331" s="34">
        <v>-88.483987999999997</v>
      </c>
      <c r="AS331" s="34">
        <v>312.2</v>
      </c>
      <c r="AT331" s="34">
        <v>27.2</v>
      </c>
      <c r="AU331" s="34">
        <v>12</v>
      </c>
      <c r="AV331" s="34">
        <v>11</v>
      </c>
      <c r="AW331" s="34" t="s">
        <v>208</v>
      </c>
      <c r="AX331" s="34">
        <v>1.5</v>
      </c>
      <c r="AY331" s="34">
        <v>2.1</v>
      </c>
      <c r="AZ331" s="34">
        <v>3.3</v>
      </c>
      <c r="BA331" s="34">
        <v>13.404</v>
      </c>
      <c r="BB331" s="34">
        <v>14.14</v>
      </c>
      <c r="BC331" s="34">
        <v>1.05</v>
      </c>
      <c r="BD331" s="34">
        <v>14.507</v>
      </c>
      <c r="BE331" s="34">
        <v>2903.4810000000002</v>
      </c>
      <c r="BF331" s="34">
        <v>1.476</v>
      </c>
      <c r="BG331" s="34">
        <v>12.542999999999999</v>
      </c>
      <c r="BH331" s="34">
        <v>0</v>
      </c>
      <c r="BI331" s="34">
        <v>12.542999999999999</v>
      </c>
      <c r="BJ331" s="34">
        <v>10.112</v>
      </c>
      <c r="BK331" s="34">
        <v>0</v>
      </c>
      <c r="BL331" s="34">
        <v>10.112</v>
      </c>
      <c r="BM331" s="34">
        <v>0.25269999999999998</v>
      </c>
      <c r="BN331" s="34"/>
      <c r="BO331" s="34"/>
      <c r="BP331" s="34"/>
      <c r="BQ331" s="34">
        <v>14.667</v>
      </c>
      <c r="BR331" s="34">
        <v>0.31492900000000001</v>
      </c>
      <c r="BS331" s="34">
        <v>-5</v>
      </c>
      <c r="BT331" s="34">
        <v>8.9999999999999993E-3</v>
      </c>
      <c r="BU331" s="34">
        <v>7.696078</v>
      </c>
      <c r="BV331" s="34">
        <v>0</v>
      </c>
      <c r="BW331" s="34" t="s">
        <v>155</v>
      </c>
      <c r="BX331" s="34">
        <v>0.80600000000000005</v>
      </c>
    </row>
    <row r="332" spans="1:76" x14ac:dyDescent="0.25">
      <c r="A332" s="35">
        <v>43166</v>
      </c>
      <c r="B332" s="36">
        <v>3.6637731481481479E-2</v>
      </c>
      <c r="C332" s="34">
        <v>14.499000000000001</v>
      </c>
      <c r="D332" s="34">
        <v>1.1299999999999999E-2</v>
      </c>
      <c r="E332" s="34">
        <v>113.34199099999999</v>
      </c>
      <c r="F332" s="34">
        <v>757.9</v>
      </c>
      <c r="G332" s="34">
        <v>-0.2</v>
      </c>
      <c r="H332" s="34">
        <v>37.1</v>
      </c>
      <c r="I332" s="34"/>
      <c r="J332" s="34">
        <v>0.1</v>
      </c>
      <c r="K332" s="34">
        <v>0.87250000000000005</v>
      </c>
      <c r="L332" s="34">
        <v>12.649900000000001</v>
      </c>
      <c r="M332" s="34">
        <v>9.9000000000000008E-3</v>
      </c>
      <c r="N332" s="34">
        <v>661.2482</v>
      </c>
      <c r="O332" s="34">
        <v>0</v>
      </c>
      <c r="P332" s="34">
        <v>661.2</v>
      </c>
      <c r="Q332" s="34">
        <v>533.09630000000004</v>
      </c>
      <c r="R332" s="34">
        <v>0</v>
      </c>
      <c r="S332" s="34">
        <v>533.1</v>
      </c>
      <c r="T332" s="34">
        <v>37.1</v>
      </c>
      <c r="U332" s="34"/>
      <c r="V332" s="34"/>
      <c r="W332" s="34">
        <v>0</v>
      </c>
      <c r="X332" s="34">
        <v>8.72E-2</v>
      </c>
      <c r="Y332" s="34">
        <v>12</v>
      </c>
      <c r="Z332" s="34">
        <v>864</v>
      </c>
      <c r="AA332" s="34">
        <v>871</v>
      </c>
      <c r="AB332" s="34">
        <v>870</v>
      </c>
      <c r="AC332" s="34">
        <v>94</v>
      </c>
      <c r="AD332" s="34">
        <v>23.85</v>
      </c>
      <c r="AE332" s="34">
        <v>0.55000000000000004</v>
      </c>
      <c r="AF332" s="34">
        <v>978</v>
      </c>
      <c r="AG332" s="34">
        <v>-1</v>
      </c>
      <c r="AH332" s="34">
        <v>57</v>
      </c>
      <c r="AI332" s="34">
        <v>35</v>
      </c>
      <c r="AJ332" s="34">
        <v>190</v>
      </c>
      <c r="AK332" s="34">
        <v>168.5</v>
      </c>
      <c r="AL332" s="34">
        <v>3.6</v>
      </c>
      <c r="AM332" s="34">
        <v>174</v>
      </c>
      <c r="AN332" s="34" t="s">
        <v>155</v>
      </c>
      <c r="AO332" s="34">
        <v>2</v>
      </c>
      <c r="AP332" s="37">
        <v>0.87077546296296304</v>
      </c>
      <c r="AQ332" s="34">
        <v>47.160775000000001</v>
      </c>
      <c r="AR332" s="34">
        <v>-88.483940000000004</v>
      </c>
      <c r="AS332" s="34">
        <v>312.60000000000002</v>
      </c>
      <c r="AT332" s="34">
        <v>27.5</v>
      </c>
      <c r="AU332" s="34">
        <v>12</v>
      </c>
      <c r="AV332" s="34">
        <v>11</v>
      </c>
      <c r="AW332" s="34" t="s">
        <v>208</v>
      </c>
      <c r="AX332" s="34">
        <v>1.5</v>
      </c>
      <c r="AY332" s="34">
        <v>2.1</v>
      </c>
      <c r="AZ332" s="34">
        <v>3.3</v>
      </c>
      <c r="BA332" s="34">
        <v>13.404</v>
      </c>
      <c r="BB332" s="34">
        <v>14.04</v>
      </c>
      <c r="BC332" s="34">
        <v>1.05</v>
      </c>
      <c r="BD332" s="34">
        <v>14.617000000000001</v>
      </c>
      <c r="BE332" s="34">
        <v>2903.3530000000001</v>
      </c>
      <c r="BF332" s="34">
        <v>1.4450000000000001</v>
      </c>
      <c r="BG332" s="34">
        <v>15.893000000000001</v>
      </c>
      <c r="BH332" s="34">
        <v>0</v>
      </c>
      <c r="BI332" s="34">
        <v>15.893000000000001</v>
      </c>
      <c r="BJ332" s="34">
        <v>12.813000000000001</v>
      </c>
      <c r="BK332" s="34">
        <v>0</v>
      </c>
      <c r="BL332" s="34">
        <v>12.813000000000001</v>
      </c>
      <c r="BM332" s="34">
        <v>0.29380000000000001</v>
      </c>
      <c r="BN332" s="34"/>
      <c r="BO332" s="34"/>
      <c r="BP332" s="34"/>
      <c r="BQ332" s="34">
        <v>14.56</v>
      </c>
      <c r="BR332" s="34">
        <v>0.31784600000000002</v>
      </c>
      <c r="BS332" s="34">
        <v>-5</v>
      </c>
      <c r="BT332" s="34">
        <v>9.5379999999999996E-3</v>
      </c>
      <c r="BU332" s="34">
        <v>7.7673649999999999</v>
      </c>
      <c r="BV332" s="34">
        <v>0</v>
      </c>
      <c r="BW332" s="34" t="s">
        <v>155</v>
      </c>
      <c r="BX332" s="34">
        <v>0.80600000000000005</v>
      </c>
    </row>
    <row r="333" spans="1:76" x14ac:dyDescent="0.25">
      <c r="A333" s="35">
        <v>43166</v>
      </c>
      <c r="B333" s="36">
        <v>3.6649305555555553E-2</v>
      </c>
      <c r="C333" s="34">
        <v>14.625999999999999</v>
      </c>
      <c r="D333" s="34">
        <v>1.9400000000000001E-2</v>
      </c>
      <c r="E333" s="34">
        <v>194.14814799999999</v>
      </c>
      <c r="F333" s="34">
        <v>813</v>
      </c>
      <c r="G333" s="34">
        <v>-0.1</v>
      </c>
      <c r="H333" s="34">
        <v>35.4</v>
      </c>
      <c r="I333" s="34"/>
      <c r="J333" s="34">
        <v>0.1</v>
      </c>
      <c r="K333" s="34">
        <v>0.87139999999999995</v>
      </c>
      <c r="L333" s="34">
        <v>12.7455</v>
      </c>
      <c r="M333" s="34">
        <v>1.6899999999999998E-2</v>
      </c>
      <c r="N333" s="34">
        <v>708.46810000000005</v>
      </c>
      <c r="O333" s="34">
        <v>0</v>
      </c>
      <c r="P333" s="34">
        <v>708.5</v>
      </c>
      <c r="Q333" s="34">
        <v>571.1893</v>
      </c>
      <c r="R333" s="34">
        <v>0</v>
      </c>
      <c r="S333" s="34">
        <v>571.20000000000005</v>
      </c>
      <c r="T333" s="34">
        <v>35.409199999999998</v>
      </c>
      <c r="U333" s="34"/>
      <c r="V333" s="34"/>
      <c r="W333" s="34">
        <v>0</v>
      </c>
      <c r="X333" s="34">
        <v>8.7099999999999997E-2</v>
      </c>
      <c r="Y333" s="34">
        <v>12</v>
      </c>
      <c r="Z333" s="34">
        <v>863</v>
      </c>
      <c r="AA333" s="34">
        <v>870</v>
      </c>
      <c r="AB333" s="34">
        <v>870</v>
      </c>
      <c r="AC333" s="34">
        <v>94</v>
      </c>
      <c r="AD333" s="34">
        <v>23.86</v>
      </c>
      <c r="AE333" s="34">
        <v>0.55000000000000004</v>
      </c>
      <c r="AF333" s="34">
        <v>978</v>
      </c>
      <c r="AG333" s="34">
        <v>-1</v>
      </c>
      <c r="AH333" s="34">
        <v>56.461461</v>
      </c>
      <c r="AI333" s="34">
        <v>35</v>
      </c>
      <c r="AJ333" s="34">
        <v>189.5</v>
      </c>
      <c r="AK333" s="34">
        <v>168</v>
      </c>
      <c r="AL333" s="34">
        <v>3.6</v>
      </c>
      <c r="AM333" s="34">
        <v>174</v>
      </c>
      <c r="AN333" s="34" t="s">
        <v>155</v>
      </c>
      <c r="AO333" s="34">
        <v>2</v>
      </c>
      <c r="AP333" s="37">
        <v>0.87077546296296304</v>
      </c>
      <c r="AQ333" s="34">
        <v>47.160859000000002</v>
      </c>
      <c r="AR333" s="34">
        <v>-88.483911000000006</v>
      </c>
      <c r="AS333" s="34">
        <v>313</v>
      </c>
      <c r="AT333" s="34">
        <v>27.7</v>
      </c>
      <c r="AU333" s="34">
        <v>12</v>
      </c>
      <c r="AV333" s="34">
        <v>11</v>
      </c>
      <c r="AW333" s="34" t="s">
        <v>208</v>
      </c>
      <c r="AX333" s="34">
        <v>1.5</v>
      </c>
      <c r="AY333" s="34">
        <v>2.1</v>
      </c>
      <c r="AZ333" s="34">
        <v>3.3</v>
      </c>
      <c r="BA333" s="34">
        <v>13.404</v>
      </c>
      <c r="BB333" s="34">
        <v>13.92</v>
      </c>
      <c r="BC333" s="34">
        <v>1.04</v>
      </c>
      <c r="BD333" s="34">
        <v>14.757</v>
      </c>
      <c r="BE333" s="34">
        <v>2901.7429999999999</v>
      </c>
      <c r="BF333" s="34">
        <v>2.452</v>
      </c>
      <c r="BG333" s="34">
        <v>16.890999999999998</v>
      </c>
      <c r="BH333" s="34">
        <v>0</v>
      </c>
      <c r="BI333" s="34">
        <v>16.890999999999998</v>
      </c>
      <c r="BJ333" s="34">
        <v>13.618</v>
      </c>
      <c r="BK333" s="34">
        <v>0</v>
      </c>
      <c r="BL333" s="34">
        <v>13.618</v>
      </c>
      <c r="BM333" s="34">
        <v>0.2782</v>
      </c>
      <c r="BN333" s="34"/>
      <c r="BO333" s="34"/>
      <c r="BP333" s="34"/>
      <c r="BQ333" s="34">
        <v>14.425000000000001</v>
      </c>
      <c r="BR333" s="34">
        <v>0.32677099999999998</v>
      </c>
      <c r="BS333" s="34">
        <v>-5</v>
      </c>
      <c r="BT333" s="34">
        <v>0.01</v>
      </c>
      <c r="BU333" s="34">
        <v>7.9854609999999999</v>
      </c>
      <c r="BV333" s="34">
        <v>0</v>
      </c>
      <c r="BW333" s="34" t="s">
        <v>155</v>
      </c>
      <c r="BX333" s="34">
        <v>0.80600000000000005</v>
      </c>
    </row>
    <row r="334" spans="1:76" x14ac:dyDescent="0.25">
      <c r="A334" s="35">
        <v>43166</v>
      </c>
      <c r="B334" s="36">
        <v>3.6660879629629627E-2</v>
      </c>
      <c r="C334" s="34">
        <v>14.65</v>
      </c>
      <c r="D334" s="34">
        <v>5.1200000000000002E-2</v>
      </c>
      <c r="E334" s="34">
        <v>511.614802</v>
      </c>
      <c r="F334" s="34">
        <v>755.9</v>
      </c>
      <c r="G334" s="34">
        <v>0.1</v>
      </c>
      <c r="H334" s="34">
        <v>33</v>
      </c>
      <c r="I334" s="34"/>
      <c r="J334" s="34">
        <v>0.1</v>
      </c>
      <c r="K334" s="34">
        <v>0.87090000000000001</v>
      </c>
      <c r="L334" s="34">
        <v>12.759</v>
      </c>
      <c r="M334" s="34">
        <v>4.4600000000000001E-2</v>
      </c>
      <c r="N334" s="34">
        <v>658.35799999999995</v>
      </c>
      <c r="O334" s="34">
        <v>4.9299999999999997E-2</v>
      </c>
      <c r="P334" s="34">
        <v>658.4</v>
      </c>
      <c r="Q334" s="34">
        <v>530.78899999999999</v>
      </c>
      <c r="R334" s="34">
        <v>3.9699999999999999E-2</v>
      </c>
      <c r="S334" s="34">
        <v>530.79999999999995</v>
      </c>
      <c r="T334" s="34">
        <v>32.975499999999997</v>
      </c>
      <c r="U334" s="34"/>
      <c r="V334" s="34"/>
      <c r="W334" s="34">
        <v>0</v>
      </c>
      <c r="X334" s="34">
        <v>8.7099999999999997E-2</v>
      </c>
      <c r="Y334" s="34">
        <v>12</v>
      </c>
      <c r="Z334" s="34">
        <v>862</v>
      </c>
      <c r="AA334" s="34">
        <v>869</v>
      </c>
      <c r="AB334" s="34">
        <v>869</v>
      </c>
      <c r="AC334" s="34">
        <v>94</v>
      </c>
      <c r="AD334" s="34">
        <v>23.86</v>
      </c>
      <c r="AE334" s="34">
        <v>0.55000000000000004</v>
      </c>
      <c r="AF334" s="34">
        <v>978</v>
      </c>
      <c r="AG334" s="34">
        <v>-1</v>
      </c>
      <c r="AH334" s="34">
        <v>56</v>
      </c>
      <c r="AI334" s="34">
        <v>35</v>
      </c>
      <c r="AJ334" s="34">
        <v>189</v>
      </c>
      <c r="AK334" s="34">
        <v>168</v>
      </c>
      <c r="AL334" s="34">
        <v>3.5</v>
      </c>
      <c r="AM334" s="34">
        <v>174</v>
      </c>
      <c r="AN334" s="34" t="s">
        <v>155</v>
      </c>
      <c r="AO334" s="34">
        <v>2</v>
      </c>
      <c r="AP334" s="37">
        <v>0.87079861111111112</v>
      </c>
      <c r="AQ334" s="34">
        <v>47.161045999999999</v>
      </c>
      <c r="AR334" s="34">
        <v>-88.483870999999994</v>
      </c>
      <c r="AS334" s="34">
        <v>313.60000000000002</v>
      </c>
      <c r="AT334" s="34">
        <v>28.2</v>
      </c>
      <c r="AU334" s="34">
        <v>12</v>
      </c>
      <c r="AV334" s="34">
        <v>11</v>
      </c>
      <c r="AW334" s="34" t="s">
        <v>208</v>
      </c>
      <c r="AX334" s="34">
        <v>1.3095000000000001</v>
      </c>
      <c r="AY334" s="34">
        <v>2.1</v>
      </c>
      <c r="AZ334" s="34">
        <v>3.0714000000000001</v>
      </c>
      <c r="BA334" s="34">
        <v>13.404</v>
      </c>
      <c r="BB334" s="34">
        <v>13.87</v>
      </c>
      <c r="BC334" s="34">
        <v>1.03</v>
      </c>
      <c r="BD334" s="34">
        <v>14.821</v>
      </c>
      <c r="BE334" s="34">
        <v>2895.51</v>
      </c>
      <c r="BF334" s="34">
        <v>6.4359999999999999</v>
      </c>
      <c r="BG334" s="34">
        <v>15.646000000000001</v>
      </c>
      <c r="BH334" s="34">
        <v>1E-3</v>
      </c>
      <c r="BI334" s="34">
        <v>15.647</v>
      </c>
      <c r="BJ334" s="34">
        <v>12.614000000000001</v>
      </c>
      <c r="BK334" s="34">
        <v>1E-3</v>
      </c>
      <c r="BL334" s="34">
        <v>12.615</v>
      </c>
      <c r="BM334" s="34">
        <v>0.25819999999999999</v>
      </c>
      <c r="BN334" s="34"/>
      <c r="BO334" s="34"/>
      <c r="BP334" s="34"/>
      <c r="BQ334" s="34">
        <v>14.371</v>
      </c>
      <c r="BR334" s="34">
        <v>0.31605699999999998</v>
      </c>
      <c r="BS334" s="34">
        <v>-5</v>
      </c>
      <c r="BT334" s="34">
        <v>9.4610000000000007E-3</v>
      </c>
      <c r="BU334" s="34">
        <v>7.723643</v>
      </c>
      <c r="BV334" s="34">
        <v>0</v>
      </c>
      <c r="BW334" s="34" t="s">
        <v>155</v>
      </c>
      <c r="BX334" s="34">
        <v>0.80600000000000005</v>
      </c>
    </row>
    <row r="335" spans="1:76" x14ac:dyDescent="0.25">
      <c r="A335" s="35">
        <v>43166</v>
      </c>
      <c r="B335" s="36">
        <v>3.66724537037037E-2</v>
      </c>
      <c r="C335" s="34">
        <v>14.638999999999999</v>
      </c>
      <c r="D335" s="34">
        <v>6.13E-2</v>
      </c>
      <c r="E335" s="34">
        <v>612.53994999999998</v>
      </c>
      <c r="F335" s="34">
        <v>681.9</v>
      </c>
      <c r="G335" s="34">
        <v>0.4</v>
      </c>
      <c r="H335" s="34">
        <v>31.7</v>
      </c>
      <c r="I335" s="34"/>
      <c r="J335" s="34">
        <v>0.1</v>
      </c>
      <c r="K335" s="34">
        <v>0.87090000000000001</v>
      </c>
      <c r="L335" s="34">
        <v>12.7498</v>
      </c>
      <c r="M335" s="34">
        <v>5.33E-2</v>
      </c>
      <c r="N335" s="34">
        <v>593.83989999999994</v>
      </c>
      <c r="O335" s="34">
        <v>0.33700000000000002</v>
      </c>
      <c r="P335" s="34">
        <v>594.20000000000005</v>
      </c>
      <c r="Q335" s="34">
        <v>478.7724</v>
      </c>
      <c r="R335" s="34">
        <v>0.2717</v>
      </c>
      <c r="S335" s="34">
        <v>479</v>
      </c>
      <c r="T335" s="34">
        <v>31.744700000000002</v>
      </c>
      <c r="U335" s="34"/>
      <c r="V335" s="34"/>
      <c r="W335" s="34">
        <v>0</v>
      </c>
      <c r="X335" s="34">
        <v>8.7099999999999997E-2</v>
      </c>
      <c r="Y335" s="34">
        <v>12</v>
      </c>
      <c r="Z335" s="34">
        <v>861</v>
      </c>
      <c r="AA335" s="34">
        <v>868</v>
      </c>
      <c r="AB335" s="34">
        <v>867</v>
      </c>
      <c r="AC335" s="34">
        <v>94</v>
      </c>
      <c r="AD335" s="34">
        <v>23.86</v>
      </c>
      <c r="AE335" s="34">
        <v>0.55000000000000004</v>
      </c>
      <c r="AF335" s="34">
        <v>978</v>
      </c>
      <c r="AG335" s="34">
        <v>-1</v>
      </c>
      <c r="AH335" s="34">
        <v>56</v>
      </c>
      <c r="AI335" s="34">
        <v>35</v>
      </c>
      <c r="AJ335" s="34">
        <v>189</v>
      </c>
      <c r="AK335" s="34">
        <v>168</v>
      </c>
      <c r="AL335" s="34">
        <v>3.6</v>
      </c>
      <c r="AM335" s="34">
        <v>174.4</v>
      </c>
      <c r="AN335" s="34" t="s">
        <v>155</v>
      </c>
      <c r="AO335" s="34">
        <v>2</v>
      </c>
      <c r="AP335" s="37">
        <v>0.87081018518518516</v>
      </c>
      <c r="AQ335" s="34">
        <v>47.161180000000002</v>
      </c>
      <c r="AR335" s="34">
        <v>-88.483887999999993</v>
      </c>
      <c r="AS335" s="34">
        <v>313.7</v>
      </c>
      <c r="AT335" s="34">
        <v>29.4</v>
      </c>
      <c r="AU335" s="34">
        <v>12</v>
      </c>
      <c r="AV335" s="34">
        <v>11</v>
      </c>
      <c r="AW335" s="34" t="s">
        <v>208</v>
      </c>
      <c r="AX335" s="34">
        <v>1</v>
      </c>
      <c r="AY335" s="34">
        <v>2.0238</v>
      </c>
      <c r="AZ335" s="34">
        <v>2.4714</v>
      </c>
      <c r="BA335" s="34">
        <v>13.404</v>
      </c>
      <c r="BB335" s="34">
        <v>13.87</v>
      </c>
      <c r="BC335" s="34">
        <v>1.03</v>
      </c>
      <c r="BD335" s="34">
        <v>14.821</v>
      </c>
      <c r="BE335" s="34">
        <v>2893.5430000000001</v>
      </c>
      <c r="BF335" s="34">
        <v>7.7060000000000004</v>
      </c>
      <c r="BG335" s="34">
        <v>14.113</v>
      </c>
      <c r="BH335" s="34">
        <v>8.0000000000000002E-3</v>
      </c>
      <c r="BI335" s="34">
        <v>14.121</v>
      </c>
      <c r="BJ335" s="34">
        <v>11.379</v>
      </c>
      <c r="BK335" s="34">
        <v>6.0000000000000001E-3</v>
      </c>
      <c r="BL335" s="34">
        <v>11.385</v>
      </c>
      <c r="BM335" s="34">
        <v>0.24859999999999999</v>
      </c>
      <c r="BN335" s="34"/>
      <c r="BO335" s="34"/>
      <c r="BP335" s="34"/>
      <c r="BQ335" s="34">
        <v>14.372</v>
      </c>
      <c r="BR335" s="34">
        <v>0.25210700000000003</v>
      </c>
      <c r="BS335" s="34">
        <v>-5</v>
      </c>
      <c r="BT335" s="34">
        <v>8.9999999999999993E-3</v>
      </c>
      <c r="BU335" s="34">
        <v>6.1608650000000003</v>
      </c>
      <c r="BV335" s="34">
        <v>0</v>
      </c>
      <c r="BW335" s="34" t="s">
        <v>155</v>
      </c>
      <c r="BX335" s="34">
        <v>0.80600000000000005</v>
      </c>
    </row>
    <row r="336" spans="1:76" x14ac:dyDescent="0.25">
      <c r="A336" s="35">
        <v>43166</v>
      </c>
      <c r="B336" s="36">
        <v>3.6684027777777781E-2</v>
      </c>
      <c r="C336" s="34">
        <v>14.616</v>
      </c>
      <c r="D336" s="34">
        <v>4.3700000000000003E-2</v>
      </c>
      <c r="E336" s="34">
        <v>436.711185</v>
      </c>
      <c r="F336" s="34">
        <v>561.6</v>
      </c>
      <c r="G336" s="34">
        <v>1.1000000000000001</v>
      </c>
      <c r="H336" s="34">
        <v>23.8</v>
      </c>
      <c r="I336" s="34"/>
      <c r="J336" s="34">
        <v>0</v>
      </c>
      <c r="K336" s="34">
        <v>0.87129999999999996</v>
      </c>
      <c r="L336" s="34">
        <v>12.7348</v>
      </c>
      <c r="M336" s="34">
        <v>3.7999999999999999E-2</v>
      </c>
      <c r="N336" s="34">
        <v>489.31630000000001</v>
      </c>
      <c r="O336" s="34">
        <v>0.9425</v>
      </c>
      <c r="P336" s="34">
        <v>490.3</v>
      </c>
      <c r="Q336" s="34">
        <v>394.50220000000002</v>
      </c>
      <c r="R336" s="34">
        <v>0.75980000000000003</v>
      </c>
      <c r="S336" s="34">
        <v>395.3</v>
      </c>
      <c r="T336" s="34">
        <v>23.771899999999999</v>
      </c>
      <c r="U336" s="34"/>
      <c r="V336" s="34"/>
      <c r="W336" s="34">
        <v>0</v>
      </c>
      <c r="X336" s="34">
        <v>0</v>
      </c>
      <c r="Y336" s="34">
        <v>12</v>
      </c>
      <c r="Z336" s="34">
        <v>859</v>
      </c>
      <c r="AA336" s="34">
        <v>866</v>
      </c>
      <c r="AB336" s="34">
        <v>866</v>
      </c>
      <c r="AC336" s="34">
        <v>94</v>
      </c>
      <c r="AD336" s="34">
        <v>23.86</v>
      </c>
      <c r="AE336" s="34">
        <v>0.55000000000000004</v>
      </c>
      <c r="AF336" s="34">
        <v>978</v>
      </c>
      <c r="AG336" s="34">
        <v>-1</v>
      </c>
      <c r="AH336" s="34">
        <v>56</v>
      </c>
      <c r="AI336" s="34">
        <v>35</v>
      </c>
      <c r="AJ336" s="34">
        <v>189</v>
      </c>
      <c r="AK336" s="34">
        <v>168</v>
      </c>
      <c r="AL336" s="34">
        <v>3.6</v>
      </c>
      <c r="AM336" s="34">
        <v>174.7</v>
      </c>
      <c r="AN336" s="34" t="s">
        <v>155</v>
      </c>
      <c r="AO336" s="34">
        <v>2</v>
      </c>
      <c r="AP336" s="37">
        <v>0.87082175925925931</v>
      </c>
      <c r="AQ336" s="34">
        <v>47.161309000000003</v>
      </c>
      <c r="AR336" s="34">
        <v>-88.483906000000005</v>
      </c>
      <c r="AS336" s="34">
        <v>314.10000000000002</v>
      </c>
      <c r="AT336" s="34">
        <v>30.1</v>
      </c>
      <c r="AU336" s="34">
        <v>12</v>
      </c>
      <c r="AV336" s="34">
        <v>11</v>
      </c>
      <c r="AW336" s="34" t="s">
        <v>208</v>
      </c>
      <c r="AX336" s="34">
        <v>1</v>
      </c>
      <c r="AY336" s="34">
        <v>1.9</v>
      </c>
      <c r="AZ336" s="34">
        <v>2.1381000000000001</v>
      </c>
      <c r="BA336" s="34">
        <v>13.404</v>
      </c>
      <c r="BB336" s="34">
        <v>13.91</v>
      </c>
      <c r="BC336" s="34">
        <v>1.04</v>
      </c>
      <c r="BD336" s="34">
        <v>14.773</v>
      </c>
      <c r="BE336" s="34">
        <v>2897.1959999999999</v>
      </c>
      <c r="BF336" s="34">
        <v>5.51</v>
      </c>
      <c r="BG336" s="34">
        <v>11.657999999999999</v>
      </c>
      <c r="BH336" s="34">
        <v>2.1999999999999999E-2</v>
      </c>
      <c r="BI336" s="34">
        <v>11.68</v>
      </c>
      <c r="BJ336" s="34">
        <v>9.3989999999999991</v>
      </c>
      <c r="BK336" s="34">
        <v>1.7999999999999999E-2</v>
      </c>
      <c r="BL336" s="34">
        <v>9.4169999999999998</v>
      </c>
      <c r="BM336" s="34">
        <v>0.18659999999999999</v>
      </c>
      <c r="BN336" s="34"/>
      <c r="BO336" s="34"/>
      <c r="BP336" s="34"/>
      <c r="BQ336" s="34">
        <v>0</v>
      </c>
      <c r="BR336" s="34">
        <v>0.20768800000000001</v>
      </c>
      <c r="BS336" s="34">
        <v>-5</v>
      </c>
      <c r="BT336" s="34">
        <v>8.9999999999999993E-3</v>
      </c>
      <c r="BU336" s="34">
        <v>5.0753750000000002</v>
      </c>
      <c r="BV336" s="34">
        <v>0</v>
      </c>
      <c r="BW336" s="34" t="s">
        <v>155</v>
      </c>
      <c r="BX336" s="34">
        <v>0.80600000000000005</v>
      </c>
    </row>
    <row r="337" spans="1:76" x14ac:dyDescent="0.25">
      <c r="A337" s="35">
        <v>43166</v>
      </c>
      <c r="B337" s="36">
        <v>3.6695601851851854E-2</v>
      </c>
      <c r="C337" s="34">
        <v>14.587</v>
      </c>
      <c r="D337" s="34">
        <v>2.3400000000000001E-2</v>
      </c>
      <c r="E337" s="34">
        <v>233.61222799999999</v>
      </c>
      <c r="F337" s="34">
        <v>438.5</v>
      </c>
      <c r="G337" s="34">
        <v>1.6</v>
      </c>
      <c r="H337" s="34">
        <v>13.8</v>
      </c>
      <c r="I337" s="34"/>
      <c r="J337" s="34">
        <v>0</v>
      </c>
      <c r="K337" s="34">
        <v>0.87170000000000003</v>
      </c>
      <c r="L337" s="34">
        <v>12.7159</v>
      </c>
      <c r="M337" s="34">
        <v>2.0400000000000001E-2</v>
      </c>
      <c r="N337" s="34">
        <v>382.23140000000001</v>
      </c>
      <c r="O337" s="34">
        <v>1.3948</v>
      </c>
      <c r="P337" s="34">
        <v>383.6</v>
      </c>
      <c r="Q337" s="34">
        <v>308.00639999999999</v>
      </c>
      <c r="R337" s="34">
        <v>1.1238999999999999</v>
      </c>
      <c r="S337" s="34">
        <v>309.10000000000002</v>
      </c>
      <c r="T337" s="34">
        <v>13.8188</v>
      </c>
      <c r="U337" s="34"/>
      <c r="V337" s="34"/>
      <c r="W337" s="34">
        <v>0</v>
      </c>
      <c r="X337" s="34">
        <v>0</v>
      </c>
      <c r="Y337" s="34">
        <v>12</v>
      </c>
      <c r="Z337" s="34">
        <v>859</v>
      </c>
      <c r="AA337" s="34">
        <v>866</v>
      </c>
      <c r="AB337" s="34">
        <v>865</v>
      </c>
      <c r="AC337" s="34">
        <v>93.5</v>
      </c>
      <c r="AD337" s="34">
        <v>23.73</v>
      </c>
      <c r="AE337" s="34">
        <v>0.54</v>
      </c>
      <c r="AF337" s="34">
        <v>978</v>
      </c>
      <c r="AG337" s="34">
        <v>-1</v>
      </c>
      <c r="AH337" s="34">
        <v>56</v>
      </c>
      <c r="AI337" s="34">
        <v>35</v>
      </c>
      <c r="AJ337" s="34">
        <v>189</v>
      </c>
      <c r="AK337" s="34">
        <v>168</v>
      </c>
      <c r="AL337" s="34">
        <v>3.7</v>
      </c>
      <c r="AM337" s="34">
        <v>175</v>
      </c>
      <c r="AN337" s="34" t="s">
        <v>155</v>
      </c>
      <c r="AO337" s="34">
        <v>2</v>
      </c>
      <c r="AP337" s="37">
        <v>0.87083333333333324</v>
      </c>
      <c r="AQ337" s="34">
        <v>47.161430000000003</v>
      </c>
      <c r="AR337" s="34">
        <v>-88.483923000000004</v>
      </c>
      <c r="AS337" s="34">
        <v>314.5</v>
      </c>
      <c r="AT337" s="34">
        <v>30</v>
      </c>
      <c r="AU337" s="34">
        <v>12</v>
      </c>
      <c r="AV337" s="34">
        <v>11</v>
      </c>
      <c r="AW337" s="34" t="s">
        <v>208</v>
      </c>
      <c r="AX337" s="34">
        <v>1</v>
      </c>
      <c r="AY337" s="34">
        <v>1.9</v>
      </c>
      <c r="AZ337" s="34">
        <v>2.2000000000000002</v>
      </c>
      <c r="BA337" s="34">
        <v>13.404</v>
      </c>
      <c r="BB337" s="34">
        <v>13.96</v>
      </c>
      <c r="BC337" s="34">
        <v>1.04</v>
      </c>
      <c r="BD337" s="34">
        <v>14.712</v>
      </c>
      <c r="BE337" s="34">
        <v>2901.4589999999998</v>
      </c>
      <c r="BF337" s="34">
        <v>2.9580000000000002</v>
      </c>
      <c r="BG337" s="34">
        <v>9.1329999999999991</v>
      </c>
      <c r="BH337" s="34">
        <v>3.3000000000000002E-2</v>
      </c>
      <c r="BI337" s="34">
        <v>9.1669999999999998</v>
      </c>
      <c r="BJ337" s="34">
        <v>7.36</v>
      </c>
      <c r="BK337" s="34">
        <v>2.7E-2</v>
      </c>
      <c r="BL337" s="34">
        <v>7.3869999999999996</v>
      </c>
      <c r="BM337" s="34">
        <v>0.10879999999999999</v>
      </c>
      <c r="BN337" s="34"/>
      <c r="BO337" s="34"/>
      <c r="BP337" s="34"/>
      <c r="BQ337" s="34">
        <v>0</v>
      </c>
      <c r="BR337" s="34">
        <v>0.228794</v>
      </c>
      <c r="BS337" s="34">
        <v>-5</v>
      </c>
      <c r="BT337" s="34">
        <v>8.9999999999999993E-3</v>
      </c>
      <c r="BU337" s="34">
        <v>5.5911530000000003</v>
      </c>
      <c r="BV337" s="34">
        <v>0</v>
      </c>
      <c r="BW337" s="34" t="s">
        <v>155</v>
      </c>
      <c r="BX337" s="34">
        <v>0.80600000000000005</v>
      </c>
    </row>
    <row r="338" spans="1:76" x14ac:dyDescent="0.25">
      <c r="A338" s="35">
        <v>43166</v>
      </c>
      <c r="B338" s="36">
        <v>3.6707175925925928E-2</v>
      </c>
      <c r="C338" s="34">
        <v>14.569000000000001</v>
      </c>
      <c r="D338" s="34">
        <v>1.01E-2</v>
      </c>
      <c r="E338" s="34">
        <v>100.52144699999999</v>
      </c>
      <c r="F338" s="34">
        <v>367.8</v>
      </c>
      <c r="G338" s="34">
        <v>1.6</v>
      </c>
      <c r="H338" s="34">
        <v>11.6</v>
      </c>
      <c r="I338" s="34"/>
      <c r="J338" s="34">
        <v>0</v>
      </c>
      <c r="K338" s="34">
        <v>0.872</v>
      </c>
      <c r="L338" s="34">
        <v>12.7049</v>
      </c>
      <c r="M338" s="34">
        <v>8.8000000000000005E-3</v>
      </c>
      <c r="N338" s="34">
        <v>320.7063</v>
      </c>
      <c r="O338" s="34">
        <v>1.3953</v>
      </c>
      <c r="P338" s="34">
        <v>322.10000000000002</v>
      </c>
      <c r="Q338" s="34">
        <v>258.31369999999998</v>
      </c>
      <c r="R338" s="34">
        <v>1.1237999999999999</v>
      </c>
      <c r="S338" s="34">
        <v>259.39999999999998</v>
      </c>
      <c r="T338" s="34">
        <v>11.5923</v>
      </c>
      <c r="U338" s="34"/>
      <c r="V338" s="34"/>
      <c r="W338" s="34">
        <v>0</v>
      </c>
      <c r="X338" s="34">
        <v>0</v>
      </c>
      <c r="Y338" s="34">
        <v>12</v>
      </c>
      <c r="Z338" s="34">
        <v>859</v>
      </c>
      <c r="AA338" s="34">
        <v>866</v>
      </c>
      <c r="AB338" s="34">
        <v>866</v>
      </c>
      <c r="AC338" s="34">
        <v>93</v>
      </c>
      <c r="AD338" s="34">
        <v>23.61</v>
      </c>
      <c r="AE338" s="34">
        <v>0.54</v>
      </c>
      <c r="AF338" s="34">
        <v>978</v>
      </c>
      <c r="AG338" s="34">
        <v>-1</v>
      </c>
      <c r="AH338" s="34">
        <v>56</v>
      </c>
      <c r="AI338" s="34">
        <v>35</v>
      </c>
      <c r="AJ338" s="34">
        <v>189</v>
      </c>
      <c r="AK338" s="34">
        <v>168</v>
      </c>
      <c r="AL338" s="34">
        <v>3.7</v>
      </c>
      <c r="AM338" s="34">
        <v>175</v>
      </c>
      <c r="AN338" s="34" t="s">
        <v>155</v>
      </c>
      <c r="AO338" s="34">
        <v>2</v>
      </c>
      <c r="AP338" s="37">
        <v>0.87084490740740739</v>
      </c>
      <c r="AQ338" s="34">
        <v>47.161543999999999</v>
      </c>
      <c r="AR338" s="34">
        <v>-88.483941999999999</v>
      </c>
      <c r="AS338" s="34">
        <v>314.7</v>
      </c>
      <c r="AT338" s="34">
        <v>29</v>
      </c>
      <c r="AU338" s="34">
        <v>12</v>
      </c>
      <c r="AV338" s="34">
        <v>11</v>
      </c>
      <c r="AW338" s="34" t="s">
        <v>208</v>
      </c>
      <c r="AX338" s="34">
        <v>0.92379999999999995</v>
      </c>
      <c r="AY338" s="34">
        <v>1.7095</v>
      </c>
      <c r="AZ338" s="34">
        <v>1.9714</v>
      </c>
      <c r="BA338" s="34">
        <v>13.404</v>
      </c>
      <c r="BB338" s="34">
        <v>13.99</v>
      </c>
      <c r="BC338" s="34">
        <v>1.04</v>
      </c>
      <c r="BD338" s="34">
        <v>14.673999999999999</v>
      </c>
      <c r="BE338" s="34">
        <v>2904.1689999999999</v>
      </c>
      <c r="BF338" s="34">
        <v>1.2749999999999999</v>
      </c>
      <c r="BG338" s="34">
        <v>7.6769999999999996</v>
      </c>
      <c r="BH338" s="34">
        <v>3.3000000000000002E-2</v>
      </c>
      <c r="BI338" s="34">
        <v>7.71</v>
      </c>
      <c r="BJ338" s="34">
        <v>6.1829999999999998</v>
      </c>
      <c r="BK338" s="34">
        <v>2.7E-2</v>
      </c>
      <c r="BL338" s="34">
        <v>6.21</v>
      </c>
      <c r="BM338" s="34">
        <v>9.1399999999999995E-2</v>
      </c>
      <c r="BN338" s="34"/>
      <c r="BO338" s="34"/>
      <c r="BP338" s="34"/>
      <c r="BQ338" s="34">
        <v>0</v>
      </c>
      <c r="BR338" s="34">
        <v>0.25700699999999999</v>
      </c>
      <c r="BS338" s="34">
        <v>-5</v>
      </c>
      <c r="BT338" s="34">
        <v>9.5390000000000006E-3</v>
      </c>
      <c r="BU338" s="34">
        <v>6.280608</v>
      </c>
      <c r="BV338" s="34">
        <v>0</v>
      </c>
      <c r="BW338" s="34" t="s">
        <v>155</v>
      </c>
      <c r="BX338" s="34">
        <v>0.80500000000000005</v>
      </c>
    </row>
    <row r="339" spans="1:76" x14ac:dyDescent="0.25">
      <c r="A339" s="35">
        <v>43166</v>
      </c>
      <c r="B339" s="36">
        <v>3.6718750000000001E-2</v>
      </c>
      <c r="C339" s="34">
        <v>14.544</v>
      </c>
      <c r="D339" s="34">
        <v>6.0000000000000001E-3</v>
      </c>
      <c r="E339" s="34">
        <v>60</v>
      </c>
      <c r="F339" s="34">
        <v>352.2</v>
      </c>
      <c r="G339" s="34">
        <v>1.3</v>
      </c>
      <c r="H339" s="34">
        <v>7.2</v>
      </c>
      <c r="I339" s="34"/>
      <c r="J339" s="34">
        <v>0</v>
      </c>
      <c r="K339" s="34">
        <v>0.87219999999999998</v>
      </c>
      <c r="L339" s="34">
        <v>12.6859</v>
      </c>
      <c r="M339" s="34">
        <v>5.1999999999999998E-3</v>
      </c>
      <c r="N339" s="34">
        <v>307.21530000000001</v>
      </c>
      <c r="O339" s="34">
        <v>1.1482000000000001</v>
      </c>
      <c r="P339" s="34">
        <v>308.39999999999998</v>
      </c>
      <c r="Q339" s="34">
        <v>247.5763</v>
      </c>
      <c r="R339" s="34">
        <v>0.92530000000000001</v>
      </c>
      <c r="S339" s="34">
        <v>248.5</v>
      </c>
      <c r="T339" s="34">
        <v>7.1786000000000003</v>
      </c>
      <c r="U339" s="34"/>
      <c r="V339" s="34"/>
      <c r="W339" s="34">
        <v>0</v>
      </c>
      <c r="X339" s="34">
        <v>0</v>
      </c>
      <c r="Y339" s="34">
        <v>12</v>
      </c>
      <c r="Z339" s="34">
        <v>860</v>
      </c>
      <c r="AA339" s="34">
        <v>867</v>
      </c>
      <c r="AB339" s="34">
        <v>867</v>
      </c>
      <c r="AC339" s="34">
        <v>93.5</v>
      </c>
      <c r="AD339" s="34">
        <v>23.75</v>
      </c>
      <c r="AE339" s="34">
        <v>0.55000000000000004</v>
      </c>
      <c r="AF339" s="34">
        <v>978</v>
      </c>
      <c r="AG339" s="34">
        <v>-1</v>
      </c>
      <c r="AH339" s="34">
        <v>56</v>
      </c>
      <c r="AI339" s="34">
        <v>35</v>
      </c>
      <c r="AJ339" s="34">
        <v>189</v>
      </c>
      <c r="AK339" s="34">
        <v>168</v>
      </c>
      <c r="AL339" s="34">
        <v>3.6</v>
      </c>
      <c r="AM339" s="34">
        <v>175</v>
      </c>
      <c r="AN339" s="34" t="s">
        <v>155</v>
      </c>
      <c r="AO339" s="34">
        <v>2</v>
      </c>
      <c r="AP339" s="37">
        <v>0.87085648148148154</v>
      </c>
      <c r="AQ339" s="34">
        <v>47.161650999999999</v>
      </c>
      <c r="AR339" s="34">
        <v>-88.483977999999993</v>
      </c>
      <c r="AS339" s="34">
        <v>314.8</v>
      </c>
      <c r="AT339" s="34">
        <v>28</v>
      </c>
      <c r="AU339" s="34">
        <v>12</v>
      </c>
      <c r="AV339" s="34">
        <v>11</v>
      </c>
      <c r="AW339" s="34" t="s">
        <v>208</v>
      </c>
      <c r="AX339" s="34">
        <v>0.8</v>
      </c>
      <c r="AY339" s="34">
        <v>1.4380999999999999</v>
      </c>
      <c r="AZ339" s="34">
        <v>1.6380999999999999</v>
      </c>
      <c r="BA339" s="34">
        <v>13.404</v>
      </c>
      <c r="BB339" s="34">
        <v>14.01</v>
      </c>
      <c r="BC339" s="34">
        <v>1.05</v>
      </c>
      <c r="BD339" s="34">
        <v>14.648999999999999</v>
      </c>
      <c r="BE339" s="34">
        <v>2905.0909999999999</v>
      </c>
      <c r="BF339" s="34">
        <v>0.76300000000000001</v>
      </c>
      <c r="BG339" s="34">
        <v>7.367</v>
      </c>
      <c r="BH339" s="34">
        <v>2.8000000000000001E-2</v>
      </c>
      <c r="BI339" s="34">
        <v>7.3949999999999996</v>
      </c>
      <c r="BJ339" s="34">
        <v>5.9370000000000003</v>
      </c>
      <c r="BK339" s="34">
        <v>2.1999999999999999E-2</v>
      </c>
      <c r="BL339" s="34">
        <v>5.9589999999999996</v>
      </c>
      <c r="BM339" s="34">
        <v>5.67E-2</v>
      </c>
      <c r="BN339" s="34"/>
      <c r="BO339" s="34"/>
      <c r="BP339" s="34"/>
      <c r="BQ339" s="34">
        <v>0</v>
      </c>
      <c r="BR339" s="34">
        <v>0.27162399999999998</v>
      </c>
      <c r="BS339" s="34">
        <v>-5</v>
      </c>
      <c r="BT339" s="34">
        <v>9.4610000000000007E-3</v>
      </c>
      <c r="BU339" s="34">
        <v>6.6378120000000003</v>
      </c>
      <c r="BV339" s="34">
        <v>0</v>
      </c>
      <c r="BW339" s="34" t="s">
        <v>155</v>
      </c>
      <c r="BX339" s="34">
        <v>0.80600000000000005</v>
      </c>
    </row>
    <row r="340" spans="1:76" x14ac:dyDescent="0.25">
      <c r="A340" s="35">
        <v>43166</v>
      </c>
      <c r="B340" s="36">
        <v>3.6730324074074075E-2</v>
      </c>
      <c r="C340" s="34">
        <v>14.457000000000001</v>
      </c>
      <c r="D340" s="34">
        <v>6.0000000000000001E-3</v>
      </c>
      <c r="E340" s="34">
        <v>60</v>
      </c>
      <c r="F340" s="34">
        <v>399.6</v>
      </c>
      <c r="G340" s="34">
        <v>0.9</v>
      </c>
      <c r="H340" s="34">
        <v>13.9</v>
      </c>
      <c r="I340" s="34"/>
      <c r="J340" s="34">
        <v>0</v>
      </c>
      <c r="K340" s="34">
        <v>0.87290000000000001</v>
      </c>
      <c r="L340" s="34">
        <v>12.6195</v>
      </c>
      <c r="M340" s="34">
        <v>5.1999999999999998E-3</v>
      </c>
      <c r="N340" s="34">
        <v>348.7731</v>
      </c>
      <c r="O340" s="34">
        <v>0.81940000000000002</v>
      </c>
      <c r="P340" s="34">
        <v>349.6</v>
      </c>
      <c r="Q340" s="34">
        <v>281.0453</v>
      </c>
      <c r="R340" s="34">
        <v>0.6603</v>
      </c>
      <c r="S340" s="34">
        <v>281.7</v>
      </c>
      <c r="T340" s="34">
        <v>13.936</v>
      </c>
      <c r="U340" s="34"/>
      <c r="V340" s="34"/>
      <c r="W340" s="34">
        <v>0</v>
      </c>
      <c r="X340" s="34">
        <v>0</v>
      </c>
      <c r="Y340" s="34">
        <v>12.1</v>
      </c>
      <c r="Z340" s="34">
        <v>861</v>
      </c>
      <c r="AA340" s="34">
        <v>868</v>
      </c>
      <c r="AB340" s="34">
        <v>868</v>
      </c>
      <c r="AC340" s="34">
        <v>93.5</v>
      </c>
      <c r="AD340" s="34">
        <v>23.73</v>
      </c>
      <c r="AE340" s="34">
        <v>0.54</v>
      </c>
      <c r="AF340" s="34">
        <v>978</v>
      </c>
      <c r="AG340" s="34">
        <v>-1</v>
      </c>
      <c r="AH340" s="34">
        <v>56</v>
      </c>
      <c r="AI340" s="34">
        <v>35</v>
      </c>
      <c r="AJ340" s="34">
        <v>189</v>
      </c>
      <c r="AK340" s="34">
        <v>168</v>
      </c>
      <c r="AL340" s="34">
        <v>3.7</v>
      </c>
      <c r="AM340" s="34">
        <v>174.8</v>
      </c>
      <c r="AN340" s="34" t="s">
        <v>155</v>
      </c>
      <c r="AO340" s="34">
        <v>2</v>
      </c>
      <c r="AP340" s="37">
        <v>0.87086805555555558</v>
      </c>
      <c r="AQ340" s="34">
        <v>47.161757000000001</v>
      </c>
      <c r="AR340" s="34">
        <v>-88.484022999999993</v>
      </c>
      <c r="AS340" s="34">
        <v>314.8</v>
      </c>
      <c r="AT340" s="34">
        <v>27.6</v>
      </c>
      <c r="AU340" s="34">
        <v>12</v>
      </c>
      <c r="AV340" s="34">
        <v>11</v>
      </c>
      <c r="AW340" s="34" t="s">
        <v>208</v>
      </c>
      <c r="AX340" s="34">
        <v>0.8</v>
      </c>
      <c r="AY340" s="34">
        <v>1.5</v>
      </c>
      <c r="AZ340" s="34">
        <v>1.7</v>
      </c>
      <c r="BA340" s="34">
        <v>13.404</v>
      </c>
      <c r="BB340" s="34">
        <v>14.09</v>
      </c>
      <c r="BC340" s="34">
        <v>1.05</v>
      </c>
      <c r="BD340" s="34">
        <v>14.558999999999999</v>
      </c>
      <c r="BE340" s="34">
        <v>2904.9749999999999</v>
      </c>
      <c r="BF340" s="34">
        <v>0.76700000000000002</v>
      </c>
      <c r="BG340" s="34">
        <v>8.4079999999999995</v>
      </c>
      <c r="BH340" s="34">
        <v>0.02</v>
      </c>
      <c r="BI340" s="34">
        <v>8.4280000000000008</v>
      </c>
      <c r="BJ340" s="34">
        <v>6.7750000000000004</v>
      </c>
      <c r="BK340" s="34">
        <v>1.6E-2</v>
      </c>
      <c r="BL340" s="34">
        <v>6.7910000000000004</v>
      </c>
      <c r="BM340" s="34">
        <v>0.11070000000000001</v>
      </c>
      <c r="BN340" s="34"/>
      <c r="BO340" s="34"/>
      <c r="BP340" s="34"/>
      <c r="BQ340" s="34">
        <v>0</v>
      </c>
      <c r="BR340" s="34">
        <v>0.288163</v>
      </c>
      <c r="BS340" s="34">
        <v>-5</v>
      </c>
      <c r="BT340" s="34">
        <v>8.9999999999999993E-3</v>
      </c>
      <c r="BU340" s="34">
        <v>7.0419840000000002</v>
      </c>
      <c r="BV340" s="34">
        <v>0</v>
      </c>
      <c r="BW340" s="34" t="s">
        <v>155</v>
      </c>
      <c r="BX340" s="34">
        <v>0.80600000000000005</v>
      </c>
    </row>
    <row r="341" spans="1:76" x14ac:dyDescent="0.25">
      <c r="A341" s="35">
        <v>43166</v>
      </c>
      <c r="B341" s="36">
        <v>3.6741898148148149E-2</v>
      </c>
      <c r="C341" s="34">
        <v>14.456</v>
      </c>
      <c r="D341" s="34">
        <v>2.5399999999999999E-2</v>
      </c>
      <c r="E341" s="34">
        <v>254.43298999999999</v>
      </c>
      <c r="F341" s="34">
        <v>503.3</v>
      </c>
      <c r="G341" s="34">
        <v>-0.1</v>
      </c>
      <c r="H341" s="34">
        <v>29.3</v>
      </c>
      <c r="I341" s="34"/>
      <c r="J341" s="34">
        <v>0</v>
      </c>
      <c r="K341" s="34">
        <v>0.87280000000000002</v>
      </c>
      <c r="L341" s="34">
        <v>12.616400000000001</v>
      </c>
      <c r="M341" s="34">
        <v>2.2200000000000001E-2</v>
      </c>
      <c r="N341" s="34">
        <v>439.28399999999999</v>
      </c>
      <c r="O341" s="34">
        <v>0</v>
      </c>
      <c r="P341" s="34">
        <v>439.3</v>
      </c>
      <c r="Q341" s="34">
        <v>353.82240000000002</v>
      </c>
      <c r="R341" s="34">
        <v>0</v>
      </c>
      <c r="S341" s="34">
        <v>353.8</v>
      </c>
      <c r="T341" s="34">
        <v>29.334499999999998</v>
      </c>
      <c r="U341" s="34"/>
      <c r="V341" s="34"/>
      <c r="W341" s="34">
        <v>0</v>
      </c>
      <c r="X341" s="34">
        <v>0</v>
      </c>
      <c r="Y341" s="34">
        <v>12</v>
      </c>
      <c r="Z341" s="34">
        <v>864</v>
      </c>
      <c r="AA341" s="34">
        <v>872</v>
      </c>
      <c r="AB341" s="34">
        <v>872</v>
      </c>
      <c r="AC341" s="34">
        <v>93</v>
      </c>
      <c r="AD341" s="34">
        <v>23.61</v>
      </c>
      <c r="AE341" s="34">
        <v>0.54</v>
      </c>
      <c r="AF341" s="34">
        <v>978</v>
      </c>
      <c r="AG341" s="34">
        <v>-1</v>
      </c>
      <c r="AH341" s="34">
        <v>56</v>
      </c>
      <c r="AI341" s="34">
        <v>35</v>
      </c>
      <c r="AJ341" s="34">
        <v>189</v>
      </c>
      <c r="AK341" s="34">
        <v>168</v>
      </c>
      <c r="AL341" s="34">
        <v>3.7</v>
      </c>
      <c r="AM341" s="34">
        <v>174.4</v>
      </c>
      <c r="AN341" s="34" t="s">
        <v>155</v>
      </c>
      <c r="AO341" s="34">
        <v>2</v>
      </c>
      <c r="AP341" s="37">
        <v>0.87087962962962961</v>
      </c>
      <c r="AQ341" s="34">
        <v>47.161861000000002</v>
      </c>
      <c r="AR341" s="34">
        <v>-88.484075000000004</v>
      </c>
      <c r="AS341" s="34">
        <v>314.89999999999998</v>
      </c>
      <c r="AT341" s="34">
        <v>27.4</v>
      </c>
      <c r="AU341" s="34">
        <v>12</v>
      </c>
      <c r="AV341" s="34">
        <v>11</v>
      </c>
      <c r="AW341" s="34" t="s">
        <v>208</v>
      </c>
      <c r="AX341" s="34">
        <v>0.87619999999999998</v>
      </c>
      <c r="AY341" s="34">
        <v>1.5</v>
      </c>
      <c r="AZ341" s="34">
        <v>1.7381</v>
      </c>
      <c r="BA341" s="34">
        <v>13.404</v>
      </c>
      <c r="BB341" s="34">
        <v>14.07</v>
      </c>
      <c r="BC341" s="34">
        <v>1.05</v>
      </c>
      <c r="BD341" s="34">
        <v>14.577</v>
      </c>
      <c r="BE341" s="34">
        <v>2900.71</v>
      </c>
      <c r="BF341" s="34">
        <v>3.25</v>
      </c>
      <c r="BG341" s="34">
        <v>10.577</v>
      </c>
      <c r="BH341" s="34">
        <v>0</v>
      </c>
      <c r="BI341" s="34">
        <v>10.577</v>
      </c>
      <c r="BJ341" s="34">
        <v>8.5190000000000001</v>
      </c>
      <c r="BK341" s="34">
        <v>0</v>
      </c>
      <c r="BL341" s="34">
        <v>8.5190000000000001</v>
      </c>
      <c r="BM341" s="34">
        <v>0.23269999999999999</v>
      </c>
      <c r="BN341" s="34"/>
      <c r="BO341" s="34"/>
      <c r="BP341" s="34"/>
      <c r="BQ341" s="34">
        <v>0</v>
      </c>
      <c r="BR341" s="34">
        <v>0.34504899999999999</v>
      </c>
      <c r="BS341" s="34">
        <v>-5</v>
      </c>
      <c r="BT341" s="34">
        <v>8.9999999999999993E-3</v>
      </c>
      <c r="BU341" s="34">
        <v>8.4321350000000006</v>
      </c>
      <c r="BV341" s="34">
        <v>0</v>
      </c>
      <c r="BW341" s="34" t="s">
        <v>155</v>
      </c>
      <c r="BX341" s="34">
        <v>0.80500000000000005</v>
      </c>
    </row>
    <row r="342" spans="1:76" x14ac:dyDescent="0.25">
      <c r="A342" s="35">
        <v>43166</v>
      </c>
      <c r="B342" s="36">
        <v>3.6753472222222222E-2</v>
      </c>
      <c r="C342" s="34">
        <v>14.483000000000001</v>
      </c>
      <c r="D342" s="34">
        <v>0.12130000000000001</v>
      </c>
      <c r="E342" s="34">
        <v>1213.361345</v>
      </c>
      <c r="F342" s="34">
        <v>710.3</v>
      </c>
      <c r="G342" s="34">
        <v>-0.9</v>
      </c>
      <c r="H342" s="34">
        <v>45.9</v>
      </c>
      <c r="I342" s="34"/>
      <c r="J342" s="34">
        <v>0</v>
      </c>
      <c r="K342" s="34">
        <v>0.87170000000000003</v>
      </c>
      <c r="L342" s="34">
        <v>12.625</v>
      </c>
      <c r="M342" s="34">
        <v>0.10580000000000001</v>
      </c>
      <c r="N342" s="34">
        <v>619.14369999999997</v>
      </c>
      <c r="O342" s="34">
        <v>0</v>
      </c>
      <c r="P342" s="34">
        <v>619.1</v>
      </c>
      <c r="Q342" s="34">
        <v>498.69080000000002</v>
      </c>
      <c r="R342" s="34">
        <v>0</v>
      </c>
      <c r="S342" s="34">
        <v>498.7</v>
      </c>
      <c r="T342" s="34">
        <v>45.86</v>
      </c>
      <c r="U342" s="34"/>
      <c r="V342" s="34"/>
      <c r="W342" s="34">
        <v>0</v>
      </c>
      <c r="X342" s="34">
        <v>0</v>
      </c>
      <c r="Y342" s="34">
        <v>12</v>
      </c>
      <c r="Z342" s="34">
        <v>871</v>
      </c>
      <c r="AA342" s="34">
        <v>879</v>
      </c>
      <c r="AB342" s="34">
        <v>877</v>
      </c>
      <c r="AC342" s="34">
        <v>93</v>
      </c>
      <c r="AD342" s="34">
        <v>23.61</v>
      </c>
      <c r="AE342" s="34">
        <v>0.54</v>
      </c>
      <c r="AF342" s="34">
        <v>978</v>
      </c>
      <c r="AG342" s="34">
        <v>-1</v>
      </c>
      <c r="AH342" s="34">
        <v>56</v>
      </c>
      <c r="AI342" s="34">
        <v>35</v>
      </c>
      <c r="AJ342" s="34">
        <v>189</v>
      </c>
      <c r="AK342" s="34">
        <v>168</v>
      </c>
      <c r="AL342" s="34">
        <v>3.7</v>
      </c>
      <c r="AM342" s="34">
        <v>174.1</v>
      </c>
      <c r="AN342" s="34" t="s">
        <v>155</v>
      </c>
      <c r="AO342" s="34">
        <v>2</v>
      </c>
      <c r="AP342" s="37">
        <v>0.87089120370370365</v>
      </c>
      <c r="AQ342" s="34">
        <v>47.161960999999998</v>
      </c>
      <c r="AR342" s="34">
        <v>-88.484134999999995</v>
      </c>
      <c r="AS342" s="34">
        <v>315.2</v>
      </c>
      <c r="AT342" s="34">
        <v>27.1</v>
      </c>
      <c r="AU342" s="34">
        <v>12</v>
      </c>
      <c r="AV342" s="34">
        <v>11</v>
      </c>
      <c r="AW342" s="34" t="s">
        <v>208</v>
      </c>
      <c r="AX342" s="34">
        <v>1</v>
      </c>
      <c r="AY342" s="34">
        <v>1.538062</v>
      </c>
      <c r="AZ342" s="34">
        <v>1.8380620000000001</v>
      </c>
      <c r="BA342" s="34">
        <v>13.404</v>
      </c>
      <c r="BB342" s="34">
        <v>13.95</v>
      </c>
      <c r="BC342" s="34">
        <v>1.04</v>
      </c>
      <c r="BD342" s="34">
        <v>14.72</v>
      </c>
      <c r="BE342" s="34">
        <v>2881.2339999999999</v>
      </c>
      <c r="BF342" s="34">
        <v>15.363</v>
      </c>
      <c r="BG342" s="34">
        <v>14.797000000000001</v>
      </c>
      <c r="BH342" s="34">
        <v>0</v>
      </c>
      <c r="BI342" s="34">
        <v>14.797000000000001</v>
      </c>
      <c r="BJ342" s="34">
        <v>11.917999999999999</v>
      </c>
      <c r="BK342" s="34">
        <v>0</v>
      </c>
      <c r="BL342" s="34">
        <v>11.917999999999999</v>
      </c>
      <c r="BM342" s="34">
        <v>0.36120000000000002</v>
      </c>
      <c r="BN342" s="34"/>
      <c r="BO342" s="34"/>
      <c r="BP342" s="34"/>
      <c r="BQ342" s="34">
        <v>0</v>
      </c>
      <c r="BR342" s="34">
        <v>0.44844600000000001</v>
      </c>
      <c r="BS342" s="34">
        <v>-5</v>
      </c>
      <c r="BT342" s="34">
        <v>9.5390000000000006E-3</v>
      </c>
      <c r="BU342" s="34">
        <v>10.958899000000001</v>
      </c>
      <c r="BV342" s="34">
        <v>0</v>
      </c>
      <c r="BW342" s="34" t="s">
        <v>155</v>
      </c>
      <c r="BX342" s="34">
        <v>0.80500000000000005</v>
      </c>
    </row>
    <row r="343" spans="1:76" x14ac:dyDescent="0.25">
      <c r="A343" s="35">
        <v>43166</v>
      </c>
      <c r="B343" s="36">
        <v>3.6765046296296296E-2</v>
      </c>
      <c r="C343" s="34">
        <v>14.407999999999999</v>
      </c>
      <c r="D343" s="34">
        <v>0.36649999999999999</v>
      </c>
      <c r="E343" s="34">
        <v>3665.4651159999999</v>
      </c>
      <c r="F343" s="34">
        <v>792.6</v>
      </c>
      <c r="G343" s="34">
        <v>-0.7</v>
      </c>
      <c r="H343" s="34">
        <v>60.2</v>
      </c>
      <c r="I343" s="34"/>
      <c r="J343" s="34">
        <v>0</v>
      </c>
      <c r="K343" s="34">
        <v>0.87009999999999998</v>
      </c>
      <c r="L343" s="34">
        <v>12.5365</v>
      </c>
      <c r="M343" s="34">
        <v>0.31890000000000002</v>
      </c>
      <c r="N343" s="34">
        <v>689.65639999999996</v>
      </c>
      <c r="O343" s="34">
        <v>0</v>
      </c>
      <c r="P343" s="34">
        <v>689.7</v>
      </c>
      <c r="Q343" s="34">
        <v>555.4855</v>
      </c>
      <c r="R343" s="34">
        <v>0</v>
      </c>
      <c r="S343" s="34">
        <v>555.5</v>
      </c>
      <c r="T343" s="34">
        <v>60.220199999999998</v>
      </c>
      <c r="U343" s="34"/>
      <c r="V343" s="34"/>
      <c r="W343" s="34">
        <v>0</v>
      </c>
      <c r="X343" s="34">
        <v>0</v>
      </c>
      <c r="Y343" s="34">
        <v>12</v>
      </c>
      <c r="Z343" s="34">
        <v>877</v>
      </c>
      <c r="AA343" s="34">
        <v>885</v>
      </c>
      <c r="AB343" s="34">
        <v>883</v>
      </c>
      <c r="AC343" s="34">
        <v>93</v>
      </c>
      <c r="AD343" s="34">
        <v>23.61</v>
      </c>
      <c r="AE343" s="34">
        <v>0.54</v>
      </c>
      <c r="AF343" s="34">
        <v>978</v>
      </c>
      <c r="AG343" s="34">
        <v>-1</v>
      </c>
      <c r="AH343" s="34">
        <v>56</v>
      </c>
      <c r="AI343" s="34">
        <v>35</v>
      </c>
      <c r="AJ343" s="34">
        <v>189</v>
      </c>
      <c r="AK343" s="34">
        <v>168</v>
      </c>
      <c r="AL343" s="34">
        <v>3.7</v>
      </c>
      <c r="AM343" s="34">
        <v>174.3</v>
      </c>
      <c r="AN343" s="34" t="s">
        <v>155</v>
      </c>
      <c r="AO343" s="34">
        <v>2</v>
      </c>
      <c r="AP343" s="37">
        <v>0.8709027777777778</v>
      </c>
      <c r="AQ343" s="34">
        <v>47.162072999999999</v>
      </c>
      <c r="AR343" s="34">
        <v>-88.484144999999998</v>
      </c>
      <c r="AS343" s="34">
        <v>315.7</v>
      </c>
      <c r="AT343" s="34">
        <v>27.2</v>
      </c>
      <c r="AU343" s="34">
        <v>12</v>
      </c>
      <c r="AV343" s="34">
        <v>11</v>
      </c>
      <c r="AW343" s="34" t="s">
        <v>208</v>
      </c>
      <c r="AX343" s="34">
        <v>1</v>
      </c>
      <c r="AY343" s="34">
        <v>1.6380380000000001</v>
      </c>
      <c r="AZ343" s="34">
        <v>1.9380379999999999</v>
      </c>
      <c r="BA343" s="34">
        <v>13.404</v>
      </c>
      <c r="BB343" s="34">
        <v>13.76</v>
      </c>
      <c r="BC343" s="34">
        <v>1.03</v>
      </c>
      <c r="BD343" s="34">
        <v>14.932</v>
      </c>
      <c r="BE343" s="34">
        <v>2832.8910000000001</v>
      </c>
      <c r="BF343" s="34">
        <v>45.869</v>
      </c>
      <c r="BG343" s="34">
        <v>16.32</v>
      </c>
      <c r="BH343" s="34">
        <v>0</v>
      </c>
      <c r="BI343" s="34">
        <v>16.32</v>
      </c>
      <c r="BJ343" s="34">
        <v>13.145</v>
      </c>
      <c r="BK343" s="34">
        <v>0</v>
      </c>
      <c r="BL343" s="34">
        <v>13.145</v>
      </c>
      <c r="BM343" s="34">
        <v>0.46960000000000002</v>
      </c>
      <c r="BN343" s="34"/>
      <c r="BO343" s="34"/>
      <c r="BP343" s="34"/>
      <c r="BQ343" s="34">
        <v>0</v>
      </c>
      <c r="BR343" s="34">
        <v>0.54142500000000005</v>
      </c>
      <c r="BS343" s="34">
        <v>-5</v>
      </c>
      <c r="BT343" s="34">
        <v>9.4610000000000007E-3</v>
      </c>
      <c r="BU343" s="34">
        <v>13.231073</v>
      </c>
      <c r="BV343" s="34">
        <v>0</v>
      </c>
      <c r="BW343" s="34" t="s">
        <v>155</v>
      </c>
      <c r="BX343" s="34">
        <v>0.80500000000000005</v>
      </c>
    </row>
    <row r="344" spans="1:76" x14ac:dyDescent="0.25">
      <c r="A344" s="35">
        <v>43166</v>
      </c>
      <c r="B344" s="36">
        <v>3.6776620370370376E-2</v>
      </c>
      <c r="C344" s="34">
        <v>14.14</v>
      </c>
      <c r="D344" s="34">
        <v>0.66830000000000001</v>
      </c>
      <c r="E344" s="34">
        <v>6682.7879800000001</v>
      </c>
      <c r="F344" s="34">
        <v>702.5</v>
      </c>
      <c r="G344" s="34">
        <v>0.1</v>
      </c>
      <c r="H344" s="34">
        <v>89.1</v>
      </c>
      <c r="I344" s="34"/>
      <c r="J344" s="34">
        <v>0</v>
      </c>
      <c r="K344" s="34">
        <v>0.86939999999999995</v>
      </c>
      <c r="L344" s="34">
        <v>12.293699999999999</v>
      </c>
      <c r="M344" s="34">
        <v>0.58099999999999996</v>
      </c>
      <c r="N344" s="34">
        <v>610.80169999999998</v>
      </c>
      <c r="O344" s="34">
        <v>0.1075</v>
      </c>
      <c r="P344" s="34">
        <v>610.9</v>
      </c>
      <c r="Q344" s="34">
        <v>491.97179999999997</v>
      </c>
      <c r="R344" s="34">
        <v>8.6599999999999996E-2</v>
      </c>
      <c r="S344" s="34">
        <v>492.1</v>
      </c>
      <c r="T344" s="34">
        <v>89.0501</v>
      </c>
      <c r="U344" s="34"/>
      <c r="V344" s="34"/>
      <c r="W344" s="34">
        <v>0</v>
      </c>
      <c r="X344" s="34">
        <v>0</v>
      </c>
      <c r="Y344" s="34">
        <v>12</v>
      </c>
      <c r="Z344" s="34">
        <v>881</v>
      </c>
      <c r="AA344" s="34">
        <v>889</v>
      </c>
      <c r="AB344" s="34">
        <v>887</v>
      </c>
      <c r="AC344" s="34">
        <v>93</v>
      </c>
      <c r="AD344" s="34">
        <v>23.61</v>
      </c>
      <c r="AE344" s="34">
        <v>0.54</v>
      </c>
      <c r="AF344" s="34">
        <v>978</v>
      </c>
      <c r="AG344" s="34">
        <v>-1</v>
      </c>
      <c r="AH344" s="34">
        <v>56</v>
      </c>
      <c r="AI344" s="34">
        <v>35</v>
      </c>
      <c r="AJ344" s="34">
        <v>189</v>
      </c>
      <c r="AK344" s="34">
        <v>168</v>
      </c>
      <c r="AL344" s="34">
        <v>3.6</v>
      </c>
      <c r="AM344" s="34">
        <v>174.7</v>
      </c>
      <c r="AN344" s="34" t="s">
        <v>155</v>
      </c>
      <c r="AO344" s="34">
        <v>2</v>
      </c>
      <c r="AP344" s="37">
        <v>0.87091435185185195</v>
      </c>
      <c r="AQ344" s="34">
        <v>47.162196999999999</v>
      </c>
      <c r="AR344" s="34">
        <v>-88.484129999999993</v>
      </c>
      <c r="AS344" s="34">
        <v>316.3</v>
      </c>
      <c r="AT344" s="34">
        <v>28.7</v>
      </c>
      <c r="AU344" s="34">
        <v>12</v>
      </c>
      <c r="AV344" s="34">
        <v>11</v>
      </c>
      <c r="AW344" s="34" t="s">
        <v>208</v>
      </c>
      <c r="AX344" s="34">
        <v>1</v>
      </c>
      <c r="AY344" s="34">
        <v>1.7381</v>
      </c>
      <c r="AZ344" s="34">
        <v>2.0381</v>
      </c>
      <c r="BA344" s="34">
        <v>13.404</v>
      </c>
      <c r="BB344" s="34">
        <v>13.69</v>
      </c>
      <c r="BC344" s="34">
        <v>1.02</v>
      </c>
      <c r="BD344" s="34">
        <v>15.016999999999999</v>
      </c>
      <c r="BE344" s="34">
        <v>2773.2150000000001</v>
      </c>
      <c r="BF344" s="34">
        <v>83.421000000000006</v>
      </c>
      <c r="BG344" s="34">
        <v>14.429</v>
      </c>
      <c r="BH344" s="34">
        <v>3.0000000000000001E-3</v>
      </c>
      <c r="BI344" s="34">
        <v>14.432</v>
      </c>
      <c r="BJ344" s="34">
        <v>11.622</v>
      </c>
      <c r="BK344" s="34">
        <v>2E-3</v>
      </c>
      <c r="BL344" s="34">
        <v>11.624000000000001</v>
      </c>
      <c r="BM344" s="34">
        <v>0.69320000000000004</v>
      </c>
      <c r="BN344" s="34"/>
      <c r="BO344" s="34"/>
      <c r="BP344" s="34"/>
      <c r="BQ344" s="34">
        <v>0</v>
      </c>
      <c r="BR344" s="34">
        <v>0.60887899999999995</v>
      </c>
      <c r="BS344" s="34">
        <v>-5</v>
      </c>
      <c r="BT344" s="34">
        <v>9.5390000000000006E-3</v>
      </c>
      <c r="BU344" s="34">
        <v>14.879481</v>
      </c>
      <c r="BV344" s="34">
        <v>0</v>
      </c>
      <c r="BW344" s="34" t="s">
        <v>155</v>
      </c>
      <c r="BX344" s="34">
        <v>0.80500000000000005</v>
      </c>
    </row>
    <row r="345" spans="1:76" x14ac:dyDescent="0.25">
      <c r="A345" s="35">
        <v>43166</v>
      </c>
      <c r="B345" s="36">
        <v>3.6788194444444443E-2</v>
      </c>
      <c r="C345" s="34">
        <v>14.131</v>
      </c>
      <c r="D345" s="34">
        <v>0.86509999999999998</v>
      </c>
      <c r="E345" s="34">
        <v>8651.0684469999997</v>
      </c>
      <c r="F345" s="34">
        <v>619.9</v>
      </c>
      <c r="G345" s="34">
        <v>0.7</v>
      </c>
      <c r="H345" s="34">
        <v>123.3</v>
      </c>
      <c r="I345" s="34"/>
      <c r="J345" s="34">
        <v>0</v>
      </c>
      <c r="K345" s="34">
        <v>0.86770000000000003</v>
      </c>
      <c r="L345" s="34">
        <v>12.2621</v>
      </c>
      <c r="M345" s="34">
        <v>0.75070000000000003</v>
      </c>
      <c r="N345" s="34">
        <v>537.90840000000003</v>
      </c>
      <c r="O345" s="34">
        <v>0.64180000000000004</v>
      </c>
      <c r="P345" s="34">
        <v>538.6</v>
      </c>
      <c r="Q345" s="34">
        <v>433.25959999999998</v>
      </c>
      <c r="R345" s="34">
        <v>0.51700000000000002</v>
      </c>
      <c r="S345" s="34">
        <v>433.8</v>
      </c>
      <c r="T345" s="34">
        <v>123.3158</v>
      </c>
      <c r="U345" s="34"/>
      <c r="V345" s="34"/>
      <c r="W345" s="34">
        <v>0</v>
      </c>
      <c r="X345" s="34">
        <v>0</v>
      </c>
      <c r="Y345" s="34">
        <v>12</v>
      </c>
      <c r="Z345" s="34">
        <v>884</v>
      </c>
      <c r="AA345" s="34">
        <v>892</v>
      </c>
      <c r="AB345" s="34">
        <v>890</v>
      </c>
      <c r="AC345" s="34">
        <v>93</v>
      </c>
      <c r="AD345" s="34">
        <v>23.61</v>
      </c>
      <c r="AE345" s="34">
        <v>0.54</v>
      </c>
      <c r="AF345" s="34">
        <v>978</v>
      </c>
      <c r="AG345" s="34">
        <v>-1</v>
      </c>
      <c r="AH345" s="34">
        <v>55.460999999999999</v>
      </c>
      <c r="AI345" s="34">
        <v>35</v>
      </c>
      <c r="AJ345" s="34">
        <v>189</v>
      </c>
      <c r="AK345" s="34">
        <v>168</v>
      </c>
      <c r="AL345" s="34">
        <v>3.7</v>
      </c>
      <c r="AM345" s="34">
        <v>175</v>
      </c>
      <c r="AN345" s="34" t="s">
        <v>155</v>
      </c>
      <c r="AO345" s="34">
        <v>2</v>
      </c>
      <c r="AP345" s="37">
        <v>0.87092592592592588</v>
      </c>
      <c r="AQ345" s="34">
        <v>47.162334999999999</v>
      </c>
      <c r="AR345" s="34">
        <v>-88.484114000000005</v>
      </c>
      <c r="AS345" s="34">
        <v>316.8</v>
      </c>
      <c r="AT345" s="34">
        <v>31.5</v>
      </c>
      <c r="AU345" s="34">
        <v>12</v>
      </c>
      <c r="AV345" s="34">
        <v>11</v>
      </c>
      <c r="AW345" s="34" t="s">
        <v>208</v>
      </c>
      <c r="AX345" s="34">
        <v>1</v>
      </c>
      <c r="AY345" s="34">
        <v>1.8</v>
      </c>
      <c r="AZ345" s="34">
        <v>2.1</v>
      </c>
      <c r="BA345" s="34">
        <v>13.404</v>
      </c>
      <c r="BB345" s="34">
        <v>13.51</v>
      </c>
      <c r="BC345" s="34">
        <v>1.01</v>
      </c>
      <c r="BD345" s="34">
        <v>15.244999999999999</v>
      </c>
      <c r="BE345" s="34">
        <v>2735.9450000000002</v>
      </c>
      <c r="BF345" s="34">
        <v>106.60299999999999</v>
      </c>
      <c r="BG345" s="34">
        <v>12.569000000000001</v>
      </c>
      <c r="BH345" s="34">
        <v>1.4999999999999999E-2</v>
      </c>
      <c r="BI345" s="34">
        <v>12.584</v>
      </c>
      <c r="BJ345" s="34">
        <v>10.122999999999999</v>
      </c>
      <c r="BK345" s="34">
        <v>1.2E-2</v>
      </c>
      <c r="BL345" s="34">
        <v>10.135999999999999</v>
      </c>
      <c r="BM345" s="34">
        <v>0.94950000000000001</v>
      </c>
      <c r="BN345" s="34"/>
      <c r="BO345" s="34"/>
      <c r="BP345" s="34"/>
      <c r="BQ345" s="34">
        <v>0</v>
      </c>
      <c r="BR345" s="34">
        <v>0.66664500000000004</v>
      </c>
      <c r="BS345" s="34">
        <v>-5</v>
      </c>
      <c r="BT345" s="34">
        <v>9.4610000000000007E-3</v>
      </c>
      <c r="BU345" s="34">
        <v>16.291136999999999</v>
      </c>
      <c r="BV345" s="34">
        <v>0</v>
      </c>
      <c r="BW345" s="34" t="s">
        <v>155</v>
      </c>
      <c r="BX345" s="34">
        <v>0.80500000000000005</v>
      </c>
    </row>
    <row r="346" spans="1:76" x14ac:dyDescent="0.25">
      <c r="A346" s="35">
        <v>43166</v>
      </c>
      <c r="B346" s="36">
        <v>3.6799768518518523E-2</v>
      </c>
      <c r="C346" s="34">
        <v>14.116</v>
      </c>
      <c r="D346" s="34">
        <v>0.79559999999999997</v>
      </c>
      <c r="E346" s="34">
        <v>7956.4315349999997</v>
      </c>
      <c r="F346" s="34">
        <v>558.20000000000005</v>
      </c>
      <c r="G346" s="34">
        <v>0.9</v>
      </c>
      <c r="H346" s="34">
        <v>150.6</v>
      </c>
      <c r="I346" s="34"/>
      <c r="J346" s="34">
        <v>0</v>
      </c>
      <c r="K346" s="34">
        <v>0.86839999999999995</v>
      </c>
      <c r="L346" s="34">
        <v>12.2592</v>
      </c>
      <c r="M346" s="34">
        <v>0.69099999999999995</v>
      </c>
      <c r="N346" s="34">
        <v>484.7842</v>
      </c>
      <c r="O346" s="34">
        <v>0.77280000000000004</v>
      </c>
      <c r="P346" s="34">
        <v>485.6</v>
      </c>
      <c r="Q346" s="34">
        <v>390.47070000000002</v>
      </c>
      <c r="R346" s="34">
        <v>0.62250000000000005</v>
      </c>
      <c r="S346" s="34">
        <v>391.1</v>
      </c>
      <c r="T346" s="34">
        <v>150.5675</v>
      </c>
      <c r="U346" s="34"/>
      <c r="V346" s="34"/>
      <c r="W346" s="34">
        <v>0</v>
      </c>
      <c r="X346" s="34">
        <v>0</v>
      </c>
      <c r="Y346" s="34">
        <v>12</v>
      </c>
      <c r="Z346" s="34">
        <v>882</v>
      </c>
      <c r="AA346" s="34">
        <v>892</v>
      </c>
      <c r="AB346" s="34">
        <v>888</v>
      </c>
      <c r="AC346" s="34">
        <v>93</v>
      </c>
      <c r="AD346" s="34">
        <v>23.61</v>
      </c>
      <c r="AE346" s="34">
        <v>0.54</v>
      </c>
      <c r="AF346" s="34">
        <v>978</v>
      </c>
      <c r="AG346" s="34">
        <v>-1</v>
      </c>
      <c r="AH346" s="34">
        <v>55</v>
      </c>
      <c r="AI346" s="34">
        <v>35</v>
      </c>
      <c r="AJ346" s="34">
        <v>189</v>
      </c>
      <c r="AK346" s="34">
        <v>168</v>
      </c>
      <c r="AL346" s="34">
        <v>3.7</v>
      </c>
      <c r="AM346" s="34">
        <v>175</v>
      </c>
      <c r="AN346" s="34" t="s">
        <v>155</v>
      </c>
      <c r="AO346" s="34">
        <v>2</v>
      </c>
      <c r="AP346" s="37">
        <v>0.87093750000000003</v>
      </c>
      <c r="AQ346" s="34">
        <v>47.162486000000001</v>
      </c>
      <c r="AR346" s="34">
        <v>-88.484105</v>
      </c>
      <c r="AS346" s="34">
        <v>317.3</v>
      </c>
      <c r="AT346" s="34">
        <v>34.5</v>
      </c>
      <c r="AU346" s="34">
        <v>12</v>
      </c>
      <c r="AV346" s="34">
        <v>11</v>
      </c>
      <c r="AW346" s="34" t="s">
        <v>208</v>
      </c>
      <c r="AX346" s="34">
        <v>0.96189999999999998</v>
      </c>
      <c r="AY346" s="34">
        <v>1.7619</v>
      </c>
      <c r="AZ346" s="34">
        <v>2.0238</v>
      </c>
      <c r="BA346" s="34">
        <v>13.404</v>
      </c>
      <c r="BB346" s="34">
        <v>13.58</v>
      </c>
      <c r="BC346" s="34">
        <v>1.01</v>
      </c>
      <c r="BD346" s="34">
        <v>15.148</v>
      </c>
      <c r="BE346" s="34">
        <v>2747.971</v>
      </c>
      <c r="BF346" s="34">
        <v>98.58</v>
      </c>
      <c r="BG346" s="34">
        <v>11.38</v>
      </c>
      <c r="BH346" s="34">
        <v>1.7999999999999999E-2</v>
      </c>
      <c r="BI346" s="34">
        <v>11.398</v>
      </c>
      <c r="BJ346" s="34">
        <v>9.1660000000000004</v>
      </c>
      <c r="BK346" s="34">
        <v>1.4999999999999999E-2</v>
      </c>
      <c r="BL346" s="34">
        <v>9.1809999999999992</v>
      </c>
      <c r="BM346" s="34">
        <v>1.1647000000000001</v>
      </c>
      <c r="BN346" s="34"/>
      <c r="BO346" s="34"/>
      <c r="BP346" s="34"/>
      <c r="BQ346" s="34">
        <v>0</v>
      </c>
      <c r="BR346" s="34">
        <v>0.63055399999999995</v>
      </c>
      <c r="BS346" s="34">
        <v>-5</v>
      </c>
      <c r="BT346" s="34">
        <v>9.5390000000000006E-3</v>
      </c>
      <c r="BU346" s="34">
        <v>15.409162999999999</v>
      </c>
      <c r="BV346" s="34">
        <v>0</v>
      </c>
      <c r="BW346" s="34" t="s">
        <v>155</v>
      </c>
      <c r="BX346" s="34">
        <v>0.80500000000000005</v>
      </c>
    </row>
    <row r="347" spans="1:76" x14ac:dyDescent="0.25">
      <c r="A347" s="35">
        <v>43166</v>
      </c>
      <c r="B347" s="36">
        <v>3.681134259259259E-2</v>
      </c>
      <c r="C347" s="34">
        <v>14.250999999999999</v>
      </c>
      <c r="D347" s="34">
        <v>0.45040000000000002</v>
      </c>
      <c r="E347" s="34">
        <v>4504.1493780000001</v>
      </c>
      <c r="F347" s="34">
        <v>504.2</v>
      </c>
      <c r="G347" s="34">
        <v>1</v>
      </c>
      <c r="H347" s="34">
        <v>138.19999999999999</v>
      </c>
      <c r="I347" s="34"/>
      <c r="J347" s="34">
        <v>0</v>
      </c>
      <c r="K347" s="34">
        <v>0.87050000000000005</v>
      </c>
      <c r="L347" s="34">
        <v>12.4048</v>
      </c>
      <c r="M347" s="34">
        <v>0.3921</v>
      </c>
      <c r="N347" s="34">
        <v>438.9228</v>
      </c>
      <c r="O347" s="34">
        <v>0.87050000000000005</v>
      </c>
      <c r="P347" s="34">
        <v>439.8</v>
      </c>
      <c r="Q347" s="34">
        <v>353.53149999999999</v>
      </c>
      <c r="R347" s="34">
        <v>0.70109999999999995</v>
      </c>
      <c r="S347" s="34">
        <v>354.2</v>
      </c>
      <c r="T347" s="34">
        <v>138.23769999999999</v>
      </c>
      <c r="U347" s="34"/>
      <c r="V347" s="34"/>
      <c r="W347" s="34">
        <v>0</v>
      </c>
      <c r="X347" s="34">
        <v>0</v>
      </c>
      <c r="Y347" s="34">
        <v>11.9</v>
      </c>
      <c r="Z347" s="34">
        <v>876</v>
      </c>
      <c r="AA347" s="34">
        <v>886</v>
      </c>
      <c r="AB347" s="34">
        <v>880</v>
      </c>
      <c r="AC347" s="34">
        <v>93</v>
      </c>
      <c r="AD347" s="34">
        <v>23.61</v>
      </c>
      <c r="AE347" s="34">
        <v>0.54</v>
      </c>
      <c r="AF347" s="34">
        <v>978</v>
      </c>
      <c r="AG347" s="34">
        <v>-1</v>
      </c>
      <c r="AH347" s="34">
        <v>55</v>
      </c>
      <c r="AI347" s="34">
        <v>35</v>
      </c>
      <c r="AJ347" s="34">
        <v>189</v>
      </c>
      <c r="AK347" s="34">
        <v>168</v>
      </c>
      <c r="AL347" s="34">
        <v>3.6</v>
      </c>
      <c r="AM347" s="34">
        <v>175</v>
      </c>
      <c r="AN347" s="34" t="s">
        <v>155</v>
      </c>
      <c r="AO347" s="34">
        <v>2</v>
      </c>
      <c r="AP347" s="37">
        <v>0.87094907407407407</v>
      </c>
      <c r="AQ347" s="34">
        <v>47.162646000000002</v>
      </c>
      <c r="AR347" s="34">
        <v>-88.484099000000001</v>
      </c>
      <c r="AS347" s="34">
        <v>317.8</v>
      </c>
      <c r="AT347" s="34">
        <v>37</v>
      </c>
      <c r="AU347" s="34">
        <v>12</v>
      </c>
      <c r="AV347" s="34">
        <v>11</v>
      </c>
      <c r="AW347" s="34" t="s">
        <v>208</v>
      </c>
      <c r="AX347" s="34">
        <v>0.9</v>
      </c>
      <c r="AY347" s="34">
        <v>1.7</v>
      </c>
      <c r="AZ347" s="34">
        <v>1.9380999999999999</v>
      </c>
      <c r="BA347" s="34">
        <v>13.404</v>
      </c>
      <c r="BB347" s="34">
        <v>13.81</v>
      </c>
      <c r="BC347" s="34">
        <v>1.03</v>
      </c>
      <c r="BD347" s="34">
        <v>14.88</v>
      </c>
      <c r="BE347" s="34">
        <v>2814.2660000000001</v>
      </c>
      <c r="BF347" s="34">
        <v>56.613999999999997</v>
      </c>
      <c r="BG347" s="34">
        <v>10.428000000000001</v>
      </c>
      <c r="BH347" s="34">
        <v>2.1000000000000001E-2</v>
      </c>
      <c r="BI347" s="34">
        <v>10.449</v>
      </c>
      <c r="BJ347" s="34">
        <v>8.3989999999999991</v>
      </c>
      <c r="BK347" s="34">
        <v>1.7000000000000001E-2</v>
      </c>
      <c r="BL347" s="34">
        <v>8.4160000000000004</v>
      </c>
      <c r="BM347" s="34">
        <v>1.0822000000000001</v>
      </c>
      <c r="BN347" s="34"/>
      <c r="BO347" s="34"/>
      <c r="BP347" s="34"/>
      <c r="BQ347" s="34">
        <v>0</v>
      </c>
      <c r="BR347" s="34">
        <v>0.58608499999999997</v>
      </c>
      <c r="BS347" s="34">
        <v>-5</v>
      </c>
      <c r="BT347" s="34">
        <v>9.4610000000000007E-3</v>
      </c>
      <c r="BU347" s="34">
        <v>14.322452</v>
      </c>
      <c r="BV347" s="34">
        <v>0</v>
      </c>
      <c r="BW347" s="34" t="s">
        <v>155</v>
      </c>
      <c r="BX347" s="34">
        <v>0.80500000000000005</v>
      </c>
    </row>
    <row r="348" spans="1:76" x14ac:dyDescent="0.25">
      <c r="A348" s="35">
        <v>43166</v>
      </c>
      <c r="B348" s="36">
        <v>3.6822916666666664E-2</v>
      </c>
      <c r="C348" s="34">
        <v>14.266999999999999</v>
      </c>
      <c r="D348" s="34">
        <v>0.63129999999999997</v>
      </c>
      <c r="E348" s="34">
        <v>6313.125</v>
      </c>
      <c r="F348" s="34">
        <v>474.9</v>
      </c>
      <c r="G348" s="34">
        <v>1</v>
      </c>
      <c r="H348" s="34">
        <v>106.1</v>
      </c>
      <c r="I348" s="34"/>
      <c r="J348" s="34">
        <v>0</v>
      </c>
      <c r="K348" s="34">
        <v>0.86870000000000003</v>
      </c>
      <c r="L348" s="34">
        <v>12.3947</v>
      </c>
      <c r="M348" s="34">
        <v>0.5484</v>
      </c>
      <c r="N348" s="34">
        <v>412.58909999999997</v>
      </c>
      <c r="O348" s="34">
        <v>0.86870000000000003</v>
      </c>
      <c r="P348" s="34">
        <v>413.5</v>
      </c>
      <c r="Q348" s="34">
        <v>332.32089999999999</v>
      </c>
      <c r="R348" s="34">
        <v>0.69969999999999999</v>
      </c>
      <c r="S348" s="34">
        <v>333</v>
      </c>
      <c r="T348" s="34">
        <v>106.1</v>
      </c>
      <c r="U348" s="34"/>
      <c r="V348" s="34"/>
      <c r="W348" s="34">
        <v>0</v>
      </c>
      <c r="X348" s="34">
        <v>0</v>
      </c>
      <c r="Y348" s="34">
        <v>12</v>
      </c>
      <c r="Z348" s="34">
        <v>875</v>
      </c>
      <c r="AA348" s="34">
        <v>883</v>
      </c>
      <c r="AB348" s="34">
        <v>878</v>
      </c>
      <c r="AC348" s="34">
        <v>93</v>
      </c>
      <c r="AD348" s="34">
        <v>23.61</v>
      </c>
      <c r="AE348" s="34">
        <v>0.54</v>
      </c>
      <c r="AF348" s="34">
        <v>978</v>
      </c>
      <c r="AG348" s="34">
        <v>-1</v>
      </c>
      <c r="AH348" s="34">
        <v>55</v>
      </c>
      <c r="AI348" s="34">
        <v>35</v>
      </c>
      <c r="AJ348" s="34">
        <v>189</v>
      </c>
      <c r="AK348" s="34">
        <v>168</v>
      </c>
      <c r="AL348" s="34">
        <v>3.6</v>
      </c>
      <c r="AM348" s="34">
        <v>175</v>
      </c>
      <c r="AN348" s="34" t="s">
        <v>155</v>
      </c>
      <c r="AO348" s="34">
        <v>2</v>
      </c>
      <c r="AP348" s="37">
        <v>0.87096064814814811</v>
      </c>
      <c r="AQ348" s="34">
        <v>47.16281</v>
      </c>
      <c r="AR348" s="34">
        <v>-88.484104000000002</v>
      </c>
      <c r="AS348" s="34">
        <v>318.39999999999998</v>
      </c>
      <c r="AT348" s="34">
        <v>38.700000000000003</v>
      </c>
      <c r="AU348" s="34">
        <v>12</v>
      </c>
      <c r="AV348" s="34">
        <v>11</v>
      </c>
      <c r="AW348" s="34" t="s">
        <v>208</v>
      </c>
      <c r="AX348" s="34">
        <v>0.93810000000000004</v>
      </c>
      <c r="AY348" s="34">
        <v>1.7762</v>
      </c>
      <c r="AZ348" s="34">
        <v>2.0381</v>
      </c>
      <c r="BA348" s="34">
        <v>13.404</v>
      </c>
      <c r="BB348" s="34">
        <v>13.62</v>
      </c>
      <c r="BC348" s="34">
        <v>1.02</v>
      </c>
      <c r="BD348" s="34">
        <v>15.109</v>
      </c>
      <c r="BE348" s="34">
        <v>2780.817</v>
      </c>
      <c r="BF348" s="34">
        <v>78.316000000000003</v>
      </c>
      <c r="BG348" s="34">
        <v>9.6940000000000008</v>
      </c>
      <c r="BH348" s="34">
        <v>0.02</v>
      </c>
      <c r="BI348" s="34">
        <v>9.7140000000000004</v>
      </c>
      <c r="BJ348" s="34">
        <v>7.8079999999999998</v>
      </c>
      <c r="BK348" s="34">
        <v>1.6E-2</v>
      </c>
      <c r="BL348" s="34">
        <v>7.8239999999999998</v>
      </c>
      <c r="BM348" s="34">
        <v>0.82140000000000002</v>
      </c>
      <c r="BN348" s="34"/>
      <c r="BO348" s="34"/>
      <c r="BP348" s="34"/>
      <c r="BQ348" s="34">
        <v>0</v>
      </c>
      <c r="BR348" s="34">
        <v>0.629077</v>
      </c>
      <c r="BS348" s="34">
        <v>-5</v>
      </c>
      <c r="BT348" s="34">
        <v>8.9999999999999993E-3</v>
      </c>
      <c r="BU348" s="34">
        <v>15.373068</v>
      </c>
      <c r="BV348" s="34">
        <v>0</v>
      </c>
      <c r="BW348" s="34" t="s">
        <v>155</v>
      </c>
      <c r="BX348" s="34">
        <v>0.80500000000000005</v>
      </c>
    </row>
    <row r="349" spans="1:76" x14ac:dyDescent="0.25">
      <c r="A349" s="35">
        <v>43166</v>
      </c>
      <c r="B349" s="36">
        <v>3.6834490740740737E-2</v>
      </c>
      <c r="C349" s="34">
        <v>14.023</v>
      </c>
      <c r="D349" s="34">
        <v>0.89539999999999997</v>
      </c>
      <c r="E349" s="34">
        <v>8953.7048919999997</v>
      </c>
      <c r="F349" s="34">
        <v>468.8</v>
      </c>
      <c r="G349" s="34">
        <v>1</v>
      </c>
      <c r="H349" s="34">
        <v>114.7</v>
      </c>
      <c r="I349" s="34"/>
      <c r="J349" s="34">
        <v>0</v>
      </c>
      <c r="K349" s="34">
        <v>0.86829999999999996</v>
      </c>
      <c r="L349" s="34">
        <v>12.1759</v>
      </c>
      <c r="M349" s="34">
        <v>0.77739999999999998</v>
      </c>
      <c r="N349" s="34">
        <v>407.08030000000002</v>
      </c>
      <c r="O349" s="34">
        <v>0.86829999999999996</v>
      </c>
      <c r="P349" s="34">
        <v>407.9</v>
      </c>
      <c r="Q349" s="34">
        <v>327.88389999999998</v>
      </c>
      <c r="R349" s="34">
        <v>0.69940000000000002</v>
      </c>
      <c r="S349" s="34">
        <v>328.6</v>
      </c>
      <c r="T349" s="34">
        <v>114.7038</v>
      </c>
      <c r="U349" s="34"/>
      <c r="V349" s="34"/>
      <c r="W349" s="34">
        <v>0</v>
      </c>
      <c r="X349" s="34">
        <v>0</v>
      </c>
      <c r="Y349" s="34">
        <v>11.9</v>
      </c>
      <c r="Z349" s="34">
        <v>880</v>
      </c>
      <c r="AA349" s="34">
        <v>889</v>
      </c>
      <c r="AB349" s="34">
        <v>884</v>
      </c>
      <c r="AC349" s="34">
        <v>93</v>
      </c>
      <c r="AD349" s="34">
        <v>23.61</v>
      </c>
      <c r="AE349" s="34">
        <v>0.54</v>
      </c>
      <c r="AF349" s="34">
        <v>978</v>
      </c>
      <c r="AG349" s="34">
        <v>-1</v>
      </c>
      <c r="AH349" s="34">
        <v>55</v>
      </c>
      <c r="AI349" s="34">
        <v>35</v>
      </c>
      <c r="AJ349" s="34">
        <v>189</v>
      </c>
      <c r="AK349" s="34">
        <v>168</v>
      </c>
      <c r="AL349" s="34">
        <v>3.6</v>
      </c>
      <c r="AM349" s="34">
        <v>175</v>
      </c>
      <c r="AN349" s="34" t="s">
        <v>155</v>
      </c>
      <c r="AO349" s="34">
        <v>2</v>
      </c>
      <c r="AP349" s="37">
        <v>0.87097222222222215</v>
      </c>
      <c r="AQ349" s="34">
        <v>47.162967999999999</v>
      </c>
      <c r="AR349" s="34">
        <v>-88.484138999999999</v>
      </c>
      <c r="AS349" s="34">
        <v>318.8</v>
      </c>
      <c r="AT349" s="34">
        <v>39</v>
      </c>
      <c r="AU349" s="34">
        <v>12</v>
      </c>
      <c r="AV349" s="34">
        <v>11</v>
      </c>
      <c r="AW349" s="34" t="s">
        <v>208</v>
      </c>
      <c r="AX349" s="34">
        <v>1</v>
      </c>
      <c r="AY349" s="34">
        <v>1.9</v>
      </c>
      <c r="AZ349" s="34">
        <v>2.1</v>
      </c>
      <c r="BA349" s="34">
        <v>13.404</v>
      </c>
      <c r="BB349" s="34">
        <v>13.57</v>
      </c>
      <c r="BC349" s="34">
        <v>1.01</v>
      </c>
      <c r="BD349" s="34">
        <v>15.17</v>
      </c>
      <c r="BE349" s="34">
        <v>2729.3850000000002</v>
      </c>
      <c r="BF349" s="34">
        <v>110.919</v>
      </c>
      <c r="BG349" s="34">
        <v>9.5559999999999992</v>
      </c>
      <c r="BH349" s="34">
        <v>0.02</v>
      </c>
      <c r="BI349" s="34">
        <v>9.5760000000000005</v>
      </c>
      <c r="BJ349" s="34">
        <v>7.6970000000000001</v>
      </c>
      <c r="BK349" s="34">
        <v>1.6E-2</v>
      </c>
      <c r="BL349" s="34">
        <v>7.7130000000000001</v>
      </c>
      <c r="BM349" s="34">
        <v>0.88729999999999998</v>
      </c>
      <c r="BN349" s="34"/>
      <c r="BO349" s="34"/>
      <c r="BP349" s="34"/>
      <c r="BQ349" s="34">
        <v>0</v>
      </c>
      <c r="BR349" s="34">
        <v>0.7117</v>
      </c>
      <c r="BS349" s="34">
        <v>-5</v>
      </c>
      <c r="BT349" s="34">
        <v>9.5390000000000006E-3</v>
      </c>
      <c r="BU349" s="34">
        <v>17.392161000000002</v>
      </c>
      <c r="BV349" s="34">
        <v>0</v>
      </c>
      <c r="BW349" s="34" t="s">
        <v>155</v>
      </c>
      <c r="BX349" s="34">
        <v>0.80500000000000005</v>
      </c>
    </row>
    <row r="350" spans="1:76" x14ac:dyDescent="0.25">
      <c r="A350" s="35">
        <v>43166</v>
      </c>
      <c r="B350" s="36">
        <v>3.6846064814814811E-2</v>
      </c>
      <c r="C350" s="34">
        <v>13.872999999999999</v>
      </c>
      <c r="D350" s="34">
        <v>1.1081000000000001</v>
      </c>
      <c r="E350" s="34">
        <v>11080.926079999999</v>
      </c>
      <c r="F350" s="34">
        <v>467.3</v>
      </c>
      <c r="G350" s="34">
        <v>1</v>
      </c>
      <c r="H350" s="34">
        <v>147.69999999999999</v>
      </c>
      <c r="I350" s="34"/>
      <c r="J350" s="34">
        <v>0</v>
      </c>
      <c r="K350" s="34">
        <v>0.86750000000000005</v>
      </c>
      <c r="L350" s="34">
        <v>12.0349</v>
      </c>
      <c r="M350" s="34">
        <v>0.96130000000000004</v>
      </c>
      <c r="N350" s="34">
        <v>405.42259999999999</v>
      </c>
      <c r="O350" s="34">
        <v>0.86750000000000005</v>
      </c>
      <c r="P350" s="34">
        <v>406.3</v>
      </c>
      <c r="Q350" s="34">
        <v>326.54860000000002</v>
      </c>
      <c r="R350" s="34">
        <v>0.69869999999999999</v>
      </c>
      <c r="S350" s="34">
        <v>327.2</v>
      </c>
      <c r="T350" s="34">
        <v>147.70570000000001</v>
      </c>
      <c r="U350" s="34"/>
      <c r="V350" s="34"/>
      <c r="W350" s="34">
        <v>0</v>
      </c>
      <c r="X350" s="34">
        <v>0</v>
      </c>
      <c r="Y350" s="34">
        <v>12</v>
      </c>
      <c r="Z350" s="34">
        <v>887</v>
      </c>
      <c r="AA350" s="34">
        <v>896</v>
      </c>
      <c r="AB350" s="34">
        <v>892</v>
      </c>
      <c r="AC350" s="34">
        <v>93</v>
      </c>
      <c r="AD350" s="34">
        <v>23.61</v>
      </c>
      <c r="AE350" s="34">
        <v>0.54</v>
      </c>
      <c r="AF350" s="34">
        <v>978</v>
      </c>
      <c r="AG350" s="34">
        <v>-1</v>
      </c>
      <c r="AH350" s="34">
        <v>55</v>
      </c>
      <c r="AI350" s="34">
        <v>35</v>
      </c>
      <c r="AJ350" s="34">
        <v>189</v>
      </c>
      <c r="AK350" s="34">
        <v>167.5</v>
      </c>
      <c r="AL350" s="34">
        <v>3.6</v>
      </c>
      <c r="AM350" s="34">
        <v>175</v>
      </c>
      <c r="AN350" s="34" t="s">
        <v>155</v>
      </c>
      <c r="AO350" s="34">
        <v>2</v>
      </c>
      <c r="AP350" s="37">
        <v>0.8709837962962963</v>
      </c>
      <c r="AQ350" s="34">
        <v>47.163117</v>
      </c>
      <c r="AR350" s="34">
        <v>-88.484211000000002</v>
      </c>
      <c r="AS350" s="34">
        <v>319.39999999999998</v>
      </c>
      <c r="AT350" s="34">
        <v>38.799999999999997</v>
      </c>
      <c r="AU350" s="34">
        <v>12</v>
      </c>
      <c r="AV350" s="34">
        <v>11</v>
      </c>
      <c r="AW350" s="34" t="s">
        <v>208</v>
      </c>
      <c r="AX350" s="34">
        <v>1</v>
      </c>
      <c r="AY350" s="34">
        <v>1.9</v>
      </c>
      <c r="AZ350" s="34">
        <v>2.1</v>
      </c>
      <c r="BA350" s="34">
        <v>13.404</v>
      </c>
      <c r="BB350" s="34">
        <v>13.49</v>
      </c>
      <c r="BC350" s="34">
        <v>1.01</v>
      </c>
      <c r="BD350" s="34">
        <v>15.272</v>
      </c>
      <c r="BE350" s="34">
        <v>2688.1709999999998</v>
      </c>
      <c r="BF350" s="34">
        <v>136.661</v>
      </c>
      <c r="BG350" s="34">
        <v>9.4830000000000005</v>
      </c>
      <c r="BH350" s="34">
        <v>0.02</v>
      </c>
      <c r="BI350" s="34">
        <v>9.5039999999999996</v>
      </c>
      <c r="BJ350" s="34">
        <v>7.6379999999999999</v>
      </c>
      <c r="BK350" s="34">
        <v>1.6E-2</v>
      </c>
      <c r="BL350" s="34">
        <v>7.6550000000000002</v>
      </c>
      <c r="BM350" s="34">
        <v>1.1385000000000001</v>
      </c>
      <c r="BN350" s="34"/>
      <c r="BO350" s="34"/>
      <c r="BP350" s="34"/>
      <c r="BQ350" s="34">
        <v>0</v>
      </c>
      <c r="BR350" s="34">
        <v>0.77971599999999996</v>
      </c>
      <c r="BS350" s="34">
        <v>-5</v>
      </c>
      <c r="BT350" s="34">
        <v>0.01</v>
      </c>
      <c r="BU350" s="34">
        <v>19.054310000000001</v>
      </c>
      <c r="BV350" s="34">
        <v>0</v>
      </c>
      <c r="BW350" s="34" t="s">
        <v>155</v>
      </c>
      <c r="BX350" s="34">
        <v>0.80500000000000005</v>
      </c>
    </row>
    <row r="351" spans="1:76" x14ac:dyDescent="0.25">
      <c r="A351" s="35">
        <v>43166</v>
      </c>
      <c r="B351" s="36">
        <v>3.6857638888888891E-2</v>
      </c>
      <c r="C351" s="34">
        <v>13.87</v>
      </c>
      <c r="D351" s="34">
        <v>1.2270000000000001</v>
      </c>
      <c r="E351" s="34">
        <v>12269.950210000001</v>
      </c>
      <c r="F351" s="34">
        <v>472.2</v>
      </c>
      <c r="G351" s="34">
        <v>0.9</v>
      </c>
      <c r="H351" s="34">
        <v>189.5</v>
      </c>
      <c r="I351" s="34"/>
      <c r="J351" s="34">
        <v>0</v>
      </c>
      <c r="K351" s="34">
        <v>0.86639999999999995</v>
      </c>
      <c r="L351" s="34">
        <v>12.0174</v>
      </c>
      <c r="M351" s="34">
        <v>1.0630999999999999</v>
      </c>
      <c r="N351" s="34">
        <v>409.13220000000001</v>
      </c>
      <c r="O351" s="34">
        <v>0.77980000000000005</v>
      </c>
      <c r="P351" s="34">
        <v>409.9</v>
      </c>
      <c r="Q351" s="34">
        <v>329.53649999999999</v>
      </c>
      <c r="R351" s="34">
        <v>0.62809999999999999</v>
      </c>
      <c r="S351" s="34">
        <v>330.2</v>
      </c>
      <c r="T351" s="34">
        <v>189.4572</v>
      </c>
      <c r="U351" s="34"/>
      <c r="V351" s="34"/>
      <c r="W351" s="34">
        <v>0</v>
      </c>
      <c r="X351" s="34">
        <v>0</v>
      </c>
      <c r="Y351" s="34">
        <v>12</v>
      </c>
      <c r="Z351" s="34">
        <v>891</v>
      </c>
      <c r="AA351" s="34">
        <v>901</v>
      </c>
      <c r="AB351" s="34">
        <v>896</v>
      </c>
      <c r="AC351" s="34">
        <v>93</v>
      </c>
      <c r="AD351" s="34">
        <v>23.61</v>
      </c>
      <c r="AE351" s="34">
        <v>0.54</v>
      </c>
      <c r="AF351" s="34">
        <v>978</v>
      </c>
      <c r="AG351" s="34">
        <v>-1</v>
      </c>
      <c r="AH351" s="34">
        <v>55</v>
      </c>
      <c r="AI351" s="34">
        <v>35</v>
      </c>
      <c r="AJ351" s="34">
        <v>189</v>
      </c>
      <c r="AK351" s="34">
        <v>167</v>
      </c>
      <c r="AL351" s="34">
        <v>3.6</v>
      </c>
      <c r="AM351" s="34">
        <v>175</v>
      </c>
      <c r="AN351" s="34" t="s">
        <v>155</v>
      </c>
      <c r="AO351" s="34">
        <v>2</v>
      </c>
      <c r="AP351" s="37">
        <v>0.87099537037037045</v>
      </c>
      <c r="AQ351" s="34">
        <v>47.163260999999999</v>
      </c>
      <c r="AR351" s="34">
        <v>-88.484313</v>
      </c>
      <c r="AS351" s="34">
        <v>319.89999999999998</v>
      </c>
      <c r="AT351" s="34">
        <v>39</v>
      </c>
      <c r="AU351" s="34">
        <v>12</v>
      </c>
      <c r="AV351" s="34">
        <v>11</v>
      </c>
      <c r="AW351" s="34" t="s">
        <v>208</v>
      </c>
      <c r="AX351" s="34">
        <v>1.0381</v>
      </c>
      <c r="AY351" s="34">
        <v>1.9</v>
      </c>
      <c r="AZ351" s="34">
        <v>2.1381000000000001</v>
      </c>
      <c r="BA351" s="34">
        <v>13.404</v>
      </c>
      <c r="BB351" s="34">
        <v>13.37</v>
      </c>
      <c r="BC351" s="34">
        <v>1</v>
      </c>
      <c r="BD351" s="34">
        <v>15.416</v>
      </c>
      <c r="BE351" s="34">
        <v>2666.069</v>
      </c>
      <c r="BF351" s="34">
        <v>150.11199999999999</v>
      </c>
      <c r="BG351" s="34">
        <v>9.5050000000000008</v>
      </c>
      <c r="BH351" s="34">
        <v>1.7999999999999999E-2</v>
      </c>
      <c r="BI351" s="34">
        <v>9.5229999999999997</v>
      </c>
      <c r="BJ351" s="34">
        <v>7.6559999999999997</v>
      </c>
      <c r="BK351" s="34">
        <v>1.4999999999999999E-2</v>
      </c>
      <c r="BL351" s="34">
        <v>7.6710000000000003</v>
      </c>
      <c r="BM351" s="34">
        <v>1.4503999999999999</v>
      </c>
      <c r="BN351" s="34"/>
      <c r="BO351" s="34"/>
      <c r="BP351" s="34"/>
      <c r="BQ351" s="34">
        <v>0</v>
      </c>
      <c r="BR351" s="34">
        <v>0.77466699999999999</v>
      </c>
      <c r="BS351" s="34">
        <v>-5</v>
      </c>
      <c r="BT351" s="34">
        <v>9.4610000000000007E-3</v>
      </c>
      <c r="BU351" s="34">
        <v>18.930924999999998</v>
      </c>
      <c r="BV351" s="34">
        <v>0</v>
      </c>
      <c r="BW351" s="34" t="s">
        <v>155</v>
      </c>
      <c r="BX351" s="34">
        <v>0.80500000000000005</v>
      </c>
    </row>
    <row r="352" spans="1:76" x14ac:dyDescent="0.25">
      <c r="A352" s="35">
        <v>43166</v>
      </c>
      <c r="B352" s="36">
        <v>3.6869212962962965E-2</v>
      </c>
      <c r="C352" s="34">
        <v>13.87</v>
      </c>
      <c r="D352" s="34">
        <v>1.1971000000000001</v>
      </c>
      <c r="E352" s="34">
        <v>11971.195019999999</v>
      </c>
      <c r="F352" s="34">
        <v>486.6</v>
      </c>
      <c r="G352" s="34">
        <v>0.8</v>
      </c>
      <c r="H352" s="34">
        <v>216.7</v>
      </c>
      <c r="I352" s="34"/>
      <c r="J352" s="34">
        <v>0</v>
      </c>
      <c r="K352" s="34">
        <v>0.86670000000000003</v>
      </c>
      <c r="L352" s="34">
        <v>12.0207</v>
      </c>
      <c r="M352" s="34">
        <v>1.0375000000000001</v>
      </c>
      <c r="N352" s="34">
        <v>421.71089999999998</v>
      </c>
      <c r="O352" s="34">
        <v>0.69330000000000003</v>
      </c>
      <c r="P352" s="34">
        <v>422.4</v>
      </c>
      <c r="Q352" s="34">
        <v>339.66809999999998</v>
      </c>
      <c r="R352" s="34">
        <v>0.55840000000000001</v>
      </c>
      <c r="S352" s="34">
        <v>340.2</v>
      </c>
      <c r="T352" s="34">
        <v>216.6747</v>
      </c>
      <c r="U352" s="34"/>
      <c r="V352" s="34"/>
      <c r="W352" s="34">
        <v>0</v>
      </c>
      <c r="X352" s="34">
        <v>0</v>
      </c>
      <c r="Y352" s="34">
        <v>11.9</v>
      </c>
      <c r="Z352" s="34">
        <v>891</v>
      </c>
      <c r="AA352" s="34">
        <v>901</v>
      </c>
      <c r="AB352" s="34">
        <v>894</v>
      </c>
      <c r="AC352" s="34">
        <v>93</v>
      </c>
      <c r="AD352" s="34">
        <v>23.61</v>
      </c>
      <c r="AE352" s="34">
        <v>0.54</v>
      </c>
      <c r="AF352" s="34">
        <v>978</v>
      </c>
      <c r="AG352" s="34">
        <v>-1</v>
      </c>
      <c r="AH352" s="34">
        <v>55</v>
      </c>
      <c r="AI352" s="34">
        <v>35</v>
      </c>
      <c r="AJ352" s="34">
        <v>189</v>
      </c>
      <c r="AK352" s="34">
        <v>167</v>
      </c>
      <c r="AL352" s="34">
        <v>3.6</v>
      </c>
      <c r="AM352" s="34">
        <v>175</v>
      </c>
      <c r="AN352" s="34" t="s">
        <v>155</v>
      </c>
      <c r="AO352" s="34">
        <v>2</v>
      </c>
      <c r="AP352" s="37">
        <v>0.87100694444444438</v>
      </c>
      <c r="AQ352" s="34">
        <v>47.163404</v>
      </c>
      <c r="AR352" s="34">
        <v>-88.484438999999995</v>
      </c>
      <c r="AS352" s="34">
        <v>320</v>
      </c>
      <c r="AT352" s="34">
        <v>39.9</v>
      </c>
      <c r="AU352" s="34">
        <v>12</v>
      </c>
      <c r="AV352" s="34">
        <v>11</v>
      </c>
      <c r="AW352" s="34" t="s">
        <v>208</v>
      </c>
      <c r="AX352" s="34">
        <v>1.1000000000000001</v>
      </c>
      <c r="AY352" s="34">
        <v>1.9</v>
      </c>
      <c r="AZ352" s="34">
        <v>2.2000000000000002</v>
      </c>
      <c r="BA352" s="34">
        <v>13.404</v>
      </c>
      <c r="BB352" s="34">
        <v>13.4</v>
      </c>
      <c r="BC352" s="34">
        <v>1</v>
      </c>
      <c r="BD352" s="34">
        <v>15.384</v>
      </c>
      <c r="BE352" s="34">
        <v>2670.806</v>
      </c>
      <c r="BF352" s="34">
        <v>146.71700000000001</v>
      </c>
      <c r="BG352" s="34">
        <v>9.8119999999999994</v>
      </c>
      <c r="BH352" s="34">
        <v>1.6E-2</v>
      </c>
      <c r="BI352" s="34">
        <v>9.8279999999999994</v>
      </c>
      <c r="BJ352" s="34">
        <v>7.9029999999999996</v>
      </c>
      <c r="BK352" s="34">
        <v>1.2999999999999999E-2</v>
      </c>
      <c r="BL352" s="34">
        <v>7.9160000000000004</v>
      </c>
      <c r="BM352" s="34">
        <v>1.6613</v>
      </c>
      <c r="BN352" s="34"/>
      <c r="BO352" s="34"/>
      <c r="BP352" s="34"/>
      <c r="BQ352" s="34">
        <v>0</v>
      </c>
      <c r="BR352" s="34">
        <v>0.768092</v>
      </c>
      <c r="BS352" s="34">
        <v>-5</v>
      </c>
      <c r="BT352" s="34">
        <v>8.9999999999999993E-3</v>
      </c>
      <c r="BU352" s="34">
        <v>18.770249</v>
      </c>
      <c r="BV352" s="34">
        <v>0</v>
      </c>
      <c r="BW352" s="34" t="s">
        <v>155</v>
      </c>
      <c r="BX352" s="34">
        <v>0.80500000000000005</v>
      </c>
    </row>
    <row r="353" spans="1:76" x14ac:dyDescent="0.25">
      <c r="A353" s="35">
        <v>43166</v>
      </c>
      <c r="B353" s="36">
        <v>3.6880787037037038E-2</v>
      </c>
      <c r="C353" s="34">
        <v>13.914999999999999</v>
      </c>
      <c r="D353" s="34">
        <v>1.0430999999999999</v>
      </c>
      <c r="E353" s="34">
        <v>10431.25945</v>
      </c>
      <c r="F353" s="34">
        <v>497.9</v>
      </c>
      <c r="G353" s="34">
        <v>0.8</v>
      </c>
      <c r="H353" s="34">
        <v>232.7</v>
      </c>
      <c r="I353" s="34"/>
      <c r="J353" s="34">
        <v>0</v>
      </c>
      <c r="K353" s="34">
        <v>0.86770000000000003</v>
      </c>
      <c r="L353" s="34">
        <v>12.0739</v>
      </c>
      <c r="M353" s="34">
        <v>0.90510000000000002</v>
      </c>
      <c r="N353" s="34">
        <v>432.03280000000001</v>
      </c>
      <c r="O353" s="34">
        <v>0.69410000000000005</v>
      </c>
      <c r="P353" s="34">
        <v>432.7</v>
      </c>
      <c r="Q353" s="34">
        <v>347.9819</v>
      </c>
      <c r="R353" s="34">
        <v>0.55910000000000004</v>
      </c>
      <c r="S353" s="34">
        <v>348.5</v>
      </c>
      <c r="T353" s="34">
        <v>232.6645</v>
      </c>
      <c r="U353" s="34"/>
      <c r="V353" s="34"/>
      <c r="W353" s="34">
        <v>0</v>
      </c>
      <c r="X353" s="34">
        <v>0</v>
      </c>
      <c r="Y353" s="34">
        <v>12</v>
      </c>
      <c r="Z353" s="34">
        <v>887</v>
      </c>
      <c r="AA353" s="34">
        <v>897</v>
      </c>
      <c r="AB353" s="34">
        <v>890</v>
      </c>
      <c r="AC353" s="34">
        <v>93</v>
      </c>
      <c r="AD353" s="34">
        <v>23.61</v>
      </c>
      <c r="AE353" s="34">
        <v>0.54</v>
      </c>
      <c r="AF353" s="34">
        <v>978</v>
      </c>
      <c r="AG353" s="34">
        <v>-1</v>
      </c>
      <c r="AH353" s="34">
        <v>55</v>
      </c>
      <c r="AI353" s="34">
        <v>35</v>
      </c>
      <c r="AJ353" s="34">
        <v>189</v>
      </c>
      <c r="AK353" s="34">
        <v>167</v>
      </c>
      <c r="AL353" s="34">
        <v>3.6</v>
      </c>
      <c r="AM353" s="34">
        <v>175</v>
      </c>
      <c r="AN353" s="34" t="s">
        <v>155</v>
      </c>
      <c r="AO353" s="34">
        <v>2</v>
      </c>
      <c r="AP353" s="37">
        <v>0.87101851851851853</v>
      </c>
      <c r="AQ353" s="34">
        <v>47.163519999999998</v>
      </c>
      <c r="AR353" s="34">
        <v>-88.484544999999997</v>
      </c>
      <c r="AS353" s="34">
        <v>319.89999999999998</v>
      </c>
      <c r="AT353" s="34">
        <v>40.700000000000003</v>
      </c>
      <c r="AU353" s="34">
        <v>12</v>
      </c>
      <c r="AV353" s="34">
        <v>11</v>
      </c>
      <c r="AW353" s="34" t="s">
        <v>208</v>
      </c>
      <c r="AX353" s="34">
        <v>1.1000000000000001</v>
      </c>
      <c r="AY353" s="34">
        <v>1.9</v>
      </c>
      <c r="AZ353" s="34">
        <v>2.2000000000000002</v>
      </c>
      <c r="BA353" s="34">
        <v>13.404</v>
      </c>
      <c r="BB353" s="34">
        <v>13.51</v>
      </c>
      <c r="BC353" s="34">
        <v>1.01</v>
      </c>
      <c r="BD353" s="34">
        <v>15.249000000000001</v>
      </c>
      <c r="BE353" s="34">
        <v>2698.6909999999998</v>
      </c>
      <c r="BF353" s="34">
        <v>128.761</v>
      </c>
      <c r="BG353" s="34">
        <v>10.113</v>
      </c>
      <c r="BH353" s="34">
        <v>1.6E-2</v>
      </c>
      <c r="BI353" s="34">
        <v>10.129</v>
      </c>
      <c r="BJ353" s="34">
        <v>8.1449999999999996</v>
      </c>
      <c r="BK353" s="34">
        <v>1.2999999999999999E-2</v>
      </c>
      <c r="BL353" s="34">
        <v>8.1579999999999995</v>
      </c>
      <c r="BM353" s="34">
        <v>1.7946</v>
      </c>
      <c r="BN353" s="34"/>
      <c r="BO353" s="34"/>
      <c r="BP353" s="34"/>
      <c r="BQ353" s="34">
        <v>0</v>
      </c>
      <c r="BR353" s="34">
        <v>0.75027699999999997</v>
      </c>
      <c r="BS353" s="34">
        <v>-5</v>
      </c>
      <c r="BT353" s="34">
        <v>8.9999999999999993E-3</v>
      </c>
      <c r="BU353" s="34">
        <v>18.334893999999998</v>
      </c>
      <c r="BV353" s="34">
        <v>0</v>
      </c>
      <c r="BW353" s="34" t="s">
        <v>155</v>
      </c>
      <c r="BX353" s="34">
        <v>0.80500000000000005</v>
      </c>
    </row>
    <row r="354" spans="1:76" x14ac:dyDescent="0.25">
      <c r="A354" s="35">
        <v>43166</v>
      </c>
      <c r="B354" s="36">
        <v>3.6892361111111112E-2</v>
      </c>
      <c r="C354" s="34">
        <v>13.911</v>
      </c>
      <c r="D354" s="34">
        <v>1.0463</v>
      </c>
      <c r="E354" s="34">
        <v>10463.15034</v>
      </c>
      <c r="F354" s="34">
        <v>499.7</v>
      </c>
      <c r="G354" s="34">
        <v>0.8</v>
      </c>
      <c r="H354" s="34">
        <v>228.3</v>
      </c>
      <c r="I354" s="34"/>
      <c r="J354" s="34">
        <v>0</v>
      </c>
      <c r="K354" s="34">
        <v>0.86770000000000003</v>
      </c>
      <c r="L354" s="34">
        <v>12.070399999999999</v>
      </c>
      <c r="M354" s="34">
        <v>0.90790000000000004</v>
      </c>
      <c r="N354" s="34">
        <v>433.60079999999999</v>
      </c>
      <c r="O354" s="34">
        <v>0.69420000000000004</v>
      </c>
      <c r="P354" s="34">
        <v>434.3</v>
      </c>
      <c r="Q354" s="34">
        <v>349.2448</v>
      </c>
      <c r="R354" s="34">
        <v>0.55910000000000004</v>
      </c>
      <c r="S354" s="34">
        <v>349.8</v>
      </c>
      <c r="T354" s="34">
        <v>228.25200000000001</v>
      </c>
      <c r="U354" s="34"/>
      <c r="V354" s="34"/>
      <c r="W354" s="34">
        <v>0</v>
      </c>
      <c r="X354" s="34">
        <v>0</v>
      </c>
      <c r="Y354" s="34">
        <v>12</v>
      </c>
      <c r="Z354" s="34">
        <v>883</v>
      </c>
      <c r="AA354" s="34">
        <v>893</v>
      </c>
      <c r="AB354" s="34">
        <v>886</v>
      </c>
      <c r="AC354" s="34">
        <v>93</v>
      </c>
      <c r="AD354" s="34">
        <v>23.61</v>
      </c>
      <c r="AE354" s="34">
        <v>0.54</v>
      </c>
      <c r="AF354" s="34">
        <v>978</v>
      </c>
      <c r="AG354" s="34">
        <v>-1</v>
      </c>
      <c r="AH354" s="34">
        <v>55</v>
      </c>
      <c r="AI354" s="34">
        <v>35</v>
      </c>
      <c r="AJ354" s="34">
        <v>189</v>
      </c>
      <c r="AK354" s="34">
        <v>167</v>
      </c>
      <c r="AL354" s="34">
        <v>3.6</v>
      </c>
      <c r="AM354" s="34">
        <v>175</v>
      </c>
      <c r="AN354" s="34" t="s">
        <v>155</v>
      </c>
      <c r="AO354" s="34">
        <v>2</v>
      </c>
      <c r="AP354" s="37">
        <v>0.87101851851851853</v>
      </c>
      <c r="AQ354" s="34">
        <v>47.163592000000001</v>
      </c>
      <c r="AR354" s="34">
        <v>-88.484601999999995</v>
      </c>
      <c r="AS354" s="34">
        <v>320</v>
      </c>
      <c r="AT354" s="34">
        <v>40.700000000000003</v>
      </c>
      <c r="AU354" s="34">
        <v>12</v>
      </c>
      <c r="AV354" s="34">
        <v>11</v>
      </c>
      <c r="AW354" s="34" t="s">
        <v>208</v>
      </c>
      <c r="AX354" s="34">
        <v>1.1000000000000001</v>
      </c>
      <c r="AY354" s="34">
        <v>1.9</v>
      </c>
      <c r="AZ354" s="34">
        <v>2.2000000000000002</v>
      </c>
      <c r="BA354" s="34">
        <v>13.404</v>
      </c>
      <c r="BB354" s="34">
        <v>13.51</v>
      </c>
      <c r="BC354" s="34">
        <v>1.01</v>
      </c>
      <c r="BD354" s="34">
        <v>15.247999999999999</v>
      </c>
      <c r="BE354" s="34">
        <v>2698.1509999999998</v>
      </c>
      <c r="BF354" s="34">
        <v>129.167</v>
      </c>
      <c r="BG354" s="34">
        <v>10.15</v>
      </c>
      <c r="BH354" s="34">
        <v>1.6E-2</v>
      </c>
      <c r="BI354" s="34">
        <v>10.166</v>
      </c>
      <c r="BJ354" s="34">
        <v>8.1750000000000007</v>
      </c>
      <c r="BK354" s="34">
        <v>1.2999999999999999E-2</v>
      </c>
      <c r="BL354" s="34">
        <v>8.1890000000000001</v>
      </c>
      <c r="BM354" s="34">
        <v>1.7606999999999999</v>
      </c>
      <c r="BN354" s="34"/>
      <c r="BO354" s="34"/>
      <c r="BP354" s="34"/>
      <c r="BQ354" s="34">
        <v>0</v>
      </c>
      <c r="BR354" s="34">
        <v>0.72723400000000005</v>
      </c>
      <c r="BS354" s="34">
        <v>-5</v>
      </c>
      <c r="BT354" s="34">
        <v>8.9999999999999993E-3</v>
      </c>
      <c r="BU354" s="34">
        <v>17.771781000000001</v>
      </c>
      <c r="BV354" s="34">
        <v>0</v>
      </c>
      <c r="BW354" s="34" t="s">
        <v>155</v>
      </c>
      <c r="BX354" s="34">
        <v>0.80500000000000005</v>
      </c>
    </row>
    <row r="355" spans="1:76" x14ac:dyDescent="0.25">
      <c r="A355" s="35">
        <v>43166</v>
      </c>
      <c r="B355" s="36">
        <v>3.6903935185185185E-2</v>
      </c>
      <c r="C355" s="34">
        <v>13.815</v>
      </c>
      <c r="D355" s="34">
        <v>1.1134999999999999</v>
      </c>
      <c r="E355" s="34">
        <v>11135</v>
      </c>
      <c r="F355" s="34">
        <v>492.9</v>
      </c>
      <c r="G355" s="34">
        <v>0.9</v>
      </c>
      <c r="H355" s="34">
        <v>236.5</v>
      </c>
      <c r="I355" s="34"/>
      <c r="J355" s="34">
        <v>0</v>
      </c>
      <c r="K355" s="34">
        <v>0.86780000000000002</v>
      </c>
      <c r="L355" s="34">
        <v>11.9893</v>
      </c>
      <c r="M355" s="34">
        <v>0.96630000000000005</v>
      </c>
      <c r="N355" s="34">
        <v>427.76859999999999</v>
      </c>
      <c r="O355" s="34">
        <v>0.78100000000000003</v>
      </c>
      <c r="P355" s="34">
        <v>428.5</v>
      </c>
      <c r="Q355" s="34">
        <v>344.54730000000001</v>
      </c>
      <c r="R355" s="34">
        <v>0.62909999999999999</v>
      </c>
      <c r="S355" s="34">
        <v>345.2</v>
      </c>
      <c r="T355" s="34">
        <v>236.5215</v>
      </c>
      <c r="U355" s="34"/>
      <c r="V355" s="34"/>
      <c r="W355" s="34">
        <v>0</v>
      </c>
      <c r="X355" s="34">
        <v>0</v>
      </c>
      <c r="Y355" s="34">
        <v>11.9</v>
      </c>
      <c r="Z355" s="34">
        <v>886</v>
      </c>
      <c r="AA355" s="34">
        <v>895</v>
      </c>
      <c r="AB355" s="34">
        <v>889</v>
      </c>
      <c r="AC355" s="34">
        <v>93</v>
      </c>
      <c r="AD355" s="34">
        <v>23.61</v>
      </c>
      <c r="AE355" s="34">
        <v>0.54</v>
      </c>
      <c r="AF355" s="34">
        <v>978</v>
      </c>
      <c r="AG355" s="34">
        <v>-1</v>
      </c>
      <c r="AH355" s="34">
        <v>54.460999999999999</v>
      </c>
      <c r="AI355" s="34">
        <v>35</v>
      </c>
      <c r="AJ355" s="34">
        <v>189</v>
      </c>
      <c r="AK355" s="34">
        <v>167</v>
      </c>
      <c r="AL355" s="34">
        <v>3.6</v>
      </c>
      <c r="AM355" s="34">
        <v>175</v>
      </c>
      <c r="AN355" s="34" t="s">
        <v>155</v>
      </c>
      <c r="AO355" s="34">
        <v>2</v>
      </c>
      <c r="AP355" s="37">
        <v>0.87103009259259256</v>
      </c>
      <c r="AQ355" s="34">
        <v>47.163747000000001</v>
      </c>
      <c r="AR355" s="34">
        <v>-88.484724</v>
      </c>
      <c r="AS355" s="34">
        <v>320.10000000000002</v>
      </c>
      <c r="AT355" s="34">
        <v>40.700000000000003</v>
      </c>
      <c r="AU355" s="34">
        <v>12</v>
      </c>
      <c r="AV355" s="34">
        <v>11</v>
      </c>
      <c r="AW355" s="34" t="s">
        <v>208</v>
      </c>
      <c r="AX355" s="34">
        <v>1.1000000000000001</v>
      </c>
      <c r="AY355" s="34">
        <v>1.9</v>
      </c>
      <c r="AZ355" s="34">
        <v>2.2000000000000002</v>
      </c>
      <c r="BA355" s="34">
        <v>13.404</v>
      </c>
      <c r="BB355" s="34">
        <v>13.52</v>
      </c>
      <c r="BC355" s="34">
        <v>1.01</v>
      </c>
      <c r="BD355" s="34">
        <v>15.23</v>
      </c>
      <c r="BE355" s="34">
        <v>2684.5419999999999</v>
      </c>
      <c r="BF355" s="34">
        <v>137.714</v>
      </c>
      <c r="BG355" s="34">
        <v>10.029999999999999</v>
      </c>
      <c r="BH355" s="34">
        <v>1.7999999999999999E-2</v>
      </c>
      <c r="BI355" s="34">
        <v>10.048999999999999</v>
      </c>
      <c r="BJ355" s="34">
        <v>8.0790000000000006</v>
      </c>
      <c r="BK355" s="34">
        <v>1.4999999999999999E-2</v>
      </c>
      <c r="BL355" s="34">
        <v>8.0939999999999994</v>
      </c>
      <c r="BM355" s="34">
        <v>1.8274999999999999</v>
      </c>
      <c r="BN355" s="34"/>
      <c r="BO355" s="34"/>
      <c r="BP355" s="34"/>
      <c r="BQ355" s="34">
        <v>0</v>
      </c>
      <c r="BR355" s="34">
        <v>0.72407100000000002</v>
      </c>
      <c r="BS355" s="34">
        <v>-5</v>
      </c>
      <c r="BT355" s="34">
        <v>8.4609999999999998E-3</v>
      </c>
      <c r="BU355" s="34">
        <v>17.694485</v>
      </c>
      <c r="BV355" s="34">
        <v>0</v>
      </c>
      <c r="BW355" s="34" t="s">
        <v>155</v>
      </c>
      <c r="BX355" s="34">
        <v>0.80500000000000005</v>
      </c>
    </row>
    <row r="356" spans="1:76" x14ac:dyDescent="0.25">
      <c r="A356" s="35">
        <v>43166</v>
      </c>
      <c r="B356" s="36">
        <v>3.6915509259259259E-2</v>
      </c>
      <c r="C356" s="34">
        <v>13.84</v>
      </c>
      <c r="D356" s="34">
        <v>1.1137999999999999</v>
      </c>
      <c r="E356" s="34">
        <v>11137.923269999999</v>
      </c>
      <c r="F356" s="34">
        <v>489</v>
      </c>
      <c r="G356" s="34">
        <v>0.9</v>
      </c>
      <c r="H356" s="34">
        <v>261.60000000000002</v>
      </c>
      <c r="I356" s="34"/>
      <c r="J356" s="34">
        <v>0</v>
      </c>
      <c r="K356" s="34">
        <v>0.86760000000000004</v>
      </c>
      <c r="L356" s="34">
        <v>12.007400000000001</v>
      </c>
      <c r="M356" s="34">
        <v>0.96630000000000005</v>
      </c>
      <c r="N356" s="34">
        <v>424.2774</v>
      </c>
      <c r="O356" s="34">
        <v>0.78090000000000004</v>
      </c>
      <c r="P356" s="34">
        <v>425.1</v>
      </c>
      <c r="Q356" s="34">
        <v>341.73520000000002</v>
      </c>
      <c r="R356" s="34">
        <v>0.62890000000000001</v>
      </c>
      <c r="S356" s="34">
        <v>342.4</v>
      </c>
      <c r="T356" s="34">
        <v>261.60000000000002</v>
      </c>
      <c r="U356" s="34"/>
      <c r="V356" s="34"/>
      <c r="W356" s="34">
        <v>0</v>
      </c>
      <c r="X356" s="34">
        <v>0</v>
      </c>
      <c r="Y356" s="34">
        <v>12</v>
      </c>
      <c r="Z356" s="34">
        <v>887</v>
      </c>
      <c r="AA356" s="34">
        <v>896</v>
      </c>
      <c r="AB356" s="34">
        <v>890</v>
      </c>
      <c r="AC356" s="34">
        <v>93</v>
      </c>
      <c r="AD356" s="34">
        <v>23.61</v>
      </c>
      <c r="AE356" s="34">
        <v>0.54</v>
      </c>
      <c r="AF356" s="34">
        <v>978</v>
      </c>
      <c r="AG356" s="34">
        <v>-1</v>
      </c>
      <c r="AH356" s="34">
        <v>54</v>
      </c>
      <c r="AI356" s="34">
        <v>35</v>
      </c>
      <c r="AJ356" s="34">
        <v>189</v>
      </c>
      <c r="AK356" s="34">
        <v>167</v>
      </c>
      <c r="AL356" s="34">
        <v>3.6</v>
      </c>
      <c r="AM356" s="34">
        <v>175</v>
      </c>
      <c r="AN356" s="34" t="s">
        <v>155</v>
      </c>
      <c r="AO356" s="34">
        <v>2</v>
      </c>
      <c r="AP356" s="37">
        <v>0.87105324074074064</v>
      </c>
      <c r="AQ356" s="34">
        <v>47.163981</v>
      </c>
      <c r="AR356" s="34">
        <v>-88.484949999999998</v>
      </c>
      <c r="AS356" s="34">
        <v>320.39999999999998</v>
      </c>
      <c r="AT356" s="34">
        <v>42</v>
      </c>
      <c r="AU356" s="34">
        <v>12</v>
      </c>
      <c r="AV356" s="34">
        <v>11</v>
      </c>
      <c r="AW356" s="34" t="s">
        <v>208</v>
      </c>
      <c r="AX356" s="34">
        <v>1.1000000000000001</v>
      </c>
      <c r="AY356" s="34">
        <v>1.9380999999999999</v>
      </c>
      <c r="AZ356" s="34">
        <v>2.2381000000000002</v>
      </c>
      <c r="BA356" s="34">
        <v>13.404</v>
      </c>
      <c r="BB356" s="34">
        <v>13.5</v>
      </c>
      <c r="BC356" s="34">
        <v>1.01</v>
      </c>
      <c r="BD356" s="34">
        <v>15.259</v>
      </c>
      <c r="BE356" s="34">
        <v>2684.3159999999998</v>
      </c>
      <c r="BF356" s="34">
        <v>137.49700000000001</v>
      </c>
      <c r="BG356" s="34">
        <v>9.9329999999999998</v>
      </c>
      <c r="BH356" s="34">
        <v>1.7999999999999999E-2</v>
      </c>
      <c r="BI356" s="34">
        <v>9.9510000000000005</v>
      </c>
      <c r="BJ356" s="34">
        <v>8</v>
      </c>
      <c r="BK356" s="34">
        <v>1.4999999999999999E-2</v>
      </c>
      <c r="BL356" s="34">
        <v>8.0150000000000006</v>
      </c>
      <c r="BM356" s="34">
        <v>2.0181</v>
      </c>
      <c r="BN356" s="34"/>
      <c r="BO356" s="34"/>
      <c r="BP356" s="34"/>
      <c r="BQ356" s="34">
        <v>0</v>
      </c>
      <c r="BR356" s="34">
        <v>0.69420599999999999</v>
      </c>
      <c r="BS356" s="34">
        <v>-5</v>
      </c>
      <c r="BT356" s="34">
        <v>8.5389999999999997E-3</v>
      </c>
      <c r="BU356" s="34">
        <v>16.964659000000001</v>
      </c>
      <c r="BV356" s="34">
        <v>0</v>
      </c>
      <c r="BW356" s="34" t="s">
        <v>155</v>
      </c>
      <c r="BX356" s="34">
        <v>0.80500000000000005</v>
      </c>
    </row>
    <row r="357" spans="1:76" x14ac:dyDescent="0.25">
      <c r="A357" s="35">
        <v>43166</v>
      </c>
      <c r="B357" s="36">
        <v>3.6927083333333333E-2</v>
      </c>
      <c r="C357" s="34">
        <v>14.115</v>
      </c>
      <c r="D357" s="34">
        <v>1.0858000000000001</v>
      </c>
      <c r="E357" s="34">
        <v>10858</v>
      </c>
      <c r="F357" s="34">
        <v>489.3</v>
      </c>
      <c r="G357" s="34">
        <v>0.9</v>
      </c>
      <c r="H357" s="34">
        <v>257.89999999999998</v>
      </c>
      <c r="I357" s="34"/>
      <c r="J357" s="34">
        <v>0</v>
      </c>
      <c r="K357" s="34">
        <v>0.86570000000000003</v>
      </c>
      <c r="L357" s="34">
        <v>12.22</v>
      </c>
      <c r="M357" s="34">
        <v>0.94</v>
      </c>
      <c r="N357" s="34">
        <v>423.58159999999998</v>
      </c>
      <c r="O357" s="34">
        <v>0.77910000000000001</v>
      </c>
      <c r="P357" s="34">
        <v>424.4</v>
      </c>
      <c r="Q357" s="34">
        <v>341.17489999999998</v>
      </c>
      <c r="R357" s="34">
        <v>0.62760000000000005</v>
      </c>
      <c r="S357" s="34">
        <v>341.8</v>
      </c>
      <c r="T357" s="34">
        <v>257.89940000000001</v>
      </c>
      <c r="U357" s="34"/>
      <c r="V357" s="34"/>
      <c r="W357" s="34">
        <v>0</v>
      </c>
      <c r="X357" s="34">
        <v>0</v>
      </c>
      <c r="Y357" s="34">
        <v>12</v>
      </c>
      <c r="Z357" s="34">
        <v>882</v>
      </c>
      <c r="AA357" s="34">
        <v>892</v>
      </c>
      <c r="AB357" s="34">
        <v>885</v>
      </c>
      <c r="AC357" s="34">
        <v>93</v>
      </c>
      <c r="AD357" s="34">
        <v>23.61</v>
      </c>
      <c r="AE357" s="34">
        <v>0.54</v>
      </c>
      <c r="AF357" s="34">
        <v>978</v>
      </c>
      <c r="AG357" s="34">
        <v>-1</v>
      </c>
      <c r="AH357" s="34">
        <v>54</v>
      </c>
      <c r="AI357" s="34">
        <v>35</v>
      </c>
      <c r="AJ357" s="34">
        <v>189</v>
      </c>
      <c r="AK357" s="34">
        <v>167</v>
      </c>
      <c r="AL357" s="34">
        <v>3.6</v>
      </c>
      <c r="AM357" s="34">
        <v>175</v>
      </c>
      <c r="AN357" s="34" t="s">
        <v>155</v>
      </c>
      <c r="AO357" s="34">
        <v>2</v>
      </c>
      <c r="AP357" s="37">
        <v>0.87106481481481479</v>
      </c>
      <c r="AQ357" s="34">
        <v>47.164127000000001</v>
      </c>
      <c r="AR357" s="34">
        <v>-88.485145000000003</v>
      </c>
      <c r="AS357" s="34">
        <v>320.5</v>
      </c>
      <c r="AT357" s="34">
        <v>44.1</v>
      </c>
      <c r="AU357" s="34">
        <v>12</v>
      </c>
      <c r="AV357" s="34">
        <v>11</v>
      </c>
      <c r="AW357" s="34" t="s">
        <v>208</v>
      </c>
      <c r="AX357" s="34">
        <v>1.1000000000000001</v>
      </c>
      <c r="AY357" s="34">
        <v>2</v>
      </c>
      <c r="AZ357" s="34">
        <v>2.2999999999999998</v>
      </c>
      <c r="BA357" s="34">
        <v>13.404</v>
      </c>
      <c r="BB357" s="34">
        <v>13.3</v>
      </c>
      <c r="BC357" s="34">
        <v>0.99</v>
      </c>
      <c r="BD357" s="34">
        <v>15.510999999999999</v>
      </c>
      <c r="BE357" s="34">
        <v>2693.2179999999998</v>
      </c>
      <c r="BF357" s="34">
        <v>131.857</v>
      </c>
      <c r="BG357" s="34">
        <v>9.7759999999999998</v>
      </c>
      <c r="BH357" s="34">
        <v>1.7999999999999999E-2</v>
      </c>
      <c r="BI357" s="34">
        <v>9.7940000000000005</v>
      </c>
      <c r="BJ357" s="34">
        <v>7.8739999999999997</v>
      </c>
      <c r="BK357" s="34">
        <v>1.4E-2</v>
      </c>
      <c r="BL357" s="34">
        <v>7.8890000000000002</v>
      </c>
      <c r="BM357" s="34">
        <v>1.9614</v>
      </c>
      <c r="BN357" s="34"/>
      <c r="BO357" s="34"/>
      <c r="BP357" s="34"/>
      <c r="BQ357" s="34">
        <v>0</v>
      </c>
      <c r="BR357" s="34">
        <v>0.61532699999999996</v>
      </c>
      <c r="BS357" s="34">
        <v>-5</v>
      </c>
      <c r="BT357" s="34">
        <v>8.9999999999999993E-3</v>
      </c>
      <c r="BU357" s="34">
        <v>15.037053999999999</v>
      </c>
      <c r="BV357" s="34">
        <v>0</v>
      </c>
      <c r="BW357" s="34" t="s">
        <v>155</v>
      </c>
      <c r="BX357" s="34">
        <v>0.80500000000000005</v>
      </c>
    </row>
    <row r="358" spans="1:76" x14ac:dyDescent="0.25">
      <c r="A358" s="35">
        <v>43166</v>
      </c>
      <c r="B358" s="36">
        <v>3.6938657407407406E-2</v>
      </c>
      <c r="C358" s="34">
        <v>13.863</v>
      </c>
      <c r="D358" s="34">
        <v>1.5458000000000001</v>
      </c>
      <c r="E358" s="34">
        <v>15458</v>
      </c>
      <c r="F358" s="34">
        <v>476.5</v>
      </c>
      <c r="G358" s="34">
        <v>0.8</v>
      </c>
      <c r="H358" s="34">
        <v>207.4</v>
      </c>
      <c r="I358" s="34"/>
      <c r="J358" s="34">
        <v>0</v>
      </c>
      <c r="K358" s="34">
        <v>0.86360000000000003</v>
      </c>
      <c r="L358" s="34">
        <v>11.972</v>
      </c>
      <c r="M358" s="34">
        <v>1.335</v>
      </c>
      <c r="N358" s="34">
        <v>411.50970000000001</v>
      </c>
      <c r="O358" s="34">
        <v>0.69089999999999996</v>
      </c>
      <c r="P358" s="34">
        <v>412.2</v>
      </c>
      <c r="Q358" s="34">
        <v>331.45150000000001</v>
      </c>
      <c r="R358" s="34">
        <v>0.55649999999999999</v>
      </c>
      <c r="S358" s="34">
        <v>332</v>
      </c>
      <c r="T358" s="34">
        <v>207.3622</v>
      </c>
      <c r="U358" s="34"/>
      <c r="V358" s="34"/>
      <c r="W358" s="34">
        <v>0</v>
      </c>
      <c r="X358" s="34">
        <v>0</v>
      </c>
      <c r="Y358" s="34">
        <v>12</v>
      </c>
      <c r="Z358" s="34">
        <v>871</v>
      </c>
      <c r="AA358" s="34">
        <v>880</v>
      </c>
      <c r="AB358" s="34">
        <v>874</v>
      </c>
      <c r="AC358" s="34">
        <v>93</v>
      </c>
      <c r="AD358" s="34">
        <v>23.61</v>
      </c>
      <c r="AE358" s="34">
        <v>0.54</v>
      </c>
      <c r="AF358" s="34">
        <v>978</v>
      </c>
      <c r="AG358" s="34">
        <v>-1</v>
      </c>
      <c r="AH358" s="34">
        <v>54</v>
      </c>
      <c r="AI358" s="34">
        <v>35</v>
      </c>
      <c r="AJ358" s="34">
        <v>189</v>
      </c>
      <c r="AK358" s="34">
        <v>167.5</v>
      </c>
      <c r="AL358" s="34">
        <v>3.7</v>
      </c>
      <c r="AM358" s="34">
        <v>175</v>
      </c>
      <c r="AN358" s="34" t="s">
        <v>155</v>
      </c>
      <c r="AO358" s="34">
        <v>2</v>
      </c>
      <c r="AP358" s="37">
        <v>0.87107638888888894</v>
      </c>
      <c r="AQ358" s="34">
        <v>47.164242000000002</v>
      </c>
      <c r="AR358" s="34">
        <v>-88.485343999999998</v>
      </c>
      <c r="AS358" s="34">
        <v>320.5</v>
      </c>
      <c r="AT358" s="34">
        <v>44.3</v>
      </c>
      <c r="AU358" s="34">
        <v>12</v>
      </c>
      <c r="AV358" s="34">
        <v>11</v>
      </c>
      <c r="AW358" s="34" t="s">
        <v>208</v>
      </c>
      <c r="AX358" s="34">
        <v>1.1000000000000001</v>
      </c>
      <c r="AY358" s="34">
        <v>2</v>
      </c>
      <c r="AZ358" s="34">
        <v>2.2999999999999998</v>
      </c>
      <c r="BA358" s="34">
        <v>13.404</v>
      </c>
      <c r="BB358" s="34">
        <v>13.08</v>
      </c>
      <c r="BC358" s="34">
        <v>0.98</v>
      </c>
      <c r="BD358" s="34">
        <v>15.792</v>
      </c>
      <c r="BE358" s="34">
        <v>2610.3620000000001</v>
      </c>
      <c r="BF358" s="34">
        <v>185.262</v>
      </c>
      <c r="BG358" s="34">
        <v>9.3960000000000008</v>
      </c>
      <c r="BH358" s="34">
        <v>1.6E-2</v>
      </c>
      <c r="BI358" s="34">
        <v>9.4120000000000008</v>
      </c>
      <c r="BJ358" s="34">
        <v>7.5679999999999996</v>
      </c>
      <c r="BK358" s="34">
        <v>1.2999999999999999E-2</v>
      </c>
      <c r="BL358" s="34">
        <v>7.5810000000000004</v>
      </c>
      <c r="BM358" s="34">
        <v>1.5602</v>
      </c>
      <c r="BN358" s="34"/>
      <c r="BO358" s="34"/>
      <c r="BP358" s="34"/>
      <c r="BQ358" s="34">
        <v>0</v>
      </c>
      <c r="BR358" s="34">
        <v>0.40591699999999997</v>
      </c>
      <c r="BS358" s="34">
        <v>-5</v>
      </c>
      <c r="BT358" s="34">
        <v>8.9999999999999993E-3</v>
      </c>
      <c r="BU358" s="34">
        <v>9.9195969999999996</v>
      </c>
      <c r="BV358" s="34">
        <v>0</v>
      </c>
      <c r="BW358" s="34" t="s">
        <v>155</v>
      </c>
      <c r="BX358" s="34">
        <v>0.80500000000000005</v>
      </c>
    </row>
    <row r="359" spans="1:76" x14ac:dyDescent="0.25">
      <c r="A359" s="35">
        <v>43166</v>
      </c>
      <c r="B359" s="36">
        <v>3.6950231481481487E-2</v>
      </c>
      <c r="C359" s="34">
        <v>13.72</v>
      </c>
      <c r="D359" s="34">
        <v>1.75</v>
      </c>
      <c r="E359" s="34">
        <v>17499.914239999998</v>
      </c>
      <c r="F359" s="34">
        <v>432.6</v>
      </c>
      <c r="G359" s="34">
        <v>0.9</v>
      </c>
      <c r="H359" s="34">
        <v>158.4</v>
      </c>
      <c r="I359" s="34"/>
      <c r="J359" s="34">
        <v>0</v>
      </c>
      <c r="K359" s="34">
        <v>0.86299999999999999</v>
      </c>
      <c r="L359" s="34">
        <v>11.839700000000001</v>
      </c>
      <c r="M359" s="34">
        <v>1.5102</v>
      </c>
      <c r="N359" s="34">
        <v>373.33460000000002</v>
      </c>
      <c r="O359" s="34">
        <v>0.77669999999999995</v>
      </c>
      <c r="P359" s="34">
        <v>374.1</v>
      </c>
      <c r="Q359" s="34">
        <v>300.70330000000001</v>
      </c>
      <c r="R359" s="34">
        <v>0.62560000000000004</v>
      </c>
      <c r="S359" s="34">
        <v>301.3</v>
      </c>
      <c r="T359" s="34">
        <v>158.37020000000001</v>
      </c>
      <c r="U359" s="34"/>
      <c r="V359" s="34"/>
      <c r="W359" s="34">
        <v>0</v>
      </c>
      <c r="X359" s="34">
        <v>0</v>
      </c>
      <c r="Y359" s="34">
        <v>12</v>
      </c>
      <c r="Z359" s="34">
        <v>860</v>
      </c>
      <c r="AA359" s="34">
        <v>869</v>
      </c>
      <c r="AB359" s="34">
        <v>864</v>
      </c>
      <c r="AC359" s="34">
        <v>93</v>
      </c>
      <c r="AD359" s="34">
        <v>23.61</v>
      </c>
      <c r="AE359" s="34">
        <v>0.54</v>
      </c>
      <c r="AF359" s="34">
        <v>978</v>
      </c>
      <c r="AG359" s="34">
        <v>-1</v>
      </c>
      <c r="AH359" s="34">
        <v>54</v>
      </c>
      <c r="AI359" s="34">
        <v>35</v>
      </c>
      <c r="AJ359" s="34">
        <v>189</v>
      </c>
      <c r="AK359" s="34">
        <v>168</v>
      </c>
      <c r="AL359" s="34">
        <v>3.7</v>
      </c>
      <c r="AM359" s="34">
        <v>175</v>
      </c>
      <c r="AN359" s="34" t="s">
        <v>155</v>
      </c>
      <c r="AO359" s="34">
        <v>2</v>
      </c>
      <c r="AP359" s="37">
        <v>0.87108796296296298</v>
      </c>
      <c r="AQ359" s="34">
        <v>47.164324000000001</v>
      </c>
      <c r="AR359" s="34">
        <v>-88.485596999999999</v>
      </c>
      <c r="AS359" s="34">
        <v>320.5</v>
      </c>
      <c r="AT359" s="34">
        <v>44.5</v>
      </c>
      <c r="AU359" s="34">
        <v>12</v>
      </c>
      <c r="AV359" s="34">
        <v>10</v>
      </c>
      <c r="AW359" s="34" t="s">
        <v>209</v>
      </c>
      <c r="AX359" s="34">
        <v>1.1000000000000001</v>
      </c>
      <c r="AY359" s="34">
        <v>2</v>
      </c>
      <c r="AZ359" s="34">
        <v>2.2999999999999998</v>
      </c>
      <c r="BA359" s="34">
        <v>13.404</v>
      </c>
      <c r="BB359" s="34">
        <v>13.01</v>
      </c>
      <c r="BC359" s="34">
        <v>0.97</v>
      </c>
      <c r="BD359" s="34">
        <v>15.881</v>
      </c>
      <c r="BE359" s="34">
        <v>2574.1509999999998</v>
      </c>
      <c r="BF359" s="34">
        <v>208.97399999999999</v>
      </c>
      <c r="BG359" s="34">
        <v>8.5</v>
      </c>
      <c r="BH359" s="34">
        <v>1.7999999999999999E-2</v>
      </c>
      <c r="BI359" s="34">
        <v>8.5180000000000007</v>
      </c>
      <c r="BJ359" s="34">
        <v>6.8460000000000001</v>
      </c>
      <c r="BK359" s="34">
        <v>1.4E-2</v>
      </c>
      <c r="BL359" s="34">
        <v>6.8609999999999998</v>
      </c>
      <c r="BM359" s="34">
        <v>1.1881999999999999</v>
      </c>
      <c r="BN359" s="34"/>
      <c r="BO359" s="34"/>
      <c r="BP359" s="34"/>
      <c r="BQ359" s="34">
        <v>0</v>
      </c>
      <c r="BR359" s="34">
        <v>0.201625</v>
      </c>
      <c r="BS359" s="34">
        <v>-5</v>
      </c>
      <c r="BT359" s="34">
        <v>8.9999999999999993E-3</v>
      </c>
      <c r="BU359" s="34">
        <v>4.9272109999999998</v>
      </c>
      <c r="BV359" s="34">
        <v>0</v>
      </c>
      <c r="BW359" s="34" t="s">
        <v>155</v>
      </c>
      <c r="BX359" s="34">
        <v>0.80500000000000005</v>
      </c>
    </row>
    <row r="360" spans="1:76" x14ac:dyDescent="0.25">
      <c r="A360" s="35">
        <v>43166</v>
      </c>
      <c r="B360" s="36">
        <v>3.6961805555555553E-2</v>
      </c>
      <c r="C360" s="34">
        <v>13.859</v>
      </c>
      <c r="D360" s="34">
        <v>1.044</v>
      </c>
      <c r="E360" s="34">
        <v>10439.606040000001</v>
      </c>
      <c r="F360" s="34">
        <v>364.3</v>
      </c>
      <c r="G360" s="34">
        <v>1</v>
      </c>
      <c r="H360" s="34">
        <v>114.7</v>
      </c>
      <c r="I360" s="34"/>
      <c r="J360" s="34">
        <v>0</v>
      </c>
      <c r="K360" s="34">
        <v>0.86829999999999996</v>
      </c>
      <c r="L360" s="34">
        <v>12.033200000000001</v>
      </c>
      <c r="M360" s="34">
        <v>0.90639999999999998</v>
      </c>
      <c r="N360" s="34">
        <v>316.3211</v>
      </c>
      <c r="O360" s="34">
        <v>0.83499999999999996</v>
      </c>
      <c r="P360" s="34">
        <v>317.2</v>
      </c>
      <c r="Q360" s="34">
        <v>254.7816</v>
      </c>
      <c r="R360" s="34">
        <v>0.67249999999999999</v>
      </c>
      <c r="S360" s="34">
        <v>255.5</v>
      </c>
      <c r="T360" s="34">
        <v>114.6641</v>
      </c>
      <c r="U360" s="34"/>
      <c r="V360" s="34"/>
      <c r="W360" s="34">
        <v>0</v>
      </c>
      <c r="X360" s="34">
        <v>0</v>
      </c>
      <c r="Y360" s="34">
        <v>12</v>
      </c>
      <c r="Z360" s="34">
        <v>858</v>
      </c>
      <c r="AA360" s="34">
        <v>867</v>
      </c>
      <c r="AB360" s="34">
        <v>862</v>
      </c>
      <c r="AC360" s="34">
        <v>93</v>
      </c>
      <c r="AD360" s="34">
        <v>23.61</v>
      </c>
      <c r="AE360" s="34">
        <v>0.54</v>
      </c>
      <c r="AF360" s="34">
        <v>978</v>
      </c>
      <c r="AG360" s="34">
        <v>-1</v>
      </c>
      <c r="AH360" s="34">
        <v>54</v>
      </c>
      <c r="AI360" s="34">
        <v>35</v>
      </c>
      <c r="AJ360" s="34">
        <v>189</v>
      </c>
      <c r="AK360" s="34">
        <v>168</v>
      </c>
      <c r="AL360" s="34">
        <v>3.7</v>
      </c>
      <c r="AM360" s="34">
        <v>175</v>
      </c>
      <c r="AN360" s="34" t="s">
        <v>155</v>
      </c>
      <c r="AO360" s="34">
        <v>2</v>
      </c>
      <c r="AP360" s="37">
        <v>0.87109953703703702</v>
      </c>
      <c r="AQ360" s="34">
        <v>47.164431</v>
      </c>
      <c r="AR360" s="34">
        <v>-88.485808000000006</v>
      </c>
      <c r="AS360" s="34">
        <v>320.60000000000002</v>
      </c>
      <c r="AT360" s="34">
        <v>44.5</v>
      </c>
      <c r="AU360" s="34">
        <v>12</v>
      </c>
      <c r="AV360" s="34">
        <v>10</v>
      </c>
      <c r="AW360" s="34" t="s">
        <v>209</v>
      </c>
      <c r="AX360" s="34">
        <v>1.1000000000000001</v>
      </c>
      <c r="AY360" s="34">
        <v>2</v>
      </c>
      <c r="AZ360" s="34">
        <v>2.2999999999999998</v>
      </c>
      <c r="BA360" s="34">
        <v>13.404</v>
      </c>
      <c r="BB360" s="34">
        <v>13.56</v>
      </c>
      <c r="BC360" s="34">
        <v>1.01</v>
      </c>
      <c r="BD360" s="34">
        <v>15.172000000000001</v>
      </c>
      <c r="BE360" s="34">
        <v>2700.2530000000002</v>
      </c>
      <c r="BF360" s="34">
        <v>129.46100000000001</v>
      </c>
      <c r="BG360" s="34">
        <v>7.4329999999999998</v>
      </c>
      <c r="BH360" s="34">
        <v>0.02</v>
      </c>
      <c r="BI360" s="34">
        <v>7.4530000000000003</v>
      </c>
      <c r="BJ360" s="34">
        <v>5.9870000000000001</v>
      </c>
      <c r="BK360" s="34">
        <v>1.6E-2</v>
      </c>
      <c r="BL360" s="34">
        <v>6.0030000000000001</v>
      </c>
      <c r="BM360" s="34">
        <v>0.88790000000000002</v>
      </c>
      <c r="BN360" s="34"/>
      <c r="BO360" s="34"/>
      <c r="BP360" s="34"/>
      <c r="BQ360" s="34">
        <v>0</v>
      </c>
      <c r="BR360" s="34">
        <v>0.15262400000000001</v>
      </c>
      <c r="BS360" s="34">
        <v>-5</v>
      </c>
      <c r="BT360" s="34">
        <v>9.5390000000000006E-3</v>
      </c>
      <c r="BU360" s="34">
        <v>3.729749</v>
      </c>
      <c r="BV360" s="34">
        <v>0</v>
      </c>
      <c r="BW360" s="34" t="s">
        <v>155</v>
      </c>
      <c r="BX360" s="34">
        <v>0.80500000000000005</v>
      </c>
    </row>
    <row r="361" spans="1:76" x14ac:dyDescent="0.25">
      <c r="A361" s="35">
        <v>43166</v>
      </c>
      <c r="B361" s="36">
        <v>3.6973379629629634E-2</v>
      </c>
      <c r="C361" s="34">
        <v>14.163</v>
      </c>
      <c r="D361" s="34">
        <v>0.43519999999999998</v>
      </c>
      <c r="E361" s="34">
        <v>4352.1158489999998</v>
      </c>
      <c r="F361" s="34">
        <v>306.3</v>
      </c>
      <c r="G361" s="34">
        <v>1</v>
      </c>
      <c r="H361" s="34">
        <v>71</v>
      </c>
      <c r="I361" s="34"/>
      <c r="J361" s="34">
        <v>-0.05</v>
      </c>
      <c r="K361" s="34">
        <v>0.87150000000000005</v>
      </c>
      <c r="L361" s="34">
        <v>12.3431</v>
      </c>
      <c r="M361" s="34">
        <v>0.37930000000000003</v>
      </c>
      <c r="N361" s="34">
        <v>266.90230000000003</v>
      </c>
      <c r="O361" s="34">
        <v>0.87150000000000005</v>
      </c>
      <c r="P361" s="34">
        <v>267.8</v>
      </c>
      <c r="Q361" s="34">
        <v>214.22880000000001</v>
      </c>
      <c r="R361" s="34">
        <v>0.69950000000000001</v>
      </c>
      <c r="S361" s="34">
        <v>214.9</v>
      </c>
      <c r="T361" s="34">
        <v>70.998599999999996</v>
      </c>
      <c r="U361" s="34"/>
      <c r="V361" s="34"/>
      <c r="W361" s="34">
        <v>0</v>
      </c>
      <c r="X361" s="34">
        <v>0</v>
      </c>
      <c r="Y361" s="34">
        <v>12</v>
      </c>
      <c r="Z361" s="34">
        <v>858</v>
      </c>
      <c r="AA361" s="34">
        <v>867</v>
      </c>
      <c r="AB361" s="34">
        <v>862</v>
      </c>
      <c r="AC361" s="34">
        <v>93</v>
      </c>
      <c r="AD361" s="34">
        <v>22.69</v>
      </c>
      <c r="AE361" s="34">
        <v>0.52</v>
      </c>
      <c r="AF361" s="34">
        <v>978</v>
      </c>
      <c r="AG361" s="34">
        <v>-1.5</v>
      </c>
      <c r="AH361" s="34">
        <v>54</v>
      </c>
      <c r="AI361" s="34">
        <v>35</v>
      </c>
      <c r="AJ361" s="34">
        <v>189</v>
      </c>
      <c r="AK361" s="34">
        <v>168</v>
      </c>
      <c r="AL361" s="34">
        <v>3.8</v>
      </c>
      <c r="AM361" s="34">
        <v>175</v>
      </c>
      <c r="AN361" s="34" t="s">
        <v>155</v>
      </c>
      <c r="AO361" s="34">
        <v>2</v>
      </c>
      <c r="AP361" s="37">
        <v>0.87111111111111106</v>
      </c>
      <c r="AQ361" s="34">
        <v>47.164490999999998</v>
      </c>
      <c r="AR361" s="34">
        <v>-88.486062000000004</v>
      </c>
      <c r="AS361" s="34">
        <v>320.39999999999998</v>
      </c>
      <c r="AT361" s="34">
        <v>44.5</v>
      </c>
      <c r="AU361" s="34">
        <v>12</v>
      </c>
      <c r="AV361" s="34">
        <v>9</v>
      </c>
      <c r="AW361" s="34" t="s">
        <v>222</v>
      </c>
      <c r="AX361" s="34">
        <v>1.1380999999999999</v>
      </c>
      <c r="AY361" s="34">
        <v>2.0762</v>
      </c>
      <c r="AZ361" s="34">
        <v>2.3761999999999999</v>
      </c>
      <c r="BA361" s="34">
        <v>13.404</v>
      </c>
      <c r="BB361" s="34">
        <v>13.91</v>
      </c>
      <c r="BC361" s="34">
        <v>1.04</v>
      </c>
      <c r="BD361" s="34">
        <v>14.744</v>
      </c>
      <c r="BE361" s="34">
        <v>2818.1909999999998</v>
      </c>
      <c r="BF361" s="34">
        <v>55.118000000000002</v>
      </c>
      <c r="BG361" s="34">
        <v>6.3819999999999997</v>
      </c>
      <c r="BH361" s="34">
        <v>2.1000000000000001E-2</v>
      </c>
      <c r="BI361" s="34">
        <v>6.4029999999999996</v>
      </c>
      <c r="BJ361" s="34">
        <v>5.1219999999999999</v>
      </c>
      <c r="BK361" s="34">
        <v>1.7000000000000001E-2</v>
      </c>
      <c r="BL361" s="34">
        <v>5.1390000000000002</v>
      </c>
      <c r="BM361" s="34">
        <v>0.55940000000000001</v>
      </c>
      <c r="BN361" s="34"/>
      <c r="BO361" s="34"/>
      <c r="BP361" s="34"/>
      <c r="BQ361" s="34">
        <v>0</v>
      </c>
      <c r="BR361" s="34">
        <v>0.15461</v>
      </c>
      <c r="BS361" s="34">
        <v>-5</v>
      </c>
      <c r="BT361" s="34">
        <v>9.4610000000000007E-3</v>
      </c>
      <c r="BU361" s="34">
        <v>3.7782819999999999</v>
      </c>
      <c r="BV361" s="34">
        <v>0</v>
      </c>
      <c r="BW361" s="34" t="s">
        <v>155</v>
      </c>
      <c r="BX361" s="34">
        <v>0.80300000000000005</v>
      </c>
    </row>
    <row r="362" spans="1:76" x14ac:dyDescent="0.25">
      <c r="A362" s="35">
        <v>43166</v>
      </c>
      <c r="B362" s="36">
        <v>3.69849537037037E-2</v>
      </c>
      <c r="C362" s="34">
        <v>14.18</v>
      </c>
      <c r="D362" s="34">
        <v>0.13200000000000001</v>
      </c>
      <c r="E362" s="34">
        <v>1319.6163469999999</v>
      </c>
      <c r="F362" s="34">
        <v>270.8</v>
      </c>
      <c r="G362" s="34">
        <v>1</v>
      </c>
      <c r="H362" s="34">
        <v>37.1</v>
      </c>
      <c r="I362" s="34"/>
      <c r="J362" s="34">
        <v>-0.1</v>
      </c>
      <c r="K362" s="34">
        <v>0.87409999999999999</v>
      </c>
      <c r="L362" s="34">
        <v>12.394299999999999</v>
      </c>
      <c r="M362" s="34">
        <v>0.1153</v>
      </c>
      <c r="N362" s="34">
        <v>236.70259999999999</v>
      </c>
      <c r="O362" s="34">
        <v>0.87409999999999999</v>
      </c>
      <c r="P362" s="34">
        <v>237.6</v>
      </c>
      <c r="Q362" s="34">
        <v>190.08340000000001</v>
      </c>
      <c r="R362" s="34">
        <v>0.70189999999999997</v>
      </c>
      <c r="S362" s="34">
        <v>190.8</v>
      </c>
      <c r="T362" s="34">
        <v>37.148499999999999</v>
      </c>
      <c r="U362" s="34"/>
      <c r="V362" s="34"/>
      <c r="W362" s="34">
        <v>0</v>
      </c>
      <c r="X362" s="34">
        <v>0</v>
      </c>
      <c r="Y362" s="34">
        <v>12</v>
      </c>
      <c r="Z362" s="34">
        <v>859</v>
      </c>
      <c r="AA362" s="34">
        <v>868</v>
      </c>
      <c r="AB362" s="34">
        <v>862</v>
      </c>
      <c r="AC362" s="34">
        <v>93</v>
      </c>
      <c r="AD362" s="34">
        <v>22.82</v>
      </c>
      <c r="AE362" s="34">
        <v>0.52</v>
      </c>
      <c r="AF362" s="34">
        <v>978</v>
      </c>
      <c r="AG362" s="34">
        <v>-1.5</v>
      </c>
      <c r="AH362" s="34">
        <v>54</v>
      </c>
      <c r="AI362" s="34">
        <v>35</v>
      </c>
      <c r="AJ362" s="34">
        <v>189</v>
      </c>
      <c r="AK362" s="34">
        <v>168</v>
      </c>
      <c r="AL362" s="34">
        <v>3.7</v>
      </c>
      <c r="AM362" s="34">
        <v>175</v>
      </c>
      <c r="AN362" s="34" t="s">
        <v>155</v>
      </c>
      <c r="AO362" s="34">
        <v>2</v>
      </c>
      <c r="AP362" s="37">
        <v>0.87112268518518521</v>
      </c>
      <c r="AQ362" s="34">
        <v>47.164470999999999</v>
      </c>
      <c r="AR362" s="34">
        <v>-88.486321000000004</v>
      </c>
      <c r="AS362" s="34">
        <v>320.2</v>
      </c>
      <c r="AT362" s="34">
        <v>41.5</v>
      </c>
      <c r="AU362" s="34">
        <v>12</v>
      </c>
      <c r="AV362" s="34">
        <v>10</v>
      </c>
      <c r="AW362" s="34" t="s">
        <v>209</v>
      </c>
      <c r="AX362" s="34">
        <v>1.2381</v>
      </c>
      <c r="AY362" s="34">
        <v>2.3142999999999998</v>
      </c>
      <c r="AZ362" s="34">
        <v>2.6143000000000001</v>
      </c>
      <c r="BA362" s="34">
        <v>13.404</v>
      </c>
      <c r="BB362" s="34">
        <v>14.21</v>
      </c>
      <c r="BC362" s="34">
        <v>1.06</v>
      </c>
      <c r="BD362" s="34">
        <v>14.404999999999999</v>
      </c>
      <c r="BE362" s="34">
        <v>2878.9259999999999</v>
      </c>
      <c r="BF362" s="34">
        <v>17.053000000000001</v>
      </c>
      <c r="BG362" s="34">
        <v>5.758</v>
      </c>
      <c r="BH362" s="34">
        <v>2.1000000000000001E-2</v>
      </c>
      <c r="BI362" s="34">
        <v>5.7789999999999999</v>
      </c>
      <c r="BJ362" s="34">
        <v>4.6239999999999997</v>
      </c>
      <c r="BK362" s="34">
        <v>1.7000000000000001E-2</v>
      </c>
      <c r="BL362" s="34">
        <v>4.641</v>
      </c>
      <c r="BM362" s="34">
        <v>0.29780000000000001</v>
      </c>
      <c r="BN362" s="34"/>
      <c r="BO362" s="34"/>
      <c r="BP362" s="34"/>
      <c r="BQ362" s="34">
        <v>0</v>
      </c>
      <c r="BR362" s="34">
        <v>0.15053900000000001</v>
      </c>
      <c r="BS362" s="34">
        <v>-5</v>
      </c>
      <c r="BT362" s="34">
        <v>8.9999999999999993E-3</v>
      </c>
      <c r="BU362" s="34">
        <v>3.6787969999999999</v>
      </c>
      <c r="BV362" s="34">
        <v>0</v>
      </c>
      <c r="BW362" s="34" t="s">
        <v>155</v>
      </c>
      <c r="BX362" s="34">
        <v>0.80300000000000005</v>
      </c>
    </row>
    <row r="363" spans="1:76" x14ac:dyDescent="0.25">
      <c r="A363" s="35">
        <v>43166</v>
      </c>
      <c r="B363" s="36">
        <v>3.6996527777777781E-2</v>
      </c>
      <c r="C363" s="34">
        <v>14.332000000000001</v>
      </c>
      <c r="D363" s="34">
        <v>0.04</v>
      </c>
      <c r="E363" s="34">
        <v>400.44982700000003</v>
      </c>
      <c r="F363" s="34">
        <v>259.5</v>
      </c>
      <c r="G363" s="34">
        <v>1</v>
      </c>
      <c r="H363" s="34">
        <v>20.8</v>
      </c>
      <c r="I363" s="34"/>
      <c r="J363" s="34">
        <v>-0.1</v>
      </c>
      <c r="K363" s="34">
        <v>0.87370000000000003</v>
      </c>
      <c r="L363" s="34">
        <v>12.5227</v>
      </c>
      <c r="M363" s="34">
        <v>3.5000000000000003E-2</v>
      </c>
      <c r="N363" s="34">
        <v>226.7148</v>
      </c>
      <c r="O363" s="34">
        <v>0.87370000000000003</v>
      </c>
      <c r="P363" s="34">
        <v>227.6</v>
      </c>
      <c r="Q363" s="34">
        <v>181.97239999999999</v>
      </c>
      <c r="R363" s="34">
        <v>0.70130000000000003</v>
      </c>
      <c r="S363" s="34">
        <v>182.7</v>
      </c>
      <c r="T363" s="34">
        <v>20.826799999999999</v>
      </c>
      <c r="U363" s="34"/>
      <c r="V363" s="34"/>
      <c r="W363" s="34">
        <v>0</v>
      </c>
      <c r="X363" s="34">
        <v>0</v>
      </c>
      <c r="Y363" s="34">
        <v>12</v>
      </c>
      <c r="Z363" s="34">
        <v>860</v>
      </c>
      <c r="AA363" s="34">
        <v>868</v>
      </c>
      <c r="AB363" s="34">
        <v>863</v>
      </c>
      <c r="AC363" s="34">
        <v>93</v>
      </c>
      <c r="AD363" s="34">
        <v>22.69</v>
      </c>
      <c r="AE363" s="34">
        <v>0.52</v>
      </c>
      <c r="AF363" s="34">
        <v>978</v>
      </c>
      <c r="AG363" s="34">
        <v>-1.5</v>
      </c>
      <c r="AH363" s="34">
        <v>54</v>
      </c>
      <c r="AI363" s="34">
        <v>35</v>
      </c>
      <c r="AJ363" s="34">
        <v>189</v>
      </c>
      <c r="AK363" s="34">
        <v>168</v>
      </c>
      <c r="AL363" s="34">
        <v>3.8</v>
      </c>
      <c r="AM363" s="34">
        <v>175</v>
      </c>
      <c r="AN363" s="34" t="s">
        <v>155</v>
      </c>
      <c r="AO363" s="34">
        <v>2</v>
      </c>
      <c r="AP363" s="37">
        <v>0.87113425925925936</v>
      </c>
      <c r="AQ363" s="34">
        <v>47.164451999999997</v>
      </c>
      <c r="AR363" s="34">
        <v>-88.486481999999995</v>
      </c>
      <c r="AS363" s="34">
        <v>320.3</v>
      </c>
      <c r="AT363" s="34">
        <v>34.9</v>
      </c>
      <c r="AU363" s="34">
        <v>12</v>
      </c>
      <c r="AV363" s="34">
        <v>10</v>
      </c>
      <c r="AW363" s="34" t="s">
        <v>209</v>
      </c>
      <c r="AX363" s="34">
        <v>1.3381000000000001</v>
      </c>
      <c r="AY363" s="34">
        <v>2.6143000000000001</v>
      </c>
      <c r="AZ363" s="34">
        <v>2.9142999999999999</v>
      </c>
      <c r="BA363" s="34">
        <v>13.404</v>
      </c>
      <c r="BB363" s="34">
        <v>14.17</v>
      </c>
      <c r="BC363" s="34">
        <v>1.06</v>
      </c>
      <c r="BD363" s="34">
        <v>14.45</v>
      </c>
      <c r="BE363" s="34">
        <v>2897.9720000000002</v>
      </c>
      <c r="BF363" s="34">
        <v>5.1539999999999999</v>
      </c>
      <c r="BG363" s="34">
        <v>5.4939999999999998</v>
      </c>
      <c r="BH363" s="34">
        <v>2.1000000000000001E-2</v>
      </c>
      <c r="BI363" s="34">
        <v>5.5149999999999997</v>
      </c>
      <c r="BJ363" s="34">
        <v>4.41</v>
      </c>
      <c r="BK363" s="34">
        <v>1.7000000000000001E-2</v>
      </c>
      <c r="BL363" s="34">
        <v>4.4269999999999996</v>
      </c>
      <c r="BM363" s="34">
        <v>0.1663</v>
      </c>
      <c r="BN363" s="34"/>
      <c r="BO363" s="34"/>
      <c r="BP363" s="34"/>
      <c r="BQ363" s="34">
        <v>0</v>
      </c>
      <c r="BR363" s="34">
        <v>0.18010599999999999</v>
      </c>
      <c r="BS363" s="34">
        <v>-5</v>
      </c>
      <c r="BT363" s="34">
        <v>8.4609999999999998E-3</v>
      </c>
      <c r="BU363" s="34">
        <v>4.4013400000000003</v>
      </c>
      <c r="BV363" s="34">
        <v>0</v>
      </c>
      <c r="BW363" s="34" t="s">
        <v>155</v>
      </c>
      <c r="BX363" s="34">
        <v>0.80300000000000005</v>
      </c>
    </row>
    <row r="364" spans="1:76" x14ac:dyDescent="0.25">
      <c r="A364" s="35">
        <v>43166</v>
      </c>
      <c r="B364" s="36">
        <v>3.7008101851851848E-2</v>
      </c>
      <c r="C364" s="34">
        <v>14.36</v>
      </c>
      <c r="D364" s="34">
        <v>1.29E-2</v>
      </c>
      <c r="E364" s="34">
        <v>128.85950399999999</v>
      </c>
      <c r="F364" s="34">
        <v>272.39999999999998</v>
      </c>
      <c r="G364" s="34">
        <v>0.9</v>
      </c>
      <c r="H364" s="34">
        <v>18.5</v>
      </c>
      <c r="I364" s="34"/>
      <c r="J364" s="34">
        <v>-0.1</v>
      </c>
      <c r="K364" s="34">
        <v>0.87390000000000001</v>
      </c>
      <c r="L364" s="34">
        <v>12.5489</v>
      </c>
      <c r="M364" s="34">
        <v>1.1299999999999999E-2</v>
      </c>
      <c r="N364" s="34">
        <v>238.06370000000001</v>
      </c>
      <c r="O364" s="34">
        <v>0.82020000000000004</v>
      </c>
      <c r="P364" s="34">
        <v>238.9</v>
      </c>
      <c r="Q364" s="34">
        <v>190.53270000000001</v>
      </c>
      <c r="R364" s="34">
        <v>0.65649999999999997</v>
      </c>
      <c r="S364" s="34">
        <v>191.2</v>
      </c>
      <c r="T364" s="34">
        <v>18.536200000000001</v>
      </c>
      <c r="U364" s="34"/>
      <c r="V364" s="34"/>
      <c r="W364" s="34">
        <v>0</v>
      </c>
      <c r="X364" s="34">
        <v>0</v>
      </c>
      <c r="Y364" s="34">
        <v>12</v>
      </c>
      <c r="Z364" s="34">
        <v>859</v>
      </c>
      <c r="AA364" s="34">
        <v>869</v>
      </c>
      <c r="AB364" s="34">
        <v>864</v>
      </c>
      <c r="AC364" s="34">
        <v>93</v>
      </c>
      <c r="AD364" s="34">
        <v>21.92</v>
      </c>
      <c r="AE364" s="34">
        <v>0.5</v>
      </c>
      <c r="AF364" s="34">
        <v>978</v>
      </c>
      <c r="AG364" s="34">
        <v>-2</v>
      </c>
      <c r="AH364" s="34">
        <v>54</v>
      </c>
      <c r="AI364" s="34">
        <v>35</v>
      </c>
      <c r="AJ364" s="34">
        <v>189</v>
      </c>
      <c r="AK364" s="34">
        <v>168</v>
      </c>
      <c r="AL364" s="34">
        <v>3.8</v>
      </c>
      <c r="AM364" s="34">
        <v>175</v>
      </c>
      <c r="AN364" s="34" t="s">
        <v>155</v>
      </c>
      <c r="AO364" s="34">
        <v>2</v>
      </c>
      <c r="AP364" s="37">
        <v>0.87114583333333329</v>
      </c>
      <c r="AQ364" s="34">
        <v>47.164445000000001</v>
      </c>
      <c r="AR364" s="34">
        <v>-88.486655999999996</v>
      </c>
      <c r="AS364" s="34">
        <v>320.3</v>
      </c>
      <c r="AT364" s="34">
        <v>31.5</v>
      </c>
      <c r="AU364" s="34">
        <v>12</v>
      </c>
      <c r="AV364" s="34">
        <v>10</v>
      </c>
      <c r="AW364" s="34" t="s">
        <v>209</v>
      </c>
      <c r="AX364" s="34">
        <v>1.4</v>
      </c>
      <c r="AY364" s="34">
        <v>2.8761999999999999</v>
      </c>
      <c r="AZ364" s="34">
        <v>3.2143000000000002</v>
      </c>
      <c r="BA364" s="34">
        <v>13.404</v>
      </c>
      <c r="BB364" s="34">
        <v>14.17</v>
      </c>
      <c r="BC364" s="34">
        <v>1.06</v>
      </c>
      <c r="BD364" s="34">
        <v>14.433</v>
      </c>
      <c r="BE364" s="34">
        <v>2903.518</v>
      </c>
      <c r="BF364" s="34">
        <v>1.6579999999999999</v>
      </c>
      <c r="BG364" s="34">
        <v>5.7679999999999998</v>
      </c>
      <c r="BH364" s="34">
        <v>0.02</v>
      </c>
      <c r="BI364" s="34">
        <v>5.7880000000000003</v>
      </c>
      <c r="BJ364" s="34">
        <v>4.617</v>
      </c>
      <c r="BK364" s="34">
        <v>1.6E-2</v>
      </c>
      <c r="BL364" s="34">
        <v>4.633</v>
      </c>
      <c r="BM364" s="34">
        <v>0.14799999999999999</v>
      </c>
      <c r="BN364" s="34"/>
      <c r="BO364" s="34"/>
      <c r="BP364" s="34"/>
      <c r="BQ364" s="34">
        <v>0</v>
      </c>
      <c r="BR364" s="34">
        <v>0.20661499999999999</v>
      </c>
      <c r="BS364" s="34">
        <v>-5</v>
      </c>
      <c r="BT364" s="34">
        <v>8.0000000000000002E-3</v>
      </c>
      <c r="BU364" s="34">
        <v>5.0491640000000002</v>
      </c>
      <c r="BV364" s="34">
        <v>0</v>
      </c>
      <c r="BW364" s="34" t="s">
        <v>155</v>
      </c>
      <c r="BX364" s="34">
        <v>0.8</v>
      </c>
    </row>
    <row r="365" spans="1:76" x14ac:dyDescent="0.25">
      <c r="A365" s="35">
        <v>43166</v>
      </c>
      <c r="B365" s="36">
        <v>3.7019675925925928E-2</v>
      </c>
      <c r="C365" s="34">
        <v>14.468999999999999</v>
      </c>
      <c r="D365" s="34">
        <v>7.9000000000000008E-3</v>
      </c>
      <c r="E365" s="34">
        <v>79.272727000000003</v>
      </c>
      <c r="F365" s="34">
        <v>328.4</v>
      </c>
      <c r="G365" s="34">
        <v>0.7</v>
      </c>
      <c r="H365" s="34">
        <v>9.4</v>
      </c>
      <c r="I365" s="34"/>
      <c r="J365" s="34">
        <v>-0.1</v>
      </c>
      <c r="K365" s="34">
        <v>0.87309999999999999</v>
      </c>
      <c r="L365" s="34">
        <v>12.6325</v>
      </c>
      <c r="M365" s="34">
        <v>6.8999999999999999E-3</v>
      </c>
      <c r="N365" s="34">
        <v>286.7337</v>
      </c>
      <c r="O365" s="34">
        <v>0.64490000000000003</v>
      </c>
      <c r="P365" s="34">
        <v>287.39999999999998</v>
      </c>
      <c r="Q365" s="34">
        <v>229.4854</v>
      </c>
      <c r="R365" s="34">
        <v>0.51619999999999999</v>
      </c>
      <c r="S365" s="34">
        <v>230</v>
      </c>
      <c r="T365" s="34">
        <v>9.4100999999999999</v>
      </c>
      <c r="U365" s="34"/>
      <c r="V365" s="34"/>
      <c r="W365" s="34">
        <v>0</v>
      </c>
      <c r="X365" s="34">
        <v>0</v>
      </c>
      <c r="Y365" s="34">
        <v>12</v>
      </c>
      <c r="Z365" s="34">
        <v>860</v>
      </c>
      <c r="AA365" s="34">
        <v>869</v>
      </c>
      <c r="AB365" s="34">
        <v>865</v>
      </c>
      <c r="AC365" s="34">
        <v>93</v>
      </c>
      <c r="AD365" s="34">
        <v>21.92</v>
      </c>
      <c r="AE365" s="34">
        <v>0.5</v>
      </c>
      <c r="AF365" s="34">
        <v>978</v>
      </c>
      <c r="AG365" s="34">
        <v>-2</v>
      </c>
      <c r="AH365" s="34">
        <v>54</v>
      </c>
      <c r="AI365" s="34">
        <v>35</v>
      </c>
      <c r="AJ365" s="34">
        <v>189</v>
      </c>
      <c r="AK365" s="34">
        <v>168</v>
      </c>
      <c r="AL365" s="34">
        <v>3.9</v>
      </c>
      <c r="AM365" s="34">
        <v>174.7</v>
      </c>
      <c r="AN365" s="34" t="s">
        <v>155</v>
      </c>
      <c r="AO365" s="34">
        <v>2</v>
      </c>
      <c r="AP365" s="37">
        <v>0.87115740740740744</v>
      </c>
      <c r="AQ365" s="34">
        <v>47.164428000000001</v>
      </c>
      <c r="AR365" s="34">
        <v>-88.486825999999994</v>
      </c>
      <c r="AS365" s="34">
        <v>320.10000000000002</v>
      </c>
      <c r="AT365" s="34">
        <v>29.7</v>
      </c>
      <c r="AU365" s="34">
        <v>12</v>
      </c>
      <c r="AV365" s="34">
        <v>10</v>
      </c>
      <c r="AW365" s="34" t="s">
        <v>209</v>
      </c>
      <c r="AX365" s="34">
        <v>1.4</v>
      </c>
      <c r="AY365" s="34">
        <v>3.0381</v>
      </c>
      <c r="AZ365" s="34">
        <v>3.4</v>
      </c>
      <c r="BA365" s="34">
        <v>13.404</v>
      </c>
      <c r="BB365" s="34">
        <v>14.08</v>
      </c>
      <c r="BC365" s="34">
        <v>1.05</v>
      </c>
      <c r="BD365" s="34">
        <v>14.535</v>
      </c>
      <c r="BE365" s="34">
        <v>2904.6869999999999</v>
      </c>
      <c r="BF365" s="34">
        <v>1.0129999999999999</v>
      </c>
      <c r="BG365" s="34">
        <v>6.9039999999999999</v>
      </c>
      <c r="BH365" s="34">
        <v>1.6E-2</v>
      </c>
      <c r="BI365" s="34">
        <v>6.92</v>
      </c>
      <c r="BJ365" s="34">
        <v>5.5259999999999998</v>
      </c>
      <c r="BK365" s="34">
        <v>1.2E-2</v>
      </c>
      <c r="BL365" s="34">
        <v>5.5380000000000003</v>
      </c>
      <c r="BM365" s="34">
        <v>7.4700000000000003E-2</v>
      </c>
      <c r="BN365" s="34"/>
      <c r="BO365" s="34"/>
      <c r="BP365" s="34"/>
      <c r="BQ365" s="34">
        <v>0</v>
      </c>
      <c r="BR365" s="34">
        <v>0.21446200000000001</v>
      </c>
      <c r="BS365" s="34">
        <v>-5</v>
      </c>
      <c r="BT365" s="34">
        <v>8.5389999999999997E-3</v>
      </c>
      <c r="BU365" s="34">
        <v>5.240926</v>
      </c>
      <c r="BV365" s="34">
        <v>0</v>
      </c>
      <c r="BW365" s="34" t="s">
        <v>155</v>
      </c>
      <c r="BX365" s="34">
        <v>0.8</v>
      </c>
    </row>
    <row r="366" spans="1:76" x14ac:dyDescent="0.25">
      <c r="A366" s="35">
        <v>43166</v>
      </c>
      <c r="B366" s="36">
        <v>3.7031250000000002E-2</v>
      </c>
      <c r="C366" s="34">
        <v>14.502000000000001</v>
      </c>
      <c r="D366" s="34">
        <v>5.0000000000000001E-3</v>
      </c>
      <c r="E366" s="34">
        <v>49.555742000000002</v>
      </c>
      <c r="F366" s="34">
        <v>392.7</v>
      </c>
      <c r="G366" s="34">
        <v>0.6</v>
      </c>
      <c r="H366" s="34">
        <v>7.9</v>
      </c>
      <c r="I366" s="34"/>
      <c r="J366" s="34">
        <v>-0.1</v>
      </c>
      <c r="K366" s="34">
        <v>0.87290000000000001</v>
      </c>
      <c r="L366" s="34">
        <v>12.6592</v>
      </c>
      <c r="M366" s="34">
        <v>4.3E-3</v>
      </c>
      <c r="N366" s="34">
        <v>342.79379999999998</v>
      </c>
      <c r="O366" s="34">
        <v>0.52370000000000005</v>
      </c>
      <c r="P366" s="34">
        <v>343.3</v>
      </c>
      <c r="Q366" s="34">
        <v>274.3528</v>
      </c>
      <c r="R366" s="34">
        <v>0.41920000000000002</v>
      </c>
      <c r="S366" s="34">
        <v>274.8</v>
      </c>
      <c r="T366" s="34">
        <v>7.9074</v>
      </c>
      <c r="U366" s="34"/>
      <c r="V366" s="34"/>
      <c r="W366" s="34">
        <v>0</v>
      </c>
      <c r="X366" s="34">
        <v>0</v>
      </c>
      <c r="Y366" s="34">
        <v>12.1</v>
      </c>
      <c r="Z366" s="34">
        <v>859</v>
      </c>
      <c r="AA366" s="34">
        <v>867</v>
      </c>
      <c r="AB366" s="34">
        <v>864</v>
      </c>
      <c r="AC366" s="34">
        <v>93</v>
      </c>
      <c r="AD366" s="34">
        <v>21.92</v>
      </c>
      <c r="AE366" s="34">
        <v>0.5</v>
      </c>
      <c r="AF366" s="34">
        <v>978</v>
      </c>
      <c r="AG366" s="34">
        <v>-2</v>
      </c>
      <c r="AH366" s="34">
        <v>54</v>
      </c>
      <c r="AI366" s="34">
        <v>35</v>
      </c>
      <c r="AJ366" s="34">
        <v>189</v>
      </c>
      <c r="AK366" s="34">
        <v>168</v>
      </c>
      <c r="AL366" s="34">
        <v>4</v>
      </c>
      <c r="AM366" s="34">
        <v>174.3</v>
      </c>
      <c r="AN366" s="34" t="s">
        <v>155</v>
      </c>
      <c r="AO366" s="34">
        <v>2</v>
      </c>
      <c r="AP366" s="37">
        <v>0.87116898148148147</v>
      </c>
      <c r="AQ366" s="34">
        <v>47.164408999999999</v>
      </c>
      <c r="AR366" s="34">
        <v>-88.486994999999993</v>
      </c>
      <c r="AS366" s="34">
        <v>319.7</v>
      </c>
      <c r="AT366" s="34">
        <v>29</v>
      </c>
      <c r="AU366" s="34">
        <v>12</v>
      </c>
      <c r="AV366" s="34">
        <v>10</v>
      </c>
      <c r="AW366" s="34" t="s">
        <v>209</v>
      </c>
      <c r="AX366" s="34">
        <v>1.4</v>
      </c>
      <c r="AY366" s="34">
        <v>3.1</v>
      </c>
      <c r="AZ366" s="34">
        <v>3.4</v>
      </c>
      <c r="BA366" s="34">
        <v>13.404</v>
      </c>
      <c r="BB366" s="34">
        <v>14.05</v>
      </c>
      <c r="BC366" s="34">
        <v>1.05</v>
      </c>
      <c r="BD366" s="34">
        <v>14.561</v>
      </c>
      <c r="BE366" s="34">
        <v>2905.3040000000001</v>
      </c>
      <c r="BF366" s="34">
        <v>0.63200000000000001</v>
      </c>
      <c r="BG366" s="34">
        <v>8.2390000000000008</v>
      </c>
      <c r="BH366" s="34">
        <v>1.2999999999999999E-2</v>
      </c>
      <c r="BI366" s="34">
        <v>8.2509999999999994</v>
      </c>
      <c r="BJ366" s="34">
        <v>6.5940000000000003</v>
      </c>
      <c r="BK366" s="34">
        <v>0.01</v>
      </c>
      <c r="BL366" s="34">
        <v>6.6040000000000001</v>
      </c>
      <c r="BM366" s="34">
        <v>6.2600000000000003E-2</v>
      </c>
      <c r="BN366" s="34"/>
      <c r="BO366" s="34"/>
      <c r="BP366" s="34"/>
      <c r="BQ366" s="34">
        <v>0</v>
      </c>
      <c r="BR366" s="34">
        <v>0.19466700000000001</v>
      </c>
      <c r="BS366" s="34">
        <v>-5</v>
      </c>
      <c r="BT366" s="34">
        <v>8.4609999999999998E-3</v>
      </c>
      <c r="BU366" s="34">
        <v>4.7571750000000002</v>
      </c>
      <c r="BV366" s="34">
        <v>0</v>
      </c>
      <c r="BW366" s="34" t="s">
        <v>155</v>
      </c>
      <c r="BX366" s="34">
        <v>0.8</v>
      </c>
    </row>
    <row r="367" spans="1:76" x14ac:dyDescent="0.25">
      <c r="A367" s="35">
        <v>43166</v>
      </c>
      <c r="B367" s="36">
        <v>3.7042824074074075E-2</v>
      </c>
      <c r="C367" s="34">
        <v>14.364000000000001</v>
      </c>
      <c r="D367" s="34">
        <v>4.0000000000000001E-3</v>
      </c>
      <c r="E367" s="34">
        <v>40</v>
      </c>
      <c r="F367" s="34">
        <v>428.2</v>
      </c>
      <c r="G367" s="34">
        <v>0.6</v>
      </c>
      <c r="H367" s="34">
        <v>5.8</v>
      </c>
      <c r="I367" s="34"/>
      <c r="J367" s="34">
        <v>-0.1</v>
      </c>
      <c r="K367" s="34">
        <v>0.874</v>
      </c>
      <c r="L367" s="34">
        <v>12.554</v>
      </c>
      <c r="M367" s="34">
        <v>3.5000000000000001E-3</v>
      </c>
      <c r="N367" s="34">
        <v>374.22910000000002</v>
      </c>
      <c r="O367" s="34">
        <v>0.52439999999999998</v>
      </c>
      <c r="P367" s="34">
        <v>374.8</v>
      </c>
      <c r="Q367" s="34">
        <v>299.51179999999999</v>
      </c>
      <c r="R367" s="34">
        <v>0.41970000000000002</v>
      </c>
      <c r="S367" s="34">
        <v>299.89999999999998</v>
      </c>
      <c r="T367" s="34">
        <v>5.7758000000000003</v>
      </c>
      <c r="U367" s="34"/>
      <c r="V367" s="34"/>
      <c r="W367" s="34">
        <v>0</v>
      </c>
      <c r="X367" s="34">
        <v>0</v>
      </c>
      <c r="Y367" s="34">
        <v>12</v>
      </c>
      <c r="Z367" s="34">
        <v>859</v>
      </c>
      <c r="AA367" s="34">
        <v>867</v>
      </c>
      <c r="AB367" s="34">
        <v>865</v>
      </c>
      <c r="AC367" s="34">
        <v>93</v>
      </c>
      <c r="AD367" s="34">
        <v>21.92</v>
      </c>
      <c r="AE367" s="34">
        <v>0.5</v>
      </c>
      <c r="AF367" s="34">
        <v>978</v>
      </c>
      <c r="AG367" s="34">
        <v>-2</v>
      </c>
      <c r="AH367" s="34">
        <v>54</v>
      </c>
      <c r="AI367" s="34">
        <v>35</v>
      </c>
      <c r="AJ367" s="34">
        <v>189</v>
      </c>
      <c r="AK367" s="34">
        <v>168</v>
      </c>
      <c r="AL367" s="34">
        <v>3.9</v>
      </c>
      <c r="AM367" s="34">
        <v>174.1</v>
      </c>
      <c r="AN367" s="34" t="s">
        <v>155</v>
      </c>
      <c r="AO367" s="34">
        <v>2</v>
      </c>
      <c r="AP367" s="37">
        <v>0.87118055555555562</v>
      </c>
      <c r="AQ367" s="34">
        <v>47.164382000000003</v>
      </c>
      <c r="AR367" s="34">
        <v>-88.487155000000001</v>
      </c>
      <c r="AS367" s="34">
        <v>319.60000000000002</v>
      </c>
      <c r="AT367" s="34">
        <v>28.5</v>
      </c>
      <c r="AU367" s="34">
        <v>12</v>
      </c>
      <c r="AV367" s="34">
        <v>9</v>
      </c>
      <c r="AW367" s="34" t="s">
        <v>211</v>
      </c>
      <c r="AX367" s="34">
        <v>1.4</v>
      </c>
      <c r="AY367" s="34">
        <v>3.1</v>
      </c>
      <c r="AZ367" s="34">
        <v>3.4</v>
      </c>
      <c r="BA367" s="34">
        <v>13.404</v>
      </c>
      <c r="BB367" s="34">
        <v>14.18</v>
      </c>
      <c r="BC367" s="34">
        <v>1.06</v>
      </c>
      <c r="BD367" s="34">
        <v>14.417999999999999</v>
      </c>
      <c r="BE367" s="34">
        <v>2905.6120000000001</v>
      </c>
      <c r="BF367" s="34">
        <v>0.51500000000000001</v>
      </c>
      <c r="BG367" s="34">
        <v>9.07</v>
      </c>
      <c r="BH367" s="34">
        <v>1.2999999999999999E-2</v>
      </c>
      <c r="BI367" s="34">
        <v>9.0830000000000002</v>
      </c>
      <c r="BJ367" s="34">
        <v>7.2590000000000003</v>
      </c>
      <c r="BK367" s="34">
        <v>0.01</v>
      </c>
      <c r="BL367" s="34">
        <v>7.27</v>
      </c>
      <c r="BM367" s="34">
        <v>4.6100000000000002E-2</v>
      </c>
      <c r="BN367" s="34"/>
      <c r="BO367" s="34"/>
      <c r="BP367" s="34"/>
      <c r="BQ367" s="34">
        <v>0</v>
      </c>
      <c r="BR367" s="34">
        <v>0.17030500000000001</v>
      </c>
      <c r="BS367" s="34">
        <v>-5</v>
      </c>
      <c r="BT367" s="34">
        <v>8.0000000000000002E-3</v>
      </c>
      <c r="BU367" s="34">
        <v>4.161829</v>
      </c>
      <c r="BV367" s="34">
        <v>0</v>
      </c>
      <c r="BW367" s="34" t="s">
        <v>155</v>
      </c>
      <c r="BX367" s="34">
        <v>0.8</v>
      </c>
    </row>
    <row r="368" spans="1:76" x14ac:dyDescent="0.25">
      <c r="A368" s="35">
        <v>43166</v>
      </c>
      <c r="B368" s="36">
        <v>3.7054398148148149E-2</v>
      </c>
      <c r="C368" s="34">
        <v>14.331</v>
      </c>
      <c r="D368" s="34">
        <v>3.7000000000000002E-3</v>
      </c>
      <c r="E368" s="34">
        <v>36.846921999999999</v>
      </c>
      <c r="F368" s="34">
        <v>436.8</v>
      </c>
      <c r="G368" s="34">
        <v>0.6</v>
      </c>
      <c r="H368" s="34">
        <v>4.7</v>
      </c>
      <c r="I368" s="34"/>
      <c r="J368" s="34">
        <v>-0.1</v>
      </c>
      <c r="K368" s="34">
        <v>0.87419999999999998</v>
      </c>
      <c r="L368" s="34">
        <v>12.5284</v>
      </c>
      <c r="M368" s="34">
        <v>3.2000000000000002E-3</v>
      </c>
      <c r="N368" s="34">
        <v>381.8766</v>
      </c>
      <c r="O368" s="34">
        <v>0.52449999999999997</v>
      </c>
      <c r="P368" s="34">
        <v>382.4</v>
      </c>
      <c r="Q368" s="34">
        <v>305.63249999999999</v>
      </c>
      <c r="R368" s="34">
        <v>0.41980000000000001</v>
      </c>
      <c r="S368" s="34">
        <v>306.10000000000002</v>
      </c>
      <c r="T368" s="34">
        <v>4.7263000000000002</v>
      </c>
      <c r="U368" s="34"/>
      <c r="V368" s="34"/>
      <c r="W368" s="34">
        <v>0</v>
      </c>
      <c r="X368" s="34">
        <v>0</v>
      </c>
      <c r="Y368" s="34">
        <v>12</v>
      </c>
      <c r="Z368" s="34">
        <v>859</v>
      </c>
      <c r="AA368" s="34">
        <v>866</v>
      </c>
      <c r="AB368" s="34">
        <v>865</v>
      </c>
      <c r="AC368" s="34">
        <v>93</v>
      </c>
      <c r="AD368" s="34">
        <v>21.92</v>
      </c>
      <c r="AE368" s="34">
        <v>0.5</v>
      </c>
      <c r="AF368" s="34">
        <v>978</v>
      </c>
      <c r="AG368" s="34">
        <v>-2</v>
      </c>
      <c r="AH368" s="34">
        <v>54</v>
      </c>
      <c r="AI368" s="34">
        <v>35</v>
      </c>
      <c r="AJ368" s="34">
        <v>189</v>
      </c>
      <c r="AK368" s="34">
        <v>168</v>
      </c>
      <c r="AL368" s="34">
        <v>3.9</v>
      </c>
      <c r="AM368" s="34">
        <v>174.4</v>
      </c>
      <c r="AN368" s="34" t="s">
        <v>155</v>
      </c>
      <c r="AO368" s="34">
        <v>2</v>
      </c>
      <c r="AP368" s="37">
        <v>0.87119212962962955</v>
      </c>
      <c r="AQ368" s="34">
        <v>47.164332000000002</v>
      </c>
      <c r="AR368" s="34">
        <v>-88.487298999999993</v>
      </c>
      <c r="AS368" s="34">
        <v>319.8</v>
      </c>
      <c r="AT368" s="34">
        <v>27.4</v>
      </c>
      <c r="AU368" s="34">
        <v>12</v>
      </c>
      <c r="AV368" s="34">
        <v>10</v>
      </c>
      <c r="AW368" s="34" t="s">
        <v>209</v>
      </c>
      <c r="AX368" s="34">
        <v>1.4</v>
      </c>
      <c r="AY368" s="34">
        <v>3.1</v>
      </c>
      <c r="AZ368" s="34">
        <v>3.4</v>
      </c>
      <c r="BA368" s="34">
        <v>13.404</v>
      </c>
      <c r="BB368" s="34">
        <v>14.21</v>
      </c>
      <c r="BC368" s="34">
        <v>1.06</v>
      </c>
      <c r="BD368" s="34">
        <v>14.385</v>
      </c>
      <c r="BE368" s="34">
        <v>2905.7179999999998</v>
      </c>
      <c r="BF368" s="34">
        <v>0.47599999999999998</v>
      </c>
      <c r="BG368" s="34">
        <v>9.2750000000000004</v>
      </c>
      <c r="BH368" s="34">
        <v>1.2999999999999999E-2</v>
      </c>
      <c r="BI368" s="34">
        <v>9.2880000000000003</v>
      </c>
      <c r="BJ368" s="34">
        <v>7.423</v>
      </c>
      <c r="BK368" s="34">
        <v>0.01</v>
      </c>
      <c r="BL368" s="34">
        <v>7.4329999999999998</v>
      </c>
      <c r="BM368" s="34">
        <v>3.78E-2</v>
      </c>
      <c r="BN368" s="34"/>
      <c r="BO368" s="34"/>
      <c r="BP368" s="34"/>
      <c r="BQ368" s="34">
        <v>0</v>
      </c>
      <c r="BR368" s="34">
        <v>0.16692199999999999</v>
      </c>
      <c r="BS368" s="34">
        <v>-5</v>
      </c>
      <c r="BT368" s="34">
        <v>8.5389999999999997E-3</v>
      </c>
      <c r="BU368" s="34">
        <v>4.0791560000000002</v>
      </c>
      <c r="BV368" s="34">
        <v>0</v>
      </c>
      <c r="BW368" s="34" t="s">
        <v>155</v>
      </c>
      <c r="BX368" s="34">
        <v>0.8</v>
      </c>
    </row>
    <row r="369" spans="1:76" x14ac:dyDescent="0.25">
      <c r="A369" s="35">
        <v>43166</v>
      </c>
      <c r="B369" s="36">
        <v>3.7065972222222222E-2</v>
      </c>
      <c r="C369" s="34">
        <v>14.481</v>
      </c>
      <c r="D369" s="34">
        <v>2.8999999999999998E-3</v>
      </c>
      <c r="E369" s="34">
        <v>28.523769999999999</v>
      </c>
      <c r="F369" s="34">
        <v>446.3</v>
      </c>
      <c r="G369" s="34">
        <v>0.6</v>
      </c>
      <c r="H369" s="34">
        <v>7</v>
      </c>
      <c r="I369" s="34"/>
      <c r="J369" s="34">
        <v>-0.1</v>
      </c>
      <c r="K369" s="34">
        <v>0.87309999999999999</v>
      </c>
      <c r="L369" s="34">
        <v>12.6431</v>
      </c>
      <c r="M369" s="34">
        <v>2.5000000000000001E-3</v>
      </c>
      <c r="N369" s="34">
        <v>389.64929999999998</v>
      </c>
      <c r="O369" s="34">
        <v>0.52390000000000003</v>
      </c>
      <c r="P369" s="34">
        <v>390.2</v>
      </c>
      <c r="Q369" s="34">
        <v>311.85329999999999</v>
      </c>
      <c r="R369" s="34">
        <v>0.41930000000000001</v>
      </c>
      <c r="S369" s="34">
        <v>312.3</v>
      </c>
      <c r="T369" s="34">
        <v>7</v>
      </c>
      <c r="U369" s="34"/>
      <c r="V369" s="34"/>
      <c r="W369" s="34">
        <v>0</v>
      </c>
      <c r="X369" s="34">
        <v>0</v>
      </c>
      <c r="Y369" s="34">
        <v>12.1</v>
      </c>
      <c r="Z369" s="34">
        <v>858</v>
      </c>
      <c r="AA369" s="34">
        <v>864</v>
      </c>
      <c r="AB369" s="34">
        <v>864</v>
      </c>
      <c r="AC369" s="34">
        <v>93</v>
      </c>
      <c r="AD369" s="34">
        <v>21.92</v>
      </c>
      <c r="AE369" s="34">
        <v>0.5</v>
      </c>
      <c r="AF369" s="34">
        <v>978</v>
      </c>
      <c r="AG369" s="34">
        <v>-2</v>
      </c>
      <c r="AH369" s="34">
        <v>54</v>
      </c>
      <c r="AI369" s="34">
        <v>35</v>
      </c>
      <c r="AJ369" s="34">
        <v>189</v>
      </c>
      <c r="AK369" s="34">
        <v>168</v>
      </c>
      <c r="AL369" s="34">
        <v>4</v>
      </c>
      <c r="AM369" s="34">
        <v>174.8</v>
      </c>
      <c r="AN369" s="34" t="s">
        <v>155</v>
      </c>
      <c r="AO369" s="34">
        <v>2</v>
      </c>
      <c r="AP369" s="37">
        <v>0.8712037037037037</v>
      </c>
      <c r="AQ369" s="34">
        <v>47.164295000000003</v>
      </c>
      <c r="AR369" s="34">
        <v>-88.487442999999999</v>
      </c>
      <c r="AS369" s="34">
        <v>319.89999999999998</v>
      </c>
      <c r="AT369" s="34">
        <v>26.4</v>
      </c>
      <c r="AU369" s="34">
        <v>12</v>
      </c>
      <c r="AV369" s="34">
        <v>11</v>
      </c>
      <c r="AW369" s="34" t="s">
        <v>208</v>
      </c>
      <c r="AX369" s="34">
        <v>1.4380999999999999</v>
      </c>
      <c r="AY369" s="34">
        <v>3.1381000000000001</v>
      </c>
      <c r="AZ369" s="34">
        <v>3.4762</v>
      </c>
      <c r="BA369" s="34">
        <v>13.404</v>
      </c>
      <c r="BB369" s="34">
        <v>14.07</v>
      </c>
      <c r="BC369" s="34">
        <v>1.05</v>
      </c>
      <c r="BD369" s="34">
        <v>14.537000000000001</v>
      </c>
      <c r="BE369" s="34">
        <v>2905.7579999999998</v>
      </c>
      <c r="BF369" s="34">
        <v>0.36399999999999999</v>
      </c>
      <c r="BG369" s="34">
        <v>9.3780000000000001</v>
      </c>
      <c r="BH369" s="34">
        <v>1.2999999999999999E-2</v>
      </c>
      <c r="BI369" s="34">
        <v>9.391</v>
      </c>
      <c r="BJ369" s="34">
        <v>7.5060000000000002</v>
      </c>
      <c r="BK369" s="34">
        <v>0.01</v>
      </c>
      <c r="BL369" s="34">
        <v>7.516</v>
      </c>
      <c r="BM369" s="34">
        <v>5.5500000000000001E-2</v>
      </c>
      <c r="BN369" s="34"/>
      <c r="BO369" s="34"/>
      <c r="BP369" s="34"/>
      <c r="BQ369" s="34">
        <v>0</v>
      </c>
      <c r="BR369" s="34">
        <v>0.154142</v>
      </c>
      <c r="BS369" s="34">
        <v>-5</v>
      </c>
      <c r="BT369" s="34">
        <v>8.9999999999999993E-3</v>
      </c>
      <c r="BU369" s="34">
        <v>3.766845</v>
      </c>
      <c r="BV369" s="34">
        <v>0</v>
      </c>
      <c r="BW369" s="34" t="s">
        <v>155</v>
      </c>
      <c r="BX369" s="34">
        <v>0.8</v>
      </c>
    </row>
    <row r="370" spans="1:76" x14ac:dyDescent="0.25">
      <c r="A370" s="35">
        <v>43166</v>
      </c>
      <c r="B370" s="36">
        <v>3.7077546296296296E-2</v>
      </c>
      <c r="C370" s="34">
        <v>14.51</v>
      </c>
      <c r="D370" s="34">
        <v>2E-3</v>
      </c>
      <c r="E370" s="34">
        <v>20.183485999999998</v>
      </c>
      <c r="F370" s="34">
        <v>437.3</v>
      </c>
      <c r="G370" s="34">
        <v>0.6</v>
      </c>
      <c r="H370" s="34">
        <v>4.8</v>
      </c>
      <c r="I370" s="34"/>
      <c r="J370" s="34">
        <v>-0.1</v>
      </c>
      <c r="K370" s="34">
        <v>0.87290000000000001</v>
      </c>
      <c r="L370" s="34">
        <v>12.6653</v>
      </c>
      <c r="M370" s="34">
        <v>1.8E-3</v>
      </c>
      <c r="N370" s="34">
        <v>381.74059999999997</v>
      </c>
      <c r="O370" s="34">
        <v>0.52370000000000005</v>
      </c>
      <c r="P370" s="34">
        <v>382.3</v>
      </c>
      <c r="Q370" s="34">
        <v>305.52359999999999</v>
      </c>
      <c r="R370" s="34">
        <v>0.41920000000000002</v>
      </c>
      <c r="S370" s="34">
        <v>305.89999999999998</v>
      </c>
      <c r="T370" s="34">
        <v>4.8221999999999996</v>
      </c>
      <c r="U370" s="34"/>
      <c r="V370" s="34"/>
      <c r="W370" s="34">
        <v>0</v>
      </c>
      <c r="X370" s="34">
        <v>0</v>
      </c>
      <c r="Y370" s="34">
        <v>12</v>
      </c>
      <c r="Z370" s="34">
        <v>858</v>
      </c>
      <c r="AA370" s="34">
        <v>863</v>
      </c>
      <c r="AB370" s="34">
        <v>863</v>
      </c>
      <c r="AC370" s="34">
        <v>93</v>
      </c>
      <c r="AD370" s="34">
        <v>21.92</v>
      </c>
      <c r="AE370" s="34">
        <v>0.5</v>
      </c>
      <c r="AF370" s="34">
        <v>978</v>
      </c>
      <c r="AG370" s="34">
        <v>-2</v>
      </c>
      <c r="AH370" s="34">
        <v>54</v>
      </c>
      <c r="AI370" s="34">
        <v>35</v>
      </c>
      <c r="AJ370" s="34">
        <v>189</v>
      </c>
      <c r="AK370" s="34">
        <v>168</v>
      </c>
      <c r="AL370" s="34">
        <v>3.9</v>
      </c>
      <c r="AM370" s="34">
        <v>175</v>
      </c>
      <c r="AN370" s="34" t="s">
        <v>155</v>
      </c>
      <c r="AO370" s="34">
        <v>2</v>
      </c>
      <c r="AP370" s="37">
        <v>0.87121527777777785</v>
      </c>
      <c r="AQ370" s="34">
        <v>47.164264000000003</v>
      </c>
      <c r="AR370" s="34">
        <v>-88.487585999999993</v>
      </c>
      <c r="AS370" s="34">
        <v>319.89999999999998</v>
      </c>
      <c r="AT370" s="34">
        <v>25.6</v>
      </c>
      <c r="AU370" s="34">
        <v>12</v>
      </c>
      <c r="AV370" s="34">
        <v>11</v>
      </c>
      <c r="AW370" s="34" t="s">
        <v>208</v>
      </c>
      <c r="AX370" s="34">
        <v>1.5</v>
      </c>
      <c r="AY370" s="34">
        <v>3.2761999999999998</v>
      </c>
      <c r="AZ370" s="34">
        <v>3.6381000000000001</v>
      </c>
      <c r="BA370" s="34">
        <v>13.404</v>
      </c>
      <c r="BB370" s="34">
        <v>14.05</v>
      </c>
      <c r="BC370" s="34">
        <v>1.05</v>
      </c>
      <c r="BD370" s="34">
        <v>14.565</v>
      </c>
      <c r="BE370" s="34">
        <v>2905.9609999999998</v>
      </c>
      <c r="BF370" s="34">
        <v>0.25700000000000001</v>
      </c>
      <c r="BG370" s="34">
        <v>9.1720000000000006</v>
      </c>
      <c r="BH370" s="34">
        <v>1.2999999999999999E-2</v>
      </c>
      <c r="BI370" s="34">
        <v>9.1850000000000005</v>
      </c>
      <c r="BJ370" s="34">
        <v>7.3410000000000002</v>
      </c>
      <c r="BK370" s="34">
        <v>0.01</v>
      </c>
      <c r="BL370" s="34">
        <v>7.351</v>
      </c>
      <c r="BM370" s="34">
        <v>3.8199999999999998E-2</v>
      </c>
      <c r="BN370" s="34"/>
      <c r="BO370" s="34"/>
      <c r="BP370" s="34"/>
      <c r="BQ370" s="34">
        <v>0</v>
      </c>
      <c r="BR370" s="34">
        <v>0.140766</v>
      </c>
      <c r="BS370" s="34">
        <v>-5</v>
      </c>
      <c r="BT370" s="34">
        <v>8.9999999999999993E-3</v>
      </c>
      <c r="BU370" s="34">
        <v>3.4399690000000001</v>
      </c>
      <c r="BV370" s="34">
        <v>0</v>
      </c>
      <c r="BW370" s="34" t="s">
        <v>155</v>
      </c>
      <c r="BX370" s="34">
        <v>0.8</v>
      </c>
    </row>
    <row r="371" spans="1:76" x14ac:dyDescent="0.25">
      <c r="A371" s="35">
        <v>43166</v>
      </c>
      <c r="B371" s="36">
        <v>3.708912037037037E-2</v>
      </c>
      <c r="C371" s="34">
        <v>14.289</v>
      </c>
      <c r="D371" s="34">
        <v>1.1999999999999999E-3</v>
      </c>
      <c r="E371" s="34">
        <v>11.554404</v>
      </c>
      <c r="F371" s="34">
        <v>380.4</v>
      </c>
      <c r="G371" s="34">
        <v>0.8</v>
      </c>
      <c r="H371" s="34">
        <v>5.0999999999999996</v>
      </c>
      <c r="I371" s="34"/>
      <c r="J371" s="34">
        <v>-0.05</v>
      </c>
      <c r="K371" s="34">
        <v>0.87460000000000004</v>
      </c>
      <c r="L371" s="34">
        <v>12.4975</v>
      </c>
      <c r="M371" s="34">
        <v>1E-3</v>
      </c>
      <c r="N371" s="34">
        <v>332.69040000000001</v>
      </c>
      <c r="O371" s="34">
        <v>0.66600000000000004</v>
      </c>
      <c r="P371" s="34">
        <v>333.4</v>
      </c>
      <c r="Q371" s="34">
        <v>266.26659999999998</v>
      </c>
      <c r="R371" s="34">
        <v>0.53300000000000003</v>
      </c>
      <c r="S371" s="34">
        <v>266.8</v>
      </c>
      <c r="T371" s="34">
        <v>5.0885999999999996</v>
      </c>
      <c r="U371" s="34"/>
      <c r="V371" s="34"/>
      <c r="W371" s="34">
        <v>0</v>
      </c>
      <c r="X371" s="34">
        <v>0</v>
      </c>
      <c r="Y371" s="34">
        <v>12.1</v>
      </c>
      <c r="Z371" s="34">
        <v>858</v>
      </c>
      <c r="AA371" s="34">
        <v>862</v>
      </c>
      <c r="AB371" s="34">
        <v>863</v>
      </c>
      <c r="AC371" s="34">
        <v>93</v>
      </c>
      <c r="AD371" s="34">
        <v>21.92</v>
      </c>
      <c r="AE371" s="34">
        <v>0.5</v>
      </c>
      <c r="AF371" s="34">
        <v>978</v>
      </c>
      <c r="AG371" s="34">
        <v>-2</v>
      </c>
      <c r="AH371" s="34">
        <v>54</v>
      </c>
      <c r="AI371" s="34">
        <v>35</v>
      </c>
      <c r="AJ371" s="34">
        <v>189</v>
      </c>
      <c r="AK371" s="34">
        <v>168</v>
      </c>
      <c r="AL371" s="34">
        <v>4</v>
      </c>
      <c r="AM371" s="34">
        <v>175</v>
      </c>
      <c r="AN371" s="34" t="s">
        <v>155</v>
      </c>
      <c r="AO371" s="34">
        <v>2</v>
      </c>
      <c r="AP371" s="37">
        <v>0.87122685185185189</v>
      </c>
      <c r="AQ371" s="34">
        <v>47.164237</v>
      </c>
      <c r="AR371" s="34">
        <v>-88.487725999999995</v>
      </c>
      <c r="AS371" s="34">
        <v>319.89999999999998</v>
      </c>
      <c r="AT371" s="34">
        <v>24.7</v>
      </c>
      <c r="AU371" s="34">
        <v>12</v>
      </c>
      <c r="AV371" s="34">
        <v>11</v>
      </c>
      <c r="AW371" s="34" t="s">
        <v>208</v>
      </c>
      <c r="AX371" s="34">
        <v>1.5</v>
      </c>
      <c r="AY371" s="34">
        <v>3.4</v>
      </c>
      <c r="AZ371" s="34">
        <v>3.7</v>
      </c>
      <c r="BA371" s="34">
        <v>13.404</v>
      </c>
      <c r="BB371" s="34">
        <v>14.25</v>
      </c>
      <c r="BC371" s="34">
        <v>1.06</v>
      </c>
      <c r="BD371" s="34">
        <v>14.337999999999999</v>
      </c>
      <c r="BE371" s="34">
        <v>2906.2460000000001</v>
      </c>
      <c r="BF371" s="34">
        <v>0.15</v>
      </c>
      <c r="BG371" s="34">
        <v>8.1020000000000003</v>
      </c>
      <c r="BH371" s="34">
        <v>1.6E-2</v>
      </c>
      <c r="BI371" s="34">
        <v>8.1180000000000003</v>
      </c>
      <c r="BJ371" s="34">
        <v>6.484</v>
      </c>
      <c r="BK371" s="34">
        <v>1.2999999999999999E-2</v>
      </c>
      <c r="BL371" s="34">
        <v>6.4969999999999999</v>
      </c>
      <c r="BM371" s="34">
        <v>4.0800000000000003E-2</v>
      </c>
      <c r="BN371" s="34"/>
      <c r="BO371" s="34"/>
      <c r="BP371" s="34"/>
      <c r="BQ371" s="34">
        <v>0</v>
      </c>
      <c r="BR371" s="34">
        <v>0.15309200000000001</v>
      </c>
      <c r="BS371" s="34">
        <v>-5</v>
      </c>
      <c r="BT371" s="34">
        <v>8.9999999999999993E-3</v>
      </c>
      <c r="BU371" s="34">
        <v>3.7411859999999999</v>
      </c>
      <c r="BV371" s="34">
        <v>0</v>
      </c>
      <c r="BW371" s="34" t="s">
        <v>155</v>
      </c>
      <c r="BX371" s="34">
        <v>0.8</v>
      </c>
    </row>
    <row r="372" spans="1:76" x14ac:dyDescent="0.25">
      <c r="A372" s="35">
        <v>43166</v>
      </c>
      <c r="B372" s="36">
        <v>3.7100694444444443E-2</v>
      </c>
      <c r="C372" s="34">
        <v>14.073</v>
      </c>
      <c r="D372" s="34">
        <v>2.3999999999999998E-3</v>
      </c>
      <c r="E372" s="34">
        <v>23.689482000000002</v>
      </c>
      <c r="F372" s="34">
        <v>344.5</v>
      </c>
      <c r="G372" s="34">
        <v>0.8</v>
      </c>
      <c r="H372" s="34">
        <v>4.5999999999999996</v>
      </c>
      <c r="I372" s="34"/>
      <c r="J372" s="34">
        <v>0</v>
      </c>
      <c r="K372" s="34">
        <v>0.87629999999999997</v>
      </c>
      <c r="L372" s="34">
        <v>12.332100000000001</v>
      </c>
      <c r="M372" s="34">
        <v>2.0999999999999999E-3</v>
      </c>
      <c r="N372" s="34">
        <v>301.9169</v>
      </c>
      <c r="O372" s="34">
        <v>0.70099999999999996</v>
      </c>
      <c r="P372" s="34">
        <v>302.60000000000002</v>
      </c>
      <c r="Q372" s="34">
        <v>241.63720000000001</v>
      </c>
      <c r="R372" s="34">
        <v>0.56110000000000004</v>
      </c>
      <c r="S372" s="34">
        <v>242.2</v>
      </c>
      <c r="T372" s="34">
        <v>4.6379000000000001</v>
      </c>
      <c r="U372" s="34"/>
      <c r="V372" s="34"/>
      <c r="W372" s="34">
        <v>0</v>
      </c>
      <c r="X372" s="34">
        <v>0</v>
      </c>
      <c r="Y372" s="34">
        <v>12</v>
      </c>
      <c r="Z372" s="34">
        <v>858</v>
      </c>
      <c r="AA372" s="34">
        <v>863</v>
      </c>
      <c r="AB372" s="34">
        <v>863</v>
      </c>
      <c r="AC372" s="34">
        <v>93</v>
      </c>
      <c r="AD372" s="34">
        <v>21.92</v>
      </c>
      <c r="AE372" s="34">
        <v>0.5</v>
      </c>
      <c r="AF372" s="34">
        <v>978</v>
      </c>
      <c r="AG372" s="34">
        <v>-2</v>
      </c>
      <c r="AH372" s="34">
        <v>54</v>
      </c>
      <c r="AI372" s="34">
        <v>35</v>
      </c>
      <c r="AJ372" s="34">
        <v>189</v>
      </c>
      <c r="AK372" s="34">
        <v>168</v>
      </c>
      <c r="AL372" s="34">
        <v>3.9</v>
      </c>
      <c r="AM372" s="34">
        <v>175</v>
      </c>
      <c r="AN372" s="34" t="s">
        <v>155</v>
      </c>
      <c r="AO372" s="34">
        <v>2</v>
      </c>
      <c r="AP372" s="37">
        <v>0.87123842592592593</v>
      </c>
      <c r="AQ372" s="34">
        <v>47.164211999999999</v>
      </c>
      <c r="AR372" s="34">
        <v>-88.487859</v>
      </c>
      <c r="AS372" s="34">
        <v>320.10000000000002</v>
      </c>
      <c r="AT372" s="34">
        <v>23.9</v>
      </c>
      <c r="AU372" s="34">
        <v>12</v>
      </c>
      <c r="AV372" s="34">
        <v>11</v>
      </c>
      <c r="AW372" s="34" t="s">
        <v>208</v>
      </c>
      <c r="AX372" s="34">
        <v>1.4619</v>
      </c>
      <c r="AY372" s="34">
        <v>3.2856999999999998</v>
      </c>
      <c r="AZ372" s="34">
        <v>3.5857000000000001</v>
      </c>
      <c r="BA372" s="34">
        <v>13.404</v>
      </c>
      <c r="BB372" s="34">
        <v>14.46</v>
      </c>
      <c r="BC372" s="34">
        <v>1.08</v>
      </c>
      <c r="BD372" s="34">
        <v>14.118</v>
      </c>
      <c r="BE372" s="34">
        <v>2906.1239999999998</v>
      </c>
      <c r="BF372" s="34">
        <v>0.311</v>
      </c>
      <c r="BG372" s="34">
        <v>7.4509999999999996</v>
      </c>
      <c r="BH372" s="34">
        <v>1.7000000000000001E-2</v>
      </c>
      <c r="BI372" s="34">
        <v>7.468</v>
      </c>
      <c r="BJ372" s="34">
        <v>5.9630000000000001</v>
      </c>
      <c r="BK372" s="34">
        <v>1.4E-2</v>
      </c>
      <c r="BL372" s="34">
        <v>5.9770000000000003</v>
      </c>
      <c r="BM372" s="34">
        <v>3.7699999999999997E-2</v>
      </c>
      <c r="BN372" s="34"/>
      <c r="BO372" s="34"/>
      <c r="BP372" s="34"/>
      <c r="BQ372" s="34">
        <v>0</v>
      </c>
      <c r="BR372" s="34">
        <v>0.15360299999999999</v>
      </c>
      <c r="BS372" s="34">
        <v>-5</v>
      </c>
      <c r="BT372" s="34">
        <v>8.9999999999999993E-3</v>
      </c>
      <c r="BU372" s="34">
        <v>3.753673</v>
      </c>
      <c r="BV372" s="34">
        <v>0</v>
      </c>
      <c r="BW372" s="34" t="s">
        <v>155</v>
      </c>
      <c r="BX372" s="34">
        <v>0.8</v>
      </c>
    </row>
    <row r="373" spans="1:76" x14ac:dyDescent="0.25">
      <c r="A373" s="35">
        <v>43166</v>
      </c>
      <c r="B373" s="36">
        <v>3.7112268518518517E-2</v>
      </c>
      <c r="C373" s="34">
        <v>14.082000000000001</v>
      </c>
      <c r="D373" s="34">
        <v>3.0000000000000001E-3</v>
      </c>
      <c r="E373" s="34">
        <v>30</v>
      </c>
      <c r="F373" s="34">
        <v>362.4</v>
      </c>
      <c r="G373" s="34">
        <v>0.6</v>
      </c>
      <c r="H373" s="34">
        <v>2</v>
      </c>
      <c r="I373" s="34"/>
      <c r="J373" s="34">
        <v>0</v>
      </c>
      <c r="K373" s="34">
        <v>0.87619999999999998</v>
      </c>
      <c r="L373" s="34">
        <v>12.337999999999999</v>
      </c>
      <c r="M373" s="34">
        <v>2.5999999999999999E-3</v>
      </c>
      <c r="N373" s="34">
        <v>317.53629999999998</v>
      </c>
      <c r="O373" s="34">
        <v>0.5595</v>
      </c>
      <c r="P373" s="34">
        <v>318.10000000000002</v>
      </c>
      <c r="Q373" s="34">
        <v>254.13810000000001</v>
      </c>
      <c r="R373" s="34">
        <v>0.44779999999999998</v>
      </c>
      <c r="S373" s="34">
        <v>254.6</v>
      </c>
      <c r="T373" s="34">
        <v>2</v>
      </c>
      <c r="U373" s="34"/>
      <c r="V373" s="34"/>
      <c r="W373" s="34">
        <v>0</v>
      </c>
      <c r="X373" s="34">
        <v>0</v>
      </c>
      <c r="Y373" s="34">
        <v>12</v>
      </c>
      <c r="Z373" s="34">
        <v>858</v>
      </c>
      <c r="AA373" s="34">
        <v>864</v>
      </c>
      <c r="AB373" s="34">
        <v>863</v>
      </c>
      <c r="AC373" s="34">
        <v>93</v>
      </c>
      <c r="AD373" s="34">
        <v>21.92</v>
      </c>
      <c r="AE373" s="34">
        <v>0.5</v>
      </c>
      <c r="AF373" s="34">
        <v>978</v>
      </c>
      <c r="AG373" s="34">
        <v>-2</v>
      </c>
      <c r="AH373" s="34">
        <v>53.460999999999999</v>
      </c>
      <c r="AI373" s="34">
        <v>35</v>
      </c>
      <c r="AJ373" s="34">
        <v>189</v>
      </c>
      <c r="AK373" s="34">
        <v>168</v>
      </c>
      <c r="AL373" s="34">
        <v>3.8</v>
      </c>
      <c r="AM373" s="34">
        <v>175</v>
      </c>
      <c r="AN373" s="34" t="s">
        <v>155</v>
      </c>
      <c r="AO373" s="34">
        <v>2</v>
      </c>
      <c r="AP373" s="37">
        <v>0.87124999999999997</v>
      </c>
      <c r="AQ373" s="34">
        <v>47.164194999999999</v>
      </c>
      <c r="AR373" s="34">
        <v>-88.487988999999999</v>
      </c>
      <c r="AS373" s="34">
        <v>320.2</v>
      </c>
      <c r="AT373" s="34">
        <v>23.3</v>
      </c>
      <c r="AU373" s="34">
        <v>12</v>
      </c>
      <c r="AV373" s="34">
        <v>11</v>
      </c>
      <c r="AW373" s="34" t="s">
        <v>208</v>
      </c>
      <c r="AX373" s="34">
        <v>1.4</v>
      </c>
      <c r="AY373" s="34">
        <v>3.1</v>
      </c>
      <c r="AZ373" s="34">
        <v>3.4</v>
      </c>
      <c r="BA373" s="34">
        <v>13.404</v>
      </c>
      <c r="BB373" s="34">
        <v>14.45</v>
      </c>
      <c r="BC373" s="34">
        <v>1.08</v>
      </c>
      <c r="BD373" s="34">
        <v>14.131</v>
      </c>
      <c r="BE373" s="34">
        <v>2906.0520000000001</v>
      </c>
      <c r="BF373" s="34">
        <v>0.39400000000000002</v>
      </c>
      <c r="BG373" s="34">
        <v>7.8319999999999999</v>
      </c>
      <c r="BH373" s="34">
        <v>1.4E-2</v>
      </c>
      <c r="BI373" s="34">
        <v>7.8460000000000001</v>
      </c>
      <c r="BJ373" s="34">
        <v>6.2690000000000001</v>
      </c>
      <c r="BK373" s="34">
        <v>1.0999999999999999E-2</v>
      </c>
      <c r="BL373" s="34">
        <v>6.28</v>
      </c>
      <c r="BM373" s="34">
        <v>1.6299999999999999E-2</v>
      </c>
      <c r="BN373" s="34"/>
      <c r="BO373" s="34"/>
      <c r="BP373" s="34"/>
      <c r="BQ373" s="34">
        <v>0</v>
      </c>
      <c r="BR373" s="34">
        <v>0.13922699999999999</v>
      </c>
      <c r="BS373" s="34">
        <v>-5</v>
      </c>
      <c r="BT373" s="34">
        <v>8.9999999999999993E-3</v>
      </c>
      <c r="BU373" s="34">
        <v>3.4023599999999998</v>
      </c>
      <c r="BV373" s="34">
        <v>0</v>
      </c>
      <c r="BW373" s="34" t="s">
        <v>155</v>
      </c>
      <c r="BX373" s="34">
        <v>0.8</v>
      </c>
    </row>
    <row r="374" spans="1:76" x14ac:dyDescent="0.25">
      <c r="A374" s="35">
        <v>43166</v>
      </c>
      <c r="B374" s="36">
        <v>3.7123842592592597E-2</v>
      </c>
      <c r="C374" s="34">
        <v>14.09</v>
      </c>
      <c r="D374" s="34">
        <v>2.7000000000000001E-3</v>
      </c>
      <c r="E374" s="34">
        <v>26.858332999999998</v>
      </c>
      <c r="F374" s="34">
        <v>417.8</v>
      </c>
      <c r="G374" s="34">
        <v>0.6</v>
      </c>
      <c r="H374" s="34">
        <v>4.2</v>
      </c>
      <c r="I374" s="34"/>
      <c r="J374" s="34">
        <v>0</v>
      </c>
      <c r="K374" s="34">
        <v>0.87609999999999999</v>
      </c>
      <c r="L374" s="34">
        <v>12.3445</v>
      </c>
      <c r="M374" s="34">
        <v>2.3999999999999998E-3</v>
      </c>
      <c r="N374" s="34">
        <v>366.03100000000001</v>
      </c>
      <c r="O374" s="34">
        <v>0.52569999999999995</v>
      </c>
      <c r="P374" s="34">
        <v>366.6</v>
      </c>
      <c r="Q374" s="34">
        <v>292.95049999999998</v>
      </c>
      <c r="R374" s="34">
        <v>0.42070000000000002</v>
      </c>
      <c r="S374" s="34">
        <v>293.39999999999998</v>
      </c>
      <c r="T374" s="34">
        <v>4.1509</v>
      </c>
      <c r="U374" s="34"/>
      <c r="V374" s="34"/>
      <c r="W374" s="34">
        <v>0</v>
      </c>
      <c r="X374" s="34">
        <v>0</v>
      </c>
      <c r="Y374" s="34">
        <v>12.1</v>
      </c>
      <c r="Z374" s="34">
        <v>857</v>
      </c>
      <c r="AA374" s="34">
        <v>862</v>
      </c>
      <c r="AB374" s="34">
        <v>863</v>
      </c>
      <c r="AC374" s="34">
        <v>93</v>
      </c>
      <c r="AD374" s="34">
        <v>21.92</v>
      </c>
      <c r="AE374" s="34">
        <v>0.5</v>
      </c>
      <c r="AF374" s="34">
        <v>978</v>
      </c>
      <c r="AG374" s="34">
        <v>-2</v>
      </c>
      <c r="AH374" s="34">
        <v>53</v>
      </c>
      <c r="AI374" s="34">
        <v>35</v>
      </c>
      <c r="AJ374" s="34">
        <v>189</v>
      </c>
      <c r="AK374" s="34">
        <v>168</v>
      </c>
      <c r="AL374" s="34">
        <v>3.9</v>
      </c>
      <c r="AM374" s="34">
        <v>175</v>
      </c>
      <c r="AN374" s="34" t="s">
        <v>155</v>
      </c>
      <c r="AO374" s="34">
        <v>2</v>
      </c>
      <c r="AP374" s="37">
        <v>0.87126157407407412</v>
      </c>
      <c r="AQ374" s="34">
        <v>47.164188000000003</v>
      </c>
      <c r="AR374" s="34">
        <v>-88.488114999999993</v>
      </c>
      <c r="AS374" s="34">
        <v>320.3</v>
      </c>
      <c r="AT374" s="34">
        <v>22.4</v>
      </c>
      <c r="AU374" s="34">
        <v>12</v>
      </c>
      <c r="AV374" s="34">
        <v>11</v>
      </c>
      <c r="AW374" s="34" t="s">
        <v>208</v>
      </c>
      <c r="AX374" s="34">
        <v>1.4</v>
      </c>
      <c r="AY374" s="34">
        <v>3.1</v>
      </c>
      <c r="AZ374" s="34">
        <v>3.4</v>
      </c>
      <c r="BA374" s="34">
        <v>13.404</v>
      </c>
      <c r="BB374" s="34">
        <v>14.44</v>
      </c>
      <c r="BC374" s="34">
        <v>1.08</v>
      </c>
      <c r="BD374" s="34">
        <v>14.14</v>
      </c>
      <c r="BE374" s="34">
        <v>2906.0610000000001</v>
      </c>
      <c r="BF374" s="34">
        <v>0.35299999999999998</v>
      </c>
      <c r="BG374" s="34">
        <v>9.0239999999999991</v>
      </c>
      <c r="BH374" s="34">
        <v>1.2999999999999999E-2</v>
      </c>
      <c r="BI374" s="34">
        <v>9.0370000000000008</v>
      </c>
      <c r="BJ374" s="34">
        <v>7.2220000000000004</v>
      </c>
      <c r="BK374" s="34">
        <v>0.01</v>
      </c>
      <c r="BL374" s="34">
        <v>7.2320000000000002</v>
      </c>
      <c r="BM374" s="34">
        <v>3.3700000000000001E-2</v>
      </c>
      <c r="BN374" s="34"/>
      <c r="BO374" s="34"/>
      <c r="BP374" s="34"/>
      <c r="BQ374" s="34">
        <v>0</v>
      </c>
      <c r="BR374" s="34">
        <v>0.13492199999999999</v>
      </c>
      <c r="BS374" s="34">
        <v>-5</v>
      </c>
      <c r="BT374" s="34">
        <v>8.9999999999999993E-3</v>
      </c>
      <c r="BU374" s="34">
        <v>3.2971560000000002</v>
      </c>
      <c r="BV374" s="34">
        <v>0</v>
      </c>
      <c r="BW374" s="34" t="s">
        <v>155</v>
      </c>
      <c r="BX374" s="34">
        <v>0.8</v>
      </c>
    </row>
    <row r="375" spans="1:76" x14ac:dyDescent="0.25">
      <c r="A375" s="35">
        <v>43166</v>
      </c>
      <c r="B375" s="36">
        <v>3.7135416666666664E-2</v>
      </c>
      <c r="C375" s="34">
        <v>14.09</v>
      </c>
      <c r="D375" s="34">
        <v>2E-3</v>
      </c>
      <c r="E375" s="34">
        <v>20</v>
      </c>
      <c r="F375" s="34">
        <v>467.3</v>
      </c>
      <c r="G375" s="34">
        <v>0.5</v>
      </c>
      <c r="H375" s="34">
        <v>2.8</v>
      </c>
      <c r="I375" s="34"/>
      <c r="J375" s="34">
        <v>0.05</v>
      </c>
      <c r="K375" s="34">
        <v>0.87609999999999999</v>
      </c>
      <c r="L375" s="34">
        <v>12.3446</v>
      </c>
      <c r="M375" s="34">
        <v>1.8E-3</v>
      </c>
      <c r="N375" s="34">
        <v>409.39749999999998</v>
      </c>
      <c r="O375" s="34">
        <v>0.43809999999999999</v>
      </c>
      <c r="P375" s="34">
        <v>409.8</v>
      </c>
      <c r="Q375" s="34">
        <v>327.65859999999998</v>
      </c>
      <c r="R375" s="34">
        <v>0.35060000000000002</v>
      </c>
      <c r="S375" s="34">
        <v>328</v>
      </c>
      <c r="T375" s="34">
        <v>2.7886000000000002</v>
      </c>
      <c r="U375" s="34"/>
      <c r="V375" s="34"/>
      <c r="W375" s="34">
        <v>0</v>
      </c>
      <c r="X375" s="34">
        <v>4.41E-2</v>
      </c>
      <c r="Y375" s="34">
        <v>12</v>
      </c>
      <c r="Z375" s="34">
        <v>858</v>
      </c>
      <c r="AA375" s="34">
        <v>862</v>
      </c>
      <c r="AB375" s="34">
        <v>862</v>
      </c>
      <c r="AC375" s="34">
        <v>93</v>
      </c>
      <c r="AD375" s="34">
        <v>21.92</v>
      </c>
      <c r="AE375" s="34">
        <v>0.5</v>
      </c>
      <c r="AF375" s="34">
        <v>978</v>
      </c>
      <c r="AG375" s="34">
        <v>-2</v>
      </c>
      <c r="AH375" s="34">
        <v>53</v>
      </c>
      <c r="AI375" s="34">
        <v>35</v>
      </c>
      <c r="AJ375" s="34">
        <v>189</v>
      </c>
      <c r="AK375" s="34">
        <v>168</v>
      </c>
      <c r="AL375" s="34">
        <v>3.8</v>
      </c>
      <c r="AM375" s="34">
        <v>175</v>
      </c>
      <c r="AN375" s="34" t="s">
        <v>155</v>
      </c>
      <c r="AO375" s="34">
        <v>2</v>
      </c>
      <c r="AP375" s="37">
        <v>0.87127314814814805</v>
      </c>
      <c r="AQ375" s="34">
        <v>47.164197999999999</v>
      </c>
      <c r="AR375" s="34">
        <v>-88.488236999999998</v>
      </c>
      <c r="AS375" s="34">
        <v>320.39999999999998</v>
      </c>
      <c r="AT375" s="34">
        <v>21.8</v>
      </c>
      <c r="AU375" s="34">
        <v>12</v>
      </c>
      <c r="AV375" s="34">
        <v>11</v>
      </c>
      <c r="AW375" s="34" t="s">
        <v>208</v>
      </c>
      <c r="AX375" s="34">
        <v>1.4762</v>
      </c>
      <c r="AY375" s="34">
        <v>3.2143000000000002</v>
      </c>
      <c r="AZ375" s="34">
        <v>3.5524</v>
      </c>
      <c r="BA375" s="34">
        <v>13.404</v>
      </c>
      <c r="BB375" s="34">
        <v>14.44</v>
      </c>
      <c r="BC375" s="34">
        <v>1.08</v>
      </c>
      <c r="BD375" s="34">
        <v>14.138999999999999</v>
      </c>
      <c r="BE375" s="34">
        <v>2906.2350000000001</v>
      </c>
      <c r="BF375" s="34">
        <v>0.26300000000000001</v>
      </c>
      <c r="BG375" s="34">
        <v>10.093</v>
      </c>
      <c r="BH375" s="34">
        <v>1.0999999999999999E-2</v>
      </c>
      <c r="BI375" s="34">
        <v>10.103999999999999</v>
      </c>
      <c r="BJ375" s="34">
        <v>8.0779999999999994</v>
      </c>
      <c r="BK375" s="34">
        <v>8.9999999999999993E-3</v>
      </c>
      <c r="BL375" s="34">
        <v>8.0869999999999997</v>
      </c>
      <c r="BM375" s="34">
        <v>2.2700000000000001E-2</v>
      </c>
      <c r="BN375" s="34"/>
      <c r="BO375" s="34"/>
      <c r="BP375" s="34"/>
      <c r="BQ375" s="34">
        <v>7.5410000000000004</v>
      </c>
      <c r="BR375" s="34">
        <v>0.13777300000000001</v>
      </c>
      <c r="BS375" s="34">
        <v>-5</v>
      </c>
      <c r="BT375" s="34">
        <v>8.9999999999999993E-3</v>
      </c>
      <c r="BU375" s="34">
        <v>3.3668269999999998</v>
      </c>
      <c r="BV375" s="34">
        <v>0</v>
      </c>
      <c r="BW375" s="34" t="s">
        <v>155</v>
      </c>
      <c r="BX375" s="34">
        <v>0.8</v>
      </c>
    </row>
    <row r="376" spans="1:76" x14ac:dyDescent="0.25">
      <c r="A376" s="35">
        <v>43166</v>
      </c>
      <c r="B376" s="36">
        <v>3.7146990740740744E-2</v>
      </c>
      <c r="C376" s="34">
        <v>14.103999999999999</v>
      </c>
      <c r="D376" s="34">
        <v>2E-3</v>
      </c>
      <c r="E376" s="34">
        <v>20</v>
      </c>
      <c r="F376" s="34">
        <v>502</v>
      </c>
      <c r="G376" s="34">
        <v>0.5</v>
      </c>
      <c r="H376" s="34">
        <v>1.4</v>
      </c>
      <c r="I376" s="34"/>
      <c r="J376" s="34">
        <v>0.1</v>
      </c>
      <c r="K376" s="34">
        <v>0.876</v>
      </c>
      <c r="L376" s="34">
        <v>12.354900000000001</v>
      </c>
      <c r="M376" s="34">
        <v>1.8E-3</v>
      </c>
      <c r="N376" s="34">
        <v>439.74220000000003</v>
      </c>
      <c r="O376" s="34">
        <v>0.438</v>
      </c>
      <c r="P376" s="34">
        <v>440.2</v>
      </c>
      <c r="Q376" s="34">
        <v>351.94479999999999</v>
      </c>
      <c r="R376" s="34">
        <v>0.35060000000000002</v>
      </c>
      <c r="S376" s="34">
        <v>352.3</v>
      </c>
      <c r="T376" s="34">
        <v>1.4160999999999999</v>
      </c>
      <c r="U376" s="34"/>
      <c r="V376" s="34"/>
      <c r="W376" s="34">
        <v>0</v>
      </c>
      <c r="X376" s="34">
        <v>8.7599999999999997E-2</v>
      </c>
      <c r="Y376" s="34">
        <v>12</v>
      </c>
      <c r="Z376" s="34">
        <v>858</v>
      </c>
      <c r="AA376" s="34">
        <v>862</v>
      </c>
      <c r="AB376" s="34">
        <v>861</v>
      </c>
      <c r="AC376" s="34">
        <v>93</v>
      </c>
      <c r="AD376" s="34">
        <v>21.92</v>
      </c>
      <c r="AE376" s="34">
        <v>0.5</v>
      </c>
      <c r="AF376" s="34">
        <v>978</v>
      </c>
      <c r="AG376" s="34">
        <v>-2</v>
      </c>
      <c r="AH376" s="34">
        <v>53</v>
      </c>
      <c r="AI376" s="34">
        <v>35</v>
      </c>
      <c r="AJ376" s="34">
        <v>189</v>
      </c>
      <c r="AK376" s="34">
        <v>168</v>
      </c>
      <c r="AL376" s="34">
        <v>3.8</v>
      </c>
      <c r="AM376" s="34">
        <v>174.7</v>
      </c>
      <c r="AN376" s="34" t="s">
        <v>155</v>
      </c>
      <c r="AO376" s="34">
        <v>2</v>
      </c>
      <c r="AP376" s="37">
        <v>0.8712847222222222</v>
      </c>
      <c r="AQ376" s="34">
        <v>47.164233000000003</v>
      </c>
      <c r="AR376" s="34">
        <v>-88.488352000000006</v>
      </c>
      <c r="AS376" s="34">
        <v>320.3</v>
      </c>
      <c r="AT376" s="34">
        <v>20.9</v>
      </c>
      <c r="AU376" s="34">
        <v>12</v>
      </c>
      <c r="AV376" s="34">
        <v>11</v>
      </c>
      <c r="AW376" s="34" t="s">
        <v>208</v>
      </c>
      <c r="AX376" s="34">
        <v>1.6</v>
      </c>
      <c r="AY376" s="34">
        <v>3.4</v>
      </c>
      <c r="AZ376" s="34">
        <v>3.8</v>
      </c>
      <c r="BA376" s="34">
        <v>13.404</v>
      </c>
      <c r="BB376" s="34">
        <v>14.43</v>
      </c>
      <c r="BC376" s="34">
        <v>1.08</v>
      </c>
      <c r="BD376" s="34">
        <v>14.154999999999999</v>
      </c>
      <c r="BE376" s="34">
        <v>2906.261</v>
      </c>
      <c r="BF376" s="34">
        <v>0.26200000000000001</v>
      </c>
      <c r="BG376" s="34">
        <v>10.833</v>
      </c>
      <c r="BH376" s="34">
        <v>1.0999999999999999E-2</v>
      </c>
      <c r="BI376" s="34">
        <v>10.843</v>
      </c>
      <c r="BJ376" s="34">
        <v>8.67</v>
      </c>
      <c r="BK376" s="34">
        <v>8.9999999999999993E-3</v>
      </c>
      <c r="BL376" s="34">
        <v>8.6780000000000008</v>
      </c>
      <c r="BM376" s="34">
        <v>1.15E-2</v>
      </c>
      <c r="BN376" s="34"/>
      <c r="BO376" s="34"/>
      <c r="BP376" s="34"/>
      <c r="BQ376" s="34">
        <v>14.983000000000001</v>
      </c>
      <c r="BR376" s="34">
        <v>0.145312</v>
      </c>
      <c r="BS376" s="34">
        <v>-5</v>
      </c>
      <c r="BT376" s="34">
        <v>8.9999999999999993E-3</v>
      </c>
      <c r="BU376" s="34">
        <v>3.5510619999999999</v>
      </c>
      <c r="BV376" s="34">
        <v>0</v>
      </c>
      <c r="BW376" s="34" t="s">
        <v>155</v>
      </c>
      <c r="BX376" s="34">
        <v>0.8</v>
      </c>
    </row>
    <row r="377" spans="1:76" x14ac:dyDescent="0.25">
      <c r="A377" s="35">
        <v>43166</v>
      </c>
      <c r="B377" s="36">
        <v>3.7158564814814811E-2</v>
      </c>
      <c r="C377" s="34">
        <v>14.115</v>
      </c>
      <c r="D377" s="34">
        <v>2E-3</v>
      </c>
      <c r="E377" s="34">
        <v>20</v>
      </c>
      <c r="F377" s="34">
        <v>521</v>
      </c>
      <c r="G377" s="34">
        <v>0.5</v>
      </c>
      <c r="H377" s="34">
        <v>5.7</v>
      </c>
      <c r="I377" s="34"/>
      <c r="J377" s="34">
        <v>0.15</v>
      </c>
      <c r="K377" s="34">
        <v>0.87590000000000001</v>
      </c>
      <c r="L377" s="34">
        <v>12.3635</v>
      </c>
      <c r="M377" s="34">
        <v>1.8E-3</v>
      </c>
      <c r="N377" s="34">
        <v>456.36489999999998</v>
      </c>
      <c r="O377" s="34">
        <v>0.438</v>
      </c>
      <c r="P377" s="34">
        <v>456.8</v>
      </c>
      <c r="Q377" s="34">
        <v>365.24869999999999</v>
      </c>
      <c r="R377" s="34">
        <v>0.35049999999999998</v>
      </c>
      <c r="S377" s="34">
        <v>365.6</v>
      </c>
      <c r="T377" s="34">
        <v>5.7264999999999997</v>
      </c>
      <c r="U377" s="34"/>
      <c r="V377" s="34"/>
      <c r="W377" s="34">
        <v>0</v>
      </c>
      <c r="X377" s="34">
        <v>0.1343</v>
      </c>
      <c r="Y377" s="34">
        <v>12</v>
      </c>
      <c r="Z377" s="34">
        <v>858</v>
      </c>
      <c r="AA377" s="34">
        <v>862</v>
      </c>
      <c r="AB377" s="34">
        <v>860</v>
      </c>
      <c r="AC377" s="34">
        <v>93</v>
      </c>
      <c r="AD377" s="34">
        <v>21.92</v>
      </c>
      <c r="AE377" s="34">
        <v>0.5</v>
      </c>
      <c r="AF377" s="34">
        <v>978</v>
      </c>
      <c r="AG377" s="34">
        <v>-2</v>
      </c>
      <c r="AH377" s="34">
        <v>53</v>
      </c>
      <c r="AI377" s="34">
        <v>35</v>
      </c>
      <c r="AJ377" s="34">
        <v>189</v>
      </c>
      <c r="AK377" s="34">
        <v>168</v>
      </c>
      <c r="AL377" s="34">
        <v>3.8</v>
      </c>
      <c r="AM377" s="34">
        <v>174.3</v>
      </c>
      <c r="AN377" s="34" t="s">
        <v>155</v>
      </c>
      <c r="AO377" s="34">
        <v>2</v>
      </c>
      <c r="AP377" s="37">
        <v>0.87129629629629635</v>
      </c>
      <c r="AQ377" s="34">
        <v>47.164265</v>
      </c>
      <c r="AR377" s="34">
        <v>-88.488471000000004</v>
      </c>
      <c r="AS377" s="34">
        <v>320.3</v>
      </c>
      <c r="AT377" s="34">
        <v>21</v>
      </c>
      <c r="AU377" s="34">
        <v>12</v>
      </c>
      <c r="AV377" s="34">
        <v>11</v>
      </c>
      <c r="AW377" s="34" t="s">
        <v>208</v>
      </c>
      <c r="AX377" s="34">
        <v>1.6380999999999999</v>
      </c>
      <c r="AY377" s="34">
        <v>3.4762</v>
      </c>
      <c r="AZ377" s="34">
        <v>3.8761999999999999</v>
      </c>
      <c r="BA377" s="34">
        <v>13.404</v>
      </c>
      <c r="BB377" s="34">
        <v>14.42</v>
      </c>
      <c r="BC377" s="34">
        <v>1.08</v>
      </c>
      <c r="BD377" s="34">
        <v>14.167</v>
      </c>
      <c r="BE377" s="34">
        <v>2906.1529999999998</v>
      </c>
      <c r="BF377" s="34">
        <v>0.26200000000000001</v>
      </c>
      <c r="BG377" s="34">
        <v>11.234</v>
      </c>
      <c r="BH377" s="34">
        <v>1.0999999999999999E-2</v>
      </c>
      <c r="BI377" s="34">
        <v>11.244999999999999</v>
      </c>
      <c r="BJ377" s="34">
        <v>8.9909999999999997</v>
      </c>
      <c r="BK377" s="34">
        <v>8.9999999999999993E-3</v>
      </c>
      <c r="BL377" s="34">
        <v>9</v>
      </c>
      <c r="BM377" s="34">
        <v>4.65E-2</v>
      </c>
      <c r="BN377" s="34"/>
      <c r="BO377" s="34"/>
      <c r="BP377" s="34"/>
      <c r="BQ377" s="34">
        <v>22.96</v>
      </c>
      <c r="BR377" s="34">
        <v>0.15007799999999999</v>
      </c>
      <c r="BS377" s="34">
        <v>-5</v>
      </c>
      <c r="BT377" s="34">
        <v>8.9999999999999993E-3</v>
      </c>
      <c r="BU377" s="34">
        <v>3.6675309999999999</v>
      </c>
      <c r="BV377" s="34">
        <v>0</v>
      </c>
      <c r="BW377" s="34" t="s">
        <v>155</v>
      </c>
      <c r="BX377" s="34">
        <v>0.8</v>
      </c>
    </row>
    <row r="378" spans="1:76" x14ac:dyDescent="0.25">
      <c r="A378" s="35">
        <v>43166</v>
      </c>
      <c r="B378" s="36">
        <v>3.7170138888888891E-2</v>
      </c>
      <c r="C378" s="34">
        <v>14.132999999999999</v>
      </c>
      <c r="D378" s="34">
        <v>2E-3</v>
      </c>
      <c r="E378" s="34">
        <v>20</v>
      </c>
      <c r="F378" s="34">
        <v>533.79999999999995</v>
      </c>
      <c r="G378" s="34">
        <v>0.5</v>
      </c>
      <c r="H378" s="34">
        <v>2.9</v>
      </c>
      <c r="I378" s="34"/>
      <c r="J378" s="34">
        <v>0.2</v>
      </c>
      <c r="K378" s="34">
        <v>0.87580000000000002</v>
      </c>
      <c r="L378" s="34">
        <v>12.3767</v>
      </c>
      <c r="M378" s="34">
        <v>1.8E-3</v>
      </c>
      <c r="N378" s="34">
        <v>467.4692</v>
      </c>
      <c r="O378" s="34">
        <v>0.43790000000000001</v>
      </c>
      <c r="P378" s="34">
        <v>467.9</v>
      </c>
      <c r="Q378" s="34">
        <v>374.13600000000002</v>
      </c>
      <c r="R378" s="34">
        <v>0.35049999999999998</v>
      </c>
      <c r="S378" s="34">
        <v>374.5</v>
      </c>
      <c r="T378" s="34">
        <v>2.8683000000000001</v>
      </c>
      <c r="U378" s="34"/>
      <c r="V378" s="34"/>
      <c r="W378" s="34">
        <v>0</v>
      </c>
      <c r="X378" s="34">
        <v>0.17519999999999999</v>
      </c>
      <c r="Y378" s="34">
        <v>12</v>
      </c>
      <c r="Z378" s="34">
        <v>858</v>
      </c>
      <c r="AA378" s="34">
        <v>861</v>
      </c>
      <c r="AB378" s="34">
        <v>858</v>
      </c>
      <c r="AC378" s="34">
        <v>93</v>
      </c>
      <c r="AD378" s="34">
        <v>21.92</v>
      </c>
      <c r="AE378" s="34">
        <v>0.5</v>
      </c>
      <c r="AF378" s="34">
        <v>978</v>
      </c>
      <c r="AG378" s="34">
        <v>-2</v>
      </c>
      <c r="AH378" s="34">
        <v>53</v>
      </c>
      <c r="AI378" s="34">
        <v>35</v>
      </c>
      <c r="AJ378" s="34">
        <v>189</v>
      </c>
      <c r="AK378" s="34">
        <v>168</v>
      </c>
      <c r="AL378" s="34">
        <v>3.7</v>
      </c>
      <c r="AM378" s="34">
        <v>174</v>
      </c>
      <c r="AN378" s="34" t="s">
        <v>155</v>
      </c>
      <c r="AO378" s="34">
        <v>2</v>
      </c>
      <c r="AP378" s="37">
        <v>0.87130787037037039</v>
      </c>
      <c r="AQ378" s="34">
        <v>47.164326000000003</v>
      </c>
      <c r="AR378" s="34">
        <v>-88.488585999999998</v>
      </c>
      <c r="AS378" s="34">
        <v>320.2</v>
      </c>
      <c r="AT378" s="34">
        <v>21.1</v>
      </c>
      <c r="AU378" s="34">
        <v>12</v>
      </c>
      <c r="AV378" s="34">
        <v>11</v>
      </c>
      <c r="AW378" s="34" t="s">
        <v>208</v>
      </c>
      <c r="AX378" s="34">
        <v>1.7</v>
      </c>
      <c r="AY378" s="34">
        <v>3.6</v>
      </c>
      <c r="AZ378" s="34">
        <v>4</v>
      </c>
      <c r="BA378" s="34">
        <v>13.404</v>
      </c>
      <c r="BB378" s="34">
        <v>14.4</v>
      </c>
      <c r="BC378" s="34">
        <v>1.07</v>
      </c>
      <c r="BD378" s="34">
        <v>14.186999999999999</v>
      </c>
      <c r="BE378" s="34">
        <v>2906.2109999999998</v>
      </c>
      <c r="BF378" s="34">
        <v>0.26200000000000001</v>
      </c>
      <c r="BG378" s="34">
        <v>11.494999999999999</v>
      </c>
      <c r="BH378" s="34">
        <v>1.0999999999999999E-2</v>
      </c>
      <c r="BI378" s="34">
        <v>11.506</v>
      </c>
      <c r="BJ378" s="34">
        <v>9.1999999999999993</v>
      </c>
      <c r="BK378" s="34">
        <v>8.9999999999999993E-3</v>
      </c>
      <c r="BL378" s="34">
        <v>9.2089999999999996</v>
      </c>
      <c r="BM378" s="34">
        <v>2.3199999999999998E-2</v>
      </c>
      <c r="BN378" s="34"/>
      <c r="BO378" s="34"/>
      <c r="BP378" s="34"/>
      <c r="BQ378" s="34">
        <v>29.904</v>
      </c>
      <c r="BR378" s="34">
        <v>0.15315599999999999</v>
      </c>
      <c r="BS378" s="34">
        <v>-5</v>
      </c>
      <c r="BT378" s="34">
        <v>8.9999999999999993E-3</v>
      </c>
      <c r="BU378" s="34">
        <v>3.7427489999999999</v>
      </c>
      <c r="BV378" s="34">
        <v>0</v>
      </c>
      <c r="BW378" s="34" t="s">
        <v>155</v>
      </c>
      <c r="BX378" s="34">
        <v>0.8</v>
      </c>
    </row>
    <row r="379" spans="1:76" x14ac:dyDescent="0.25">
      <c r="A379" s="35">
        <v>43166</v>
      </c>
      <c r="B379" s="36">
        <v>3.7181712962962958E-2</v>
      </c>
      <c r="C379" s="34">
        <v>14.167</v>
      </c>
      <c r="D379" s="34">
        <v>2E-3</v>
      </c>
      <c r="E379" s="34">
        <v>20</v>
      </c>
      <c r="F379" s="34">
        <v>544</v>
      </c>
      <c r="G379" s="34">
        <v>0.5</v>
      </c>
      <c r="H379" s="34">
        <v>7.5</v>
      </c>
      <c r="I379" s="34"/>
      <c r="J379" s="34">
        <v>0.2</v>
      </c>
      <c r="K379" s="34">
        <v>0.87549999999999994</v>
      </c>
      <c r="L379" s="34">
        <v>12.4033</v>
      </c>
      <c r="M379" s="34">
        <v>1.8E-3</v>
      </c>
      <c r="N379" s="34">
        <v>476.26080000000002</v>
      </c>
      <c r="O379" s="34">
        <v>0.43769999999999998</v>
      </c>
      <c r="P379" s="34">
        <v>476.7</v>
      </c>
      <c r="Q379" s="34">
        <v>381.17230000000001</v>
      </c>
      <c r="R379" s="34">
        <v>0.3503</v>
      </c>
      <c r="S379" s="34">
        <v>381.5</v>
      </c>
      <c r="T379" s="34">
        <v>7.4756</v>
      </c>
      <c r="U379" s="34"/>
      <c r="V379" s="34"/>
      <c r="W379" s="34">
        <v>0</v>
      </c>
      <c r="X379" s="34">
        <v>0.17510000000000001</v>
      </c>
      <c r="Y379" s="34">
        <v>12.1</v>
      </c>
      <c r="Z379" s="34">
        <v>859</v>
      </c>
      <c r="AA379" s="34">
        <v>862</v>
      </c>
      <c r="AB379" s="34">
        <v>855</v>
      </c>
      <c r="AC379" s="34">
        <v>93</v>
      </c>
      <c r="AD379" s="34">
        <v>21.92</v>
      </c>
      <c r="AE379" s="34">
        <v>0.5</v>
      </c>
      <c r="AF379" s="34">
        <v>978</v>
      </c>
      <c r="AG379" s="34">
        <v>-2</v>
      </c>
      <c r="AH379" s="34">
        <v>53</v>
      </c>
      <c r="AI379" s="34">
        <v>35</v>
      </c>
      <c r="AJ379" s="34">
        <v>189</v>
      </c>
      <c r="AK379" s="34">
        <v>168</v>
      </c>
      <c r="AL379" s="34">
        <v>3.8</v>
      </c>
      <c r="AM379" s="34">
        <v>174.4</v>
      </c>
      <c r="AN379" s="34" t="s">
        <v>155</v>
      </c>
      <c r="AO379" s="34">
        <v>2</v>
      </c>
      <c r="AP379" s="37">
        <v>0.87131944444444442</v>
      </c>
      <c r="AQ379" s="34">
        <v>47.164347999999997</v>
      </c>
      <c r="AR379" s="34">
        <v>-88.488705999999993</v>
      </c>
      <c r="AS379" s="34">
        <v>320.2</v>
      </c>
      <c r="AT379" s="34">
        <v>21.1</v>
      </c>
      <c r="AU379" s="34">
        <v>12</v>
      </c>
      <c r="AV379" s="34">
        <v>11</v>
      </c>
      <c r="AW379" s="34" t="s">
        <v>208</v>
      </c>
      <c r="AX379" s="34">
        <v>1.7</v>
      </c>
      <c r="AY379" s="34">
        <v>2.6093999999999999</v>
      </c>
      <c r="AZ379" s="34">
        <v>3.4666000000000001</v>
      </c>
      <c r="BA379" s="34">
        <v>13.404</v>
      </c>
      <c r="BB379" s="34">
        <v>14.37</v>
      </c>
      <c r="BC379" s="34">
        <v>1.07</v>
      </c>
      <c r="BD379" s="34">
        <v>14.223000000000001</v>
      </c>
      <c r="BE379" s="34">
        <v>2906.0830000000001</v>
      </c>
      <c r="BF379" s="34">
        <v>0.26100000000000001</v>
      </c>
      <c r="BG379" s="34">
        <v>11.686</v>
      </c>
      <c r="BH379" s="34">
        <v>1.0999999999999999E-2</v>
      </c>
      <c r="BI379" s="34">
        <v>11.696</v>
      </c>
      <c r="BJ379" s="34">
        <v>9.3529999999999998</v>
      </c>
      <c r="BK379" s="34">
        <v>8.9999999999999993E-3</v>
      </c>
      <c r="BL379" s="34">
        <v>9.3610000000000007</v>
      </c>
      <c r="BM379" s="34">
        <v>6.0400000000000002E-2</v>
      </c>
      <c r="BN379" s="34"/>
      <c r="BO379" s="34"/>
      <c r="BP379" s="34"/>
      <c r="BQ379" s="34">
        <v>29.83</v>
      </c>
      <c r="BR379" s="34">
        <v>0.16308500000000001</v>
      </c>
      <c r="BS379" s="34">
        <v>-5</v>
      </c>
      <c r="BT379" s="34">
        <v>8.4609999999999998E-3</v>
      </c>
      <c r="BU379" s="34">
        <v>3.9853890000000001</v>
      </c>
      <c r="BV379" s="34">
        <v>0</v>
      </c>
      <c r="BW379" s="34" t="s">
        <v>155</v>
      </c>
      <c r="BX379" s="34">
        <v>0.8</v>
      </c>
    </row>
    <row r="380" spans="1:76" x14ac:dyDescent="0.25">
      <c r="A380" s="35">
        <v>43166</v>
      </c>
      <c r="B380" s="36">
        <v>3.7193287037037039E-2</v>
      </c>
      <c r="C380" s="34">
        <v>14.209</v>
      </c>
      <c r="D380" s="34">
        <v>3.3E-3</v>
      </c>
      <c r="E380" s="34">
        <v>33.387227000000003</v>
      </c>
      <c r="F380" s="34">
        <v>567.79999999999995</v>
      </c>
      <c r="G380" s="34">
        <v>0.5</v>
      </c>
      <c r="H380" s="34">
        <v>10.199999999999999</v>
      </c>
      <c r="I380" s="34"/>
      <c r="J380" s="34">
        <v>0.2</v>
      </c>
      <c r="K380" s="34">
        <v>0.87519999999999998</v>
      </c>
      <c r="L380" s="34">
        <v>12.4351</v>
      </c>
      <c r="M380" s="34">
        <v>2.8999999999999998E-3</v>
      </c>
      <c r="N380" s="34">
        <v>496.94659999999999</v>
      </c>
      <c r="O380" s="34">
        <v>0.43759999999999999</v>
      </c>
      <c r="P380" s="34">
        <v>497.4</v>
      </c>
      <c r="Q380" s="34">
        <v>397.72800000000001</v>
      </c>
      <c r="R380" s="34">
        <v>0.35020000000000001</v>
      </c>
      <c r="S380" s="34">
        <v>398.1</v>
      </c>
      <c r="T380" s="34">
        <v>10.1579</v>
      </c>
      <c r="U380" s="34"/>
      <c r="V380" s="34"/>
      <c r="W380" s="34">
        <v>0</v>
      </c>
      <c r="X380" s="34">
        <v>0.17499999999999999</v>
      </c>
      <c r="Y380" s="34">
        <v>12</v>
      </c>
      <c r="Z380" s="34">
        <v>861</v>
      </c>
      <c r="AA380" s="34">
        <v>864</v>
      </c>
      <c r="AB380" s="34">
        <v>859</v>
      </c>
      <c r="AC380" s="34">
        <v>93</v>
      </c>
      <c r="AD380" s="34">
        <v>21.92</v>
      </c>
      <c r="AE380" s="34">
        <v>0.5</v>
      </c>
      <c r="AF380" s="34">
        <v>978</v>
      </c>
      <c r="AG380" s="34">
        <v>-2</v>
      </c>
      <c r="AH380" s="34">
        <v>53</v>
      </c>
      <c r="AI380" s="34">
        <v>35</v>
      </c>
      <c r="AJ380" s="34">
        <v>189</v>
      </c>
      <c r="AK380" s="34">
        <v>168</v>
      </c>
      <c r="AL380" s="34">
        <v>3.8</v>
      </c>
      <c r="AM380" s="34">
        <v>174.8</v>
      </c>
      <c r="AN380" s="34" t="s">
        <v>155</v>
      </c>
      <c r="AO380" s="34">
        <v>2</v>
      </c>
      <c r="AP380" s="37">
        <v>0.87133101851851846</v>
      </c>
      <c r="AQ380" s="34">
        <v>47.164352000000001</v>
      </c>
      <c r="AR380" s="34">
        <v>-88.488837000000004</v>
      </c>
      <c r="AS380" s="34">
        <v>320.2</v>
      </c>
      <c r="AT380" s="34">
        <v>21.3</v>
      </c>
      <c r="AU380" s="34">
        <v>12</v>
      </c>
      <c r="AV380" s="34">
        <v>11</v>
      </c>
      <c r="AW380" s="34" t="s">
        <v>208</v>
      </c>
      <c r="AX380" s="34">
        <v>1.7</v>
      </c>
      <c r="AY380" s="34">
        <v>1</v>
      </c>
      <c r="AZ380" s="34">
        <v>2.6</v>
      </c>
      <c r="BA380" s="34">
        <v>13.404</v>
      </c>
      <c r="BB380" s="34">
        <v>14.32</v>
      </c>
      <c r="BC380" s="34">
        <v>1.07</v>
      </c>
      <c r="BD380" s="34">
        <v>14.266</v>
      </c>
      <c r="BE380" s="34">
        <v>2905.7240000000002</v>
      </c>
      <c r="BF380" s="34">
        <v>0.435</v>
      </c>
      <c r="BG380" s="34">
        <v>12.16</v>
      </c>
      <c r="BH380" s="34">
        <v>1.0999999999999999E-2</v>
      </c>
      <c r="BI380" s="34">
        <v>12.170999999999999</v>
      </c>
      <c r="BJ380" s="34">
        <v>9.7330000000000005</v>
      </c>
      <c r="BK380" s="34">
        <v>8.9999999999999993E-3</v>
      </c>
      <c r="BL380" s="34">
        <v>9.7409999999999997</v>
      </c>
      <c r="BM380" s="34">
        <v>8.1900000000000001E-2</v>
      </c>
      <c r="BN380" s="34"/>
      <c r="BO380" s="34"/>
      <c r="BP380" s="34"/>
      <c r="BQ380" s="34">
        <v>29.738</v>
      </c>
      <c r="BR380" s="34">
        <v>0.191</v>
      </c>
      <c r="BS380" s="34">
        <v>-5</v>
      </c>
      <c r="BT380" s="34">
        <v>8.5380000000000005E-3</v>
      </c>
      <c r="BU380" s="34">
        <v>4.6675620000000002</v>
      </c>
      <c r="BV380" s="34">
        <v>0</v>
      </c>
      <c r="BW380" s="34" t="s">
        <v>155</v>
      </c>
      <c r="BX380" s="34">
        <v>0.8</v>
      </c>
    </row>
    <row r="381" spans="1:76" x14ac:dyDescent="0.25">
      <c r="A381" s="35">
        <v>43166</v>
      </c>
      <c r="B381" s="36">
        <v>3.7204861111111112E-2</v>
      </c>
      <c r="C381" s="34">
        <v>14.378</v>
      </c>
      <c r="D381" s="34">
        <v>5.7999999999999996E-3</v>
      </c>
      <c r="E381" s="34">
        <v>58.464874000000002</v>
      </c>
      <c r="F381" s="34">
        <v>624.70000000000005</v>
      </c>
      <c r="G381" s="34">
        <v>0.4</v>
      </c>
      <c r="H381" s="34">
        <v>15</v>
      </c>
      <c r="I381" s="34"/>
      <c r="J381" s="34">
        <v>0.3</v>
      </c>
      <c r="K381" s="34">
        <v>0.87380000000000002</v>
      </c>
      <c r="L381" s="34">
        <v>12.5642</v>
      </c>
      <c r="M381" s="34">
        <v>5.1000000000000004E-3</v>
      </c>
      <c r="N381" s="34">
        <v>545.88189999999997</v>
      </c>
      <c r="O381" s="34">
        <v>0.38340000000000002</v>
      </c>
      <c r="P381" s="34">
        <v>546.29999999999995</v>
      </c>
      <c r="Q381" s="34">
        <v>436.8931</v>
      </c>
      <c r="R381" s="34">
        <v>0.30680000000000002</v>
      </c>
      <c r="S381" s="34">
        <v>437.2</v>
      </c>
      <c r="T381" s="34">
        <v>14.964</v>
      </c>
      <c r="U381" s="34"/>
      <c r="V381" s="34"/>
      <c r="W381" s="34">
        <v>0</v>
      </c>
      <c r="X381" s="34">
        <v>0.2621</v>
      </c>
      <c r="Y381" s="34">
        <v>12</v>
      </c>
      <c r="Z381" s="34">
        <v>862</v>
      </c>
      <c r="AA381" s="34">
        <v>866</v>
      </c>
      <c r="AB381" s="34">
        <v>867</v>
      </c>
      <c r="AC381" s="34">
        <v>93</v>
      </c>
      <c r="AD381" s="34">
        <v>21.92</v>
      </c>
      <c r="AE381" s="34">
        <v>0.5</v>
      </c>
      <c r="AF381" s="34">
        <v>978</v>
      </c>
      <c r="AG381" s="34">
        <v>-2</v>
      </c>
      <c r="AH381" s="34">
        <v>53</v>
      </c>
      <c r="AI381" s="34">
        <v>35</v>
      </c>
      <c r="AJ381" s="34">
        <v>189.5</v>
      </c>
      <c r="AK381" s="34">
        <v>168</v>
      </c>
      <c r="AL381" s="34">
        <v>3.9</v>
      </c>
      <c r="AM381" s="34">
        <v>175.1</v>
      </c>
      <c r="AN381" s="34" t="s">
        <v>155</v>
      </c>
      <c r="AO381" s="34">
        <v>2</v>
      </c>
      <c r="AP381" s="37">
        <v>0.87134259259259261</v>
      </c>
      <c r="AQ381" s="34">
        <v>47.164327</v>
      </c>
      <c r="AR381" s="34">
        <v>-88.488983000000005</v>
      </c>
      <c r="AS381" s="34">
        <v>320.2</v>
      </c>
      <c r="AT381" s="34">
        <v>22.2</v>
      </c>
      <c r="AU381" s="34">
        <v>12</v>
      </c>
      <c r="AV381" s="34">
        <v>10</v>
      </c>
      <c r="AW381" s="34" t="s">
        <v>212</v>
      </c>
      <c r="AX381" s="34">
        <v>1.5857000000000001</v>
      </c>
      <c r="AY381" s="34">
        <v>1.0762</v>
      </c>
      <c r="AZ381" s="34">
        <v>2.6381000000000001</v>
      </c>
      <c r="BA381" s="34">
        <v>13.404</v>
      </c>
      <c r="BB381" s="34">
        <v>14.16</v>
      </c>
      <c r="BC381" s="34">
        <v>1.06</v>
      </c>
      <c r="BD381" s="34">
        <v>14.44</v>
      </c>
      <c r="BE381" s="34">
        <v>2905.0189999999998</v>
      </c>
      <c r="BF381" s="34">
        <v>0.752</v>
      </c>
      <c r="BG381" s="34">
        <v>13.218</v>
      </c>
      <c r="BH381" s="34">
        <v>8.9999999999999993E-3</v>
      </c>
      <c r="BI381" s="34">
        <v>13.227</v>
      </c>
      <c r="BJ381" s="34">
        <v>10.579000000000001</v>
      </c>
      <c r="BK381" s="34">
        <v>7.0000000000000001E-3</v>
      </c>
      <c r="BL381" s="34">
        <v>10.586</v>
      </c>
      <c r="BM381" s="34">
        <v>0.11940000000000001</v>
      </c>
      <c r="BN381" s="34"/>
      <c r="BO381" s="34"/>
      <c r="BP381" s="34"/>
      <c r="BQ381" s="34">
        <v>44.070999999999998</v>
      </c>
      <c r="BR381" s="34">
        <v>0.21384700000000001</v>
      </c>
      <c r="BS381" s="34">
        <v>-5</v>
      </c>
      <c r="BT381" s="34">
        <v>8.9999999999999993E-3</v>
      </c>
      <c r="BU381" s="34">
        <v>5.2258820000000004</v>
      </c>
      <c r="BV381" s="34">
        <v>0</v>
      </c>
      <c r="BW381" s="34" t="s">
        <v>155</v>
      </c>
      <c r="BX381" s="34">
        <v>0.8</v>
      </c>
    </row>
    <row r="382" spans="1:76" x14ac:dyDescent="0.25">
      <c r="A382" s="35">
        <v>43166</v>
      </c>
      <c r="B382" s="36">
        <v>3.7216435185185186E-2</v>
      </c>
      <c r="C382" s="34">
        <v>14.417</v>
      </c>
      <c r="D382" s="34">
        <v>5.0000000000000001E-3</v>
      </c>
      <c r="E382" s="34">
        <v>49.801817</v>
      </c>
      <c r="F382" s="34">
        <v>688.6</v>
      </c>
      <c r="G382" s="34">
        <v>0.4</v>
      </c>
      <c r="H382" s="34">
        <v>21.8</v>
      </c>
      <c r="I382" s="34"/>
      <c r="J382" s="34">
        <v>0.3</v>
      </c>
      <c r="K382" s="34">
        <v>0.87350000000000005</v>
      </c>
      <c r="L382" s="34">
        <v>12.5936</v>
      </c>
      <c r="M382" s="34">
        <v>4.4000000000000003E-3</v>
      </c>
      <c r="N382" s="34">
        <v>601.5566</v>
      </c>
      <c r="O382" s="34">
        <v>0.34939999999999999</v>
      </c>
      <c r="P382" s="34">
        <v>601.9</v>
      </c>
      <c r="Q382" s="34">
        <v>481.45190000000002</v>
      </c>
      <c r="R382" s="34">
        <v>0.2797</v>
      </c>
      <c r="S382" s="34">
        <v>481.7</v>
      </c>
      <c r="T382" s="34">
        <v>21.839099999999998</v>
      </c>
      <c r="U382" s="34"/>
      <c r="V382" s="34"/>
      <c r="W382" s="34">
        <v>0</v>
      </c>
      <c r="X382" s="34">
        <v>0.2621</v>
      </c>
      <c r="Y382" s="34">
        <v>12</v>
      </c>
      <c r="Z382" s="34">
        <v>863</v>
      </c>
      <c r="AA382" s="34">
        <v>867</v>
      </c>
      <c r="AB382" s="34">
        <v>871</v>
      </c>
      <c r="AC382" s="34">
        <v>93</v>
      </c>
      <c r="AD382" s="34">
        <v>21.92</v>
      </c>
      <c r="AE382" s="34">
        <v>0.5</v>
      </c>
      <c r="AF382" s="34">
        <v>978</v>
      </c>
      <c r="AG382" s="34">
        <v>-2</v>
      </c>
      <c r="AH382" s="34">
        <v>53</v>
      </c>
      <c r="AI382" s="34">
        <v>35</v>
      </c>
      <c r="AJ382" s="34">
        <v>190</v>
      </c>
      <c r="AK382" s="34">
        <v>168</v>
      </c>
      <c r="AL382" s="34">
        <v>3.9</v>
      </c>
      <c r="AM382" s="34">
        <v>175.5</v>
      </c>
      <c r="AN382" s="34" t="s">
        <v>155</v>
      </c>
      <c r="AO382" s="34">
        <v>2</v>
      </c>
      <c r="AP382" s="37">
        <v>0.87135416666666676</v>
      </c>
      <c r="AQ382" s="34">
        <v>47.164307999999998</v>
      </c>
      <c r="AR382" s="34">
        <v>-88.489119000000002</v>
      </c>
      <c r="AS382" s="34">
        <v>320.10000000000002</v>
      </c>
      <c r="AT382" s="34">
        <v>23.2</v>
      </c>
      <c r="AU382" s="34">
        <v>12</v>
      </c>
      <c r="AV382" s="34">
        <v>9</v>
      </c>
      <c r="AW382" s="34" t="s">
        <v>211</v>
      </c>
      <c r="AX382" s="34">
        <v>1.4</v>
      </c>
      <c r="AY382" s="34">
        <v>1.2</v>
      </c>
      <c r="AZ382" s="34">
        <v>2.7</v>
      </c>
      <c r="BA382" s="34">
        <v>13.404</v>
      </c>
      <c r="BB382" s="34">
        <v>14.13</v>
      </c>
      <c r="BC382" s="34">
        <v>1.05</v>
      </c>
      <c r="BD382" s="34">
        <v>14.477</v>
      </c>
      <c r="BE382" s="34">
        <v>2905.0169999999998</v>
      </c>
      <c r="BF382" s="34">
        <v>0.63900000000000001</v>
      </c>
      <c r="BG382" s="34">
        <v>14.532</v>
      </c>
      <c r="BH382" s="34">
        <v>8.0000000000000002E-3</v>
      </c>
      <c r="BI382" s="34">
        <v>14.54</v>
      </c>
      <c r="BJ382" s="34">
        <v>11.63</v>
      </c>
      <c r="BK382" s="34">
        <v>7.0000000000000001E-3</v>
      </c>
      <c r="BL382" s="34">
        <v>11.637</v>
      </c>
      <c r="BM382" s="34">
        <v>0.17380000000000001</v>
      </c>
      <c r="BN382" s="34"/>
      <c r="BO382" s="34"/>
      <c r="BP382" s="34"/>
      <c r="BQ382" s="34">
        <v>43.954000000000001</v>
      </c>
      <c r="BR382" s="34">
        <v>0.22231200000000001</v>
      </c>
      <c r="BS382" s="34">
        <v>-5</v>
      </c>
      <c r="BT382" s="34">
        <v>8.4609999999999998E-3</v>
      </c>
      <c r="BU382" s="34">
        <v>5.4327490000000003</v>
      </c>
      <c r="BV382" s="34">
        <v>0</v>
      </c>
      <c r="BW382" s="34" t="s">
        <v>155</v>
      </c>
      <c r="BX382" s="34">
        <v>0.8</v>
      </c>
    </row>
    <row r="383" spans="1:76" x14ac:dyDescent="0.25">
      <c r="A383" s="35">
        <v>43166</v>
      </c>
      <c r="B383" s="36">
        <v>3.7228009259259259E-2</v>
      </c>
      <c r="C383" s="34">
        <v>14.47</v>
      </c>
      <c r="D383" s="34">
        <v>4.1999999999999997E-3</v>
      </c>
      <c r="E383" s="34">
        <v>41.544178000000002</v>
      </c>
      <c r="F383" s="34">
        <v>710.7</v>
      </c>
      <c r="G383" s="34">
        <v>0.4</v>
      </c>
      <c r="H383" s="34">
        <v>18.600000000000001</v>
      </c>
      <c r="I383" s="34"/>
      <c r="J383" s="34">
        <v>0.3</v>
      </c>
      <c r="K383" s="34">
        <v>0.87309999999999999</v>
      </c>
      <c r="L383" s="34">
        <v>12.6341</v>
      </c>
      <c r="M383" s="34">
        <v>3.5999999999999999E-3</v>
      </c>
      <c r="N383" s="34">
        <v>620.55349999999999</v>
      </c>
      <c r="O383" s="34">
        <v>0.3493</v>
      </c>
      <c r="P383" s="34">
        <v>620.9</v>
      </c>
      <c r="Q383" s="34">
        <v>496.65600000000001</v>
      </c>
      <c r="R383" s="34">
        <v>0.27950000000000003</v>
      </c>
      <c r="S383" s="34">
        <v>496.9</v>
      </c>
      <c r="T383" s="34">
        <v>18.601199999999999</v>
      </c>
      <c r="U383" s="34"/>
      <c r="V383" s="34"/>
      <c r="W383" s="34">
        <v>0</v>
      </c>
      <c r="X383" s="34">
        <v>0.26190000000000002</v>
      </c>
      <c r="Y383" s="34">
        <v>12</v>
      </c>
      <c r="Z383" s="34">
        <v>862</v>
      </c>
      <c r="AA383" s="34">
        <v>867</v>
      </c>
      <c r="AB383" s="34">
        <v>869</v>
      </c>
      <c r="AC383" s="34">
        <v>93</v>
      </c>
      <c r="AD383" s="34">
        <v>21.92</v>
      </c>
      <c r="AE383" s="34">
        <v>0.5</v>
      </c>
      <c r="AF383" s="34">
        <v>978</v>
      </c>
      <c r="AG383" s="34">
        <v>-2</v>
      </c>
      <c r="AH383" s="34">
        <v>53</v>
      </c>
      <c r="AI383" s="34">
        <v>35</v>
      </c>
      <c r="AJ383" s="34">
        <v>190</v>
      </c>
      <c r="AK383" s="34">
        <v>168</v>
      </c>
      <c r="AL383" s="34">
        <v>3.9</v>
      </c>
      <c r="AM383" s="34">
        <v>175.8</v>
      </c>
      <c r="AN383" s="34" t="s">
        <v>155</v>
      </c>
      <c r="AO383" s="34">
        <v>2</v>
      </c>
      <c r="AP383" s="37">
        <v>0.87136574074074069</v>
      </c>
      <c r="AQ383" s="34">
        <v>47.164290000000001</v>
      </c>
      <c r="AR383" s="34">
        <v>-88.489253000000005</v>
      </c>
      <c r="AS383" s="34">
        <v>320.10000000000002</v>
      </c>
      <c r="AT383" s="34">
        <v>23.2</v>
      </c>
      <c r="AU383" s="34">
        <v>12</v>
      </c>
      <c r="AV383" s="34">
        <v>9</v>
      </c>
      <c r="AW383" s="34" t="s">
        <v>211</v>
      </c>
      <c r="AX383" s="34">
        <v>1.4</v>
      </c>
      <c r="AY383" s="34">
        <v>1.2</v>
      </c>
      <c r="AZ383" s="34">
        <v>2.7</v>
      </c>
      <c r="BA383" s="34">
        <v>13.404</v>
      </c>
      <c r="BB383" s="34">
        <v>14.08</v>
      </c>
      <c r="BC383" s="34">
        <v>1.05</v>
      </c>
      <c r="BD383" s="34">
        <v>14.531000000000001</v>
      </c>
      <c r="BE383" s="34">
        <v>2905.2339999999999</v>
      </c>
      <c r="BF383" s="34">
        <v>0.53100000000000003</v>
      </c>
      <c r="BG383" s="34">
        <v>14.943</v>
      </c>
      <c r="BH383" s="34">
        <v>8.0000000000000002E-3</v>
      </c>
      <c r="BI383" s="34">
        <v>14.952</v>
      </c>
      <c r="BJ383" s="34">
        <v>11.96</v>
      </c>
      <c r="BK383" s="34">
        <v>7.0000000000000001E-3</v>
      </c>
      <c r="BL383" s="34">
        <v>11.967000000000001</v>
      </c>
      <c r="BM383" s="34">
        <v>0.14760000000000001</v>
      </c>
      <c r="BN383" s="34"/>
      <c r="BO383" s="34"/>
      <c r="BP383" s="34"/>
      <c r="BQ383" s="34">
        <v>43.795999999999999</v>
      </c>
      <c r="BR383" s="34">
        <v>0.197433</v>
      </c>
      <c r="BS383" s="34">
        <v>-5</v>
      </c>
      <c r="BT383" s="34">
        <v>8.5389999999999997E-3</v>
      </c>
      <c r="BU383" s="34">
        <v>4.8247689999999999</v>
      </c>
      <c r="BV383" s="34">
        <v>0</v>
      </c>
      <c r="BW383" s="34" t="s">
        <v>155</v>
      </c>
      <c r="BX383" s="34">
        <v>0.8</v>
      </c>
    </row>
    <row r="384" spans="1:76" x14ac:dyDescent="0.25">
      <c r="A384" s="35">
        <v>43166</v>
      </c>
      <c r="B384" s="36">
        <v>3.7239583333333333E-2</v>
      </c>
      <c r="C384" s="34">
        <v>14.504</v>
      </c>
      <c r="D384" s="34">
        <v>3.3E-3</v>
      </c>
      <c r="E384" s="34">
        <v>33.219349000000001</v>
      </c>
      <c r="F384" s="34">
        <v>678.6</v>
      </c>
      <c r="G384" s="34">
        <v>0.5</v>
      </c>
      <c r="H384" s="34">
        <v>14.9</v>
      </c>
      <c r="I384" s="34"/>
      <c r="J384" s="34">
        <v>0.3</v>
      </c>
      <c r="K384" s="34">
        <v>0.87290000000000001</v>
      </c>
      <c r="L384" s="34">
        <v>12.660399999999999</v>
      </c>
      <c r="M384" s="34">
        <v>2.8999999999999998E-3</v>
      </c>
      <c r="N384" s="34">
        <v>592.35299999999995</v>
      </c>
      <c r="O384" s="34">
        <v>0.45610000000000001</v>
      </c>
      <c r="P384" s="34">
        <v>592.79999999999995</v>
      </c>
      <c r="Q384" s="34">
        <v>474.08580000000001</v>
      </c>
      <c r="R384" s="34">
        <v>0.36509999999999998</v>
      </c>
      <c r="S384" s="34">
        <v>474.5</v>
      </c>
      <c r="T384" s="34">
        <v>14.894600000000001</v>
      </c>
      <c r="U384" s="34"/>
      <c r="V384" s="34"/>
      <c r="W384" s="34">
        <v>0</v>
      </c>
      <c r="X384" s="34">
        <v>0.26190000000000002</v>
      </c>
      <c r="Y384" s="34">
        <v>12</v>
      </c>
      <c r="Z384" s="34">
        <v>860</v>
      </c>
      <c r="AA384" s="34">
        <v>865</v>
      </c>
      <c r="AB384" s="34">
        <v>865</v>
      </c>
      <c r="AC384" s="34">
        <v>93</v>
      </c>
      <c r="AD384" s="34">
        <v>21.92</v>
      </c>
      <c r="AE384" s="34">
        <v>0.5</v>
      </c>
      <c r="AF384" s="34">
        <v>978</v>
      </c>
      <c r="AG384" s="34">
        <v>-2</v>
      </c>
      <c r="AH384" s="34">
        <v>53</v>
      </c>
      <c r="AI384" s="34">
        <v>35</v>
      </c>
      <c r="AJ384" s="34">
        <v>190</v>
      </c>
      <c r="AK384" s="34">
        <v>168</v>
      </c>
      <c r="AL384" s="34">
        <v>3.9</v>
      </c>
      <c r="AM384" s="34">
        <v>175.8</v>
      </c>
      <c r="AN384" s="34" t="s">
        <v>155</v>
      </c>
      <c r="AO384" s="34">
        <v>2</v>
      </c>
      <c r="AP384" s="37">
        <v>0.87137731481481484</v>
      </c>
      <c r="AQ384" s="34">
        <v>47.164270000000002</v>
      </c>
      <c r="AR384" s="34">
        <v>-88.489388000000005</v>
      </c>
      <c r="AS384" s="34">
        <v>320</v>
      </c>
      <c r="AT384" s="34">
        <v>23.2</v>
      </c>
      <c r="AU384" s="34">
        <v>12</v>
      </c>
      <c r="AV384" s="34">
        <v>9</v>
      </c>
      <c r="AW384" s="34" t="s">
        <v>211</v>
      </c>
      <c r="AX384" s="34">
        <v>1.6286</v>
      </c>
      <c r="AY384" s="34">
        <v>1.1237999999999999</v>
      </c>
      <c r="AZ384" s="34">
        <v>2.8904999999999998</v>
      </c>
      <c r="BA384" s="34">
        <v>13.404</v>
      </c>
      <c r="BB384" s="34">
        <v>14.05</v>
      </c>
      <c r="BC384" s="34">
        <v>1.05</v>
      </c>
      <c r="BD384" s="34">
        <v>14.564</v>
      </c>
      <c r="BE384" s="34">
        <v>2905.47</v>
      </c>
      <c r="BF384" s="34">
        <v>0.42399999999999999</v>
      </c>
      <c r="BG384" s="34">
        <v>14.236000000000001</v>
      </c>
      <c r="BH384" s="34">
        <v>1.0999999999999999E-2</v>
      </c>
      <c r="BI384" s="34">
        <v>14.247</v>
      </c>
      <c r="BJ384" s="34">
        <v>11.394</v>
      </c>
      <c r="BK384" s="34">
        <v>8.9999999999999993E-3</v>
      </c>
      <c r="BL384" s="34">
        <v>11.401999999999999</v>
      </c>
      <c r="BM384" s="34">
        <v>0.11799999999999999</v>
      </c>
      <c r="BN384" s="34"/>
      <c r="BO384" s="34"/>
      <c r="BP384" s="34"/>
      <c r="BQ384" s="34">
        <v>43.695999999999998</v>
      </c>
      <c r="BR384" s="34">
        <v>0.18970899999999999</v>
      </c>
      <c r="BS384" s="34">
        <v>-5</v>
      </c>
      <c r="BT384" s="34">
        <v>8.9999999999999993E-3</v>
      </c>
      <c r="BU384" s="34">
        <v>4.6360140000000003</v>
      </c>
      <c r="BV384" s="34">
        <v>0</v>
      </c>
      <c r="BW384" s="34" t="s">
        <v>155</v>
      </c>
      <c r="BX384" s="34">
        <v>0.8</v>
      </c>
    </row>
    <row r="385" spans="1:76" x14ac:dyDescent="0.25">
      <c r="A385" s="35">
        <v>43166</v>
      </c>
      <c r="B385" s="36">
        <v>3.7251157407407406E-2</v>
      </c>
      <c r="C385" s="34">
        <v>14.467000000000001</v>
      </c>
      <c r="D385" s="34">
        <v>3.0000000000000001E-3</v>
      </c>
      <c r="E385" s="34">
        <v>30</v>
      </c>
      <c r="F385" s="34">
        <v>587.4</v>
      </c>
      <c r="G385" s="34">
        <v>0.8</v>
      </c>
      <c r="H385" s="34">
        <v>10.4</v>
      </c>
      <c r="I385" s="34"/>
      <c r="J385" s="34">
        <v>0.3</v>
      </c>
      <c r="K385" s="34">
        <v>0.87319999999999998</v>
      </c>
      <c r="L385" s="34">
        <v>12.632099999999999</v>
      </c>
      <c r="M385" s="34">
        <v>2.5999999999999999E-3</v>
      </c>
      <c r="N385" s="34">
        <v>512.87189999999998</v>
      </c>
      <c r="O385" s="34">
        <v>0.66469999999999996</v>
      </c>
      <c r="P385" s="34">
        <v>513.5</v>
      </c>
      <c r="Q385" s="34">
        <v>410.47370000000001</v>
      </c>
      <c r="R385" s="34">
        <v>0.53200000000000003</v>
      </c>
      <c r="S385" s="34">
        <v>411</v>
      </c>
      <c r="T385" s="34">
        <v>10.4297</v>
      </c>
      <c r="U385" s="34"/>
      <c r="V385" s="34"/>
      <c r="W385" s="34">
        <v>0</v>
      </c>
      <c r="X385" s="34">
        <v>0.26200000000000001</v>
      </c>
      <c r="Y385" s="34">
        <v>12</v>
      </c>
      <c r="Z385" s="34">
        <v>860</v>
      </c>
      <c r="AA385" s="34">
        <v>863</v>
      </c>
      <c r="AB385" s="34">
        <v>863</v>
      </c>
      <c r="AC385" s="34">
        <v>93</v>
      </c>
      <c r="AD385" s="34">
        <v>21.92</v>
      </c>
      <c r="AE385" s="34">
        <v>0.5</v>
      </c>
      <c r="AF385" s="34">
        <v>978</v>
      </c>
      <c r="AG385" s="34">
        <v>-2</v>
      </c>
      <c r="AH385" s="34">
        <v>53</v>
      </c>
      <c r="AI385" s="34">
        <v>35</v>
      </c>
      <c r="AJ385" s="34">
        <v>190</v>
      </c>
      <c r="AK385" s="34">
        <v>168</v>
      </c>
      <c r="AL385" s="34">
        <v>3.9</v>
      </c>
      <c r="AM385" s="34">
        <v>175.4</v>
      </c>
      <c r="AN385" s="34" t="s">
        <v>155</v>
      </c>
      <c r="AO385" s="34">
        <v>2</v>
      </c>
      <c r="AP385" s="37">
        <v>0.87138888888888888</v>
      </c>
      <c r="AQ385" s="34">
        <v>47.164217999999998</v>
      </c>
      <c r="AR385" s="34">
        <v>-88.489536000000001</v>
      </c>
      <c r="AS385" s="34">
        <v>320</v>
      </c>
      <c r="AT385" s="34">
        <v>24</v>
      </c>
      <c r="AU385" s="34">
        <v>12</v>
      </c>
      <c r="AV385" s="34">
        <v>9</v>
      </c>
      <c r="AW385" s="34" t="s">
        <v>211</v>
      </c>
      <c r="AX385" s="34">
        <v>2</v>
      </c>
      <c r="AY385" s="34">
        <v>1</v>
      </c>
      <c r="AZ385" s="34">
        <v>3.2</v>
      </c>
      <c r="BA385" s="34">
        <v>13.404</v>
      </c>
      <c r="BB385" s="34">
        <v>14.09</v>
      </c>
      <c r="BC385" s="34">
        <v>1.05</v>
      </c>
      <c r="BD385" s="34">
        <v>14.525</v>
      </c>
      <c r="BE385" s="34">
        <v>2905.6559999999999</v>
      </c>
      <c r="BF385" s="34">
        <v>0.38300000000000001</v>
      </c>
      <c r="BG385" s="34">
        <v>12.353999999999999</v>
      </c>
      <c r="BH385" s="34">
        <v>1.6E-2</v>
      </c>
      <c r="BI385" s="34">
        <v>12.37</v>
      </c>
      <c r="BJ385" s="34">
        <v>9.8879999999999999</v>
      </c>
      <c r="BK385" s="34">
        <v>1.2999999999999999E-2</v>
      </c>
      <c r="BL385" s="34">
        <v>9.9</v>
      </c>
      <c r="BM385" s="34">
        <v>8.2799999999999999E-2</v>
      </c>
      <c r="BN385" s="34"/>
      <c r="BO385" s="34"/>
      <c r="BP385" s="34"/>
      <c r="BQ385" s="34">
        <v>43.811</v>
      </c>
      <c r="BR385" s="34">
        <v>0.19645399999999999</v>
      </c>
      <c r="BS385" s="34">
        <v>-5</v>
      </c>
      <c r="BT385" s="34">
        <v>8.9999999999999993E-3</v>
      </c>
      <c r="BU385" s="34">
        <v>4.8008449999999998</v>
      </c>
      <c r="BV385" s="34">
        <v>0</v>
      </c>
      <c r="BW385" s="34" t="s">
        <v>155</v>
      </c>
      <c r="BX385" s="34">
        <v>0.8</v>
      </c>
    </row>
    <row r="386" spans="1:76" x14ac:dyDescent="0.25">
      <c r="A386" s="35">
        <v>43166</v>
      </c>
      <c r="B386" s="36">
        <v>3.726273148148148E-2</v>
      </c>
      <c r="C386" s="34">
        <v>14.45</v>
      </c>
      <c r="D386" s="34">
        <v>3.0000000000000001E-3</v>
      </c>
      <c r="E386" s="34">
        <v>30</v>
      </c>
      <c r="F386" s="34">
        <v>529.29999999999995</v>
      </c>
      <c r="G386" s="34">
        <v>0.8</v>
      </c>
      <c r="H386" s="34">
        <v>4</v>
      </c>
      <c r="I386" s="34"/>
      <c r="J386" s="34">
        <v>0.3</v>
      </c>
      <c r="K386" s="34">
        <v>0.87329999999999997</v>
      </c>
      <c r="L386" s="34">
        <v>12.619</v>
      </c>
      <c r="M386" s="34">
        <v>2.5999999999999999E-3</v>
      </c>
      <c r="N386" s="34">
        <v>462.25909999999999</v>
      </c>
      <c r="O386" s="34">
        <v>0.6986</v>
      </c>
      <c r="P386" s="34">
        <v>463</v>
      </c>
      <c r="Q386" s="34">
        <v>369.96609999999998</v>
      </c>
      <c r="R386" s="34">
        <v>0.55910000000000004</v>
      </c>
      <c r="S386" s="34">
        <v>370.5</v>
      </c>
      <c r="T386" s="34">
        <v>4</v>
      </c>
      <c r="U386" s="34"/>
      <c r="V386" s="34"/>
      <c r="W386" s="34">
        <v>0</v>
      </c>
      <c r="X386" s="34">
        <v>0.26200000000000001</v>
      </c>
      <c r="Y386" s="34">
        <v>12</v>
      </c>
      <c r="Z386" s="34">
        <v>860</v>
      </c>
      <c r="AA386" s="34">
        <v>863</v>
      </c>
      <c r="AB386" s="34">
        <v>866</v>
      </c>
      <c r="AC386" s="34">
        <v>93</v>
      </c>
      <c r="AD386" s="34">
        <v>21.92</v>
      </c>
      <c r="AE386" s="34">
        <v>0.5</v>
      </c>
      <c r="AF386" s="34">
        <v>978</v>
      </c>
      <c r="AG386" s="34">
        <v>-2</v>
      </c>
      <c r="AH386" s="34">
        <v>52.460999999999999</v>
      </c>
      <c r="AI386" s="34">
        <v>35</v>
      </c>
      <c r="AJ386" s="34">
        <v>190</v>
      </c>
      <c r="AK386" s="34">
        <v>168</v>
      </c>
      <c r="AL386" s="34">
        <v>3.8</v>
      </c>
      <c r="AM386" s="34">
        <v>175.1</v>
      </c>
      <c r="AN386" s="34" t="s">
        <v>155</v>
      </c>
      <c r="AO386" s="34">
        <v>2</v>
      </c>
      <c r="AP386" s="37">
        <v>0.87140046296296303</v>
      </c>
      <c r="AQ386" s="34">
        <v>47.164138000000001</v>
      </c>
      <c r="AR386" s="34">
        <v>-88.489677</v>
      </c>
      <c r="AS386" s="34">
        <v>320.10000000000002</v>
      </c>
      <c r="AT386" s="34">
        <v>22.4</v>
      </c>
      <c r="AU386" s="34">
        <v>12</v>
      </c>
      <c r="AV386" s="34">
        <v>9</v>
      </c>
      <c r="AW386" s="34" t="s">
        <v>211</v>
      </c>
      <c r="AX386" s="34">
        <v>1.5427999999999999</v>
      </c>
      <c r="AY386" s="34">
        <v>1</v>
      </c>
      <c r="AZ386" s="34">
        <v>2.5903999999999998</v>
      </c>
      <c r="BA386" s="34">
        <v>13.404</v>
      </c>
      <c r="BB386" s="34">
        <v>14.1</v>
      </c>
      <c r="BC386" s="34">
        <v>1.05</v>
      </c>
      <c r="BD386" s="34">
        <v>14.509</v>
      </c>
      <c r="BE386" s="34">
        <v>2905.8130000000001</v>
      </c>
      <c r="BF386" s="34">
        <v>0.38400000000000001</v>
      </c>
      <c r="BG386" s="34">
        <v>11.147</v>
      </c>
      <c r="BH386" s="34">
        <v>1.7000000000000001E-2</v>
      </c>
      <c r="BI386" s="34">
        <v>11.164</v>
      </c>
      <c r="BJ386" s="34">
        <v>8.9220000000000006</v>
      </c>
      <c r="BK386" s="34">
        <v>1.2999999999999999E-2</v>
      </c>
      <c r="BL386" s="34">
        <v>8.9350000000000005</v>
      </c>
      <c r="BM386" s="34">
        <v>3.1800000000000002E-2</v>
      </c>
      <c r="BN386" s="34"/>
      <c r="BO386" s="34"/>
      <c r="BP386" s="34"/>
      <c r="BQ386" s="34">
        <v>43.865000000000002</v>
      </c>
      <c r="BR386" s="34">
        <v>0.191078</v>
      </c>
      <c r="BS386" s="34">
        <v>-5</v>
      </c>
      <c r="BT386" s="34">
        <v>8.9999999999999993E-3</v>
      </c>
      <c r="BU386" s="34">
        <v>4.6694690000000003</v>
      </c>
      <c r="BV386" s="34">
        <v>0</v>
      </c>
      <c r="BW386" s="34" t="s">
        <v>155</v>
      </c>
      <c r="BX386" s="34">
        <v>0.8</v>
      </c>
    </row>
    <row r="387" spans="1:76" x14ac:dyDescent="0.25">
      <c r="A387" s="35">
        <v>43166</v>
      </c>
      <c r="B387" s="36">
        <v>3.7274305555555554E-2</v>
      </c>
      <c r="C387" s="34">
        <v>14.442</v>
      </c>
      <c r="D387" s="34">
        <v>3.0000000000000001E-3</v>
      </c>
      <c r="E387" s="34">
        <v>30</v>
      </c>
      <c r="F387" s="34">
        <v>515.79999999999995</v>
      </c>
      <c r="G387" s="34">
        <v>0.8</v>
      </c>
      <c r="H387" s="34">
        <v>5.8</v>
      </c>
      <c r="I387" s="34"/>
      <c r="J387" s="34">
        <v>0.3</v>
      </c>
      <c r="K387" s="34">
        <v>0.87339999999999995</v>
      </c>
      <c r="L387" s="34">
        <v>12.6129</v>
      </c>
      <c r="M387" s="34">
        <v>2.5999999999999999E-3</v>
      </c>
      <c r="N387" s="34">
        <v>450.4821</v>
      </c>
      <c r="O387" s="34">
        <v>0.69869999999999999</v>
      </c>
      <c r="P387" s="34">
        <v>451.2</v>
      </c>
      <c r="Q387" s="34">
        <v>360.54039999999998</v>
      </c>
      <c r="R387" s="34">
        <v>0.55920000000000003</v>
      </c>
      <c r="S387" s="34">
        <v>361.1</v>
      </c>
      <c r="T387" s="34">
        <v>5.8407999999999998</v>
      </c>
      <c r="U387" s="34"/>
      <c r="V387" s="34"/>
      <c r="W387" s="34">
        <v>0</v>
      </c>
      <c r="X387" s="34">
        <v>0.26200000000000001</v>
      </c>
      <c r="Y387" s="34">
        <v>12.1</v>
      </c>
      <c r="Z387" s="34">
        <v>860</v>
      </c>
      <c r="AA387" s="34">
        <v>862</v>
      </c>
      <c r="AB387" s="34">
        <v>867</v>
      </c>
      <c r="AC387" s="34">
        <v>93</v>
      </c>
      <c r="AD387" s="34">
        <v>21.92</v>
      </c>
      <c r="AE387" s="34">
        <v>0.5</v>
      </c>
      <c r="AF387" s="34">
        <v>978</v>
      </c>
      <c r="AG387" s="34">
        <v>-2</v>
      </c>
      <c r="AH387" s="34">
        <v>52</v>
      </c>
      <c r="AI387" s="34">
        <v>35</v>
      </c>
      <c r="AJ387" s="34">
        <v>190</v>
      </c>
      <c r="AK387" s="34">
        <v>168</v>
      </c>
      <c r="AL387" s="34">
        <v>3.9</v>
      </c>
      <c r="AM387" s="34">
        <v>175</v>
      </c>
      <c r="AN387" s="34" t="s">
        <v>155</v>
      </c>
      <c r="AO387" s="34">
        <v>2</v>
      </c>
      <c r="AP387" s="37">
        <v>0.87141203703703696</v>
      </c>
      <c r="AQ387" s="34">
        <v>47.164073999999999</v>
      </c>
      <c r="AR387" s="34">
        <v>-88.489785999999995</v>
      </c>
      <c r="AS387" s="34">
        <v>320</v>
      </c>
      <c r="AT387" s="34">
        <v>20.6</v>
      </c>
      <c r="AU387" s="34">
        <v>12</v>
      </c>
      <c r="AV387" s="34">
        <v>11</v>
      </c>
      <c r="AW387" s="34" t="s">
        <v>208</v>
      </c>
      <c r="AX387" s="34">
        <v>0.83809999999999996</v>
      </c>
      <c r="AY387" s="34">
        <v>1.0762</v>
      </c>
      <c r="AZ387" s="34">
        <v>1.6380999999999999</v>
      </c>
      <c r="BA387" s="34">
        <v>13.404</v>
      </c>
      <c r="BB387" s="34">
        <v>14.11</v>
      </c>
      <c r="BC387" s="34">
        <v>1.05</v>
      </c>
      <c r="BD387" s="34">
        <v>14.497999999999999</v>
      </c>
      <c r="BE387" s="34">
        <v>2905.7750000000001</v>
      </c>
      <c r="BF387" s="34">
        <v>0.38400000000000001</v>
      </c>
      <c r="BG387" s="34">
        <v>10.868</v>
      </c>
      <c r="BH387" s="34">
        <v>1.7000000000000001E-2</v>
      </c>
      <c r="BI387" s="34">
        <v>10.885</v>
      </c>
      <c r="BJ387" s="34">
        <v>8.6980000000000004</v>
      </c>
      <c r="BK387" s="34">
        <v>1.2999999999999999E-2</v>
      </c>
      <c r="BL387" s="34">
        <v>8.7119999999999997</v>
      </c>
      <c r="BM387" s="34">
        <v>4.6399999999999997E-2</v>
      </c>
      <c r="BN387" s="34"/>
      <c r="BO387" s="34"/>
      <c r="BP387" s="34"/>
      <c r="BQ387" s="34">
        <v>43.89</v>
      </c>
      <c r="BR387" s="34">
        <v>0.18661</v>
      </c>
      <c r="BS387" s="34">
        <v>-5</v>
      </c>
      <c r="BT387" s="34">
        <v>8.9999999999999993E-3</v>
      </c>
      <c r="BU387" s="34">
        <v>4.5602819999999999</v>
      </c>
      <c r="BV387" s="34">
        <v>0</v>
      </c>
      <c r="BW387" s="34" t="s">
        <v>155</v>
      </c>
      <c r="BX387" s="34">
        <v>0.8</v>
      </c>
    </row>
    <row r="388" spans="1:76" x14ac:dyDescent="0.25">
      <c r="A388" s="35">
        <v>43166</v>
      </c>
      <c r="B388" s="36">
        <v>3.7285879629629634E-2</v>
      </c>
      <c r="C388" s="34">
        <v>14.352</v>
      </c>
      <c r="D388" s="34">
        <v>3.0000000000000001E-3</v>
      </c>
      <c r="E388" s="34">
        <v>30</v>
      </c>
      <c r="F388" s="34">
        <v>526.20000000000005</v>
      </c>
      <c r="G388" s="34">
        <v>0.8</v>
      </c>
      <c r="H388" s="34">
        <v>3.3</v>
      </c>
      <c r="I388" s="34"/>
      <c r="J388" s="34">
        <v>0.3</v>
      </c>
      <c r="K388" s="34">
        <v>0.87409999999999999</v>
      </c>
      <c r="L388" s="34">
        <v>12.544600000000001</v>
      </c>
      <c r="M388" s="34">
        <v>2.5999999999999999E-3</v>
      </c>
      <c r="N388" s="34">
        <v>459.99090000000001</v>
      </c>
      <c r="O388" s="34">
        <v>0.69930000000000003</v>
      </c>
      <c r="P388" s="34">
        <v>460.7</v>
      </c>
      <c r="Q388" s="34">
        <v>368.15069999999997</v>
      </c>
      <c r="R388" s="34">
        <v>0.55969999999999998</v>
      </c>
      <c r="S388" s="34">
        <v>368.7</v>
      </c>
      <c r="T388" s="34">
        <v>3.3176999999999999</v>
      </c>
      <c r="U388" s="34"/>
      <c r="V388" s="34"/>
      <c r="W388" s="34">
        <v>0</v>
      </c>
      <c r="X388" s="34">
        <v>0.26219999999999999</v>
      </c>
      <c r="Y388" s="34">
        <v>12</v>
      </c>
      <c r="Z388" s="34">
        <v>860</v>
      </c>
      <c r="AA388" s="34">
        <v>864</v>
      </c>
      <c r="AB388" s="34">
        <v>865</v>
      </c>
      <c r="AC388" s="34">
        <v>93</v>
      </c>
      <c r="AD388" s="34">
        <v>21.92</v>
      </c>
      <c r="AE388" s="34">
        <v>0.5</v>
      </c>
      <c r="AF388" s="34">
        <v>978</v>
      </c>
      <c r="AG388" s="34">
        <v>-2</v>
      </c>
      <c r="AH388" s="34">
        <v>52</v>
      </c>
      <c r="AI388" s="34">
        <v>35</v>
      </c>
      <c r="AJ388" s="34">
        <v>190</v>
      </c>
      <c r="AK388" s="34">
        <v>168</v>
      </c>
      <c r="AL388" s="34">
        <v>3.9</v>
      </c>
      <c r="AM388" s="34">
        <v>175</v>
      </c>
      <c r="AN388" s="34" t="s">
        <v>155</v>
      </c>
      <c r="AO388" s="34">
        <v>2</v>
      </c>
      <c r="AP388" s="37">
        <v>0.87142361111111111</v>
      </c>
      <c r="AQ388" s="34">
        <v>47.163980000000002</v>
      </c>
      <c r="AR388" s="34">
        <v>-88.489911000000006</v>
      </c>
      <c r="AS388" s="34">
        <v>319.10000000000002</v>
      </c>
      <c r="AT388" s="34">
        <v>25.4</v>
      </c>
      <c r="AU388" s="34">
        <v>12</v>
      </c>
      <c r="AV388" s="34">
        <v>11</v>
      </c>
      <c r="AW388" s="34" t="s">
        <v>208</v>
      </c>
      <c r="AX388" s="34">
        <v>0.9</v>
      </c>
      <c r="AY388" s="34">
        <v>1.2762</v>
      </c>
      <c r="AZ388" s="34">
        <v>1.7762</v>
      </c>
      <c r="BA388" s="34">
        <v>13.404</v>
      </c>
      <c r="BB388" s="34">
        <v>14.19</v>
      </c>
      <c r="BC388" s="34">
        <v>1.06</v>
      </c>
      <c r="BD388" s="34">
        <v>14.404</v>
      </c>
      <c r="BE388" s="34">
        <v>2905.8789999999999</v>
      </c>
      <c r="BF388" s="34">
        <v>0.38700000000000001</v>
      </c>
      <c r="BG388" s="34">
        <v>11.157999999999999</v>
      </c>
      <c r="BH388" s="34">
        <v>1.7000000000000001E-2</v>
      </c>
      <c r="BI388" s="34">
        <v>11.175000000000001</v>
      </c>
      <c r="BJ388" s="34">
        <v>8.9309999999999992</v>
      </c>
      <c r="BK388" s="34">
        <v>1.4E-2</v>
      </c>
      <c r="BL388" s="34">
        <v>8.9440000000000008</v>
      </c>
      <c r="BM388" s="34">
        <v>2.6499999999999999E-2</v>
      </c>
      <c r="BN388" s="34"/>
      <c r="BO388" s="34"/>
      <c r="BP388" s="34"/>
      <c r="BQ388" s="34">
        <v>44.167000000000002</v>
      </c>
      <c r="BR388" s="34">
        <v>0.17660999999999999</v>
      </c>
      <c r="BS388" s="34">
        <v>-5</v>
      </c>
      <c r="BT388" s="34">
        <v>8.9999999999999993E-3</v>
      </c>
      <c r="BU388" s="34">
        <v>4.3159070000000002</v>
      </c>
      <c r="BV388" s="34">
        <v>0</v>
      </c>
      <c r="BW388" s="34" t="s">
        <v>155</v>
      </c>
      <c r="BX388" s="34">
        <v>0.8</v>
      </c>
    </row>
    <row r="389" spans="1:76" x14ac:dyDescent="0.25">
      <c r="A389" s="35">
        <v>43166</v>
      </c>
      <c r="B389" s="36">
        <v>3.7297453703703708E-2</v>
      </c>
      <c r="C389" s="34">
        <v>14.3</v>
      </c>
      <c r="D389" s="34">
        <v>3.8E-3</v>
      </c>
      <c r="E389" s="34">
        <v>38.409680000000002</v>
      </c>
      <c r="F389" s="34">
        <v>553.29999999999995</v>
      </c>
      <c r="G389" s="34">
        <v>0.7</v>
      </c>
      <c r="H389" s="34">
        <v>7.1</v>
      </c>
      <c r="I389" s="34"/>
      <c r="J389" s="34">
        <v>0.3</v>
      </c>
      <c r="K389" s="34">
        <v>0.87450000000000006</v>
      </c>
      <c r="L389" s="34">
        <v>12.5053</v>
      </c>
      <c r="M389" s="34">
        <v>3.3999999999999998E-3</v>
      </c>
      <c r="N389" s="34">
        <v>483.86349999999999</v>
      </c>
      <c r="O389" s="34">
        <v>0.64600000000000002</v>
      </c>
      <c r="P389" s="34">
        <v>484.5</v>
      </c>
      <c r="Q389" s="34">
        <v>387.25700000000001</v>
      </c>
      <c r="R389" s="34">
        <v>0.51700000000000002</v>
      </c>
      <c r="S389" s="34">
        <v>387.8</v>
      </c>
      <c r="T389" s="34">
        <v>7.1242999999999999</v>
      </c>
      <c r="U389" s="34"/>
      <c r="V389" s="34"/>
      <c r="W389" s="34">
        <v>0</v>
      </c>
      <c r="X389" s="34">
        <v>0.26229999999999998</v>
      </c>
      <c r="Y389" s="34">
        <v>12</v>
      </c>
      <c r="Z389" s="34">
        <v>861</v>
      </c>
      <c r="AA389" s="34">
        <v>866</v>
      </c>
      <c r="AB389" s="34">
        <v>865</v>
      </c>
      <c r="AC389" s="34">
        <v>93</v>
      </c>
      <c r="AD389" s="34">
        <v>21.92</v>
      </c>
      <c r="AE389" s="34">
        <v>0.5</v>
      </c>
      <c r="AF389" s="34">
        <v>978</v>
      </c>
      <c r="AG389" s="34">
        <v>-2</v>
      </c>
      <c r="AH389" s="34">
        <v>52</v>
      </c>
      <c r="AI389" s="34">
        <v>35</v>
      </c>
      <c r="AJ389" s="34">
        <v>190</v>
      </c>
      <c r="AK389" s="34">
        <v>168.5</v>
      </c>
      <c r="AL389" s="34">
        <v>4</v>
      </c>
      <c r="AM389" s="34">
        <v>175</v>
      </c>
      <c r="AN389" s="34" t="s">
        <v>155</v>
      </c>
      <c r="AO389" s="34">
        <v>2</v>
      </c>
      <c r="AP389" s="37">
        <v>0.87143518518518526</v>
      </c>
      <c r="AQ389" s="34">
        <v>47.163915000000003</v>
      </c>
      <c r="AR389" s="34">
        <v>-88.490030000000004</v>
      </c>
      <c r="AS389" s="34">
        <v>318.8</v>
      </c>
      <c r="AT389" s="34">
        <v>25.2</v>
      </c>
      <c r="AU389" s="34">
        <v>12</v>
      </c>
      <c r="AV389" s="34">
        <v>11</v>
      </c>
      <c r="AW389" s="34" t="s">
        <v>208</v>
      </c>
      <c r="AX389" s="34">
        <v>0.93810000000000004</v>
      </c>
      <c r="AY389" s="34">
        <v>1.5524</v>
      </c>
      <c r="AZ389" s="34">
        <v>2.0524</v>
      </c>
      <c r="BA389" s="34">
        <v>13.404</v>
      </c>
      <c r="BB389" s="34">
        <v>14.24</v>
      </c>
      <c r="BC389" s="34">
        <v>1.06</v>
      </c>
      <c r="BD389" s="34">
        <v>14.352</v>
      </c>
      <c r="BE389" s="34">
        <v>2905.645</v>
      </c>
      <c r="BF389" s="34">
        <v>0.497</v>
      </c>
      <c r="BG389" s="34">
        <v>11.773999999999999</v>
      </c>
      <c r="BH389" s="34">
        <v>1.6E-2</v>
      </c>
      <c r="BI389" s="34">
        <v>11.789</v>
      </c>
      <c r="BJ389" s="34">
        <v>9.423</v>
      </c>
      <c r="BK389" s="34">
        <v>1.2999999999999999E-2</v>
      </c>
      <c r="BL389" s="34">
        <v>9.4350000000000005</v>
      </c>
      <c r="BM389" s="34">
        <v>5.7099999999999998E-2</v>
      </c>
      <c r="BN389" s="34"/>
      <c r="BO389" s="34"/>
      <c r="BP389" s="34"/>
      <c r="BQ389" s="34">
        <v>44.323</v>
      </c>
      <c r="BR389" s="34">
        <v>0.20272299999999999</v>
      </c>
      <c r="BS389" s="34">
        <v>-5</v>
      </c>
      <c r="BT389" s="34">
        <v>8.9999999999999993E-3</v>
      </c>
      <c r="BU389" s="34">
        <v>4.9540439999999997</v>
      </c>
      <c r="BV389" s="34">
        <v>0</v>
      </c>
      <c r="BW389" s="34" t="s">
        <v>155</v>
      </c>
      <c r="BX389" s="34">
        <v>0.8</v>
      </c>
    </row>
    <row r="390" spans="1:76" x14ac:dyDescent="0.25">
      <c r="A390" s="35">
        <v>43166</v>
      </c>
      <c r="B390" s="36">
        <v>3.7309027777777774E-2</v>
      </c>
      <c r="C390" s="34">
        <v>14.298999999999999</v>
      </c>
      <c r="D390" s="34">
        <v>1.01E-2</v>
      </c>
      <c r="E390" s="34">
        <v>101.251043</v>
      </c>
      <c r="F390" s="34">
        <v>630</v>
      </c>
      <c r="G390" s="34">
        <v>0.5</v>
      </c>
      <c r="H390" s="34">
        <v>21.1</v>
      </c>
      <c r="I390" s="34"/>
      <c r="J390" s="34">
        <v>0.3</v>
      </c>
      <c r="K390" s="34">
        <v>0.87439999999999996</v>
      </c>
      <c r="L390" s="34">
        <v>12.5038</v>
      </c>
      <c r="M390" s="34">
        <v>8.8999999999999999E-3</v>
      </c>
      <c r="N390" s="34">
        <v>550.93129999999996</v>
      </c>
      <c r="O390" s="34">
        <v>0.41760000000000003</v>
      </c>
      <c r="P390" s="34">
        <v>551.29999999999995</v>
      </c>
      <c r="Q390" s="34">
        <v>440.93430000000001</v>
      </c>
      <c r="R390" s="34">
        <v>0.3342</v>
      </c>
      <c r="S390" s="34">
        <v>441.3</v>
      </c>
      <c r="T390" s="34">
        <v>21.1297</v>
      </c>
      <c r="U390" s="34"/>
      <c r="V390" s="34"/>
      <c r="W390" s="34">
        <v>0</v>
      </c>
      <c r="X390" s="34">
        <v>0.26229999999999998</v>
      </c>
      <c r="Y390" s="34">
        <v>12</v>
      </c>
      <c r="Z390" s="34">
        <v>864</v>
      </c>
      <c r="AA390" s="34">
        <v>870</v>
      </c>
      <c r="AB390" s="34">
        <v>867</v>
      </c>
      <c r="AC390" s="34">
        <v>93</v>
      </c>
      <c r="AD390" s="34">
        <v>21.92</v>
      </c>
      <c r="AE390" s="34">
        <v>0.5</v>
      </c>
      <c r="AF390" s="34">
        <v>978</v>
      </c>
      <c r="AG390" s="34">
        <v>-2</v>
      </c>
      <c r="AH390" s="34">
        <v>52</v>
      </c>
      <c r="AI390" s="34">
        <v>35</v>
      </c>
      <c r="AJ390" s="34">
        <v>190</v>
      </c>
      <c r="AK390" s="34">
        <v>169</v>
      </c>
      <c r="AL390" s="34">
        <v>3.9</v>
      </c>
      <c r="AM390" s="34">
        <v>175</v>
      </c>
      <c r="AN390" s="34" t="s">
        <v>155</v>
      </c>
      <c r="AO390" s="34">
        <v>2</v>
      </c>
      <c r="AP390" s="37">
        <v>0.8714467592592593</v>
      </c>
      <c r="AQ390" s="34">
        <v>47.163859000000002</v>
      </c>
      <c r="AR390" s="34">
        <v>-88.490156999999996</v>
      </c>
      <c r="AS390" s="34">
        <v>318.8</v>
      </c>
      <c r="AT390" s="34">
        <v>24.9</v>
      </c>
      <c r="AU390" s="34">
        <v>12</v>
      </c>
      <c r="AV390" s="34">
        <v>11</v>
      </c>
      <c r="AW390" s="34" t="s">
        <v>208</v>
      </c>
      <c r="AX390" s="34">
        <v>1.0381</v>
      </c>
      <c r="AY390" s="34">
        <v>1.9523999999999999</v>
      </c>
      <c r="AZ390" s="34">
        <v>2.4523999999999999</v>
      </c>
      <c r="BA390" s="34">
        <v>13.404</v>
      </c>
      <c r="BB390" s="34">
        <v>14.23</v>
      </c>
      <c r="BC390" s="34">
        <v>1.06</v>
      </c>
      <c r="BD390" s="34">
        <v>14.361000000000001</v>
      </c>
      <c r="BE390" s="34">
        <v>2904.04</v>
      </c>
      <c r="BF390" s="34">
        <v>1.3089999999999999</v>
      </c>
      <c r="BG390" s="34">
        <v>13.4</v>
      </c>
      <c r="BH390" s="34">
        <v>0.01</v>
      </c>
      <c r="BI390" s="34">
        <v>13.41</v>
      </c>
      <c r="BJ390" s="34">
        <v>10.724</v>
      </c>
      <c r="BK390" s="34">
        <v>8.0000000000000002E-3</v>
      </c>
      <c r="BL390" s="34">
        <v>10.733000000000001</v>
      </c>
      <c r="BM390" s="34">
        <v>0.16930000000000001</v>
      </c>
      <c r="BN390" s="34"/>
      <c r="BO390" s="34"/>
      <c r="BP390" s="34"/>
      <c r="BQ390" s="34">
        <v>44.3</v>
      </c>
      <c r="BR390" s="34">
        <v>0.26996399999999998</v>
      </c>
      <c r="BS390" s="34">
        <v>-5</v>
      </c>
      <c r="BT390" s="34">
        <v>8.4609999999999998E-3</v>
      </c>
      <c r="BU390" s="34">
        <v>6.597245</v>
      </c>
      <c r="BV390" s="34">
        <v>0</v>
      </c>
      <c r="BW390" s="34" t="s">
        <v>155</v>
      </c>
      <c r="BX390" s="34">
        <v>0.8</v>
      </c>
    </row>
    <row r="391" spans="1:76" x14ac:dyDescent="0.25">
      <c r="A391" s="35">
        <v>43166</v>
      </c>
      <c r="B391" s="36">
        <v>3.7320601851851855E-2</v>
      </c>
      <c r="C391" s="34">
        <v>14.351000000000001</v>
      </c>
      <c r="D391" s="34">
        <v>1.35E-2</v>
      </c>
      <c r="E391" s="34">
        <v>134.97982200000001</v>
      </c>
      <c r="F391" s="34">
        <v>747.3</v>
      </c>
      <c r="G391" s="34">
        <v>0.2</v>
      </c>
      <c r="H391" s="34">
        <v>48.1</v>
      </c>
      <c r="I391" s="34"/>
      <c r="J391" s="34">
        <v>0.3</v>
      </c>
      <c r="K391" s="34">
        <v>0.87390000000000001</v>
      </c>
      <c r="L391" s="34">
        <v>12.5421</v>
      </c>
      <c r="M391" s="34">
        <v>1.18E-2</v>
      </c>
      <c r="N391" s="34">
        <v>653.0489</v>
      </c>
      <c r="O391" s="34">
        <v>0.155</v>
      </c>
      <c r="P391" s="34">
        <v>653.20000000000005</v>
      </c>
      <c r="Q391" s="34">
        <v>522.6635</v>
      </c>
      <c r="R391" s="34">
        <v>0.124</v>
      </c>
      <c r="S391" s="34">
        <v>522.79999999999995</v>
      </c>
      <c r="T391" s="34">
        <v>48.134399999999999</v>
      </c>
      <c r="U391" s="34"/>
      <c r="V391" s="34"/>
      <c r="W391" s="34">
        <v>0</v>
      </c>
      <c r="X391" s="34">
        <v>0.26219999999999999</v>
      </c>
      <c r="Y391" s="34">
        <v>12</v>
      </c>
      <c r="Z391" s="34">
        <v>869</v>
      </c>
      <c r="AA391" s="34">
        <v>875</v>
      </c>
      <c r="AB391" s="34">
        <v>870</v>
      </c>
      <c r="AC391" s="34">
        <v>93</v>
      </c>
      <c r="AD391" s="34">
        <v>21.92</v>
      </c>
      <c r="AE391" s="34">
        <v>0.5</v>
      </c>
      <c r="AF391" s="34">
        <v>978</v>
      </c>
      <c r="AG391" s="34">
        <v>-2</v>
      </c>
      <c r="AH391" s="34">
        <v>52</v>
      </c>
      <c r="AI391" s="34">
        <v>35</v>
      </c>
      <c r="AJ391" s="34">
        <v>190</v>
      </c>
      <c r="AK391" s="34">
        <v>169</v>
      </c>
      <c r="AL391" s="34">
        <v>3.8</v>
      </c>
      <c r="AM391" s="34">
        <v>175</v>
      </c>
      <c r="AN391" s="34" t="s">
        <v>155</v>
      </c>
      <c r="AO391" s="34">
        <v>2</v>
      </c>
      <c r="AP391" s="37">
        <v>0.87145833333333333</v>
      </c>
      <c r="AQ391" s="34">
        <v>47.163812999999998</v>
      </c>
      <c r="AR391" s="34">
        <v>-88.490290000000002</v>
      </c>
      <c r="AS391" s="34">
        <v>318.89999999999998</v>
      </c>
      <c r="AT391" s="34">
        <v>24.5</v>
      </c>
      <c r="AU391" s="34">
        <v>12</v>
      </c>
      <c r="AV391" s="34">
        <v>11</v>
      </c>
      <c r="AW391" s="34" t="s">
        <v>208</v>
      </c>
      <c r="AX391" s="34">
        <v>1.1000000000000001</v>
      </c>
      <c r="AY391" s="34">
        <v>1.7427999999999999</v>
      </c>
      <c r="AZ391" s="34">
        <v>2.3571</v>
      </c>
      <c r="BA391" s="34">
        <v>13.404</v>
      </c>
      <c r="BB391" s="34">
        <v>14.18</v>
      </c>
      <c r="BC391" s="34">
        <v>1.06</v>
      </c>
      <c r="BD391" s="34">
        <v>14.426</v>
      </c>
      <c r="BE391" s="34">
        <v>2902.71</v>
      </c>
      <c r="BF391" s="34">
        <v>1.738</v>
      </c>
      <c r="BG391" s="34">
        <v>15.827999999999999</v>
      </c>
      <c r="BH391" s="34">
        <v>4.0000000000000001E-3</v>
      </c>
      <c r="BI391" s="34">
        <v>15.831</v>
      </c>
      <c r="BJ391" s="34">
        <v>12.667999999999999</v>
      </c>
      <c r="BK391" s="34">
        <v>3.0000000000000001E-3</v>
      </c>
      <c r="BL391" s="34">
        <v>12.670999999999999</v>
      </c>
      <c r="BM391" s="34">
        <v>0.38440000000000002</v>
      </c>
      <c r="BN391" s="34"/>
      <c r="BO391" s="34"/>
      <c r="BP391" s="34"/>
      <c r="BQ391" s="34">
        <v>44.119</v>
      </c>
      <c r="BR391" s="34">
        <v>0.36051699999999998</v>
      </c>
      <c r="BS391" s="34">
        <v>-5</v>
      </c>
      <c r="BT391" s="34">
        <v>8.5389999999999997E-3</v>
      </c>
      <c r="BU391" s="34">
        <v>8.8101339999999997</v>
      </c>
      <c r="BV391" s="34">
        <v>0</v>
      </c>
      <c r="BW391" s="34" t="s">
        <v>155</v>
      </c>
      <c r="BX391" s="34">
        <v>0.8</v>
      </c>
    </row>
    <row r="392" spans="1:76" x14ac:dyDescent="0.25">
      <c r="A392" s="35">
        <v>43166</v>
      </c>
      <c r="B392" s="36">
        <v>3.7332175925925921E-2</v>
      </c>
      <c r="C392" s="34">
        <v>14.531000000000001</v>
      </c>
      <c r="D392" s="34">
        <v>1.6299999999999999E-2</v>
      </c>
      <c r="E392" s="34">
        <v>162.59607199999999</v>
      </c>
      <c r="F392" s="34">
        <v>870.2</v>
      </c>
      <c r="G392" s="34">
        <v>0</v>
      </c>
      <c r="H392" s="34">
        <v>69.2</v>
      </c>
      <c r="I392" s="34"/>
      <c r="J392" s="34">
        <v>0.3</v>
      </c>
      <c r="K392" s="34">
        <v>0.87250000000000005</v>
      </c>
      <c r="L392" s="34">
        <v>12.6783</v>
      </c>
      <c r="M392" s="34">
        <v>1.4200000000000001E-2</v>
      </c>
      <c r="N392" s="34">
        <v>759.25220000000002</v>
      </c>
      <c r="O392" s="34">
        <v>0</v>
      </c>
      <c r="P392" s="34">
        <v>759.3</v>
      </c>
      <c r="Q392" s="34">
        <v>607.6626</v>
      </c>
      <c r="R392" s="34">
        <v>0</v>
      </c>
      <c r="S392" s="34">
        <v>607.70000000000005</v>
      </c>
      <c r="T392" s="34">
        <v>69.239000000000004</v>
      </c>
      <c r="U392" s="34"/>
      <c r="V392" s="34"/>
      <c r="W392" s="34">
        <v>0</v>
      </c>
      <c r="X392" s="34">
        <v>0.26169999999999999</v>
      </c>
      <c r="Y392" s="34">
        <v>12.1</v>
      </c>
      <c r="Z392" s="34">
        <v>872</v>
      </c>
      <c r="AA392" s="34">
        <v>878</v>
      </c>
      <c r="AB392" s="34">
        <v>873</v>
      </c>
      <c r="AC392" s="34">
        <v>93</v>
      </c>
      <c r="AD392" s="34">
        <v>21.92</v>
      </c>
      <c r="AE392" s="34">
        <v>0.5</v>
      </c>
      <c r="AF392" s="34">
        <v>978</v>
      </c>
      <c r="AG392" s="34">
        <v>-2</v>
      </c>
      <c r="AH392" s="34">
        <v>52</v>
      </c>
      <c r="AI392" s="34">
        <v>35</v>
      </c>
      <c r="AJ392" s="34">
        <v>190</v>
      </c>
      <c r="AK392" s="34">
        <v>169</v>
      </c>
      <c r="AL392" s="34">
        <v>3.9</v>
      </c>
      <c r="AM392" s="34">
        <v>175</v>
      </c>
      <c r="AN392" s="34" t="s">
        <v>155</v>
      </c>
      <c r="AO392" s="34">
        <v>2</v>
      </c>
      <c r="AP392" s="37">
        <v>0.87146990740740737</v>
      </c>
      <c r="AQ392" s="34">
        <v>47.163773999999997</v>
      </c>
      <c r="AR392" s="34">
        <v>-88.490437999999997</v>
      </c>
      <c r="AS392" s="34">
        <v>318.7</v>
      </c>
      <c r="AT392" s="34">
        <v>25.3</v>
      </c>
      <c r="AU392" s="34">
        <v>12</v>
      </c>
      <c r="AV392" s="34">
        <v>11</v>
      </c>
      <c r="AW392" s="34" t="s">
        <v>208</v>
      </c>
      <c r="AX392" s="34">
        <v>1.1380999999999999</v>
      </c>
      <c r="AY392" s="34">
        <v>1.1143000000000001</v>
      </c>
      <c r="AZ392" s="34">
        <v>1.8762000000000001</v>
      </c>
      <c r="BA392" s="34">
        <v>13.404</v>
      </c>
      <c r="BB392" s="34">
        <v>14.01</v>
      </c>
      <c r="BC392" s="34">
        <v>1.05</v>
      </c>
      <c r="BD392" s="34">
        <v>14.613</v>
      </c>
      <c r="BE392" s="34">
        <v>2901.6210000000001</v>
      </c>
      <c r="BF392" s="34">
        <v>2.0659999999999998</v>
      </c>
      <c r="BG392" s="34">
        <v>18.196999999999999</v>
      </c>
      <c r="BH392" s="34">
        <v>0</v>
      </c>
      <c r="BI392" s="34">
        <v>18.196999999999999</v>
      </c>
      <c r="BJ392" s="34">
        <v>14.564</v>
      </c>
      <c r="BK392" s="34">
        <v>0</v>
      </c>
      <c r="BL392" s="34">
        <v>14.564</v>
      </c>
      <c r="BM392" s="34">
        <v>0.54679999999999995</v>
      </c>
      <c r="BN392" s="34"/>
      <c r="BO392" s="34"/>
      <c r="BP392" s="34"/>
      <c r="BQ392" s="34">
        <v>43.558</v>
      </c>
      <c r="BR392" s="34">
        <v>0.42255300000000001</v>
      </c>
      <c r="BS392" s="34">
        <v>-5</v>
      </c>
      <c r="BT392" s="34">
        <v>8.9999999999999993E-3</v>
      </c>
      <c r="BU392" s="34">
        <v>10.326139</v>
      </c>
      <c r="BV392" s="34">
        <v>0</v>
      </c>
      <c r="BW392" s="34" t="s">
        <v>155</v>
      </c>
      <c r="BX392" s="34">
        <v>0.8</v>
      </c>
    </row>
    <row r="393" spans="1:76" x14ac:dyDescent="0.25">
      <c r="A393" s="35">
        <v>43166</v>
      </c>
      <c r="B393" s="36">
        <v>3.7343750000000002E-2</v>
      </c>
      <c r="C393" s="34">
        <v>14.622999999999999</v>
      </c>
      <c r="D393" s="34">
        <v>2.69E-2</v>
      </c>
      <c r="E393" s="34">
        <v>268.75912399999999</v>
      </c>
      <c r="F393" s="34">
        <v>900</v>
      </c>
      <c r="G393" s="34">
        <v>0</v>
      </c>
      <c r="H393" s="34">
        <v>65.900000000000006</v>
      </c>
      <c r="I393" s="34"/>
      <c r="J393" s="34">
        <v>0.3</v>
      </c>
      <c r="K393" s="34">
        <v>0.87170000000000003</v>
      </c>
      <c r="L393" s="34">
        <v>12.746700000000001</v>
      </c>
      <c r="M393" s="34">
        <v>2.3400000000000001E-2</v>
      </c>
      <c r="N393" s="34">
        <v>784.49749999999995</v>
      </c>
      <c r="O393" s="34">
        <v>0</v>
      </c>
      <c r="P393" s="34">
        <v>784.5</v>
      </c>
      <c r="Q393" s="34">
        <v>627.86749999999995</v>
      </c>
      <c r="R393" s="34">
        <v>0</v>
      </c>
      <c r="S393" s="34">
        <v>627.9</v>
      </c>
      <c r="T393" s="34">
        <v>65.854699999999994</v>
      </c>
      <c r="U393" s="34"/>
      <c r="V393" s="34"/>
      <c r="W393" s="34">
        <v>0</v>
      </c>
      <c r="X393" s="34">
        <v>0.26150000000000001</v>
      </c>
      <c r="Y393" s="34">
        <v>12</v>
      </c>
      <c r="Z393" s="34">
        <v>870</v>
      </c>
      <c r="AA393" s="34">
        <v>876</v>
      </c>
      <c r="AB393" s="34">
        <v>870</v>
      </c>
      <c r="AC393" s="34">
        <v>93</v>
      </c>
      <c r="AD393" s="34">
        <v>21.92</v>
      </c>
      <c r="AE393" s="34">
        <v>0.5</v>
      </c>
      <c r="AF393" s="34">
        <v>978</v>
      </c>
      <c r="AG393" s="34">
        <v>-2</v>
      </c>
      <c r="AH393" s="34">
        <v>52</v>
      </c>
      <c r="AI393" s="34">
        <v>35</v>
      </c>
      <c r="AJ393" s="34">
        <v>190</v>
      </c>
      <c r="AK393" s="34">
        <v>169</v>
      </c>
      <c r="AL393" s="34">
        <v>3.9</v>
      </c>
      <c r="AM393" s="34">
        <v>175</v>
      </c>
      <c r="AN393" s="34" t="s">
        <v>155</v>
      </c>
      <c r="AO393" s="34">
        <v>2</v>
      </c>
      <c r="AP393" s="37">
        <v>0.87148148148148152</v>
      </c>
      <c r="AQ393" s="34">
        <v>47.163736</v>
      </c>
      <c r="AR393" s="34">
        <v>-88.490592000000007</v>
      </c>
      <c r="AS393" s="34">
        <v>318.60000000000002</v>
      </c>
      <c r="AT393" s="34">
        <v>26.4</v>
      </c>
      <c r="AU393" s="34">
        <v>12</v>
      </c>
      <c r="AV393" s="34">
        <v>11</v>
      </c>
      <c r="AW393" s="34" t="s">
        <v>208</v>
      </c>
      <c r="AX393" s="34">
        <v>1.2</v>
      </c>
      <c r="AY393" s="34">
        <v>1.3</v>
      </c>
      <c r="AZ393" s="34">
        <v>2</v>
      </c>
      <c r="BA393" s="34">
        <v>13.404</v>
      </c>
      <c r="BB393" s="34">
        <v>13.92</v>
      </c>
      <c r="BC393" s="34">
        <v>1.04</v>
      </c>
      <c r="BD393" s="34">
        <v>14.718</v>
      </c>
      <c r="BE393" s="34">
        <v>2899.569</v>
      </c>
      <c r="BF393" s="34">
        <v>3.3919999999999999</v>
      </c>
      <c r="BG393" s="34">
        <v>18.687999999999999</v>
      </c>
      <c r="BH393" s="34">
        <v>0</v>
      </c>
      <c r="BI393" s="34">
        <v>18.687999999999999</v>
      </c>
      <c r="BJ393" s="34">
        <v>14.957000000000001</v>
      </c>
      <c r="BK393" s="34">
        <v>0</v>
      </c>
      <c r="BL393" s="34">
        <v>14.957000000000001</v>
      </c>
      <c r="BM393" s="34">
        <v>0.51690000000000003</v>
      </c>
      <c r="BN393" s="34"/>
      <c r="BO393" s="34"/>
      <c r="BP393" s="34"/>
      <c r="BQ393" s="34">
        <v>43.253999999999998</v>
      </c>
      <c r="BR393" s="34">
        <v>0.39727000000000001</v>
      </c>
      <c r="BS393" s="34">
        <v>-5</v>
      </c>
      <c r="BT393" s="34">
        <v>8.9999999999999993E-3</v>
      </c>
      <c r="BU393" s="34">
        <v>9.7082859999999993</v>
      </c>
      <c r="BV393" s="34">
        <v>0</v>
      </c>
      <c r="BW393" s="34" t="s">
        <v>155</v>
      </c>
      <c r="BX393" s="34">
        <v>0.8</v>
      </c>
    </row>
    <row r="394" spans="1:76" x14ac:dyDescent="0.25">
      <c r="A394" s="35">
        <v>43166</v>
      </c>
      <c r="B394" s="36">
        <v>3.7355324074074069E-2</v>
      </c>
      <c r="C394" s="34">
        <v>14.782999999999999</v>
      </c>
      <c r="D394" s="34">
        <v>5.5300000000000002E-2</v>
      </c>
      <c r="E394" s="34">
        <v>552.61962700000004</v>
      </c>
      <c r="F394" s="34">
        <v>893.2</v>
      </c>
      <c r="G394" s="34">
        <v>0.2</v>
      </c>
      <c r="H394" s="34">
        <v>47.7</v>
      </c>
      <c r="I394" s="34"/>
      <c r="J394" s="34">
        <v>0.21</v>
      </c>
      <c r="K394" s="34">
        <v>0.87019999999999997</v>
      </c>
      <c r="L394" s="34">
        <v>12.864000000000001</v>
      </c>
      <c r="M394" s="34">
        <v>4.8099999999999997E-2</v>
      </c>
      <c r="N394" s="34">
        <v>777.26880000000006</v>
      </c>
      <c r="O394" s="34">
        <v>0.15590000000000001</v>
      </c>
      <c r="P394" s="34">
        <v>777.4</v>
      </c>
      <c r="Q394" s="34">
        <v>622.08199999999999</v>
      </c>
      <c r="R394" s="34">
        <v>0.12479999999999999</v>
      </c>
      <c r="S394" s="34">
        <v>622.20000000000005</v>
      </c>
      <c r="T394" s="34">
        <v>47.658200000000001</v>
      </c>
      <c r="U394" s="34"/>
      <c r="V394" s="34"/>
      <c r="W394" s="34">
        <v>0</v>
      </c>
      <c r="X394" s="34">
        <v>0.17899999999999999</v>
      </c>
      <c r="Y394" s="34">
        <v>12</v>
      </c>
      <c r="Z394" s="34">
        <v>865</v>
      </c>
      <c r="AA394" s="34">
        <v>872</v>
      </c>
      <c r="AB394" s="34">
        <v>865</v>
      </c>
      <c r="AC394" s="34">
        <v>93</v>
      </c>
      <c r="AD394" s="34">
        <v>21.92</v>
      </c>
      <c r="AE394" s="34">
        <v>0.5</v>
      </c>
      <c r="AF394" s="34">
        <v>978</v>
      </c>
      <c r="AG394" s="34">
        <v>-2</v>
      </c>
      <c r="AH394" s="34">
        <v>52</v>
      </c>
      <c r="AI394" s="34">
        <v>35</v>
      </c>
      <c r="AJ394" s="34">
        <v>190</v>
      </c>
      <c r="AK394" s="34">
        <v>169</v>
      </c>
      <c r="AL394" s="34">
        <v>3.9</v>
      </c>
      <c r="AM394" s="34">
        <v>175</v>
      </c>
      <c r="AN394" s="34" t="s">
        <v>155</v>
      </c>
      <c r="AO394" s="34">
        <v>2</v>
      </c>
      <c r="AP394" s="37">
        <v>0.87149305555555545</v>
      </c>
      <c r="AQ394" s="34">
        <v>47.163702999999998</v>
      </c>
      <c r="AR394" s="34">
        <v>-88.490759999999995</v>
      </c>
      <c r="AS394" s="34">
        <v>318.7</v>
      </c>
      <c r="AT394" s="34">
        <v>27.4</v>
      </c>
      <c r="AU394" s="34">
        <v>12</v>
      </c>
      <c r="AV394" s="34">
        <v>11</v>
      </c>
      <c r="AW394" s="34" t="s">
        <v>208</v>
      </c>
      <c r="AX394" s="34">
        <v>1.2</v>
      </c>
      <c r="AY394" s="34">
        <v>1.3380380000000001</v>
      </c>
      <c r="AZ394" s="34">
        <v>2.0380379999999998</v>
      </c>
      <c r="BA394" s="34">
        <v>13.404</v>
      </c>
      <c r="BB394" s="34">
        <v>13.75</v>
      </c>
      <c r="BC394" s="34">
        <v>1.03</v>
      </c>
      <c r="BD394" s="34">
        <v>14.914999999999999</v>
      </c>
      <c r="BE394" s="34">
        <v>2894.404</v>
      </c>
      <c r="BF394" s="34">
        <v>6.8869999999999996</v>
      </c>
      <c r="BG394" s="34">
        <v>18.314</v>
      </c>
      <c r="BH394" s="34">
        <v>4.0000000000000001E-3</v>
      </c>
      <c r="BI394" s="34">
        <v>18.318000000000001</v>
      </c>
      <c r="BJ394" s="34">
        <v>14.657999999999999</v>
      </c>
      <c r="BK394" s="34">
        <v>3.0000000000000001E-3</v>
      </c>
      <c r="BL394" s="34">
        <v>14.661</v>
      </c>
      <c r="BM394" s="34">
        <v>0.37</v>
      </c>
      <c r="BN394" s="34"/>
      <c r="BO394" s="34"/>
      <c r="BP394" s="34"/>
      <c r="BQ394" s="34">
        <v>29.288</v>
      </c>
      <c r="BR394" s="34">
        <v>0.30570999999999998</v>
      </c>
      <c r="BS394" s="34">
        <v>-5</v>
      </c>
      <c r="BT394" s="34">
        <v>8.9999999999999993E-3</v>
      </c>
      <c r="BU394" s="34">
        <v>7.4707879999999998</v>
      </c>
      <c r="BV394" s="34">
        <v>0</v>
      </c>
      <c r="BW394" s="34" t="s">
        <v>155</v>
      </c>
      <c r="BX394" s="34">
        <v>0.8</v>
      </c>
    </row>
    <row r="395" spans="1:76" x14ac:dyDescent="0.25">
      <c r="A395" s="35">
        <v>43166</v>
      </c>
      <c r="B395" s="36">
        <v>3.7366898148148149E-2</v>
      </c>
      <c r="C395" s="34">
        <v>14.676</v>
      </c>
      <c r="D395" s="34">
        <v>0.19439999999999999</v>
      </c>
      <c r="E395" s="34">
        <v>1944.2808219999999</v>
      </c>
      <c r="F395" s="34">
        <v>749.6</v>
      </c>
      <c r="G395" s="34">
        <v>1.4</v>
      </c>
      <c r="H395" s="34">
        <v>35.799999999999997</v>
      </c>
      <c r="I395" s="34"/>
      <c r="J395" s="34">
        <v>0.2</v>
      </c>
      <c r="K395" s="34">
        <v>0.86980000000000002</v>
      </c>
      <c r="L395" s="34">
        <v>12.7652</v>
      </c>
      <c r="M395" s="34">
        <v>0.1691</v>
      </c>
      <c r="N395" s="34">
        <v>652.01769999999999</v>
      </c>
      <c r="O395" s="34">
        <v>1.2230000000000001</v>
      </c>
      <c r="P395" s="34">
        <v>653.20000000000005</v>
      </c>
      <c r="Q395" s="34">
        <v>521.83810000000005</v>
      </c>
      <c r="R395" s="34">
        <v>0.9788</v>
      </c>
      <c r="S395" s="34">
        <v>522.79999999999995</v>
      </c>
      <c r="T395" s="34">
        <v>35.7744</v>
      </c>
      <c r="U395" s="34"/>
      <c r="V395" s="34"/>
      <c r="W395" s="34">
        <v>0</v>
      </c>
      <c r="X395" s="34">
        <v>0.17399999999999999</v>
      </c>
      <c r="Y395" s="34">
        <v>12</v>
      </c>
      <c r="Z395" s="34">
        <v>860</v>
      </c>
      <c r="AA395" s="34">
        <v>866</v>
      </c>
      <c r="AB395" s="34">
        <v>863</v>
      </c>
      <c r="AC395" s="34">
        <v>93</v>
      </c>
      <c r="AD395" s="34">
        <v>21.92</v>
      </c>
      <c r="AE395" s="34">
        <v>0.5</v>
      </c>
      <c r="AF395" s="34">
        <v>978</v>
      </c>
      <c r="AG395" s="34">
        <v>-2</v>
      </c>
      <c r="AH395" s="34">
        <v>52</v>
      </c>
      <c r="AI395" s="34">
        <v>35</v>
      </c>
      <c r="AJ395" s="34">
        <v>190</v>
      </c>
      <c r="AK395" s="34">
        <v>169</v>
      </c>
      <c r="AL395" s="34">
        <v>3.9</v>
      </c>
      <c r="AM395" s="34">
        <v>175</v>
      </c>
      <c r="AN395" s="34" t="s">
        <v>155</v>
      </c>
      <c r="AO395" s="34">
        <v>2</v>
      </c>
      <c r="AP395" s="37">
        <v>0.8715046296296296</v>
      </c>
      <c r="AQ395" s="34">
        <v>47.163668999999999</v>
      </c>
      <c r="AR395" s="34">
        <v>-88.490973999999994</v>
      </c>
      <c r="AS395" s="34">
        <v>318.8</v>
      </c>
      <c r="AT395" s="34">
        <v>30.4</v>
      </c>
      <c r="AU395" s="34">
        <v>12</v>
      </c>
      <c r="AV395" s="34">
        <v>11</v>
      </c>
      <c r="AW395" s="34" t="s">
        <v>208</v>
      </c>
      <c r="AX395" s="34">
        <v>1.2</v>
      </c>
      <c r="AY395" s="34">
        <v>1.4</v>
      </c>
      <c r="AZ395" s="34">
        <v>2.1</v>
      </c>
      <c r="BA395" s="34">
        <v>13.404</v>
      </c>
      <c r="BB395" s="34">
        <v>13.71</v>
      </c>
      <c r="BC395" s="34">
        <v>1.02</v>
      </c>
      <c r="BD395" s="34">
        <v>14.967000000000001</v>
      </c>
      <c r="BE395" s="34">
        <v>2867.4839999999999</v>
      </c>
      <c r="BF395" s="34">
        <v>24.178999999999998</v>
      </c>
      <c r="BG395" s="34">
        <v>15.337999999999999</v>
      </c>
      <c r="BH395" s="34">
        <v>2.9000000000000001E-2</v>
      </c>
      <c r="BI395" s="34">
        <v>15.367000000000001</v>
      </c>
      <c r="BJ395" s="34">
        <v>12.276</v>
      </c>
      <c r="BK395" s="34">
        <v>2.3E-2</v>
      </c>
      <c r="BL395" s="34">
        <v>12.298999999999999</v>
      </c>
      <c r="BM395" s="34">
        <v>0.27729999999999999</v>
      </c>
      <c r="BN395" s="34"/>
      <c r="BO395" s="34"/>
      <c r="BP395" s="34"/>
      <c r="BQ395" s="34">
        <v>28.414000000000001</v>
      </c>
      <c r="BR395" s="34">
        <v>0.226433</v>
      </c>
      <c r="BS395" s="34">
        <v>-5</v>
      </c>
      <c r="BT395" s="34">
        <v>8.9999999999999993E-3</v>
      </c>
      <c r="BU395" s="34">
        <v>5.5334560000000002</v>
      </c>
      <c r="BV395" s="34">
        <v>0</v>
      </c>
      <c r="BW395" s="34" t="s">
        <v>155</v>
      </c>
      <c r="BX395" s="34">
        <v>0.8</v>
      </c>
    </row>
    <row r="396" spans="1:76" x14ac:dyDescent="0.25">
      <c r="A396" s="35">
        <v>43166</v>
      </c>
      <c r="B396" s="36">
        <v>3.7378472222222223E-2</v>
      </c>
      <c r="C396" s="34">
        <v>14.468</v>
      </c>
      <c r="D396" s="34">
        <v>0.16109999999999999</v>
      </c>
      <c r="E396" s="34">
        <v>1611.442953</v>
      </c>
      <c r="F396" s="34">
        <v>587</v>
      </c>
      <c r="G396" s="34">
        <v>1.8</v>
      </c>
      <c r="H396" s="34">
        <v>23.6</v>
      </c>
      <c r="I396" s="34"/>
      <c r="J396" s="34">
        <v>0.2</v>
      </c>
      <c r="K396" s="34">
        <v>0.87170000000000003</v>
      </c>
      <c r="L396" s="34">
        <v>12.612399999999999</v>
      </c>
      <c r="M396" s="34">
        <v>0.14050000000000001</v>
      </c>
      <c r="N396" s="34">
        <v>511.68970000000002</v>
      </c>
      <c r="O396" s="34">
        <v>1.5955999999999999</v>
      </c>
      <c r="P396" s="34">
        <v>513.29999999999995</v>
      </c>
      <c r="Q396" s="34">
        <v>409.52749999999997</v>
      </c>
      <c r="R396" s="34">
        <v>1.2769999999999999</v>
      </c>
      <c r="S396" s="34">
        <v>410.8</v>
      </c>
      <c r="T396" s="34">
        <v>23.637499999999999</v>
      </c>
      <c r="U396" s="34"/>
      <c r="V396" s="34"/>
      <c r="W396" s="34">
        <v>0</v>
      </c>
      <c r="X396" s="34">
        <v>0.17430000000000001</v>
      </c>
      <c r="Y396" s="34">
        <v>12</v>
      </c>
      <c r="Z396" s="34">
        <v>859</v>
      </c>
      <c r="AA396" s="34">
        <v>864</v>
      </c>
      <c r="AB396" s="34">
        <v>863</v>
      </c>
      <c r="AC396" s="34">
        <v>93</v>
      </c>
      <c r="AD396" s="34">
        <v>21.92</v>
      </c>
      <c r="AE396" s="34">
        <v>0.5</v>
      </c>
      <c r="AF396" s="34">
        <v>978</v>
      </c>
      <c r="AG396" s="34">
        <v>-2</v>
      </c>
      <c r="AH396" s="34">
        <v>52</v>
      </c>
      <c r="AI396" s="34">
        <v>35</v>
      </c>
      <c r="AJ396" s="34">
        <v>190</v>
      </c>
      <c r="AK396" s="34">
        <v>169</v>
      </c>
      <c r="AL396" s="34">
        <v>3.9</v>
      </c>
      <c r="AM396" s="34">
        <v>175</v>
      </c>
      <c r="AN396" s="34" t="s">
        <v>155</v>
      </c>
      <c r="AO396" s="34">
        <v>2</v>
      </c>
      <c r="AP396" s="37">
        <v>0.87151620370370375</v>
      </c>
      <c r="AQ396" s="34">
        <v>47.163618999999997</v>
      </c>
      <c r="AR396" s="34">
        <v>-88.491186999999996</v>
      </c>
      <c r="AS396" s="34">
        <v>318.89999999999998</v>
      </c>
      <c r="AT396" s="34">
        <v>33</v>
      </c>
      <c r="AU396" s="34">
        <v>12</v>
      </c>
      <c r="AV396" s="34">
        <v>11</v>
      </c>
      <c r="AW396" s="34" t="s">
        <v>208</v>
      </c>
      <c r="AX396" s="34">
        <v>1.2381</v>
      </c>
      <c r="AY396" s="34">
        <v>1.5524</v>
      </c>
      <c r="AZ396" s="34">
        <v>2.2143000000000002</v>
      </c>
      <c r="BA396" s="34">
        <v>13.404</v>
      </c>
      <c r="BB396" s="34">
        <v>13.92</v>
      </c>
      <c r="BC396" s="34">
        <v>1.04</v>
      </c>
      <c r="BD396" s="34">
        <v>14.712</v>
      </c>
      <c r="BE396" s="34">
        <v>2873.8589999999999</v>
      </c>
      <c r="BF396" s="34">
        <v>20.373000000000001</v>
      </c>
      <c r="BG396" s="34">
        <v>12.21</v>
      </c>
      <c r="BH396" s="34">
        <v>3.7999999999999999E-2</v>
      </c>
      <c r="BI396" s="34">
        <v>12.247999999999999</v>
      </c>
      <c r="BJ396" s="34">
        <v>9.7720000000000002</v>
      </c>
      <c r="BK396" s="34">
        <v>0.03</v>
      </c>
      <c r="BL396" s="34">
        <v>9.8030000000000008</v>
      </c>
      <c r="BM396" s="34">
        <v>0.18590000000000001</v>
      </c>
      <c r="BN396" s="34"/>
      <c r="BO396" s="34"/>
      <c r="BP396" s="34"/>
      <c r="BQ396" s="34">
        <v>28.885999999999999</v>
      </c>
      <c r="BR396" s="34">
        <v>0.193915</v>
      </c>
      <c r="BS396" s="34">
        <v>-5</v>
      </c>
      <c r="BT396" s="34">
        <v>9.5390000000000006E-3</v>
      </c>
      <c r="BU396" s="34">
        <v>4.7387980000000001</v>
      </c>
      <c r="BV396" s="34">
        <v>0</v>
      </c>
      <c r="BW396" s="34" t="s">
        <v>155</v>
      </c>
      <c r="BX396" s="34">
        <v>0.8</v>
      </c>
    </row>
    <row r="397" spans="1:76" x14ac:dyDescent="0.25">
      <c r="A397" s="35">
        <v>43166</v>
      </c>
      <c r="B397" s="36">
        <v>3.7390046296296296E-2</v>
      </c>
      <c r="C397" s="34">
        <v>14.397</v>
      </c>
      <c r="D397" s="34">
        <v>8.0699999999999994E-2</v>
      </c>
      <c r="E397" s="34">
        <v>807.48760300000004</v>
      </c>
      <c r="F397" s="34">
        <v>474.5</v>
      </c>
      <c r="G397" s="34">
        <v>1.9</v>
      </c>
      <c r="H397" s="34">
        <v>18</v>
      </c>
      <c r="I397" s="34"/>
      <c r="J397" s="34">
        <v>0.15</v>
      </c>
      <c r="K397" s="34">
        <v>0.873</v>
      </c>
      <c r="L397" s="34">
        <v>12.569000000000001</v>
      </c>
      <c r="M397" s="34">
        <v>7.0499999999999993E-2</v>
      </c>
      <c r="N397" s="34">
        <v>414.26010000000002</v>
      </c>
      <c r="O397" s="34">
        <v>1.6843999999999999</v>
      </c>
      <c r="P397" s="34">
        <v>415.9</v>
      </c>
      <c r="Q397" s="34">
        <v>331.55040000000002</v>
      </c>
      <c r="R397" s="34">
        <v>1.3481000000000001</v>
      </c>
      <c r="S397" s="34">
        <v>332.9</v>
      </c>
      <c r="T397" s="34">
        <v>18</v>
      </c>
      <c r="U397" s="34"/>
      <c r="V397" s="34"/>
      <c r="W397" s="34">
        <v>0</v>
      </c>
      <c r="X397" s="34">
        <v>0.1283</v>
      </c>
      <c r="Y397" s="34">
        <v>12.1</v>
      </c>
      <c r="Z397" s="34">
        <v>860</v>
      </c>
      <c r="AA397" s="34">
        <v>865</v>
      </c>
      <c r="AB397" s="34">
        <v>865</v>
      </c>
      <c r="AC397" s="34">
        <v>93</v>
      </c>
      <c r="AD397" s="34">
        <v>21.92</v>
      </c>
      <c r="AE397" s="34">
        <v>0.5</v>
      </c>
      <c r="AF397" s="34">
        <v>978</v>
      </c>
      <c r="AG397" s="34">
        <v>-2</v>
      </c>
      <c r="AH397" s="34">
        <v>52</v>
      </c>
      <c r="AI397" s="34">
        <v>35</v>
      </c>
      <c r="AJ397" s="34">
        <v>190</v>
      </c>
      <c r="AK397" s="34">
        <v>169</v>
      </c>
      <c r="AL397" s="34">
        <v>4</v>
      </c>
      <c r="AM397" s="34">
        <v>175</v>
      </c>
      <c r="AN397" s="34" t="s">
        <v>155</v>
      </c>
      <c r="AO397" s="34">
        <v>2</v>
      </c>
      <c r="AP397" s="37">
        <v>0.87152777777777779</v>
      </c>
      <c r="AQ397" s="34">
        <v>47.163567999999998</v>
      </c>
      <c r="AR397" s="34">
        <v>-88.491366999999997</v>
      </c>
      <c r="AS397" s="34">
        <v>318.7</v>
      </c>
      <c r="AT397" s="34">
        <v>32.700000000000003</v>
      </c>
      <c r="AU397" s="34">
        <v>12</v>
      </c>
      <c r="AV397" s="34">
        <v>11</v>
      </c>
      <c r="AW397" s="34" t="s">
        <v>208</v>
      </c>
      <c r="AX397" s="34">
        <v>1.3</v>
      </c>
      <c r="AY397" s="34">
        <v>1.8381000000000001</v>
      </c>
      <c r="AZ397" s="34">
        <v>2.4380999999999999</v>
      </c>
      <c r="BA397" s="34">
        <v>13.404</v>
      </c>
      <c r="BB397" s="34">
        <v>14.07</v>
      </c>
      <c r="BC397" s="34">
        <v>1.05</v>
      </c>
      <c r="BD397" s="34">
        <v>14.542</v>
      </c>
      <c r="BE397" s="34">
        <v>2889.8690000000001</v>
      </c>
      <c r="BF397" s="34">
        <v>10.316000000000001</v>
      </c>
      <c r="BG397" s="34">
        <v>9.9740000000000002</v>
      </c>
      <c r="BH397" s="34">
        <v>4.1000000000000002E-2</v>
      </c>
      <c r="BI397" s="34">
        <v>10.015000000000001</v>
      </c>
      <c r="BJ397" s="34">
        <v>7.9829999999999997</v>
      </c>
      <c r="BK397" s="34">
        <v>3.2000000000000001E-2</v>
      </c>
      <c r="BL397" s="34">
        <v>8.0150000000000006</v>
      </c>
      <c r="BM397" s="34">
        <v>0.14280000000000001</v>
      </c>
      <c r="BN397" s="34"/>
      <c r="BO397" s="34"/>
      <c r="BP397" s="34"/>
      <c r="BQ397" s="34">
        <v>21.443000000000001</v>
      </c>
      <c r="BR397" s="34">
        <v>0.20263100000000001</v>
      </c>
      <c r="BS397" s="34">
        <v>-5</v>
      </c>
      <c r="BT397" s="34">
        <v>9.4610000000000007E-3</v>
      </c>
      <c r="BU397" s="34">
        <v>4.9517949999999997</v>
      </c>
      <c r="BV397" s="34">
        <v>0</v>
      </c>
      <c r="BW397" s="34" t="s">
        <v>155</v>
      </c>
      <c r="BX397" s="34">
        <v>0.8</v>
      </c>
    </row>
    <row r="398" spans="1:76" x14ac:dyDescent="0.25">
      <c r="A398" s="35">
        <v>43166</v>
      </c>
      <c r="B398" s="36">
        <v>3.740162037037037E-2</v>
      </c>
      <c r="C398" s="34">
        <v>14.38</v>
      </c>
      <c r="D398" s="34">
        <v>2.58E-2</v>
      </c>
      <c r="E398" s="34">
        <v>257.57501999999999</v>
      </c>
      <c r="F398" s="34">
        <v>387.3</v>
      </c>
      <c r="G398" s="34">
        <v>2</v>
      </c>
      <c r="H398" s="34">
        <v>14.9</v>
      </c>
      <c r="I398" s="34"/>
      <c r="J398" s="34">
        <v>0.1</v>
      </c>
      <c r="K398" s="34">
        <v>0.87370000000000003</v>
      </c>
      <c r="L398" s="34">
        <v>12.563599999999999</v>
      </c>
      <c r="M398" s="34">
        <v>2.2499999999999999E-2</v>
      </c>
      <c r="N398" s="34">
        <v>338.35730000000001</v>
      </c>
      <c r="O398" s="34">
        <v>1.7473000000000001</v>
      </c>
      <c r="P398" s="34">
        <v>340.1</v>
      </c>
      <c r="Q398" s="34">
        <v>270.80200000000002</v>
      </c>
      <c r="R398" s="34">
        <v>1.3985000000000001</v>
      </c>
      <c r="S398" s="34">
        <v>272.2</v>
      </c>
      <c r="T398" s="34">
        <v>14.8803</v>
      </c>
      <c r="U398" s="34"/>
      <c r="V398" s="34"/>
      <c r="W398" s="34">
        <v>0</v>
      </c>
      <c r="X398" s="34">
        <v>8.7400000000000005E-2</v>
      </c>
      <c r="Y398" s="34">
        <v>12</v>
      </c>
      <c r="Z398" s="34">
        <v>862</v>
      </c>
      <c r="AA398" s="34">
        <v>867</v>
      </c>
      <c r="AB398" s="34">
        <v>868</v>
      </c>
      <c r="AC398" s="34">
        <v>93</v>
      </c>
      <c r="AD398" s="34">
        <v>21.92</v>
      </c>
      <c r="AE398" s="34">
        <v>0.5</v>
      </c>
      <c r="AF398" s="34">
        <v>978</v>
      </c>
      <c r="AG398" s="34">
        <v>-2</v>
      </c>
      <c r="AH398" s="34">
        <v>52</v>
      </c>
      <c r="AI398" s="34">
        <v>35</v>
      </c>
      <c r="AJ398" s="34">
        <v>190</v>
      </c>
      <c r="AK398" s="34">
        <v>169</v>
      </c>
      <c r="AL398" s="34">
        <v>3.9</v>
      </c>
      <c r="AM398" s="34">
        <v>175</v>
      </c>
      <c r="AN398" s="34" t="s">
        <v>155</v>
      </c>
      <c r="AO398" s="34">
        <v>2</v>
      </c>
      <c r="AP398" s="37">
        <v>0.87153935185185183</v>
      </c>
      <c r="AQ398" s="34">
        <v>47.163508</v>
      </c>
      <c r="AR398" s="34">
        <v>-88.491517000000002</v>
      </c>
      <c r="AS398" s="34">
        <v>318.5</v>
      </c>
      <c r="AT398" s="34">
        <v>30.8</v>
      </c>
      <c r="AU398" s="34">
        <v>12</v>
      </c>
      <c r="AV398" s="34">
        <v>11</v>
      </c>
      <c r="AW398" s="34" t="s">
        <v>208</v>
      </c>
      <c r="AX398" s="34">
        <v>1.3</v>
      </c>
      <c r="AY398" s="34">
        <v>1.5570999999999999</v>
      </c>
      <c r="AZ398" s="34">
        <v>2.2332999999999998</v>
      </c>
      <c r="BA398" s="34">
        <v>13.404</v>
      </c>
      <c r="BB398" s="34">
        <v>14.14</v>
      </c>
      <c r="BC398" s="34">
        <v>1.05</v>
      </c>
      <c r="BD398" s="34">
        <v>14.461</v>
      </c>
      <c r="BE398" s="34">
        <v>2900.9929999999999</v>
      </c>
      <c r="BF398" s="34">
        <v>3.3069999999999999</v>
      </c>
      <c r="BG398" s="34">
        <v>8.1820000000000004</v>
      </c>
      <c r="BH398" s="34">
        <v>4.2000000000000003E-2</v>
      </c>
      <c r="BI398" s="34">
        <v>8.2240000000000002</v>
      </c>
      <c r="BJ398" s="34">
        <v>6.548</v>
      </c>
      <c r="BK398" s="34">
        <v>3.4000000000000002E-2</v>
      </c>
      <c r="BL398" s="34">
        <v>6.5819999999999999</v>
      </c>
      <c r="BM398" s="34">
        <v>0.1186</v>
      </c>
      <c r="BN398" s="34"/>
      <c r="BO398" s="34"/>
      <c r="BP398" s="34"/>
      <c r="BQ398" s="34">
        <v>14.667999999999999</v>
      </c>
      <c r="BR398" s="34">
        <v>0.23809900000000001</v>
      </c>
      <c r="BS398" s="34">
        <v>-5</v>
      </c>
      <c r="BT398" s="34">
        <v>8.9999999999999993E-3</v>
      </c>
      <c r="BU398" s="34">
        <v>5.8185450000000003</v>
      </c>
      <c r="BV398" s="34">
        <v>0</v>
      </c>
      <c r="BW398" s="34" t="s">
        <v>155</v>
      </c>
      <c r="BX398" s="34">
        <v>0.8</v>
      </c>
    </row>
    <row r="399" spans="1:76" x14ac:dyDescent="0.25">
      <c r="A399" s="35">
        <v>43166</v>
      </c>
      <c r="B399" s="36">
        <v>3.7413194444444443E-2</v>
      </c>
      <c r="C399" s="34">
        <v>14.473000000000001</v>
      </c>
      <c r="D399" s="34">
        <v>1.49E-2</v>
      </c>
      <c r="E399" s="34">
        <v>148.572621</v>
      </c>
      <c r="F399" s="34">
        <v>424</v>
      </c>
      <c r="G399" s="34">
        <v>1.1000000000000001</v>
      </c>
      <c r="H399" s="34">
        <v>18.2</v>
      </c>
      <c r="I399" s="34"/>
      <c r="J399" s="34">
        <v>0.1</v>
      </c>
      <c r="K399" s="34">
        <v>0.873</v>
      </c>
      <c r="L399" s="34">
        <v>12.6348</v>
      </c>
      <c r="M399" s="34">
        <v>1.2999999999999999E-2</v>
      </c>
      <c r="N399" s="34">
        <v>370.19979999999998</v>
      </c>
      <c r="O399" s="34">
        <v>1.0026999999999999</v>
      </c>
      <c r="P399" s="34">
        <v>371.2</v>
      </c>
      <c r="Q399" s="34">
        <v>296.28699999999998</v>
      </c>
      <c r="R399" s="34">
        <v>0.80249999999999999</v>
      </c>
      <c r="S399" s="34">
        <v>297.10000000000002</v>
      </c>
      <c r="T399" s="34">
        <v>18.176500000000001</v>
      </c>
      <c r="U399" s="34"/>
      <c r="V399" s="34"/>
      <c r="W399" s="34">
        <v>0</v>
      </c>
      <c r="X399" s="34">
        <v>8.7300000000000003E-2</v>
      </c>
      <c r="Y399" s="34">
        <v>12</v>
      </c>
      <c r="Z399" s="34">
        <v>865</v>
      </c>
      <c r="AA399" s="34">
        <v>870</v>
      </c>
      <c r="AB399" s="34">
        <v>870</v>
      </c>
      <c r="AC399" s="34">
        <v>93</v>
      </c>
      <c r="AD399" s="34">
        <v>21.92</v>
      </c>
      <c r="AE399" s="34">
        <v>0.5</v>
      </c>
      <c r="AF399" s="34">
        <v>978</v>
      </c>
      <c r="AG399" s="34">
        <v>-2</v>
      </c>
      <c r="AH399" s="34">
        <v>51.460999999999999</v>
      </c>
      <c r="AI399" s="34">
        <v>35</v>
      </c>
      <c r="AJ399" s="34">
        <v>190</v>
      </c>
      <c r="AK399" s="34">
        <v>169</v>
      </c>
      <c r="AL399" s="34">
        <v>3.9</v>
      </c>
      <c r="AM399" s="34">
        <v>175</v>
      </c>
      <c r="AN399" s="34" t="s">
        <v>155</v>
      </c>
      <c r="AO399" s="34">
        <v>2</v>
      </c>
      <c r="AP399" s="37">
        <v>0.87155092592592587</v>
      </c>
      <c r="AQ399" s="34">
        <v>47.163440000000001</v>
      </c>
      <c r="AR399" s="34">
        <v>-88.491656000000006</v>
      </c>
      <c r="AS399" s="34">
        <v>318.3</v>
      </c>
      <c r="AT399" s="34">
        <v>29.6</v>
      </c>
      <c r="AU399" s="34">
        <v>12</v>
      </c>
      <c r="AV399" s="34">
        <v>11</v>
      </c>
      <c r="AW399" s="34" t="s">
        <v>208</v>
      </c>
      <c r="AX399" s="34">
        <v>1.3</v>
      </c>
      <c r="AY399" s="34">
        <v>1</v>
      </c>
      <c r="AZ399" s="34">
        <v>1.8</v>
      </c>
      <c r="BA399" s="34">
        <v>13.404</v>
      </c>
      <c r="BB399" s="34">
        <v>14.07</v>
      </c>
      <c r="BC399" s="34">
        <v>1.05</v>
      </c>
      <c r="BD399" s="34">
        <v>14.545999999999999</v>
      </c>
      <c r="BE399" s="34">
        <v>2903.09</v>
      </c>
      <c r="BF399" s="34">
        <v>1.897</v>
      </c>
      <c r="BG399" s="34">
        <v>8.9079999999999995</v>
      </c>
      <c r="BH399" s="34">
        <v>2.4E-2</v>
      </c>
      <c r="BI399" s="34">
        <v>8.9320000000000004</v>
      </c>
      <c r="BJ399" s="34">
        <v>7.1289999999999996</v>
      </c>
      <c r="BK399" s="34">
        <v>1.9E-2</v>
      </c>
      <c r="BL399" s="34">
        <v>7.1479999999999997</v>
      </c>
      <c r="BM399" s="34">
        <v>0.14410000000000001</v>
      </c>
      <c r="BN399" s="34"/>
      <c r="BO399" s="34"/>
      <c r="BP399" s="34"/>
      <c r="BQ399" s="34">
        <v>14.585000000000001</v>
      </c>
      <c r="BR399" s="34">
        <v>0.28610600000000003</v>
      </c>
      <c r="BS399" s="34">
        <v>-5</v>
      </c>
      <c r="BT399" s="34">
        <v>8.9999999999999993E-3</v>
      </c>
      <c r="BU399" s="34">
        <v>6.9917150000000001</v>
      </c>
      <c r="BV399" s="34">
        <v>0</v>
      </c>
      <c r="BW399" s="34" t="s">
        <v>155</v>
      </c>
      <c r="BX399" s="34">
        <v>0.8</v>
      </c>
    </row>
    <row r="400" spans="1:76" x14ac:dyDescent="0.25">
      <c r="A400" s="35">
        <v>43166</v>
      </c>
      <c r="B400" s="36">
        <v>3.7424768518518517E-2</v>
      </c>
      <c r="C400" s="34">
        <v>14.516999999999999</v>
      </c>
      <c r="D400" s="34">
        <v>1.4E-2</v>
      </c>
      <c r="E400" s="34">
        <v>140.22537600000001</v>
      </c>
      <c r="F400" s="34">
        <v>535.4</v>
      </c>
      <c r="G400" s="34">
        <v>0.1</v>
      </c>
      <c r="H400" s="34">
        <v>32.299999999999997</v>
      </c>
      <c r="I400" s="34"/>
      <c r="J400" s="34">
        <v>0.1</v>
      </c>
      <c r="K400" s="34">
        <v>0.87270000000000003</v>
      </c>
      <c r="L400" s="34">
        <v>12.6684</v>
      </c>
      <c r="M400" s="34">
        <v>1.2200000000000001E-2</v>
      </c>
      <c r="N400" s="34">
        <v>467.19690000000003</v>
      </c>
      <c r="O400" s="34">
        <v>6.7400000000000002E-2</v>
      </c>
      <c r="P400" s="34">
        <v>467.3</v>
      </c>
      <c r="Q400" s="34">
        <v>373.91800000000001</v>
      </c>
      <c r="R400" s="34">
        <v>5.3900000000000003E-2</v>
      </c>
      <c r="S400" s="34">
        <v>374</v>
      </c>
      <c r="T400" s="34">
        <v>32.302700000000002</v>
      </c>
      <c r="U400" s="34"/>
      <c r="V400" s="34"/>
      <c r="W400" s="34">
        <v>0</v>
      </c>
      <c r="X400" s="34">
        <v>8.7300000000000003E-2</v>
      </c>
      <c r="Y400" s="34">
        <v>12</v>
      </c>
      <c r="Z400" s="34">
        <v>867</v>
      </c>
      <c r="AA400" s="34">
        <v>873</v>
      </c>
      <c r="AB400" s="34">
        <v>872</v>
      </c>
      <c r="AC400" s="34">
        <v>93</v>
      </c>
      <c r="AD400" s="34">
        <v>21.92</v>
      </c>
      <c r="AE400" s="34">
        <v>0.5</v>
      </c>
      <c r="AF400" s="34">
        <v>978</v>
      </c>
      <c r="AG400" s="34">
        <v>-2</v>
      </c>
      <c r="AH400" s="34">
        <v>51</v>
      </c>
      <c r="AI400" s="34">
        <v>35</v>
      </c>
      <c r="AJ400" s="34">
        <v>190</v>
      </c>
      <c r="AK400" s="34">
        <v>169</v>
      </c>
      <c r="AL400" s="34">
        <v>3.9</v>
      </c>
      <c r="AM400" s="34">
        <v>175</v>
      </c>
      <c r="AN400" s="34" t="s">
        <v>155</v>
      </c>
      <c r="AO400" s="34">
        <v>2</v>
      </c>
      <c r="AP400" s="37">
        <v>0.87156250000000002</v>
      </c>
      <c r="AQ400" s="34">
        <v>47.163355000000003</v>
      </c>
      <c r="AR400" s="34">
        <v>-88.491769000000005</v>
      </c>
      <c r="AS400" s="34">
        <v>318.39999999999998</v>
      </c>
      <c r="AT400" s="34">
        <v>29</v>
      </c>
      <c r="AU400" s="34">
        <v>12</v>
      </c>
      <c r="AV400" s="34">
        <v>11</v>
      </c>
      <c r="AW400" s="34" t="s">
        <v>208</v>
      </c>
      <c r="AX400" s="34">
        <v>1.3762000000000001</v>
      </c>
      <c r="AY400" s="34">
        <v>1.3048</v>
      </c>
      <c r="AZ400" s="34">
        <v>2.1048</v>
      </c>
      <c r="BA400" s="34">
        <v>13.404</v>
      </c>
      <c r="BB400" s="34">
        <v>14.03</v>
      </c>
      <c r="BC400" s="34">
        <v>1.05</v>
      </c>
      <c r="BD400" s="34">
        <v>14.592000000000001</v>
      </c>
      <c r="BE400" s="34">
        <v>2902.9189999999999</v>
      </c>
      <c r="BF400" s="34">
        <v>1.7849999999999999</v>
      </c>
      <c r="BG400" s="34">
        <v>11.211</v>
      </c>
      <c r="BH400" s="34">
        <v>2E-3</v>
      </c>
      <c r="BI400" s="34">
        <v>11.212999999999999</v>
      </c>
      <c r="BJ400" s="34">
        <v>8.9730000000000008</v>
      </c>
      <c r="BK400" s="34">
        <v>1E-3</v>
      </c>
      <c r="BL400" s="34">
        <v>8.9740000000000002</v>
      </c>
      <c r="BM400" s="34">
        <v>0.25540000000000002</v>
      </c>
      <c r="BN400" s="34"/>
      <c r="BO400" s="34"/>
      <c r="BP400" s="34"/>
      <c r="BQ400" s="34">
        <v>14.54</v>
      </c>
      <c r="BR400" s="34">
        <v>0.33741100000000002</v>
      </c>
      <c r="BS400" s="34">
        <v>-5</v>
      </c>
      <c r="BT400" s="34">
        <v>8.9999999999999993E-3</v>
      </c>
      <c r="BU400" s="34">
        <v>8.2454809999999998</v>
      </c>
      <c r="BV400" s="34">
        <v>0</v>
      </c>
      <c r="BW400" s="34" t="s">
        <v>155</v>
      </c>
      <c r="BX400" s="34">
        <v>0.8</v>
      </c>
    </row>
    <row r="401" spans="1:76" x14ac:dyDescent="0.25">
      <c r="A401" s="35">
        <v>43166</v>
      </c>
      <c r="B401" s="36">
        <v>3.7436342592592591E-2</v>
      </c>
      <c r="C401" s="34">
        <v>14.52</v>
      </c>
      <c r="D401" s="34">
        <v>3.8300000000000001E-2</v>
      </c>
      <c r="E401" s="34">
        <v>383.25</v>
      </c>
      <c r="F401" s="34">
        <v>679.6</v>
      </c>
      <c r="G401" s="34">
        <v>-0.2</v>
      </c>
      <c r="H401" s="34">
        <v>42.4</v>
      </c>
      <c r="I401" s="34"/>
      <c r="J401" s="34">
        <v>0.1</v>
      </c>
      <c r="K401" s="34">
        <v>0.87239999999999995</v>
      </c>
      <c r="L401" s="34">
        <v>12.667</v>
      </c>
      <c r="M401" s="34">
        <v>3.3399999999999999E-2</v>
      </c>
      <c r="N401" s="34">
        <v>592.87350000000004</v>
      </c>
      <c r="O401" s="34">
        <v>0</v>
      </c>
      <c r="P401" s="34">
        <v>592.9</v>
      </c>
      <c r="Q401" s="34">
        <v>474.5025</v>
      </c>
      <c r="R401" s="34">
        <v>0</v>
      </c>
      <c r="S401" s="34">
        <v>474.5</v>
      </c>
      <c r="T401" s="34">
        <v>42.430199999999999</v>
      </c>
      <c r="U401" s="34"/>
      <c r="V401" s="34"/>
      <c r="W401" s="34">
        <v>0</v>
      </c>
      <c r="X401" s="34">
        <v>8.72E-2</v>
      </c>
      <c r="Y401" s="34">
        <v>12</v>
      </c>
      <c r="Z401" s="34">
        <v>870</v>
      </c>
      <c r="AA401" s="34">
        <v>878</v>
      </c>
      <c r="AB401" s="34">
        <v>873</v>
      </c>
      <c r="AC401" s="34">
        <v>93</v>
      </c>
      <c r="AD401" s="34">
        <v>21.92</v>
      </c>
      <c r="AE401" s="34">
        <v>0.5</v>
      </c>
      <c r="AF401" s="34">
        <v>978</v>
      </c>
      <c r="AG401" s="34">
        <v>-2</v>
      </c>
      <c r="AH401" s="34">
        <v>51</v>
      </c>
      <c r="AI401" s="34">
        <v>35</v>
      </c>
      <c r="AJ401" s="34">
        <v>190</v>
      </c>
      <c r="AK401" s="34">
        <v>169</v>
      </c>
      <c r="AL401" s="34">
        <v>3.8</v>
      </c>
      <c r="AM401" s="34">
        <v>175</v>
      </c>
      <c r="AN401" s="34" t="s">
        <v>155</v>
      </c>
      <c r="AO401" s="34">
        <v>2</v>
      </c>
      <c r="AP401" s="37">
        <v>0.87157407407407417</v>
      </c>
      <c r="AQ401" s="34">
        <v>47.163229999999999</v>
      </c>
      <c r="AR401" s="34">
        <v>-88.491820000000004</v>
      </c>
      <c r="AS401" s="34">
        <v>318.60000000000002</v>
      </c>
      <c r="AT401" s="34">
        <v>28.4</v>
      </c>
      <c r="AU401" s="34">
        <v>12</v>
      </c>
      <c r="AV401" s="34">
        <v>11</v>
      </c>
      <c r="AW401" s="34" t="s">
        <v>208</v>
      </c>
      <c r="AX401" s="34">
        <v>1.5381</v>
      </c>
      <c r="AY401" s="34">
        <v>1.8762000000000001</v>
      </c>
      <c r="AZ401" s="34">
        <v>2.6762000000000001</v>
      </c>
      <c r="BA401" s="34">
        <v>13.404</v>
      </c>
      <c r="BB401" s="34">
        <v>14</v>
      </c>
      <c r="BC401" s="34">
        <v>1.04</v>
      </c>
      <c r="BD401" s="34">
        <v>14.627000000000001</v>
      </c>
      <c r="BE401" s="34">
        <v>2897.828</v>
      </c>
      <c r="BF401" s="34">
        <v>4.8680000000000003</v>
      </c>
      <c r="BG401" s="34">
        <v>14.204000000000001</v>
      </c>
      <c r="BH401" s="34">
        <v>0</v>
      </c>
      <c r="BI401" s="34">
        <v>14.204000000000001</v>
      </c>
      <c r="BJ401" s="34">
        <v>11.368</v>
      </c>
      <c r="BK401" s="34">
        <v>0</v>
      </c>
      <c r="BL401" s="34">
        <v>11.368</v>
      </c>
      <c r="BM401" s="34">
        <v>0.33500000000000002</v>
      </c>
      <c r="BN401" s="34"/>
      <c r="BO401" s="34"/>
      <c r="BP401" s="34"/>
      <c r="BQ401" s="34">
        <v>14.510999999999999</v>
      </c>
      <c r="BR401" s="34">
        <v>0.38209900000000002</v>
      </c>
      <c r="BS401" s="34">
        <v>-5</v>
      </c>
      <c r="BT401" s="34">
        <v>8.9999999999999993E-3</v>
      </c>
      <c r="BU401" s="34">
        <v>9.3375439999999994</v>
      </c>
      <c r="BV401" s="34">
        <v>0</v>
      </c>
      <c r="BW401" s="34" t="s">
        <v>155</v>
      </c>
      <c r="BX401" s="34">
        <v>0.8</v>
      </c>
    </row>
    <row r="402" spans="1:76" x14ac:dyDescent="0.25">
      <c r="A402" s="35">
        <v>43166</v>
      </c>
      <c r="B402" s="36">
        <v>3.7447916666666664E-2</v>
      </c>
      <c r="C402" s="34">
        <v>14.489000000000001</v>
      </c>
      <c r="D402" s="34">
        <v>0.24940000000000001</v>
      </c>
      <c r="E402" s="34">
        <v>2494.0244899999998</v>
      </c>
      <c r="F402" s="34">
        <v>787.5</v>
      </c>
      <c r="G402" s="34">
        <v>-0.2</v>
      </c>
      <c r="H402" s="34">
        <v>51.7</v>
      </c>
      <c r="I402" s="34"/>
      <c r="J402" s="34">
        <v>0.1</v>
      </c>
      <c r="K402" s="34">
        <v>0.87080000000000002</v>
      </c>
      <c r="L402" s="34">
        <v>12.6166</v>
      </c>
      <c r="M402" s="34">
        <v>0.2172</v>
      </c>
      <c r="N402" s="34">
        <v>685.74850000000004</v>
      </c>
      <c r="O402" s="34">
        <v>0</v>
      </c>
      <c r="P402" s="34">
        <v>685.7</v>
      </c>
      <c r="Q402" s="34">
        <v>548.83439999999996</v>
      </c>
      <c r="R402" s="34">
        <v>0</v>
      </c>
      <c r="S402" s="34">
        <v>548.79999999999995</v>
      </c>
      <c r="T402" s="34">
        <v>51.697499999999998</v>
      </c>
      <c r="U402" s="34"/>
      <c r="V402" s="34"/>
      <c r="W402" s="34">
        <v>0</v>
      </c>
      <c r="X402" s="34">
        <v>8.7099999999999997E-2</v>
      </c>
      <c r="Y402" s="34">
        <v>12</v>
      </c>
      <c r="Z402" s="34">
        <v>875</v>
      </c>
      <c r="AA402" s="34">
        <v>883</v>
      </c>
      <c r="AB402" s="34">
        <v>878</v>
      </c>
      <c r="AC402" s="34">
        <v>93</v>
      </c>
      <c r="AD402" s="34">
        <v>21.92</v>
      </c>
      <c r="AE402" s="34">
        <v>0.5</v>
      </c>
      <c r="AF402" s="34">
        <v>978</v>
      </c>
      <c r="AG402" s="34">
        <v>-2</v>
      </c>
      <c r="AH402" s="34">
        <v>51</v>
      </c>
      <c r="AI402" s="34">
        <v>35</v>
      </c>
      <c r="AJ402" s="34">
        <v>190</v>
      </c>
      <c r="AK402" s="34">
        <v>169</v>
      </c>
      <c r="AL402" s="34">
        <v>3.9</v>
      </c>
      <c r="AM402" s="34">
        <v>175</v>
      </c>
      <c r="AN402" s="34" t="s">
        <v>155</v>
      </c>
      <c r="AO402" s="34">
        <v>2</v>
      </c>
      <c r="AP402" s="37">
        <v>0.8715856481481481</v>
      </c>
      <c r="AQ402" s="34">
        <v>47.163100999999997</v>
      </c>
      <c r="AR402" s="34">
        <v>-88.491861999999998</v>
      </c>
      <c r="AS402" s="34">
        <v>318.3</v>
      </c>
      <c r="AT402" s="34">
        <v>29.6</v>
      </c>
      <c r="AU402" s="34">
        <v>12</v>
      </c>
      <c r="AV402" s="34">
        <v>11</v>
      </c>
      <c r="AW402" s="34" t="s">
        <v>208</v>
      </c>
      <c r="AX402" s="34">
        <v>1.6</v>
      </c>
      <c r="AY402" s="34">
        <v>2</v>
      </c>
      <c r="AZ402" s="34">
        <v>2.8</v>
      </c>
      <c r="BA402" s="34">
        <v>13.404</v>
      </c>
      <c r="BB402" s="34">
        <v>13.81</v>
      </c>
      <c r="BC402" s="34">
        <v>1.03</v>
      </c>
      <c r="BD402" s="34">
        <v>14.843</v>
      </c>
      <c r="BE402" s="34">
        <v>2856.0129999999999</v>
      </c>
      <c r="BF402" s="34">
        <v>31.289000000000001</v>
      </c>
      <c r="BG402" s="34">
        <v>16.256</v>
      </c>
      <c r="BH402" s="34">
        <v>0</v>
      </c>
      <c r="BI402" s="34">
        <v>16.256</v>
      </c>
      <c r="BJ402" s="34">
        <v>13.010999999999999</v>
      </c>
      <c r="BK402" s="34">
        <v>0</v>
      </c>
      <c r="BL402" s="34">
        <v>13.010999999999999</v>
      </c>
      <c r="BM402" s="34">
        <v>0.40379999999999999</v>
      </c>
      <c r="BN402" s="34"/>
      <c r="BO402" s="34"/>
      <c r="BP402" s="34"/>
      <c r="BQ402" s="34">
        <v>14.332000000000001</v>
      </c>
      <c r="BR402" s="34">
        <v>0.468914</v>
      </c>
      <c r="BS402" s="34">
        <v>-5</v>
      </c>
      <c r="BT402" s="34">
        <v>8.9999999999999993E-3</v>
      </c>
      <c r="BU402" s="34">
        <v>11.459085999999999</v>
      </c>
      <c r="BV402" s="34">
        <v>0</v>
      </c>
      <c r="BW402" s="34" t="s">
        <v>155</v>
      </c>
      <c r="BX402" s="34">
        <v>0.8</v>
      </c>
    </row>
    <row r="403" spans="1:76" x14ac:dyDescent="0.25">
      <c r="A403" s="35">
        <v>43166</v>
      </c>
      <c r="B403" s="36">
        <v>3.7459490740740745E-2</v>
      </c>
      <c r="C403" s="34">
        <v>14.375999999999999</v>
      </c>
      <c r="D403" s="34">
        <v>0.53190000000000004</v>
      </c>
      <c r="E403" s="34">
        <v>5318.578512</v>
      </c>
      <c r="F403" s="34">
        <v>773.5</v>
      </c>
      <c r="G403" s="34">
        <v>0.1</v>
      </c>
      <c r="H403" s="34">
        <v>81.8</v>
      </c>
      <c r="I403" s="34"/>
      <c r="J403" s="34">
        <v>0.1</v>
      </c>
      <c r="K403" s="34">
        <v>0.86909999999999998</v>
      </c>
      <c r="L403" s="34">
        <v>12.494</v>
      </c>
      <c r="M403" s="34">
        <v>0.4622</v>
      </c>
      <c r="N403" s="34">
        <v>672.24839999999995</v>
      </c>
      <c r="O403" s="34">
        <v>7.2800000000000004E-2</v>
      </c>
      <c r="P403" s="34">
        <v>672.3</v>
      </c>
      <c r="Q403" s="34">
        <v>538.02959999999996</v>
      </c>
      <c r="R403" s="34">
        <v>5.8200000000000002E-2</v>
      </c>
      <c r="S403" s="34">
        <v>538.1</v>
      </c>
      <c r="T403" s="34">
        <v>81.835300000000004</v>
      </c>
      <c r="U403" s="34"/>
      <c r="V403" s="34"/>
      <c r="W403" s="34">
        <v>0</v>
      </c>
      <c r="X403" s="34">
        <v>8.6900000000000005E-2</v>
      </c>
      <c r="Y403" s="34">
        <v>12</v>
      </c>
      <c r="Z403" s="34">
        <v>879</v>
      </c>
      <c r="AA403" s="34">
        <v>887</v>
      </c>
      <c r="AB403" s="34">
        <v>883</v>
      </c>
      <c r="AC403" s="34">
        <v>93</v>
      </c>
      <c r="AD403" s="34">
        <v>21.92</v>
      </c>
      <c r="AE403" s="34">
        <v>0.5</v>
      </c>
      <c r="AF403" s="34">
        <v>978</v>
      </c>
      <c r="AG403" s="34">
        <v>-2</v>
      </c>
      <c r="AH403" s="34">
        <v>51</v>
      </c>
      <c r="AI403" s="34">
        <v>35</v>
      </c>
      <c r="AJ403" s="34">
        <v>190</v>
      </c>
      <c r="AK403" s="34">
        <v>169</v>
      </c>
      <c r="AL403" s="34">
        <v>3.8</v>
      </c>
      <c r="AM403" s="34">
        <v>175</v>
      </c>
      <c r="AN403" s="34" t="s">
        <v>155</v>
      </c>
      <c r="AO403" s="34">
        <v>2</v>
      </c>
      <c r="AP403" s="37">
        <v>0.87159722222222225</v>
      </c>
      <c r="AQ403" s="34">
        <v>47.162972000000003</v>
      </c>
      <c r="AR403" s="34">
        <v>-88.491896999999994</v>
      </c>
      <c r="AS403" s="34">
        <v>318.10000000000002</v>
      </c>
      <c r="AT403" s="34">
        <v>30.5</v>
      </c>
      <c r="AU403" s="34">
        <v>12</v>
      </c>
      <c r="AV403" s="34">
        <v>11</v>
      </c>
      <c r="AW403" s="34" t="s">
        <v>208</v>
      </c>
      <c r="AX403" s="34">
        <v>1.6380999999999999</v>
      </c>
      <c r="AY403" s="34">
        <v>2.0762</v>
      </c>
      <c r="AZ403" s="34">
        <v>2.8761999999999999</v>
      </c>
      <c r="BA403" s="34">
        <v>13.404</v>
      </c>
      <c r="BB403" s="34">
        <v>13.63</v>
      </c>
      <c r="BC403" s="34">
        <v>1.02</v>
      </c>
      <c r="BD403" s="34">
        <v>15.063000000000001</v>
      </c>
      <c r="BE403" s="34">
        <v>2800.7919999999999</v>
      </c>
      <c r="BF403" s="34">
        <v>65.95</v>
      </c>
      <c r="BG403" s="34">
        <v>15.781000000000001</v>
      </c>
      <c r="BH403" s="34">
        <v>2E-3</v>
      </c>
      <c r="BI403" s="34">
        <v>15.782999999999999</v>
      </c>
      <c r="BJ403" s="34">
        <v>12.631</v>
      </c>
      <c r="BK403" s="34">
        <v>1E-3</v>
      </c>
      <c r="BL403" s="34">
        <v>12.632</v>
      </c>
      <c r="BM403" s="34">
        <v>0.6331</v>
      </c>
      <c r="BN403" s="34"/>
      <c r="BO403" s="34"/>
      <c r="BP403" s="34"/>
      <c r="BQ403" s="34">
        <v>14.166</v>
      </c>
      <c r="BR403" s="34">
        <v>0.55664499999999995</v>
      </c>
      <c r="BS403" s="34">
        <v>-5</v>
      </c>
      <c r="BT403" s="34">
        <v>8.9999999999999993E-3</v>
      </c>
      <c r="BU403" s="34">
        <v>13.603012</v>
      </c>
      <c r="BV403" s="34">
        <v>0</v>
      </c>
      <c r="BW403" s="34" t="s">
        <v>155</v>
      </c>
      <c r="BX403" s="34">
        <v>0.8</v>
      </c>
    </row>
    <row r="404" spans="1:76" x14ac:dyDescent="0.25">
      <c r="A404" s="35">
        <v>43166</v>
      </c>
      <c r="B404" s="36">
        <v>3.7471064814814818E-2</v>
      </c>
      <c r="C404" s="34">
        <v>14.016</v>
      </c>
      <c r="D404" s="34">
        <v>0.87060000000000004</v>
      </c>
      <c r="E404" s="34">
        <v>8706.2679019999996</v>
      </c>
      <c r="F404" s="34">
        <v>659.6</v>
      </c>
      <c r="G404" s="34">
        <v>0.8</v>
      </c>
      <c r="H404" s="34">
        <v>120.8</v>
      </c>
      <c r="I404" s="34"/>
      <c r="J404" s="34">
        <v>0.1</v>
      </c>
      <c r="K404" s="34">
        <v>0.86880000000000002</v>
      </c>
      <c r="L404" s="34">
        <v>12.177</v>
      </c>
      <c r="M404" s="34">
        <v>0.75639999999999996</v>
      </c>
      <c r="N404" s="34">
        <v>573.03290000000004</v>
      </c>
      <c r="O404" s="34">
        <v>0.71560000000000001</v>
      </c>
      <c r="P404" s="34">
        <v>573.70000000000005</v>
      </c>
      <c r="Q404" s="34">
        <v>458.6232</v>
      </c>
      <c r="R404" s="34">
        <v>0.57269999999999999</v>
      </c>
      <c r="S404" s="34">
        <v>459.2</v>
      </c>
      <c r="T404" s="34">
        <v>120.8386</v>
      </c>
      <c r="U404" s="34"/>
      <c r="V404" s="34"/>
      <c r="W404" s="34">
        <v>0</v>
      </c>
      <c r="X404" s="34">
        <v>8.3199999999999996E-2</v>
      </c>
      <c r="Y404" s="34">
        <v>12</v>
      </c>
      <c r="Z404" s="34">
        <v>883</v>
      </c>
      <c r="AA404" s="34">
        <v>893</v>
      </c>
      <c r="AB404" s="34">
        <v>888</v>
      </c>
      <c r="AC404" s="34">
        <v>93</v>
      </c>
      <c r="AD404" s="34">
        <v>21.92</v>
      </c>
      <c r="AE404" s="34">
        <v>0.5</v>
      </c>
      <c r="AF404" s="34">
        <v>978</v>
      </c>
      <c r="AG404" s="34">
        <v>-2</v>
      </c>
      <c r="AH404" s="34">
        <v>51</v>
      </c>
      <c r="AI404" s="34">
        <v>35</v>
      </c>
      <c r="AJ404" s="34">
        <v>190</v>
      </c>
      <c r="AK404" s="34">
        <v>169</v>
      </c>
      <c r="AL404" s="34">
        <v>3.8</v>
      </c>
      <c r="AM404" s="34">
        <v>175</v>
      </c>
      <c r="AN404" s="34" t="s">
        <v>155</v>
      </c>
      <c r="AO404" s="34">
        <v>2</v>
      </c>
      <c r="AP404" s="37">
        <v>0.87160879629629628</v>
      </c>
      <c r="AQ404" s="34">
        <v>47.162838999999998</v>
      </c>
      <c r="AR404" s="34">
        <v>-88.491919999999993</v>
      </c>
      <c r="AS404" s="34">
        <v>318</v>
      </c>
      <c r="AT404" s="34">
        <v>31.3</v>
      </c>
      <c r="AU404" s="34">
        <v>12</v>
      </c>
      <c r="AV404" s="34">
        <v>11</v>
      </c>
      <c r="AW404" s="34" t="s">
        <v>208</v>
      </c>
      <c r="AX404" s="34">
        <v>1.7</v>
      </c>
      <c r="AY404" s="34">
        <v>2.2000000000000002</v>
      </c>
      <c r="AZ404" s="34">
        <v>3</v>
      </c>
      <c r="BA404" s="34">
        <v>13.404</v>
      </c>
      <c r="BB404" s="34">
        <v>13.6</v>
      </c>
      <c r="BC404" s="34">
        <v>1.01</v>
      </c>
      <c r="BD404" s="34">
        <v>15.099</v>
      </c>
      <c r="BE404" s="34">
        <v>2733.7170000000001</v>
      </c>
      <c r="BF404" s="34">
        <v>108.08199999999999</v>
      </c>
      <c r="BG404" s="34">
        <v>13.472</v>
      </c>
      <c r="BH404" s="34">
        <v>1.7000000000000001E-2</v>
      </c>
      <c r="BI404" s="34">
        <v>13.489000000000001</v>
      </c>
      <c r="BJ404" s="34">
        <v>10.782</v>
      </c>
      <c r="BK404" s="34">
        <v>1.2999999999999999E-2</v>
      </c>
      <c r="BL404" s="34">
        <v>10.795999999999999</v>
      </c>
      <c r="BM404" s="34">
        <v>0.93610000000000004</v>
      </c>
      <c r="BN404" s="34"/>
      <c r="BO404" s="34"/>
      <c r="BP404" s="34"/>
      <c r="BQ404" s="34">
        <v>13.576000000000001</v>
      </c>
      <c r="BR404" s="34">
        <v>0.64129000000000003</v>
      </c>
      <c r="BS404" s="34">
        <v>-5</v>
      </c>
      <c r="BT404" s="34">
        <v>8.9999999999999993E-3</v>
      </c>
      <c r="BU404" s="34">
        <v>15.671524</v>
      </c>
      <c r="BV404" s="34">
        <v>0</v>
      </c>
      <c r="BW404" s="34" t="s">
        <v>155</v>
      </c>
      <c r="BX404" s="34">
        <v>0.8</v>
      </c>
    </row>
    <row r="405" spans="1:76" x14ac:dyDescent="0.25">
      <c r="A405" s="35">
        <v>43166</v>
      </c>
      <c r="B405" s="36">
        <v>3.7482638888888892E-2</v>
      </c>
      <c r="C405" s="34">
        <v>13.768000000000001</v>
      </c>
      <c r="D405" s="34">
        <v>1.2575000000000001</v>
      </c>
      <c r="E405" s="34">
        <v>12574.97553</v>
      </c>
      <c r="F405" s="34">
        <v>574.70000000000005</v>
      </c>
      <c r="G405" s="34">
        <v>1.2</v>
      </c>
      <c r="H405" s="34">
        <v>173.8</v>
      </c>
      <c r="I405" s="34"/>
      <c r="J405" s="34">
        <v>0</v>
      </c>
      <c r="K405" s="34">
        <v>0.86719999999999997</v>
      </c>
      <c r="L405" s="34">
        <v>11.940200000000001</v>
      </c>
      <c r="M405" s="34">
        <v>1.0905</v>
      </c>
      <c r="N405" s="34">
        <v>498.43419999999998</v>
      </c>
      <c r="O405" s="34">
        <v>1.0071000000000001</v>
      </c>
      <c r="P405" s="34">
        <v>499.4</v>
      </c>
      <c r="Q405" s="34">
        <v>398.91860000000003</v>
      </c>
      <c r="R405" s="34">
        <v>0.80600000000000005</v>
      </c>
      <c r="S405" s="34">
        <v>399.7</v>
      </c>
      <c r="T405" s="34">
        <v>173.8492</v>
      </c>
      <c r="U405" s="34"/>
      <c r="V405" s="34"/>
      <c r="W405" s="34">
        <v>0</v>
      </c>
      <c r="X405" s="34">
        <v>0</v>
      </c>
      <c r="Y405" s="34">
        <v>12.1</v>
      </c>
      <c r="Z405" s="34">
        <v>891</v>
      </c>
      <c r="AA405" s="34">
        <v>901</v>
      </c>
      <c r="AB405" s="34">
        <v>895</v>
      </c>
      <c r="AC405" s="34">
        <v>93</v>
      </c>
      <c r="AD405" s="34">
        <v>21.92</v>
      </c>
      <c r="AE405" s="34">
        <v>0.5</v>
      </c>
      <c r="AF405" s="34">
        <v>978</v>
      </c>
      <c r="AG405" s="34">
        <v>-2</v>
      </c>
      <c r="AH405" s="34">
        <v>51</v>
      </c>
      <c r="AI405" s="34">
        <v>35</v>
      </c>
      <c r="AJ405" s="34">
        <v>190</v>
      </c>
      <c r="AK405" s="34">
        <v>169</v>
      </c>
      <c r="AL405" s="34">
        <v>3.8</v>
      </c>
      <c r="AM405" s="34">
        <v>175</v>
      </c>
      <c r="AN405" s="34" t="s">
        <v>155</v>
      </c>
      <c r="AO405" s="34">
        <v>2</v>
      </c>
      <c r="AP405" s="37">
        <v>0.87162037037037043</v>
      </c>
      <c r="AQ405" s="34">
        <v>47.162692999999997</v>
      </c>
      <c r="AR405" s="34">
        <v>-88.491912999999997</v>
      </c>
      <c r="AS405" s="34">
        <v>318.10000000000002</v>
      </c>
      <c r="AT405" s="34">
        <v>32.6</v>
      </c>
      <c r="AU405" s="34">
        <v>12</v>
      </c>
      <c r="AV405" s="34">
        <v>12</v>
      </c>
      <c r="AW405" s="34" t="s">
        <v>207</v>
      </c>
      <c r="AX405" s="34">
        <v>1.7</v>
      </c>
      <c r="AY405" s="34">
        <v>2.2000000000000002</v>
      </c>
      <c r="AZ405" s="34">
        <v>3</v>
      </c>
      <c r="BA405" s="34">
        <v>13.404</v>
      </c>
      <c r="BB405" s="34">
        <v>13.43</v>
      </c>
      <c r="BC405" s="34">
        <v>1</v>
      </c>
      <c r="BD405" s="34">
        <v>15.31</v>
      </c>
      <c r="BE405" s="34">
        <v>2659.3960000000002</v>
      </c>
      <c r="BF405" s="34">
        <v>154.59299999999999</v>
      </c>
      <c r="BG405" s="34">
        <v>11.625999999999999</v>
      </c>
      <c r="BH405" s="34">
        <v>2.3E-2</v>
      </c>
      <c r="BI405" s="34">
        <v>11.648999999999999</v>
      </c>
      <c r="BJ405" s="34">
        <v>9.3040000000000003</v>
      </c>
      <c r="BK405" s="34">
        <v>1.9E-2</v>
      </c>
      <c r="BL405" s="34">
        <v>9.3230000000000004</v>
      </c>
      <c r="BM405" s="34">
        <v>1.3362000000000001</v>
      </c>
      <c r="BN405" s="34"/>
      <c r="BO405" s="34"/>
      <c r="BP405" s="34"/>
      <c r="BQ405" s="34">
        <v>0</v>
      </c>
      <c r="BR405" s="34">
        <v>0.71248199999999995</v>
      </c>
      <c r="BS405" s="34">
        <v>-5</v>
      </c>
      <c r="BT405" s="34">
        <v>8.9999999999999993E-3</v>
      </c>
      <c r="BU405" s="34">
        <v>17.411279</v>
      </c>
      <c r="BV405" s="34">
        <v>0</v>
      </c>
      <c r="BW405" s="34" t="s">
        <v>155</v>
      </c>
      <c r="BX405" s="34">
        <v>0.8</v>
      </c>
    </row>
    <row r="406" spans="1:76" x14ac:dyDescent="0.25">
      <c r="A406" s="35">
        <v>43166</v>
      </c>
      <c r="B406" s="36">
        <v>3.7494212962962965E-2</v>
      </c>
      <c r="C406" s="34">
        <v>13.787000000000001</v>
      </c>
      <c r="D406" s="34">
        <v>1.5952</v>
      </c>
      <c r="E406" s="34">
        <v>15951.81077</v>
      </c>
      <c r="F406" s="34">
        <v>529</v>
      </c>
      <c r="G406" s="34">
        <v>1.2</v>
      </c>
      <c r="H406" s="34">
        <v>238</v>
      </c>
      <c r="I406" s="34"/>
      <c r="J406" s="34">
        <v>0</v>
      </c>
      <c r="K406" s="34">
        <v>0.86399999999999999</v>
      </c>
      <c r="L406" s="34">
        <v>11.912000000000001</v>
      </c>
      <c r="M406" s="34">
        <v>1.3782000000000001</v>
      </c>
      <c r="N406" s="34">
        <v>457.02969999999999</v>
      </c>
      <c r="O406" s="34">
        <v>1.0367999999999999</v>
      </c>
      <c r="P406" s="34">
        <v>458.1</v>
      </c>
      <c r="Q406" s="34">
        <v>365.78070000000002</v>
      </c>
      <c r="R406" s="34">
        <v>0.82979999999999998</v>
      </c>
      <c r="S406" s="34">
        <v>366.6</v>
      </c>
      <c r="T406" s="34">
        <v>237.97499999999999</v>
      </c>
      <c r="U406" s="34"/>
      <c r="V406" s="34"/>
      <c r="W406" s="34">
        <v>0</v>
      </c>
      <c r="X406" s="34">
        <v>0</v>
      </c>
      <c r="Y406" s="34">
        <v>12</v>
      </c>
      <c r="Z406" s="34">
        <v>899</v>
      </c>
      <c r="AA406" s="34">
        <v>910</v>
      </c>
      <c r="AB406" s="34">
        <v>904</v>
      </c>
      <c r="AC406" s="34">
        <v>93</v>
      </c>
      <c r="AD406" s="34">
        <v>21.92</v>
      </c>
      <c r="AE406" s="34">
        <v>0.5</v>
      </c>
      <c r="AF406" s="34">
        <v>978</v>
      </c>
      <c r="AG406" s="34">
        <v>-2</v>
      </c>
      <c r="AH406" s="34">
        <v>51</v>
      </c>
      <c r="AI406" s="34">
        <v>35</v>
      </c>
      <c r="AJ406" s="34">
        <v>190</v>
      </c>
      <c r="AK406" s="34">
        <v>169</v>
      </c>
      <c r="AL406" s="34">
        <v>3.8</v>
      </c>
      <c r="AM406" s="34">
        <v>175</v>
      </c>
      <c r="AN406" s="34" t="s">
        <v>155</v>
      </c>
      <c r="AO406" s="34">
        <v>2</v>
      </c>
      <c r="AP406" s="37">
        <v>0.87163194444444436</v>
      </c>
      <c r="AQ406" s="34">
        <v>47.162537999999998</v>
      </c>
      <c r="AR406" s="34">
        <v>-88.491883999999999</v>
      </c>
      <c r="AS406" s="34">
        <v>318</v>
      </c>
      <c r="AT406" s="34">
        <v>34</v>
      </c>
      <c r="AU406" s="34">
        <v>12</v>
      </c>
      <c r="AV406" s="34">
        <v>12</v>
      </c>
      <c r="AW406" s="34" t="s">
        <v>207</v>
      </c>
      <c r="AX406" s="34">
        <v>1.7</v>
      </c>
      <c r="AY406" s="34">
        <v>2.2000000000000002</v>
      </c>
      <c r="AZ406" s="34">
        <v>3</v>
      </c>
      <c r="BA406" s="34">
        <v>13.404</v>
      </c>
      <c r="BB406" s="34">
        <v>13.09</v>
      </c>
      <c r="BC406" s="34">
        <v>0.98</v>
      </c>
      <c r="BD406" s="34">
        <v>15.744</v>
      </c>
      <c r="BE406" s="34">
        <v>2599.9650000000001</v>
      </c>
      <c r="BF406" s="34">
        <v>191.45699999999999</v>
      </c>
      <c r="BG406" s="34">
        <v>10.446</v>
      </c>
      <c r="BH406" s="34">
        <v>2.4E-2</v>
      </c>
      <c r="BI406" s="34">
        <v>10.47</v>
      </c>
      <c r="BJ406" s="34">
        <v>8.3610000000000007</v>
      </c>
      <c r="BK406" s="34">
        <v>1.9E-2</v>
      </c>
      <c r="BL406" s="34">
        <v>8.3800000000000008</v>
      </c>
      <c r="BM406" s="34">
        <v>1.7924</v>
      </c>
      <c r="BN406" s="34"/>
      <c r="BO406" s="34"/>
      <c r="BP406" s="34"/>
      <c r="BQ406" s="34">
        <v>0</v>
      </c>
      <c r="BR406" s="34">
        <v>0.77150300000000005</v>
      </c>
      <c r="BS406" s="34">
        <v>-5</v>
      </c>
      <c r="BT406" s="34">
        <v>9.5390000000000006E-3</v>
      </c>
      <c r="BU406" s="34">
        <v>18.853605000000002</v>
      </c>
      <c r="BV406" s="34">
        <v>0</v>
      </c>
      <c r="BW406" s="34" t="s">
        <v>155</v>
      </c>
      <c r="BX406" s="34">
        <v>0.8</v>
      </c>
    </row>
    <row r="407" spans="1:76" x14ac:dyDescent="0.25">
      <c r="A407" s="35">
        <v>43166</v>
      </c>
      <c r="B407" s="36">
        <v>3.7505787037037039E-2</v>
      </c>
      <c r="C407" s="34">
        <v>13.384</v>
      </c>
      <c r="D407" s="34">
        <v>2.2256</v>
      </c>
      <c r="E407" s="34">
        <v>22256.324420000001</v>
      </c>
      <c r="F407" s="34">
        <v>520.5</v>
      </c>
      <c r="G407" s="34">
        <v>1.2</v>
      </c>
      <c r="H407" s="34">
        <v>275.3</v>
      </c>
      <c r="I407" s="34"/>
      <c r="J407" s="34">
        <v>0</v>
      </c>
      <c r="K407" s="34">
        <v>0.86140000000000005</v>
      </c>
      <c r="L407" s="34">
        <v>11.5288</v>
      </c>
      <c r="M407" s="34">
        <v>1.9171</v>
      </c>
      <c r="N407" s="34">
        <v>448.3546</v>
      </c>
      <c r="O407" s="34">
        <v>1.0337000000000001</v>
      </c>
      <c r="P407" s="34">
        <v>449.4</v>
      </c>
      <c r="Q407" s="34">
        <v>358.83769999999998</v>
      </c>
      <c r="R407" s="34">
        <v>0.82730000000000004</v>
      </c>
      <c r="S407" s="34">
        <v>359.7</v>
      </c>
      <c r="T407" s="34">
        <v>275.32459999999998</v>
      </c>
      <c r="U407" s="34"/>
      <c r="V407" s="34"/>
      <c r="W407" s="34">
        <v>0</v>
      </c>
      <c r="X407" s="34">
        <v>0</v>
      </c>
      <c r="Y407" s="34">
        <v>12</v>
      </c>
      <c r="Z407" s="34">
        <v>888</v>
      </c>
      <c r="AA407" s="34">
        <v>898</v>
      </c>
      <c r="AB407" s="34">
        <v>895</v>
      </c>
      <c r="AC407" s="34">
        <v>93</v>
      </c>
      <c r="AD407" s="34">
        <v>21.92</v>
      </c>
      <c r="AE407" s="34">
        <v>0.5</v>
      </c>
      <c r="AF407" s="34">
        <v>978</v>
      </c>
      <c r="AG407" s="34">
        <v>-2</v>
      </c>
      <c r="AH407" s="34">
        <v>51</v>
      </c>
      <c r="AI407" s="34">
        <v>35</v>
      </c>
      <c r="AJ407" s="34">
        <v>190.5</v>
      </c>
      <c r="AK407" s="34">
        <v>169</v>
      </c>
      <c r="AL407" s="34">
        <v>3.9</v>
      </c>
      <c r="AM407" s="34">
        <v>175</v>
      </c>
      <c r="AN407" s="34" t="s">
        <v>155</v>
      </c>
      <c r="AO407" s="34">
        <v>2</v>
      </c>
      <c r="AP407" s="37">
        <v>0.87164351851851851</v>
      </c>
      <c r="AQ407" s="34">
        <v>47.162362000000002</v>
      </c>
      <c r="AR407" s="34">
        <v>-88.491804000000002</v>
      </c>
      <c r="AS407" s="34">
        <v>317.89999999999998</v>
      </c>
      <c r="AT407" s="34">
        <v>36.200000000000003</v>
      </c>
      <c r="AU407" s="34">
        <v>12</v>
      </c>
      <c r="AV407" s="34">
        <v>11</v>
      </c>
      <c r="AW407" s="34" t="s">
        <v>207</v>
      </c>
      <c r="AX407" s="34">
        <v>1.8143</v>
      </c>
      <c r="AY407" s="34">
        <v>1.7427999999999999</v>
      </c>
      <c r="AZ407" s="34">
        <v>3.0762</v>
      </c>
      <c r="BA407" s="34">
        <v>13.404</v>
      </c>
      <c r="BB407" s="34">
        <v>12.83</v>
      </c>
      <c r="BC407" s="34">
        <v>0.96</v>
      </c>
      <c r="BD407" s="34">
        <v>16.091000000000001</v>
      </c>
      <c r="BE407" s="34">
        <v>2486.4340000000002</v>
      </c>
      <c r="BF407" s="34">
        <v>263.16300000000001</v>
      </c>
      <c r="BG407" s="34">
        <v>10.125999999999999</v>
      </c>
      <c r="BH407" s="34">
        <v>2.3E-2</v>
      </c>
      <c r="BI407" s="34">
        <v>10.15</v>
      </c>
      <c r="BJ407" s="34">
        <v>8.1039999999999992</v>
      </c>
      <c r="BK407" s="34">
        <v>1.9E-2</v>
      </c>
      <c r="BL407" s="34">
        <v>8.1229999999999993</v>
      </c>
      <c r="BM407" s="34">
        <v>2.0491000000000001</v>
      </c>
      <c r="BN407" s="34"/>
      <c r="BO407" s="34"/>
      <c r="BP407" s="34"/>
      <c r="BQ407" s="34">
        <v>0</v>
      </c>
      <c r="BR407" s="34">
        <v>0.58062000000000002</v>
      </c>
      <c r="BS407" s="34">
        <v>-5</v>
      </c>
      <c r="BT407" s="34">
        <v>0.01</v>
      </c>
      <c r="BU407" s="34">
        <v>14.188902000000001</v>
      </c>
      <c r="BV407" s="34">
        <v>0</v>
      </c>
      <c r="BW407" s="34" t="s">
        <v>155</v>
      </c>
      <c r="BX407" s="34">
        <v>0.8</v>
      </c>
    </row>
    <row r="408" spans="1:76" x14ac:dyDescent="0.25">
      <c r="A408" s="35">
        <v>43166</v>
      </c>
      <c r="B408" s="36">
        <v>3.7517361111111112E-2</v>
      </c>
      <c r="C408" s="34">
        <v>12.856</v>
      </c>
      <c r="D408" s="34">
        <v>3.5552999999999999</v>
      </c>
      <c r="E408" s="34">
        <v>35552.903769999997</v>
      </c>
      <c r="F408" s="34">
        <v>500.6</v>
      </c>
      <c r="G408" s="34">
        <v>1.1000000000000001</v>
      </c>
      <c r="H408" s="34">
        <v>255</v>
      </c>
      <c r="I408" s="34"/>
      <c r="J408" s="34">
        <v>0</v>
      </c>
      <c r="K408" s="34">
        <v>0.85329999999999995</v>
      </c>
      <c r="L408" s="34">
        <v>10.9704</v>
      </c>
      <c r="M408" s="34">
        <v>3.0339</v>
      </c>
      <c r="N408" s="34">
        <v>427.22219999999999</v>
      </c>
      <c r="O408" s="34">
        <v>0.97170000000000001</v>
      </c>
      <c r="P408" s="34">
        <v>428.2</v>
      </c>
      <c r="Q408" s="34">
        <v>341.92450000000002</v>
      </c>
      <c r="R408" s="34">
        <v>0.77769999999999995</v>
      </c>
      <c r="S408" s="34">
        <v>342.7</v>
      </c>
      <c r="T408" s="34">
        <v>255.02080000000001</v>
      </c>
      <c r="U408" s="34"/>
      <c r="V408" s="34"/>
      <c r="W408" s="34">
        <v>0</v>
      </c>
      <c r="X408" s="34">
        <v>0</v>
      </c>
      <c r="Y408" s="34">
        <v>12</v>
      </c>
      <c r="Z408" s="34">
        <v>868</v>
      </c>
      <c r="AA408" s="34">
        <v>875</v>
      </c>
      <c r="AB408" s="34">
        <v>876</v>
      </c>
      <c r="AC408" s="34">
        <v>93</v>
      </c>
      <c r="AD408" s="34">
        <v>21.92</v>
      </c>
      <c r="AE408" s="34">
        <v>0.5</v>
      </c>
      <c r="AF408" s="34">
        <v>978</v>
      </c>
      <c r="AG408" s="34">
        <v>-2</v>
      </c>
      <c r="AH408" s="34">
        <v>51</v>
      </c>
      <c r="AI408" s="34">
        <v>35</v>
      </c>
      <c r="AJ408" s="34">
        <v>191</v>
      </c>
      <c r="AK408" s="34">
        <v>169</v>
      </c>
      <c r="AL408" s="34">
        <v>3.8</v>
      </c>
      <c r="AM408" s="34">
        <v>175</v>
      </c>
      <c r="AN408" s="34" t="s">
        <v>155</v>
      </c>
      <c r="AO408" s="34">
        <v>2</v>
      </c>
      <c r="AP408" s="37">
        <v>0.87165509259259266</v>
      </c>
      <c r="AQ408" s="34">
        <v>47.162187000000003</v>
      </c>
      <c r="AR408" s="34">
        <v>-88.491742000000002</v>
      </c>
      <c r="AS408" s="34">
        <v>317.60000000000002</v>
      </c>
      <c r="AT408" s="34">
        <v>38.200000000000003</v>
      </c>
      <c r="AU408" s="34">
        <v>12</v>
      </c>
      <c r="AV408" s="34">
        <v>11</v>
      </c>
      <c r="AW408" s="34" t="s">
        <v>213</v>
      </c>
      <c r="AX408" s="34">
        <v>2.0381</v>
      </c>
      <c r="AY408" s="34">
        <v>1.2285999999999999</v>
      </c>
      <c r="AZ408" s="34">
        <v>3.3904999999999998</v>
      </c>
      <c r="BA408" s="34">
        <v>13.404</v>
      </c>
      <c r="BB408" s="34">
        <v>12.09</v>
      </c>
      <c r="BC408" s="34">
        <v>0.9</v>
      </c>
      <c r="BD408" s="34">
        <v>17.184999999999999</v>
      </c>
      <c r="BE408" s="34">
        <v>2271.8809999999999</v>
      </c>
      <c r="BF408" s="34">
        <v>399.89299999999997</v>
      </c>
      <c r="BG408" s="34">
        <v>9.2650000000000006</v>
      </c>
      <c r="BH408" s="34">
        <v>2.1000000000000001E-2</v>
      </c>
      <c r="BI408" s="34">
        <v>9.2859999999999996</v>
      </c>
      <c r="BJ408" s="34">
        <v>7.415</v>
      </c>
      <c r="BK408" s="34">
        <v>1.7000000000000001E-2</v>
      </c>
      <c r="BL408" s="34">
        <v>7.4320000000000004</v>
      </c>
      <c r="BM408" s="34">
        <v>1.8225</v>
      </c>
      <c r="BN408" s="34"/>
      <c r="BO408" s="34"/>
      <c r="BP408" s="34"/>
      <c r="BQ408" s="34">
        <v>0</v>
      </c>
      <c r="BR408" s="34">
        <v>0.27057599999999998</v>
      </c>
      <c r="BS408" s="34">
        <v>-5</v>
      </c>
      <c r="BT408" s="34">
        <v>9.4610000000000007E-3</v>
      </c>
      <c r="BU408" s="34">
        <v>6.6122019999999999</v>
      </c>
      <c r="BV408" s="34">
        <v>0</v>
      </c>
      <c r="BW408" s="34" t="s">
        <v>155</v>
      </c>
      <c r="BX408" s="34">
        <v>0.8</v>
      </c>
    </row>
    <row r="409" spans="1:76" x14ac:dyDescent="0.25">
      <c r="A409" s="35">
        <v>43166</v>
      </c>
      <c r="B409" s="36">
        <v>3.7528935185185179E-2</v>
      </c>
      <c r="C409" s="34">
        <v>12.824999999999999</v>
      </c>
      <c r="D409" s="34">
        <v>3.1101999999999999</v>
      </c>
      <c r="E409" s="34">
        <v>31102.42498</v>
      </c>
      <c r="F409" s="34">
        <v>444.8</v>
      </c>
      <c r="G409" s="34">
        <v>1.2</v>
      </c>
      <c r="H409" s="34">
        <v>270.3</v>
      </c>
      <c r="I409" s="34"/>
      <c r="J409" s="34">
        <v>0</v>
      </c>
      <c r="K409" s="34">
        <v>0.85770000000000002</v>
      </c>
      <c r="L409" s="34">
        <v>10.9999</v>
      </c>
      <c r="M409" s="34">
        <v>2.6676000000000002</v>
      </c>
      <c r="N409" s="34">
        <v>381.51909999999998</v>
      </c>
      <c r="O409" s="34">
        <v>0.996</v>
      </c>
      <c r="P409" s="34">
        <v>382.5</v>
      </c>
      <c r="Q409" s="34">
        <v>305.19970000000001</v>
      </c>
      <c r="R409" s="34">
        <v>0.79679999999999995</v>
      </c>
      <c r="S409" s="34">
        <v>306</v>
      </c>
      <c r="T409" s="34">
        <v>270.30990000000003</v>
      </c>
      <c r="U409" s="34"/>
      <c r="V409" s="34"/>
      <c r="W409" s="34">
        <v>0</v>
      </c>
      <c r="X409" s="34">
        <v>0</v>
      </c>
      <c r="Y409" s="34">
        <v>12</v>
      </c>
      <c r="Z409" s="34">
        <v>859</v>
      </c>
      <c r="AA409" s="34">
        <v>867</v>
      </c>
      <c r="AB409" s="34">
        <v>866</v>
      </c>
      <c r="AC409" s="34">
        <v>92.5</v>
      </c>
      <c r="AD409" s="34">
        <v>21.79</v>
      </c>
      <c r="AE409" s="34">
        <v>0.5</v>
      </c>
      <c r="AF409" s="34">
        <v>978</v>
      </c>
      <c r="AG409" s="34">
        <v>-2</v>
      </c>
      <c r="AH409" s="34">
        <v>51</v>
      </c>
      <c r="AI409" s="34">
        <v>35</v>
      </c>
      <c r="AJ409" s="34">
        <v>191</v>
      </c>
      <c r="AK409" s="34">
        <v>169</v>
      </c>
      <c r="AL409" s="34">
        <v>3.8</v>
      </c>
      <c r="AM409" s="34">
        <v>175</v>
      </c>
      <c r="AN409" s="34" t="s">
        <v>155</v>
      </c>
      <c r="AO409" s="34">
        <v>2</v>
      </c>
      <c r="AP409" s="37">
        <v>0.8716666666666667</v>
      </c>
      <c r="AQ409" s="34">
        <v>47.161969999999997</v>
      </c>
      <c r="AR409" s="34">
        <v>-88.491596000000001</v>
      </c>
      <c r="AS409" s="34">
        <v>317</v>
      </c>
      <c r="AT409" s="34">
        <v>43.2</v>
      </c>
      <c r="AU409" s="34">
        <v>12</v>
      </c>
      <c r="AV409" s="34">
        <v>11</v>
      </c>
      <c r="AW409" s="34" t="s">
        <v>213</v>
      </c>
      <c r="AX409" s="34">
        <v>1.8716280000000001</v>
      </c>
      <c r="AY409" s="34">
        <v>1.714186</v>
      </c>
      <c r="AZ409" s="34">
        <v>3.7</v>
      </c>
      <c r="BA409" s="34">
        <v>13.404</v>
      </c>
      <c r="BB409" s="34">
        <v>12.48</v>
      </c>
      <c r="BC409" s="34">
        <v>0.93</v>
      </c>
      <c r="BD409" s="34">
        <v>16.594999999999999</v>
      </c>
      <c r="BE409" s="34">
        <v>2333.94</v>
      </c>
      <c r="BF409" s="34">
        <v>360.24200000000002</v>
      </c>
      <c r="BG409" s="34">
        <v>8.4770000000000003</v>
      </c>
      <c r="BH409" s="34">
        <v>2.1999999999999999E-2</v>
      </c>
      <c r="BI409" s="34">
        <v>8.4990000000000006</v>
      </c>
      <c r="BJ409" s="34">
        <v>6.7809999999999997</v>
      </c>
      <c r="BK409" s="34">
        <v>1.7999999999999999E-2</v>
      </c>
      <c r="BL409" s="34">
        <v>6.7990000000000004</v>
      </c>
      <c r="BM409" s="34">
        <v>1.9792000000000001</v>
      </c>
      <c r="BN409" s="34"/>
      <c r="BO409" s="34"/>
      <c r="BP409" s="34"/>
      <c r="BQ409" s="34">
        <v>0</v>
      </c>
      <c r="BR409" s="34">
        <v>0.153752</v>
      </c>
      <c r="BS409" s="34">
        <v>-5</v>
      </c>
      <c r="BT409" s="34">
        <v>8.9999999999999993E-3</v>
      </c>
      <c r="BU409" s="34">
        <v>3.7573150000000002</v>
      </c>
      <c r="BV409" s="34">
        <v>0</v>
      </c>
      <c r="BW409" s="34" t="s">
        <v>155</v>
      </c>
      <c r="BX409" s="34">
        <v>0.8</v>
      </c>
    </row>
    <row r="410" spans="1:76" x14ac:dyDescent="0.25">
      <c r="A410" s="35">
        <v>43166</v>
      </c>
      <c r="B410" s="36">
        <v>3.754050925925926E-2</v>
      </c>
      <c r="C410" s="34">
        <v>13.75</v>
      </c>
      <c r="D410" s="34">
        <v>1.5771999999999999</v>
      </c>
      <c r="E410" s="34">
        <v>15771.953729999999</v>
      </c>
      <c r="F410" s="34">
        <v>377</v>
      </c>
      <c r="G410" s="34">
        <v>1.2</v>
      </c>
      <c r="H410" s="34">
        <v>187.1</v>
      </c>
      <c r="I410" s="34"/>
      <c r="J410" s="34">
        <v>0</v>
      </c>
      <c r="K410" s="34">
        <v>0.86450000000000005</v>
      </c>
      <c r="L410" s="34">
        <v>11.887</v>
      </c>
      <c r="M410" s="34">
        <v>1.3634999999999999</v>
      </c>
      <c r="N410" s="34">
        <v>325.96449999999999</v>
      </c>
      <c r="O410" s="34">
        <v>1.0374000000000001</v>
      </c>
      <c r="P410" s="34">
        <v>327</v>
      </c>
      <c r="Q410" s="34">
        <v>260.77640000000002</v>
      </c>
      <c r="R410" s="34">
        <v>0.83</v>
      </c>
      <c r="S410" s="34">
        <v>261.60000000000002</v>
      </c>
      <c r="T410" s="34">
        <v>187.06620000000001</v>
      </c>
      <c r="U410" s="34"/>
      <c r="V410" s="34"/>
      <c r="W410" s="34">
        <v>0</v>
      </c>
      <c r="X410" s="34">
        <v>0</v>
      </c>
      <c r="Y410" s="34">
        <v>12.1</v>
      </c>
      <c r="Z410" s="34">
        <v>859</v>
      </c>
      <c r="AA410" s="34">
        <v>865</v>
      </c>
      <c r="AB410" s="34">
        <v>864</v>
      </c>
      <c r="AC410" s="34">
        <v>92.5</v>
      </c>
      <c r="AD410" s="34">
        <v>21.81</v>
      </c>
      <c r="AE410" s="34">
        <v>0.5</v>
      </c>
      <c r="AF410" s="34">
        <v>978</v>
      </c>
      <c r="AG410" s="34">
        <v>-2</v>
      </c>
      <c r="AH410" s="34">
        <v>51</v>
      </c>
      <c r="AI410" s="34">
        <v>35</v>
      </c>
      <c r="AJ410" s="34">
        <v>191</v>
      </c>
      <c r="AK410" s="34">
        <v>169</v>
      </c>
      <c r="AL410" s="34">
        <v>3.9</v>
      </c>
      <c r="AM410" s="34">
        <v>175</v>
      </c>
      <c r="AN410" s="34" t="s">
        <v>155</v>
      </c>
      <c r="AO410" s="34">
        <v>2</v>
      </c>
      <c r="AP410" s="37">
        <v>0.87167824074074074</v>
      </c>
      <c r="AQ410" s="34">
        <v>47.161788000000001</v>
      </c>
      <c r="AR410" s="34">
        <v>-88.491467999999998</v>
      </c>
      <c r="AS410" s="34">
        <v>316.60000000000002</v>
      </c>
      <c r="AT410" s="34">
        <v>44.7</v>
      </c>
      <c r="AU410" s="34">
        <v>12</v>
      </c>
      <c r="AV410" s="34">
        <v>12</v>
      </c>
      <c r="AW410" s="34" t="s">
        <v>207</v>
      </c>
      <c r="AX410" s="34">
        <v>1.5</v>
      </c>
      <c r="AY410" s="34">
        <v>2.052152</v>
      </c>
      <c r="AZ410" s="34">
        <v>3.814114</v>
      </c>
      <c r="BA410" s="34">
        <v>13.404</v>
      </c>
      <c r="BB410" s="34">
        <v>13.14</v>
      </c>
      <c r="BC410" s="34">
        <v>0.98</v>
      </c>
      <c r="BD410" s="34">
        <v>15.667999999999999</v>
      </c>
      <c r="BE410" s="34">
        <v>2603.2829999999999</v>
      </c>
      <c r="BF410" s="34">
        <v>190.06299999999999</v>
      </c>
      <c r="BG410" s="34">
        <v>7.476</v>
      </c>
      <c r="BH410" s="34">
        <v>2.4E-2</v>
      </c>
      <c r="BI410" s="34">
        <v>7.5</v>
      </c>
      <c r="BJ410" s="34">
        <v>5.9809999999999999</v>
      </c>
      <c r="BK410" s="34">
        <v>1.9E-2</v>
      </c>
      <c r="BL410" s="34">
        <v>6</v>
      </c>
      <c r="BM410" s="34">
        <v>1.4137</v>
      </c>
      <c r="BN410" s="34"/>
      <c r="BO410" s="34"/>
      <c r="BP410" s="34"/>
      <c r="BQ410" s="34">
        <v>0</v>
      </c>
      <c r="BR410" s="34">
        <v>0.14924100000000001</v>
      </c>
      <c r="BS410" s="34">
        <v>-5</v>
      </c>
      <c r="BT410" s="34">
        <v>7.9220000000000002E-3</v>
      </c>
      <c r="BU410" s="34">
        <v>3.6470769999999999</v>
      </c>
      <c r="BV410" s="34">
        <v>0</v>
      </c>
      <c r="BW410" s="34" t="s">
        <v>155</v>
      </c>
      <c r="BX410" s="34">
        <v>0.8</v>
      </c>
    </row>
    <row r="411" spans="1:76" x14ac:dyDescent="0.25">
      <c r="A411" s="35">
        <v>43166</v>
      </c>
      <c r="B411" s="36">
        <v>3.7552083333333333E-2</v>
      </c>
      <c r="C411" s="34">
        <v>14.138</v>
      </c>
      <c r="D411" s="34">
        <v>0.48730000000000001</v>
      </c>
      <c r="E411" s="34">
        <v>4873.1084339999998</v>
      </c>
      <c r="F411" s="34">
        <v>331.6</v>
      </c>
      <c r="G411" s="34">
        <v>1.2</v>
      </c>
      <c r="H411" s="34">
        <v>108.2</v>
      </c>
      <c r="I411" s="34"/>
      <c r="J411" s="34">
        <v>0</v>
      </c>
      <c r="K411" s="34">
        <v>0.87139999999999995</v>
      </c>
      <c r="L411" s="34">
        <v>12.319100000000001</v>
      </c>
      <c r="M411" s="34">
        <v>0.42459999999999998</v>
      </c>
      <c r="N411" s="34">
        <v>288.9579</v>
      </c>
      <c r="O411" s="34">
        <v>1.0456000000000001</v>
      </c>
      <c r="P411" s="34">
        <v>290</v>
      </c>
      <c r="Q411" s="34">
        <v>231.2655</v>
      </c>
      <c r="R411" s="34">
        <v>0.83689999999999998</v>
      </c>
      <c r="S411" s="34">
        <v>232.1</v>
      </c>
      <c r="T411" s="34">
        <v>108.2308</v>
      </c>
      <c r="U411" s="34"/>
      <c r="V411" s="34"/>
      <c r="W411" s="34">
        <v>0</v>
      </c>
      <c r="X411" s="34">
        <v>0</v>
      </c>
      <c r="Y411" s="34">
        <v>12</v>
      </c>
      <c r="Z411" s="34">
        <v>860</v>
      </c>
      <c r="AA411" s="34">
        <v>866</v>
      </c>
      <c r="AB411" s="34">
        <v>865</v>
      </c>
      <c r="AC411" s="34">
        <v>93</v>
      </c>
      <c r="AD411" s="34">
        <v>21.92</v>
      </c>
      <c r="AE411" s="34">
        <v>0.5</v>
      </c>
      <c r="AF411" s="34">
        <v>978</v>
      </c>
      <c r="AG411" s="34">
        <v>-2</v>
      </c>
      <c r="AH411" s="34">
        <v>51</v>
      </c>
      <c r="AI411" s="34">
        <v>35</v>
      </c>
      <c r="AJ411" s="34">
        <v>191</v>
      </c>
      <c r="AK411" s="34">
        <v>169</v>
      </c>
      <c r="AL411" s="34">
        <v>3.9</v>
      </c>
      <c r="AM411" s="34">
        <v>175</v>
      </c>
      <c r="AN411" s="34" t="s">
        <v>155</v>
      </c>
      <c r="AO411" s="34">
        <v>2</v>
      </c>
      <c r="AP411" s="37">
        <v>0.87168981481481478</v>
      </c>
      <c r="AQ411" s="34">
        <v>47.161651999999997</v>
      </c>
      <c r="AR411" s="34">
        <v>-88.491369000000006</v>
      </c>
      <c r="AS411" s="34">
        <v>316.39999999999998</v>
      </c>
      <c r="AT411" s="34">
        <v>40.9</v>
      </c>
      <c r="AU411" s="34">
        <v>12</v>
      </c>
      <c r="AV411" s="34">
        <v>12</v>
      </c>
      <c r="AW411" s="34" t="s">
        <v>207</v>
      </c>
      <c r="AX411" s="34">
        <v>1.5762</v>
      </c>
      <c r="AY411" s="34">
        <v>2.4523999999999999</v>
      </c>
      <c r="AZ411" s="34">
        <v>4.1143000000000001</v>
      </c>
      <c r="BA411" s="34">
        <v>13.404</v>
      </c>
      <c r="BB411" s="34">
        <v>13.88</v>
      </c>
      <c r="BC411" s="34">
        <v>1.04</v>
      </c>
      <c r="BD411" s="34">
        <v>14.763999999999999</v>
      </c>
      <c r="BE411" s="34">
        <v>2807.1689999999999</v>
      </c>
      <c r="BF411" s="34">
        <v>61.584000000000003</v>
      </c>
      <c r="BG411" s="34">
        <v>6.8949999999999996</v>
      </c>
      <c r="BH411" s="34">
        <v>2.5000000000000001E-2</v>
      </c>
      <c r="BI411" s="34">
        <v>6.92</v>
      </c>
      <c r="BJ411" s="34">
        <v>5.5190000000000001</v>
      </c>
      <c r="BK411" s="34">
        <v>0.02</v>
      </c>
      <c r="BL411" s="34">
        <v>5.5389999999999997</v>
      </c>
      <c r="BM411" s="34">
        <v>0.85109999999999997</v>
      </c>
      <c r="BN411" s="34"/>
      <c r="BO411" s="34"/>
      <c r="BP411" s="34"/>
      <c r="BQ411" s="34">
        <v>0</v>
      </c>
      <c r="BR411" s="34">
        <v>0.17416999999999999</v>
      </c>
      <c r="BS411" s="34">
        <v>-5</v>
      </c>
      <c r="BT411" s="34">
        <v>7.5389999999999997E-3</v>
      </c>
      <c r="BU411" s="34">
        <v>4.2562790000000001</v>
      </c>
      <c r="BV411" s="34">
        <v>0</v>
      </c>
      <c r="BW411" s="34" t="s">
        <v>155</v>
      </c>
      <c r="BX411" s="34">
        <v>0.8</v>
      </c>
    </row>
    <row r="412" spans="1:76" x14ac:dyDescent="0.25">
      <c r="A412" s="35">
        <v>43166</v>
      </c>
      <c r="B412" s="36">
        <v>3.7563657407407407E-2</v>
      </c>
      <c r="C412" s="34">
        <v>14.217000000000001</v>
      </c>
      <c r="D412" s="34">
        <v>0.14760000000000001</v>
      </c>
      <c r="E412" s="34">
        <v>1475.5180720000001</v>
      </c>
      <c r="F412" s="34">
        <v>303.10000000000002</v>
      </c>
      <c r="G412" s="34">
        <v>1.2</v>
      </c>
      <c r="H412" s="34">
        <v>53</v>
      </c>
      <c r="I412" s="34"/>
      <c r="J412" s="34">
        <v>0</v>
      </c>
      <c r="K412" s="34">
        <v>0.87380000000000002</v>
      </c>
      <c r="L412" s="34">
        <v>12.422599999999999</v>
      </c>
      <c r="M412" s="34">
        <v>0.12889999999999999</v>
      </c>
      <c r="N412" s="34">
        <v>264.85640000000001</v>
      </c>
      <c r="O412" s="34">
        <v>1.0486</v>
      </c>
      <c r="P412" s="34">
        <v>265.89999999999998</v>
      </c>
      <c r="Q412" s="34">
        <v>211.9761</v>
      </c>
      <c r="R412" s="34">
        <v>0.83919999999999995</v>
      </c>
      <c r="S412" s="34">
        <v>212.8</v>
      </c>
      <c r="T412" s="34">
        <v>53.049500000000002</v>
      </c>
      <c r="U412" s="34"/>
      <c r="V412" s="34"/>
      <c r="W412" s="34">
        <v>0</v>
      </c>
      <c r="X412" s="34">
        <v>0</v>
      </c>
      <c r="Y412" s="34">
        <v>12</v>
      </c>
      <c r="Z412" s="34">
        <v>861</v>
      </c>
      <c r="AA412" s="34">
        <v>869</v>
      </c>
      <c r="AB412" s="34">
        <v>866</v>
      </c>
      <c r="AC412" s="34">
        <v>93</v>
      </c>
      <c r="AD412" s="34">
        <v>21.92</v>
      </c>
      <c r="AE412" s="34">
        <v>0.5</v>
      </c>
      <c r="AF412" s="34">
        <v>978</v>
      </c>
      <c r="AG412" s="34">
        <v>-2</v>
      </c>
      <c r="AH412" s="34">
        <v>51</v>
      </c>
      <c r="AI412" s="34">
        <v>35</v>
      </c>
      <c r="AJ412" s="34">
        <v>191</v>
      </c>
      <c r="AK412" s="34">
        <v>169</v>
      </c>
      <c r="AL412" s="34">
        <v>3.9</v>
      </c>
      <c r="AM412" s="34">
        <v>175</v>
      </c>
      <c r="AN412" s="34" t="s">
        <v>155</v>
      </c>
      <c r="AO412" s="34">
        <v>2</v>
      </c>
      <c r="AP412" s="37">
        <v>0.87170138888888893</v>
      </c>
      <c r="AQ412" s="34">
        <v>47.161538999999998</v>
      </c>
      <c r="AR412" s="34">
        <v>-88.491258000000002</v>
      </c>
      <c r="AS412" s="34">
        <v>316.10000000000002</v>
      </c>
      <c r="AT412" s="34">
        <v>37.200000000000003</v>
      </c>
      <c r="AU412" s="34">
        <v>12</v>
      </c>
      <c r="AV412" s="34">
        <v>12</v>
      </c>
      <c r="AW412" s="34" t="s">
        <v>207</v>
      </c>
      <c r="AX412" s="34">
        <v>1.7</v>
      </c>
      <c r="AY412" s="34">
        <v>2.8523999999999998</v>
      </c>
      <c r="AZ412" s="34">
        <v>4.4142999999999999</v>
      </c>
      <c r="BA412" s="34">
        <v>13.404</v>
      </c>
      <c r="BB412" s="34">
        <v>14.16</v>
      </c>
      <c r="BC412" s="34">
        <v>1.06</v>
      </c>
      <c r="BD412" s="34">
        <v>14.442</v>
      </c>
      <c r="BE412" s="34">
        <v>2875.4789999999998</v>
      </c>
      <c r="BF412" s="34">
        <v>18.995000000000001</v>
      </c>
      <c r="BG412" s="34">
        <v>6.42</v>
      </c>
      <c r="BH412" s="34">
        <v>2.5000000000000001E-2</v>
      </c>
      <c r="BI412" s="34">
        <v>6.4459999999999997</v>
      </c>
      <c r="BJ412" s="34">
        <v>5.1379999999999999</v>
      </c>
      <c r="BK412" s="34">
        <v>0.02</v>
      </c>
      <c r="BL412" s="34">
        <v>5.1589999999999998</v>
      </c>
      <c r="BM412" s="34">
        <v>0.42370000000000002</v>
      </c>
      <c r="BN412" s="34"/>
      <c r="BO412" s="34"/>
      <c r="BP412" s="34"/>
      <c r="BQ412" s="34">
        <v>0</v>
      </c>
      <c r="BR412" s="34">
        <v>0.19285099999999999</v>
      </c>
      <c r="BS412" s="34">
        <v>-5</v>
      </c>
      <c r="BT412" s="34">
        <v>8.0000000000000002E-3</v>
      </c>
      <c r="BU412" s="34">
        <v>4.7127970000000001</v>
      </c>
      <c r="BV412" s="34">
        <v>0</v>
      </c>
      <c r="BW412" s="34" t="s">
        <v>155</v>
      </c>
      <c r="BX412" s="34">
        <v>0.8</v>
      </c>
    </row>
    <row r="413" spans="1:76" x14ac:dyDescent="0.25">
      <c r="A413" s="35">
        <v>43166</v>
      </c>
      <c r="B413" s="36">
        <v>3.757523148148148E-2</v>
      </c>
      <c r="C413" s="34">
        <v>14.24</v>
      </c>
      <c r="D413" s="34">
        <v>4.9700000000000001E-2</v>
      </c>
      <c r="E413" s="34">
        <v>497.05117100000001</v>
      </c>
      <c r="F413" s="34">
        <v>307.3</v>
      </c>
      <c r="G413" s="34">
        <v>1.1000000000000001</v>
      </c>
      <c r="H413" s="34">
        <v>31.9</v>
      </c>
      <c r="I413" s="34"/>
      <c r="J413" s="34">
        <v>0</v>
      </c>
      <c r="K413" s="34">
        <v>0.87450000000000006</v>
      </c>
      <c r="L413" s="34">
        <v>12.4537</v>
      </c>
      <c r="M413" s="34">
        <v>4.3499999999999997E-2</v>
      </c>
      <c r="N413" s="34">
        <v>268.78250000000003</v>
      </c>
      <c r="O413" s="34">
        <v>0.99560000000000004</v>
      </c>
      <c r="P413" s="34">
        <v>269.8</v>
      </c>
      <c r="Q413" s="34">
        <v>215.01509999999999</v>
      </c>
      <c r="R413" s="34">
        <v>0.79649999999999999</v>
      </c>
      <c r="S413" s="34">
        <v>215.8</v>
      </c>
      <c r="T413" s="34">
        <v>31.880600000000001</v>
      </c>
      <c r="U413" s="34"/>
      <c r="V413" s="34"/>
      <c r="W413" s="34">
        <v>0</v>
      </c>
      <c r="X413" s="34">
        <v>0</v>
      </c>
      <c r="Y413" s="34">
        <v>12</v>
      </c>
      <c r="Z413" s="34">
        <v>864</v>
      </c>
      <c r="AA413" s="34">
        <v>871</v>
      </c>
      <c r="AB413" s="34">
        <v>869</v>
      </c>
      <c r="AC413" s="34">
        <v>92.5</v>
      </c>
      <c r="AD413" s="34">
        <v>21.79</v>
      </c>
      <c r="AE413" s="34">
        <v>0.5</v>
      </c>
      <c r="AF413" s="34">
        <v>978</v>
      </c>
      <c r="AG413" s="34">
        <v>-2</v>
      </c>
      <c r="AH413" s="34">
        <v>50.460999999999999</v>
      </c>
      <c r="AI413" s="34">
        <v>35</v>
      </c>
      <c r="AJ413" s="34">
        <v>191</v>
      </c>
      <c r="AK413" s="34">
        <v>169</v>
      </c>
      <c r="AL413" s="34">
        <v>3.9</v>
      </c>
      <c r="AM413" s="34">
        <v>175</v>
      </c>
      <c r="AN413" s="34" t="s">
        <v>155</v>
      </c>
      <c r="AO413" s="34">
        <v>2</v>
      </c>
      <c r="AP413" s="37">
        <v>0.87171296296296286</v>
      </c>
      <c r="AQ413" s="34">
        <v>47.161436999999999</v>
      </c>
      <c r="AR413" s="34">
        <v>-88.491128000000003</v>
      </c>
      <c r="AS413" s="34">
        <v>315.5</v>
      </c>
      <c r="AT413" s="34">
        <v>35.1</v>
      </c>
      <c r="AU413" s="34">
        <v>12</v>
      </c>
      <c r="AV413" s="34">
        <v>12</v>
      </c>
      <c r="AW413" s="34" t="s">
        <v>207</v>
      </c>
      <c r="AX413" s="34">
        <v>1.5857000000000001</v>
      </c>
      <c r="AY413" s="34">
        <v>2.7570999999999999</v>
      </c>
      <c r="AZ413" s="34">
        <v>3.8380000000000001</v>
      </c>
      <c r="BA413" s="34">
        <v>13.404</v>
      </c>
      <c r="BB413" s="34">
        <v>14.24</v>
      </c>
      <c r="BC413" s="34">
        <v>1.06</v>
      </c>
      <c r="BD413" s="34">
        <v>14.347</v>
      </c>
      <c r="BE413" s="34">
        <v>2895.748</v>
      </c>
      <c r="BF413" s="34">
        <v>6.4329999999999998</v>
      </c>
      <c r="BG413" s="34">
        <v>6.5449999999999999</v>
      </c>
      <c r="BH413" s="34">
        <v>2.4E-2</v>
      </c>
      <c r="BI413" s="34">
        <v>6.569</v>
      </c>
      <c r="BJ413" s="34">
        <v>5.2359999999999998</v>
      </c>
      <c r="BK413" s="34">
        <v>1.9E-2</v>
      </c>
      <c r="BL413" s="34">
        <v>5.2549999999999999</v>
      </c>
      <c r="BM413" s="34">
        <v>0.25580000000000003</v>
      </c>
      <c r="BN413" s="34"/>
      <c r="BO413" s="34"/>
      <c r="BP413" s="34"/>
      <c r="BQ413" s="34">
        <v>0</v>
      </c>
      <c r="BR413" s="34">
        <v>0.22772300000000001</v>
      </c>
      <c r="BS413" s="34">
        <v>-5</v>
      </c>
      <c r="BT413" s="34">
        <v>8.5389999999999997E-3</v>
      </c>
      <c r="BU413" s="34">
        <v>5.5649810000000004</v>
      </c>
      <c r="BV413" s="34">
        <v>0</v>
      </c>
      <c r="BW413" s="34" t="s">
        <v>155</v>
      </c>
      <c r="BX413" s="34">
        <v>0.8</v>
      </c>
    </row>
    <row r="414" spans="1:76" x14ac:dyDescent="0.25">
      <c r="A414" s="35">
        <v>43166</v>
      </c>
      <c r="B414" s="36">
        <v>3.7586805555555554E-2</v>
      </c>
      <c r="C414" s="34">
        <v>14.346</v>
      </c>
      <c r="D414" s="34">
        <v>3.5700000000000003E-2</v>
      </c>
      <c r="E414" s="34">
        <v>357.032419</v>
      </c>
      <c r="F414" s="34">
        <v>386.7</v>
      </c>
      <c r="G414" s="34">
        <v>0.3</v>
      </c>
      <c r="H414" s="34">
        <v>23.2</v>
      </c>
      <c r="I414" s="34"/>
      <c r="J414" s="34">
        <v>0</v>
      </c>
      <c r="K414" s="34">
        <v>0.87380000000000002</v>
      </c>
      <c r="L414" s="34">
        <v>12.5359</v>
      </c>
      <c r="M414" s="34">
        <v>3.1199999999999999E-2</v>
      </c>
      <c r="N414" s="34">
        <v>337.90129999999999</v>
      </c>
      <c r="O414" s="34">
        <v>0.25600000000000001</v>
      </c>
      <c r="P414" s="34">
        <v>338.2</v>
      </c>
      <c r="Q414" s="34">
        <v>270.32600000000002</v>
      </c>
      <c r="R414" s="34">
        <v>0.20480000000000001</v>
      </c>
      <c r="S414" s="34">
        <v>270.5</v>
      </c>
      <c r="T414" s="34">
        <v>23.185600000000001</v>
      </c>
      <c r="U414" s="34"/>
      <c r="V414" s="34"/>
      <c r="W414" s="34">
        <v>0</v>
      </c>
      <c r="X414" s="34">
        <v>0</v>
      </c>
      <c r="Y414" s="34">
        <v>12</v>
      </c>
      <c r="Z414" s="34">
        <v>867</v>
      </c>
      <c r="AA414" s="34">
        <v>874</v>
      </c>
      <c r="AB414" s="34">
        <v>872</v>
      </c>
      <c r="AC414" s="34">
        <v>92.5</v>
      </c>
      <c r="AD414" s="34">
        <v>21.81</v>
      </c>
      <c r="AE414" s="34">
        <v>0.5</v>
      </c>
      <c r="AF414" s="34">
        <v>978</v>
      </c>
      <c r="AG414" s="34">
        <v>-2</v>
      </c>
      <c r="AH414" s="34">
        <v>50</v>
      </c>
      <c r="AI414" s="34">
        <v>35</v>
      </c>
      <c r="AJ414" s="34">
        <v>191</v>
      </c>
      <c r="AK414" s="34">
        <v>169</v>
      </c>
      <c r="AL414" s="34">
        <v>3.9</v>
      </c>
      <c r="AM414" s="34">
        <v>174.9</v>
      </c>
      <c r="AN414" s="34" t="s">
        <v>155</v>
      </c>
      <c r="AO414" s="34">
        <v>2</v>
      </c>
      <c r="AP414" s="37">
        <v>0.87172453703703701</v>
      </c>
      <c r="AQ414" s="34">
        <v>47.161332999999999</v>
      </c>
      <c r="AR414" s="34">
        <v>-88.491000999999997</v>
      </c>
      <c r="AS414" s="34">
        <v>315.2</v>
      </c>
      <c r="AT414" s="34">
        <v>34.200000000000003</v>
      </c>
      <c r="AU414" s="34">
        <v>12</v>
      </c>
      <c r="AV414" s="34">
        <v>12</v>
      </c>
      <c r="AW414" s="34" t="s">
        <v>207</v>
      </c>
      <c r="AX414" s="34">
        <v>1.4</v>
      </c>
      <c r="AY414" s="34">
        <v>2.2000000000000002</v>
      </c>
      <c r="AZ414" s="34">
        <v>2.6</v>
      </c>
      <c r="BA414" s="34">
        <v>13.404</v>
      </c>
      <c r="BB414" s="34">
        <v>14.16</v>
      </c>
      <c r="BC414" s="34">
        <v>1.06</v>
      </c>
      <c r="BD414" s="34">
        <v>14.438000000000001</v>
      </c>
      <c r="BE414" s="34">
        <v>2898.7950000000001</v>
      </c>
      <c r="BF414" s="34">
        <v>4.5919999999999996</v>
      </c>
      <c r="BG414" s="34">
        <v>8.1829999999999998</v>
      </c>
      <c r="BH414" s="34">
        <v>6.0000000000000001E-3</v>
      </c>
      <c r="BI414" s="34">
        <v>8.1890000000000001</v>
      </c>
      <c r="BJ414" s="34">
        <v>6.5460000000000003</v>
      </c>
      <c r="BK414" s="34">
        <v>5.0000000000000001E-3</v>
      </c>
      <c r="BL414" s="34">
        <v>6.5510000000000002</v>
      </c>
      <c r="BM414" s="34">
        <v>0.185</v>
      </c>
      <c r="BN414" s="34"/>
      <c r="BO414" s="34"/>
      <c r="BP414" s="34"/>
      <c r="BQ414" s="34">
        <v>0</v>
      </c>
      <c r="BR414" s="34">
        <v>0.31490699999999999</v>
      </c>
      <c r="BS414" s="34">
        <v>-5</v>
      </c>
      <c r="BT414" s="34">
        <v>8.9999999999999993E-3</v>
      </c>
      <c r="BU414" s="34">
        <v>7.6955400000000003</v>
      </c>
      <c r="BV414" s="34">
        <v>0</v>
      </c>
      <c r="BW414" s="34" t="s">
        <v>155</v>
      </c>
      <c r="BX414" s="34">
        <v>0.8</v>
      </c>
    </row>
    <row r="415" spans="1:76" x14ac:dyDescent="0.25">
      <c r="A415" s="35">
        <v>43166</v>
      </c>
      <c r="B415" s="36">
        <v>3.7598379629629627E-2</v>
      </c>
      <c r="C415" s="34">
        <v>14.521000000000001</v>
      </c>
      <c r="D415" s="34">
        <v>0.1449</v>
      </c>
      <c r="E415" s="34">
        <v>1449.3831170000001</v>
      </c>
      <c r="F415" s="34">
        <v>534.20000000000005</v>
      </c>
      <c r="G415" s="34">
        <v>-0.1</v>
      </c>
      <c r="H415" s="34">
        <v>37.700000000000003</v>
      </c>
      <c r="I415" s="34"/>
      <c r="J415" s="34">
        <v>0</v>
      </c>
      <c r="K415" s="34">
        <v>0.87150000000000005</v>
      </c>
      <c r="L415" s="34">
        <v>12.655099999999999</v>
      </c>
      <c r="M415" s="34">
        <v>0.1263</v>
      </c>
      <c r="N415" s="34">
        <v>465.54739999999998</v>
      </c>
      <c r="O415" s="34">
        <v>0</v>
      </c>
      <c r="P415" s="34">
        <v>465.5</v>
      </c>
      <c r="Q415" s="34">
        <v>372.41910000000001</v>
      </c>
      <c r="R415" s="34">
        <v>0</v>
      </c>
      <c r="S415" s="34">
        <v>372.4</v>
      </c>
      <c r="T415" s="34">
        <v>37.694299999999998</v>
      </c>
      <c r="U415" s="34"/>
      <c r="V415" s="34"/>
      <c r="W415" s="34">
        <v>0</v>
      </c>
      <c r="X415" s="34">
        <v>0</v>
      </c>
      <c r="Y415" s="34">
        <v>12</v>
      </c>
      <c r="Z415" s="34">
        <v>871</v>
      </c>
      <c r="AA415" s="34">
        <v>879</v>
      </c>
      <c r="AB415" s="34">
        <v>878</v>
      </c>
      <c r="AC415" s="34">
        <v>92.5</v>
      </c>
      <c r="AD415" s="34">
        <v>21.8</v>
      </c>
      <c r="AE415" s="34">
        <v>0.5</v>
      </c>
      <c r="AF415" s="34">
        <v>978</v>
      </c>
      <c r="AG415" s="34">
        <v>-2</v>
      </c>
      <c r="AH415" s="34">
        <v>50</v>
      </c>
      <c r="AI415" s="34">
        <v>35</v>
      </c>
      <c r="AJ415" s="34">
        <v>191</v>
      </c>
      <c r="AK415" s="34">
        <v>169</v>
      </c>
      <c r="AL415" s="34">
        <v>3.9</v>
      </c>
      <c r="AM415" s="34">
        <v>174.5</v>
      </c>
      <c r="AN415" s="34" t="s">
        <v>155</v>
      </c>
      <c r="AO415" s="34">
        <v>2</v>
      </c>
      <c r="AP415" s="37">
        <v>0.87173611111111116</v>
      </c>
      <c r="AQ415" s="34">
        <v>47.161231000000001</v>
      </c>
      <c r="AR415" s="34">
        <v>-88.490870999999999</v>
      </c>
      <c r="AS415" s="34">
        <v>315.10000000000002</v>
      </c>
      <c r="AT415" s="34">
        <v>34</v>
      </c>
      <c r="AU415" s="34">
        <v>12</v>
      </c>
      <c r="AV415" s="34">
        <v>12</v>
      </c>
      <c r="AW415" s="34" t="s">
        <v>207</v>
      </c>
      <c r="AX415" s="34">
        <v>1.3619000000000001</v>
      </c>
      <c r="AY415" s="34">
        <v>2.2381000000000002</v>
      </c>
      <c r="AZ415" s="34">
        <v>2.6381000000000001</v>
      </c>
      <c r="BA415" s="34">
        <v>13.404</v>
      </c>
      <c r="BB415" s="34">
        <v>13.89</v>
      </c>
      <c r="BC415" s="34">
        <v>1.04</v>
      </c>
      <c r="BD415" s="34">
        <v>14.747</v>
      </c>
      <c r="BE415" s="34">
        <v>2876.8150000000001</v>
      </c>
      <c r="BF415" s="34">
        <v>18.274999999999999</v>
      </c>
      <c r="BG415" s="34">
        <v>11.083</v>
      </c>
      <c r="BH415" s="34">
        <v>0</v>
      </c>
      <c r="BI415" s="34">
        <v>11.083</v>
      </c>
      <c r="BJ415" s="34">
        <v>8.8659999999999997</v>
      </c>
      <c r="BK415" s="34">
        <v>0</v>
      </c>
      <c r="BL415" s="34">
        <v>8.8659999999999997</v>
      </c>
      <c r="BM415" s="34">
        <v>0.29570000000000002</v>
      </c>
      <c r="BN415" s="34"/>
      <c r="BO415" s="34"/>
      <c r="BP415" s="34"/>
      <c r="BQ415" s="34">
        <v>0</v>
      </c>
      <c r="BR415" s="34">
        <v>0.41923100000000002</v>
      </c>
      <c r="BS415" s="34">
        <v>-5</v>
      </c>
      <c r="BT415" s="34">
        <v>8.4620000000000008E-3</v>
      </c>
      <c r="BU415" s="34">
        <v>10.244952</v>
      </c>
      <c r="BV415" s="34">
        <v>0</v>
      </c>
      <c r="BW415" s="34" t="s">
        <v>155</v>
      </c>
      <c r="BX415" s="34">
        <v>0.8</v>
      </c>
    </row>
    <row r="416" spans="1:76" x14ac:dyDescent="0.25">
      <c r="A416" s="35">
        <v>43166</v>
      </c>
      <c r="B416" s="36">
        <v>3.7609953703703701E-2</v>
      </c>
      <c r="C416" s="34">
        <v>14.53</v>
      </c>
      <c r="D416" s="34">
        <v>0.29499999999999998</v>
      </c>
      <c r="E416" s="34">
        <v>2949.867769</v>
      </c>
      <c r="F416" s="34">
        <v>643.70000000000005</v>
      </c>
      <c r="G416" s="34">
        <v>0</v>
      </c>
      <c r="H416" s="34">
        <v>61.9</v>
      </c>
      <c r="I416" s="34"/>
      <c r="J416" s="34">
        <v>0</v>
      </c>
      <c r="K416" s="34">
        <v>0.87</v>
      </c>
      <c r="L416" s="34">
        <v>12.641400000000001</v>
      </c>
      <c r="M416" s="34">
        <v>0.25659999999999999</v>
      </c>
      <c r="N416" s="34">
        <v>560.08680000000004</v>
      </c>
      <c r="O416" s="34">
        <v>0</v>
      </c>
      <c r="P416" s="34">
        <v>560.1</v>
      </c>
      <c r="Q416" s="34">
        <v>448.07760000000002</v>
      </c>
      <c r="R416" s="34">
        <v>0</v>
      </c>
      <c r="S416" s="34">
        <v>448.1</v>
      </c>
      <c r="T416" s="34">
        <v>61.883800000000001</v>
      </c>
      <c r="U416" s="34"/>
      <c r="V416" s="34"/>
      <c r="W416" s="34">
        <v>0</v>
      </c>
      <c r="X416" s="34">
        <v>0</v>
      </c>
      <c r="Y416" s="34">
        <v>12</v>
      </c>
      <c r="Z416" s="34">
        <v>874</v>
      </c>
      <c r="AA416" s="34">
        <v>882</v>
      </c>
      <c r="AB416" s="34">
        <v>882</v>
      </c>
      <c r="AC416" s="34">
        <v>92.5</v>
      </c>
      <c r="AD416" s="34">
        <v>21.81</v>
      </c>
      <c r="AE416" s="34">
        <v>0.5</v>
      </c>
      <c r="AF416" s="34">
        <v>978</v>
      </c>
      <c r="AG416" s="34">
        <v>-2</v>
      </c>
      <c r="AH416" s="34">
        <v>50</v>
      </c>
      <c r="AI416" s="34">
        <v>35</v>
      </c>
      <c r="AJ416" s="34">
        <v>191</v>
      </c>
      <c r="AK416" s="34">
        <v>169</v>
      </c>
      <c r="AL416" s="34">
        <v>3.8</v>
      </c>
      <c r="AM416" s="34">
        <v>174.1</v>
      </c>
      <c r="AN416" s="34" t="s">
        <v>155</v>
      </c>
      <c r="AO416" s="34">
        <v>2</v>
      </c>
      <c r="AP416" s="37">
        <v>0.87174768518518519</v>
      </c>
      <c r="AQ416" s="34">
        <v>47.161123000000003</v>
      </c>
      <c r="AR416" s="34">
        <v>-88.490758</v>
      </c>
      <c r="AS416" s="34">
        <v>315.10000000000002</v>
      </c>
      <c r="AT416" s="34">
        <v>33.6</v>
      </c>
      <c r="AU416" s="34">
        <v>12</v>
      </c>
      <c r="AV416" s="34">
        <v>12</v>
      </c>
      <c r="AW416" s="34" t="s">
        <v>207</v>
      </c>
      <c r="AX416" s="34">
        <v>1.3381000000000001</v>
      </c>
      <c r="AY416" s="34">
        <v>1.8047</v>
      </c>
      <c r="AZ416" s="34">
        <v>2.4333</v>
      </c>
      <c r="BA416" s="34">
        <v>13.404</v>
      </c>
      <c r="BB416" s="34">
        <v>13.73</v>
      </c>
      <c r="BC416" s="34">
        <v>1.02</v>
      </c>
      <c r="BD416" s="34">
        <v>14.936999999999999</v>
      </c>
      <c r="BE416" s="34">
        <v>2847.1</v>
      </c>
      <c r="BF416" s="34">
        <v>36.79</v>
      </c>
      <c r="BG416" s="34">
        <v>13.21</v>
      </c>
      <c r="BH416" s="34">
        <v>0</v>
      </c>
      <c r="BI416" s="34">
        <v>13.21</v>
      </c>
      <c r="BJ416" s="34">
        <v>10.568</v>
      </c>
      <c r="BK416" s="34">
        <v>0</v>
      </c>
      <c r="BL416" s="34">
        <v>10.568</v>
      </c>
      <c r="BM416" s="34">
        <v>0.48099999999999998</v>
      </c>
      <c r="BN416" s="34"/>
      <c r="BO416" s="34"/>
      <c r="BP416" s="34"/>
      <c r="BQ416" s="34">
        <v>0</v>
      </c>
      <c r="BR416" s="34">
        <v>0.47046199999999999</v>
      </c>
      <c r="BS416" s="34">
        <v>-5</v>
      </c>
      <c r="BT416" s="34">
        <v>8.0000000000000002E-3</v>
      </c>
      <c r="BU416" s="34">
        <v>11.496926</v>
      </c>
      <c r="BV416" s="34">
        <v>0</v>
      </c>
      <c r="BW416" s="34" t="s">
        <v>155</v>
      </c>
      <c r="BX416" s="34">
        <v>0.8</v>
      </c>
    </row>
    <row r="417" spans="1:76" x14ac:dyDescent="0.25">
      <c r="A417" s="35">
        <v>43166</v>
      </c>
      <c r="B417" s="36">
        <v>3.7621527777777775E-2</v>
      </c>
      <c r="C417" s="34">
        <v>14.53</v>
      </c>
      <c r="D417" s="34">
        <v>0.52100000000000002</v>
      </c>
      <c r="E417" s="34">
        <v>5209.5833329999996</v>
      </c>
      <c r="F417" s="34">
        <v>624.4</v>
      </c>
      <c r="G417" s="34">
        <v>0.1</v>
      </c>
      <c r="H417" s="34">
        <v>78</v>
      </c>
      <c r="I417" s="34"/>
      <c r="J417" s="34">
        <v>0</v>
      </c>
      <c r="K417" s="34">
        <v>0.86799999999999999</v>
      </c>
      <c r="L417" s="34">
        <v>12.612</v>
      </c>
      <c r="M417" s="34">
        <v>0.45219999999999999</v>
      </c>
      <c r="N417" s="34">
        <v>541.94550000000004</v>
      </c>
      <c r="O417" s="34">
        <v>0.1066</v>
      </c>
      <c r="P417" s="34">
        <v>542.1</v>
      </c>
      <c r="Q417" s="34">
        <v>433.53429999999997</v>
      </c>
      <c r="R417" s="34">
        <v>8.5300000000000001E-2</v>
      </c>
      <c r="S417" s="34">
        <v>433.6</v>
      </c>
      <c r="T417" s="34">
        <v>78.003200000000007</v>
      </c>
      <c r="U417" s="34"/>
      <c r="V417" s="34"/>
      <c r="W417" s="34">
        <v>0</v>
      </c>
      <c r="X417" s="34">
        <v>0</v>
      </c>
      <c r="Y417" s="34">
        <v>12</v>
      </c>
      <c r="Z417" s="34">
        <v>871</v>
      </c>
      <c r="AA417" s="34">
        <v>878</v>
      </c>
      <c r="AB417" s="34">
        <v>879</v>
      </c>
      <c r="AC417" s="34">
        <v>92.5</v>
      </c>
      <c r="AD417" s="34">
        <v>21.79</v>
      </c>
      <c r="AE417" s="34">
        <v>0.5</v>
      </c>
      <c r="AF417" s="34">
        <v>978</v>
      </c>
      <c r="AG417" s="34">
        <v>-2</v>
      </c>
      <c r="AH417" s="34">
        <v>50</v>
      </c>
      <c r="AI417" s="34">
        <v>35</v>
      </c>
      <c r="AJ417" s="34">
        <v>191</v>
      </c>
      <c r="AK417" s="34">
        <v>169</v>
      </c>
      <c r="AL417" s="34">
        <v>3.8</v>
      </c>
      <c r="AM417" s="34">
        <v>174.2</v>
      </c>
      <c r="AN417" s="34" t="s">
        <v>155</v>
      </c>
      <c r="AO417" s="34">
        <v>2</v>
      </c>
      <c r="AP417" s="37">
        <v>0.87175925925925923</v>
      </c>
      <c r="AQ417" s="34">
        <v>47.160981999999997</v>
      </c>
      <c r="AR417" s="34">
        <v>-88.490699000000006</v>
      </c>
      <c r="AS417" s="34">
        <v>315.2</v>
      </c>
      <c r="AT417" s="34">
        <v>34.1</v>
      </c>
      <c r="AU417" s="34">
        <v>12</v>
      </c>
      <c r="AV417" s="34">
        <v>12</v>
      </c>
      <c r="AW417" s="34" t="s">
        <v>207</v>
      </c>
      <c r="AX417" s="34">
        <v>1.4</v>
      </c>
      <c r="AY417" s="34">
        <v>1.1904999999999999</v>
      </c>
      <c r="AZ417" s="34">
        <v>2.1524000000000001</v>
      </c>
      <c r="BA417" s="34">
        <v>13.404</v>
      </c>
      <c r="BB417" s="34">
        <v>13.51</v>
      </c>
      <c r="BC417" s="34">
        <v>1.01</v>
      </c>
      <c r="BD417" s="34">
        <v>15.208</v>
      </c>
      <c r="BE417" s="34">
        <v>2803.9070000000002</v>
      </c>
      <c r="BF417" s="34">
        <v>63.984999999999999</v>
      </c>
      <c r="BG417" s="34">
        <v>12.617000000000001</v>
      </c>
      <c r="BH417" s="34">
        <v>2E-3</v>
      </c>
      <c r="BI417" s="34">
        <v>12.62</v>
      </c>
      <c r="BJ417" s="34">
        <v>10.093</v>
      </c>
      <c r="BK417" s="34">
        <v>2E-3</v>
      </c>
      <c r="BL417" s="34">
        <v>10.095000000000001</v>
      </c>
      <c r="BM417" s="34">
        <v>0.59840000000000004</v>
      </c>
      <c r="BN417" s="34"/>
      <c r="BO417" s="34"/>
      <c r="BP417" s="34"/>
      <c r="BQ417" s="34">
        <v>0</v>
      </c>
      <c r="BR417" s="34">
        <v>0.39568900000000001</v>
      </c>
      <c r="BS417" s="34">
        <v>-5</v>
      </c>
      <c r="BT417" s="34">
        <v>8.5389999999999997E-3</v>
      </c>
      <c r="BU417" s="34">
        <v>9.6696500000000007</v>
      </c>
      <c r="BV417" s="34">
        <v>0</v>
      </c>
      <c r="BW417" s="34" t="s">
        <v>155</v>
      </c>
      <c r="BX417" s="34">
        <v>0.8</v>
      </c>
    </row>
    <row r="418" spans="1:76" x14ac:dyDescent="0.25">
      <c r="A418" s="35">
        <v>43166</v>
      </c>
      <c r="B418" s="36">
        <v>3.7633101851851855E-2</v>
      </c>
      <c r="C418" s="34">
        <v>14.101000000000001</v>
      </c>
      <c r="D418" s="34">
        <v>1.3250999999999999</v>
      </c>
      <c r="E418" s="34">
        <v>13250.991739999999</v>
      </c>
      <c r="F418" s="34">
        <v>508.7</v>
      </c>
      <c r="G418" s="34">
        <v>0.8</v>
      </c>
      <c r="H418" s="34">
        <v>63.3</v>
      </c>
      <c r="I418" s="34"/>
      <c r="J418" s="34">
        <v>0</v>
      </c>
      <c r="K418" s="34">
        <v>0.86419999999999997</v>
      </c>
      <c r="L418" s="34">
        <v>12.1858</v>
      </c>
      <c r="M418" s="34">
        <v>1.1451</v>
      </c>
      <c r="N418" s="34">
        <v>439.59089999999998</v>
      </c>
      <c r="O418" s="34">
        <v>0.67749999999999999</v>
      </c>
      <c r="P418" s="34">
        <v>440.3</v>
      </c>
      <c r="Q418" s="34">
        <v>351.51049999999998</v>
      </c>
      <c r="R418" s="34">
        <v>0.54169999999999996</v>
      </c>
      <c r="S418" s="34">
        <v>352.1</v>
      </c>
      <c r="T418" s="34">
        <v>63.348500000000001</v>
      </c>
      <c r="U418" s="34"/>
      <c r="V418" s="34"/>
      <c r="W418" s="34">
        <v>0</v>
      </c>
      <c r="X418" s="34">
        <v>0</v>
      </c>
      <c r="Y418" s="34">
        <v>12</v>
      </c>
      <c r="Z418" s="34">
        <v>863</v>
      </c>
      <c r="AA418" s="34">
        <v>869</v>
      </c>
      <c r="AB418" s="34">
        <v>871</v>
      </c>
      <c r="AC418" s="34">
        <v>92</v>
      </c>
      <c r="AD418" s="34">
        <v>21.69</v>
      </c>
      <c r="AE418" s="34">
        <v>0.5</v>
      </c>
      <c r="AF418" s="34">
        <v>978</v>
      </c>
      <c r="AG418" s="34">
        <v>-2</v>
      </c>
      <c r="AH418" s="34">
        <v>50</v>
      </c>
      <c r="AI418" s="34">
        <v>35</v>
      </c>
      <c r="AJ418" s="34">
        <v>191</v>
      </c>
      <c r="AK418" s="34">
        <v>169</v>
      </c>
      <c r="AL418" s="34">
        <v>3.8</v>
      </c>
      <c r="AM418" s="34">
        <v>174.6</v>
      </c>
      <c r="AN418" s="34" t="s">
        <v>155</v>
      </c>
      <c r="AO418" s="34">
        <v>2</v>
      </c>
      <c r="AP418" s="37">
        <v>0.87177083333333327</v>
      </c>
      <c r="AQ418" s="34">
        <v>47.160828000000002</v>
      </c>
      <c r="AR418" s="34">
        <v>-88.490661000000003</v>
      </c>
      <c r="AS418" s="34">
        <v>315.10000000000002</v>
      </c>
      <c r="AT418" s="34">
        <v>35.700000000000003</v>
      </c>
      <c r="AU418" s="34">
        <v>12</v>
      </c>
      <c r="AV418" s="34">
        <v>12</v>
      </c>
      <c r="AW418" s="34" t="s">
        <v>207</v>
      </c>
      <c r="AX418" s="34">
        <v>1.4</v>
      </c>
      <c r="AY418" s="34">
        <v>1.6143000000000001</v>
      </c>
      <c r="AZ418" s="34">
        <v>2.4762</v>
      </c>
      <c r="BA418" s="34">
        <v>13.404</v>
      </c>
      <c r="BB418" s="34">
        <v>13.11</v>
      </c>
      <c r="BC418" s="34">
        <v>0.98</v>
      </c>
      <c r="BD418" s="34">
        <v>15.717000000000001</v>
      </c>
      <c r="BE418" s="34">
        <v>2655.0830000000001</v>
      </c>
      <c r="BF418" s="34">
        <v>158.80099999999999</v>
      </c>
      <c r="BG418" s="34">
        <v>10.029999999999999</v>
      </c>
      <c r="BH418" s="34">
        <v>1.4999999999999999E-2</v>
      </c>
      <c r="BI418" s="34">
        <v>10.045999999999999</v>
      </c>
      <c r="BJ418" s="34">
        <v>8.02</v>
      </c>
      <c r="BK418" s="34">
        <v>1.2E-2</v>
      </c>
      <c r="BL418" s="34">
        <v>8.0329999999999995</v>
      </c>
      <c r="BM418" s="34">
        <v>0.4763</v>
      </c>
      <c r="BN418" s="34"/>
      <c r="BO418" s="34"/>
      <c r="BP418" s="34"/>
      <c r="BQ418" s="34">
        <v>0</v>
      </c>
      <c r="BR418" s="34">
        <v>0.23537</v>
      </c>
      <c r="BS418" s="34">
        <v>-5</v>
      </c>
      <c r="BT418" s="34">
        <v>8.9999999999999993E-3</v>
      </c>
      <c r="BU418" s="34">
        <v>5.7518549999999999</v>
      </c>
      <c r="BV418" s="34">
        <v>0</v>
      </c>
      <c r="BW418" s="34" t="s">
        <v>155</v>
      </c>
      <c r="BX418" s="34">
        <v>0.8</v>
      </c>
    </row>
    <row r="419" spans="1:76" x14ac:dyDescent="0.25">
      <c r="A419" s="35">
        <v>43166</v>
      </c>
      <c r="B419" s="36">
        <v>3.7644675925925929E-2</v>
      </c>
      <c r="C419" s="34">
        <v>14.022</v>
      </c>
      <c r="D419" s="34">
        <v>1.0812999999999999</v>
      </c>
      <c r="E419" s="34">
        <v>10812.975210000001</v>
      </c>
      <c r="F419" s="34">
        <v>398</v>
      </c>
      <c r="G419" s="34">
        <v>1.2</v>
      </c>
      <c r="H419" s="34">
        <v>60.1</v>
      </c>
      <c r="I419" s="34"/>
      <c r="J419" s="34">
        <v>0</v>
      </c>
      <c r="K419" s="34">
        <v>0.8669</v>
      </c>
      <c r="L419" s="34">
        <v>12.156599999999999</v>
      </c>
      <c r="M419" s="34">
        <v>0.93740000000000001</v>
      </c>
      <c r="N419" s="34">
        <v>345.0779</v>
      </c>
      <c r="O419" s="34">
        <v>1.0065999999999999</v>
      </c>
      <c r="P419" s="34">
        <v>346.1</v>
      </c>
      <c r="Q419" s="34">
        <v>276.05489999999998</v>
      </c>
      <c r="R419" s="34">
        <v>0.80530000000000002</v>
      </c>
      <c r="S419" s="34">
        <v>276.89999999999998</v>
      </c>
      <c r="T419" s="34">
        <v>60.1</v>
      </c>
      <c r="U419" s="34"/>
      <c r="V419" s="34"/>
      <c r="W419" s="34">
        <v>0</v>
      </c>
      <c r="X419" s="34">
        <v>0</v>
      </c>
      <c r="Y419" s="34">
        <v>12</v>
      </c>
      <c r="Z419" s="34">
        <v>859</v>
      </c>
      <c r="AA419" s="34">
        <v>865</v>
      </c>
      <c r="AB419" s="34">
        <v>866</v>
      </c>
      <c r="AC419" s="34">
        <v>92.5</v>
      </c>
      <c r="AD419" s="34">
        <v>21.8</v>
      </c>
      <c r="AE419" s="34">
        <v>0.5</v>
      </c>
      <c r="AF419" s="34">
        <v>979</v>
      </c>
      <c r="AG419" s="34">
        <v>-2</v>
      </c>
      <c r="AH419" s="34">
        <v>50</v>
      </c>
      <c r="AI419" s="34">
        <v>35</v>
      </c>
      <c r="AJ419" s="34">
        <v>191</v>
      </c>
      <c r="AK419" s="34">
        <v>169</v>
      </c>
      <c r="AL419" s="34">
        <v>3.7</v>
      </c>
      <c r="AM419" s="34">
        <v>174.9</v>
      </c>
      <c r="AN419" s="34" t="s">
        <v>155</v>
      </c>
      <c r="AO419" s="34">
        <v>2</v>
      </c>
      <c r="AP419" s="37">
        <v>0.87178240740740742</v>
      </c>
      <c r="AQ419" s="34">
        <v>47.160666999999997</v>
      </c>
      <c r="AR419" s="34">
        <v>-88.490645000000001</v>
      </c>
      <c r="AS419" s="34">
        <v>314.8</v>
      </c>
      <c r="AT419" s="34">
        <v>37.4</v>
      </c>
      <c r="AU419" s="34">
        <v>12</v>
      </c>
      <c r="AV419" s="34">
        <v>12</v>
      </c>
      <c r="AW419" s="34" t="s">
        <v>207</v>
      </c>
      <c r="AX419" s="34">
        <v>1.4</v>
      </c>
      <c r="AY419" s="34">
        <v>1.8762000000000001</v>
      </c>
      <c r="AZ419" s="34">
        <v>2.6381000000000001</v>
      </c>
      <c r="BA419" s="34">
        <v>13.404</v>
      </c>
      <c r="BB419" s="34">
        <v>13.4</v>
      </c>
      <c r="BC419" s="34">
        <v>1</v>
      </c>
      <c r="BD419" s="34">
        <v>15.349</v>
      </c>
      <c r="BE419" s="34">
        <v>2696.84</v>
      </c>
      <c r="BF419" s="34">
        <v>132.35900000000001</v>
      </c>
      <c r="BG419" s="34">
        <v>8.0169999999999995</v>
      </c>
      <c r="BH419" s="34">
        <v>2.3E-2</v>
      </c>
      <c r="BI419" s="34">
        <v>8.0399999999999991</v>
      </c>
      <c r="BJ419" s="34">
        <v>6.4130000000000003</v>
      </c>
      <c r="BK419" s="34">
        <v>1.9E-2</v>
      </c>
      <c r="BL419" s="34">
        <v>6.4320000000000004</v>
      </c>
      <c r="BM419" s="34">
        <v>0.46010000000000001</v>
      </c>
      <c r="BN419" s="34"/>
      <c r="BO419" s="34"/>
      <c r="BP419" s="34"/>
      <c r="BQ419" s="34">
        <v>0</v>
      </c>
      <c r="BR419" s="34">
        <v>0.15484400000000001</v>
      </c>
      <c r="BS419" s="34">
        <v>-5</v>
      </c>
      <c r="BT419" s="34">
        <v>8.9999999999999993E-3</v>
      </c>
      <c r="BU419" s="34">
        <v>3.7840009999999999</v>
      </c>
      <c r="BV419" s="34">
        <v>0</v>
      </c>
      <c r="BW419" s="34" t="s">
        <v>155</v>
      </c>
      <c r="BX419" s="34">
        <v>0.8</v>
      </c>
    </row>
    <row r="420" spans="1:76" x14ac:dyDescent="0.25">
      <c r="A420" s="35">
        <v>43166</v>
      </c>
      <c r="B420" s="36">
        <v>3.7656250000000002E-2</v>
      </c>
      <c r="C420" s="34">
        <v>14.315</v>
      </c>
      <c r="D420" s="34">
        <v>0.56079999999999997</v>
      </c>
      <c r="E420" s="34">
        <v>5608.127555</v>
      </c>
      <c r="F420" s="34">
        <v>306.7</v>
      </c>
      <c r="G420" s="34">
        <v>1.2</v>
      </c>
      <c r="H420" s="34">
        <v>42.8</v>
      </c>
      <c r="I420" s="34"/>
      <c r="J420" s="34">
        <v>0</v>
      </c>
      <c r="K420" s="34">
        <v>0.86929999999999996</v>
      </c>
      <c r="L420" s="34">
        <v>12.4443</v>
      </c>
      <c r="M420" s="34">
        <v>0.48749999999999999</v>
      </c>
      <c r="N420" s="34">
        <v>266.57740000000001</v>
      </c>
      <c r="O420" s="34">
        <v>1.0431999999999999</v>
      </c>
      <c r="P420" s="34">
        <v>267.60000000000002</v>
      </c>
      <c r="Q420" s="34">
        <v>213.3355</v>
      </c>
      <c r="R420" s="34">
        <v>0.83479999999999999</v>
      </c>
      <c r="S420" s="34">
        <v>214.2</v>
      </c>
      <c r="T420" s="34">
        <v>42.798999999999999</v>
      </c>
      <c r="U420" s="34"/>
      <c r="V420" s="34"/>
      <c r="W420" s="34">
        <v>0</v>
      </c>
      <c r="X420" s="34">
        <v>0</v>
      </c>
      <c r="Y420" s="34">
        <v>12</v>
      </c>
      <c r="Z420" s="34">
        <v>857</v>
      </c>
      <c r="AA420" s="34">
        <v>863</v>
      </c>
      <c r="AB420" s="34">
        <v>865</v>
      </c>
      <c r="AC420" s="34">
        <v>93</v>
      </c>
      <c r="AD420" s="34">
        <v>21.9</v>
      </c>
      <c r="AE420" s="34">
        <v>0.5</v>
      </c>
      <c r="AF420" s="34">
        <v>979</v>
      </c>
      <c r="AG420" s="34">
        <v>-2</v>
      </c>
      <c r="AH420" s="34">
        <v>50</v>
      </c>
      <c r="AI420" s="34">
        <v>35</v>
      </c>
      <c r="AJ420" s="34">
        <v>191</v>
      </c>
      <c r="AK420" s="34">
        <v>169</v>
      </c>
      <c r="AL420" s="34">
        <v>3.8</v>
      </c>
      <c r="AM420" s="34">
        <v>175</v>
      </c>
      <c r="AN420" s="34" t="s">
        <v>155</v>
      </c>
      <c r="AO420" s="34">
        <v>2</v>
      </c>
      <c r="AP420" s="37">
        <v>0.87179398148148157</v>
      </c>
      <c r="AQ420" s="34">
        <v>47.160510000000002</v>
      </c>
      <c r="AR420" s="34">
        <v>-88.490630999999993</v>
      </c>
      <c r="AS420" s="34">
        <v>314.5</v>
      </c>
      <c r="AT420" s="34">
        <v>37.9</v>
      </c>
      <c r="AU420" s="34">
        <v>12</v>
      </c>
      <c r="AV420" s="34">
        <v>12</v>
      </c>
      <c r="AW420" s="34" t="s">
        <v>207</v>
      </c>
      <c r="AX420" s="34">
        <v>1.4</v>
      </c>
      <c r="AY420" s="34">
        <v>2</v>
      </c>
      <c r="AZ420" s="34">
        <v>2.7</v>
      </c>
      <c r="BA420" s="34">
        <v>13.404</v>
      </c>
      <c r="BB420" s="34">
        <v>13.65</v>
      </c>
      <c r="BC420" s="34">
        <v>1.02</v>
      </c>
      <c r="BD420" s="34">
        <v>15.034000000000001</v>
      </c>
      <c r="BE420" s="34">
        <v>2795.7739999999999</v>
      </c>
      <c r="BF420" s="34">
        <v>69.710999999999999</v>
      </c>
      <c r="BG420" s="34">
        <v>6.2720000000000002</v>
      </c>
      <c r="BH420" s="34">
        <v>2.5000000000000001E-2</v>
      </c>
      <c r="BI420" s="34">
        <v>6.2960000000000003</v>
      </c>
      <c r="BJ420" s="34">
        <v>5.0190000000000001</v>
      </c>
      <c r="BK420" s="34">
        <v>0.02</v>
      </c>
      <c r="BL420" s="34">
        <v>5.0389999999999997</v>
      </c>
      <c r="BM420" s="34">
        <v>0.33179999999999998</v>
      </c>
      <c r="BN420" s="34"/>
      <c r="BO420" s="34"/>
      <c r="BP420" s="34"/>
      <c r="BQ420" s="34">
        <v>0</v>
      </c>
      <c r="BR420" s="34">
        <v>0.119043</v>
      </c>
      <c r="BS420" s="34">
        <v>-5</v>
      </c>
      <c r="BT420" s="34">
        <v>8.9999999999999993E-3</v>
      </c>
      <c r="BU420" s="34">
        <v>2.9091140000000002</v>
      </c>
      <c r="BV420" s="34">
        <v>0</v>
      </c>
      <c r="BW420" s="34" t="s">
        <v>155</v>
      </c>
      <c r="BX420" s="34">
        <v>0.8</v>
      </c>
    </row>
    <row r="421" spans="1:76" x14ac:dyDescent="0.25">
      <c r="A421" s="35">
        <v>43166</v>
      </c>
      <c r="B421" s="36">
        <v>3.7667824074074076E-2</v>
      </c>
      <c r="C421" s="34">
        <v>14.54</v>
      </c>
      <c r="D421" s="34">
        <v>0.20960000000000001</v>
      </c>
      <c r="E421" s="34">
        <v>2096.4842450000001</v>
      </c>
      <c r="F421" s="34">
        <v>250.6</v>
      </c>
      <c r="G421" s="34">
        <v>1.2</v>
      </c>
      <c r="H421" s="34">
        <v>30.4</v>
      </c>
      <c r="I421" s="34"/>
      <c r="J421" s="34">
        <v>0</v>
      </c>
      <c r="K421" s="34">
        <v>0.87070000000000003</v>
      </c>
      <c r="L421" s="34">
        <v>12.659700000000001</v>
      </c>
      <c r="M421" s="34">
        <v>0.1825</v>
      </c>
      <c r="N421" s="34">
        <v>218.20400000000001</v>
      </c>
      <c r="O421" s="34">
        <v>1.0448999999999999</v>
      </c>
      <c r="P421" s="34">
        <v>219.2</v>
      </c>
      <c r="Q421" s="34">
        <v>174.6233</v>
      </c>
      <c r="R421" s="34">
        <v>0.83620000000000005</v>
      </c>
      <c r="S421" s="34">
        <v>175.5</v>
      </c>
      <c r="T421" s="34">
        <v>30.4055</v>
      </c>
      <c r="U421" s="34"/>
      <c r="V421" s="34"/>
      <c r="W421" s="34">
        <v>0</v>
      </c>
      <c r="X421" s="34">
        <v>0</v>
      </c>
      <c r="Y421" s="34">
        <v>12</v>
      </c>
      <c r="Z421" s="34">
        <v>857</v>
      </c>
      <c r="AA421" s="34">
        <v>863</v>
      </c>
      <c r="AB421" s="34">
        <v>864</v>
      </c>
      <c r="AC421" s="34">
        <v>93</v>
      </c>
      <c r="AD421" s="34">
        <v>21.9</v>
      </c>
      <c r="AE421" s="34">
        <v>0.5</v>
      </c>
      <c r="AF421" s="34">
        <v>979</v>
      </c>
      <c r="AG421" s="34">
        <v>-2</v>
      </c>
      <c r="AH421" s="34">
        <v>50</v>
      </c>
      <c r="AI421" s="34">
        <v>35</v>
      </c>
      <c r="AJ421" s="34">
        <v>191</v>
      </c>
      <c r="AK421" s="34">
        <v>169</v>
      </c>
      <c r="AL421" s="34">
        <v>3.8</v>
      </c>
      <c r="AM421" s="34">
        <v>175</v>
      </c>
      <c r="AN421" s="34" t="s">
        <v>155</v>
      </c>
      <c r="AO421" s="34">
        <v>2</v>
      </c>
      <c r="AP421" s="37">
        <v>0.8718055555555555</v>
      </c>
      <c r="AQ421" s="34">
        <v>47.160367000000001</v>
      </c>
      <c r="AR421" s="34">
        <v>-88.490616000000003</v>
      </c>
      <c r="AS421" s="34">
        <v>314.10000000000002</v>
      </c>
      <c r="AT421" s="34">
        <v>37.1</v>
      </c>
      <c r="AU421" s="34">
        <v>12</v>
      </c>
      <c r="AV421" s="34">
        <v>12</v>
      </c>
      <c r="AW421" s="34" t="s">
        <v>207</v>
      </c>
      <c r="AX421" s="34">
        <v>1.4762</v>
      </c>
      <c r="AY421" s="34">
        <v>2.0381</v>
      </c>
      <c r="AZ421" s="34">
        <v>2.8142999999999998</v>
      </c>
      <c r="BA421" s="34">
        <v>13.404</v>
      </c>
      <c r="BB421" s="34">
        <v>13.81</v>
      </c>
      <c r="BC421" s="34">
        <v>1.03</v>
      </c>
      <c r="BD421" s="34">
        <v>14.849</v>
      </c>
      <c r="BE421" s="34">
        <v>2864.3510000000001</v>
      </c>
      <c r="BF421" s="34">
        <v>26.286999999999999</v>
      </c>
      <c r="BG421" s="34">
        <v>5.17</v>
      </c>
      <c r="BH421" s="34">
        <v>2.5000000000000001E-2</v>
      </c>
      <c r="BI421" s="34">
        <v>5.1950000000000003</v>
      </c>
      <c r="BJ421" s="34">
        <v>4.1379999999999999</v>
      </c>
      <c r="BK421" s="34">
        <v>0.02</v>
      </c>
      <c r="BL421" s="34">
        <v>4.157</v>
      </c>
      <c r="BM421" s="34">
        <v>0.2374</v>
      </c>
      <c r="BN421" s="34"/>
      <c r="BO421" s="34"/>
      <c r="BP421" s="34"/>
      <c r="BQ421" s="34">
        <v>0</v>
      </c>
      <c r="BR421" s="34">
        <v>0.115872</v>
      </c>
      <c r="BS421" s="34">
        <v>-5</v>
      </c>
      <c r="BT421" s="34">
        <v>8.9999999999999993E-3</v>
      </c>
      <c r="BU421" s="34">
        <v>2.8316219999999999</v>
      </c>
      <c r="BV421" s="34">
        <v>0</v>
      </c>
      <c r="BW421" s="34" t="s">
        <v>155</v>
      </c>
      <c r="BX421" s="34">
        <v>0.8</v>
      </c>
    </row>
    <row r="422" spans="1:76" x14ac:dyDescent="0.25">
      <c r="A422" s="35">
        <v>43166</v>
      </c>
      <c r="B422" s="36">
        <v>3.7679398148148149E-2</v>
      </c>
      <c r="C422" s="34">
        <v>14.34</v>
      </c>
      <c r="D422" s="34">
        <v>7.3400000000000007E-2</v>
      </c>
      <c r="E422" s="34">
        <v>734.05821900000001</v>
      </c>
      <c r="F422" s="34">
        <v>232.7</v>
      </c>
      <c r="G422" s="34">
        <v>1.2</v>
      </c>
      <c r="H422" s="34">
        <v>21.3</v>
      </c>
      <c r="I422" s="34"/>
      <c r="J422" s="34">
        <v>0</v>
      </c>
      <c r="K422" s="34">
        <v>0.87350000000000005</v>
      </c>
      <c r="L422" s="34">
        <v>12.5259</v>
      </c>
      <c r="M422" s="34">
        <v>6.4100000000000004E-2</v>
      </c>
      <c r="N422" s="34">
        <v>203.28139999999999</v>
      </c>
      <c r="O422" s="34">
        <v>1.0223</v>
      </c>
      <c r="P422" s="34">
        <v>204.3</v>
      </c>
      <c r="Q422" s="34">
        <v>162.60319999999999</v>
      </c>
      <c r="R422" s="34">
        <v>0.81769999999999998</v>
      </c>
      <c r="S422" s="34">
        <v>163.4</v>
      </c>
      <c r="T422" s="34">
        <v>21.269400000000001</v>
      </c>
      <c r="U422" s="34"/>
      <c r="V422" s="34"/>
      <c r="W422" s="34">
        <v>0</v>
      </c>
      <c r="X422" s="34">
        <v>0</v>
      </c>
      <c r="Y422" s="34">
        <v>12</v>
      </c>
      <c r="Z422" s="34">
        <v>859</v>
      </c>
      <c r="AA422" s="34">
        <v>865</v>
      </c>
      <c r="AB422" s="34">
        <v>865</v>
      </c>
      <c r="AC422" s="34">
        <v>92.5</v>
      </c>
      <c r="AD422" s="34">
        <v>21.77</v>
      </c>
      <c r="AE422" s="34">
        <v>0.5</v>
      </c>
      <c r="AF422" s="34">
        <v>979</v>
      </c>
      <c r="AG422" s="34">
        <v>-2</v>
      </c>
      <c r="AH422" s="34">
        <v>50</v>
      </c>
      <c r="AI422" s="34">
        <v>35</v>
      </c>
      <c r="AJ422" s="34">
        <v>191</v>
      </c>
      <c r="AK422" s="34">
        <v>169</v>
      </c>
      <c r="AL422" s="34">
        <v>3.8</v>
      </c>
      <c r="AM422" s="34">
        <v>175</v>
      </c>
      <c r="AN422" s="34" t="s">
        <v>155</v>
      </c>
      <c r="AO422" s="34">
        <v>2</v>
      </c>
      <c r="AP422" s="37">
        <v>0.87181712962962965</v>
      </c>
      <c r="AQ422" s="34">
        <v>47.160231000000003</v>
      </c>
      <c r="AR422" s="34">
        <v>-88.490612999999996</v>
      </c>
      <c r="AS422" s="34">
        <v>313.5</v>
      </c>
      <c r="AT422" s="34">
        <v>35.9</v>
      </c>
      <c r="AU422" s="34">
        <v>12</v>
      </c>
      <c r="AV422" s="34">
        <v>12</v>
      </c>
      <c r="AW422" s="34" t="s">
        <v>207</v>
      </c>
      <c r="AX422" s="34">
        <v>1.6</v>
      </c>
      <c r="AY422" s="34">
        <v>2.1</v>
      </c>
      <c r="AZ422" s="34">
        <v>3</v>
      </c>
      <c r="BA422" s="34">
        <v>13.404</v>
      </c>
      <c r="BB422" s="34">
        <v>14.13</v>
      </c>
      <c r="BC422" s="34">
        <v>1.05</v>
      </c>
      <c r="BD422" s="34">
        <v>14.48</v>
      </c>
      <c r="BE422" s="34">
        <v>2891.2359999999999</v>
      </c>
      <c r="BF422" s="34">
        <v>9.42</v>
      </c>
      <c r="BG422" s="34">
        <v>4.9139999999999997</v>
      </c>
      <c r="BH422" s="34">
        <v>2.5000000000000001E-2</v>
      </c>
      <c r="BI422" s="34">
        <v>4.9379999999999997</v>
      </c>
      <c r="BJ422" s="34">
        <v>3.93</v>
      </c>
      <c r="BK422" s="34">
        <v>0.02</v>
      </c>
      <c r="BL422" s="34">
        <v>3.95</v>
      </c>
      <c r="BM422" s="34">
        <v>0.1694</v>
      </c>
      <c r="BN422" s="34"/>
      <c r="BO422" s="34"/>
      <c r="BP422" s="34"/>
      <c r="BQ422" s="34">
        <v>0</v>
      </c>
      <c r="BR422" s="34">
        <v>0.14608499999999999</v>
      </c>
      <c r="BS422" s="34">
        <v>-5</v>
      </c>
      <c r="BT422" s="34">
        <v>8.9999999999999993E-3</v>
      </c>
      <c r="BU422" s="34">
        <v>3.5699519999999998</v>
      </c>
      <c r="BV422" s="34">
        <v>0</v>
      </c>
      <c r="BW422" s="34" t="s">
        <v>155</v>
      </c>
      <c r="BX422" s="34">
        <v>0.8</v>
      </c>
    </row>
    <row r="423" spans="1:76" x14ac:dyDescent="0.25">
      <c r="A423" s="35">
        <v>43166</v>
      </c>
      <c r="B423" s="36">
        <v>3.7690972222222223E-2</v>
      </c>
      <c r="C423" s="34">
        <v>14.315</v>
      </c>
      <c r="D423" s="34">
        <v>2.3800000000000002E-2</v>
      </c>
      <c r="E423" s="34">
        <v>238.159164</v>
      </c>
      <c r="F423" s="34">
        <v>241.6</v>
      </c>
      <c r="G423" s="34">
        <v>1.1000000000000001</v>
      </c>
      <c r="H423" s="34">
        <v>15.7</v>
      </c>
      <c r="I423" s="34"/>
      <c r="J423" s="34">
        <v>0</v>
      </c>
      <c r="K423" s="34">
        <v>0.87419999999999998</v>
      </c>
      <c r="L423" s="34">
        <v>12.513999999999999</v>
      </c>
      <c r="M423" s="34">
        <v>2.0799999999999999E-2</v>
      </c>
      <c r="N423" s="34">
        <v>211.22450000000001</v>
      </c>
      <c r="O423" s="34">
        <v>0.93799999999999994</v>
      </c>
      <c r="P423" s="34">
        <v>212.2</v>
      </c>
      <c r="Q423" s="34">
        <v>168.88749999999999</v>
      </c>
      <c r="R423" s="34">
        <v>0.75</v>
      </c>
      <c r="S423" s="34">
        <v>169.6</v>
      </c>
      <c r="T423" s="34">
        <v>15.697699999999999</v>
      </c>
      <c r="U423" s="34"/>
      <c r="V423" s="34"/>
      <c r="W423" s="34">
        <v>0</v>
      </c>
      <c r="X423" s="34">
        <v>0</v>
      </c>
      <c r="Y423" s="34">
        <v>12</v>
      </c>
      <c r="Z423" s="34">
        <v>860</v>
      </c>
      <c r="AA423" s="34">
        <v>864</v>
      </c>
      <c r="AB423" s="34">
        <v>866</v>
      </c>
      <c r="AC423" s="34">
        <v>92</v>
      </c>
      <c r="AD423" s="34">
        <v>21.66</v>
      </c>
      <c r="AE423" s="34">
        <v>0.5</v>
      </c>
      <c r="AF423" s="34">
        <v>979</v>
      </c>
      <c r="AG423" s="34">
        <v>-2</v>
      </c>
      <c r="AH423" s="34">
        <v>50</v>
      </c>
      <c r="AI423" s="34">
        <v>35</v>
      </c>
      <c r="AJ423" s="34">
        <v>191</v>
      </c>
      <c r="AK423" s="34">
        <v>169</v>
      </c>
      <c r="AL423" s="34">
        <v>3.9</v>
      </c>
      <c r="AM423" s="34">
        <v>175</v>
      </c>
      <c r="AN423" s="34" t="s">
        <v>155</v>
      </c>
      <c r="AO423" s="34">
        <v>2</v>
      </c>
      <c r="AP423" s="37">
        <v>0.87182870370370369</v>
      </c>
      <c r="AQ423" s="34">
        <v>47.160086999999997</v>
      </c>
      <c r="AR423" s="34">
        <v>-88.490595999999996</v>
      </c>
      <c r="AS423" s="34">
        <v>313.2</v>
      </c>
      <c r="AT423" s="34">
        <v>35.9</v>
      </c>
      <c r="AU423" s="34">
        <v>12</v>
      </c>
      <c r="AV423" s="34">
        <v>12</v>
      </c>
      <c r="AW423" s="34" t="s">
        <v>207</v>
      </c>
      <c r="AX423" s="34">
        <v>1.6</v>
      </c>
      <c r="AY423" s="34">
        <v>2.1</v>
      </c>
      <c r="AZ423" s="34">
        <v>3</v>
      </c>
      <c r="BA423" s="34">
        <v>13.404</v>
      </c>
      <c r="BB423" s="34">
        <v>14.2</v>
      </c>
      <c r="BC423" s="34">
        <v>1.06</v>
      </c>
      <c r="BD423" s="34">
        <v>14.391</v>
      </c>
      <c r="BE423" s="34">
        <v>2901.38</v>
      </c>
      <c r="BF423" s="34">
        <v>3.0720000000000001</v>
      </c>
      <c r="BG423" s="34">
        <v>5.1280000000000001</v>
      </c>
      <c r="BH423" s="34">
        <v>2.3E-2</v>
      </c>
      <c r="BI423" s="34">
        <v>5.1509999999999998</v>
      </c>
      <c r="BJ423" s="34">
        <v>4.101</v>
      </c>
      <c r="BK423" s="34">
        <v>1.7999999999999999E-2</v>
      </c>
      <c r="BL423" s="34">
        <v>4.1189999999999998</v>
      </c>
      <c r="BM423" s="34">
        <v>0.12559999999999999</v>
      </c>
      <c r="BN423" s="34"/>
      <c r="BO423" s="34"/>
      <c r="BP423" s="34"/>
      <c r="BQ423" s="34">
        <v>0</v>
      </c>
      <c r="BR423" s="34">
        <v>0.17402100000000001</v>
      </c>
      <c r="BS423" s="34">
        <v>-5</v>
      </c>
      <c r="BT423" s="34">
        <v>8.9999999999999993E-3</v>
      </c>
      <c r="BU423" s="34">
        <v>4.2526380000000001</v>
      </c>
      <c r="BV423" s="34">
        <v>0</v>
      </c>
      <c r="BW423" s="34" t="s">
        <v>155</v>
      </c>
      <c r="BX423" s="34">
        <v>0.8</v>
      </c>
    </row>
    <row r="424" spans="1:76" x14ac:dyDescent="0.25">
      <c r="A424" s="35">
        <v>43166</v>
      </c>
      <c r="B424" s="36">
        <v>3.7702546296296297E-2</v>
      </c>
      <c r="C424" s="34">
        <v>14.337</v>
      </c>
      <c r="D424" s="34">
        <v>1.34E-2</v>
      </c>
      <c r="E424" s="34">
        <v>133.657556</v>
      </c>
      <c r="F424" s="34">
        <v>268.39999999999998</v>
      </c>
      <c r="G424" s="34">
        <v>0.8</v>
      </c>
      <c r="H424" s="34">
        <v>11.4</v>
      </c>
      <c r="I424" s="34"/>
      <c r="J424" s="34">
        <v>0</v>
      </c>
      <c r="K424" s="34">
        <v>0.87409999999999999</v>
      </c>
      <c r="L424" s="34">
        <v>12.5322</v>
      </c>
      <c r="M424" s="34">
        <v>1.17E-2</v>
      </c>
      <c r="N424" s="34">
        <v>234.654</v>
      </c>
      <c r="O424" s="34">
        <v>0.67679999999999996</v>
      </c>
      <c r="P424" s="34">
        <v>235.3</v>
      </c>
      <c r="Q424" s="34">
        <v>187.62090000000001</v>
      </c>
      <c r="R424" s="34">
        <v>0.54110000000000003</v>
      </c>
      <c r="S424" s="34">
        <v>188.2</v>
      </c>
      <c r="T424" s="34">
        <v>11.420500000000001</v>
      </c>
      <c r="U424" s="34"/>
      <c r="V424" s="34"/>
      <c r="W424" s="34">
        <v>0</v>
      </c>
      <c r="X424" s="34">
        <v>0</v>
      </c>
      <c r="Y424" s="34">
        <v>12</v>
      </c>
      <c r="Z424" s="34">
        <v>862</v>
      </c>
      <c r="AA424" s="34">
        <v>866</v>
      </c>
      <c r="AB424" s="34">
        <v>868</v>
      </c>
      <c r="AC424" s="34">
        <v>92</v>
      </c>
      <c r="AD424" s="34">
        <v>21.66</v>
      </c>
      <c r="AE424" s="34">
        <v>0.5</v>
      </c>
      <c r="AF424" s="34">
        <v>979</v>
      </c>
      <c r="AG424" s="34">
        <v>-2</v>
      </c>
      <c r="AH424" s="34">
        <v>50</v>
      </c>
      <c r="AI424" s="34">
        <v>35</v>
      </c>
      <c r="AJ424" s="34">
        <v>191</v>
      </c>
      <c r="AK424" s="34">
        <v>169.5</v>
      </c>
      <c r="AL424" s="34">
        <v>3.8</v>
      </c>
      <c r="AM424" s="34">
        <v>175</v>
      </c>
      <c r="AN424" s="34" t="s">
        <v>155</v>
      </c>
      <c r="AO424" s="34">
        <v>2</v>
      </c>
      <c r="AP424" s="37">
        <v>0.87184027777777784</v>
      </c>
      <c r="AQ424" s="34">
        <v>47.159996999999997</v>
      </c>
      <c r="AR424" s="34">
        <v>-88.490584999999996</v>
      </c>
      <c r="AS424" s="34">
        <v>313</v>
      </c>
      <c r="AT424" s="34">
        <v>34.1</v>
      </c>
      <c r="AU424" s="34">
        <v>12</v>
      </c>
      <c r="AV424" s="34">
        <v>12</v>
      </c>
      <c r="AW424" s="34" t="s">
        <v>207</v>
      </c>
      <c r="AX424" s="34">
        <v>1.6</v>
      </c>
      <c r="AY424" s="34">
        <v>2.1</v>
      </c>
      <c r="AZ424" s="34">
        <v>3</v>
      </c>
      <c r="BA424" s="34">
        <v>13.404</v>
      </c>
      <c r="BB424" s="34">
        <v>14.19</v>
      </c>
      <c r="BC424" s="34">
        <v>1.06</v>
      </c>
      <c r="BD424" s="34">
        <v>14.401</v>
      </c>
      <c r="BE424" s="34">
        <v>2903.5940000000001</v>
      </c>
      <c r="BF424" s="34">
        <v>1.7230000000000001</v>
      </c>
      <c r="BG424" s="34">
        <v>5.6929999999999996</v>
      </c>
      <c r="BH424" s="34">
        <v>1.6E-2</v>
      </c>
      <c r="BI424" s="34">
        <v>5.71</v>
      </c>
      <c r="BJ424" s="34">
        <v>4.5519999999999996</v>
      </c>
      <c r="BK424" s="34">
        <v>1.2999999999999999E-2</v>
      </c>
      <c r="BL424" s="34">
        <v>4.5650000000000004</v>
      </c>
      <c r="BM424" s="34">
        <v>9.1300000000000006E-2</v>
      </c>
      <c r="BN424" s="34"/>
      <c r="BO424" s="34"/>
      <c r="BP424" s="34"/>
      <c r="BQ424" s="34">
        <v>0</v>
      </c>
      <c r="BR424" s="34">
        <v>0.25290699999999999</v>
      </c>
      <c r="BS424" s="34">
        <v>-5</v>
      </c>
      <c r="BT424" s="34">
        <v>8.4609999999999998E-3</v>
      </c>
      <c r="BU424" s="34">
        <v>6.180415</v>
      </c>
      <c r="BV424" s="34">
        <v>0</v>
      </c>
      <c r="BW424" s="34" t="s">
        <v>155</v>
      </c>
      <c r="BX424" s="34">
        <v>0.8</v>
      </c>
    </row>
    <row r="425" spans="1:76" x14ac:dyDescent="0.25">
      <c r="A425" s="35">
        <v>43166</v>
      </c>
      <c r="B425" s="36">
        <v>3.771412037037037E-2</v>
      </c>
      <c r="C425" s="34">
        <v>14.446</v>
      </c>
      <c r="D425" s="34">
        <v>1.72E-2</v>
      </c>
      <c r="E425" s="34">
        <v>171.84735499999999</v>
      </c>
      <c r="F425" s="34">
        <v>415.5</v>
      </c>
      <c r="G425" s="34">
        <v>0.1</v>
      </c>
      <c r="H425" s="34">
        <v>22.7</v>
      </c>
      <c r="I425" s="34"/>
      <c r="J425" s="34">
        <v>0</v>
      </c>
      <c r="K425" s="34">
        <v>0.87319999999999998</v>
      </c>
      <c r="L425" s="34">
        <v>12.614699999999999</v>
      </c>
      <c r="M425" s="34">
        <v>1.4999999999999999E-2</v>
      </c>
      <c r="N425" s="34">
        <v>362.80930000000001</v>
      </c>
      <c r="O425" s="34">
        <v>0.1205</v>
      </c>
      <c r="P425" s="34">
        <v>362.9</v>
      </c>
      <c r="Q425" s="34">
        <v>290.08929999999998</v>
      </c>
      <c r="R425" s="34">
        <v>9.6299999999999997E-2</v>
      </c>
      <c r="S425" s="34">
        <v>290.2</v>
      </c>
      <c r="T425" s="34">
        <v>22.666599999999999</v>
      </c>
      <c r="U425" s="34"/>
      <c r="V425" s="34"/>
      <c r="W425" s="34">
        <v>0</v>
      </c>
      <c r="X425" s="34">
        <v>0</v>
      </c>
      <c r="Y425" s="34">
        <v>12.1</v>
      </c>
      <c r="Z425" s="34">
        <v>866</v>
      </c>
      <c r="AA425" s="34">
        <v>869</v>
      </c>
      <c r="AB425" s="34">
        <v>871</v>
      </c>
      <c r="AC425" s="34">
        <v>92</v>
      </c>
      <c r="AD425" s="34">
        <v>21.66</v>
      </c>
      <c r="AE425" s="34">
        <v>0.5</v>
      </c>
      <c r="AF425" s="34">
        <v>979</v>
      </c>
      <c r="AG425" s="34">
        <v>-2</v>
      </c>
      <c r="AH425" s="34">
        <v>50</v>
      </c>
      <c r="AI425" s="34">
        <v>35</v>
      </c>
      <c r="AJ425" s="34">
        <v>191</v>
      </c>
      <c r="AK425" s="34">
        <v>170</v>
      </c>
      <c r="AL425" s="34">
        <v>3.9</v>
      </c>
      <c r="AM425" s="34">
        <v>175</v>
      </c>
      <c r="AN425" s="34" t="s">
        <v>155</v>
      </c>
      <c r="AO425" s="34">
        <v>2</v>
      </c>
      <c r="AP425" s="37">
        <v>0.87184027777777784</v>
      </c>
      <c r="AQ425" s="34">
        <v>47.159916000000003</v>
      </c>
      <c r="AR425" s="34">
        <v>-88.490579999999994</v>
      </c>
      <c r="AS425" s="34">
        <v>312.89999999999998</v>
      </c>
      <c r="AT425" s="34">
        <v>31.2</v>
      </c>
      <c r="AU425" s="34">
        <v>12</v>
      </c>
      <c r="AV425" s="34">
        <v>12</v>
      </c>
      <c r="AW425" s="34" t="s">
        <v>207</v>
      </c>
      <c r="AX425" s="34">
        <v>1.4477519999999999</v>
      </c>
      <c r="AY425" s="34">
        <v>1.9096900000000001</v>
      </c>
      <c r="AZ425" s="34">
        <v>2.6193810000000002</v>
      </c>
      <c r="BA425" s="34">
        <v>13.404</v>
      </c>
      <c r="BB425" s="34">
        <v>14.09</v>
      </c>
      <c r="BC425" s="34">
        <v>1.05</v>
      </c>
      <c r="BD425" s="34">
        <v>14.519</v>
      </c>
      <c r="BE425" s="34">
        <v>2902.527</v>
      </c>
      <c r="BF425" s="34">
        <v>2.198</v>
      </c>
      <c r="BG425" s="34">
        <v>8.7420000000000009</v>
      </c>
      <c r="BH425" s="34">
        <v>3.0000000000000001E-3</v>
      </c>
      <c r="BI425" s="34">
        <v>8.7449999999999992</v>
      </c>
      <c r="BJ425" s="34">
        <v>6.99</v>
      </c>
      <c r="BK425" s="34">
        <v>2E-3</v>
      </c>
      <c r="BL425" s="34">
        <v>6.992</v>
      </c>
      <c r="BM425" s="34">
        <v>0.18</v>
      </c>
      <c r="BN425" s="34"/>
      <c r="BO425" s="34"/>
      <c r="BP425" s="34"/>
      <c r="BQ425" s="34">
        <v>0</v>
      </c>
      <c r="BR425" s="34">
        <v>0.34704200000000002</v>
      </c>
      <c r="BS425" s="34">
        <v>-5</v>
      </c>
      <c r="BT425" s="34">
        <v>8.0000000000000002E-3</v>
      </c>
      <c r="BU425" s="34">
        <v>8.4808389999999996</v>
      </c>
      <c r="BV425" s="34">
        <v>0</v>
      </c>
      <c r="BW425" s="34" t="s">
        <v>155</v>
      </c>
      <c r="BX425" s="34">
        <v>0.8</v>
      </c>
    </row>
    <row r="426" spans="1:76" x14ac:dyDescent="0.25">
      <c r="A426" s="35">
        <v>43166</v>
      </c>
      <c r="B426" s="36">
        <v>3.7725694444444451E-2</v>
      </c>
      <c r="C426" s="34">
        <v>14.54</v>
      </c>
      <c r="D426" s="34">
        <v>2.6499999999999999E-2</v>
      </c>
      <c r="E426" s="34">
        <v>264.92357199999998</v>
      </c>
      <c r="F426" s="34">
        <v>578.4</v>
      </c>
      <c r="G426" s="34">
        <v>-0.4</v>
      </c>
      <c r="H426" s="34">
        <v>41.9</v>
      </c>
      <c r="I426" s="34"/>
      <c r="J426" s="34">
        <v>0</v>
      </c>
      <c r="K426" s="34">
        <v>0.87239999999999995</v>
      </c>
      <c r="L426" s="34">
        <v>12.684699999999999</v>
      </c>
      <c r="M426" s="34">
        <v>2.3099999999999999E-2</v>
      </c>
      <c r="N426" s="34">
        <v>504.60939999999999</v>
      </c>
      <c r="O426" s="34">
        <v>0</v>
      </c>
      <c r="P426" s="34">
        <v>504.6</v>
      </c>
      <c r="Q426" s="34">
        <v>403.46749999999997</v>
      </c>
      <c r="R426" s="34">
        <v>0</v>
      </c>
      <c r="S426" s="34">
        <v>403.5</v>
      </c>
      <c r="T426" s="34">
        <v>41.9465</v>
      </c>
      <c r="U426" s="34"/>
      <c r="V426" s="34"/>
      <c r="W426" s="34">
        <v>0</v>
      </c>
      <c r="X426" s="34">
        <v>0</v>
      </c>
      <c r="Y426" s="34">
        <v>12.1</v>
      </c>
      <c r="Z426" s="34">
        <v>869</v>
      </c>
      <c r="AA426" s="34">
        <v>873</v>
      </c>
      <c r="AB426" s="34">
        <v>876</v>
      </c>
      <c r="AC426" s="34">
        <v>92</v>
      </c>
      <c r="AD426" s="34">
        <v>21.66</v>
      </c>
      <c r="AE426" s="34">
        <v>0.5</v>
      </c>
      <c r="AF426" s="34">
        <v>979</v>
      </c>
      <c r="AG426" s="34">
        <v>-2</v>
      </c>
      <c r="AH426" s="34">
        <v>50</v>
      </c>
      <c r="AI426" s="34">
        <v>35</v>
      </c>
      <c r="AJ426" s="34">
        <v>191.5</v>
      </c>
      <c r="AK426" s="34">
        <v>169.5</v>
      </c>
      <c r="AL426" s="34">
        <v>3.9</v>
      </c>
      <c r="AM426" s="34">
        <v>175</v>
      </c>
      <c r="AN426" s="34" t="s">
        <v>155</v>
      </c>
      <c r="AO426" s="34">
        <v>2</v>
      </c>
      <c r="AP426" s="37">
        <v>0.87186342592592592</v>
      </c>
      <c r="AQ426" s="34">
        <v>47.159753000000002</v>
      </c>
      <c r="AR426" s="34">
        <v>-88.490521999999999</v>
      </c>
      <c r="AS426" s="34">
        <v>312.8</v>
      </c>
      <c r="AT426" s="34">
        <v>30.3</v>
      </c>
      <c r="AU426" s="34">
        <v>12</v>
      </c>
      <c r="AV426" s="34">
        <v>11</v>
      </c>
      <c r="AW426" s="34" t="s">
        <v>219</v>
      </c>
      <c r="AX426" s="34">
        <v>1.2</v>
      </c>
      <c r="AY426" s="34">
        <v>1.6</v>
      </c>
      <c r="AZ426" s="34">
        <v>2</v>
      </c>
      <c r="BA426" s="34">
        <v>13.404</v>
      </c>
      <c r="BB426" s="34">
        <v>13.99</v>
      </c>
      <c r="BC426" s="34">
        <v>1.04</v>
      </c>
      <c r="BD426" s="34">
        <v>14.625999999999999</v>
      </c>
      <c r="BE426" s="34">
        <v>2900.2</v>
      </c>
      <c r="BF426" s="34">
        <v>3.363</v>
      </c>
      <c r="BG426" s="34">
        <v>12.082000000000001</v>
      </c>
      <c r="BH426" s="34">
        <v>0</v>
      </c>
      <c r="BI426" s="34">
        <v>12.082000000000001</v>
      </c>
      <c r="BJ426" s="34">
        <v>9.66</v>
      </c>
      <c r="BK426" s="34">
        <v>0</v>
      </c>
      <c r="BL426" s="34">
        <v>9.66</v>
      </c>
      <c r="BM426" s="34">
        <v>0.33100000000000002</v>
      </c>
      <c r="BN426" s="34"/>
      <c r="BO426" s="34"/>
      <c r="BP426" s="34"/>
      <c r="BQ426" s="34">
        <v>0</v>
      </c>
      <c r="BR426" s="34">
        <v>0.42450300000000002</v>
      </c>
      <c r="BS426" s="34">
        <v>-5</v>
      </c>
      <c r="BT426" s="34">
        <v>8.5389999999999997E-3</v>
      </c>
      <c r="BU426" s="34">
        <v>10.373792</v>
      </c>
      <c r="BV426" s="34">
        <v>0</v>
      </c>
      <c r="BW426" s="34" t="s">
        <v>155</v>
      </c>
      <c r="BX426" s="34">
        <v>0.8</v>
      </c>
    </row>
    <row r="427" spans="1:76" x14ac:dyDescent="0.25">
      <c r="A427" s="35">
        <v>43166</v>
      </c>
      <c r="B427" s="36">
        <v>3.7737268518518517E-2</v>
      </c>
      <c r="C427" s="34">
        <v>14.542</v>
      </c>
      <c r="D427" s="34">
        <v>7.9299999999999995E-2</v>
      </c>
      <c r="E427" s="34">
        <v>792.527288</v>
      </c>
      <c r="F427" s="34">
        <v>705.7</v>
      </c>
      <c r="G427" s="34">
        <v>-0.6</v>
      </c>
      <c r="H427" s="34">
        <v>49.4</v>
      </c>
      <c r="I427" s="34"/>
      <c r="J427" s="34">
        <v>0</v>
      </c>
      <c r="K427" s="34">
        <v>0.87190000000000001</v>
      </c>
      <c r="L427" s="34">
        <v>12.6791</v>
      </c>
      <c r="M427" s="34">
        <v>6.9099999999999995E-2</v>
      </c>
      <c r="N427" s="34">
        <v>615.28809999999999</v>
      </c>
      <c r="O427" s="34">
        <v>0</v>
      </c>
      <c r="P427" s="34">
        <v>615.29999999999995</v>
      </c>
      <c r="Q427" s="34">
        <v>491.9622</v>
      </c>
      <c r="R427" s="34">
        <v>0</v>
      </c>
      <c r="S427" s="34">
        <v>492</v>
      </c>
      <c r="T427" s="34">
        <v>49.383000000000003</v>
      </c>
      <c r="U427" s="34"/>
      <c r="V427" s="34"/>
      <c r="W427" s="34">
        <v>0</v>
      </c>
      <c r="X427" s="34">
        <v>0</v>
      </c>
      <c r="Y427" s="34">
        <v>12</v>
      </c>
      <c r="Z427" s="34">
        <v>872</v>
      </c>
      <c r="AA427" s="34">
        <v>877</v>
      </c>
      <c r="AB427" s="34">
        <v>879</v>
      </c>
      <c r="AC427" s="34">
        <v>92</v>
      </c>
      <c r="AD427" s="34">
        <v>21.66</v>
      </c>
      <c r="AE427" s="34">
        <v>0.5</v>
      </c>
      <c r="AF427" s="34">
        <v>979</v>
      </c>
      <c r="AG427" s="34">
        <v>-2</v>
      </c>
      <c r="AH427" s="34">
        <v>50</v>
      </c>
      <c r="AI427" s="34">
        <v>35</v>
      </c>
      <c r="AJ427" s="34">
        <v>192</v>
      </c>
      <c r="AK427" s="34">
        <v>169</v>
      </c>
      <c r="AL427" s="34">
        <v>3.9</v>
      </c>
      <c r="AM427" s="34">
        <v>175</v>
      </c>
      <c r="AN427" s="34" t="s">
        <v>155</v>
      </c>
      <c r="AO427" s="34">
        <v>2</v>
      </c>
      <c r="AP427" s="37">
        <v>0.87187500000000007</v>
      </c>
      <c r="AQ427" s="34">
        <v>47.159671000000003</v>
      </c>
      <c r="AR427" s="34">
        <v>-88.490370999999996</v>
      </c>
      <c r="AS427" s="34">
        <v>312.89999999999998</v>
      </c>
      <c r="AT427" s="34">
        <v>29.3</v>
      </c>
      <c r="AU427" s="34">
        <v>12</v>
      </c>
      <c r="AV427" s="34">
        <v>11</v>
      </c>
      <c r="AW427" s="34" t="s">
        <v>219</v>
      </c>
      <c r="AX427" s="34">
        <v>1.2381</v>
      </c>
      <c r="AY427" s="34">
        <v>1.3714</v>
      </c>
      <c r="AZ427" s="34">
        <v>2</v>
      </c>
      <c r="BA427" s="34">
        <v>13.404</v>
      </c>
      <c r="BB427" s="34">
        <v>13.94</v>
      </c>
      <c r="BC427" s="34">
        <v>1.04</v>
      </c>
      <c r="BD427" s="34">
        <v>14.69</v>
      </c>
      <c r="BE427" s="34">
        <v>2889.538</v>
      </c>
      <c r="BF427" s="34">
        <v>10.023</v>
      </c>
      <c r="BG427" s="34">
        <v>14.683999999999999</v>
      </c>
      <c r="BH427" s="34">
        <v>0</v>
      </c>
      <c r="BI427" s="34">
        <v>14.683999999999999</v>
      </c>
      <c r="BJ427" s="34">
        <v>11.741</v>
      </c>
      <c r="BK427" s="34">
        <v>0</v>
      </c>
      <c r="BL427" s="34">
        <v>11.741</v>
      </c>
      <c r="BM427" s="34">
        <v>0.38840000000000002</v>
      </c>
      <c r="BN427" s="34"/>
      <c r="BO427" s="34"/>
      <c r="BP427" s="34"/>
      <c r="BQ427" s="34">
        <v>0</v>
      </c>
      <c r="BR427" s="34">
        <v>0.461617</v>
      </c>
      <c r="BS427" s="34">
        <v>-5</v>
      </c>
      <c r="BT427" s="34">
        <v>8.9999999999999993E-3</v>
      </c>
      <c r="BU427" s="34">
        <v>11.280766</v>
      </c>
      <c r="BV427" s="34">
        <v>0</v>
      </c>
      <c r="BW427" s="34" t="s">
        <v>155</v>
      </c>
      <c r="BX427" s="34">
        <v>0.8</v>
      </c>
    </row>
    <row r="428" spans="1:76" x14ac:dyDescent="0.25">
      <c r="A428" s="35">
        <v>43166</v>
      </c>
      <c r="B428" s="36">
        <v>3.7748842592592598E-2</v>
      </c>
      <c r="C428" s="34">
        <v>14.55</v>
      </c>
      <c r="D428" s="34">
        <v>0.15240000000000001</v>
      </c>
      <c r="E428" s="34">
        <v>1524.236707</v>
      </c>
      <c r="F428" s="34">
        <v>749.1</v>
      </c>
      <c r="G428" s="34">
        <v>-0.4</v>
      </c>
      <c r="H428" s="34">
        <v>62.9</v>
      </c>
      <c r="I428" s="34"/>
      <c r="J428" s="34">
        <v>0</v>
      </c>
      <c r="K428" s="34">
        <v>0.87119999999999997</v>
      </c>
      <c r="L428" s="34">
        <v>12.675800000000001</v>
      </c>
      <c r="M428" s="34">
        <v>0.1328</v>
      </c>
      <c r="N428" s="34">
        <v>652.58720000000005</v>
      </c>
      <c r="O428" s="34">
        <v>0</v>
      </c>
      <c r="P428" s="34">
        <v>652.6</v>
      </c>
      <c r="Q428" s="34">
        <v>521.78520000000003</v>
      </c>
      <c r="R428" s="34">
        <v>0</v>
      </c>
      <c r="S428" s="34">
        <v>521.79999999999995</v>
      </c>
      <c r="T428" s="34">
        <v>62.93</v>
      </c>
      <c r="U428" s="34"/>
      <c r="V428" s="34"/>
      <c r="W428" s="34">
        <v>0</v>
      </c>
      <c r="X428" s="34">
        <v>0</v>
      </c>
      <c r="Y428" s="34">
        <v>12.1</v>
      </c>
      <c r="Z428" s="34">
        <v>871</v>
      </c>
      <c r="AA428" s="34">
        <v>876</v>
      </c>
      <c r="AB428" s="34">
        <v>879</v>
      </c>
      <c r="AC428" s="34">
        <v>92</v>
      </c>
      <c r="AD428" s="34">
        <v>21.66</v>
      </c>
      <c r="AE428" s="34">
        <v>0.5</v>
      </c>
      <c r="AF428" s="34">
        <v>979</v>
      </c>
      <c r="AG428" s="34">
        <v>-2</v>
      </c>
      <c r="AH428" s="34">
        <v>50</v>
      </c>
      <c r="AI428" s="34">
        <v>35</v>
      </c>
      <c r="AJ428" s="34">
        <v>192</v>
      </c>
      <c r="AK428" s="34">
        <v>169.5</v>
      </c>
      <c r="AL428" s="34">
        <v>4</v>
      </c>
      <c r="AM428" s="34">
        <v>175</v>
      </c>
      <c r="AN428" s="34" t="s">
        <v>155</v>
      </c>
      <c r="AO428" s="34">
        <v>2</v>
      </c>
      <c r="AP428" s="37">
        <v>0.87188657407407411</v>
      </c>
      <c r="AQ428" s="34">
        <v>47.159590999999999</v>
      </c>
      <c r="AR428" s="34">
        <v>-88.490193000000005</v>
      </c>
      <c r="AS428" s="34">
        <v>312.7</v>
      </c>
      <c r="AT428" s="34">
        <v>31</v>
      </c>
      <c r="AU428" s="34">
        <v>12</v>
      </c>
      <c r="AV428" s="34">
        <v>11</v>
      </c>
      <c r="AW428" s="34" t="s">
        <v>219</v>
      </c>
      <c r="AX428" s="34">
        <v>1.3</v>
      </c>
      <c r="AY428" s="34">
        <v>1.1904999999999999</v>
      </c>
      <c r="AZ428" s="34">
        <v>2.1905000000000001</v>
      </c>
      <c r="BA428" s="34">
        <v>13.404</v>
      </c>
      <c r="BB428" s="34">
        <v>13.85</v>
      </c>
      <c r="BC428" s="34">
        <v>1.03</v>
      </c>
      <c r="BD428" s="34">
        <v>14.782999999999999</v>
      </c>
      <c r="BE428" s="34">
        <v>2874.8209999999999</v>
      </c>
      <c r="BF428" s="34">
        <v>19.167999999999999</v>
      </c>
      <c r="BG428" s="34">
        <v>15.499000000000001</v>
      </c>
      <c r="BH428" s="34">
        <v>0</v>
      </c>
      <c r="BI428" s="34">
        <v>15.499000000000001</v>
      </c>
      <c r="BJ428" s="34">
        <v>12.393000000000001</v>
      </c>
      <c r="BK428" s="34">
        <v>0</v>
      </c>
      <c r="BL428" s="34">
        <v>12.393000000000001</v>
      </c>
      <c r="BM428" s="34">
        <v>0.49249999999999999</v>
      </c>
      <c r="BN428" s="34"/>
      <c r="BO428" s="34"/>
      <c r="BP428" s="34"/>
      <c r="BQ428" s="34">
        <v>0</v>
      </c>
      <c r="BR428" s="34">
        <v>0.47647499999999998</v>
      </c>
      <c r="BS428" s="34">
        <v>-5</v>
      </c>
      <c r="BT428" s="34">
        <v>8.4609999999999998E-3</v>
      </c>
      <c r="BU428" s="34">
        <v>11.643858</v>
      </c>
      <c r="BV428" s="34">
        <v>0</v>
      </c>
      <c r="BW428" s="34" t="s">
        <v>155</v>
      </c>
      <c r="BX428" s="34">
        <v>0.8</v>
      </c>
    </row>
    <row r="429" spans="1:76" x14ac:dyDescent="0.25">
      <c r="A429" s="35">
        <v>43166</v>
      </c>
      <c r="B429" s="36">
        <v>3.7760416666666664E-2</v>
      </c>
      <c r="C429" s="34">
        <v>14.55</v>
      </c>
      <c r="D429" s="34">
        <v>0.19170000000000001</v>
      </c>
      <c r="E429" s="34">
        <v>1916.9022190000001</v>
      </c>
      <c r="F429" s="34">
        <v>687.5</v>
      </c>
      <c r="G429" s="34">
        <v>0.1</v>
      </c>
      <c r="H429" s="34">
        <v>63.1</v>
      </c>
      <c r="I429" s="34"/>
      <c r="J429" s="34">
        <v>0</v>
      </c>
      <c r="K429" s="34">
        <v>0.87090000000000001</v>
      </c>
      <c r="L429" s="34">
        <v>12.671200000000001</v>
      </c>
      <c r="M429" s="34">
        <v>0.16689999999999999</v>
      </c>
      <c r="N429" s="34">
        <v>598.73360000000002</v>
      </c>
      <c r="O429" s="34">
        <v>0.1069</v>
      </c>
      <c r="P429" s="34">
        <v>598.79999999999995</v>
      </c>
      <c r="Q429" s="34">
        <v>478.72579999999999</v>
      </c>
      <c r="R429" s="34">
        <v>8.5500000000000007E-2</v>
      </c>
      <c r="S429" s="34">
        <v>478.8</v>
      </c>
      <c r="T429" s="34">
        <v>63.079000000000001</v>
      </c>
      <c r="U429" s="34"/>
      <c r="V429" s="34"/>
      <c r="W429" s="34">
        <v>0</v>
      </c>
      <c r="X429" s="34">
        <v>0</v>
      </c>
      <c r="Y429" s="34">
        <v>12.1</v>
      </c>
      <c r="Z429" s="34">
        <v>869</v>
      </c>
      <c r="AA429" s="34">
        <v>873</v>
      </c>
      <c r="AB429" s="34">
        <v>878</v>
      </c>
      <c r="AC429" s="34">
        <v>92</v>
      </c>
      <c r="AD429" s="34">
        <v>21.66</v>
      </c>
      <c r="AE429" s="34">
        <v>0.5</v>
      </c>
      <c r="AF429" s="34">
        <v>979</v>
      </c>
      <c r="AG429" s="34">
        <v>-2</v>
      </c>
      <c r="AH429" s="34">
        <v>49.460999999999999</v>
      </c>
      <c r="AI429" s="34">
        <v>35</v>
      </c>
      <c r="AJ429" s="34">
        <v>192</v>
      </c>
      <c r="AK429" s="34">
        <v>170</v>
      </c>
      <c r="AL429" s="34">
        <v>4</v>
      </c>
      <c r="AM429" s="34">
        <v>175</v>
      </c>
      <c r="AN429" s="34" t="s">
        <v>155</v>
      </c>
      <c r="AO429" s="34">
        <v>2</v>
      </c>
      <c r="AP429" s="37">
        <v>0.87189814814814814</v>
      </c>
      <c r="AQ429" s="34">
        <v>47.159505000000003</v>
      </c>
      <c r="AR429" s="34">
        <v>-88.490015999999997</v>
      </c>
      <c r="AS429" s="34">
        <v>312.39999999999998</v>
      </c>
      <c r="AT429" s="34">
        <v>33.700000000000003</v>
      </c>
      <c r="AU429" s="34">
        <v>12</v>
      </c>
      <c r="AV429" s="34">
        <v>11</v>
      </c>
      <c r="AW429" s="34" t="s">
        <v>219</v>
      </c>
      <c r="AX429" s="34">
        <v>1.3381000000000001</v>
      </c>
      <c r="AY429" s="34">
        <v>1.3095000000000001</v>
      </c>
      <c r="AZ429" s="34">
        <v>2.3094999999999999</v>
      </c>
      <c r="BA429" s="34">
        <v>13.404</v>
      </c>
      <c r="BB429" s="34">
        <v>13.81</v>
      </c>
      <c r="BC429" s="34">
        <v>1.03</v>
      </c>
      <c r="BD429" s="34">
        <v>14.827</v>
      </c>
      <c r="BE429" s="34">
        <v>2867.1419999999998</v>
      </c>
      <c r="BF429" s="34">
        <v>24.042000000000002</v>
      </c>
      <c r="BG429" s="34">
        <v>14.186999999999999</v>
      </c>
      <c r="BH429" s="34">
        <v>3.0000000000000001E-3</v>
      </c>
      <c r="BI429" s="34">
        <v>14.19</v>
      </c>
      <c r="BJ429" s="34">
        <v>11.343999999999999</v>
      </c>
      <c r="BK429" s="34">
        <v>2E-3</v>
      </c>
      <c r="BL429" s="34">
        <v>11.346</v>
      </c>
      <c r="BM429" s="34">
        <v>0.49249999999999999</v>
      </c>
      <c r="BN429" s="34"/>
      <c r="BO429" s="34"/>
      <c r="BP429" s="34"/>
      <c r="BQ429" s="34">
        <v>0</v>
      </c>
      <c r="BR429" s="34">
        <v>0.45889400000000002</v>
      </c>
      <c r="BS429" s="34">
        <v>-5</v>
      </c>
      <c r="BT429" s="34">
        <v>8.5389999999999997E-3</v>
      </c>
      <c r="BU429" s="34">
        <v>11.214221999999999</v>
      </c>
      <c r="BV429" s="34">
        <v>0</v>
      </c>
      <c r="BW429" s="34" t="s">
        <v>155</v>
      </c>
      <c r="BX429" s="34">
        <v>0.8</v>
      </c>
    </row>
    <row r="430" spans="1:76" x14ac:dyDescent="0.25">
      <c r="A430" s="35">
        <v>43166</v>
      </c>
      <c r="B430" s="36">
        <v>3.7771990740740738E-2</v>
      </c>
      <c r="C430" s="34">
        <v>14.55</v>
      </c>
      <c r="D430" s="34">
        <v>0.17610000000000001</v>
      </c>
      <c r="E430" s="34">
        <v>1760.780608</v>
      </c>
      <c r="F430" s="34">
        <v>551</v>
      </c>
      <c r="G430" s="34">
        <v>0.7</v>
      </c>
      <c r="H430" s="34">
        <v>48.9</v>
      </c>
      <c r="I430" s="34"/>
      <c r="J430" s="34">
        <v>0</v>
      </c>
      <c r="K430" s="34">
        <v>0.871</v>
      </c>
      <c r="L430" s="34">
        <v>12.673400000000001</v>
      </c>
      <c r="M430" s="34">
        <v>0.15340000000000001</v>
      </c>
      <c r="N430" s="34">
        <v>479.92989999999998</v>
      </c>
      <c r="O430" s="34">
        <v>0.62939999999999996</v>
      </c>
      <c r="P430" s="34">
        <v>480.6</v>
      </c>
      <c r="Q430" s="34">
        <v>383.73469999999998</v>
      </c>
      <c r="R430" s="34">
        <v>0.50329999999999997</v>
      </c>
      <c r="S430" s="34">
        <v>384.2</v>
      </c>
      <c r="T430" s="34">
        <v>48.947400000000002</v>
      </c>
      <c r="U430" s="34"/>
      <c r="V430" s="34"/>
      <c r="W430" s="34">
        <v>0</v>
      </c>
      <c r="X430" s="34">
        <v>0</v>
      </c>
      <c r="Y430" s="34">
        <v>12.1</v>
      </c>
      <c r="Z430" s="34">
        <v>867</v>
      </c>
      <c r="AA430" s="34">
        <v>871</v>
      </c>
      <c r="AB430" s="34">
        <v>875</v>
      </c>
      <c r="AC430" s="34">
        <v>92</v>
      </c>
      <c r="AD430" s="34">
        <v>21.66</v>
      </c>
      <c r="AE430" s="34">
        <v>0.5</v>
      </c>
      <c r="AF430" s="34">
        <v>979</v>
      </c>
      <c r="AG430" s="34">
        <v>-2</v>
      </c>
      <c r="AH430" s="34">
        <v>49</v>
      </c>
      <c r="AI430" s="34">
        <v>35</v>
      </c>
      <c r="AJ430" s="34">
        <v>192</v>
      </c>
      <c r="AK430" s="34">
        <v>170</v>
      </c>
      <c r="AL430" s="34">
        <v>4</v>
      </c>
      <c r="AM430" s="34">
        <v>175</v>
      </c>
      <c r="AN430" s="34" t="s">
        <v>155</v>
      </c>
      <c r="AO430" s="34">
        <v>2</v>
      </c>
      <c r="AP430" s="37">
        <v>0.87190972222222218</v>
      </c>
      <c r="AQ430" s="34">
        <v>47.159410999999999</v>
      </c>
      <c r="AR430" s="34">
        <v>-88.489844000000005</v>
      </c>
      <c r="AS430" s="34">
        <v>312.39999999999998</v>
      </c>
      <c r="AT430" s="34">
        <v>35.4</v>
      </c>
      <c r="AU430" s="34">
        <v>12</v>
      </c>
      <c r="AV430" s="34">
        <v>12</v>
      </c>
      <c r="AW430" s="34" t="s">
        <v>207</v>
      </c>
      <c r="AX430" s="34">
        <v>1.4</v>
      </c>
      <c r="AY430" s="34">
        <v>1.1904999999999999</v>
      </c>
      <c r="AZ430" s="34">
        <v>2.1524000000000001</v>
      </c>
      <c r="BA430" s="34">
        <v>13.404</v>
      </c>
      <c r="BB430" s="34">
        <v>13.83</v>
      </c>
      <c r="BC430" s="34">
        <v>1.03</v>
      </c>
      <c r="BD430" s="34">
        <v>14.807</v>
      </c>
      <c r="BE430" s="34">
        <v>2870.5059999999999</v>
      </c>
      <c r="BF430" s="34">
        <v>22.109000000000002</v>
      </c>
      <c r="BG430" s="34">
        <v>11.384</v>
      </c>
      <c r="BH430" s="34">
        <v>1.4999999999999999E-2</v>
      </c>
      <c r="BI430" s="34">
        <v>11.398999999999999</v>
      </c>
      <c r="BJ430" s="34">
        <v>9.1020000000000003</v>
      </c>
      <c r="BK430" s="34">
        <v>1.2E-2</v>
      </c>
      <c r="BL430" s="34">
        <v>9.1140000000000008</v>
      </c>
      <c r="BM430" s="34">
        <v>0.3826</v>
      </c>
      <c r="BN430" s="34"/>
      <c r="BO430" s="34"/>
      <c r="BP430" s="34"/>
      <c r="BQ430" s="34">
        <v>0</v>
      </c>
      <c r="BR430" s="34">
        <v>0.39680900000000002</v>
      </c>
      <c r="BS430" s="34">
        <v>-5</v>
      </c>
      <c r="BT430" s="34">
        <v>8.4609999999999998E-3</v>
      </c>
      <c r="BU430" s="34">
        <v>9.6970200000000002</v>
      </c>
      <c r="BV430" s="34">
        <v>0</v>
      </c>
      <c r="BW430" s="34" t="s">
        <v>155</v>
      </c>
      <c r="BX430" s="34">
        <v>0.8</v>
      </c>
    </row>
    <row r="431" spans="1:76" x14ac:dyDescent="0.25">
      <c r="A431" s="35">
        <v>43166</v>
      </c>
      <c r="B431" s="36">
        <v>3.7783564814814811E-2</v>
      </c>
      <c r="C431" s="34">
        <v>14.525</v>
      </c>
      <c r="D431" s="34">
        <v>0.2036</v>
      </c>
      <c r="E431" s="34">
        <v>2036.156434</v>
      </c>
      <c r="F431" s="34">
        <v>429.3</v>
      </c>
      <c r="G431" s="34">
        <v>1.1000000000000001</v>
      </c>
      <c r="H431" s="34">
        <v>45.2</v>
      </c>
      <c r="I431" s="34"/>
      <c r="J431" s="34">
        <v>0</v>
      </c>
      <c r="K431" s="34">
        <v>0.871</v>
      </c>
      <c r="L431" s="34">
        <v>12.651</v>
      </c>
      <c r="M431" s="34">
        <v>0.17730000000000001</v>
      </c>
      <c r="N431" s="34">
        <v>373.87110000000001</v>
      </c>
      <c r="O431" s="34">
        <v>0.92430000000000001</v>
      </c>
      <c r="P431" s="34">
        <v>374.8</v>
      </c>
      <c r="Q431" s="34">
        <v>298.93389999999999</v>
      </c>
      <c r="R431" s="34">
        <v>0.73899999999999999</v>
      </c>
      <c r="S431" s="34">
        <v>299.7</v>
      </c>
      <c r="T431" s="34">
        <v>45.189500000000002</v>
      </c>
      <c r="U431" s="34"/>
      <c r="V431" s="34"/>
      <c r="W431" s="34">
        <v>0</v>
      </c>
      <c r="X431" s="34">
        <v>0</v>
      </c>
      <c r="Y431" s="34">
        <v>12.1</v>
      </c>
      <c r="Z431" s="34">
        <v>863</v>
      </c>
      <c r="AA431" s="34">
        <v>868</v>
      </c>
      <c r="AB431" s="34">
        <v>872</v>
      </c>
      <c r="AC431" s="34">
        <v>92</v>
      </c>
      <c r="AD431" s="34">
        <v>21.66</v>
      </c>
      <c r="AE431" s="34">
        <v>0.5</v>
      </c>
      <c r="AF431" s="34">
        <v>979</v>
      </c>
      <c r="AG431" s="34">
        <v>-2</v>
      </c>
      <c r="AH431" s="34">
        <v>49</v>
      </c>
      <c r="AI431" s="34">
        <v>35</v>
      </c>
      <c r="AJ431" s="34">
        <v>192</v>
      </c>
      <c r="AK431" s="34">
        <v>170</v>
      </c>
      <c r="AL431" s="34">
        <v>4</v>
      </c>
      <c r="AM431" s="34">
        <v>174.7</v>
      </c>
      <c r="AN431" s="34" t="s">
        <v>155</v>
      </c>
      <c r="AO431" s="34">
        <v>2</v>
      </c>
      <c r="AP431" s="37">
        <v>0.87192129629629633</v>
      </c>
      <c r="AQ431" s="34">
        <v>47.159314000000002</v>
      </c>
      <c r="AR431" s="34">
        <v>-88.489672999999996</v>
      </c>
      <c r="AS431" s="34">
        <v>312.39999999999998</v>
      </c>
      <c r="AT431" s="34">
        <v>36.4</v>
      </c>
      <c r="AU431" s="34">
        <v>12</v>
      </c>
      <c r="AV431" s="34">
        <v>12</v>
      </c>
      <c r="AW431" s="34" t="s">
        <v>207</v>
      </c>
      <c r="AX431" s="34">
        <v>1.3619000000000001</v>
      </c>
      <c r="AY431" s="34">
        <v>1.6143000000000001</v>
      </c>
      <c r="AZ431" s="34">
        <v>2.4762</v>
      </c>
      <c r="BA431" s="34">
        <v>13.404</v>
      </c>
      <c r="BB431" s="34">
        <v>13.83</v>
      </c>
      <c r="BC431" s="34">
        <v>1.03</v>
      </c>
      <c r="BD431" s="34">
        <v>14.813000000000001</v>
      </c>
      <c r="BE431" s="34">
        <v>2865.1619999999998</v>
      </c>
      <c r="BF431" s="34">
        <v>25.562999999999999</v>
      </c>
      <c r="BG431" s="34">
        <v>8.8670000000000009</v>
      </c>
      <c r="BH431" s="34">
        <v>2.1999999999999999E-2</v>
      </c>
      <c r="BI431" s="34">
        <v>8.8889999999999993</v>
      </c>
      <c r="BJ431" s="34">
        <v>7.09</v>
      </c>
      <c r="BK431" s="34">
        <v>1.7999999999999999E-2</v>
      </c>
      <c r="BL431" s="34">
        <v>7.1070000000000002</v>
      </c>
      <c r="BM431" s="34">
        <v>0.35320000000000001</v>
      </c>
      <c r="BN431" s="34"/>
      <c r="BO431" s="34"/>
      <c r="BP431" s="34"/>
      <c r="BQ431" s="34">
        <v>0</v>
      </c>
      <c r="BR431" s="34">
        <v>0.32138499999999998</v>
      </c>
      <c r="BS431" s="34">
        <v>-5</v>
      </c>
      <c r="BT431" s="34">
        <v>8.5380000000000005E-3</v>
      </c>
      <c r="BU431" s="34">
        <v>7.8538370000000004</v>
      </c>
      <c r="BV431" s="34">
        <v>0</v>
      </c>
      <c r="BW431" s="34" t="s">
        <v>155</v>
      </c>
      <c r="BX431" s="34">
        <v>0.8</v>
      </c>
    </row>
    <row r="432" spans="1:76" x14ac:dyDescent="0.25">
      <c r="A432" s="35">
        <v>43166</v>
      </c>
      <c r="B432" s="36">
        <v>3.7795138888888885E-2</v>
      </c>
      <c r="C432" s="34">
        <v>14.487</v>
      </c>
      <c r="D432" s="34">
        <v>0.1205</v>
      </c>
      <c r="E432" s="34">
        <v>1204.646054</v>
      </c>
      <c r="F432" s="34">
        <v>344.3</v>
      </c>
      <c r="G432" s="34">
        <v>1.1000000000000001</v>
      </c>
      <c r="H432" s="34">
        <v>33.200000000000003</v>
      </c>
      <c r="I432" s="34"/>
      <c r="J432" s="34">
        <v>0</v>
      </c>
      <c r="K432" s="34">
        <v>0.872</v>
      </c>
      <c r="L432" s="34">
        <v>12.6332</v>
      </c>
      <c r="M432" s="34">
        <v>0.105</v>
      </c>
      <c r="N432" s="34">
        <v>300.20659999999998</v>
      </c>
      <c r="O432" s="34">
        <v>0.95920000000000005</v>
      </c>
      <c r="P432" s="34">
        <v>301.2</v>
      </c>
      <c r="Q432" s="34">
        <v>240.03440000000001</v>
      </c>
      <c r="R432" s="34">
        <v>0.76700000000000002</v>
      </c>
      <c r="S432" s="34">
        <v>240.8</v>
      </c>
      <c r="T432" s="34">
        <v>33.206699999999998</v>
      </c>
      <c r="U432" s="34"/>
      <c r="V432" s="34"/>
      <c r="W432" s="34">
        <v>0</v>
      </c>
      <c r="X432" s="34">
        <v>0</v>
      </c>
      <c r="Y432" s="34">
        <v>12.1</v>
      </c>
      <c r="Z432" s="34">
        <v>862</v>
      </c>
      <c r="AA432" s="34">
        <v>867</v>
      </c>
      <c r="AB432" s="34">
        <v>869</v>
      </c>
      <c r="AC432" s="34">
        <v>92</v>
      </c>
      <c r="AD432" s="34">
        <v>21.66</v>
      </c>
      <c r="AE432" s="34">
        <v>0.5</v>
      </c>
      <c r="AF432" s="34">
        <v>979</v>
      </c>
      <c r="AG432" s="34">
        <v>-2</v>
      </c>
      <c r="AH432" s="34">
        <v>49</v>
      </c>
      <c r="AI432" s="34">
        <v>35</v>
      </c>
      <c r="AJ432" s="34">
        <v>192</v>
      </c>
      <c r="AK432" s="34">
        <v>170</v>
      </c>
      <c r="AL432" s="34">
        <v>4</v>
      </c>
      <c r="AM432" s="34">
        <v>174.3</v>
      </c>
      <c r="AN432" s="34" t="s">
        <v>155</v>
      </c>
      <c r="AO432" s="34">
        <v>2</v>
      </c>
      <c r="AP432" s="37">
        <v>0.87193287037037026</v>
      </c>
      <c r="AQ432" s="34">
        <v>47.159215000000003</v>
      </c>
      <c r="AR432" s="34">
        <v>-88.489506000000006</v>
      </c>
      <c r="AS432" s="34">
        <v>312.3</v>
      </c>
      <c r="AT432" s="34">
        <v>37</v>
      </c>
      <c r="AU432" s="34">
        <v>12</v>
      </c>
      <c r="AV432" s="34">
        <v>12</v>
      </c>
      <c r="AW432" s="34" t="s">
        <v>207</v>
      </c>
      <c r="AX432" s="34">
        <v>1.3381000000000001</v>
      </c>
      <c r="AY432" s="34">
        <v>1.9523999999999999</v>
      </c>
      <c r="AZ432" s="34">
        <v>2.7524000000000002</v>
      </c>
      <c r="BA432" s="34">
        <v>13.404</v>
      </c>
      <c r="BB432" s="34">
        <v>13.94</v>
      </c>
      <c r="BC432" s="34">
        <v>1.04</v>
      </c>
      <c r="BD432" s="34">
        <v>14.676</v>
      </c>
      <c r="BE432" s="34">
        <v>2881.6990000000001</v>
      </c>
      <c r="BF432" s="34">
        <v>15.250999999999999</v>
      </c>
      <c r="BG432" s="34">
        <v>7.1710000000000003</v>
      </c>
      <c r="BH432" s="34">
        <v>2.3E-2</v>
      </c>
      <c r="BI432" s="34">
        <v>7.194</v>
      </c>
      <c r="BJ432" s="34">
        <v>5.734</v>
      </c>
      <c r="BK432" s="34">
        <v>1.7999999999999999E-2</v>
      </c>
      <c r="BL432" s="34">
        <v>5.7519999999999998</v>
      </c>
      <c r="BM432" s="34">
        <v>0.26140000000000002</v>
      </c>
      <c r="BN432" s="34"/>
      <c r="BO432" s="34"/>
      <c r="BP432" s="34"/>
      <c r="BQ432" s="34">
        <v>0</v>
      </c>
      <c r="BR432" s="34">
        <v>0.28292299999999998</v>
      </c>
      <c r="BS432" s="34">
        <v>-5</v>
      </c>
      <c r="BT432" s="34">
        <v>8.4609999999999998E-3</v>
      </c>
      <c r="BU432" s="34">
        <v>6.9139290000000004</v>
      </c>
      <c r="BV432" s="34">
        <v>0</v>
      </c>
      <c r="BW432" s="34" t="s">
        <v>155</v>
      </c>
      <c r="BX432" s="34">
        <v>0.8</v>
      </c>
    </row>
    <row r="433" spans="1:76" x14ac:dyDescent="0.25">
      <c r="A433" s="35">
        <v>43166</v>
      </c>
      <c r="B433" s="36">
        <v>3.7806712962962966E-2</v>
      </c>
      <c r="C433" s="34">
        <v>14.464</v>
      </c>
      <c r="D433" s="34">
        <v>0.1072</v>
      </c>
      <c r="E433" s="34">
        <v>1072.05171</v>
      </c>
      <c r="F433" s="34">
        <v>313.89999999999998</v>
      </c>
      <c r="G433" s="34">
        <v>1.1000000000000001</v>
      </c>
      <c r="H433" s="34">
        <v>27.9</v>
      </c>
      <c r="I433" s="34"/>
      <c r="J433" s="34">
        <v>0</v>
      </c>
      <c r="K433" s="34">
        <v>0.87229999999999996</v>
      </c>
      <c r="L433" s="34">
        <v>12.6175</v>
      </c>
      <c r="M433" s="34">
        <v>9.35E-2</v>
      </c>
      <c r="N433" s="34">
        <v>273.83049999999997</v>
      </c>
      <c r="O433" s="34">
        <v>0.95960000000000001</v>
      </c>
      <c r="P433" s="34">
        <v>274.8</v>
      </c>
      <c r="Q433" s="34">
        <v>218.94499999999999</v>
      </c>
      <c r="R433" s="34">
        <v>0.76719999999999999</v>
      </c>
      <c r="S433" s="34">
        <v>219.7</v>
      </c>
      <c r="T433" s="34">
        <v>27.944099999999999</v>
      </c>
      <c r="U433" s="34"/>
      <c r="V433" s="34"/>
      <c r="W433" s="34">
        <v>0</v>
      </c>
      <c r="X433" s="34">
        <v>0</v>
      </c>
      <c r="Y433" s="34">
        <v>12.1</v>
      </c>
      <c r="Z433" s="34">
        <v>865</v>
      </c>
      <c r="AA433" s="34">
        <v>870</v>
      </c>
      <c r="AB433" s="34">
        <v>872</v>
      </c>
      <c r="AC433" s="34">
        <v>92</v>
      </c>
      <c r="AD433" s="34">
        <v>21.66</v>
      </c>
      <c r="AE433" s="34">
        <v>0.5</v>
      </c>
      <c r="AF433" s="34">
        <v>979</v>
      </c>
      <c r="AG433" s="34">
        <v>-2</v>
      </c>
      <c r="AH433" s="34">
        <v>49</v>
      </c>
      <c r="AI433" s="34">
        <v>35</v>
      </c>
      <c r="AJ433" s="34">
        <v>192</v>
      </c>
      <c r="AK433" s="34">
        <v>170</v>
      </c>
      <c r="AL433" s="34">
        <v>4</v>
      </c>
      <c r="AM433" s="34">
        <v>174</v>
      </c>
      <c r="AN433" s="34" t="s">
        <v>155</v>
      </c>
      <c r="AO433" s="34">
        <v>2</v>
      </c>
      <c r="AP433" s="37">
        <v>0.87194444444444441</v>
      </c>
      <c r="AQ433" s="34">
        <v>47.159115999999997</v>
      </c>
      <c r="AR433" s="34">
        <v>-88.489343000000005</v>
      </c>
      <c r="AS433" s="34">
        <v>312.39999999999998</v>
      </c>
      <c r="AT433" s="34">
        <v>37</v>
      </c>
      <c r="AU433" s="34">
        <v>12</v>
      </c>
      <c r="AV433" s="34">
        <v>12</v>
      </c>
      <c r="AW433" s="34" t="s">
        <v>207</v>
      </c>
      <c r="AX433" s="34">
        <v>1.4380999999999999</v>
      </c>
      <c r="AY433" s="34">
        <v>1.7427999999999999</v>
      </c>
      <c r="AZ433" s="34">
        <v>2.6190000000000002</v>
      </c>
      <c r="BA433" s="34">
        <v>13.404</v>
      </c>
      <c r="BB433" s="34">
        <v>13.98</v>
      </c>
      <c r="BC433" s="34">
        <v>1.04</v>
      </c>
      <c r="BD433" s="34">
        <v>14.635999999999999</v>
      </c>
      <c r="BE433" s="34">
        <v>2884.4209999999998</v>
      </c>
      <c r="BF433" s="34">
        <v>13.606999999999999</v>
      </c>
      <c r="BG433" s="34">
        <v>6.5549999999999997</v>
      </c>
      <c r="BH433" s="34">
        <v>2.3E-2</v>
      </c>
      <c r="BI433" s="34">
        <v>6.5780000000000003</v>
      </c>
      <c r="BJ433" s="34">
        <v>5.242</v>
      </c>
      <c r="BK433" s="34">
        <v>1.7999999999999999E-2</v>
      </c>
      <c r="BL433" s="34">
        <v>5.26</v>
      </c>
      <c r="BM433" s="34">
        <v>0.22040000000000001</v>
      </c>
      <c r="BN433" s="34"/>
      <c r="BO433" s="34"/>
      <c r="BP433" s="34"/>
      <c r="BQ433" s="34">
        <v>0</v>
      </c>
      <c r="BR433" s="34">
        <v>0.33805600000000002</v>
      </c>
      <c r="BS433" s="34">
        <v>-5</v>
      </c>
      <c r="BT433" s="34">
        <v>8.0000000000000002E-3</v>
      </c>
      <c r="BU433" s="34">
        <v>8.2612439999999996</v>
      </c>
      <c r="BV433" s="34">
        <v>0</v>
      </c>
      <c r="BW433" s="34" t="s">
        <v>155</v>
      </c>
      <c r="BX433" s="34">
        <v>0.8</v>
      </c>
    </row>
    <row r="434" spans="1:76" x14ac:dyDescent="0.25">
      <c r="A434" s="35">
        <v>43166</v>
      </c>
      <c r="B434" s="36">
        <v>3.7818287037037039E-2</v>
      </c>
      <c r="C434" s="34">
        <v>14.489000000000001</v>
      </c>
      <c r="D434" s="34">
        <v>0.30630000000000002</v>
      </c>
      <c r="E434" s="34">
        <v>3063.333333</v>
      </c>
      <c r="F434" s="34">
        <v>356</v>
      </c>
      <c r="G434" s="34">
        <v>0.8</v>
      </c>
      <c r="H434" s="34">
        <v>42.8</v>
      </c>
      <c r="I434" s="34"/>
      <c r="J434" s="34">
        <v>0</v>
      </c>
      <c r="K434" s="34">
        <v>0.87029999999999996</v>
      </c>
      <c r="L434" s="34">
        <v>12.6106</v>
      </c>
      <c r="M434" s="34">
        <v>0.2666</v>
      </c>
      <c r="N434" s="34">
        <v>309.8091</v>
      </c>
      <c r="O434" s="34">
        <v>0.65700000000000003</v>
      </c>
      <c r="P434" s="34">
        <v>310.5</v>
      </c>
      <c r="Q434" s="34">
        <v>247.7122</v>
      </c>
      <c r="R434" s="34">
        <v>0.52529999999999999</v>
      </c>
      <c r="S434" s="34">
        <v>248.2</v>
      </c>
      <c r="T434" s="34">
        <v>42.816000000000003</v>
      </c>
      <c r="U434" s="34"/>
      <c r="V434" s="34"/>
      <c r="W434" s="34">
        <v>0</v>
      </c>
      <c r="X434" s="34">
        <v>0</v>
      </c>
      <c r="Y434" s="34">
        <v>12.1</v>
      </c>
      <c r="Z434" s="34">
        <v>872</v>
      </c>
      <c r="AA434" s="34">
        <v>877</v>
      </c>
      <c r="AB434" s="34">
        <v>878</v>
      </c>
      <c r="AC434" s="34">
        <v>92</v>
      </c>
      <c r="AD434" s="34">
        <v>21.66</v>
      </c>
      <c r="AE434" s="34">
        <v>0.5</v>
      </c>
      <c r="AF434" s="34">
        <v>979</v>
      </c>
      <c r="AG434" s="34">
        <v>-2</v>
      </c>
      <c r="AH434" s="34">
        <v>49</v>
      </c>
      <c r="AI434" s="34">
        <v>35</v>
      </c>
      <c r="AJ434" s="34">
        <v>192</v>
      </c>
      <c r="AK434" s="34">
        <v>170</v>
      </c>
      <c r="AL434" s="34">
        <v>4</v>
      </c>
      <c r="AM434" s="34">
        <v>174.4</v>
      </c>
      <c r="AN434" s="34" t="s">
        <v>155</v>
      </c>
      <c r="AO434" s="34">
        <v>2</v>
      </c>
      <c r="AP434" s="37">
        <v>0.87195601851851856</v>
      </c>
      <c r="AQ434" s="34">
        <v>47.159030000000001</v>
      </c>
      <c r="AR434" s="34">
        <v>-88.489176</v>
      </c>
      <c r="AS434" s="34">
        <v>312.10000000000002</v>
      </c>
      <c r="AT434" s="34">
        <v>36.1</v>
      </c>
      <c r="AU434" s="34">
        <v>12</v>
      </c>
      <c r="AV434" s="34">
        <v>12</v>
      </c>
      <c r="AW434" s="34" t="s">
        <v>207</v>
      </c>
      <c r="AX434" s="34">
        <v>1.5</v>
      </c>
      <c r="AY434" s="34">
        <v>1.1143000000000001</v>
      </c>
      <c r="AZ434" s="34">
        <v>2.0762</v>
      </c>
      <c r="BA434" s="34">
        <v>13.404</v>
      </c>
      <c r="BB434" s="34">
        <v>13.76</v>
      </c>
      <c r="BC434" s="34">
        <v>1.03</v>
      </c>
      <c r="BD434" s="34">
        <v>14.897</v>
      </c>
      <c r="BE434" s="34">
        <v>2845.192</v>
      </c>
      <c r="BF434" s="34">
        <v>38.286000000000001</v>
      </c>
      <c r="BG434" s="34">
        <v>7.32</v>
      </c>
      <c r="BH434" s="34">
        <v>1.6E-2</v>
      </c>
      <c r="BI434" s="34">
        <v>7.335</v>
      </c>
      <c r="BJ434" s="34">
        <v>5.8529999999999998</v>
      </c>
      <c r="BK434" s="34">
        <v>1.2E-2</v>
      </c>
      <c r="BL434" s="34">
        <v>5.8650000000000002</v>
      </c>
      <c r="BM434" s="34">
        <v>0.33339999999999997</v>
      </c>
      <c r="BN434" s="34"/>
      <c r="BO434" s="34"/>
      <c r="BP434" s="34"/>
      <c r="BQ434" s="34">
        <v>0</v>
      </c>
      <c r="BR434" s="34">
        <v>0.46092100000000003</v>
      </c>
      <c r="BS434" s="34">
        <v>-5</v>
      </c>
      <c r="BT434" s="34">
        <v>8.0000000000000002E-3</v>
      </c>
      <c r="BU434" s="34">
        <v>11.263757</v>
      </c>
      <c r="BV434" s="34">
        <v>0</v>
      </c>
      <c r="BW434" s="34" t="s">
        <v>155</v>
      </c>
      <c r="BX434" s="34">
        <v>0.8</v>
      </c>
    </row>
    <row r="435" spans="1:76" x14ac:dyDescent="0.25">
      <c r="A435" s="35">
        <v>43166</v>
      </c>
      <c r="B435" s="36">
        <v>3.7829861111111113E-2</v>
      </c>
      <c r="C435" s="34">
        <v>14.198</v>
      </c>
      <c r="D435" s="34">
        <v>0.71230000000000004</v>
      </c>
      <c r="E435" s="34">
        <v>7122.8323700000001</v>
      </c>
      <c r="F435" s="34">
        <v>427.9</v>
      </c>
      <c r="G435" s="34">
        <v>0.4</v>
      </c>
      <c r="H435" s="34">
        <v>77.099999999999994</v>
      </c>
      <c r="I435" s="34"/>
      <c r="J435" s="34">
        <v>0</v>
      </c>
      <c r="K435" s="34">
        <v>0.86890000000000001</v>
      </c>
      <c r="L435" s="34">
        <v>12.3377</v>
      </c>
      <c r="M435" s="34">
        <v>0.61890000000000001</v>
      </c>
      <c r="N435" s="34">
        <v>371.82209999999998</v>
      </c>
      <c r="O435" s="34">
        <v>0.34760000000000002</v>
      </c>
      <c r="P435" s="34">
        <v>372.2</v>
      </c>
      <c r="Q435" s="34">
        <v>297.2955</v>
      </c>
      <c r="R435" s="34">
        <v>0.27789999999999998</v>
      </c>
      <c r="S435" s="34">
        <v>297.60000000000002</v>
      </c>
      <c r="T435" s="34">
        <v>77.147999999999996</v>
      </c>
      <c r="U435" s="34"/>
      <c r="V435" s="34"/>
      <c r="W435" s="34">
        <v>0</v>
      </c>
      <c r="X435" s="34">
        <v>0</v>
      </c>
      <c r="Y435" s="34">
        <v>12.1</v>
      </c>
      <c r="Z435" s="34">
        <v>881</v>
      </c>
      <c r="AA435" s="34">
        <v>888</v>
      </c>
      <c r="AB435" s="34">
        <v>887</v>
      </c>
      <c r="AC435" s="34">
        <v>92</v>
      </c>
      <c r="AD435" s="34">
        <v>21.66</v>
      </c>
      <c r="AE435" s="34">
        <v>0.5</v>
      </c>
      <c r="AF435" s="34">
        <v>979</v>
      </c>
      <c r="AG435" s="34">
        <v>-2</v>
      </c>
      <c r="AH435" s="34">
        <v>49</v>
      </c>
      <c r="AI435" s="34">
        <v>35</v>
      </c>
      <c r="AJ435" s="34">
        <v>192</v>
      </c>
      <c r="AK435" s="34">
        <v>170</v>
      </c>
      <c r="AL435" s="34">
        <v>3.9</v>
      </c>
      <c r="AM435" s="34">
        <v>174.7</v>
      </c>
      <c r="AN435" s="34" t="s">
        <v>155</v>
      </c>
      <c r="AO435" s="34">
        <v>2</v>
      </c>
      <c r="AP435" s="37">
        <v>0.8719675925925926</v>
      </c>
      <c r="AQ435" s="34">
        <v>47.158966999999997</v>
      </c>
      <c r="AR435" s="34">
        <v>-88.488992999999994</v>
      </c>
      <c r="AS435" s="34">
        <v>311.7</v>
      </c>
      <c r="AT435" s="34">
        <v>37.1</v>
      </c>
      <c r="AU435" s="34">
        <v>12</v>
      </c>
      <c r="AV435" s="34">
        <v>11</v>
      </c>
      <c r="AW435" s="34" t="s">
        <v>206</v>
      </c>
      <c r="AX435" s="34">
        <v>1.5381</v>
      </c>
      <c r="AY435" s="34">
        <v>1.3762000000000001</v>
      </c>
      <c r="AZ435" s="34">
        <v>2.2761999999999998</v>
      </c>
      <c r="BA435" s="34">
        <v>13.404</v>
      </c>
      <c r="BB435" s="34">
        <v>13.6</v>
      </c>
      <c r="BC435" s="34">
        <v>1.01</v>
      </c>
      <c r="BD435" s="34">
        <v>15.082000000000001</v>
      </c>
      <c r="BE435" s="34">
        <v>2765.7620000000002</v>
      </c>
      <c r="BF435" s="34">
        <v>88.308999999999997</v>
      </c>
      <c r="BG435" s="34">
        <v>8.7289999999999992</v>
      </c>
      <c r="BH435" s="34">
        <v>8.0000000000000002E-3</v>
      </c>
      <c r="BI435" s="34">
        <v>8.7370000000000001</v>
      </c>
      <c r="BJ435" s="34">
        <v>6.9790000000000001</v>
      </c>
      <c r="BK435" s="34">
        <v>7.0000000000000001E-3</v>
      </c>
      <c r="BL435" s="34">
        <v>6.9859999999999998</v>
      </c>
      <c r="BM435" s="34">
        <v>0.5968</v>
      </c>
      <c r="BN435" s="34"/>
      <c r="BO435" s="34"/>
      <c r="BP435" s="34"/>
      <c r="BQ435" s="34">
        <v>0</v>
      </c>
      <c r="BR435" s="34">
        <v>0.57081499999999996</v>
      </c>
      <c r="BS435" s="34">
        <v>-5</v>
      </c>
      <c r="BT435" s="34">
        <v>8.0000000000000002E-3</v>
      </c>
      <c r="BU435" s="34">
        <v>13.949292</v>
      </c>
      <c r="BV435" s="34">
        <v>0</v>
      </c>
      <c r="BW435" s="34" t="s">
        <v>155</v>
      </c>
      <c r="BX435" s="34">
        <v>0.8</v>
      </c>
    </row>
    <row r="436" spans="1:76" x14ac:dyDescent="0.25">
      <c r="A436" s="35">
        <v>43166</v>
      </c>
      <c r="B436" s="36">
        <v>3.7841435185185186E-2</v>
      </c>
      <c r="C436" s="34">
        <v>13.952999999999999</v>
      </c>
      <c r="D436" s="34">
        <v>0.98399999999999999</v>
      </c>
      <c r="E436" s="34">
        <v>9839.5953759999993</v>
      </c>
      <c r="F436" s="34">
        <v>446.9</v>
      </c>
      <c r="G436" s="34">
        <v>0.4</v>
      </c>
      <c r="H436" s="34">
        <v>131.9</v>
      </c>
      <c r="I436" s="34"/>
      <c r="J436" s="34">
        <v>0</v>
      </c>
      <c r="K436" s="34">
        <v>0.86839999999999995</v>
      </c>
      <c r="L436" s="34">
        <v>12.1165</v>
      </c>
      <c r="M436" s="34">
        <v>0.85440000000000005</v>
      </c>
      <c r="N436" s="34">
        <v>388.04149999999998</v>
      </c>
      <c r="O436" s="34">
        <v>0.34739999999999999</v>
      </c>
      <c r="P436" s="34">
        <v>388.4</v>
      </c>
      <c r="Q436" s="34">
        <v>310.26409999999998</v>
      </c>
      <c r="R436" s="34">
        <v>0.2777</v>
      </c>
      <c r="S436" s="34">
        <v>310.5</v>
      </c>
      <c r="T436" s="34">
        <v>131.91409999999999</v>
      </c>
      <c r="U436" s="34"/>
      <c r="V436" s="34"/>
      <c r="W436" s="34">
        <v>0</v>
      </c>
      <c r="X436" s="34">
        <v>0</v>
      </c>
      <c r="Y436" s="34">
        <v>12.1</v>
      </c>
      <c r="Z436" s="34">
        <v>890</v>
      </c>
      <c r="AA436" s="34">
        <v>897</v>
      </c>
      <c r="AB436" s="34">
        <v>896</v>
      </c>
      <c r="AC436" s="34">
        <v>92</v>
      </c>
      <c r="AD436" s="34">
        <v>21.66</v>
      </c>
      <c r="AE436" s="34">
        <v>0.5</v>
      </c>
      <c r="AF436" s="34">
        <v>979</v>
      </c>
      <c r="AG436" s="34">
        <v>-2</v>
      </c>
      <c r="AH436" s="34">
        <v>49</v>
      </c>
      <c r="AI436" s="34">
        <v>35</v>
      </c>
      <c r="AJ436" s="34">
        <v>192</v>
      </c>
      <c r="AK436" s="34">
        <v>170</v>
      </c>
      <c r="AL436" s="34">
        <v>4</v>
      </c>
      <c r="AM436" s="34">
        <v>175</v>
      </c>
      <c r="AN436" s="34" t="s">
        <v>155</v>
      </c>
      <c r="AO436" s="34">
        <v>2</v>
      </c>
      <c r="AP436" s="37">
        <v>0.87197916666666664</v>
      </c>
      <c r="AQ436" s="34">
        <v>47.158923999999999</v>
      </c>
      <c r="AR436" s="34">
        <v>-88.488782</v>
      </c>
      <c r="AS436" s="34">
        <v>311.3</v>
      </c>
      <c r="AT436" s="34">
        <v>39.799999999999997</v>
      </c>
      <c r="AU436" s="34">
        <v>12</v>
      </c>
      <c r="AV436" s="34">
        <v>11</v>
      </c>
      <c r="AW436" s="34" t="s">
        <v>206</v>
      </c>
      <c r="AX436" s="34">
        <v>1.6</v>
      </c>
      <c r="AY436" s="34">
        <v>1.6143000000000001</v>
      </c>
      <c r="AZ436" s="34">
        <v>2.4762</v>
      </c>
      <c r="BA436" s="34">
        <v>13.404</v>
      </c>
      <c r="BB436" s="34">
        <v>13.54</v>
      </c>
      <c r="BC436" s="34">
        <v>1.01</v>
      </c>
      <c r="BD436" s="34">
        <v>15.157</v>
      </c>
      <c r="BE436" s="34">
        <v>2712.0120000000002</v>
      </c>
      <c r="BF436" s="34">
        <v>121.72499999999999</v>
      </c>
      <c r="BG436" s="34">
        <v>9.0960000000000001</v>
      </c>
      <c r="BH436" s="34">
        <v>8.0000000000000002E-3</v>
      </c>
      <c r="BI436" s="34">
        <v>9.1039999999999992</v>
      </c>
      <c r="BJ436" s="34">
        <v>7.2720000000000002</v>
      </c>
      <c r="BK436" s="34">
        <v>7.0000000000000001E-3</v>
      </c>
      <c r="BL436" s="34">
        <v>7.2789999999999999</v>
      </c>
      <c r="BM436" s="34">
        <v>1.0188999999999999</v>
      </c>
      <c r="BN436" s="34"/>
      <c r="BO436" s="34"/>
      <c r="BP436" s="34"/>
      <c r="BQ436" s="34">
        <v>0</v>
      </c>
      <c r="BR436" s="34">
        <v>0.68330400000000002</v>
      </c>
      <c r="BS436" s="34">
        <v>-5</v>
      </c>
      <c r="BT436" s="34">
        <v>7.4609999999999998E-3</v>
      </c>
      <c r="BU436" s="34">
        <v>16.698242</v>
      </c>
      <c r="BV436" s="34">
        <v>0</v>
      </c>
      <c r="BW436" s="34" t="s">
        <v>155</v>
      </c>
      <c r="BX436" s="34">
        <v>0.8</v>
      </c>
    </row>
    <row r="437" spans="1:76" x14ac:dyDescent="0.25">
      <c r="A437" s="35">
        <v>43166</v>
      </c>
      <c r="B437" s="36">
        <v>3.785300925925926E-2</v>
      </c>
      <c r="C437" s="34">
        <v>13.696</v>
      </c>
      <c r="D437" s="34">
        <v>1.4181999999999999</v>
      </c>
      <c r="E437" s="34">
        <v>14181.72775</v>
      </c>
      <c r="F437" s="34">
        <v>451.5</v>
      </c>
      <c r="G437" s="34">
        <v>0.4</v>
      </c>
      <c r="H437" s="34">
        <v>175.7</v>
      </c>
      <c r="I437" s="34"/>
      <c r="J437" s="34">
        <v>0</v>
      </c>
      <c r="K437" s="34">
        <v>0.86639999999999995</v>
      </c>
      <c r="L437" s="34">
        <v>11.8665</v>
      </c>
      <c r="M437" s="34">
        <v>1.2287999999999999</v>
      </c>
      <c r="N437" s="34">
        <v>391.19369999999998</v>
      </c>
      <c r="O437" s="34">
        <v>0.34660000000000002</v>
      </c>
      <c r="P437" s="34">
        <v>391.5</v>
      </c>
      <c r="Q437" s="34">
        <v>312.78440000000001</v>
      </c>
      <c r="R437" s="34">
        <v>0.27710000000000001</v>
      </c>
      <c r="S437" s="34">
        <v>313.10000000000002</v>
      </c>
      <c r="T437" s="34">
        <v>175.7242</v>
      </c>
      <c r="U437" s="34"/>
      <c r="V437" s="34"/>
      <c r="W437" s="34">
        <v>0</v>
      </c>
      <c r="X437" s="34">
        <v>0</v>
      </c>
      <c r="Y437" s="34">
        <v>12.1</v>
      </c>
      <c r="Z437" s="34">
        <v>896</v>
      </c>
      <c r="AA437" s="34">
        <v>905</v>
      </c>
      <c r="AB437" s="34">
        <v>902</v>
      </c>
      <c r="AC437" s="34">
        <v>92</v>
      </c>
      <c r="AD437" s="34">
        <v>21.66</v>
      </c>
      <c r="AE437" s="34">
        <v>0.5</v>
      </c>
      <c r="AF437" s="34">
        <v>979</v>
      </c>
      <c r="AG437" s="34">
        <v>-2</v>
      </c>
      <c r="AH437" s="34">
        <v>49</v>
      </c>
      <c r="AI437" s="34">
        <v>35</v>
      </c>
      <c r="AJ437" s="34">
        <v>192</v>
      </c>
      <c r="AK437" s="34">
        <v>170</v>
      </c>
      <c r="AL437" s="34">
        <v>3.9</v>
      </c>
      <c r="AM437" s="34">
        <v>175</v>
      </c>
      <c r="AN437" s="34" t="s">
        <v>155</v>
      </c>
      <c r="AO437" s="34">
        <v>2</v>
      </c>
      <c r="AP437" s="37">
        <v>0.87199074074074068</v>
      </c>
      <c r="AQ437" s="34">
        <v>47.158898000000001</v>
      </c>
      <c r="AR437" s="34">
        <v>-88.488553999999993</v>
      </c>
      <c r="AS437" s="34">
        <v>311</v>
      </c>
      <c r="AT437" s="34">
        <v>39.299999999999997</v>
      </c>
      <c r="AU437" s="34">
        <v>12</v>
      </c>
      <c r="AV437" s="34">
        <v>11</v>
      </c>
      <c r="AW437" s="34" t="s">
        <v>206</v>
      </c>
      <c r="AX437" s="34">
        <v>1.5619000000000001</v>
      </c>
      <c r="AY437" s="34">
        <v>1.4952000000000001</v>
      </c>
      <c r="AZ437" s="34">
        <v>2.2951999999999999</v>
      </c>
      <c r="BA437" s="34">
        <v>13.404</v>
      </c>
      <c r="BB437" s="34">
        <v>13.33</v>
      </c>
      <c r="BC437" s="34">
        <v>0.99</v>
      </c>
      <c r="BD437" s="34">
        <v>15.414999999999999</v>
      </c>
      <c r="BE437" s="34">
        <v>2629.8939999999998</v>
      </c>
      <c r="BF437" s="34">
        <v>173.32499999999999</v>
      </c>
      <c r="BG437" s="34">
        <v>9.0790000000000006</v>
      </c>
      <c r="BH437" s="34">
        <v>8.0000000000000002E-3</v>
      </c>
      <c r="BI437" s="34">
        <v>9.0869999999999997</v>
      </c>
      <c r="BJ437" s="34">
        <v>7.2590000000000003</v>
      </c>
      <c r="BK437" s="34">
        <v>6.0000000000000001E-3</v>
      </c>
      <c r="BL437" s="34">
        <v>7.266</v>
      </c>
      <c r="BM437" s="34">
        <v>1.3439000000000001</v>
      </c>
      <c r="BN437" s="34"/>
      <c r="BO437" s="34"/>
      <c r="BP437" s="34"/>
      <c r="BQ437" s="34">
        <v>0</v>
      </c>
      <c r="BR437" s="34">
        <v>0.79504900000000001</v>
      </c>
      <c r="BS437" s="34">
        <v>-5</v>
      </c>
      <c r="BT437" s="34">
        <v>7.5389999999999997E-3</v>
      </c>
      <c r="BU437" s="34">
        <v>19.429010000000002</v>
      </c>
      <c r="BV437" s="34">
        <v>0</v>
      </c>
      <c r="BW437" s="34" t="s">
        <v>155</v>
      </c>
      <c r="BX437" s="34">
        <v>0.8</v>
      </c>
    </row>
    <row r="438" spans="1:76" x14ac:dyDescent="0.25">
      <c r="A438" s="35">
        <v>43166</v>
      </c>
      <c r="B438" s="36">
        <v>3.7864583333333333E-2</v>
      </c>
      <c r="C438" s="34">
        <v>13.599</v>
      </c>
      <c r="D438" s="34">
        <v>1.6400999999999999</v>
      </c>
      <c r="E438" s="34">
        <v>16400.864600000001</v>
      </c>
      <c r="F438" s="34">
        <v>462.6</v>
      </c>
      <c r="G438" s="34">
        <v>0.4</v>
      </c>
      <c r="H438" s="34">
        <v>240.6</v>
      </c>
      <c r="I438" s="34"/>
      <c r="J438" s="34">
        <v>0</v>
      </c>
      <c r="K438" s="34">
        <v>0.86509999999999998</v>
      </c>
      <c r="L438" s="34">
        <v>11.7643</v>
      </c>
      <c r="M438" s="34">
        <v>1.4189000000000001</v>
      </c>
      <c r="N438" s="34">
        <v>400.16860000000003</v>
      </c>
      <c r="O438" s="34">
        <v>0.34599999999999997</v>
      </c>
      <c r="P438" s="34">
        <v>400.5</v>
      </c>
      <c r="Q438" s="34">
        <v>319.96039999999999</v>
      </c>
      <c r="R438" s="34">
        <v>0.2767</v>
      </c>
      <c r="S438" s="34">
        <v>320.2</v>
      </c>
      <c r="T438" s="34">
        <v>240.64859999999999</v>
      </c>
      <c r="U438" s="34"/>
      <c r="V438" s="34"/>
      <c r="W438" s="34">
        <v>0</v>
      </c>
      <c r="X438" s="34">
        <v>0</v>
      </c>
      <c r="Y438" s="34">
        <v>12.1</v>
      </c>
      <c r="Z438" s="34">
        <v>901</v>
      </c>
      <c r="AA438" s="34">
        <v>911</v>
      </c>
      <c r="AB438" s="34">
        <v>904</v>
      </c>
      <c r="AC438" s="34">
        <v>92</v>
      </c>
      <c r="AD438" s="34">
        <v>21.66</v>
      </c>
      <c r="AE438" s="34">
        <v>0.5</v>
      </c>
      <c r="AF438" s="34">
        <v>979</v>
      </c>
      <c r="AG438" s="34">
        <v>-2</v>
      </c>
      <c r="AH438" s="34">
        <v>49</v>
      </c>
      <c r="AI438" s="34">
        <v>35</v>
      </c>
      <c r="AJ438" s="34">
        <v>192</v>
      </c>
      <c r="AK438" s="34">
        <v>170</v>
      </c>
      <c r="AL438" s="34">
        <v>3.9</v>
      </c>
      <c r="AM438" s="34">
        <v>175</v>
      </c>
      <c r="AN438" s="34" t="s">
        <v>155</v>
      </c>
      <c r="AO438" s="34">
        <v>2</v>
      </c>
      <c r="AP438" s="37">
        <v>0.87200231481481483</v>
      </c>
      <c r="AQ438" s="34">
        <v>47.158895999999999</v>
      </c>
      <c r="AR438" s="34">
        <v>-88.488315999999998</v>
      </c>
      <c r="AS438" s="34">
        <v>311</v>
      </c>
      <c r="AT438" s="34">
        <v>39.6</v>
      </c>
      <c r="AU438" s="34">
        <v>12</v>
      </c>
      <c r="AV438" s="34">
        <v>11</v>
      </c>
      <c r="AW438" s="34" t="s">
        <v>206</v>
      </c>
      <c r="AX438" s="34">
        <v>1.5381</v>
      </c>
      <c r="AY438" s="34">
        <v>1.1904999999999999</v>
      </c>
      <c r="AZ438" s="34">
        <v>1.9904999999999999</v>
      </c>
      <c r="BA438" s="34">
        <v>13.404</v>
      </c>
      <c r="BB438" s="34">
        <v>13.2</v>
      </c>
      <c r="BC438" s="34">
        <v>0.98</v>
      </c>
      <c r="BD438" s="34">
        <v>15.590999999999999</v>
      </c>
      <c r="BE438" s="34">
        <v>2588.5459999999998</v>
      </c>
      <c r="BF438" s="34">
        <v>198.70500000000001</v>
      </c>
      <c r="BG438" s="34">
        <v>9.2210000000000001</v>
      </c>
      <c r="BH438" s="34">
        <v>8.0000000000000002E-3</v>
      </c>
      <c r="BI438" s="34">
        <v>9.2289999999999992</v>
      </c>
      <c r="BJ438" s="34">
        <v>7.3730000000000002</v>
      </c>
      <c r="BK438" s="34">
        <v>6.0000000000000001E-3</v>
      </c>
      <c r="BL438" s="34">
        <v>7.3789999999999996</v>
      </c>
      <c r="BM438" s="34">
        <v>1.8271999999999999</v>
      </c>
      <c r="BN438" s="34"/>
      <c r="BO438" s="34"/>
      <c r="BP438" s="34"/>
      <c r="BQ438" s="34">
        <v>0</v>
      </c>
      <c r="BR438" s="34">
        <v>0.84562400000000004</v>
      </c>
      <c r="BS438" s="34">
        <v>-5</v>
      </c>
      <c r="BT438" s="34">
        <v>8.5389999999999997E-3</v>
      </c>
      <c r="BU438" s="34">
        <v>20.664936000000001</v>
      </c>
      <c r="BV438" s="34">
        <v>0</v>
      </c>
      <c r="BW438" s="34" t="s">
        <v>155</v>
      </c>
      <c r="BX438" s="34">
        <v>0.8</v>
      </c>
    </row>
    <row r="439" spans="1:76" x14ac:dyDescent="0.25">
      <c r="A439" s="35">
        <v>43166</v>
      </c>
      <c r="B439" s="36">
        <v>3.7876157407407407E-2</v>
      </c>
      <c r="C439" s="34">
        <v>13.839</v>
      </c>
      <c r="D439" s="34">
        <v>1.3077000000000001</v>
      </c>
      <c r="E439" s="34">
        <v>13076.723550000001</v>
      </c>
      <c r="F439" s="34">
        <v>474.9</v>
      </c>
      <c r="G439" s="34">
        <v>0.4</v>
      </c>
      <c r="H439" s="34">
        <v>293.2</v>
      </c>
      <c r="I439" s="34"/>
      <c r="J439" s="34">
        <v>0</v>
      </c>
      <c r="K439" s="34">
        <v>0.86619999999999997</v>
      </c>
      <c r="L439" s="34">
        <v>11.9871</v>
      </c>
      <c r="M439" s="34">
        <v>1.1327</v>
      </c>
      <c r="N439" s="34">
        <v>411.39620000000002</v>
      </c>
      <c r="O439" s="34">
        <v>0.34649999999999997</v>
      </c>
      <c r="P439" s="34">
        <v>411.7</v>
      </c>
      <c r="Q439" s="34">
        <v>328.93759999999997</v>
      </c>
      <c r="R439" s="34">
        <v>0.27700000000000002</v>
      </c>
      <c r="S439" s="34">
        <v>329.2</v>
      </c>
      <c r="T439" s="34">
        <v>293.24709999999999</v>
      </c>
      <c r="U439" s="34"/>
      <c r="V439" s="34"/>
      <c r="W439" s="34">
        <v>0</v>
      </c>
      <c r="X439" s="34">
        <v>0</v>
      </c>
      <c r="Y439" s="34">
        <v>12.1</v>
      </c>
      <c r="Z439" s="34">
        <v>894</v>
      </c>
      <c r="AA439" s="34">
        <v>902</v>
      </c>
      <c r="AB439" s="34">
        <v>894</v>
      </c>
      <c r="AC439" s="34">
        <v>92</v>
      </c>
      <c r="AD439" s="34">
        <v>21.66</v>
      </c>
      <c r="AE439" s="34">
        <v>0.5</v>
      </c>
      <c r="AF439" s="34">
        <v>979</v>
      </c>
      <c r="AG439" s="34">
        <v>-2</v>
      </c>
      <c r="AH439" s="34">
        <v>49</v>
      </c>
      <c r="AI439" s="34">
        <v>35</v>
      </c>
      <c r="AJ439" s="34">
        <v>192</v>
      </c>
      <c r="AK439" s="34">
        <v>170</v>
      </c>
      <c r="AL439" s="34">
        <v>4</v>
      </c>
      <c r="AM439" s="34">
        <v>175</v>
      </c>
      <c r="AN439" s="34" t="s">
        <v>155</v>
      </c>
      <c r="AO439" s="34">
        <v>2</v>
      </c>
      <c r="AP439" s="37">
        <v>0.87201388888888898</v>
      </c>
      <c r="AQ439" s="34">
        <v>47.158901</v>
      </c>
      <c r="AR439" s="34">
        <v>-88.488046999999995</v>
      </c>
      <c r="AS439" s="34">
        <v>311</v>
      </c>
      <c r="AT439" s="34">
        <v>42.3</v>
      </c>
      <c r="AU439" s="34">
        <v>12</v>
      </c>
      <c r="AV439" s="34">
        <v>11</v>
      </c>
      <c r="AW439" s="34" t="s">
        <v>206</v>
      </c>
      <c r="AX439" s="34">
        <v>1.6380999999999999</v>
      </c>
      <c r="AY439" s="34">
        <v>1.6524000000000001</v>
      </c>
      <c r="AZ439" s="34">
        <v>2.4523999999999999</v>
      </c>
      <c r="BA439" s="34">
        <v>13.404</v>
      </c>
      <c r="BB439" s="34">
        <v>13.31</v>
      </c>
      <c r="BC439" s="34">
        <v>0.99</v>
      </c>
      <c r="BD439" s="34">
        <v>15.446</v>
      </c>
      <c r="BE439" s="34">
        <v>2649.268</v>
      </c>
      <c r="BF439" s="34">
        <v>159.33500000000001</v>
      </c>
      <c r="BG439" s="34">
        <v>9.5220000000000002</v>
      </c>
      <c r="BH439" s="34">
        <v>8.0000000000000002E-3</v>
      </c>
      <c r="BI439" s="34">
        <v>9.5299999999999994</v>
      </c>
      <c r="BJ439" s="34">
        <v>7.6130000000000004</v>
      </c>
      <c r="BK439" s="34">
        <v>6.0000000000000001E-3</v>
      </c>
      <c r="BL439" s="34">
        <v>7.62</v>
      </c>
      <c r="BM439" s="34">
        <v>2.2364999999999999</v>
      </c>
      <c r="BN439" s="34"/>
      <c r="BO439" s="34"/>
      <c r="BP439" s="34"/>
      <c r="BQ439" s="34">
        <v>0</v>
      </c>
      <c r="BR439" s="34">
        <v>0.73010799999999998</v>
      </c>
      <c r="BS439" s="34">
        <v>-5</v>
      </c>
      <c r="BT439" s="34">
        <v>8.9999999999999993E-3</v>
      </c>
      <c r="BU439" s="34">
        <v>17.842013999999999</v>
      </c>
      <c r="BV439" s="34">
        <v>0</v>
      </c>
      <c r="BW439" s="34" t="s">
        <v>155</v>
      </c>
      <c r="BX439" s="34">
        <v>0.8</v>
      </c>
    </row>
    <row r="440" spans="1:76" x14ac:dyDescent="0.25">
      <c r="A440" s="35">
        <v>43166</v>
      </c>
      <c r="B440" s="36">
        <v>3.7887731481481481E-2</v>
      </c>
      <c r="C440" s="34">
        <v>14.425000000000001</v>
      </c>
      <c r="D440" s="34">
        <v>1.5066999999999999</v>
      </c>
      <c r="E440" s="34">
        <v>15066.83871</v>
      </c>
      <c r="F440" s="34">
        <v>478.1</v>
      </c>
      <c r="G440" s="34">
        <v>0.4</v>
      </c>
      <c r="H440" s="34">
        <v>238.8</v>
      </c>
      <c r="I440" s="34"/>
      <c r="J440" s="34">
        <v>0</v>
      </c>
      <c r="K440" s="34">
        <v>0.8599</v>
      </c>
      <c r="L440" s="34">
        <v>12.4047</v>
      </c>
      <c r="M440" s="34">
        <v>1.2956000000000001</v>
      </c>
      <c r="N440" s="34">
        <v>411.15379999999999</v>
      </c>
      <c r="O440" s="34">
        <v>0.34399999999999997</v>
      </c>
      <c r="P440" s="34">
        <v>411.5</v>
      </c>
      <c r="Q440" s="34">
        <v>328.74380000000002</v>
      </c>
      <c r="R440" s="34">
        <v>0.27500000000000002</v>
      </c>
      <c r="S440" s="34">
        <v>329</v>
      </c>
      <c r="T440" s="34">
        <v>238.8108</v>
      </c>
      <c r="U440" s="34"/>
      <c r="V440" s="34"/>
      <c r="W440" s="34">
        <v>0</v>
      </c>
      <c r="X440" s="34">
        <v>0</v>
      </c>
      <c r="Y440" s="34">
        <v>12.1</v>
      </c>
      <c r="Z440" s="34">
        <v>875</v>
      </c>
      <c r="AA440" s="34">
        <v>882</v>
      </c>
      <c r="AB440" s="34">
        <v>875</v>
      </c>
      <c r="AC440" s="34">
        <v>92</v>
      </c>
      <c r="AD440" s="34">
        <v>21.66</v>
      </c>
      <c r="AE440" s="34">
        <v>0.5</v>
      </c>
      <c r="AF440" s="34">
        <v>979</v>
      </c>
      <c r="AG440" s="34">
        <v>-2</v>
      </c>
      <c r="AH440" s="34">
        <v>49</v>
      </c>
      <c r="AI440" s="34">
        <v>35</v>
      </c>
      <c r="AJ440" s="34">
        <v>192</v>
      </c>
      <c r="AK440" s="34">
        <v>170</v>
      </c>
      <c r="AL440" s="34">
        <v>3.9</v>
      </c>
      <c r="AM440" s="34">
        <v>175</v>
      </c>
      <c r="AN440" s="34" t="s">
        <v>155</v>
      </c>
      <c r="AO440" s="34">
        <v>2</v>
      </c>
      <c r="AP440" s="37">
        <v>0.87202546296296291</v>
      </c>
      <c r="AQ440" s="34">
        <v>47.158901999999998</v>
      </c>
      <c r="AR440" s="34">
        <v>-88.487763999999999</v>
      </c>
      <c r="AS440" s="34">
        <v>310.89999999999998</v>
      </c>
      <c r="AT440" s="34">
        <v>45.1</v>
      </c>
      <c r="AU440" s="34">
        <v>12</v>
      </c>
      <c r="AV440" s="34">
        <v>11</v>
      </c>
      <c r="AW440" s="34" t="s">
        <v>206</v>
      </c>
      <c r="AX440" s="34">
        <v>1.7381</v>
      </c>
      <c r="AY440" s="34">
        <v>2.0524</v>
      </c>
      <c r="AZ440" s="34">
        <v>2.8142999999999998</v>
      </c>
      <c r="BA440" s="34">
        <v>13.404</v>
      </c>
      <c r="BB440" s="34">
        <v>12.68</v>
      </c>
      <c r="BC440" s="34">
        <v>0.95</v>
      </c>
      <c r="BD440" s="34">
        <v>16.29</v>
      </c>
      <c r="BE440" s="34">
        <v>2626.346</v>
      </c>
      <c r="BF440" s="34">
        <v>174.59200000000001</v>
      </c>
      <c r="BG440" s="34">
        <v>9.1159999999999997</v>
      </c>
      <c r="BH440" s="34">
        <v>8.0000000000000002E-3</v>
      </c>
      <c r="BI440" s="34">
        <v>9.1240000000000006</v>
      </c>
      <c r="BJ440" s="34">
        <v>7.2889999999999997</v>
      </c>
      <c r="BK440" s="34">
        <v>6.0000000000000001E-3</v>
      </c>
      <c r="BL440" s="34">
        <v>7.2949999999999999</v>
      </c>
      <c r="BM440" s="34">
        <v>1.7447999999999999</v>
      </c>
      <c r="BN440" s="34"/>
      <c r="BO440" s="34"/>
      <c r="BP440" s="34"/>
      <c r="BQ440" s="34">
        <v>0</v>
      </c>
      <c r="BR440" s="34">
        <v>0.46761200000000003</v>
      </c>
      <c r="BS440" s="34">
        <v>-5</v>
      </c>
      <c r="BT440" s="34">
        <v>8.9999999999999993E-3</v>
      </c>
      <c r="BU440" s="34">
        <v>11.427269000000001</v>
      </c>
      <c r="BV440" s="34">
        <v>0</v>
      </c>
      <c r="BW440" s="34" t="s">
        <v>155</v>
      </c>
      <c r="BX440" s="34">
        <v>0.8</v>
      </c>
    </row>
    <row r="441" spans="1:76" x14ac:dyDescent="0.25">
      <c r="A441" s="35">
        <v>43166</v>
      </c>
      <c r="B441" s="36">
        <v>3.7899305555555561E-2</v>
      </c>
      <c r="C441" s="34">
        <v>13.46</v>
      </c>
      <c r="D441" s="34">
        <v>2.6511</v>
      </c>
      <c r="E441" s="34">
        <v>26510.886500000001</v>
      </c>
      <c r="F441" s="34">
        <v>434.7</v>
      </c>
      <c r="G441" s="34">
        <v>0.6</v>
      </c>
      <c r="H441" s="34">
        <v>284</v>
      </c>
      <c r="I441" s="34"/>
      <c r="J441" s="34">
        <v>0</v>
      </c>
      <c r="K441" s="34">
        <v>0.85699999999999998</v>
      </c>
      <c r="L441" s="34">
        <v>11.535299999999999</v>
      </c>
      <c r="M441" s="34">
        <v>2.2719</v>
      </c>
      <c r="N441" s="34">
        <v>372.53050000000002</v>
      </c>
      <c r="O441" s="34">
        <v>0.48110000000000003</v>
      </c>
      <c r="P441" s="34">
        <v>373</v>
      </c>
      <c r="Q441" s="34">
        <v>297.86200000000002</v>
      </c>
      <c r="R441" s="34">
        <v>0.38469999999999999</v>
      </c>
      <c r="S441" s="34">
        <v>298.2</v>
      </c>
      <c r="T441" s="34">
        <v>284.02749999999997</v>
      </c>
      <c r="U441" s="34"/>
      <c r="V441" s="34"/>
      <c r="W441" s="34">
        <v>0</v>
      </c>
      <c r="X441" s="34">
        <v>0</v>
      </c>
      <c r="Y441" s="34">
        <v>12.1</v>
      </c>
      <c r="Z441" s="34">
        <v>860</v>
      </c>
      <c r="AA441" s="34">
        <v>866</v>
      </c>
      <c r="AB441" s="34">
        <v>863</v>
      </c>
      <c r="AC441" s="34">
        <v>92</v>
      </c>
      <c r="AD441" s="34">
        <v>21.66</v>
      </c>
      <c r="AE441" s="34">
        <v>0.5</v>
      </c>
      <c r="AF441" s="34">
        <v>979</v>
      </c>
      <c r="AG441" s="34">
        <v>-2</v>
      </c>
      <c r="AH441" s="34">
        <v>49</v>
      </c>
      <c r="AI441" s="34">
        <v>35</v>
      </c>
      <c r="AJ441" s="34">
        <v>192</v>
      </c>
      <c r="AK441" s="34">
        <v>170</v>
      </c>
      <c r="AL441" s="34">
        <v>3.9</v>
      </c>
      <c r="AM441" s="34">
        <v>175</v>
      </c>
      <c r="AN441" s="34" t="s">
        <v>155</v>
      </c>
      <c r="AO441" s="34">
        <v>2</v>
      </c>
      <c r="AP441" s="37">
        <v>0.87203703703703705</v>
      </c>
      <c r="AQ441" s="34">
        <v>47.158906000000002</v>
      </c>
      <c r="AR441" s="34">
        <v>-88.487470000000002</v>
      </c>
      <c r="AS441" s="34">
        <v>310.7</v>
      </c>
      <c r="AT441" s="34">
        <v>47.3</v>
      </c>
      <c r="AU441" s="34">
        <v>12</v>
      </c>
      <c r="AV441" s="34">
        <v>10</v>
      </c>
      <c r="AW441" s="34" t="s">
        <v>223</v>
      </c>
      <c r="AX441" s="34">
        <v>1.8</v>
      </c>
      <c r="AY441" s="34">
        <v>2.2999999999999998</v>
      </c>
      <c r="AZ441" s="34">
        <v>3</v>
      </c>
      <c r="BA441" s="34">
        <v>13.404</v>
      </c>
      <c r="BB441" s="34">
        <v>12.41</v>
      </c>
      <c r="BC441" s="34">
        <v>0.93</v>
      </c>
      <c r="BD441" s="34">
        <v>16.689</v>
      </c>
      <c r="BE441" s="34">
        <v>2422.5169999999998</v>
      </c>
      <c r="BF441" s="34">
        <v>303.67599999999999</v>
      </c>
      <c r="BG441" s="34">
        <v>8.1929999999999996</v>
      </c>
      <c r="BH441" s="34">
        <v>1.0999999999999999E-2</v>
      </c>
      <c r="BI441" s="34">
        <v>8.2029999999999994</v>
      </c>
      <c r="BJ441" s="34">
        <v>6.5510000000000002</v>
      </c>
      <c r="BK441" s="34">
        <v>8.0000000000000002E-3</v>
      </c>
      <c r="BL441" s="34">
        <v>6.5590000000000002</v>
      </c>
      <c r="BM441" s="34">
        <v>2.0583999999999998</v>
      </c>
      <c r="BN441" s="34"/>
      <c r="BO441" s="34"/>
      <c r="BP441" s="34"/>
      <c r="BQ441" s="34">
        <v>0</v>
      </c>
      <c r="BR441" s="34">
        <v>0.25053300000000001</v>
      </c>
      <c r="BS441" s="34">
        <v>-5</v>
      </c>
      <c r="BT441" s="34">
        <v>8.4609999999999998E-3</v>
      </c>
      <c r="BU441" s="34">
        <v>6.1223999999999998</v>
      </c>
      <c r="BV441" s="34">
        <v>0</v>
      </c>
      <c r="BW441" s="34" t="s">
        <v>155</v>
      </c>
      <c r="BX441" s="34">
        <v>0.8</v>
      </c>
    </row>
    <row r="442" spans="1:76" x14ac:dyDescent="0.25">
      <c r="A442" s="35">
        <v>43166</v>
      </c>
      <c r="B442" s="36">
        <v>3.7910879629629628E-2</v>
      </c>
      <c r="C442" s="34">
        <v>13.682</v>
      </c>
      <c r="D442" s="34">
        <v>2.0503999999999998</v>
      </c>
      <c r="E442" s="34">
        <v>20504.25849</v>
      </c>
      <c r="F442" s="34">
        <v>367.2</v>
      </c>
      <c r="G442" s="34">
        <v>0.9</v>
      </c>
      <c r="H442" s="34">
        <v>268.60000000000002</v>
      </c>
      <c r="I442" s="34"/>
      <c r="J442" s="34">
        <v>0</v>
      </c>
      <c r="K442" s="34">
        <v>0.86070000000000002</v>
      </c>
      <c r="L442" s="34">
        <v>11.7766</v>
      </c>
      <c r="M442" s="34">
        <v>1.7648999999999999</v>
      </c>
      <c r="N442" s="34">
        <v>316.03390000000002</v>
      </c>
      <c r="O442" s="34">
        <v>0.79410000000000003</v>
      </c>
      <c r="P442" s="34">
        <v>316.8</v>
      </c>
      <c r="Q442" s="34">
        <v>252.6893</v>
      </c>
      <c r="R442" s="34">
        <v>0.63500000000000001</v>
      </c>
      <c r="S442" s="34">
        <v>253.3</v>
      </c>
      <c r="T442" s="34">
        <v>268.62009999999998</v>
      </c>
      <c r="U442" s="34"/>
      <c r="V442" s="34"/>
      <c r="W442" s="34">
        <v>0</v>
      </c>
      <c r="X442" s="34">
        <v>0</v>
      </c>
      <c r="Y442" s="34">
        <v>12.1</v>
      </c>
      <c r="Z442" s="34">
        <v>856</v>
      </c>
      <c r="AA442" s="34">
        <v>861</v>
      </c>
      <c r="AB442" s="34">
        <v>860</v>
      </c>
      <c r="AC442" s="34">
        <v>92</v>
      </c>
      <c r="AD442" s="34">
        <v>21.66</v>
      </c>
      <c r="AE442" s="34">
        <v>0.5</v>
      </c>
      <c r="AF442" s="34">
        <v>979</v>
      </c>
      <c r="AG442" s="34">
        <v>-2</v>
      </c>
      <c r="AH442" s="34">
        <v>49</v>
      </c>
      <c r="AI442" s="34">
        <v>35</v>
      </c>
      <c r="AJ442" s="34">
        <v>192</v>
      </c>
      <c r="AK442" s="34">
        <v>170</v>
      </c>
      <c r="AL442" s="34">
        <v>3.9</v>
      </c>
      <c r="AM442" s="34">
        <v>175</v>
      </c>
      <c r="AN442" s="34" t="s">
        <v>155</v>
      </c>
      <c r="AO442" s="34">
        <v>2</v>
      </c>
      <c r="AP442" s="37">
        <v>0.87204861111111109</v>
      </c>
      <c r="AQ442" s="34">
        <v>47.158909000000001</v>
      </c>
      <c r="AR442" s="34">
        <v>-88.487178</v>
      </c>
      <c r="AS442" s="34">
        <v>310.3</v>
      </c>
      <c r="AT442" s="34">
        <v>48.4</v>
      </c>
      <c r="AU442" s="34">
        <v>12</v>
      </c>
      <c r="AV442" s="34">
        <v>10</v>
      </c>
      <c r="AW442" s="34" t="s">
        <v>223</v>
      </c>
      <c r="AX442" s="34">
        <v>1.8</v>
      </c>
      <c r="AY442" s="34">
        <v>2.2999999999999998</v>
      </c>
      <c r="AZ442" s="34">
        <v>3</v>
      </c>
      <c r="BA442" s="34">
        <v>13.404</v>
      </c>
      <c r="BB442" s="34">
        <v>12.76</v>
      </c>
      <c r="BC442" s="34">
        <v>0.95</v>
      </c>
      <c r="BD442" s="34">
        <v>16.181000000000001</v>
      </c>
      <c r="BE442" s="34">
        <v>2522.076</v>
      </c>
      <c r="BF442" s="34">
        <v>240.56200000000001</v>
      </c>
      <c r="BG442" s="34">
        <v>7.0880000000000001</v>
      </c>
      <c r="BH442" s="34">
        <v>1.7999999999999999E-2</v>
      </c>
      <c r="BI442" s="34">
        <v>7.1059999999999999</v>
      </c>
      <c r="BJ442" s="34">
        <v>5.6669999999999998</v>
      </c>
      <c r="BK442" s="34">
        <v>1.4E-2</v>
      </c>
      <c r="BL442" s="34">
        <v>5.681</v>
      </c>
      <c r="BM442" s="34">
        <v>1.9852000000000001</v>
      </c>
      <c r="BN442" s="34"/>
      <c r="BO442" s="34"/>
      <c r="BP442" s="34"/>
      <c r="BQ442" s="34">
        <v>0</v>
      </c>
      <c r="BR442" s="34">
        <v>0.17838300000000001</v>
      </c>
      <c r="BS442" s="34">
        <v>-5</v>
      </c>
      <c r="BT442" s="34">
        <v>8.0000000000000002E-3</v>
      </c>
      <c r="BU442" s="34">
        <v>4.3592339999999998</v>
      </c>
      <c r="BV442" s="34">
        <v>0</v>
      </c>
      <c r="BW442" s="34" t="s">
        <v>155</v>
      </c>
      <c r="BX442" s="34">
        <v>0.8</v>
      </c>
    </row>
    <row r="443" spans="1:76" x14ac:dyDescent="0.25">
      <c r="A443" s="35">
        <v>43166</v>
      </c>
      <c r="B443" s="36">
        <v>3.7922453703703708E-2</v>
      </c>
      <c r="C443" s="34">
        <v>14.044</v>
      </c>
      <c r="D443" s="34">
        <v>0.89200000000000002</v>
      </c>
      <c r="E443" s="34">
        <v>8919.9833890000009</v>
      </c>
      <c r="F443" s="34">
        <v>299</v>
      </c>
      <c r="G443" s="34">
        <v>1</v>
      </c>
      <c r="H443" s="34">
        <v>156.30000000000001</v>
      </c>
      <c r="I443" s="34"/>
      <c r="J443" s="34">
        <v>0</v>
      </c>
      <c r="K443" s="34">
        <v>0.86839999999999995</v>
      </c>
      <c r="L443" s="34">
        <v>12.196400000000001</v>
      </c>
      <c r="M443" s="34">
        <v>0.77470000000000006</v>
      </c>
      <c r="N443" s="34">
        <v>259.6404</v>
      </c>
      <c r="O443" s="34">
        <v>0.86839999999999995</v>
      </c>
      <c r="P443" s="34">
        <v>260.5</v>
      </c>
      <c r="Q443" s="34">
        <v>207.59909999999999</v>
      </c>
      <c r="R443" s="34">
        <v>0.69440000000000002</v>
      </c>
      <c r="S443" s="34">
        <v>208.3</v>
      </c>
      <c r="T443" s="34">
        <v>156.3047</v>
      </c>
      <c r="U443" s="34"/>
      <c r="V443" s="34"/>
      <c r="W443" s="34">
        <v>0</v>
      </c>
      <c r="X443" s="34">
        <v>0</v>
      </c>
      <c r="Y443" s="34">
        <v>12.1</v>
      </c>
      <c r="Z443" s="34">
        <v>857</v>
      </c>
      <c r="AA443" s="34">
        <v>862</v>
      </c>
      <c r="AB443" s="34">
        <v>863</v>
      </c>
      <c r="AC443" s="34">
        <v>92</v>
      </c>
      <c r="AD443" s="34">
        <v>21.66</v>
      </c>
      <c r="AE443" s="34">
        <v>0.5</v>
      </c>
      <c r="AF443" s="34">
        <v>979</v>
      </c>
      <c r="AG443" s="34">
        <v>-2</v>
      </c>
      <c r="AH443" s="34">
        <v>49</v>
      </c>
      <c r="AI443" s="34">
        <v>35</v>
      </c>
      <c r="AJ443" s="34">
        <v>192</v>
      </c>
      <c r="AK443" s="34">
        <v>170</v>
      </c>
      <c r="AL443" s="34">
        <v>3.9</v>
      </c>
      <c r="AM443" s="34">
        <v>175</v>
      </c>
      <c r="AN443" s="34" t="s">
        <v>155</v>
      </c>
      <c r="AO443" s="34">
        <v>2</v>
      </c>
      <c r="AP443" s="37">
        <v>0.87206018518518524</v>
      </c>
      <c r="AQ443" s="34">
        <v>47.158909999999999</v>
      </c>
      <c r="AR443" s="34">
        <v>-88.486913000000001</v>
      </c>
      <c r="AS443" s="34">
        <v>310.2</v>
      </c>
      <c r="AT443" s="34">
        <v>47.1</v>
      </c>
      <c r="AU443" s="34">
        <v>12</v>
      </c>
      <c r="AV443" s="34">
        <v>9</v>
      </c>
      <c r="AW443" s="34" t="s">
        <v>224</v>
      </c>
      <c r="AX443" s="34">
        <v>1.8</v>
      </c>
      <c r="AY443" s="34">
        <v>2.4142999999999999</v>
      </c>
      <c r="AZ443" s="34">
        <v>3.1143000000000001</v>
      </c>
      <c r="BA443" s="34">
        <v>13.404</v>
      </c>
      <c r="BB443" s="34">
        <v>13.55</v>
      </c>
      <c r="BC443" s="34">
        <v>1.01</v>
      </c>
      <c r="BD443" s="34">
        <v>15.148</v>
      </c>
      <c r="BE443" s="34">
        <v>2729.3629999999998</v>
      </c>
      <c r="BF443" s="34">
        <v>110.336</v>
      </c>
      <c r="BG443" s="34">
        <v>6.085</v>
      </c>
      <c r="BH443" s="34">
        <v>0.02</v>
      </c>
      <c r="BI443" s="34">
        <v>6.1050000000000004</v>
      </c>
      <c r="BJ443" s="34">
        <v>4.8650000000000002</v>
      </c>
      <c r="BK443" s="34">
        <v>1.6E-2</v>
      </c>
      <c r="BL443" s="34">
        <v>4.8810000000000002</v>
      </c>
      <c r="BM443" s="34">
        <v>1.2070000000000001</v>
      </c>
      <c r="BN443" s="34"/>
      <c r="BO443" s="34"/>
      <c r="BP443" s="34"/>
      <c r="BQ443" s="34">
        <v>0</v>
      </c>
      <c r="BR443" s="34">
        <v>0.167298</v>
      </c>
      <c r="BS443" s="34">
        <v>-5</v>
      </c>
      <c r="BT443" s="34">
        <v>8.5389999999999997E-3</v>
      </c>
      <c r="BU443" s="34">
        <v>4.0883450000000003</v>
      </c>
      <c r="BV443" s="34">
        <v>0</v>
      </c>
      <c r="BW443" s="34" t="s">
        <v>155</v>
      </c>
      <c r="BX443" s="34">
        <v>0.8</v>
      </c>
    </row>
    <row r="444" spans="1:76" x14ac:dyDescent="0.25">
      <c r="A444" s="35">
        <v>43166</v>
      </c>
      <c r="B444" s="36">
        <v>3.7934027777777775E-2</v>
      </c>
      <c r="C444" s="34">
        <v>14.222</v>
      </c>
      <c r="D444" s="34">
        <v>0.31480000000000002</v>
      </c>
      <c r="E444" s="34">
        <v>3148.2729570000001</v>
      </c>
      <c r="F444" s="34">
        <v>257.60000000000002</v>
      </c>
      <c r="G444" s="34">
        <v>1</v>
      </c>
      <c r="H444" s="34">
        <v>88.2</v>
      </c>
      <c r="I444" s="34"/>
      <c r="J444" s="34">
        <v>-0.09</v>
      </c>
      <c r="K444" s="34">
        <v>0.87229999999999996</v>
      </c>
      <c r="L444" s="34">
        <v>12.406000000000001</v>
      </c>
      <c r="M444" s="34">
        <v>0.27460000000000001</v>
      </c>
      <c r="N444" s="34">
        <v>224.66739999999999</v>
      </c>
      <c r="O444" s="34">
        <v>0.87229999999999996</v>
      </c>
      <c r="P444" s="34">
        <v>225.5</v>
      </c>
      <c r="Q444" s="34">
        <v>179.63589999999999</v>
      </c>
      <c r="R444" s="34">
        <v>0.69750000000000001</v>
      </c>
      <c r="S444" s="34">
        <v>180.3</v>
      </c>
      <c r="T444" s="34">
        <v>88.194199999999995</v>
      </c>
      <c r="U444" s="34"/>
      <c r="V444" s="34"/>
      <c r="W444" s="34">
        <v>0</v>
      </c>
      <c r="X444" s="34">
        <v>0</v>
      </c>
      <c r="Y444" s="34">
        <v>12.1</v>
      </c>
      <c r="Z444" s="34">
        <v>858</v>
      </c>
      <c r="AA444" s="34">
        <v>863</v>
      </c>
      <c r="AB444" s="34">
        <v>864</v>
      </c>
      <c r="AC444" s="34">
        <v>92</v>
      </c>
      <c r="AD444" s="34">
        <v>21.66</v>
      </c>
      <c r="AE444" s="34">
        <v>0.5</v>
      </c>
      <c r="AF444" s="34">
        <v>979</v>
      </c>
      <c r="AG444" s="34">
        <v>-2</v>
      </c>
      <c r="AH444" s="34">
        <v>49</v>
      </c>
      <c r="AI444" s="34">
        <v>35</v>
      </c>
      <c r="AJ444" s="34">
        <v>192</v>
      </c>
      <c r="AK444" s="34">
        <v>170</v>
      </c>
      <c r="AL444" s="34">
        <v>4</v>
      </c>
      <c r="AM444" s="34">
        <v>175</v>
      </c>
      <c r="AN444" s="34" t="s">
        <v>155</v>
      </c>
      <c r="AO444" s="34">
        <v>2</v>
      </c>
      <c r="AP444" s="37">
        <v>0.87207175925925917</v>
      </c>
      <c r="AQ444" s="34">
        <v>47.158903000000002</v>
      </c>
      <c r="AR444" s="34">
        <v>-88.486695999999995</v>
      </c>
      <c r="AS444" s="34">
        <v>310.10000000000002</v>
      </c>
      <c r="AT444" s="34">
        <v>43</v>
      </c>
      <c r="AU444" s="34">
        <v>12</v>
      </c>
      <c r="AV444" s="34">
        <v>9</v>
      </c>
      <c r="AW444" s="34" t="s">
        <v>224</v>
      </c>
      <c r="AX444" s="34">
        <v>1.8381000000000001</v>
      </c>
      <c r="AY444" s="34">
        <v>2.7524000000000002</v>
      </c>
      <c r="AZ444" s="34">
        <v>3.4142999999999999</v>
      </c>
      <c r="BA444" s="34">
        <v>13.404</v>
      </c>
      <c r="BB444" s="34">
        <v>13.98</v>
      </c>
      <c r="BC444" s="34">
        <v>1.04</v>
      </c>
      <c r="BD444" s="34">
        <v>14.64</v>
      </c>
      <c r="BE444" s="34">
        <v>2841.527</v>
      </c>
      <c r="BF444" s="34">
        <v>40.033999999999999</v>
      </c>
      <c r="BG444" s="34">
        <v>5.3890000000000002</v>
      </c>
      <c r="BH444" s="34">
        <v>2.1000000000000001E-2</v>
      </c>
      <c r="BI444" s="34">
        <v>5.41</v>
      </c>
      <c r="BJ444" s="34">
        <v>4.3090000000000002</v>
      </c>
      <c r="BK444" s="34">
        <v>1.7000000000000001E-2</v>
      </c>
      <c r="BL444" s="34">
        <v>4.3250000000000002</v>
      </c>
      <c r="BM444" s="34">
        <v>0.69710000000000005</v>
      </c>
      <c r="BN444" s="34"/>
      <c r="BO444" s="34"/>
      <c r="BP444" s="34"/>
      <c r="BQ444" s="34">
        <v>0</v>
      </c>
      <c r="BR444" s="34">
        <v>0.18056</v>
      </c>
      <c r="BS444" s="34">
        <v>-5</v>
      </c>
      <c r="BT444" s="34">
        <v>8.4609999999999998E-3</v>
      </c>
      <c r="BU444" s="34">
        <v>4.4124350000000003</v>
      </c>
      <c r="BV444" s="34">
        <v>0</v>
      </c>
      <c r="BW444" s="34" t="s">
        <v>155</v>
      </c>
      <c r="BX444" s="34">
        <v>0.8</v>
      </c>
    </row>
    <row r="445" spans="1:76" x14ac:dyDescent="0.25">
      <c r="A445" s="35">
        <v>43166</v>
      </c>
      <c r="B445" s="36">
        <v>3.7945601851851855E-2</v>
      </c>
      <c r="C445" s="34">
        <v>14.298999999999999</v>
      </c>
      <c r="D445" s="34">
        <v>0.1</v>
      </c>
      <c r="E445" s="34">
        <v>1000.340426</v>
      </c>
      <c r="F445" s="34">
        <v>245.8</v>
      </c>
      <c r="G445" s="34">
        <v>1</v>
      </c>
      <c r="H445" s="34">
        <v>44</v>
      </c>
      <c r="I445" s="34"/>
      <c r="J445" s="34">
        <v>-0.1</v>
      </c>
      <c r="K445" s="34">
        <v>0.87360000000000004</v>
      </c>
      <c r="L445" s="34">
        <v>12.4925</v>
      </c>
      <c r="M445" s="34">
        <v>8.7400000000000005E-2</v>
      </c>
      <c r="N445" s="34">
        <v>214.77029999999999</v>
      </c>
      <c r="O445" s="34">
        <v>0.87360000000000004</v>
      </c>
      <c r="P445" s="34">
        <v>215.6</v>
      </c>
      <c r="Q445" s="34">
        <v>171.7226</v>
      </c>
      <c r="R445" s="34">
        <v>0.69850000000000001</v>
      </c>
      <c r="S445" s="34">
        <v>172.4</v>
      </c>
      <c r="T445" s="34">
        <v>44.009500000000003</v>
      </c>
      <c r="U445" s="34"/>
      <c r="V445" s="34"/>
      <c r="W445" s="34">
        <v>0</v>
      </c>
      <c r="X445" s="34">
        <v>0</v>
      </c>
      <c r="Y445" s="34">
        <v>12.1</v>
      </c>
      <c r="Z445" s="34">
        <v>860</v>
      </c>
      <c r="AA445" s="34">
        <v>865</v>
      </c>
      <c r="AB445" s="34">
        <v>866</v>
      </c>
      <c r="AC445" s="34">
        <v>92</v>
      </c>
      <c r="AD445" s="34">
        <v>21.66</v>
      </c>
      <c r="AE445" s="34">
        <v>0.5</v>
      </c>
      <c r="AF445" s="34">
        <v>979</v>
      </c>
      <c r="AG445" s="34">
        <v>-2</v>
      </c>
      <c r="AH445" s="34">
        <v>48.460999999999999</v>
      </c>
      <c r="AI445" s="34">
        <v>35</v>
      </c>
      <c r="AJ445" s="34">
        <v>192</v>
      </c>
      <c r="AK445" s="34">
        <v>170</v>
      </c>
      <c r="AL445" s="34">
        <v>3.9</v>
      </c>
      <c r="AM445" s="34">
        <v>174.6</v>
      </c>
      <c r="AN445" s="34" t="s">
        <v>155</v>
      </c>
      <c r="AO445" s="34">
        <v>2</v>
      </c>
      <c r="AP445" s="37">
        <v>0.87208333333333332</v>
      </c>
      <c r="AQ445" s="34">
        <v>47.158880000000003</v>
      </c>
      <c r="AR445" s="34">
        <v>-88.486493999999993</v>
      </c>
      <c r="AS445" s="34">
        <v>309.7</v>
      </c>
      <c r="AT445" s="34">
        <v>38.799999999999997</v>
      </c>
      <c r="AU445" s="34">
        <v>12</v>
      </c>
      <c r="AV445" s="34">
        <v>5</v>
      </c>
      <c r="AW445" s="34" t="s">
        <v>225</v>
      </c>
      <c r="AX445" s="34">
        <v>1.9</v>
      </c>
      <c r="AY445" s="34">
        <v>3.1524000000000001</v>
      </c>
      <c r="AZ445" s="34">
        <v>3.7524000000000002</v>
      </c>
      <c r="BA445" s="34">
        <v>13.404</v>
      </c>
      <c r="BB445" s="34">
        <v>14.13</v>
      </c>
      <c r="BC445" s="34">
        <v>1.05</v>
      </c>
      <c r="BD445" s="34">
        <v>14.462999999999999</v>
      </c>
      <c r="BE445" s="34">
        <v>2885.3310000000001</v>
      </c>
      <c r="BF445" s="34">
        <v>12.847</v>
      </c>
      <c r="BG445" s="34">
        <v>5.1950000000000003</v>
      </c>
      <c r="BH445" s="34">
        <v>2.1000000000000001E-2</v>
      </c>
      <c r="BI445" s="34">
        <v>5.2160000000000002</v>
      </c>
      <c r="BJ445" s="34">
        <v>4.1529999999999996</v>
      </c>
      <c r="BK445" s="34">
        <v>1.7000000000000001E-2</v>
      </c>
      <c r="BL445" s="34">
        <v>4.17</v>
      </c>
      <c r="BM445" s="34">
        <v>0.3508</v>
      </c>
      <c r="BN445" s="34"/>
      <c r="BO445" s="34"/>
      <c r="BP445" s="34"/>
      <c r="BQ445" s="34">
        <v>0</v>
      </c>
      <c r="BR445" s="34">
        <v>0.21517</v>
      </c>
      <c r="BS445" s="34">
        <v>-5</v>
      </c>
      <c r="BT445" s="34">
        <v>8.0000000000000002E-3</v>
      </c>
      <c r="BU445" s="34">
        <v>5.2582170000000001</v>
      </c>
      <c r="BV445" s="34">
        <v>0</v>
      </c>
      <c r="BW445" s="34" t="s">
        <v>155</v>
      </c>
      <c r="BX445" s="34">
        <v>0.8</v>
      </c>
    </row>
    <row r="446" spans="1:76" x14ac:dyDescent="0.25">
      <c r="A446" s="35">
        <v>43166</v>
      </c>
      <c r="B446" s="36">
        <v>3.7957175925925922E-2</v>
      </c>
      <c r="C446" s="34">
        <v>14.474</v>
      </c>
      <c r="D446" s="34">
        <v>4.2200000000000001E-2</v>
      </c>
      <c r="E446" s="34">
        <v>421.71149100000002</v>
      </c>
      <c r="F446" s="34">
        <v>270.2</v>
      </c>
      <c r="G446" s="34">
        <v>0.9</v>
      </c>
      <c r="H446" s="34">
        <v>32.6</v>
      </c>
      <c r="I446" s="34"/>
      <c r="J446" s="34">
        <v>-0.1</v>
      </c>
      <c r="K446" s="34">
        <v>0.87280000000000002</v>
      </c>
      <c r="L446" s="34">
        <v>12.6327</v>
      </c>
      <c r="M446" s="34">
        <v>3.6799999999999999E-2</v>
      </c>
      <c r="N446" s="34">
        <v>235.82550000000001</v>
      </c>
      <c r="O446" s="34">
        <v>0.81899999999999995</v>
      </c>
      <c r="P446" s="34">
        <v>236.6</v>
      </c>
      <c r="Q446" s="34">
        <v>188.5575</v>
      </c>
      <c r="R446" s="34">
        <v>0.65480000000000005</v>
      </c>
      <c r="S446" s="34">
        <v>189.2</v>
      </c>
      <c r="T446" s="34">
        <v>32.604900000000001</v>
      </c>
      <c r="U446" s="34"/>
      <c r="V446" s="34"/>
      <c r="W446" s="34">
        <v>0</v>
      </c>
      <c r="X446" s="34">
        <v>0</v>
      </c>
      <c r="Y446" s="34">
        <v>12.2</v>
      </c>
      <c r="Z446" s="34">
        <v>860</v>
      </c>
      <c r="AA446" s="34">
        <v>866</v>
      </c>
      <c r="AB446" s="34">
        <v>867</v>
      </c>
      <c r="AC446" s="34">
        <v>92</v>
      </c>
      <c r="AD446" s="34">
        <v>21.66</v>
      </c>
      <c r="AE446" s="34">
        <v>0.5</v>
      </c>
      <c r="AF446" s="34">
        <v>979</v>
      </c>
      <c r="AG446" s="34">
        <v>-2</v>
      </c>
      <c r="AH446" s="34">
        <v>48</v>
      </c>
      <c r="AI446" s="34">
        <v>35</v>
      </c>
      <c r="AJ446" s="34">
        <v>192</v>
      </c>
      <c r="AK446" s="34">
        <v>170</v>
      </c>
      <c r="AL446" s="34">
        <v>4</v>
      </c>
      <c r="AM446" s="34">
        <v>174.3</v>
      </c>
      <c r="AN446" s="34" t="s">
        <v>155</v>
      </c>
      <c r="AO446" s="34">
        <v>2</v>
      </c>
      <c r="AP446" s="37">
        <v>0.87209490740740747</v>
      </c>
      <c r="AQ446" s="34">
        <v>47.158847000000002</v>
      </c>
      <c r="AR446" s="34">
        <v>-88.486287000000004</v>
      </c>
      <c r="AS446" s="34">
        <v>309.5</v>
      </c>
      <c r="AT446" s="34">
        <v>37</v>
      </c>
      <c r="AU446" s="34">
        <v>12</v>
      </c>
      <c r="AV446" s="34">
        <v>5</v>
      </c>
      <c r="AW446" s="34" t="s">
        <v>225</v>
      </c>
      <c r="AX446" s="34">
        <v>1.9380999999999999</v>
      </c>
      <c r="AY446" s="34">
        <v>2.4855999999999998</v>
      </c>
      <c r="AZ446" s="34">
        <v>3.6190000000000002</v>
      </c>
      <c r="BA446" s="34">
        <v>13.404</v>
      </c>
      <c r="BB446" s="34">
        <v>14.04</v>
      </c>
      <c r="BC446" s="34">
        <v>1.05</v>
      </c>
      <c r="BD446" s="34">
        <v>14.571999999999999</v>
      </c>
      <c r="BE446" s="34">
        <v>2897.2809999999999</v>
      </c>
      <c r="BF446" s="34">
        <v>5.3730000000000002</v>
      </c>
      <c r="BG446" s="34">
        <v>5.6639999999999997</v>
      </c>
      <c r="BH446" s="34">
        <v>0.02</v>
      </c>
      <c r="BI446" s="34">
        <v>5.6840000000000002</v>
      </c>
      <c r="BJ446" s="34">
        <v>4.5289999999999999</v>
      </c>
      <c r="BK446" s="34">
        <v>1.6E-2</v>
      </c>
      <c r="BL446" s="34">
        <v>4.5439999999999996</v>
      </c>
      <c r="BM446" s="34">
        <v>0.25800000000000001</v>
      </c>
      <c r="BN446" s="34"/>
      <c r="BO446" s="34"/>
      <c r="BP446" s="34"/>
      <c r="BQ446" s="34">
        <v>0</v>
      </c>
      <c r="BR446" s="34">
        <v>0.22361</v>
      </c>
      <c r="BS446" s="34">
        <v>-5</v>
      </c>
      <c r="BT446" s="34">
        <v>8.0000000000000002E-3</v>
      </c>
      <c r="BU446" s="34">
        <v>5.4644700000000004</v>
      </c>
      <c r="BV446" s="34">
        <v>0</v>
      </c>
      <c r="BW446" s="34" t="s">
        <v>155</v>
      </c>
      <c r="BX446" s="34">
        <v>0.8</v>
      </c>
    </row>
    <row r="447" spans="1:76" x14ac:dyDescent="0.25">
      <c r="A447" s="35">
        <v>43166</v>
      </c>
      <c r="B447" s="36">
        <v>3.7968750000000002E-2</v>
      </c>
      <c r="C447" s="34">
        <v>14.538</v>
      </c>
      <c r="D447" s="34">
        <v>2.98E-2</v>
      </c>
      <c r="E447" s="34">
        <v>298.29457400000001</v>
      </c>
      <c r="F447" s="34">
        <v>301</v>
      </c>
      <c r="G447" s="34">
        <v>0.7</v>
      </c>
      <c r="H447" s="34">
        <v>26.2</v>
      </c>
      <c r="I447" s="34"/>
      <c r="J447" s="34">
        <v>-0.1</v>
      </c>
      <c r="K447" s="34">
        <v>0.87239999999999995</v>
      </c>
      <c r="L447" s="34">
        <v>12.683400000000001</v>
      </c>
      <c r="M447" s="34">
        <v>2.5999999999999999E-2</v>
      </c>
      <c r="N447" s="34">
        <v>262.62020000000001</v>
      </c>
      <c r="O447" s="34">
        <v>0.64439999999999997</v>
      </c>
      <c r="P447" s="34">
        <v>263.3</v>
      </c>
      <c r="Q447" s="34">
        <v>209.98169999999999</v>
      </c>
      <c r="R447" s="34">
        <v>0.51519999999999999</v>
      </c>
      <c r="S447" s="34">
        <v>210.5</v>
      </c>
      <c r="T447" s="34">
        <v>26.194099999999999</v>
      </c>
      <c r="U447" s="34"/>
      <c r="V447" s="34"/>
      <c r="W447" s="34">
        <v>0</v>
      </c>
      <c r="X447" s="34">
        <v>0</v>
      </c>
      <c r="Y447" s="34">
        <v>12.1</v>
      </c>
      <c r="Z447" s="34">
        <v>860</v>
      </c>
      <c r="AA447" s="34">
        <v>864</v>
      </c>
      <c r="AB447" s="34">
        <v>868</v>
      </c>
      <c r="AC447" s="34">
        <v>92</v>
      </c>
      <c r="AD447" s="34">
        <v>21.66</v>
      </c>
      <c r="AE447" s="34">
        <v>0.5</v>
      </c>
      <c r="AF447" s="34">
        <v>979</v>
      </c>
      <c r="AG447" s="34">
        <v>-2</v>
      </c>
      <c r="AH447" s="34">
        <v>48</v>
      </c>
      <c r="AI447" s="34">
        <v>35</v>
      </c>
      <c r="AJ447" s="34">
        <v>192</v>
      </c>
      <c r="AK447" s="34">
        <v>170</v>
      </c>
      <c r="AL447" s="34">
        <v>3.9</v>
      </c>
      <c r="AM447" s="34">
        <v>174.1</v>
      </c>
      <c r="AN447" s="34" t="s">
        <v>155</v>
      </c>
      <c r="AO447" s="34">
        <v>2</v>
      </c>
      <c r="AP447" s="37">
        <v>0.87210648148148151</v>
      </c>
      <c r="AQ447" s="34">
        <v>47.158805999999998</v>
      </c>
      <c r="AR447" s="34">
        <v>-88.486085000000003</v>
      </c>
      <c r="AS447" s="34">
        <v>309.3</v>
      </c>
      <c r="AT447" s="34">
        <v>35.700000000000003</v>
      </c>
      <c r="AU447" s="34">
        <v>12</v>
      </c>
      <c r="AV447" s="34">
        <v>5</v>
      </c>
      <c r="AW447" s="34" t="s">
        <v>225</v>
      </c>
      <c r="AX447" s="34">
        <v>1.7333000000000001</v>
      </c>
      <c r="AY447" s="34">
        <v>1.0381</v>
      </c>
      <c r="AZ447" s="34">
        <v>2.7332999999999998</v>
      </c>
      <c r="BA447" s="34">
        <v>13.404</v>
      </c>
      <c r="BB447" s="34">
        <v>13.99</v>
      </c>
      <c r="BC447" s="34">
        <v>1.04</v>
      </c>
      <c r="BD447" s="34">
        <v>14.624000000000001</v>
      </c>
      <c r="BE447" s="34">
        <v>2899.8939999999998</v>
      </c>
      <c r="BF447" s="34">
        <v>3.7869999999999999</v>
      </c>
      <c r="BG447" s="34">
        <v>6.2880000000000003</v>
      </c>
      <c r="BH447" s="34">
        <v>1.4999999999999999E-2</v>
      </c>
      <c r="BI447" s="34">
        <v>6.3029999999999999</v>
      </c>
      <c r="BJ447" s="34">
        <v>5.0279999999999996</v>
      </c>
      <c r="BK447" s="34">
        <v>1.2E-2</v>
      </c>
      <c r="BL447" s="34">
        <v>5.04</v>
      </c>
      <c r="BM447" s="34">
        <v>0.20669999999999999</v>
      </c>
      <c r="BN447" s="34"/>
      <c r="BO447" s="34"/>
      <c r="BP447" s="34"/>
      <c r="BQ447" s="34">
        <v>0</v>
      </c>
      <c r="BR447" s="34">
        <v>0.20930799999999999</v>
      </c>
      <c r="BS447" s="34">
        <v>-5</v>
      </c>
      <c r="BT447" s="34">
        <v>8.0000000000000002E-3</v>
      </c>
      <c r="BU447" s="34">
        <v>5.1149570000000004</v>
      </c>
      <c r="BV447" s="34">
        <v>0</v>
      </c>
      <c r="BW447" s="34" t="s">
        <v>155</v>
      </c>
      <c r="BX447" s="34">
        <v>0.8</v>
      </c>
    </row>
    <row r="448" spans="1:76" x14ac:dyDescent="0.25">
      <c r="A448" s="35">
        <v>43166</v>
      </c>
      <c r="B448" s="36">
        <v>3.7980324074074076E-2</v>
      </c>
      <c r="C448" s="34">
        <v>14.769</v>
      </c>
      <c r="D448" s="34">
        <v>1.7000000000000001E-2</v>
      </c>
      <c r="E448" s="34">
        <v>170.11657</v>
      </c>
      <c r="F448" s="34">
        <v>313.3</v>
      </c>
      <c r="G448" s="34">
        <v>0.7</v>
      </c>
      <c r="H448" s="34">
        <v>20.3</v>
      </c>
      <c r="I448" s="34"/>
      <c r="J448" s="34">
        <v>-0.1</v>
      </c>
      <c r="K448" s="34">
        <v>0.87070000000000003</v>
      </c>
      <c r="L448" s="34">
        <v>12.859400000000001</v>
      </c>
      <c r="M448" s="34">
        <v>1.4800000000000001E-2</v>
      </c>
      <c r="N448" s="34">
        <v>272.7704</v>
      </c>
      <c r="O448" s="34">
        <v>0.60950000000000004</v>
      </c>
      <c r="P448" s="34">
        <v>273.39999999999998</v>
      </c>
      <c r="Q448" s="34">
        <v>218.09739999999999</v>
      </c>
      <c r="R448" s="34">
        <v>0.48730000000000001</v>
      </c>
      <c r="S448" s="34">
        <v>218.6</v>
      </c>
      <c r="T448" s="34">
        <v>20.291899999999998</v>
      </c>
      <c r="U448" s="34"/>
      <c r="V448" s="34"/>
      <c r="W448" s="34">
        <v>0</v>
      </c>
      <c r="X448" s="34">
        <v>0</v>
      </c>
      <c r="Y448" s="34">
        <v>12.1</v>
      </c>
      <c r="Z448" s="34">
        <v>859</v>
      </c>
      <c r="AA448" s="34">
        <v>862</v>
      </c>
      <c r="AB448" s="34">
        <v>866</v>
      </c>
      <c r="AC448" s="34">
        <v>92</v>
      </c>
      <c r="AD448" s="34">
        <v>21.66</v>
      </c>
      <c r="AE448" s="34">
        <v>0.5</v>
      </c>
      <c r="AF448" s="34">
        <v>979</v>
      </c>
      <c r="AG448" s="34">
        <v>-2</v>
      </c>
      <c r="AH448" s="34">
        <v>48</v>
      </c>
      <c r="AI448" s="34">
        <v>35</v>
      </c>
      <c r="AJ448" s="34">
        <v>192</v>
      </c>
      <c r="AK448" s="34">
        <v>170</v>
      </c>
      <c r="AL448" s="34">
        <v>3.9</v>
      </c>
      <c r="AM448" s="34">
        <v>174.5</v>
      </c>
      <c r="AN448" s="34" t="s">
        <v>155</v>
      </c>
      <c r="AO448" s="34">
        <v>2</v>
      </c>
      <c r="AP448" s="37">
        <v>0.87211805555555555</v>
      </c>
      <c r="AQ448" s="34">
        <v>47.158749999999998</v>
      </c>
      <c r="AR448" s="34">
        <v>-88.485900999999998</v>
      </c>
      <c r="AS448" s="34">
        <v>309.39999999999998</v>
      </c>
      <c r="AT448" s="34">
        <v>34.200000000000003</v>
      </c>
      <c r="AU448" s="34">
        <v>12</v>
      </c>
      <c r="AV448" s="34">
        <v>9</v>
      </c>
      <c r="AW448" s="34" t="s">
        <v>221</v>
      </c>
      <c r="AX448" s="34">
        <v>1.3381000000000001</v>
      </c>
      <c r="AY448" s="34">
        <v>1.1380999999999999</v>
      </c>
      <c r="AZ448" s="34">
        <v>2.3380999999999998</v>
      </c>
      <c r="BA448" s="34">
        <v>13.404</v>
      </c>
      <c r="BB448" s="34">
        <v>13.8</v>
      </c>
      <c r="BC448" s="34">
        <v>1.03</v>
      </c>
      <c r="BD448" s="34">
        <v>14.847</v>
      </c>
      <c r="BE448" s="34">
        <v>2902.5259999999998</v>
      </c>
      <c r="BF448" s="34">
        <v>2.1280000000000001</v>
      </c>
      <c r="BG448" s="34">
        <v>6.4470000000000001</v>
      </c>
      <c r="BH448" s="34">
        <v>1.4E-2</v>
      </c>
      <c r="BI448" s="34">
        <v>6.4619999999999997</v>
      </c>
      <c r="BJ448" s="34">
        <v>5.1550000000000002</v>
      </c>
      <c r="BK448" s="34">
        <v>1.2E-2</v>
      </c>
      <c r="BL448" s="34">
        <v>5.1669999999999998</v>
      </c>
      <c r="BM448" s="34">
        <v>0.15809999999999999</v>
      </c>
      <c r="BN448" s="34"/>
      <c r="BO448" s="34"/>
      <c r="BP448" s="34"/>
      <c r="BQ448" s="34">
        <v>0</v>
      </c>
      <c r="BR448" s="34">
        <v>0.18484400000000001</v>
      </c>
      <c r="BS448" s="34">
        <v>-5</v>
      </c>
      <c r="BT448" s="34">
        <v>8.5389999999999997E-3</v>
      </c>
      <c r="BU448" s="34">
        <v>4.5171219999999996</v>
      </c>
      <c r="BV448" s="34">
        <v>0</v>
      </c>
      <c r="BW448" s="34" t="s">
        <v>155</v>
      </c>
      <c r="BX448" s="34">
        <v>0.8</v>
      </c>
    </row>
    <row r="449" spans="1:76" x14ac:dyDescent="0.25">
      <c r="A449" s="35">
        <v>43166</v>
      </c>
      <c r="B449" s="36">
        <v>3.799189814814815E-2</v>
      </c>
      <c r="C449" s="34">
        <v>14.768000000000001</v>
      </c>
      <c r="D449" s="34">
        <v>1.8700000000000001E-2</v>
      </c>
      <c r="E449" s="34">
        <v>186.76935900000001</v>
      </c>
      <c r="F449" s="34">
        <v>298.7</v>
      </c>
      <c r="G449" s="34">
        <v>0.7</v>
      </c>
      <c r="H449" s="34">
        <v>22.8</v>
      </c>
      <c r="I449" s="34"/>
      <c r="J449" s="34">
        <v>-0.1</v>
      </c>
      <c r="K449" s="34">
        <v>0.87070000000000003</v>
      </c>
      <c r="L449" s="34">
        <v>12.8588</v>
      </c>
      <c r="M449" s="34">
        <v>1.6299999999999999E-2</v>
      </c>
      <c r="N449" s="34">
        <v>260.0847</v>
      </c>
      <c r="O449" s="34">
        <v>0.60950000000000004</v>
      </c>
      <c r="P449" s="34">
        <v>260.7</v>
      </c>
      <c r="Q449" s="34">
        <v>207.95439999999999</v>
      </c>
      <c r="R449" s="34">
        <v>0.48730000000000001</v>
      </c>
      <c r="S449" s="34">
        <v>208.4</v>
      </c>
      <c r="T449" s="34">
        <v>22.849499999999999</v>
      </c>
      <c r="U449" s="34"/>
      <c r="V449" s="34"/>
      <c r="W449" s="34">
        <v>0</v>
      </c>
      <c r="X449" s="34">
        <v>0</v>
      </c>
      <c r="Y449" s="34">
        <v>12.2</v>
      </c>
      <c r="Z449" s="34">
        <v>857</v>
      </c>
      <c r="AA449" s="34">
        <v>860</v>
      </c>
      <c r="AB449" s="34">
        <v>862</v>
      </c>
      <c r="AC449" s="34">
        <v>92</v>
      </c>
      <c r="AD449" s="34">
        <v>21.66</v>
      </c>
      <c r="AE449" s="34">
        <v>0.5</v>
      </c>
      <c r="AF449" s="34">
        <v>979</v>
      </c>
      <c r="AG449" s="34">
        <v>-2</v>
      </c>
      <c r="AH449" s="34">
        <v>48</v>
      </c>
      <c r="AI449" s="34">
        <v>35</v>
      </c>
      <c r="AJ449" s="34">
        <v>192</v>
      </c>
      <c r="AK449" s="34">
        <v>170</v>
      </c>
      <c r="AL449" s="34">
        <v>3.9</v>
      </c>
      <c r="AM449" s="34">
        <v>174.8</v>
      </c>
      <c r="AN449" s="34" t="s">
        <v>155</v>
      </c>
      <c r="AO449" s="34">
        <v>2</v>
      </c>
      <c r="AP449" s="37">
        <v>0.87212962962962959</v>
      </c>
      <c r="AQ449" s="34">
        <v>47.158690999999997</v>
      </c>
      <c r="AR449" s="34">
        <v>-88.485730000000004</v>
      </c>
      <c r="AS449" s="34">
        <v>309.8</v>
      </c>
      <c r="AT449" s="34">
        <v>33.4</v>
      </c>
      <c r="AU449" s="34">
        <v>12</v>
      </c>
      <c r="AV449" s="34">
        <v>11</v>
      </c>
      <c r="AW449" s="34" t="s">
        <v>204</v>
      </c>
      <c r="AX449" s="34">
        <v>1.3238000000000001</v>
      </c>
      <c r="AY449" s="34">
        <v>1.2381</v>
      </c>
      <c r="AZ449" s="34">
        <v>2.3237999999999999</v>
      </c>
      <c r="BA449" s="34">
        <v>13.404</v>
      </c>
      <c r="BB449" s="34">
        <v>13.8</v>
      </c>
      <c r="BC449" s="34">
        <v>1.03</v>
      </c>
      <c r="BD449" s="34">
        <v>14.849</v>
      </c>
      <c r="BE449" s="34">
        <v>2902.14</v>
      </c>
      <c r="BF449" s="34">
        <v>2.3359999999999999</v>
      </c>
      <c r="BG449" s="34">
        <v>6.1470000000000002</v>
      </c>
      <c r="BH449" s="34">
        <v>1.4E-2</v>
      </c>
      <c r="BI449" s="34">
        <v>6.1609999999999996</v>
      </c>
      <c r="BJ449" s="34">
        <v>4.915</v>
      </c>
      <c r="BK449" s="34">
        <v>1.2E-2</v>
      </c>
      <c r="BL449" s="34">
        <v>4.9269999999999996</v>
      </c>
      <c r="BM449" s="34">
        <v>0.17799999999999999</v>
      </c>
      <c r="BN449" s="34"/>
      <c r="BO449" s="34"/>
      <c r="BP449" s="34"/>
      <c r="BQ449" s="34">
        <v>0</v>
      </c>
      <c r="BR449" s="34">
        <v>0.15483</v>
      </c>
      <c r="BS449" s="34">
        <v>-5</v>
      </c>
      <c r="BT449" s="34">
        <v>8.4609999999999998E-3</v>
      </c>
      <c r="BU449" s="34">
        <v>3.783658</v>
      </c>
      <c r="BV449" s="34">
        <v>0</v>
      </c>
      <c r="BW449" s="34" t="s">
        <v>155</v>
      </c>
      <c r="BX449" s="34">
        <v>0.8</v>
      </c>
    </row>
    <row r="450" spans="1:76" x14ac:dyDescent="0.25">
      <c r="A450" s="35">
        <v>43166</v>
      </c>
      <c r="B450" s="36">
        <v>3.8003472222222223E-2</v>
      </c>
      <c r="C450" s="34">
        <v>14.605</v>
      </c>
      <c r="D450" s="34">
        <v>1.38E-2</v>
      </c>
      <c r="E450" s="34">
        <v>137.95803100000001</v>
      </c>
      <c r="F450" s="34">
        <v>267.89999999999998</v>
      </c>
      <c r="G450" s="34">
        <v>0.8</v>
      </c>
      <c r="H450" s="34">
        <v>17.5</v>
      </c>
      <c r="I450" s="34"/>
      <c r="J450" s="34">
        <v>-0.1</v>
      </c>
      <c r="K450" s="34">
        <v>0.872</v>
      </c>
      <c r="L450" s="34">
        <v>12.7364</v>
      </c>
      <c r="M450" s="34">
        <v>1.2E-2</v>
      </c>
      <c r="N450" s="34">
        <v>233.61529999999999</v>
      </c>
      <c r="O450" s="34">
        <v>0.66400000000000003</v>
      </c>
      <c r="P450" s="34">
        <v>234.3</v>
      </c>
      <c r="Q450" s="34">
        <v>186.79040000000001</v>
      </c>
      <c r="R450" s="34">
        <v>0.53090000000000004</v>
      </c>
      <c r="S450" s="34">
        <v>187.3</v>
      </c>
      <c r="T450" s="34">
        <v>17.542999999999999</v>
      </c>
      <c r="U450" s="34"/>
      <c r="V450" s="34"/>
      <c r="W450" s="34">
        <v>0</v>
      </c>
      <c r="X450" s="34">
        <v>0</v>
      </c>
      <c r="Y450" s="34">
        <v>12.1</v>
      </c>
      <c r="Z450" s="34">
        <v>857</v>
      </c>
      <c r="AA450" s="34">
        <v>860</v>
      </c>
      <c r="AB450" s="34">
        <v>861</v>
      </c>
      <c r="AC450" s="34">
        <v>92</v>
      </c>
      <c r="AD450" s="34">
        <v>21.66</v>
      </c>
      <c r="AE450" s="34">
        <v>0.5</v>
      </c>
      <c r="AF450" s="34">
        <v>979</v>
      </c>
      <c r="AG450" s="34">
        <v>-2</v>
      </c>
      <c r="AH450" s="34">
        <v>48</v>
      </c>
      <c r="AI450" s="34">
        <v>35</v>
      </c>
      <c r="AJ450" s="34">
        <v>191.5</v>
      </c>
      <c r="AK450" s="34">
        <v>170</v>
      </c>
      <c r="AL450" s="34">
        <v>3.9</v>
      </c>
      <c r="AM450" s="34">
        <v>175</v>
      </c>
      <c r="AN450" s="34" t="s">
        <v>155</v>
      </c>
      <c r="AO450" s="34">
        <v>2</v>
      </c>
      <c r="AP450" s="37">
        <v>0.87214120370370374</v>
      </c>
      <c r="AQ450" s="34">
        <v>47.158636999999999</v>
      </c>
      <c r="AR450" s="34">
        <v>-88.485564999999994</v>
      </c>
      <c r="AS450" s="34">
        <v>309.8</v>
      </c>
      <c r="AT450" s="34">
        <v>32.200000000000003</v>
      </c>
      <c r="AU450" s="34">
        <v>12</v>
      </c>
      <c r="AV450" s="34">
        <v>11</v>
      </c>
      <c r="AW450" s="34" t="s">
        <v>204</v>
      </c>
      <c r="AX450" s="34">
        <v>1.2</v>
      </c>
      <c r="AY450" s="34">
        <v>1.3</v>
      </c>
      <c r="AZ450" s="34">
        <v>2.2000000000000002</v>
      </c>
      <c r="BA450" s="34">
        <v>13.404</v>
      </c>
      <c r="BB450" s="34">
        <v>13.95</v>
      </c>
      <c r="BC450" s="34">
        <v>1.04</v>
      </c>
      <c r="BD450" s="34">
        <v>14.675000000000001</v>
      </c>
      <c r="BE450" s="34">
        <v>2903.2739999999999</v>
      </c>
      <c r="BF450" s="34">
        <v>1.7450000000000001</v>
      </c>
      <c r="BG450" s="34">
        <v>5.577</v>
      </c>
      <c r="BH450" s="34">
        <v>1.6E-2</v>
      </c>
      <c r="BI450" s="34">
        <v>5.593</v>
      </c>
      <c r="BJ450" s="34">
        <v>4.4589999999999996</v>
      </c>
      <c r="BK450" s="34">
        <v>1.2999999999999999E-2</v>
      </c>
      <c r="BL450" s="34">
        <v>4.4720000000000004</v>
      </c>
      <c r="BM450" s="34">
        <v>0.13800000000000001</v>
      </c>
      <c r="BN450" s="34"/>
      <c r="BO450" s="34"/>
      <c r="BP450" s="34"/>
      <c r="BQ450" s="34">
        <v>0</v>
      </c>
      <c r="BR450" s="34">
        <v>0.13614899999999999</v>
      </c>
      <c r="BS450" s="34">
        <v>-5</v>
      </c>
      <c r="BT450" s="34">
        <v>8.0000000000000002E-3</v>
      </c>
      <c r="BU450" s="34">
        <v>3.3271410000000001</v>
      </c>
      <c r="BV450" s="34">
        <v>0</v>
      </c>
      <c r="BW450" s="34" t="s">
        <v>155</v>
      </c>
      <c r="BX450" s="34">
        <v>0.8</v>
      </c>
    </row>
    <row r="451" spans="1:76" x14ac:dyDescent="0.25">
      <c r="A451" s="35">
        <v>43166</v>
      </c>
      <c r="B451" s="36">
        <v>3.8015046296296297E-2</v>
      </c>
      <c r="C451" s="34">
        <v>14.496</v>
      </c>
      <c r="D451" s="34">
        <v>8.6E-3</v>
      </c>
      <c r="E451" s="34">
        <v>85.581395000000001</v>
      </c>
      <c r="F451" s="34">
        <v>228.8</v>
      </c>
      <c r="G451" s="34">
        <v>0.8</v>
      </c>
      <c r="H451" s="34">
        <v>16.100000000000001</v>
      </c>
      <c r="I451" s="34"/>
      <c r="J451" s="34">
        <v>-0.1</v>
      </c>
      <c r="K451" s="34">
        <v>0.873</v>
      </c>
      <c r="L451" s="34">
        <v>12.654500000000001</v>
      </c>
      <c r="M451" s="34">
        <v>7.4999999999999997E-3</v>
      </c>
      <c r="N451" s="34">
        <v>199.70419999999999</v>
      </c>
      <c r="O451" s="34">
        <v>0.69840000000000002</v>
      </c>
      <c r="P451" s="34">
        <v>200.4</v>
      </c>
      <c r="Q451" s="34">
        <v>159.6763</v>
      </c>
      <c r="R451" s="34">
        <v>0.55840000000000001</v>
      </c>
      <c r="S451" s="34">
        <v>160.19999999999999</v>
      </c>
      <c r="T451" s="34">
        <v>16.1309</v>
      </c>
      <c r="U451" s="34"/>
      <c r="V451" s="34"/>
      <c r="W451" s="34">
        <v>0</v>
      </c>
      <c r="X451" s="34">
        <v>0</v>
      </c>
      <c r="Y451" s="34">
        <v>12.3</v>
      </c>
      <c r="Z451" s="34">
        <v>856</v>
      </c>
      <c r="AA451" s="34">
        <v>859</v>
      </c>
      <c r="AB451" s="34">
        <v>860</v>
      </c>
      <c r="AC451" s="34">
        <v>92</v>
      </c>
      <c r="AD451" s="34">
        <v>21.66</v>
      </c>
      <c r="AE451" s="34">
        <v>0.5</v>
      </c>
      <c r="AF451" s="34">
        <v>979</v>
      </c>
      <c r="AG451" s="34">
        <v>-2</v>
      </c>
      <c r="AH451" s="34">
        <v>48</v>
      </c>
      <c r="AI451" s="34">
        <v>34.460999999999999</v>
      </c>
      <c r="AJ451" s="34">
        <v>191.5</v>
      </c>
      <c r="AK451" s="34">
        <v>170.5</v>
      </c>
      <c r="AL451" s="34">
        <v>4.0999999999999996</v>
      </c>
      <c r="AM451" s="34">
        <v>175</v>
      </c>
      <c r="AN451" s="34" t="s">
        <v>155</v>
      </c>
      <c r="AO451" s="34">
        <v>2</v>
      </c>
      <c r="AP451" s="37">
        <v>0.87215277777777767</v>
      </c>
      <c r="AQ451" s="34">
        <v>47.158596000000003</v>
      </c>
      <c r="AR451" s="34">
        <v>-88.485404000000003</v>
      </c>
      <c r="AS451" s="34">
        <v>309.60000000000002</v>
      </c>
      <c r="AT451" s="34">
        <v>30.8</v>
      </c>
      <c r="AU451" s="34">
        <v>12</v>
      </c>
      <c r="AV451" s="34">
        <v>11</v>
      </c>
      <c r="AW451" s="34" t="s">
        <v>204</v>
      </c>
      <c r="AX451" s="34">
        <v>1.1618999999999999</v>
      </c>
      <c r="AY451" s="34">
        <v>1.3</v>
      </c>
      <c r="AZ451" s="34">
        <v>2.1619000000000002</v>
      </c>
      <c r="BA451" s="34">
        <v>13.404</v>
      </c>
      <c r="BB451" s="34">
        <v>14.05</v>
      </c>
      <c r="BC451" s="34">
        <v>1.05</v>
      </c>
      <c r="BD451" s="34">
        <v>14.548999999999999</v>
      </c>
      <c r="BE451" s="34">
        <v>2904.3939999999998</v>
      </c>
      <c r="BF451" s="34">
        <v>1.091</v>
      </c>
      <c r="BG451" s="34">
        <v>4.8</v>
      </c>
      <c r="BH451" s="34">
        <v>1.7000000000000001E-2</v>
      </c>
      <c r="BI451" s="34">
        <v>4.8170000000000002</v>
      </c>
      <c r="BJ451" s="34">
        <v>3.8380000000000001</v>
      </c>
      <c r="BK451" s="34">
        <v>1.2999999999999999E-2</v>
      </c>
      <c r="BL451" s="34">
        <v>3.851</v>
      </c>
      <c r="BM451" s="34">
        <v>0.1278</v>
      </c>
      <c r="BN451" s="34"/>
      <c r="BO451" s="34"/>
      <c r="BP451" s="34"/>
      <c r="BQ451" s="34">
        <v>0</v>
      </c>
      <c r="BR451" s="34">
        <v>0.14385800000000001</v>
      </c>
      <c r="BS451" s="34">
        <v>-5</v>
      </c>
      <c r="BT451" s="34">
        <v>7.4609999999999998E-3</v>
      </c>
      <c r="BU451" s="34">
        <v>3.51553</v>
      </c>
      <c r="BV451" s="34">
        <v>0</v>
      </c>
      <c r="BW451" s="34" t="s">
        <v>155</v>
      </c>
      <c r="BX451" s="34">
        <v>0.8</v>
      </c>
    </row>
    <row r="452" spans="1:76" x14ac:dyDescent="0.25">
      <c r="A452" s="35">
        <v>43166</v>
      </c>
      <c r="B452" s="36">
        <v>3.802662037037037E-2</v>
      </c>
      <c r="C452" s="34">
        <v>14.42</v>
      </c>
      <c r="D452" s="34">
        <v>5.3E-3</v>
      </c>
      <c r="E452" s="34">
        <v>53.441034000000002</v>
      </c>
      <c r="F452" s="34">
        <v>202.5</v>
      </c>
      <c r="G452" s="34">
        <v>0.8</v>
      </c>
      <c r="H452" s="34">
        <v>12.8</v>
      </c>
      <c r="I452" s="34"/>
      <c r="J452" s="34">
        <v>-0.1</v>
      </c>
      <c r="K452" s="34">
        <v>0.87370000000000003</v>
      </c>
      <c r="L452" s="34">
        <v>12.5982</v>
      </c>
      <c r="M452" s="34">
        <v>4.7000000000000002E-3</v>
      </c>
      <c r="N452" s="34">
        <v>176.90430000000001</v>
      </c>
      <c r="O452" s="34">
        <v>0.69889999999999997</v>
      </c>
      <c r="P452" s="34">
        <v>177.6</v>
      </c>
      <c r="Q452" s="34">
        <v>141.44630000000001</v>
      </c>
      <c r="R452" s="34">
        <v>0.55889999999999995</v>
      </c>
      <c r="S452" s="34">
        <v>142</v>
      </c>
      <c r="T452" s="34">
        <v>12.757400000000001</v>
      </c>
      <c r="U452" s="34"/>
      <c r="V452" s="34"/>
      <c r="W452" s="34">
        <v>0</v>
      </c>
      <c r="X452" s="34">
        <v>0</v>
      </c>
      <c r="Y452" s="34">
        <v>12.5</v>
      </c>
      <c r="Z452" s="34">
        <v>854</v>
      </c>
      <c r="AA452" s="34">
        <v>857</v>
      </c>
      <c r="AB452" s="34">
        <v>860</v>
      </c>
      <c r="AC452" s="34">
        <v>92</v>
      </c>
      <c r="AD452" s="34">
        <v>21.66</v>
      </c>
      <c r="AE452" s="34">
        <v>0.5</v>
      </c>
      <c r="AF452" s="34">
        <v>979</v>
      </c>
      <c r="AG452" s="34">
        <v>-2</v>
      </c>
      <c r="AH452" s="34">
        <v>48.539000000000001</v>
      </c>
      <c r="AI452" s="34">
        <v>34</v>
      </c>
      <c r="AJ452" s="34">
        <v>192</v>
      </c>
      <c r="AK452" s="34">
        <v>171</v>
      </c>
      <c r="AL452" s="34">
        <v>4.3</v>
      </c>
      <c r="AM452" s="34">
        <v>175</v>
      </c>
      <c r="AN452" s="34" t="s">
        <v>155</v>
      </c>
      <c r="AO452" s="34">
        <v>2</v>
      </c>
      <c r="AP452" s="37">
        <v>0.87216435185185182</v>
      </c>
      <c r="AQ452" s="34">
        <v>47.158566</v>
      </c>
      <c r="AR452" s="34">
        <v>-88.485249999999994</v>
      </c>
      <c r="AS452" s="34">
        <v>309.5</v>
      </c>
      <c r="AT452" s="34">
        <v>28.9</v>
      </c>
      <c r="AU452" s="34">
        <v>12</v>
      </c>
      <c r="AV452" s="34">
        <v>11</v>
      </c>
      <c r="AW452" s="34" t="s">
        <v>204</v>
      </c>
      <c r="AX452" s="34">
        <v>1.1380999999999999</v>
      </c>
      <c r="AY452" s="34">
        <v>1.3381000000000001</v>
      </c>
      <c r="AZ452" s="34">
        <v>2.1</v>
      </c>
      <c r="BA452" s="34">
        <v>13.404</v>
      </c>
      <c r="BB452" s="34">
        <v>14.13</v>
      </c>
      <c r="BC452" s="34">
        <v>1.05</v>
      </c>
      <c r="BD452" s="34">
        <v>14.458</v>
      </c>
      <c r="BE452" s="34">
        <v>2905.1509999999998</v>
      </c>
      <c r="BF452" s="34">
        <v>0.68500000000000005</v>
      </c>
      <c r="BG452" s="34">
        <v>4.2720000000000002</v>
      </c>
      <c r="BH452" s="34">
        <v>1.7000000000000001E-2</v>
      </c>
      <c r="BI452" s="34">
        <v>4.2889999999999997</v>
      </c>
      <c r="BJ452" s="34">
        <v>3.4159999999999999</v>
      </c>
      <c r="BK452" s="34">
        <v>1.2999999999999999E-2</v>
      </c>
      <c r="BL452" s="34">
        <v>3.4289999999999998</v>
      </c>
      <c r="BM452" s="34">
        <v>0.10150000000000001</v>
      </c>
      <c r="BN452" s="34"/>
      <c r="BO452" s="34"/>
      <c r="BP452" s="34"/>
      <c r="BQ452" s="34">
        <v>0</v>
      </c>
      <c r="BR452" s="34">
        <v>0.14214199999999999</v>
      </c>
      <c r="BS452" s="34">
        <v>-5</v>
      </c>
      <c r="BT452" s="34">
        <v>7.0000000000000001E-3</v>
      </c>
      <c r="BU452" s="34">
        <v>3.473595</v>
      </c>
      <c r="BV452" s="34">
        <v>0</v>
      </c>
      <c r="BW452" s="34" t="s">
        <v>155</v>
      </c>
      <c r="BX452" s="34">
        <v>0.8</v>
      </c>
    </row>
    <row r="453" spans="1:76" x14ac:dyDescent="0.25">
      <c r="A453" s="35">
        <v>43166</v>
      </c>
      <c r="B453" s="36">
        <v>3.8038194444444444E-2</v>
      </c>
      <c r="C453" s="34">
        <v>14.252000000000001</v>
      </c>
      <c r="D453" s="34">
        <v>3.3999999999999998E-3</v>
      </c>
      <c r="E453" s="34">
        <v>34.460016000000003</v>
      </c>
      <c r="F453" s="34">
        <v>180.5</v>
      </c>
      <c r="G453" s="34">
        <v>0.8</v>
      </c>
      <c r="H453" s="34">
        <v>6.8</v>
      </c>
      <c r="I453" s="34"/>
      <c r="J453" s="34">
        <v>-0.1</v>
      </c>
      <c r="K453" s="34">
        <v>0.875</v>
      </c>
      <c r="L453" s="34">
        <v>12.471399999999999</v>
      </c>
      <c r="M453" s="34">
        <v>3.0000000000000001E-3</v>
      </c>
      <c r="N453" s="34">
        <v>157.93350000000001</v>
      </c>
      <c r="O453" s="34">
        <v>0.7</v>
      </c>
      <c r="P453" s="34">
        <v>158.6</v>
      </c>
      <c r="Q453" s="34">
        <v>126.2779</v>
      </c>
      <c r="R453" s="34">
        <v>0.55969999999999998</v>
      </c>
      <c r="S453" s="34">
        <v>126.8</v>
      </c>
      <c r="T453" s="34">
        <v>6.8484999999999996</v>
      </c>
      <c r="U453" s="34"/>
      <c r="V453" s="34"/>
      <c r="W453" s="34">
        <v>0</v>
      </c>
      <c r="X453" s="34">
        <v>0</v>
      </c>
      <c r="Y453" s="34">
        <v>12.5</v>
      </c>
      <c r="Z453" s="34">
        <v>853</v>
      </c>
      <c r="AA453" s="34">
        <v>855</v>
      </c>
      <c r="AB453" s="34">
        <v>860</v>
      </c>
      <c r="AC453" s="34">
        <v>92</v>
      </c>
      <c r="AD453" s="34">
        <v>21.66</v>
      </c>
      <c r="AE453" s="34">
        <v>0.5</v>
      </c>
      <c r="AF453" s="34">
        <v>979</v>
      </c>
      <c r="AG453" s="34">
        <v>-2</v>
      </c>
      <c r="AH453" s="34">
        <v>49</v>
      </c>
      <c r="AI453" s="34">
        <v>34</v>
      </c>
      <c r="AJ453" s="34">
        <v>192</v>
      </c>
      <c r="AK453" s="34">
        <v>171</v>
      </c>
      <c r="AL453" s="34">
        <v>4.3</v>
      </c>
      <c r="AM453" s="34">
        <v>174.7</v>
      </c>
      <c r="AN453" s="34" t="s">
        <v>155</v>
      </c>
      <c r="AO453" s="34">
        <v>2</v>
      </c>
      <c r="AP453" s="37">
        <v>0.87217592592592597</v>
      </c>
      <c r="AQ453" s="34">
        <v>47.158541999999997</v>
      </c>
      <c r="AR453" s="34">
        <v>-88.485102999999995</v>
      </c>
      <c r="AS453" s="34">
        <v>309.3</v>
      </c>
      <c r="AT453" s="34">
        <v>27.1</v>
      </c>
      <c r="AU453" s="34">
        <v>12</v>
      </c>
      <c r="AV453" s="34">
        <v>11</v>
      </c>
      <c r="AW453" s="34" t="s">
        <v>204</v>
      </c>
      <c r="AX453" s="34">
        <v>1.2</v>
      </c>
      <c r="AY453" s="34">
        <v>1.4380999999999999</v>
      </c>
      <c r="AZ453" s="34">
        <v>2.1381000000000001</v>
      </c>
      <c r="BA453" s="34">
        <v>13.404</v>
      </c>
      <c r="BB453" s="34">
        <v>14.28</v>
      </c>
      <c r="BC453" s="34">
        <v>1.07</v>
      </c>
      <c r="BD453" s="34">
        <v>14.281000000000001</v>
      </c>
      <c r="BE453" s="34">
        <v>2905.7550000000001</v>
      </c>
      <c r="BF453" s="34">
        <v>0.44700000000000001</v>
      </c>
      <c r="BG453" s="34">
        <v>3.8540000000000001</v>
      </c>
      <c r="BH453" s="34">
        <v>1.7000000000000001E-2</v>
      </c>
      <c r="BI453" s="34">
        <v>3.871</v>
      </c>
      <c r="BJ453" s="34">
        <v>3.081</v>
      </c>
      <c r="BK453" s="34">
        <v>1.4E-2</v>
      </c>
      <c r="BL453" s="34">
        <v>3.0950000000000002</v>
      </c>
      <c r="BM453" s="34">
        <v>5.5100000000000003E-2</v>
      </c>
      <c r="BN453" s="34"/>
      <c r="BO453" s="34"/>
      <c r="BP453" s="34"/>
      <c r="BQ453" s="34">
        <v>0</v>
      </c>
      <c r="BR453" s="34">
        <v>0.123915</v>
      </c>
      <c r="BS453" s="34">
        <v>-5</v>
      </c>
      <c r="BT453" s="34">
        <v>7.0000000000000001E-3</v>
      </c>
      <c r="BU453" s="34">
        <v>3.0281729999999998</v>
      </c>
      <c r="BV453" s="34">
        <v>0</v>
      </c>
      <c r="BW453" s="34" t="s">
        <v>155</v>
      </c>
      <c r="BX453" s="34">
        <v>0.8</v>
      </c>
    </row>
    <row r="454" spans="1:76" x14ac:dyDescent="0.25">
      <c r="A454" s="35">
        <v>43166</v>
      </c>
      <c r="B454" s="36">
        <v>3.8049768518518517E-2</v>
      </c>
      <c r="C454" s="34">
        <v>14.114000000000001</v>
      </c>
      <c r="D454" s="34">
        <v>1E-4</v>
      </c>
      <c r="E454" s="34">
        <v>1.483924</v>
      </c>
      <c r="F454" s="34">
        <v>176.9</v>
      </c>
      <c r="G454" s="34">
        <v>0.8</v>
      </c>
      <c r="H454" s="34">
        <v>11.3</v>
      </c>
      <c r="I454" s="34"/>
      <c r="J454" s="34">
        <v>-0.1</v>
      </c>
      <c r="K454" s="34">
        <v>0.87619999999999998</v>
      </c>
      <c r="L454" s="34">
        <v>12.3665</v>
      </c>
      <c r="M454" s="34">
        <v>1E-4</v>
      </c>
      <c r="N454" s="34">
        <v>155.04</v>
      </c>
      <c r="O454" s="34">
        <v>0.70089999999999997</v>
      </c>
      <c r="P454" s="34">
        <v>155.69999999999999</v>
      </c>
      <c r="Q454" s="34">
        <v>123.9644</v>
      </c>
      <c r="R454" s="34">
        <v>0.5605</v>
      </c>
      <c r="S454" s="34">
        <v>124.5</v>
      </c>
      <c r="T454" s="34">
        <v>11.3346</v>
      </c>
      <c r="U454" s="34"/>
      <c r="V454" s="34"/>
      <c r="W454" s="34">
        <v>0</v>
      </c>
      <c r="X454" s="34">
        <v>0</v>
      </c>
      <c r="Y454" s="34">
        <v>12.6</v>
      </c>
      <c r="Z454" s="34">
        <v>853</v>
      </c>
      <c r="AA454" s="34">
        <v>855</v>
      </c>
      <c r="AB454" s="34">
        <v>860</v>
      </c>
      <c r="AC454" s="34">
        <v>92</v>
      </c>
      <c r="AD454" s="34">
        <v>21.66</v>
      </c>
      <c r="AE454" s="34">
        <v>0.5</v>
      </c>
      <c r="AF454" s="34">
        <v>979</v>
      </c>
      <c r="AG454" s="34">
        <v>-2</v>
      </c>
      <c r="AH454" s="34">
        <v>49</v>
      </c>
      <c r="AI454" s="34">
        <v>34</v>
      </c>
      <c r="AJ454" s="34">
        <v>192</v>
      </c>
      <c r="AK454" s="34">
        <v>171</v>
      </c>
      <c r="AL454" s="34">
        <v>4.4000000000000004</v>
      </c>
      <c r="AM454" s="34">
        <v>174.4</v>
      </c>
      <c r="AN454" s="34" t="s">
        <v>155</v>
      </c>
      <c r="AO454" s="34">
        <v>2</v>
      </c>
      <c r="AP454" s="37">
        <v>0.8721875</v>
      </c>
      <c r="AQ454" s="34">
        <v>47.158526999999999</v>
      </c>
      <c r="AR454" s="34">
        <v>-88.484961999999996</v>
      </c>
      <c r="AS454" s="34">
        <v>309</v>
      </c>
      <c r="AT454" s="34">
        <v>25.5</v>
      </c>
      <c r="AU454" s="34">
        <v>12</v>
      </c>
      <c r="AV454" s="34">
        <v>11</v>
      </c>
      <c r="AW454" s="34" t="s">
        <v>204</v>
      </c>
      <c r="AX454" s="34">
        <v>1.2</v>
      </c>
      <c r="AY454" s="34">
        <v>1.5381</v>
      </c>
      <c r="AZ454" s="34">
        <v>2.2381000000000002</v>
      </c>
      <c r="BA454" s="34">
        <v>13.404</v>
      </c>
      <c r="BB454" s="34">
        <v>14.42</v>
      </c>
      <c r="BC454" s="34">
        <v>1.08</v>
      </c>
      <c r="BD454" s="34">
        <v>14.131</v>
      </c>
      <c r="BE454" s="34">
        <v>2906.4009999999998</v>
      </c>
      <c r="BF454" s="34">
        <v>1.9E-2</v>
      </c>
      <c r="BG454" s="34">
        <v>3.8159999999999998</v>
      </c>
      <c r="BH454" s="34">
        <v>1.7000000000000001E-2</v>
      </c>
      <c r="BI454" s="34">
        <v>3.8330000000000002</v>
      </c>
      <c r="BJ454" s="34">
        <v>3.0510000000000002</v>
      </c>
      <c r="BK454" s="34">
        <v>1.4E-2</v>
      </c>
      <c r="BL454" s="34">
        <v>3.0649999999999999</v>
      </c>
      <c r="BM454" s="34">
        <v>9.1899999999999996E-2</v>
      </c>
      <c r="BN454" s="34"/>
      <c r="BO454" s="34"/>
      <c r="BP454" s="34"/>
      <c r="BQ454" s="34">
        <v>0</v>
      </c>
      <c r="BR454" s="34">
        <v>0.12346799999999999</v>
      </c>
      <c r="BS454" s="34">
        <v>-5</v>
      </c>
      <c r="BT454" s="34">
        <v>6.4609999999999997E-3</v>
      </c>
      <c r="BU454" s="34">
        <v>3.0172500000000002</v>
      </c>
      <c r="BV454" s="34">
        <v>0</v>
      </c>
      <c r="BW454" s="34" t="s">
        <v>155</v>
      </c>
      <c r="BX454" s="34">
        <v>0.8</v>
      </c>
    </row>
    <row r="455" spans="1:76" x14ac:dyDescent="0.25">
      <c r="A455" s="35">
        <v>43166</v>
      </c>
      <c r="B455" s="36">
        <v>3.8061342592592591E-2</v>
      </c>
      <c r="C455" s="34">
        <v>14.06</v>
      </c>
      <c r="D455" s="34">
        <v>0</v>
      </c>
      <c r="E455" s="34">
        <v>0</v>
      </c>
      <c r="F455" s="34">
        <v>181.9</v>
      </c>
      <c r="G455" s="34">
        <v>0.8</v>
      </c>
      <c r="H455" s="34">
        <v>8.9</v>
      </c>
      <c r="I455" s="34"/>
      <c r="J455" s="34">
        <v>-0.1</v>
      </c>
      <c r="K455" s="34">
        <v>0.87660000000000005</v>
      </c>
      <c r="L455" s="34">
        <v>12.325699999999999</v>
      </c>
      <c r="M455" s="34">
        <v>0</v>
      </c>
      <c r="N455" s="34">
        <v>159.4752</v>
      </c>
      <c r="O455" s="34">
        <v>0.70130000000000003</v>
      </c>
      <c r="P455" s="34">
        <v>160.19999999999999</v>
      </c>
      <c r="Q455" s="34">
        <v>127.5107</v>
      </c>
      <c r="R455" s="34">
        <v>0.56069999999999998</v>
      </c>
      <c r="S455" s="34">
        <v>128.1</v>
      </c>
      <c r="T455" s="34">
        <v>8.8630999999999993</v>
      </c>
      <c r="U455" s="34"/>
      <c r="V455" s="34"/>
      <c r="W455" s="34">
        <v>0</v>
      </c>
      <c r="X455" s="34">
        <v>0</v>
      </c>
      <c r="Y455" s="34">
        <v>12.5</v>
      </c>
      <c r="Z455" s="34">
        <v>853</v>
      </c>
      <c r="AA455" s="34">
        <v>855</v>
      </c>
      <c r="AB455" s="34">
        <v>860</v>
      </c>
      <c r="AC455" s="34">
        <v>92</v>
      </c>
      <c r="AD455" s="34">
        <v>21.66</v>
      </c>
      <c r="AE455" s="34">
        <v>0.5</v>
      </c>
      <c r="AF455" s="34">
        <v>979</v>
      </c>
      <c r="AG455" s="34">
        <v>-2</v>
      </c>
      <c r="AH455" s="34">
        <v>49</v>
      </c>
      <c r="AI455" s="34">
        <v>34</v>
      </c>
      <c r="AJ455" s="34">
        <v>192</v>
      </c>
      <c r="AK455" s="34">
        <v>171</v>
      </c>
      <c r="AL455" s="34">
        <v>4.5</v>
      </c>
      <c r="AM455" s="34">
        <v>174</v>
      </c>
      <c r="AN455" s="34" t="s">
        <v>155</v>
      </c>
      <c r="AO455" s="34">
        <v>2</v>
      </c>
      <c r="AP455" s="37">
        <v>0.87219907407407404</v>
      </c>
      <c r="AQ455" s="34">
        <v>47.158518000000001</v>
      </c>
      <c r="AR455" s="34">
        <v>-88.484831</v>
      </c>
      <c r="AS455" s="34">
        <v>308.8</v>
      </c>
      <c r="AT455" s="34">
        <v>23.8</v>
      </c>
      <c r="AU455" s="34">
        <v>12</v>
      </c>
      <c r="AV455" s="34">
        <v>11</v>
      </c>
      <c r="AW455" s="34" t="s">
        <v>204</v>
      </c>
      <c r="AX455" s="34">
        <v>1.2381</v>
      </c>
      <c r="AY455" s="34">
        <v>1.6761999999999999</v>
      </c>
      <c r="AZ455" s="34">
        <v>2.3761999999999999</v>
      </c>
      <c r="BA455" s="34">
        <v>13.404</v>
      </c>
      <c r="BB455" s="34">
        <v>14.47</v>
      </c>
      <c r="BC455" s="34">
        <v>1.08</v>
      </c>
      <c r="BD455" s="34">
        <v>14.071</v>
      </c>
      <c r="BE455" s="34">
        <v>2906.5210000000002</v>
      </c>
      <c r="BF455" s="34">
        <v>0</v>
      </c>
      <c r="BG455" s="34">
        <v>3.9380000000000002</v>
      </c>
      <c r="BH455" s="34">
        <v>1.7000000000000001E-2</v>
      </c>
      <c r="BI455" s="34">
        <v>3.9550000000000001</v>
      </c>
      <c r="BJ455" s="34">
        <v>3.149</v>
      </c>
      <c r="BK455" s="34">
        <v>1.4E-2</v>
      </c>
      <c r="BL455" s="34">
        <v>3.1629999999999998</v>
      </c>
      <c r="BM455" s="34">
        <v>7.2099999999999997E-2</v>
      </c>
      <c r="BN455" s="34"/>
      <c r="BO455" s="34"/>
      <c r="BP455" s="34"/>
      <c r="BQ455" s="34">
        <v>0</v>
      </c>
      <c r="BR455" s="34">
        <v>0.119837</v>
      </c>
      <c r="BS455" s="34">
        <v>-5</v>
      </c>
      <c r="BT455" s="34">
        <v>6.5389999999999997E-3</v>
      </c>
      <c r="BU455" s="34">
        <v>2.9285169999999998</v>
      </c>
      <c r="BV455" s="34">
        <v>0</v>
      </c>
      <c r="BW455" s="34" t="s">
        <v>155</v>
      </c>
      <c r="BX455" s="34">
        <v>0.8</v>
      </c>
    </row>
    <row r="456" spans="1:76" x14ac:dyDescent="0.25">
      <c r="A456" s="35">
        <v>43166</v>
      </c>
      <c r="B456" s="36">
        <v>3.8072916666666672E-2</v>
      </c>
      <c r="C456" s="34">
        <v>14.054</v>
      </c>
      <c r="D456" s="34">
        <v>0</v>
      </c>
      <c r="E456" s="34">
        <v>0</v>
      </c>
      <c r="F456" s="34">
        <v>198.3</v>
      </c>
      <c r="G456" s="34">
        <v>0.8</v>
      </c>
      <c r="H456" s="34">
        <v>6.5</v>
      </c>
      <c r="I456" s="34"/>
      <c r="J456" s="34">
        <v>-0.1</v>
      </c>
      <c r="K456" s="34">
        <v>0.87670000000000003</v>
      </c>
      <c r="L456" s="34">
        <v>12.321</v>
      </c>
      <c r="M456" s="34">
        <v>0</v>
      </c>
      <c r="N456" s="34">
        <v>173.8845</v>
      </c>
      <c r="O456" s="34">
        <v>0.70140000000000002</v>
      </c>
      <c r="P456" s="34">
        <v>174.6</v>
      </c>
      <c r="Q456" s="34">
        <v>139.0318</v>
      </c>
      <c r="R456" s="34">
        <v>0.56079999999999997</v>
      </c>
      <c r="S456" s="34">
        <v>139.6</v>
      </c>
      <c r="T456" s="34">
        <v>6.5067000000000004</v>
      </c>
      <c r="U456" s="34"/>
      <c r="V456" s="34"/>
      <c r="W456" s="34">
        <v>0</v>
      </c>
      <c r="X456" s="34">
        <v>0</v>
      </c>
      <c r="Y456" s="34">
        <v>12.5</v>
      </c>
      <c r="Z456" s="34">
        <v>854</v>
      </c>
      <c r="AA456" s="34">
        <v>856</v>
      </c>
      <c r="AB456" s="34">
        <v>861</v>
      </c>
      <c r="AC456" s="34">
        <v>92</v>
      </c>
      <c r="AD456" s="34">
        <v>21.66</v>
      </c>
      <c r="AE456" s="34">
        <v>0.5</v>
      </c>
      <c r="AF456" s="34">
        <v>979</v>
      </c>
      <c r="AG456" s="34">
        <v>-2</v>
      </c>
      <c r="AH456" s="34">
        <v>49</v>
      </c>
      <c r="AI456" s="34">
        <v>34</v>
      </c>
      <c r="AJ456" s="34">
        <v>192</v>
      </c>
      <c r="AK456" s="34">
        <v>171</v>
      </c>
      <c r="AL456" s="34">
        <v>4.5</v>
      </c>
      <c r="AM456" s="34">
        <v>174.4</v>
      </c>
      <c r="AN456" s="34" t="s">
        <v>155</v>
      </c>
      <c r="AO456" s="34">
        <v>1</v>
      </c>
      <c r="AP456" s="37">
        <v>0.87221064814814808</v>
      </c>
      <c r="AQ456" s="34">
        <v>47.158521</v>
      </c>
      <c r="AR456" s="34">
        <v>-88.484711000000004</v>
      </c>
      <c r="AS456" s="34">
        <v>308.60000000000002</v>
      </c>
      <c r="AT456" s="34">
        <v>22</v>
      </c>
      <c r="AU456" s="34">
        <v>12</v>
      </c>
      <c r="AV456" s="34">
        <v>11</v>
      </c>
      <c r="AW456" s="34" t="s">
        <v>204</v>
      </c>
      <c r="AX456" s="34">
        <v>1.3</v>
      </c>
      <c r="AY456" s="34">
        <v>1.8</v>
      </c>
      <c r="AZ456" s="34">
        <v>2.5</v>
      </c>
      <c r="BA456" s="34">
        <v>13.404</v>
      </c>
      <c r="BB456" s="34">
        <v>14.48</v>
      </c>
      <c r="BC456" s="34">
        <v>1.08</v>
      </c>
      <c r="BD456" s="34">
        <v>14.064</v>
      </c>
      <c r="BE456" s="34">
        <v>2906.58</v>
      </c>
      <c r="BF456" s="34">
        <v>0</v>
      </c>
      <c r="BG456" s="34">
        <v>4.2960000000000003</v>
      </c>
      <c r="BH456" s="34">
        <v>1.7000000000000001E-2</v>
      </c>
      <c r="BI456" s="34">
        <v>4.3129999999999997</v>
      </c>
      <c r="BJ456" s="34">
        <v>3.4350000000000001</v>
      </c>
      <c r="BK456" s="34">
        <v>1.4E-2</v>
      </c>
      <c r="BL456" s="34">
        <v>3.4489999999999998</v>
      </c>
      <c r="BM456" s="34">
        <v>5.2999999999999999E-2</v>
      </c>
      <c r="BN456" s="34"/>
      <c r="BO456" s="34"/>
      <c r="BP456" s="34"/>
      <c r="BQ456" s="34">
        <v>0</v>
      </c>
      <c r="BR456" s="34">
        <v>0.126553</v>
      </c>
      <c r="BS456" s="34">
        <v>-5</v>
      </c>
      <c r="BT456" s="34">
        <v>7.0000000000000001E-3</v>
      </c>
      <c r="BU456" s="34">
        <v>3.0926390000000001</v>
      </c>
      <c r="BV456" s="34">
        <v>0</v>
      </c>
      <c r="BW456" s="34" t="s">
        <v>155</v>
      </c>
      <c r="BX456" s="34">
        <v>0.8</v>
      </c>
    </row>
    <row r="457" spans="1:76" x14ac:dyDescent="0.25">
      <c r="A457" s="35">
        <v>43166</v>
      </c>
      <c r="B457" s="36">
        <v>3.8084490740740738E-2</v>
      </c>
      <c r="C457" s="34">
        <v>14.04</v>
      </c>
      <c r="D457" s="34">
        <v>5.0000000000000001E-4</v>
      </c>
      <c r="E457" s="34">
        <v>4.8552520000000001</v>
      </c>
      <c r="F457" s="34">
        <v>220.1</v>
      </c>
      <c r="G457" s="34">
        <v>0.7</v>
      </c>
      <c r="H457" s="34">
        <v>11.5</v>
      </c>
      <c r="I457" s="34"/>
      <c r="J457" s="34">
        <v>0</v>
      </c>
      <c r="K457" s="34">
        <v>0.87680000000000002</v>
      </c>
      <c r="L457" s="34">
        <v>12.3103</v>
      </c>
      <c r="M457" s="34">
        <v>4.0000000000000002E-4</v>
      </c>
      <c r="N457" s="34">
        <v>192.97040000000001</v>
      </c>
      <c r="O457" s="34">
        <v>0.64739999999999998</v>
      </c>
      <c r="P457" s="34">
        <v>193.6</v>
      </c>
      <c r="Q457" s="34">
        <v>154.29220000000001</v>
      </c>
      <c r="R457" s="34">
        <v>0.51759999999999995</v>
      </c>
      <c r="S457" s="34">
        <v>154.80000000000001</v>
      </c>
      <c r="T457" s="34">
        <v>11.542199999999999</v>
      </c>
      <c r="U457" s="34"/>
      <c r="V457" s="34"/>
      <c r="W457" s="34">
        <v>0</v>
      </c>
      <c r="X457" s="34">
        <v>0</v>
      </c>
      <c r="Y457" s="34">
        <v>12.5</v>
      </c>
      <c r="Z457" s="34">
        <v>855</v>
      </c>
      <c r="AA457" s="34">
        <v>857</v>
      </c>
      <c r="AB457" s="34">
        <v>861</v>
      </c>
      <c r="AC457" s="34">
        <v>92</v>
      </c>
      <c r="AD457" s="34">
        <v>21.66</v>
      </c>
      <c r="AE457" s="34">
        <v>0.5</v>
      </c>
      <c r="AF457" s="34">
        <v>979</v>
      </c>
      <c r="AG457" s="34">
        <v>-2</v>
      </c>
      <c r="AH457" s="34">
        <v>48.460999999999999</v>
      </c>
      <c r="AI457" s="34">
        <v>34</v>
      </c>
      <c r="AJ457" s="34">
        <v>192</v>
      </c>
      <c r="AK457" s="34">
        <v>171</v>
      </c>
      <c r="AL457" s="34">
        <v>4.5</v>
      </c>
      <c r="AM457" s="34">
        <v>174.7</v>
      </c>
      <c r="AN457" s="34" t="s">
        <v>155</v>
      </c>
      <c r="AO457" s="34">
        <v>1</v>
      </c>
      <c r="AP457" s="37">
        <v>0.87222222222222223</v>
      </c>
      <c r="AQ457" s="34">
        <v>47.158532999999998</v>
      </c>
      <c r="AR457" s="34">
        <v>-88.484598000000005</v>
      </c>
      <c r="AS457" s="34">
        <v>308.39999999999998</v>
      </c>
      <c r="AT457" s="34">
        <v>20.5</v>
      </c>
      <c r="AU457" s="34">
        <v>12</v>
      </c>
      <c r="AV457" s="34">
        <v>11</v>
      </c>
      <c r="AW457" s="34" t="s">
        <v>204</v>
      </c>
      <c r="AX457" s="34">
        <v>1.3</v>
      </c>
      <c r="AY457" s="34">
        <v>1.8</v>
      </c>
      <c r="AZ457" s="34">
        <v>2.5</v>
      </c>
      <c r="BA457" s="34">
        <v>13.404</v>
      </c>
      <c r="BB457" s="34">
        <v>14.49</v>
      </c>
      <c r="BC457" s="34">
        <v>1.08</v>
      </c>
      <c r="BD457" s="34">
        <v>14.051</v>
      </c>
      <c r="BE457" s="34">
        <v>2906.3679999999999</v>
      </c>
      <c r="BF457" s="34">
        <v>6.4000000000000001E-2</v>
      </c>
      <c r="BG457" s="34">
        <v>4.7709999999999999</v>
      </c>
      <c r="BH457" s="34">
        <v>1.6E-2</v>
      </c>
      <c r="BI457" s="34">
        <v>4.7869999999999999</v>
      </c>
      <c r="BJ457" s="34">
        <v>3.8149999999999999</v>
      </c>
      <c r="BK457" s="34">
        <v>1.2999999999999999E-2</v>
      </c>
      <c r="BL457" s="34">
        <v>3.8279999999999998</v>
      </c>
      <c r="BM457" s="34">
        <v>9.4E-2</v>
      </c>
      <c r="BN457" s="34"/>
      <c r="BO457" s="34"/>
      <c r="BP457" s="34"/>
      <c r="BQ457" s="34">
        <v>0</v>
      </c>
      <c r="BR457" s="34">
        <v>0.14708499999999999</v>
      </c>
      <c r="BS457" s="34">
        <v>-5</v>
      </c>
      <c r="BT457" s="34">
        <v>7.0000000000000001E-3</v>
      </c>
      <c r="BU457" s="34">
        <v>3.5943900000000002</v>
      </c>
      <c r="BV457" s="34">
        <v>0</v>
      </c>
      <c r="BW457" s="34" t="s">
        <v>155</v>
      </c>
      <c r="BX457" s="34">
        <v>0.8</v>
      </c>
    </row>
    <row r="458" spans="1:76" x14ac:dyDescent="0.25">
      <c r="A458" s="35">
        <v>43166</v>
      </c>
      <c r="B458" s="36">
        <v>3.8096064814814819E-2</v>
      </c>
      <c r="C458" s="34">
        <v>14.04</v>
      </c>
      <c r="D458" s="34">
        <v>1E-3</v>
      </c>
      <c r="E458" s="34">
        <v>10</v>
      </c>
      <c r="F458" s="34">
        <v>258.60000000000002</v>
      </c>
      <c r="G458" s="34">
        <v>0.6</v>
      </c>
      <c r="H458" s="34">
        <v>7.6</v>
      </c>
      <c r="I458" s="34"/>
      <c r="J458" s="34">
        <v>0.09</v>
      </c>
      <c r="K458" s="34">
        <v>0.87680000000000002</v>
      </c>
      <c r="L458" s="34">
        <v>12.3102</v>
      </c>
      <c r="M458" s="34">
        <v>8.9999999999999998E-4</v>
      </c>
      <c r="N458" s="34">
        <v>226.77940000000001</v>
      </c>
      <c r="O458" s="34">
        <v>0.56000000000000005</v>
      </c>
      <c r="P458" s="34">
        <v>227.3</v>
      </c>
      <c r="Q458" s="34">
        <v>181.3246</v>
      </c>
      <c r="R458" s="34">
        <v>0.44779999999999998</v>
      </c>
      <c r="S458" s="34">
        <v>181.8</v>
      </c>
      <c r="T458" s="34">
        <v>7.5739999999999998</v>
      </c>
      <c r="U458" s="34"/>
      <c r="V458" s="34"/>
      <c r="W458" s="34">
        <v>0</v>
      </c>
      <c r="X458" s="34">
        <v>7.7600000000000002E-2</v>
      </c>
      <c r="Y458" s="34">
        <v>12.5</v>
      </c>
      <c r="Z458" s="34">
        <v>856</v>
      </c>
      <c r="AA458" s="34">
        <v>857</v>
      </c>
      <c r="AB458" s="34">
        <v>861</v>
      </c>
      <c r="AC458" s="34">
        <v>92</v>
      </c>
      <c r="AD458" s="34">
        <v>21.66</v>
      </c>
      <c r="AE458" s="34">
        <v>0.5</v>
      </c>
      <c r="AF458" s="34">
        <v>979</v>
      </c>
      <c r="AG458" s="34">
        <v>-2</v>
      </c>
      <c r="AH458" s="34">
        <v>48</v>
      </c>
      <c r="AI458" s="34">
        <v>34</v>
      </c>
      <c r="AJ458" s="34">
        <v>192</v>
      </c>
      <c r="AK458" s="34">
        <v>171</v>
      </c>
      <c r="AL458" s="34">
        <v>4.5</v>
      </c>
      <c r="AM458" s="34">
        <v>174.9</v>
      </c>
      <c r="AN458" s="34" t="s">
        <v>155</v>
      </c>
      <c r="AO458" s="34">
        <v>1</v>
      </c>
      <c r="AP458" s="37">
        <v>0.87223379629629638</v>
      </c>
      <c r="AQ458" s="34">
        <v>47.158558999999997</v>
      </c>
      <c r="AR458" s="34">
        <v>-88.484493000000001</v>
      </c>
      <c r="AS458" s="34">
        <v>308.3</v>
      </c>
      <c r="AT458" s="34">
        <v>19.600000000000001</v>
      </c>
      <c r="AU458" s="34">
        <v>12</v>
      </c>
      <c r="AV458" s="34">
        <v>11</v>
      </c>
      <c r="AW458" s="34" t="s">
        <v>204</v>
      </c>
      <c r="AX458" s="34">
        <v>1.3381000000000001</v>
      </c>
      <c r="AY458" s="34">
        <v>1.9142999999999999</v>
      </c>
      <c r="AZ458" s="34">
        <v>2.5762</v>
      </c>
      <c r="BA458" s="34">
        <v>13.404</v>
      </c>
      <c r="BB458" s="34">
        <v>14.49</v>
      </c>
      <c r="BC458" s="34">
        <v>1.08</v>
      </c>
      <c r="BD458" s="34">
        <v>14.051</v>
      </c>
      <c r="BE458" s="34">
        <v>2906.355</v>
      </c>
      <c r="BF458" s="34">
        <v>0.13200000000000001</v>
      </c>
      <c r="BG458" s="34">
        <v>5.6070000000000002</v>
      </c>
      <c r="BH458" s="34">
        <v>1.4E-2</v>
      </c>
      <c r="BI458" s="34">
        <v>5.6210000000000004</v>
      </c>
      <c r="BJ458" s="34">
        <v>4.4829999999999997</v>
      </c>
      <c r="BK458" s="34">
        <v>1.0999999999999999E-2</v>
      </c>
      <c r="BL458" s="34">
        <v>4.4939999999999998</v>
      </c>
      <c r="BM458" s="34">
        <v>6.1699999999999998E-2</v>
      </c>
      <c r="BN458" s="34"/>
      <c r="BO458" s="34"/>
      <c r="BP458" s="34"/>
      <c r="BQ458" s="34">
        <v>13.324</v>
      </c>
      <c r="BR458" s="34">
        <v>0.15238299999999999</v>
      </c>
      <c r="BS458" s="34">
        <v>-5</v>
      </c>
      <c r="BT458" s="34">
        <v>6.4609999999999997E-3</v>
      </c>
      <c r="BU458" s="34">
        <v>3.723859</v>
      </c>
      <c r="BV458" s="34">
        <v>0</v>
      </c>
      <c r="BW458" s="34" t="s">
        <v>155</v>
      </c>
      <c r="BX458" s="34">
        <v>0.8</v>
      </c>
    </row>
    <row r="459" spans="1:76" x14ac:dyDescent="0.25">
      <c r="A459" s="35">
        <v>43166</v>
      </c>
      <c r="B459" s="36">
        <v>3.8107638888888885E-2</v>
      </c>
      <c r="C459" s="34">
        <v>14.147</v>
      </c>
      <c r="D459" s="34">
        <v>1E-3</v>
      </c>
      <c r="E459" s="34">
        <v>10</v>
      </c>
      <c r="F459" s="34">
        <v>320.2</v>
      </c>
      <c r="G459" s="34">
        <v>0.5</v>
      </c>
      <c r="H459" s="34">
        <v>10.199999999999999</v>
      </c>
      <c r="I459" s="34"/>
      <c r="J459" s="34">
        <v>0.1</v>
      </c>
      <c r="K459" s="34">
        <v>0.876</v>
      </c>
      <c r="L459" s="34">
        <v>12.3926</v>
      </c>
      <c r="M459" s="34">
        <v>8.9999999999999998E-4</v>
      </c>
      <c r="N459" s="34">
        <v>280.5043</v>
      </c>
      <c r="O459" s="34">
        <v>0.438</v>
      </c>
      <c r="P459" s="34">
        <v>280.89999999999998</v>
      </c>
      <c r="Q459" s="34">
        <v>224.28120000000001</v>
      </c>
      <c r="R459" s="34">
        <v>0.35020000000000001</v>
      </c>
      <c r="S459" s="34">
        <v>224.6</v>
      </c>
      <c r="T459" s="34">
        <v>10.202</v>
      </c>
      <c r="U459" s="34"/>
      <c r="V459" s="34"/>
      <c r="W459" s="34">
        <v>0</v>
      </c>
      <c r="X459" s="34">
        <v>8.7599999999999997E-2</v>
      </c>
      <c r="Y459" s="34">
        <v>12.6</v>
      </c>
      <c r="Z459" s="34">
        <v>856</v>
      </c>
      <c r="AA459" s="34">
        <v>859</v>
      </c>
      <c r="AB459" s="34">
        <v>861</v>
      </c>
      <c r="AC459" s="34">
        <v>92</v>
      </c>
      <c r="AD459" s="34">
        <v>21.66</v>
      </c>
      <c r="AE459" s="34">
        <v>0.5</v>
      </c>
      <c r="AF459" s="34">
        <v>979</v>
      </c>
      <c r="AG459" s="34">
        <v>-2</v>
      </c>
      <c r="AH459" s="34">
        <v>48</v>
      </c>
      <c r="AI459" s="34">
        <v>34</v>
      </c>
      <c r="AJ459" s="34">
        <v>192</v>
      </c>
      <c r="AK459" s="34">
        <v>171</v>
      </c>
      <c r="AL459" s="34">
        <v>4.5999999999999996</v>
      </c>
      <c r="AM459" s="34">
        <v>174.5</v>
      </c>
      <c r="AN459" s="34" t="s">
        <v>155</v>
      </c>
      <c r="AO459" s="34">
        <v>1</v>
      </c>
      <c r="AP459" s="37">
        <v>0.87224537037037031</v>
      </c>
      <c r="AQ459" s="34">
        <v>47.158593000000003</v>
      </c>
      <c r="AR459" s="34">
        <v>-88.484392999999997</v>
      </c>
      <c r="AS459" s="34">
        <v>308.2</v>
      </c>
      <c r="AT459" s="34">
        <v>19</v>
      </c>
      <c r="AU459" s="34">
        <v>12</v>
      </c>
      <c r="AV459" s="34">
        <v>11</v>
      </c>
      <c r="AW459" s="34" t="s">
        <v>204</v>
      </c>
      <c r="AX459" s="34">
        <v>1.4380999999999999</v>
      </c>
      <c r="AY459" s="34">
        <v>2.2143000000000002</v>
      </c>
      <c r="AZ459" s="34">
        <v>2.8142999999999998</v>
      </c>
      <c r="BA459" s="34">
        <v>13.404</v>
      </c>
      <c r="BB459" s="34">
        <v>14.39</v>
      </c>
      <c r="BC459" s="34">
        <v>1.07</v>
      </c>
      <c r="BD459" s="34">
        <v>14.159000000000001</v>
      </c>
      <c r="BE459" s="34">
        <v>2906.2330000000002</v>
      </c>
      <c r="BF459" s="34">
        <v>0.13100000000000001</v>
      </c>
      <c r="BG459" s="34">
        <v>6.8890000000000002</v>
      </c>
      <c r="BH459" s="34">
        <v>1.0999999999999999E-2</v>
      </c>
      <c r="BI459" s="34">
        <v>6.9</v>
      </c>
      <c r="BJ459" s="34">
        <v>5.508</v>
      </c>
      <c r="BK459" s="34">
        <v>8.9999999999999993E-3</v>
      </c>
      <c r="BL459" s="34">
        <v>5.5170000000000003</v>
      </c>
      <c r="BM459" s="34">
        <v>8.2600000000000007E-2</v>
      </c>
      <c r="BN459" s="34"/>
      <c r="BO459" s="34"/>
      <c r="BP459" s="34"/>
      <c r="BQ459" s="34">
        <v>14.936999999999999</v>
      </c>
      <c r="BR459" s="34">
        <v>0.15854599999999999</v>
      </c>
      <c r="BS459" s="34">
        <v>-5</v>
      </c>
      <c r="BT459" s="34">
        <v>6.0000000000000001E-3</v>
      </c>
      <c r="BU459" s="34">
        <v>3.8744679999999998</v>
      </c>
      <c r="BV459" s="34">
        <v>0</v>
      </c>
      <c r="BW459" s="34" t="s">
        <v>155</v>
      </c>
      <c r="BX459" s="34">
        <v>0.8</v>
      </c>
    </row>
    <row r="460" spans="1:76" x14ac:dyDescent="0.25">
      <c r="A460" s="35">
        <v>43166</v>
      </c>
      <c r="B460" s="36">
        <v>3.8119212962962966E-2</v>
      </c>
      <c r="C460" s="34">
        <v>14.157</v>
      </c>
      <c r="D460" s="34">
        <v>1E-3</v>
      </c>
      <c r="E460" s="34">
        <v>10.097009</v>
      </c>
      <c r="F460" s="34">
        <v>381.9</v>
      </c>
      <c r="G460" s="34">
        <v>0.5</v>
      </c>
      <c r="H460" s="34">
        <v>12.1</v>
      </c>
      <c r="I460" s="34"/>
      <c r="J460" s="34">
        <v>0.2</v>
      </c>
      <c r="K460" s="34">
        <v>0.87590000000000001</v>
      </c>
      <c r="L460" s="34">
        <v>12.399699999999999</v>
      </c>
      <c r="M460" s="34">
        <v>8.9999999999999998E-4</v>
      </c>
      <c r="N460" s="34">
        <v>334.46230000000003</v>
      </c>
      <c r="O460" s="34">
        <v>0.43790000000000001</v>
      </c>
      <c r="P460" s="34">
        <v>334.9</v>
      </c>
      <c r="Q460" s="34">
        <v>267.42410000000001</v>
      </c>
      <c r="R460" s="34">
        <v>0.35020000000000001</v>
      </c>
      <c r="S460" s="34">
        <v>267.8</v>
      </c>
      <c r="T460" s="34">
        <v>12.1472</v>
      </c>
      <c r="U460" s="34"/>
      <c r="V460" s="34"/>
      <c r="W460" s="34">
        <v>0</v>
      </c>
      <c r="X460" s="34">
        <v>0.17519999999999999</v>
      </c>
      <c r="Y460" s="34">
        <v>12.5</v>
      </c>
      <c r="Z460" s="34">
        <v>857</v>
      </c>
      <c r="AA460" s="34">
        <v>860</v>
      </c>
      <c r="AB460" s="34">
        <v>862</v>
      </c>
      <c r="AC460" s="34">
        <v>92</v>
      </c>
      <c r="AD460" s="34">
        <v>21.66</v>
      </c>
      <c r="AE460" s="34">
        <v>0.5</v>
      </c>
      <c r="AF460" s="34">
        <v>979</v>
      </c>
      <c r="AG460" s="34">
        <v>-2</v>
      </c>
      <c r="AH460" s="34">
        <v>48</v>
      </c>
      <c r="AI460" s="34">
        <v>34</v>
      </c>
      <c r="AJ460" s="34">
        <v>192</v>
      </c>
      <c r="AK460" s="34">
        <v>171</v>
      </c>
      <c r="AL460" s="34">
        <v>4.5</v>
      </c>
      <c r="AM460" s="34">
        <v>174.2</v>
      </c>
      <c r="AN460" s="34" t="s">
        <v>155</v>
      </c>
      <c r="AO460" s="34">
        <v>1</v>
      </c>
      <c r="AP460" s="37">
        <v>0.87225694444444446</v>
      </c>
      <c r="AQ460" s="34">
        <v>47.158631</v>
      </c>
      <c r="AR460" s="34">
        <v>-88.484292999999994</v>
      </c>
      <c r="AS460" s="34">
        <v>307.89999999999998</v>
      </c>
      <c r="AT460" s="34">
        <v>19.100000000000001</v>
      </c>
      <c r="AU460" s="34">
        <v>12</v>
      </c>
      <c r="AV460" s="34">
        <v>11</v>
      </c>
      <c r="AW460" s="34" t="s">
        <v>204</v>
      </c>
      <c r="AX460" s="34">
        <v>1.5</v>
      </c>
      <c r="AY460" s="34">
        <v>2.4</v>
      </c>
      <c r="AZ460" s="34">
        <v>3</v>
      </c>
      <c r="BA460" s="34">
        <v>13.404</v>
      </c>
      <c r="BB460" s="34">
        <v>14.38</v>
      </c>
      <c r="BC460" s="34">
        <v>1.07</v>
      </c>
      <c r="BD460" s="34">
        <v>14.169</v>
      </c>
      <c r="BE460" s="34">
        <v>2906.18</v>
      </c>
      <c r="BF460" s="34">
        <v>0.13200000000000001</v>
      </c>
      <c r="BG460" s="34">
        <v>8.2089999999999996</v>
      </c>
      <c r="BH460" s="34">
        <v>1.0999999999999999E-2</v>
      </c>
      <c r="BI460" s="34">
        <v>8.2200000000000006</v>
      </c>
      <c r="BJ460" s="34">
        <v>6.5640000000000001</v>
      </c>
      <c r="BK460" s="34">
        <v>8.9999999999999993E-3</v>
      </c>
      <c r="BL460" s="34">
        <v>6.5720000000000001</v>
      </c>
      <c r="BM460" s="34">
        <v>9.8199999999999996E-2</v>
      </c>
      <c r="BN460" s="34"/>
      <c r="BO460" s="34"/>
      <c r="BP460" s="34"/>
      <c r="BQ460" s="34">
        <v>29.853000000000002</v>
      </c>
      <c r="BR460" s="34">
        <v>0.17524100000000001</v>
      </c>
      <c r="BS460" s="34">
        <v>-5</v>
      </c>
      <c r="BT460" s="34">
        <v>7.0780000000000001E-3</v>
      </c>
      <c r="BU460" s="34">
        <v>4.2824520000000001</v>
      </c>
      <c r="BV460" s="34">
        <v>0</v>
      </c>
      <c r="BW460" s="34" t="s">
        <v>155</v>
      </c>
      <c r="BX460" s="34">
        <v>0.8</v>
      </c>
    </row>
    <row r="461" spans="1:76" x14ac:dyDescent="0.25">
      <c r="A461" s="35">
        <v>43166</v>
      </c>
      <c r="B461" s="36">
        <v>3.8130787037037032E-2</v>
      </c>
      <c r="C461" s="34">
        <v>14.17</v>
      </c>
      <c r="D461" s="34">
        <v>3.3999999999999998E-3</v>
      </c>
      <c r="E461" s="34">
        <v>34.349232000000001</v>
      </c>
      <c r="F461" s="34">
        <v>447.9</v>
      </c>
      <c r="G461" s="34">
        <v>0.5</v>
      </c>
      <c r="H461" s="34">
        <v>15.4</v>
      </c>
      <c r="I461" s="34"/>
      <c r="J461" s="34">
        <v>0.2</v>
      </c>
      <c r="K461" s="34">
        <v>0.87570000000000003</v>
      </c>
      <c r="L461" s="34">
        <v>12.4091</v>
      </c>
      <c r="M461" s="34">
        <v>3.0000000000000001E-3</v>
      </c>
      <c r="N461" s="34">
        <v>392.22660000000002</v>
      </c>
      <c r="O461" s="34">
        <v>0.39629999999999999</v>
      </c>
      <c r="P461" s="34">
        <v>392.6</v>
      </c>
      <c r="Q461" s="34">
        <v>313.6103</v>
      </c>
      <c r="R461" s="34">
        <v>0.31690000000000002</v>
      </c>
      <c r="S461" s="34">
        <v>313.89999999999998</v>
      </c>
      <c r="T461" s="34">
        <v>15.4076</v>
      </c>
      <c r="U461" s="34"/>
      <c r="V461" s="34"/>
      <c r="W461" s="34">
        <v>0</v>
      </c>
      <c r="X461" s="34">
        <v>0.17510000000000001</v>
      </c>
      <c r="Y461" s="34">
        <v>12.5</v>
      </c>
      <c r="Z461" s="34">
        <v>859</v>
      </c>
      <c r="AA461" s="34">
        <v>862</v>
      </c>
      <c r="AB461" s="34">
        <v>864</v>
      </c>
      <c r="AC461" s="34">
        <v>92</v>
      </c>
      <c r="AD461" s="34">
        <v>21.66</v>
      </c>
      <c r="AE461" s="34">
        <v>0.5</v>
      </c>
      <c r="AF461" s="34">
        <v>979</v>
      </c>
      <c r="AG461" s="34">
        <v>-2</v>
      </c>
      <c r="AH461" s="34">
        <v>48</v>
      </c>
      <c r="AI461" s="34">
        <v>34</v>
      </c>
      <c r="AJ461" s="34">
        <v>191.5</v>
      </c>
      <c r="AK461" s="34">
        <v>171</v>
      </c>
      <c r="AL461" s="34">
        <v>4.5</v>
      </c>
      <c r="AM461" s="34">
        <v>174</v>
      </c>
      <c r="AN461" s="34" t="s">
        <v>155</v>
      </c>
      <c r="AO461" s="34">
        <v>1</v>
      </c>
      <c r="AP461" s="37">
        <v>0.8722685185185185</v>
      </c>
      <c r="AQ461" s="34">
        <v>47.158696999999997</v>
      </c>
      <c r="AR461" s="34">
        <v>-88.484212999999997</v>
      </c>
      <c r="AS461" s="34">
        <v>307.7</v>
      </c>
      <c r="AT461" s="34">
        <v>20</v>
      </c>
      <c r="AU461" s="34">
        <v>12</v>
      </c>
      <c r="AV461" s="34">
        <v>11</v>
      </c>
      <c r="AW461" s="34" t="s">
        <v>204</v>
      </c>
      <c r="AX461" s="34">
        <v>1.3095000000000001</v>
      </c>
      <c r="AY461" s="34">
        <v>2.1333000000000002</v>
      </c>
      <c r="AZ461" s="34">
        <v>2.6190000000000002</v>
      </c>
      <c r="BA461" s="34">
        <v>13.404</v>
      </c>
      <c r="BB461" s="34">
        <v>14.36</v>
      </c>
      <c r="BC461" s="34">
        <v>1.07</v>
      </c>
      <c r="BD461" s="34">
        <v>14.188000000000001</v>
      </c>
      <c r="BE461" s="34">
        <v>2905.598</v>
      </c>
      <c r="BF461" s="34">
        <v>0.44800000000000001</v>
      </c>
      <c r="BG461" s="34">
        <v>9.6180000000000003</v>
      </c>
      <c r="BH461" s="34">
        <v>0.01</v>
      </c>
      <c r="BI461" s="34">
        <v>9.6270000000000007</v>
      </c>
      <c r="BJ461" s="34">
        <v>7.69</v>
      </c>
      <c r="BK461" s="34">
        <v>8.0000000000000002E-3</v>
      </c>
      <c r="BL461" s="34">
        <v>7.6980000000000004</v>
      </c>
      <c r="BM461" s="34">
        <v>0.1245</v>
      </c>
      <c r="BN461" s="34"/>
      <c r="BO461" s="34"/>
      <c r="BP461" s="34"/>
      <c r="BQ461" s="34">
        <v>29.82</v>
      </c>
      <c r="BR461" s="34">
        <v>0.21310599999999999</v>
      </c>
      <c r="BS461" s="34">
        <v>-5</v>
      </c>
      <c r="BT461" s="34">
        <v>7.4609999999999998E-3</v>
      </c>
      <c r="BU461" s="34">
        <v>5.2077780000000002</v>
      </c>
      <c r="BV461" s="34">
        <v>0</v>
      </c>
      <c r="BW461" s="34" t="s">
        <v>155</v>
      </c>
      <c r="BX461" s="34">
        <v>0.8</v>
      </c>
    </row>
    <row r="462" spans="1:76" x14ac:dyDescent="0.25">
      <c r="A462" s="35">
        <v>43166</v>
      </c>
      <c r="B462" s="36">
        <v>3.8142361111111113E-2</v>
      </c>
      <c r="C462" s="34">
        <v>14.227</v>
      </c>
      <c r="D462" s="34">
        <v>8.9999999999999993E-3</v>
      </c>
      <c r="E462" s="34">
        <v>90.460526000000002</v>
      </c>
      <c r="F462" s="34">
        <v>557</v>
      </c>
      <c r="G462" s="34">
        <v>0.2</v>
      </c>
      <c r="H462" s="34">
        <v>28.3</v>
      </c>
      <c r="I462" s="34"/>
      <c r="J462" s="34">
        <v>0.2</v>
      </c>
      <c r="K462" s="34">
        <v>0.87529999999999997</v>
      </c>
      <c r="L462" s="34">
        <v>12.4526</v>
      </c>
      <c r="M462" s="34">
        <v>7.9000000000000008E-3</v>
      </c>
      <c r="N462" s="34">
        <v>487.52409999999998</v>
      </c>
      <c r="O462" s="34">
        <v>0.20880000000000001</v>
      </c>
      <c r="P462" s="34">
        <v>487.7</v>
      </c>
      <c r="Q462" s="34">
        <v>389.80669999999998</v>
      </c>
      <c r="R462" s="34">
        <v>0.16700000000000001</v>
      </c>
      <c r="S462" s="34">
        <v>390</v>
      </c>
      <c r="T462" s="34">
        <v>28.270900000000001</v>
      </c>
      <c r="U462" s="34"/>
      <c r="V462" s="34"/>
      <c r="W462" s="34">
        <v>0</v>
      </c>
      <c r="X462" s="34">
        <v>0.17510000000000001</v>
      </c>
      <c r="Y462" s="34">
        <v>12.5</v>
      </c>
      <c r="Z462" s="34">
        <v>861</v>
      </c>
      <c r="AA462" s="34">
        <v>865</v>
      </c>
      <c r="AB462" s="34">
        <v>868</v>
      </c>
      <c r="AC462" s="34">
        <v>92</v>
      </c>
      <c r="AD462" s="34">
        <v>21.66</v>
      </c>
      <c r="AE462" s="34">
        <v>0.5</v>
      </c>
      <c r="AF462" s="34">
        <v>979</v>
      </c>
      <c r="AG462" s="34">
        <v>-2</v>
      </c>
      <c r="AH462" s="34">
        <v>48</v>
      </c>
      <c r="AI462" s="34">
        <v>34</v>
      </c>
      <c r="AJ462" s="34">
        <v>191</v>
      </c>
      <c r="AK462" s="34">
        <v>171</v>
      </c>
      <c r="AL462" s="34">
        <v>4.5999999999999996</v>
      </c>
      <c r="AM462" s="34">
        <v>174</v>
      </c>
      <c r="AN462" s="34" t="s">
        <v>155</v>
      </c>
      <c r="AO462" s="34">
        <v>1</v>
      </c>
      <c r="AP462" s="37">
        <v>0.87228009259259265</v>
      </c>
      <c r="AQ462" s="34">
        <v>47.158771000000002</v>
      </c>
      <c r="AR462" s="34">
        <v>-88.484149000000002</v>
      </c>
      <c r="AS462" s="34">
        <v>307.7</v>
      </c>
      <c r="AT462" s="34">
        <v>21.2</v>
      </c>
      <c r="AU462" s="34">
        <v>12</v>
      </c>
      <c r="AV462" s="34">
        <v>11</v>
      </c>
      <c r="AW462" s="34" t="s">
        <v>204</v>
      </c>
      <c r="AX462" s="34">
        <v>1</v>
      </c>
      <c r="AY462" s="34">
        <v>1.7</v>
      </c>
      <c r="AZ462" s="34">
        <v>2</v>
      </c>
      <c r="BA462" s="34">
        <v>13.404</v>
      </c>
      <c r="BB462" s="34">
        <v>14.3</v>
      </c>
      <c r="BC462" s="34">
        <v>1.07</v>
      </c>
      <c r="BD462" s="34">
        <v>14.253</v>
      </c>
      <c r="BE462" s="34">
        <v>2904.12</v>
      </c>
      <c r="BF462" s="34">
        <v>1.175</v>
      </c>
      <c r="BG462" s="34">
        <v>11.907</v>
      </c>
      <c r="BH462" s="34">
        <v>5.0000000000000001E-3</v>
      </c>
      <c r="BI462" s="34">
        <v>11.912000000000001</v>
      </c>
      <c r="BJ462" s="34">
        <v>9.52</v>
      </c>
      <c r="BK462" s="34">
        <v>4.0000000000000001E-3</v>
      </c>
      <c r="BL462" s="34">
        <v>9.5239999999999991</v>
      </c>
      <c r="BM462" s="34">
        <v>0.22750000000000001</v>
      </c>
      <c r="BN462" s="34"/>
      <c r="BO462" s="34"/>
      <c r="BP462" s="34"/>
      <c r="BQ462" s="34">
        <v>29.683</v>
      </c>
      <c r="BR462" s="34">
        <v>0.28650999999999999</v>
      </c>
      <c r="BS462" s="34">
        <v>-5</v>
      </c>
      <c r="BT462" s="34">
        <v>6.4609999999999997E-3</v>
      </c>
      <c r="BU462" s="34">
        <v>7.0015879999999999</v>
      </c>
      <c r="BV462" s="34">
        <v>0</v>
      </c>
      <c r="BW462" s="34" t="s">
        <v>155</v>
      </c>
      <c r="BX462" s="34">
        <v>0.8</v>
      </c>
    </row>
    <row r="463" spans="1:76" x14ac:dyDescent="0.25">
      <c r="A463" s="35">
        <v>43166</v>
      </c>
      <c r="B463" s="36">
        <v>3.8153935185185187E-2</v>
      </c>
      <c r="C463" s="34">
        <v>14.318</v>
      </c>
      <c r="D463" s="34">
        <v>1.5800000000000002E-2</v>
      </c>
      <c r="E463" s="34">
        <v>157.578858</v>
      </c>
      <c r="F463" s="34">
        <v>707.6</v>
      </c>
      <c r="G463" s="34">
        <v>0</v>
      </c>
      <c r="H463" s="34">
        <v>50.5</v>
      </c>
      <c r="I463" s="34"/>
      <c r="J463" s="34">
        <v>0.2</v>
      </c>
      <c r="K463" s="34">
        <v>0.87450000000000006</v>
      </c>
      <c r="L463" s="34">
        <v>12.5207</v>
      </c>
      <c r="M463" s="34">
        <v>1.38E-2</v>
      </c>
      <c r="N463" s="34">
        <v>618.73479999999995</v>
      </c>
      <c r="O463" s="34">
        <v>3.3799999999999997E-2</v>
      </c>
      <c r="P463" s="34">
        <v>618.79999999999995</v>
      </c>
      <c r="Q463" s="34">
        <v>494.71809999999999</v>
      </c>
      <c r="R463" s="34">
        <v>2.7E-2</v>
      </c>
      <c r="S463" s="34">
        <v>494.7</v>
      </c>
      <c r="T463" s="34">
        <v>50.499400000000001</v>
      </c>
      <c r="U463" s="34"/>
      <c r="V463" s="34"/>
      <c r="W463" s="34">
        <v>0</v>
      </c>
      <c r="X463" s="34">
        <v>0.1749</v>
      </c>
      <c r="Y463" s="34">
        <v>12.5</v>
      </c>
      <c r="Z463" s="34">
        <v>865</v>
      </c>
      <c r="AA463" s="34">
        <v>870</v>
      </c>
      <c r="AB463" s="34">
        <v>872</v>
      </c>
      <c r="AC463" s="34">
        <v>92</v>
      </c>
      <c r="AD463" s="34">
        <v>21.66</v>
      </c>
      <c r="AE463" s="34">
        <v>0.5</v>
      </c>
      <c r="AF463" s="34">
        <v>979</v>
      </c>
      <c r="AG463" s="34">
        <v>-2</v>
      </c>
      <c r="AH463" s="34">
        <v>48</v>
      </c>
      <c r="AI463" s="34">
        <v>34</v>
      </c>
      <c r="AJ463" s="34">
        <v>191</v>
      </c>
      <c r="AK463" s="34">
        <v>170.5</v>
      </c>
      <c r="AL463" s="34">
        <v>4.5</v>
      </c>
      <c r="AM463" s="34">
        <v>174</v>
      </c>
      <c r="AN463" s="34" t="s">
        <v>155</v>
      </c>
      <c r="AO463" s="34">
        <v>1</v>
      </c>
      <c r="AP463" s="37">
        <v>0.87229166666666658</v>
      </c>
      <c r="AQ463" s="34">
        <v>47.158853000000001</v>
      </c>
      <c r="AR463" s="34">
        <v>-88.484098000000003</v>
      </c>
      <c r="AS463" s="34">
        <v>307.60000000000002</v>
      </c>
      <c r="AT463" s="34">
        <v>21.6</v>
      </c>
      <c r="AU463" s="34">
        <v>12</v>
      </c>
      <c r="AV463" s="34">
        <v>11</v>
      </c>
      <c r="AW463" s="34" t="s">
        <v>204</v>
      </c>
      <c r="AX463" s="34">
        <v>1</v>
      </c>
      <c r="AY463" s="34">
        <v>1.7</v>
      </c>
      <c r="AZ463" s="34">
        <v>2</v>
      </c>
      <c r="BA463" s="34">
        <v>13.404</v>
      </c>
      <c r="BB463" s="34">
        <v>14.2</v>
      </c>
      <c r="BC463" s="34">
        <v>1.06</v>
      </c>
      <c r="BD463" s="34">
        <v>14.356999999999999</v>
      </c>
      <c r="BE463" s="34">
        <v>2902.2040000000002</v>
      </c>
      <c r="BF463" s="34">
        <v>2.0329999999999999</v>
      </c>
      <c r="BG463" s="34">
        <v>15.019</v>
      </c>
      <c r="BH463" s="34">
        <v>1E-3</v>
      </c>
      <c r="BI463" s="34">
        <v>15.02</v>
      </c>
      <c r="BJ463" s="34">
        <v>12.009</v>
      </c>
      <c r="BK463" s="34">
        <v>1E-3</v>
      </c>
      <c r="BL463" s="34">
        <v>12.009</v>
      </c>
      <c r="BM463" s="34">
        <v>0.40389999999999998</v>
      </c>
      <c r="BN463" s="34"/>
      <c r="BO463" s="34"/>
      <c r="BP463" s="34"/>
      <c r="BQ463" s="34">
        <v>29.475999999999999</v>
      </c>
      <c r="BR463" s="34">
        <v>0.37269200000000002</v>
      </c>
      <c r="BS463" s="34">
        <v>-5</v>
      </c>
      <c r="BT463" s="34">
        <v>6.0000000000000001E-3</v>
      </c>
      <c r="BU463" s="34">
        <v>9.1076689999999996</v>
      </c>
      <c r="BV463" s="34">
        <v>0</v>
      </c>
      <c r="BW463" s="34" t="s">
        <v>155</v>
      </c>
      <c r="BX463" s="34">
        <v>0.8</v>
      </c>
    </row>
    <row r="464" spans="1:76" x14ac:dyDescent="0.25">
      <c r="A464" s="35">
        <v>43166</v>
      </c>
      <c r="B464" s="36">
        <v>3.816550925925926E-2</v>
      </c>
      <c r="C464" s="34">
        <v>14.368</v>
      </c>
      <c r="D464" s="34">
        <v>4.2799999999999998E-2</v>
      </c>
      <c r="E464" s="34">
        <v>427.82682499999999</v>
      </c>
      <c r="F464" s="34">
        <v>842.1</v>
      </c>
      <c r="G464" s="34">
        <v>0</v>
      </c>
      <c r="H464" s="34">
        <v>68.400000000000006</v>
      </c>
      <c r="I464" s="34"/>
      <c r="J464" s="34">
        <v>0.3</v>
      </c>
      <c r="K464" s="34">
        <v>0.87380000000000002</v>
      </c>
      <c r="L464" s="34">
        <v>12.5548</v>
      </c>
      <c r="M464" s="34">
        <v>3.7400000000000003E-2</v>
      </c>
      <c r="N464" s="34">
        <v>735.8347</v>
      </c>
      <c r="O464" s="34">
        <v>0</v>
      </c>
      <c r="P464" s="34">
        <v>735.8</v>
      </c>
      <c r="Q464" s="34">
        <v>588.34690000000001</v>
      </c>
      <c r="R464" s="34">
        <v>0</v>
      </c>
      <c r="S464" s="34">
        <v>588.29999999999995</v>
      </c>
      <c r="T464" s="34">
        <v>68.442400000000006</v>
      </c>
      <c r="U464" s="34"/>
      <c r="V464" s="34"/>
      <c r="W464" s="34">
        <v>0</v>
      </c>
      <c r="X464" s="34">
        <v>0.2621</v>
      </c>
      <c r="Y464" s="34">
        <v>12.6</v>
      </c>
      <c r="Z464" s="34">
        <v>869</v>
      </c>
      <c r="AA464" s="34">
        <v>874</v>
      </c>
      <c r="AB464" s="34">
        <v>876</v>
      </c>
      <c r="AC464" s="34">
        <v>92</v>
      </c>
      <c r="AD464" s="34">
        <v>21.66</v>
      </c>
      <c r="AE464" s="34">
        <v>0.5</v>
      </c>
      <c r="AF464" s="34">
        <v>979</v>
      </c>
      <c r="AG464" s="34">
        <v>-2</v>
      </c>
      <c r="AH464" s="34">
        <v>48</v>
      </c>
      <c r="AI464" s="34">
        <v>34</v>
      </c>
      <c r="AJ464" s="34">
        <v>191</v>
      </c>
      <c r="AK464" s="34">
        <v>170</v>
      </c>
      <c r="AL464" s="34">
        <v>4.5999999999999996</v>
      </c>
      <c r="AM464" s="34">
        <v>174.3</v>
      </c>
      <c r="AN464" s="34" t="s">
        <v>155</v>
      </c>
      <c r="AO464" s="34">
        <v>1</v>
      </c>
      <c r="AP464" s="37">
        <v>0.87230324074074073</v>
      </c>
      <c r="AQ464" s="34">
        <v>47.158943999999998</v>
      </c>
      <c r="AR464" s="34">
        <v>-88.484059999999999</v>
      </c>
      <c r="AS464" s="34">
        <v>307.7</v>
      </c>
      <c r="AT464" s="34">
        <v>22.2</v>
      </c>
      <c r="AU464" s="34">
        <v>12</v>
      </c>
      <c r="AV464" s="34">
        <v>11</v>
      </c>
      <c r="AW464" s="34" t="s">
        <v>204</v>
      </c>
      <c r="AX464" s="34">
        <v>1</v>
      </c>
      <c r="AY464" s="34">
        <v>1.7381</v>
      </c>
      <c r="AZ464" s="34">
        <v>2.0381</v>
      </c>
      <c r="BA464" s="34">
        <v>13.404</v>
      </c>
      <c r="BB464" s="34">
        <v>14.13</v>
      </c>
      <c r="BC464" s="34">
        <v>1.05</v>
      </c>
      <c r="BD464" s="34">
        <v>14.441000000000001</v>
      </c>
      <c r="BE464" s="34">
        <v>2896.3209999999999</v>
      </c>
      <c r="BF464" s="34">
        <v>5.4889999999999999</v>
      </c>
      <c r="BG464" s="34">
        <v>17.777000000000001</v>
      </c>
      <c r="BH464" s="34">
        <v>0</v>
      </c>
      <c r="BI464" s="34">
        <v>17.777000000000001</v>
      </c>
      <c r="BJ464" s="34">
        <v>14.214</v>
      </c>
      <c r="BK464" s="34">
        <v>0</v>
      </c>
      <c r="BL464" s="34">
        <v>14.214</v>
      </c>
      <c r="BM464" s="34">
        <v>0.54490000000000005</v>
      </c>
      <c r="BN464" s="34"/>
      <c r="BO464" s="34"/>
      <c r="BP464" s="34"/>
      <c r="BQ464" s="34">
        <v>43.972000000000001</v>
      </c>
      <c r="BR464" s="34">
        <v>0.43685000000000002</v>
      </c>
      <c r="BS464" s="34">
        <v>-5</v>
      </c>
      <c r="BT464" s="34">
        <v>6.0000000000000001E-3</v>
      </c>
      <c r="BU464" s="34">
        <v>10.675519</v>
      </c>
      <c r="BV464" s="34">
        <v>0</v>
      </c>
      <c r="BW464" s="34" t="s">
        <v>155</v>
      </c>
      <c r="BX464" s="34">
        <v>0.8</v>
      </c>
    </row>
    <row r="465" spans="1:76" x14ac:dyDescent="0.25">
      <c r="A465" s="35">
        <v>43166</v>
      </c>
      <c r="B465" s="36">
        <v>3.8177083333333334E-2</v>
      </c>
      <c r="C465" s="34">
        <v>14.436</v>
      </c>
      <c r="D465" s="34">
        <v>0.13189999999999999</v>
      </c>
      <c r="E465" s="34">
        <v>1319.0150249999999</v>
      </c>
      <c r="F465" s="34">
        <v>811.7</v>
      </c>
      <c r="G465" s="34">
        <v>0.3</v>
      </c>
      <c r="H465" s="34">
        <v>68.400000000000006</v>
      </c>
      <c r="I465" s="34"/>
      <c r="J465" s="34">
        <v>0.3</v>
      </c>
      <c r="K465" s="34">
        <v>0.87250000000000005</v>
      </c>
      <c r="L465" s="34">
        <v>12.5947</v>
      </c>
      <c r="M465" s="34">
        <v>0.11509999999999999</v>
      </c>
      <c r="N465" s="34">
        <v>708.1644</v>
      </c>
      <c r="O465" s="34">
        <v>0.27300000000000002</v>
      </c>
      <c r="P465" s="34">
        <v>708.4</v>
      </c>
      <c r="Q465" s="34">
        <v>566.22270000000003</v>
      </c>
      <c r="R465" s="34">
        <v>0.21820000000000001</v>
      </c>
      <c r="S465" s="34">
        <v>566.4</v>
      </c>
      <c r="T465" s="34">
        <v>68.362499999999997</v>
      </c>
      <c r="U465" s="34"/>
      <c r="V465" s="34"/>
      <c r="W465" s="34">
        <v>0</v>
      </c>
      <c r="X465" s="34">
        <v>0.26169999999999999</v>
      </c>
      <c r="Y465" s="34">
        <v>12.5</v>
      </c>
      <c r="Z465" s="34">
        <v>873</v>
      </c>
      <c r="AA465" s="34">
        <v>878</v>
      </c>
      <c r="AB465" s="34">
        <v>878</v>
      </c>
      <c r="AC465" s="34">
        <v>92</v>
      </c>
      <c r="AD465" s="34">
        <v>21.66</v>
      </c>
      <c r="AE465" s="34">
        <v>0.5</v>
      </c>
      <c r="AF465" s="34">
        <v>979</v>
      </c>
      <c r="AG465" s="34">
        <v>-2</v>
      </c>
      <c r="AH465" s="34">
        <v>48</v>
      </c>
      <c r="AI465" s="34">
        <v>34</v>
      </c>
      <c r="AJ465" s="34">
        <v>191</v>
      </c>
      <c r="AK465" s="34">
        <v>170</v>
      </c>
      <c r="AL465" s="34">
        <v>4.5</v>
      </c>
      <c r="AM465" s="34">
        <v>174.7</v>
      </c>
      <c r="AN465" s="34" t="s">
        <v>155</v>
      </c>
      <c r="AO465" s="34">
        <v>1</v>
      </c>
      <c r="AP465" s="37">
        <v>0.87231481481481488</v>
      </c>
      <c r="AQ465" s="34">
        <v>47.159044999999999</v>
      </c>
      <c r="AR465" s="34">
        <v>-88.484046000000006</v>
      </c>
      <c r="AS465" s="34">
        <v>307.7</v>
      </c>
      <c r="AT465" s="34">
        <v>23.7</v>
      </c>
      <c r="AU465" s="34">
        <v>12</v>
      </c>
      <c r="AV465" s="34">
        <v>11</v>
      </c>
      <c r="AW465" s="34" t="s">
        <v>204</v>
      </c>
      <c r="AX465" s="34">
        <v>1.0381</v>
      </c>
      <c r="AY465" s="34">
        <v>1.8</v>
      </c>
      <c r="AZ465" s="34">
        <v>2.1</v>
      </c>
      <c r="BA465" s="34">
        <v>13.404</v>
      </c>
      <c r="BB465" s="34">
        <v>13.97</v>
      </c>
      <c r="BC465" s="34">
        <v>1.04</v>
      </c>
      <c r="BD465" s="34">
        <v>14.618</v>
      </c>
      <c r="BE465" s="34">
        <v>2878.5709999999999</v>
      </c>
      <c r="BF465" s="34">
        <v>16.739999999999998</v>
      </c>
      <c r="BG465" s="34">
        <v>16.95</v>
      </c>
      <c r="BH465" s="34">
        <v>7.0000000000000001E-3</v>
      </c>
      <c r="BI465" s="34">
        <v>16.956</v>
      </c>
      <c r="BJ465" s="34">
        <v>13.552</v>
      </c>
      <c r="BK465" s="34">
        <v>5.0000000000000001E-3</v>
      </c>
      <c r="BL465" s="34">
        <v>13.558</v>
      </c>
      <c r="BM465" s="34">
        <v>0.53920000000000001</v>
      </c>
      <c r="BN465" s="34"/>
      <c r="BO465" s="34"/>
      <c r="BP465" s="34"/>
      <c r="BQ465" s="34">
        <v>43.497</v>
      </c>
      <c r="BR465" s="34">
        <v>0.498886</v>
      </c>
      <c r="BS465" s="34">
        <v>-5</v>
      </c>
      <c r="BT465" s="34">
        <v>6.5389999999999997E-3</v>
      </c>
      <c r="BU465" s="34">
        <v>12.191527000000001</v>
      </c>
      <c r="BV465" s="34">
        <v>0</v>
      </c>
      <c r="BW465" s="34" t="s">
        <v>155</v>
      </c>
      <c r="BX465" s="34">
        <v>0.8</v>
      </c>
    </row>
    <row r="466" spans="1:76" x14ac:dyDescent="0.25">
      <c r="A466" s="35">
        <v>43166</v>
      </c>
      <c r="B466" s="36">
        <v>3.8188657407407407E-2</v>
      </c>
      <c r="C466" s="34">
        <v>14.456</v>
      </c>
      <c r="D466" s="34">
        <v>0.33610000000000001</v>
      </c>
      <c r="E466" s="34">
        <v>3360.8257640000002</v>
      </c>
      <c r="F466" s="34">
        <v>740.9</v>
      </c>
      <c r="G466" s="34">
        <v>0.7</v>
      </c>
      <c r="H466" s="34">
        <v>73</v>
      </c>
      <c r="I466" s="34"/>
      <c r="J466" s="34">
        <v>0.3</v>
      </c>
      <c r="K466" s="34">
        <v>0.87050000000000005</v>
      </c>
      <c r="L466" s="34">
        <v>12.583500000000001</v>
      </c>
      <c r="M466" s="34">
        <v>0.29249999999999998</v>
      </c>
      <c r="N466" s="34">
        <v>644.95090000000005</v>
      </c>
      <c r="O466" s="34">
        <v>0.61019999999999996</v>
      </c>
      <c r="P466" s="34">
        <v>645.6</v>
      </c>
      <c r="Q466" s="34">
        <v>515.67949999999996</v>
      </c>
      <c r="R466" s="34">
        <v>0.4879</v>
      </c>
      <c r="S466" s="34">
        <v>516.20000000000005</v>
      </c>
      <c r="T466" s="34">
        <v>72.991200000000006</v>
      </c>
      <c r="U466" s="34"/>
      <c r="V466" s="34"/>
      <c r="W466" s="34">
        <v>0</v>
      </c>
      <c r="X466" s="34">
        <v>0.2611</v>
      </c>
      <c r="Y466" s="34">
        <v>12.5</v>
      </c>
      <c r="Z466" s="34">
        <v>876</v>
      </c>
      <c r="AA466" s="34">
        <v>882</v>
      </c>
      <c r="AB466" s="34">
        <v>879</v>
      </c>
      <c r="AC466" s="34">
        <v>92</v>
      </c>
      <c r="AD466" s="34">
        <v>21.66</v>
      </c>
      <c r="AE466" s="34">
        <v>0.5</v>
      </c>
      <c r="AF466" s="34">
        <v>979</v>
      </c>
      <c r="AG466" s="34">
        <v>-2</v>
      </c>
      <c r="AH466" s="34">
        <v>48</v>
      </c>
      <c r="AI466" s="34">
        <v>34</v>
      </c>
      <c r="AJ466" s="34">
        <v>191</v>
      </c>
      <c r="AK466" s="34">
        <v>170</v>
      </c>
      <c r="AL466" s="34">
        <v>4.4000000000000004</v>
      </c>
      <c r="AM466" s="34">
        <v>174.9</v>
      </c>
      <c r="AN466" s="34" t="s">
        <v>155</v>
      </c>
      <c r="AO466" s="34">
        <v>1</v>
      </c>
      <c r="AP466" s="37">
        <v>0.87232638888888892</v>
      </c>
      <c r="AQ466" s="34">
        <v>47.159182999999999</v>
      </c>
      <c r="AR466" s="34">
        <v>-88.484078999999994</v>
      </c>
      <c r="AS466" s="34">
        <v>308</v>
      </c>
      <c r="AT466" s="34">
        <v>27.5</v>
      </c>
      <c r="AU466" s="34">
        <v>12</v>
      </c>
      <c r="AV466" s="34">
        <v>11</v>
      </c>
      <c r="AW466" s="34" t="s">
        <v>204</v>
      </c>
      <c r="AX466" s="34">
        <v>1.1380999999999999</v>
      </c>
      <c r="AY466" s="34">
        <v>1.9142999999999999</v>
      </c>
      <c r="AZ466" s="34">
        <v>2.2143000000000002</v>
      </c>
      <c r="BA466" s="34">
        <v>13.404</v>
      </c>
      <c r="BB466" s="34">
        <v>13.75</v>
      </c>
      <c r="BC466" s="34">
        <v>1.03</v>
      </c>
      <c r="BD466" s="34">
        <v>14.882999999999999</v>
      </c>
      <c r="BE466" s="34">
        <v>2838.6689999999999</v>
      </c>
      <c r="BF466" s="34">
        <v>42.003</v>
      </c>
      <c r="BG466" s="34">
        <v>15.236000000000001</v>
      </c>
      <c r="BH466" s="34">
        <v>1.4E-2</v>
      </c>
      <c r="BI466" s="34">
        <v>15.250999999999999</v>
      </c>
      <c r="BJ466" s="34">
        <v>12.182</v>
      </c>
      <c r="BK466" s="34">
        <v>1.2E-2</v>
      </c>
      <c r="BL466" s="34">
        <v>12.194000000000001</v>
      </c>
      <c r="BM466" s="34">
        <v>0.56820000000000004</v>
      </c>
      <c r="BN466" s="34"/>
      <c r="BO466" s="34"/>
      <c r="BP466" s="34"/>
      <c r="BQ466" s="34">
        <v>42.832999999999998</v>
      </c>
      <c r="BR466" s="34">
        <v>0.55563799999999997</v>
      </c>
      <c r="BS466" s="34">
        <v>-5</v>
      </c>
      <c r="BT466" s="34">
        <v>7.5389999999999997E-3</v>
      </c>
      <c r="BU466" s="34">
        <v>13.578404000000001</v>
      </c>
      <c r="BV466" s="34">
        <v>0</v>
      </c>
      <c r="BW466" s="34" t="s">
        <v>155</v>
      </c>
      <c r="BX466" s="34">
        <v>0.8</v>
      </c>
    </row>
    <row r="467" spans="1:76" x14ac:dyDescent="0.25">
      <c r="A467" s="35">
        <v>43166</v>
      </c>
      <c r="B467" s="36">
        <v>3.8200231481481481E-2</v>
      </c>
      <c r="C467" s="34">
        <v>14.47</v>
      </c>
      <c r="D467" s="34">
        <v>0.37740000000000001</v>
      </c>
      <c r="E467" s="34">
        <v>3773.70768</v>
      </c>
      <c r="F467" s="34">
        <v>630.4</v>
      </c>
      <c r="G467" s="34">
        <v>1</v>
      </c>
      <c r="H467" s="34">
        <v>83.8</v>
      </c>
      <c r="I467" s="34"/>
      <c r="J467" s="34">
        <v>0.3</v>
      </c>
      <c r="K467" s="34">
        <v>0.87</v>
      </c>
      <c r="L467" s="34">
        <v>12.5878</v>
      </c>
      <c r="M467" s="34">
        <v>0.32829999999999998</v>
      </c>
      <c r="N467" s="34">
        <v>548.44029999999998</v>
      </c>
      <c r="O467" s="34">
        <v>0.86240000000000006</v>
      </c>
      <c r="P467" s="34">
        <v>549.29999999999995</v>
      </c>
      <c r="Q467" s="34">
        <v>438.51310000000001</v>
      </c>
      <c r="R467" s="34">
        <v>0.6895</v>
      </c>
      <c r="S467" s="34">
        <v>439.2</v>
      </c>
      <c r="T467" s="34">
        <v>83.796599999999998</v>
      </c>
      <c r="U467" s="34"/>
      <c r="V467" s="34"/>
      <c r="W467" s="34">
        <v>0</v>
      </c>
      <c r="X467" s="34">
        <v>0.26100000000000001</v>
      </c>
      <c r="Y467" s="34">
        <v>12.5</v>
      </c>
      <c r="Z467" s="34">
        <v>875</v>
      </c>
      <c r="AA467" s="34">
        <v>880</v>
      </c>
      <c r="AB467" s="34">
        <v>876</v>
      </c>
      <c r="AC467" s="34">
        <v>92</v>
      </c>
      <c r="AD467" s="34">
        <v>21.66</v>
      </c>
      <c r="AE467" s="34">
        <v>0.5</v>
      </c>
      <c r="AF467" s="34">
        <v>979</v>
      </c>
      <c r="AG467" s="34">
        <v>-2</v>
      </c>
      <c r="AH467" s="34">
        <v>48</v>
      </c>
      <c r="AI467" s="34">
        <v>34</v>
      </c>
      <c r="AJ467" s="34">
        <v>191</v>
      </c>
      <c r="AK467" s="34">
        <v>170</v>
      </c>
      <c r="AL467" s="34">
        <v>4.3</v>
      </c>
      <c r="AM467" s="34">
        <v>174.6</v>
      </c>
      <c r="AN467" s="34" t="s">
        <v>155</v>
      </c>
      <c r="AO467" s="34">
        <v>1</v>
      </c>
      <c r="AP467" s="37">
        <v>0.87233796296296295</v>
      </c>
      <c r="AQ467" s="34">
        <v>47.159275000000001</v>
      </c>
      <c r="AR467" s="34">
        <v>-88.484088</v>
      </c>
      <c r="AS467" s="34">
        <v>308.3</v>
      </c>
      <c r="AT467" s="34">
        <v>31</v>
      </c>
      <c r="AU467" s="34">
        <v>12</v>
      </c>
      <c r="AV467" s="34">
        <v>11</v>
      </c>
      <c r="AW467" s="34" t="s">
        <v>204</v>
      </c>
      <c r="AX467" s="34">
        <v>1.2</v>
      </c>
      <c r="AY467" s="34">
        <v>2.1</v>
      </c>
      <c r="AZ467" s="34">
        <v>2.4</v>
      </c>
      <c r="BA467" s="34">
        <v>13.404</v>
      </c>
      <c r="BB467" s="34">
        <v>13.7</v>
      </c>
      <c r="BC467" s="34">
        <v>1.02</v>
      </c>
      <c r="BD467" s="34">
        <v>14.949</v>
      </c>
      <c r="BE467" s="34">
        <v>2830.5729999999999</v>
      </c>
      <c r="BF467" s="34">
        <v>46.985999999999997</v>
      </c>
      <c r="BG467" s="34">
        <v>12.914999999999999</v>
      </c>
      <c r="BH467" s="34">
        <v>0.02</v>
      </c>
      <c r="BI467" s="34">
        <v>12.935</v>
      </c>
      <c r="BJ467" s="34">
        <v>10.326000000000001</v>
      </c>
      <c r="BK467" s="34">
        <v>1.6E-2</v>
      </c>
      <c r="BL467" s="34">
        <v>10.343</v>
      </c>
      <c r="BM467" s="34">
        <v>0.6502</v>
      </c>
      <c r="BN467" s="34"/>
      <c r="BO467" s="34"/>
      <c r="BP467" s="34"/>
      <c r="BQ467" s="34">
        <v>42.671999999999997</v>
      </c>
      <c r="BR467" s="34">
        <v>0.52163899999999996</v>
      </c>
      <c r="BS467" s="34">
        <v>-5</v>
      </c>
      <c r="BT467" s="34">
        <v>8.0000000000000002E-3</v>
      </c>
      <c r="BU467" s="34">
        <v>12.747553</v>
      </c>
      <c r="BV467" s="34">
        <v>0</v>
      </c>
      <c r="BW467" s="34" t="s">
        <v>155</v>
      </c>
      <c r="BX467" s="34">
        <v>0.8</v>
      </c>
    </row>
    <row r="468" spans="1:76" x14ac:dyDescent="0.25">
      <c r="A468" s="35">
        <v>43166</v>
      </c>
      <c r="B468" s="36">
        <v>3.8211805555555554E-2</v>
      </c>
      <c r="C468" s="34">
        <v>14.483000000000001</v>
      </c>
      <c r="D468" s="34">
        <v>0.32429999999999998</v>
      </c>
      <c r="E468" s="34">
        <v>3242.8607379999999</v>
      </c>
      <c r="F468" s="34">
        <v>510.6</v>
      </c>
      <c r="G468" s="34">
        <v>1.3</v>
      </c>
      <c r="H468" s="34">
        <v>74.599999999999994</v>
      </c>
      <c r="I468" s="34"/>
      <c r="J468" s="34">
        <v>0.3</v>
      </c>
      <c r="K468" s="34">
        <v>0.87029999999999996</v>
      </c>
      <c r="L468" s="34">
        <v>12.6043</v>
      </c>
      <c r="M468" s="34">
        <v>0.28220000000000001</v>
      </c>
      <c r="N468" s="34">
        <v>444.39929999999998</v>
      </c>
      <c r="O468" s="34">
        <v>1.1215999999999999</v>
      </c>
      <c r="P468" s="34">
        <v>445.5</v>
      </c>
      <c r="Q468" s="34">
        <v>355.32569999999998</v>
      </c>
      <c r="R468" s="34">
        <v>0.89680000000000004</v>
      </c>
      <c r="S468" s="34">
        <v>356.2</v>
      </c>
      <c r="T468" s="34">
        <v>74.620199999999997</v>
      </c>
      <c r="U468" s="34"/>
      <c r="V468" s="34"/>
      <c r="W468" s="34">
        <v>0</v>
      </c>
      <c r="X468" s="34">
        <v>0.2611</v>
      </c>
      <c r="Y468" s="34">
        <v>12.4</v>
      </c>
      <c r="Z468" s="34">
        <v>869</v>
      </c>
      <c r="AA468" s="34">
        <v>875</v>
      </c>
      <c r="AB468" s="34">
        <v>871</v>
      </c>
      <c r="AC468" s="34">
        <v>92</v>
      </c>
      <c r="AD468" s="34">
        <v>21.66</v>
      </c>
      <c r="AE468" s="34">
        <v>0.5</v>
      </c>
      <c r="AF468" s="34">
        <v>979</v>
      </c>
      <c r="AG468" s="34">
        <v>-2</v>
      </c>
      <c r="AH468" s="34">
        <v>47.460999999999999</v>
      </c>
      <c r="AI468" s="34">
        <v>34</v>
      </c>
      <c r="AJ468" s="34">
        <v>191</v>
      </c>
      <c r="AK468" s="34">
        <v>170</v>
      </c>
      <c r="AL468" s="34">
        <v>4.2</v>
      </c>
      <c r="AM468" s="34">
        <v>174.3</v>
      </c>
      <c r="AN468" s="34" t="s">
        <v>155</v>
      </c>
      <c r="AO468" s="34">
        <v>1</v>
      </c>
      <c r="AP468" s="37">
        <v>0.87233796296296295</v>
      </c>
      <c r="AQ468" s="34">
        <v>47.159384000000003</v>
      </c>
      <c r="AR468" s="34">
        <v>-88.484093999999999</v>
      </c>
      <c r="AS468" s="34">
        <v>308.60000000000002</v>
      </c>
      <c r="AT468" s="34">
        <v>33.4</v>
      </c>
      <c r="AU468" s="34">
        <v>12</v>
      </c>
      <c r="AV468" s="34">
        <v>11</v>
      </c>
      <c r="AW468" s="34" t="s">
        <v>204</v>
      </c>
      <c r="AX468" s="34">
        <v>1.2</v>
      </c>
      <c r="AY468" s="34">
        <v>2.2143000000000002</v>
      </c>
      <c r="AZ468" s="34">
        <v>2.5143</v>
      </c>
      <c r="BA468" s="34">
        <v>13.404</v>
      </c>
      <c r="BB468" s="34">
        <v>13.74</v>
      </c>
      <c r="BC468" s="34">
        <v>1.02</v>
      </c>
      <c r="BD468" s="34">
        <v>14.907</v>
      </c>
      <c r="BE468" s="34">
        <v>2841.009</v>
      </c>
      <c r="BF468" s="34">
        <v>40.487000000000002</v>
      </c>
      <c r="BG468" s="34">
        <v>10.49</v>
      </c>
      <c r="BH468" s="34">
        <v>2.5999999999999999E-2</v>
      </c>
      <c r="BI468" s="34">
        <v>10.516</v>
      </c>
      <c r="BJ468" s="34">
        <v>8.3870000000000005</v>
      </c>
      <c r="BK468" s="34">
        <v>2.1000000000000001E-2</v>
      </c>
      <c r="BL468" s="34">
        <v>8.4079999999999995</v>
      </c>
      <c r="BM468" s="34">
        <v>0.58040000000000003</v>
      </c>
      <c r="BN468" s="34"/>
      <c r="BO468" s="34"/>
      <c r="BP468" s="34"/>
      <c r="BQ468" s="34">
        <v>42.787999999999997</v>
      </c>
      <c r="BR468" s="34">
        <v>0.43665300000000001</v>
      </c>
      <c r="BS468" s="34">
        <v>-5</v>
      </c>
      <c r="BT468" s="34">
        <v>8.0000000000000002E-3</v>
      </c>
      <c r="BU468" s="34">
        <v>10.670707999999999</v>
      </c>
      <c r="BV468" s="34">
        <v>0</v>
      </c>
      <c r="BW468" s="34" t="s">
        <v>155</v>
      </c>
      <c r="BX468" s="34">
        <v>0.8</v>
      </c>
    </row>
    <row r="469" spans="1:76" x14ac:dyDescent="0.25">
      <c r="A469" s="35">
        <v>43166</v>
      </c>
      <c r="B469" s="36">
        <v>3.8223379629629628E-2</v>
      </c>
      <c r="C469" s="34">
        <v>14.491</v>
      </c>
      <c r="D469" s="34">
        <v>0.23069999999999999</v>
      </c>
      <c r="E469" s="34">
        <v>2306.961507</v>
      </c>
      <c r="F469" s="34">
        <v>396.8</v>
      </c>
      <c r="G469" s="34">
        <v>1.6</v>
      </c>
      <c r="H469" s="34">
        <v>58.5</v>
      </c>
      <c r="I469" s="34"/>
      <c r="J469" s="34">
        <v>0.25</v>
      </c>
      <c r="K469" s="34">
        <v>0.871</v>
      </c>
      <c r="L469" s="34">
        <v>12.622</v>
      </c>
      <c r="M469" s="34">
        <v>0.2009</v>
      </c>
      <c r="N469" s="34">
        <v>345.59679999999997</v>
      </c>
      <c r="O469" s="34">
        <v>1.3588</v>
      </c>
      <c r="P469" s="34">
        <v>347</v>
      </c>
      <c r="Q469" s="34">
        <v>276.32679999999999</v>
      </c>
      <c r="R469" s="34">
        <v>1.0864</v>
      </c>
      <c r="S469" s="34">
        <v>277.39999999999998</v>
      </c>
      <c r="T469" s="34">
        <v>58.470599999999997</v>
      </c>
      <c r="U469" s="34"/>
      <c r="V469" s="34"/>
      <c r="W469" s="34">
        <v>0</v>
      </c>
      <c r="X469" s="34">
        <v>0.221</v>
      </c>
      <c r="Y469" s="34">
        <v>12.3</v>
      </c>
      <c r="Z469" s="34">
        <v>864</v>
      </c>
      <c r="AA469" s="34">
        <v>870</v>
      </c>
      <c r="AB469" s="34">
        <v>867</v>
      </c>
      <c r="AC469" s="34">
        <v>92</v>
      </c>
      <c r="AD469" s="34">
        <v>21.66</v>
      </c>
      <c r="AE469" s="34">
        <v>0.5</v>
      </c>
      <c r="AF469" s="34">
        <v>979</v>
      </c>
      <c r="AG469" s="34">
        <v>-2</v>
      </c>
      <c r="AH469" s="34">
        <v>47</v>
      </c>
      <c r="AI469" s="34">
        <v>34</v>
      </c>
      <c r="AJ469" s="34">
        <v>190.5</v>
      </c>
      <c r="AK469" s="34">
        <v>170</v>
      </c>
      <c r="AL469" s="34">
        <v>4</v>
      </c>
      <c r="AM469" s="34">
        <v>174.1</v>
      </c>
      <c r="AN469" s="34" t="s">
        <v>155</v>
      </c>
      <c r="AO469" s="34">
        <v>1</v>
      </c>
      <c r="AP469" s="37">
        <v>0.87236111111111114</v>
      </c>
      <c r="AQ469" s="34">
        <v>47.159621999999999</v>
      </c>
      <c r="AR469" s="34">
        <v>-88.484110000000001</v>
      </c>
      <c r="AS469" s="34">
        <v>309.5</v>
      </c>
      <c r="AT469" s="34">
        <v>34.1</v>
      </c>
      <c r="AU469" s="34">
        <v>12</v>
      </c>
      <c r="AV469" s="34">
        <v>11</v>
      </c>
      <c r="AW469" s="34" t="s">
        <v>204</v>
      </c>
      <c r="AX469" s="34">
        <v>1.2381</v>
      </c>
      <c r="AY469" s="34">
        <v>2.4762</v>
      </c>
      <c r="AZ469" s="34">
        <v>2.7761999999999998</v>
      </c>
      <c r="BA469" s="34">
        <v>13.404</v>
      </c>
      <c r="BB469" s="34">
        <v>13.83</v>
      </c>
      <c r="BC469" s="34">
        <v>1.03</v>
      </c>
      <c r="BD469" s="34">
        <v>14.81</v>
      </c>
      <c r="BE469" s="34">
        <v>2859.5050000000001</v>
      </c>
      <c r="BF469" s="34">
        <v>28.972999999999999</v>
      </c>
      <c r="BG469" s="34">
        <v>8.1989999999999998</v>
      </c>
      <c r="BH469" s="34">
        <v>3.2000000000000001E-2</v>
      </c>
      <c r="BI469" s="34">
        <v>8.2309999999999999</v>
      </c>
      <c r="BJ469" s="34">
        <v>6.556</v>
      </c>
      <c r="BK469" s="34">
        <v>2.5999999999999999E-2</v>
      </c>
      <c r="BL469" s="34">
        <v>6.5819999999999999</v>
      </c>
      <c r="BM469" s="34">
        <v>0.45710000000000001</v>
      </c>
      <c r="BN469" s="34"/>
      <c r="BO469" s="34"/>
      <c r="BP469" s="34"/>
      <c r="BQ469" s="34">
        <v>36.405999999999999</v>
      </c>
      <c r="BR469" s="34">
        <v>0.34424900000000003</v>
      </c>
      <c r="BS469" s="34">
        <v>-5</v>
      </c>
      <c r="BT469" s="34">
        <v>8.5389999999999997E-3</v>
      </c>
      <c r="BU469" s="34">
        <v>8.412585</v>
      </c>
      <c r="BV469" s="34">
        <v>0</v>
      </c>
      <c r="BW469" s="34" t="s">
        <v>155</v>
      </c>
      <c r="BX469" s="34">
        <v>0.8</v>
      </c>
    </row>
    <row r="470" spans="1:76" x14ac:dyDescent="0.25">
      <c r="A470" s="35">
        <v>43166</v>
      </c>
      <c r="B470" s="36">
        <v>3.8234953703703702E-2</v>
      </c>
      <c r="C470" s="34">
        <v>14.5</v>
      </c>
      <c r="D470" s="34">
        <v>0.17230000000000001</v>
      </c>
      <c r="E470" s="34">
        <v>1722.5827810000001</v>
      </c>
      <c r="F470" s="34">
        <v>330.9</v>
      </c>
      <c r="G470" s="34">
        <v>1.6</v>
      </c>
      <c r="H470" s="34">
        <v>44.2</v>
      </c>
      <c r="I470" s="34"/>
      <c r="J470" s="34">
        <v>0.2</v>
      </c>
      <c r="K470" s="34">
        <v>0.87139999999999995</v>
      </c>
      <c r="L470" s="34">
        <v>12.6355</v>
      </c>
      <c r="M470" s="34">
        <v>0.15010000000000001</v>
      </c>
      <c r="N470" s="34">
        <v>288.40109999999999</v>
      </c>
      <c r="O470" s="34">
        <v>1.3943000000000001</v>
      </c>
      <c r="P470" s="34">
        <v>289.8</v>
      </c>
      <c r="Q470" s="34">
        <v>230.5951</v>
      </c>
      <c r="R470" s="34">
        <v>1.1148</v>
      </c>
      <c r="S470" s="34">
        <v>231.7</v>
      </c>
      <c r="T470" s="34">
        <v>44.2087</v>
      </c>
      <c r="U470" s="34"/>
      <c r="V470" s="34"/>
      <c r="W470" s="34">
        <v>0</v>
      </c>
      <c r="X470" s="34">
        <v>0.17430000000000001</v>
      </c>
      <c r="Y470" s="34">
        <v>12.1</v>
      </c>
      <c r="Z470" s="34">
        <v>861</v>
      </c>
      <c r="AA470" s="34">
        <v>866</v>
      </c>
      <c r="AB470" s="34">
        <v>866</v>
      </c>
      <c r="AC470" s="34">
        <v>92</v>
      </c>
      <c r="AD470" s="34">
        <v>21.66</v>
      </c>
      <c r="AE470" s="34">
        <v>0.5</v>
      </c>
      <c r="AF470" s="34">
        <v>979</v>
      </c>
      <c r="AG470" s="34">
        <v>-2</v>
      </c>
      <c r="AH470" s="34">
        <v>47</v>
      </c>
      <c r="AI470" s="34">
        <v>34.539000000000001</v>
      </c>
      <c r="AJ470" s="34">
        <v>190</v>
      </c>
      <c r="AK470" s="34">
        <v>169.5</v>
      </c>
      <c r="AL470" s="34">
        <v>3.9</v>
      </c>
      <c r="AM470" s="34">
        <v>174.5</v>
      </c>
      <c r="AN470" s="34" t="s">
        <v>155</v>
      </c>
      <c r="AO470" s="34">
        <v>1</v>
      </c>
      <c r="AP470" s="37">
        <v>0.87237268518518529</v>
      </c>
      <c r="AQ470" s="34">
        <v>47.159773999999999</v>
      </c>
      <c r="AR470" s="34">
        <v>-88.484121000000002</v>
      </c>
      <c r="AS470" s="34">
        <v>310.39999999999998</v>
      </c>
      <c r="AT470" s="34">
        <v>35.200000000000003</v>
      </c>
      <c r="AU470" s="34">
        <v>12</v>
      </c>
      <c r="AV470" s="34">
        <v>12</v>
      </c>
      <c r="AW470" s="34" t="s">
        <v>207</v>
      </c>
      <c r="AX470" s="34">
        <v>1.3</v>
      </c>
      <c r="AY470" s="34">
        <v>2.6</v>
      </c>
      <c r="AZ470" s="34">
        <v>2.9</v>
      </c>
      <c r="BA470" s="34">
        <v>13.404</v>
      </c>
      <c r="BB470" s="34">
        <v>13.88</v>
      </c>
      <c r="BC470" s="34">
        <v>1.04</v>
      </c>
      <c r="BD470" s="34">
        <v>14.753</v>
      </c>
      <c r="BE470" s="34">
        <v>2871.2660000000001</v>
      </c>
      <c r="BF470" s="34">
        <v>21.710999999999999</v>
      </c>
      <c r="BG470" s="34">
        <v>6.8630000000000004</v>
      </c>
      <c r="BH470" s="34">
        <v>3.3000000000000002E-2</v>
      </c>
      <c r="BI470" s="34">
        <v>6.8959999999999999</v>
      </c>
      <c r="BJ470" s="34">
        <v>5.4870000000000001</v>
      </c>
      <c r="BK470" s="34">
        <v>2.7E-2</v>
      </c>
      <c r="BL470" s="34">
        <v>5.5140000000000002</v>
      </c>
      <c r="BM470" s="34">
        <v>0.34670000000000001</v>
      </c>
      <c r="BN470" s="34"/>
      <c r="BO470" s="34"/>
      <c r="BP470" s="34"/>
      <c r="BQ470" s="34">
        <v>28.797000000000001</v>
      </c>
      <c r="BR470" s="34">
        <v>0.235788</v>
      </c>
      <c r="BS470" s="34">
        <v>-5</v>
      </c>
      <c r="BT470" s="34">
        <v>8.9999999999999993E-3</v>
      </c>
      <c r="BU470" s="34">
        <v>5.7620690000000003</v>
      </c>
      <c r="BV470" s="34">
        <v>0</v>
      </c>
      <c r="BW470" s="34" t="s">
        <v>155</v>
      </c>
      <c r="BX470" s="34">
        <v>0.8</v>
      </c>
    </row>
    <row r="471" spans="1:76" x14ac:dyDescent="0.25">
      <c r="A471" s="35">
        <v>43166</v>
      </c>
      <c r="B471" s="36">
        <v>3.8246527777777782E-2</v>
      </c>
      <c r="C471" s="34">
        <v>14.666</v>
      </c>
      <c r="D471" s="34">
        <v>0.1938</v>
      </c>
      <c r="E471" s="34">
        <v>1937.8413740000001</v>
      </c>
      <c r="F471" s="34">
        <v>286</v>
      </c>
      <c r="G471" s="34">
        <v>1.7</v>
      </c>
      <c r="H471" s="34">
        <v>20.7</v>
      </c>
      <c r="I471" s="34"/>
      <c r="J471" s="34">
        <v>0.2</v>
      </c>
      <c r="K471" s="34">
        <v>0.86990000000000001</v>
      </c>
      <c r="L471" s="34">
        <v>12.758699999999999</v>
      </c>
      <c r="M471" s="34">
        <v>0.1686</v>
      </c>
      <c r="N471" s="34">
        <v>248.78309999999999</v>
      </c>
      <c r="O471" s="34">
        <v>1.4454</v>
      </c>
      <c r="P471" s="34">
        <v>250.2</v>
      </c>
      <c r="Q471" s="34">
        <v>198.91800000000001</v>
      </c>
      <c r="R471" s="34">
        <v>1.1556999999999999</v>
      </c>
      <c r="S471" s="34">
        <v>200.1</v>
      </c>
      <c r="T471" s="34">
        <v>20.714300000000001</v>
      </c>
      <c r="U471" s="34"/>
      <c r="V471" s="34"/>
      <c r="W471" s="34">
        <v>0</v>
      </c>
      <c r="X471" s="34">
        <v>0.17399999999999999</v>
      </c>
      <c r="Y471" s="34">
        <v>12</v>
      </c>
      <c r="Z471" s="34">
        <v>859</v>
      </c>
      <c r="AA471" s="34">
        <v>864</v>
      </c>
      <c r="AB471" s="34">
        <v>865</v>
      </c>
      <c r="AC471" s="34">
        <v>92</v>
      </c>
      <c r="AD471" s="34">
        <v>21.66</v>
      </c>
      <c r="AE471" s="34">
        <v>0.5</v>
      </c>
      <c r="AF471" s="34">
        <v>979</v>
      </c>
      <c r="AG471" s="34">
        <v>-2</v>
      </c>
      <c r="AH471" s="34">
        <v>47</v>
      </c>
      <c r="AI471" s="34">
        <v>35</v>
      </c>
      <c r="AJ471" s="34">
        <v>190</v>
      </c>
      <c r="AK471" s="34">
        <v>169</v>
      </c>
      <c r="AL471" s="34">
        <v>3.8</v>
      </c>
      <c r="AM471" s="34">
        <v>174.8</v>
      </c>
      <c r="AN471" s="34" t="s">
        <v>155</v>
      </c>
      <c r="AO471" s="34">
        <v>1</v>
      </c>
      <c r="AP471" s="37">
        <v>0.87238425925925922</v>
      </c>
      <c r="AQ471" s="34">
        <v>47.159916000000003</v>
      </c>
      <c r="AR471" s="34">
        <v>-88.484127999999998</v>
      </c>
      <c r="AS471" s="34">
        <v>311</v>
      </c>
      <c r="AT471" s="34">
        <v>35.200000000000003</v>
      </c>
      <c r="AU471" s="34">
        <v>12</v>
      </c>
      <c r="AV471" s="34">
        <v>11</v>
      </c>
      <c r="AW471" s="34" t="s">
        <v>208</v>
      </c>
      <c r="AX471" s="34">
        <v>1.3381000000000001</v>
      </c>
      <c r="AY471" s="34">
        <v>1.9903999999999999</v>
      </c>
      <c r="AZ471" s="34">
        <v>2.8618999999999999</v>
      </c>
      <c r="BA471" s="34">
        <v>13.404</v>
      </c>
      <c r="BB471" s="34">
        <v>13.72</v>
      </c>
      <c r="BC471" s="34">
        <v>1.02</v>
      </c>
      <c r="BD471" s="34">
        <v>14.951000000000001</v>
      </c>
      <c r="BE471" s="34">
        <v>2867.924</v>
      </c>
      <c r="BF471" s="34">
        <v>24.117999999999999</v>
      </c>
      <c r="BG471" s="34">
        <v>5.8559999999999999</v>
      </c>
      <c r="BH471" s="34">
        <v>3.4000000000000002E-2</v>
      </c>
      <c r="BI471" s="34">
        <v>5.89</v>
      </c>
      <c r="BJ471" s="34">
        <v>4.6820000000000004</v>
      </c>
      <c r="BK471" s="34">
        <v>2.7E-2</v>
      </c>
      <c r="BL471" s="34">
        <v>4.71</v>
      </c>
      <c r="BM471" s="34">
        <v>0.16070000000000001</v>
      </c>
      <c r="BN471" s="34"/>
      <c r="BO471" s="34"/>
      <c r="BP471" s="34"/>
      <c r="BQ471" s="34">
        <v>28.437000000000001</v>
      </c>
      <c r="BR471" s="34">
        <v>0.15365999999999999</v>
      </c>
      <c r="BS471" s="34">
        <v>-5</v>
      </c>
      <c r="BT471" s="34">
        <v>9.5390000000000006E-3</v>
      </c>
      <c r="BU471" s="34">
        <v>3.7550659999999998</v>
      </c>
      <c r="BV471" s="34">
        <v>0</v>
      </c>
      <c r="BW471" s="34" t="s">
        <v>155</v>
      </c>
      <c r="BX471" s="34">
        <v>0.8</v>
      </c>
    </row>
    <row r="472" spans="1:76" x14ac:dyDescent="0.25">
      <c r="A472" s="35">
        <v>43166</v>
      </c>
      <c r="B472" s="36">
        <v>3.8258101851851849E-2</v>
      </c>
      <c r="C472" s="34">
        <v>14.497999999999999</v>
      </c>
      <c r="D472" s="34">
        <v>0.23960000000000001</v>
      </c>
      <c r="E472" s="34">
        <v>2395.7318070000001</v>
      </c>
      <c r="F472" s="34">
        <v>256.60000000000002</v>
      </c>
      <c r="G472" s="34">
        <v>1.6</v>
      </c>
      <c r="H472" s="34">
        <v>23</v>
      </c>
      <c r="I472" s="34"/>
      <c r="J472" s="34">
        <v>0.2</v>
      </c>
      <c r="K472" s="34">
        <v>0.87080000000000002</v>
      </c>
      <c r="L472" s="34">
        <v>12.6248</v>
      </c>
      <c r="M472" s="34">
        <v>0.20860000000000001</v>
      </c>
      <c r="N472" s="34">
        <v>223.43020000000001</v>
      </c>
      <c r="O472" s="34">
        <v>1.427</v>
      </c>
      <c r="P472" s="34">
        <v>224.9</v>
      </c>
      <c r="Q472" s="34">
        <v>178.64680000000001</v>
      </c>
      <c r="R472" s="34">
        <v>1.141</v>
      </c>
      <c r="S472" s="34">
        <v>179.8</v>
      </c>
      <c r="T472" s="34">
        <v>23</v>
      </c>
      <c r="U472" s="34"/>
      <c r="V472" s="34"/>
      <c r="W472" s="34">
        <v>0</v>
      </c>
      <c r="X472" s="34">
        <v>0.17419999999999999</v>
      </c>
      <c r="Y472" s="34">
        <v>12.1</v>
      </c>
      <c r="Z472" s="34">
        <v>859</v>
      </c>
      <c r="AA472" s="34">
        <v>863</v>
      </c>
      <c r="AB472" s="34">
        <v>866</v>
      </c>
      <c r="AC472" s="34">
        <v>92</v>
      </c>
      <c r="AD472" s="34">
        <v>21.66</v>
      </c>
      <c r="AE472" s="34">
        <v>0.5</v>
      </c>
      <c r="AF472" s="34">
        <v>979</v>
      </c>
      <c r="AG472" s="34">
        <v>-2</v>
      </c>
      <c r="AH472" s="34">
        <v>47</v>
      </c>
      <c r="AI472" s="34">
        <v>35</v>
      </c>
      <c r="AJ472" s="34">
        <v>190</v>
      </c>
      <c r="AK472" s="34">
        <v>169</v>
      </c>
      <c r="AL472" s="34">
        <v>3.8</v>
      </c>
      <c r="AM472" s="34">
        <v>174.8</v>
      </c>
      <c r="AN472" s="34" t="s">
        <v>155</v>
      </c>
      <c r="AO472" s="34">
        <v>1</v>
      </c>
      <c r="AP472" s="37">
        <v>0.87239583333333337</v>
      </c>
      <c r="AQ472" s="34">
        <v>47.160060000000001</v>
      </c>
      <c r="AR472" s="34">
        <v>-88.484136000000007</v>
      </c>
      <c r="AS472" s="34">
        <v>311.60000000000002</v>
      </c>
      <c r="AT472" s="34">
        <v>35.299999999999997</v>
      </c>
      <c r="AU472" s="34">
        <v>12</v>
      </c>
      <c r="AV472" s="34">
        <v>11</v>
      </c>
      <c r="AW472" s="34" t="s">
        <v>208</v>
      </c>
      <c r="AX472" s="34">
        <v>1.4</v>
      </c>
      <c r="AY472" s="34">
        <v>1</v>
      </c>
      <c r="AZ472" s="34">
        <v>2.8</v>
      </c>
      <c r="BA472" s="34">
        <v>13.404</v>
      </c>
      <c r="BB472" s="34">
        <v>13.82</v>
      </c>
      <c r="BC472" s="34">
        <v>1.03</v>
      </c>
      <c r="BD472" s="34">
        <v>14.834</v>
      </c>
      <c r="BE472" s="34">
        <v>2858.5880000000002</v>
      </c>
      <c r="BF472" s="34">
        <v>30.065999999999999</v>
      </c>
      <c r="BG472" s="34">
        <v>5.298</v>
      </c>
      <c r="BH472" s="34">
        <v>3.4000000000000002E-2</v>
      </c>
      <c r="BI472" s="34">
        <v>5.3319999999999999</v>
      </c>
      <c r="BJ472" s="34">
        <v>4.2359999999999998</v>
      </c>
      <c r="BK472" s="34">
        <v>2.7E-2</v>
      </c>
      <c r="BL472" s="34">
        <v>4.2629999999999999</v>
      </c>
      <c r="BM472" s="34">
        <v>0.1797</v>
      </c>
      <c r="BN472" s="34"/>
      <c r="BO472" s="34"/>
      <c r="BP472" s="34"/>
      <c r="BQ472" s="34">
        <v>28.673999999999999</v>
      </c>
      <c r="BR472" s="34">
        <v>0.13839699999999999</v>
      </c>
      <c r="BS472" s="34">
        <v>-5</v>
      </c>
      <c r="BT472" s="34">
        <v>9.4610000000000007E-3</v>
      </c>
      <c r="BU472" s="34">
        <v>3.3820770000000002</v>
      </c>
      <c r="BV472" s="34">
        <v>0</v>
      </c>
      <c r="BW472" s="34" t="s">
        <v>155</v>
      </c>
      <c r="BX472" s="34">
        <v>0.8</v>
      </c>
    </row>
    <row r="473" spans="1:76" x14ac:dyDescent="0.25">
      <c r="A473" s="35">
        <v>43166</v>
      </c>
      <c r="B473" s="36">
        <v>3.8269675925925929E-2</v>
      </c>
      <c r="C473" s="34">
        <v>14.38</v>
      </c>
      <c r="D473" s="34">
        <v>0.10249999999999999</v>
      </c>
      <c r="E473" s="34">
        <v>1024.939341</v>
      </c>
      <c r="F473" s="34">
        <v>241.8</v>
      </c>
      <c r="G473" s="34">
        <v>1.5</v>
      </c>
      <c r="H473" s="34">
        <v>15.2</v>
      </c>
      <c r="I473" s="34"/>
      <c r="J473" s="34">
        <v>0.1</v>
      </c>
      <c r="K473" s="34">
        <v>0.87290000000000001</v>
      </c>
      <c r="L473" s="34">
        <v>12.553000000000001</v>
      </c>
      <c r="M473" s="34">
        <v>8.9499999999999996E-2</v>
      </c>
      <c r="N473" s="34">
        <v>211.0411</v>
      </c>
      <c r="O473" s="34">
        <v>1.2954000000000001</v>
      </c>
      <c r="P473" s="34">
        <v>212.3</v>
      </c>
      <c r="Q473" s="34">
        <v>168.74090000000001</v>
      </c>
      <c r="R473" s="34">
        <v>1.0358000000000001</v>
      </c>
      <c r="S473" s="34">
        <v>169.8</v>
      </c>
      <c r="T473" s="34">
        <v>15.1829</v>
      </c>
      <c r="U473" s="34"/>
      <c r="V473" s="34"/>
      <c r="W473" s="34">
        <v>0</v>
      </c>
      <c r="X473" s="34">
        <v>8.7300000000000003E-2</v>
      </c>
      <c r="Y473" s="34">
        <v>12</v>
      </c>
      <c r="Z473" s="34">
        <v>860</v>
      </c>
      <c r="AA473" s="34">
        <v>863</v>
      </c>
      <c r="AB473" s="34">
        <v>868</v>
      </c>
      <c r="AC473" s="34">
        <v>92</v>
      </c>
      <c r="AD473" s="34">
        <v>21.66</v>
      </c>
      <c r="AE473" s="34">
        <v>0.5</v>
      </c>
      <c r="AF473" s="34">
        <v>979</v>
      </c>
      <c r="AG473" s="34">
        <v>-2</v>
      </c>
      <c r="AH473" s="34">
        <v>47</v>
      </c>
      <c r="AI473" s="34">
        <v>35</v>
      </c>
      <c r="AJ473" s="34">
        <v>190</v>
      </c>
      <c r="AK473" s="34">
        <v>169</v>
      </c>
      <c r="AL473" s="34">
        <v>3.7</v>
      </c>
      <c r="AM473" s="34">
        <v>174.4</v>
      </c>
      <c r="AN473" s="34" t="s">
        <v>155</v>
      </c>
      <c r="AO473" s="34">
        <v>1</v>
      </c>
      <c r="AP473" s="37">
        <v>0.87240740740740741</v>
      </c>
      <c r="AQ473" s="34">
        <v>47.160187000000001</v>
      </c>
      <c r="AR473" s="34">
        <v>-88.484138999999999</v>
      </c>
      <c r="AS473" s="34">
        <v>312.2</v>
      </c>
      <c r="AT473" s="34">
        <v>33.799999999999997</v>
      </c>
      <c r="AU473" s="34">
        <v>12</v>
      </c>
      <c r="AV473" s="34">
        <v>11</v>
      </c>
      <c r="AW473" s="34" t="s">
        <v>208</v>
      </c>
      <c r="AX473" s="34">
        <v>1.5143</v>
      </c>
      <c r="AY473" s="34">
        <v>1</v>
      </c>
      <c r="AZ473" s="34">
        <v>2.8761999999999999</v>
      </c>
      <c r="BA473" s="34">
        <v>13.404</v>
      </c>
      <c r="BB473" s="34">
        <v>14.06</v>
      </c>
      <c r="BC473" s="34">
        <v>1.05</v>
      </c>
      <c r="BD473" s="34">
        <v>14.554</v>
      </c>
      <c r="BE473" s="34">
        <v>2885.5729999999999</v>
      </c>
      <c r="BF473" s="34">
        <v>13.09</v>
      </c>
      <c r="BG473" s="34">
        <v>5.08</v>
      </c>
      <c r="BH473" s="34">
        <v>3.1E-2</v>
      </c>
      <c r="BI473" s="34">
        <v>5.1109999999999998</v>
      </c>
      <c r="BJ473" s="34">
        <v>4.0620000000000003</v>
      </c>
      <c r="BK473" s="34">
        <v>2.5000000000000001E-2</v>
      </c>
      <c r="BL473" s="34">
        <v>4.0869999999999997</v>
      </c>
      <c r="BM473" s="34">
        <v>0.12039999999999999</v>
      </c>
      <c r="BN473" s="34"/>
      <c r="BO473" s="34"/>
      <c r="BP473" s="34"/>
      <c r="BQ473" s="34">
        <v>14.590999999999999</v>
      </c>
      <c r="BR473" s="34">
        <v>0.15223400000000001</v>
      </c>
      <c r="BS473" s="34">
        <v>-5</v>
      </c>
      <c r="BT473" s="34">
        <v>8.4609999999999998E-3</v>
      </c>
      <c r="BU473" s="34">
        <v>3.720218</v>
      </c>
      <c r="BV473" s="34">
        <v>0</v>
      </c>
      <c r="BW473" s="34" t="s">
        <v>155</v>
      </c>
      <c r="BX473" s="34">
        <v>0.8</v>
      </c>
    </row>
    <row r="474" spans="1:76" x14ac:dyDescent="0.25">
      <c r="A474" s="35">
        <v>43166</v>
      </c>
      <c r="B474" s="36">
        <v>3.8281249999999996E-2</v>
      </c>
      <c r="C474" s="34">
        <v>14.377000000000001</v>
      </c>
      <c r="D474" s="34">
        <v>3.3500000000000002E-2</v>
      </c>
      <c r="E474" s="34">
        <v>335.43478299999998</v>
      </c>
      <c r="F474" s="34">
        <v>247.8</v>
      </c>
      <c r="G474" s="34">
        <v>1.1000000000000001</v>
      </c>
      <c r="H474" s="34">
        <v>8</v>
      </c>
      <c r="I474" s="34"/>
      <c r="J474" s="34">
        <v>0.1</v>
      </c>
      <c r="K474" s="34">
        <v>0.87360000000000004</v>
      </c>
      <c r="L474" s="34">
        <v>12.5595</v>
      </c>
      <c r="M474" s="34">
        <v>2.93E-2</v>
      </c>
      <c r="N474" s="34">
        <v>216.4974</v>
      </c>
      <c r="O474" s="34">
        <v>0.96519999999999995</v>
      </c>
      <c r="P474" s="34">
        <v>217.5</v>
      </c>
      <c r="Q474" s="34">
        <v>173.1036</v>
      </c>
      <c r="R474" s="34">
        <v>0.77170000000000005</v>
      </c>
      <c r="S474" s="34">
        <v>173.9</v>
      </c>
      <c r="T474" s="34">
        <v>8</v>
      </c>
      <c r="U474" s="34"/>
      <c r="V474" s="34"/>
      <c r="W474" s="34">
        <v>0</v>
      </c>
      <c r="X474" s="34">
        <v>8.7400000000000005E-2</v>
      </c>
      <c r="Y474" s="34">
        <v>12</v>
      </c>
      <c r="Z474" s="34">
        <v>861</v>
      </c>
      <c r="AA474" s="34">
        <v>864</v>
      </c>
      <c r="AB474" s="34">
        <v>868</v>
      </c>
      <c r="AC474" s="34">
        <v>92</v>
      </c>
      <c r="AD474" s="34">
        <v>21.66</v>
      </c>
      <c r="AE474" s="34">
        <v>0.5</v>
      </c>
      <c r="AF474" s="34">
        <v>979</v>
      </c>
      <c r="AG474" s="34">
        <v>-2</v>
      </c>
      <c r="AH474" s="34">
        <v>47</v>
      </c>
      <c r="AI474" s="34">
        <v>35</v>
      </c>
      <c r="AJ474" s="34">
        <v>189.5</v>
      </c>
      <c r="AK474" s="34">
        <v>169</v>
      </c>
      <c r="AL474" s="34">
        <v>3.8</v>
      </c>
      <c r="AM474" s="34">
        <v>174.1</v>
      </c>
      <c r="AN474" s="34" t="s">
        <v>155</v>
      </c>
      <c r="AO474" s="34">
        <v>1</v>
      </c>
      <c r="AP474" s="37">
        <v>0.87241898148148145</v>
      </c>
      <c r="AQ474" s="34">
        <v>47.160280999999998</v>
      </c>
      <c r="AR474" s="34">
        <v>-88.484126000000003</v>
      </c>
      <c r="AS474" s="34">
        <v>312.5</v>
      </c>
      <c r="AT474" s="34">
        <v>29.7</v>
      </c>
      <c r="AU474" s="34">
        <v>12</v>
      </c>
      <c r="AV474" s="34">
        <v>11</v>
      </c>
      <c r="AW474" s="34" t="s">
        <v>208</v>
      </c>
      <c r="AX474" s="34">
        <v>1.7762</v>
      </c>
      <c r="AY474" s="34">
        <v>1</v>
      </c>
      <c r="AZ474" s="34">
        <v>3</v>
      </c>
      <c r="BA474" s="34">
        <v>13.404</v>
      </c>
      <c r="BB474" s="34">
        <v>14.14</v>
      </c>
      <c r="BC474" s="34">
        <v>1.05</v>
      </c>
      <c r="BD474" s="34">
        <v>14.468999999999999</v>
      </c>
      <c r="BE474" s="34">
        <v>2899.5819999999999</v>
      </c>
      <c r="BF474" s="34">
        <v>4.306</v>
      </c>
      <c r="BG474" s="34">
        <v>5.234</v>
      </c>
      <c r="BH474" s="34">
        <v>2.3E-2</v>
      </c>
      <c r="BI474" s="34">
        <v>5.258</v>
      </c>
      <c r="BJ474" s="34">
        <v>4.1849999999999996</v>
      </c>
      <c r="BK474" s="34">
        <v>1.9E-2</v>
      </c>
      <c r="BL474" s="34">
        <v>4.2039999999999997</v>
      </c>
      <c r="BM474" s="34">
        <v>6.3700000000000007E-2</v>
      </c>
      <c r="BN474" s="34"/>
      <c r="BO474" s="34"/>
      <c r="BP474" s="34"/>
      <c r="BQ474" s="34">
        <v>14.664999999999999</v>
      </c>
      <c r="BR474" s="34">
        <v>0.17494299999999999</v>
      </c>
      <c r="BS474" s="34">
        <v>-5</v>
      </c>
      <c r="BT474" s="34">
        <v>8.0000000000000002E-3</v>
      </c>
      <c r="BU474" s="34">
        <v>4.275169</v>
      </c>
      <c r="BV474" s="34">
        <v>0</v>
      </c>
      <c r="BW474" s="34" t="s">
        <v>155</v>
      </c>
      <c r="BX474" s="34">
        <v>0.8</v>
      </c>
    </row>
    <row r="475" spans="1:76" x14ac:dyDescent="0.25">
      <c r="A475" s="35">
        <v>43166</v>
      </c>
      <c r="B475" s="36">
        <v>3.8292824074074076E-2</v>
      </c>
      <c r="C475" s="34">
        <v>14.37</v>
      </c>
      <c r="D475" s="34">
        <v>9.4999999999999998E-3</v>
      </c>
      <c r="E475" s="34">
        <v>95.224999999999994</v>
      </c>
      <c r="F475" s="34">
        <v>264.3</v>
      </c>
      <c r="G475" s="34">
        <v>0.7</v>
      </c>
      <c r="H475" s="34">
        <v>10.7</v>
      </c>
      <c r="I475" s="34"/>
      <c r="J475" s="34">
        <v>0.1</v>
      </c>
      <c r="K475" s="34">
        <v>0.87390000000000001</v>
      </c>
      <c r="L475" s="34">
        <v>12.557600000000001</v>
      </c>
      <c r="M475" s="34">
        <v>8.3000000000000001E-3</v>
      </c>
      <c r="N475" s="34">
        <v>230.97399999999999</v>
      </c>
      <c r="O475" s="34">
        <v>0.61129999999999995</v>
      </c>
      <c r="P475" s="34">
        <v>231.6</v>
      </c>
      <c r="Q475" s="34">
        <v>184.67850000000001</v>
      </c>
      <c r="R475" s="34">
        <v>0.48870000000000002</v>
      </c>
      <c r="S475" s="34">
        <v>185.2</v>
      </c>
      <c r="T475" s="34">
        <v>10.7323</v>
      </c>
      <c r="U475" s="34"/>
      <c r="V475" s="34"/>
      <c r="W475" s="34">
        <v>0</v>
      </c>
      <c r="X475" s="34">
        <v>8.7400000000000005E-2</v>
      </c>
      <c r="Y475" s="34">
        <v>12</v>
      </c>
      <c r="Z475" s="34">
        <v>862</v>
      </c>
      <c r="AA475" s="34">
        <v>866</v>
      </c>
      <c r="AB475" s="34">
        <v>868</v>
      </c>
      <c r="AC475" s="34">
        <v>92</v>
      </c>
      <c r="AD475" s="34">
        <v>21.66</v>
      </c>
      <c r="AE475" s="34">
        <v>0.5</v>
      </c>
      <c r="AF475" s="34">
        <v>979</v>
      </c>
      <c r="AG475" s="34">
        <v>-2</v>
      </c>
      <c r="AH475" s="34">
        <v>47</v>
      </c>
      <c r="AI475" s="34">
        <v>35</v>
      </c>
      <c r="AJ475" s="34">
        <v>189</v>
      </c>
      <c r="AK475" s="34">
        <v>169</v>
      </c>
      <c r="AL475" s="34">
        <v>3.8</v>
      </c>
      <c r="AM475" s="34">
        <v>174</v>
      </c>
      <c r="AN475" s="34" t="s">
        <v>155</v>
      </c>
      <c r="AO475" s="34">
        <v>1</v>
      </c>
      <c r="AP475" s="37">
        <v>0.87243055555555549</v>
      </c>
      <c r="AQ475" s="34">
        <v>47.160378999999999</v>
      </c>
      <c r="AR475" s="34">
        <v>-88.484097000000006</v>
      </c>
      <c r="AS475" s="34">
        <v>312.7</v>
      </c>
      <c r="AT475" s="34">
        <v>26.9</v>
      </c>
      <c r="AU475" s="34">
        <v>12</v>
      </c>
      <c r="AV475" s="34">
        <v>11</v>
      </c>
      <c r="AW475" s="34" t="s">
        <v>208</v>
      </c>
      <c r="AX475" s="34">
        <v>1.8238000000000001</v>
      </c>
      <c r="AY475" s="34">
        <v>1.1143000000000001</v>
      </c>
      <c r="AZ475" s="34">
        <v>3.0762</v>
      </c>
      <c r="BA475" s="34">
        <v>13.404</v>
      </c>
      <c r="BB475" s="34">
        <v>14.17</v>
      </c>
      <c r="BC475" s="34">
        <v>1.06</v>
      </c>
      <c r="BD475" s="34">
        <v>14.432</v>
      </c>
      <c r="BE475" s="34">
        <v>2904.3760000000002</v>
      </c>
      <c r="BF475" s="34">
        <v>1.2250000000000001</v>
      </c>
      <c r="BG475" s="34">
        <v>5.5940000000000003</v>
      </c>
      <c r="BH475" s="34">
        <v>1.4999999999999999E-2</v>
      </c>
      <c r="BI475" s="34">
        <v>5.609</v>
      </c>
      <c r="BJ475" s="34">
        <v>4.4729999999999999</v>
      </c>
      <c r="BK475" s="34">
        <v>1.2E-2</v>
      </c>
      <c r="BL475" s="34">
        <v>4.4850000000000003</v>
      </c>
      <c r="BM475" s="34">
        <v>8.5699999999999998E-2</v>
      </c>
      <c r="BN475" s="34"/>
      <c r="BO475" s="34"/>
      <c r="BP475" s="34"/>
      <c r="BQ475" s="34">
        <v>14.696</v>
      </c>
      <c r="BR475" s="34">
        <v>0.196851</v>
      </c>
      <c r="BS475" s="34">
        <v>-5</v>
      </c>
      <c r="BT475" s="34">
        <v>8.5389999999999997E-3</v>
      </c>
      <c r="BU475" s="34">
        <v>4.8105469999999997</v>
      </c>
      <c r="BV475" s="34">
        <v>0</v>
      </c>
      <c r="BW475" s="34" t="s">
        <v>155</v>
      </c>
      <c r="BX475" s="34">
        <v>0.8</v>
      </c>
    </row>
    <row r="476" spans="1:76" x14ac:dyDescent="0.25">
      <c r="A476" s="35">
        <v>43166</v>
      </c>
      <c r="B476" s="36">
        <v>3.8304398148148143E-2</v>
      </c>
      <c r="C476" s="34">
        <v>14.37</v>
      </c>
      <c r="D476" s="34">
        <v>4.7000000000000002E-3</v>
      </c>
      <c r="E476" s="34">
        <v>46.743231999999999</v>
      </c>
      <c r="F476" s="34">
        <v>372.6</v>
      </c>
      <c r="G476" s="34">
        <v>0.3</v>
      </c>
      <c r="H476" s="34">
        <v>9.1</v>
      </c>
      <c r="I476" s="34"/>
      <c r="J476" s="34">
        <v>0.1</v>
      </c>
      <c r="K476" s="34">
        <v>0.87390000000000001</v>
      </c>
      <c r="L476" s="34">
        <v>12.558299999999999</v>
      </c>
      <c r="M476" s="34">
        <v>4.1000000000000003E-3</v>
      </c>
      <c r="N476" s="34">
        <v>325.60210000000001</v>
      </c>
      <c r="O476" s="34">
        <v>0.2472</v>
      </c>
      <c r="P476" s="34">
        <v>325.8</v>
      </c>
      <c r="Q476" s="34">
        <v>260.33969999999999</v>
      </c>
      <c r="R476" s="34">
        <v>0.1976</v>
      </c>
      <c r="S476" s="34">
        <v>260.5</v>
      </c>
      <c r="T476" s="34">
        <v>9.1456</v>
      </c>
      <c r="U476" s="34"/>
      <c r="V476" s="34"/>
      <c r="W476" s="34">
        <v>0</v>
      </c>
      <c r="X476" s="34">
        <v>8.7400000000000005E-2</v>
      </c>
      <c r="Y476" s="34">
        <v>12</v>
      </c>
      <c r="Z476" s="34">
        <v>863</v>
      </c>
      <c r="AA476" s="34">
        <v>867</v>
      </c>
      <c r="AB476" s="34">
        <v>868</v>
      </c>
      <c r="AC476" s="34">
        <v>92</v>
      </c>
      <c r="AD476" s="34">
        <v>21.66</v>
      </c>
      <c r="AE476" s="34">
        <v>0.5</v>
      </c>
      <c r="AF476" s="34">
        <v>979</v>
      </c>
      <c r="AG476" s="34">
        <v>-2</v>
      </c>
      <c r="AH476" s="34">
        <v>47</v>
      </c>
      <c r="AI476" s="34">
        <v>35</v>
      </c>
      <c r="AJ476" s="34">
        <v>189</v>
      </c>
      <c r="AK476" s="34">
        <v>169</v>
      </c>
      <c r="AL476" s="34">
        <v>3.8</v>
      </c>
      <c r="AM476" s="34">
        <v>174</v>
      </c>
      <c r="AN476" s="34" t="s">
        <v>155</v>
      </c>
      <c r="AO476" s="34">
        <v>1</v>
      </c>
      <c r="AP476" s="37">
        <v>0.87244212962962964</v>
      </c>
      <c r="AQ476" s="34">
        <v>47.16048</v>
      </c>
      <c r="AR476" s="34">
        <v>-88.484057000000007</v>
      </c>
      <c r="AS476" s="34">
        <v>312.8</v>
      </c>
      <c r="AT476" s="34">
        <v>26</v>
      </c>
      <c r="AU476" s="34">
        <v>12</v>
      </c>
      <c r="AV476" s="34">
        <v>10</v>
      </c>
      <c r="AW476" s="34" t="s">
        <v>212</v>
      </c>
      <c r="AX476" s="34">
        <v>1.5858140000000001</v>
      </c>
      <c r="AY476" s="34">
        <v>1.3761239999999999</v>
      </c>
      <c r="AZ476" s="34">
        <v>3.2</v>
      </c>
      <c r="BA476" s="34">
        <v>13.404</v>
      </c>
      <c r="BB476" s="34">
        <v>14.17</v>
      </c>
      <c r="BC476" s="34">
        <v>1.06</v>
      </c>
      <c r="BD476" s="34">
        <v>14.427</v>
      </c>
      <c r="BE476" s="34">
        <v>2905.395</v>
      </c>
      <c r="BF476" s="34">
        <v>0.60199999999999998</v>
      </c>
      <c r="BG476" s="34">
        <v>7.8890000000000002</v>
      </c>
      <c r="BH476" s="34">
        <v>6.0000000000000001E-3</v>
      </c>
      <c r="BI476" s="34">
        <v>7.8949999999999996</v>
      </c>
      <c r="BJ476" s="34">
        <v>6.3070000000000004</v>
      </c>
      <c r="BK476" s="34">
        <v>5.0000000000000001E-3</v>
      </c>
      <c r="BL476" s="34">
        <v>6.3120000000000003</v>
      </c>
      <c r="BM476" s="34">
        <v>7.2999999999999995E-2</v>
      </c>
      <c r="BN476" s="34"/>
      <c r="BO476" s="34"/>
      <c r="BP476" s="34"/>
      <c r="BQ476" s="34">
        <v>14.701000000000001</v>
      </c>
      <c r="BR476" s="34">
        <v>0.20585100000000001</v>
      </c>
      <c r="BS476" s="34">
        <v>-5</v>
      </c>
      <c r="BT476" s="34">
        <v>8.9999999999999993E-3</v>
      </c>
      <c r="BU476" s="34">
        <v>5.0304840000000004</v>
      </c>
      <c r="BV476" s="34">
        <v>0</v>
      </c>
      <c r="BW476" s="34" t="s">
        <v>155</v>
      </c>
      <c r="BX476" s="34">
        <v>0.8</v>
      </c>
    </row>
    <row r="477" spans="1:76" x14ac:dyDescent="0.25">
      <c r="A477" s="35">
        <v>43166</v>
      </c>
      <c r="B477" s="36">
        <v>3.8315972222222223E-2</v>
      </c>
      <c r="C477" s="34">
        <v>14.385999999999999</v>
      </c>
      <c r="D477" s="34">
        <v>4.0000000000000001E-3</v>
      </c>
      <c r="E477" s="34">
        <v>40</v>
      </c>
      <c r="F477" s="34">
        <v>492.6</v>
      </c>
      <c r="G477" s="34">
        <v>-0.1</v>
      </c>
      <c r="H477" s="34">
        <v>12.3</v>
      </c>
      <c r="I477" s="34"/>
      <c r="J477" s="34">
        <v>0.1</v>
      </c>
      <c r="K477" s="34">
        <v>0.87380000000000002</v>
      </c>
      <c r="L477" s="34">
        <v>12.5708</v>
      </c>
      <c r="M477" s="34">
        <v>3.5000000000000001E-3</v>
      </c>
      <c r="N477" s="34">
        <v>430.47120000000001</v>
      </c>
      <c r="O477" s="34">
        <v>0</v>
      </c>
      <c r="P477" s="34">
        <v>430.5</v>
      </c>
      <c r="Q477" s="34">
        <v>344.1893</v>
      </c>
      <c r="R477" s="34">
        <v>0</v>
      </c>
      <c r="S477" s="34">
        <v>344.2</v>
      </c>
      <c r="T477" s="34">
        <v>12.332000000000001</v>
      </c>
      <c r="U477" s="34"/>
      <c r="V477" s="34"/>
      <c r="W477" s="34">
        <v>0</v>
      </c>
      <c r="X477" s="34">
        <v>8.7400000000000005E-2</v>
      </c>
      <c r="Y477" s="34">
        <v>12.1</v>
      </c>
      <c r="Z477" s="34">
        <v>863</v>
      </c>
      <c r="AA477" s="34">
        <v>867</v>
      </c>
      <c r="AB477" s="34">
        <v>868</v>
      </c>
      <c r="AC477" s="34">
        <v>92</v>
      </c>
      <c r="AD477" s="34">
        <v>21.66</v>
      </c>
      <c r="AE477" s="34">
        <v>0.5</v>
      </c>
      <c r="AF477" s="34">
        <v>979</v>
      </c>
      <c r="AG477" s="34">
        <v>-2</v>
      </c>
      <c r="AH477" s="34">
        <v>46.460999999999999</v>
      </c>
      <c r="AI477" s="34">
        <v>35</v>
      </c>
      <c r="AJ477" s="34">
        <v>189</v>
      </c>
      <c r="AK477" s="34">
        <v>169</v>
      </c>
      <c r="AL477" s="34">
        <v>3.8</v>
      </c>
      <c r="AM477" s="34">
        <v>174</v>
      </c>
      <c r="AN477" s="34" t="s">
        <v>155</v>
      </c>
      <c r="AO477" s="34">
        <v>1</v>
      </c>
      <c r="AP477" s="37">
        <v>0.87245370370370379</v>
      </c>
      <c r="AQ477" s="34">
        <v>47.160577000000004</v>
      </c>
      <c r="AR477" s="34">
        <v>-88.484008000000003</v>
      </c>
      <c r="AS477" s="34">
        <v>312.89999999999998</v>
      </c>
      <c r="AT477" s="34">
        <v>25.6</v>
      </c>
      <c r="AU477" s="34">
        <v>12</v>
      </c>
      <c r="AV477" s="34">
        <v>10</v>
      </c>
      <c r="AW477" s="34" t="s">
        <v>212</v>
      </c>
      <c r="AX477" s="34">
        <v>1.4</v>
      </c>
      <c r="AY477" s="34">
        <v>1.3098099999999999</v>
      </c>
      <c r="AZ477" s="34">
        <v>2.7815820000000002</v>
      </c>
      <c r="BA477" s="34">
        <v>13.404</v>
      </c>
      <c r="BB477" s="34">
        <v>14.16</v>
      </c>
      <c r="BC477" s="34">
        <v>1.06</v>
      </c>
      <c r="BD477" s="34">
        <v>14.443</v>
      </c>
      <c r="BE477" s="34">
        <v>2905.45</v>
      </c>
      <c r="BF477" s="34">
        <v>0.51400000000000001</v>
      </c>
      <c r="BG477" s="34">
        <v>10.419</v>
      </c>
      <c r="BH477" s="34">
        <v>0</v>
      </c>
      <c r="BI477" s="34">
        <v>10.419</v>
      </c>
      <c r="BJ477" s="34">
        <v>8.3309999999999995</v>
      </c>
      <c r="BK477" s="34">
        <v>0</v>
      </c>
      <c r="BL477" s="34">
        <v>8.3309999999999995</v>
      </c>
      <c r="BM477" s="34">
        <v>9.8400000000000001E-2</v>
      </c>
      <c r="BN477" s="34"/>
      <c r="BO477" s="34"/>
      <c r="BP477" s="34"/>
      <c r="BQ477" s="34">
        <v>14.685</v>
      </c>
      <c r="BR477" s="34">
        <v>0.23694999999999999</v>
      </c>
      <c r="BS477" s="34">
        <v>-5</v>
      </c>
      <c r="BT477" s="34">
        <v>8.9999999999999993E-3</v>
      </c>
      <c r="BU477" s="34">
        <v>5.7904660000000003</v>
      </c>
      <c r="BV477" s="34">
        <v>0</v>
      </c>
      <c r="BW477" s="34" t="s">
        <v>155</v>
      </c>
      <c r="BX477" s="34">
        <v>0.8</v>
      </c>
    </row>
    <row r="478" spans="1:76" x14ac:dyDescent="0.25">
      <c r="A478" s="35">
        <v>43166</v>
      </c>
      <c r="B478" s="36">
        <v>3.8327546296296297E-2</v>
      </c>
      <c r="C478" s="34">
        <v>14.39</v>
      </c>
      <c r="D478" s="34">
        <v>4.0000000000000001E-3</v>
      </c>
      <c r="E478" s="34">
        <v>40</v>
      </c>
      <c r="F478" s="34">
        <v>600.5</v>
      </c>
      <c r="G478" s="34">
        <v>-0.4</v>
      </c>
      <c r="H478" s="34">
        <v>16.5</v>
      </c>
      <c r="I478" s="34"/>
      <c r="J478" s="34">
        <v>0.1</v>
      </c>
      <c r="K478" s="34">
        <v>0.87380000000000002</v>
      </c>
      <c r="L478" s="34">
        <v>12.573499999999999</v>
      </c>
      <c r="M478" s="34">
        <v>3.5000000000000001E-3</v>
      </c>
      <c r="N478" s="34">
        <v>524.65449999999998</v>
      </c>
      <c r="O478" s="34">
        <v>0</v>
      </c>
      <c r="P478" s="34">
        <v>524.70000000000005</v>
      </c>
      <c r="Q478" s="34">
        <v>419.49489999999997</v>
      </c>
      <c r="R478" s="34">
        <v>0</v>
      </c>
      <c r="S478" s="34">
        <v>419.5</v>
      </c>
      <c r="T478" s="34">
        <v>16.533899999999999</v>
      </c>
      <c r="U478" s="34"/>
      <c r="V478" s="34"/>
      <c r="W478" s="34">
        <v>0</v>
      </c>
      <c r="X478" s="34">
        <v>8.7400000000000005E-2</v>
      </c>
      <c r="Y478" s="34">
        <v>12</v>
      </c>
      <c r="Z478" s="34">
        <v>864</v>
      </c>
      <c r="AA478" s="34">
        <v>868</v>
      </c>
      <c r="AB478" s="34">
        <v>869</v>
      </c>
      <c r="AC478" s="34">
        <v>92</v>
      </c>
      <c r="AD478" s="34">
        <v>21.66</v>
      </c>
      <c r="AE478" s="34">
        <v>0.5</v>
      </c>
      <c r="AF478" s="34">
        <v>979</v>
      </c>
      <c r="AG478" s="34">
        <v>-2</v>
      </c>
      <c r="AH478" s="34">
        <v>46</v>
      </c>
      <c r="AI478" s="34">
        <v>35</v>
      </c>
      <c r="AJ478" s="34">
        <v>189</v>
      </c>
      <c r="AK478" s="34">
        <v>169</v>
      </c>
      <c r="AL478" s="34">
        <v>3.8</v>
      </c>
      <c r="AM478" s="34">
        <v>174</v>
      </c>
      <c r="AN478" s="34" t="s">
        <v>155</v>
      </c>
      <c r="AO478" s="34">
        <v>1</v>
      </c>
      <c r="AP478" s="37">
        <v>0.87246527777777771</v>
      </c>
      <c r="AQ478" s="34">
        <v>47.160671999999998</v>
      </c>
      <c r="AR478" s="34">
        <v>-88.483942999999996</v>
      </c>
      <c r="AS478" s="34">
        <v>313.2</v>
      </c>
      <c r="AT478" s="34">
        <v>25.5</v>
      </c>
      <c r="AU478" s="34">
        <v>12</v>
      </c>
      <c r="AV478" s="34">
        <v>11</v>
      </c>
      <c r="AW478" s="34" t="s">
        <v>208</v>
      </c>
      <c r="AX478" s="34">
        <v>1.4380999999999999</v>
      </c>
      <c r="AY478" s="34">
        <v>1.1524000000000001</v>
      </c>
      <c r="AZ478" s="34">
        <v>2.2143000000000002</v>
      </c>
      <c r="BA478" s="34">
        <v>13.404</v>
      </c>
      <c r="BB478" s="34">
        <v>14.15</v>
      </c>
      <c r="BC478" s="34">
        <v>1.06</v>
      </c>
      <c r="BD478" s="34">
        <v>14.446999999999999</v>
      </c>
      <c r="BE478" s="34">
        <v>2905.3510000000001</v>
      </c>
      <c r="BF478" s="34">
        <v>0.51400000000000001</v>
      </c>
      <c r="BG478" s="34">
        <v>12.696</v>
      </c>
      <c r="BH478" s="34">
        <v>0</v>
      </c>
      <c r="BI478" s="34">
        <v>12.696</v>
      </c>
      <c r="BJ478" s="34">
        <v>10.151</v>
      </c>
      <c r="BK478" s="34">
        <v>0</v>
      </c>
      <c r="BL478" s="34">
        <v>10.151</v>
      </c>
      <c r="BM478" s="34">
        <v>0.1318</v>
      </c>
      <c r="BN478" s="34"/>
      <c r="BO478" s="34"/>
      <c r="BP478" s="34"/>
      <c r="BQ478" s="34">
        <v>14.68</v>
      </c>
      <c r="BR478" s="34">
        <v>0.26323400000000002</v>
      </c>
      <c r="BS478" s="34">
        <v>-5</v>
      </c>
      <c r="BT478" s="34">
        <v>8.9999999999999993E-3</v>
      </c>
      <c r="BU478" s="34">
        <v>6.4327810000000003</v>
      </c>
      <c r="BV478" s="34">
        <v>0</v>
      </c>
      <c r="BW478" s="34" t="s">
        <v>155</v>
      </c>
      <c r="BX478" s="34">
        <v>0.8</v>
      </c>
    </row>
    <row r="479" spans="1:76" x14ac:dyDescent="0.25">
      <c r="A479" s="35">
        <v>43166</v>
      </c>
      <c r="B479" s="36">
        <v>3.8339120370370371E-2</v>
      </c>
      <c r="C479" s="34">
        <v>14.39</v>
      </c>
      <c r="D479" s="34">
        <v>8.8999999999999999E-3</v>
      </c>
      <c r="E479" s="34">
        <v>89.109414999999998</v>
      </c>
      <c r="F479" s="34">
        <v>698.4</v>
      </c>
      <c r="G479" s="34">
        <v>-0.4</v>
      </c>
      <c r="H479" s="34">
        <v>26.3</v>
      </c>
      <c r="I479" s="34"/>
      <c r="J479" s="34">
        <v>0.1</v>
      </c>
      <c r="K479" s="34">
        <v>0.87370000000000003</v>
      </c>
      <c r="L479" s="34">
        <v>12.572699999999999</v>
      </c>
      <c r="M479" s="34">
        <v>7.7999999999999996E-3</v>
      </c>
      <c r="N479" s="34">
        <v>610.2056</v>
      </c>
      <c r="O479" s="34">
        <v>0</v>
      </c>
      <c r="P479" s="34">
        <v>610.20000000000005</v>
      </c>
      <c r="Q479" s="34">
        <v>487.9205</v>
      </c>
      <c r="R479" s="34">
        <v>0</v>
      </c>
      <c r="S479" s="34">
        <v>487.9</v>
      </c>
      <c r="T479" s="34">
        <v>26.339600000000001</v>
      </c>
      <c r="U479" s="34"/>
      <c r="V479" s="34"/>
      <c r="W479" s="34">
        <v>0</v>
      </c>
      <c r="X479" s="34">
        <v>8.7400000000000005E-2</v>
      </c>
      <c r="Y479" s="34">
        <v>12</v>
      </c>
      <c r="Z479" s="34">
        <v>867</v>
      </c>
      <c r="AA479" s="34">
        <v>871</v>
      </c>
      <c r="AB479" s="34">
        <v>872</v>
      </c>
      <c r="AC479" s="34">
        <v>92</v>
      </c>
      <c r="AD479" s="34">
        <v>21.68</v>
      </c>
      <c r="AE479" s="34">
        <v>0.5</v>
      </c>
      <c r="AF479" s="34">
        <v>978</v>
      </c>
      <c r="AG479" s="34">
        <v>-2</v>
      </c>
      <c r="AH479" s="34">
        <v>46</v>
      </c>
      <c r="AI479" s="34">
        <v>35</v>
      </c>
      <c r="AJ479" s="34">
        <v>189</v>
      </c>
      <c r="AK479" s="34">
        <v>169</v>
      </c>
      <c r="AL479" s="34">
        <v>3.8</v>
      </c>
      <c r="AM479" s="34">
        <v>174</v>
      </c>
      <c r="AN479" s="34" t="s">
        <v>155</v>
      </c>
      <c r="AO479" s="34">
        <v>1</v>
      </c>
      <c r="AP479" s="37">
        <v>0.87247685185185186</v>
      </c>
      <c r="AQ479" s="34">
        <v>47.160772000000001</v>
      </c>
      <c r="AR479" s="34">
        <v>-88.483894000000006</v>
      </c>
      <c r="AS479" s="34">
        <v>313.5</v>
      </c>
      <c r="AT479" s="34">
        <v>25.7</v>
      </c>
      <c r="AU479" s="34">
        <v>12</v>
      </c>
      <c r="AV479" s="34">
        <v>11</v>
      </c>
      <c r="AW479" s="34" t="s">
        <v>208</v>
      </c>
      <c r="AX479" s="34">
        <v>1.5</v>
      </c>
      <c r="AY479" s="34">
        <v>1.4</v>
      </c>
      <c r="AZ479" s="34">
        <v>2.4</v>
      </c>
      <c r="BA479" s="34">
        <v>13.404</v>
      </c>
      <c r="BB479" s="34">
        <v>14.15</v>
      </c>
      <c r="BC479" s="34">
        <v>1.06</v>
      </c>
      <c r="BD479" s="34">
        <v>14.454000000000001</v>
      </c>
      <c r="BE479" s="34">
        <v>2904.13</v>
      </c>
      <c r="BF479" s="34">
        <v>1.145</v>
      </c>
      <c r="BG479" s="34">
        <v>14.76</v>
      </c>
      <c r="BH479" s="34">
        <v>0</v>
      </c>
      <c r="BI479" s="34">
        <v>14.76</v>
      </c>
      <c r="BJ479" s="34">
        <v>11.802</v>
      </c>
      <c r="BK479" s="34">
        <v>0</v>
      </c>
      <c r="BL479" s="34">
        <v>11.802</v>
      </c>
      <c r="BM479" s="34">
        <v>0.21</v>
      </c>
      <c r="BN479" s="34"/>
      <c r="BO479" s="34"/>
      <c r="BP479" s="34"/>
      <c r="BQ479" s="34">
        <v>14.673999999999999</v>
      </c>
      <c r="BR479" s="34">
        <v>0.31073699999999999</v>
      </c>
      <c r="BS479" s="34">
        <v>-5</v>
      </c>
      <c r="BT479" s="34">
        <v>9.5390000000000006E-3</v>
      </c>
      <c r="BU479" s="34">
        <v>7.5936360000000001</v>
      </c>
      <c r="BV479" s="34">
        <v>0</v>
      </c>
      <c r="BW479" s="34" t="s">
        <v>155</v>
      </c>
      <c r="BX479" s="34">
        <v>0.8</v>
      </c>
    </row>
    <row r="480" spans="1:76" x14ac:dyDescent="0.25">
      <c r="A480" s="35">
        <v>43166</v>
      </c>
      <c r="B480" s="36">
        <v>3.8350694444444444E-2</v>
      </c>
      <c r="C480" s="34">
        <v>14.476000000000001</v>
      </c>
      <c r="D480" s="34">
        <v>0.01</v>
      </c>
      <c r="E480" s="34">
        <v>100</v>
      </c>
      <c r="F480" s="34">
        <v>822.5</v>
      </c>
      <c r="G480" s="34">
        <v>-0.4</v>
      </c>
      <c r="H480" s="34">
        <v>39.6</v>
      </c>
      <c r="I480" s="34"/>
      <c r="J480" s="34">
        <v>0.1</v>
      </c>
      <c r="K480" s="34">
        <v>0.873</v>
      </c>
      <c r="L480" s="34">
        <v>12.638500000000001</v>
      </c>
      <c r="M480" s="34">
        <v>8.6999999999999994E-3</v>
      </c>
      <c r="N480" s="34">
        <v>718.03219999999999</v>
      </c>
      <c r="O480" s="34">
        <v>0</v>
      </c>
      <c r="P480" s="34">
        <v>718</v>
      </c>
      <c r="Q480" s="34">
        <v>574.16070000000002</v>
      </c>
      <c r="R480" s="34">
        <v>0</v>
      </c>
      <c r="S480" s="34">
        <v>574.20000000000005</v>
      </c>
      <c r="T480" s="34">
        <v>39.580599999999997</v>
      </c>
      <c r="U480" s="34"/>
      <c r="V480" s="34"/>
      <c r="W480" s="34">
        <v>0</v>
      </c>
      <c r="X480" s="34">
        <v>8.7300000000000003E-2</v>
      </c>
      <c r="Y480" s="34">
        <v>12.1</v>
      </c>
      <c r="Z480" s="34">
        <v>869</v>
      </c>
      <c r="AA480" s="34">
        <v>874</v>
      </c>
      <c r="AB480" s="34">
        <v>875</v>
      </c>
      <c r="AC480" s="34">
        <v>92</v>
      </c>
      <c r="AD480" s="34">
        <v>21.69</v>
      </c>
      <c r="AE480" s="34">
        <v>0.5</v>
      </c>
      <c r="AF480" s="34">
        <v>978</v>
      </c>
      <c r="AG480" s="34">
        <v>-2</v>
      </c>
      <c r="AH480" s="34">
        <v>46</v>
      </c>
      <c r="AI480" s="34">
        <v>35</v>
      </c>
      <c r="AJ480" s="34">
        <v>189</v>
      </c>
      <c r="AK480" s="34">
        <v>168.5</v>
      </c>
      <c r="AL480" s="34">
        <v>3.9</v>
      </c>
      <c r="AM480" s="34">
        <v>174.1</v>
      </c>
      <c r="AN480" s="34" t="s">
        <v>155</v>
      </c>
      <c r="AO480" s="34">
        <v>1</v>
      </c>
      <c r="AP480" s="37">
        <v>0.8724884259259259</v>
      </c>
      <c r="AQ480" s="34">
        <v>47.160881000000003</v>
      </c>
      <c r="AR480" s="34">
        <v>-88.483874</v>
      </c>
      <c r="AS480" s="34">
        <v>313.89999999999998</v>
      </c>
      <c r="AT480" s="34">
        <v>26.3</v>
      </c>
      <c r="AU480" s="34">
        <v>12</v>
      </c>
      <c r="AV480" s="34">
        <v>11</v>
      </c>
      <c r="AW480" s="34" t="s">
        <v>208</v>
      </c>
      <c r="AX480" s="34">
        <v>1.5</v>
      </c>
      <c r="AY480" s="34">
        <v>1.5143</v>
      </c>
      <c r="AZ480" s="34">
        <v>2.4762</v>
      </c>
      <c r="BA480" s="34">
        <v>13.404</v>
      </c>
      <c r="BB480" s="34">
        <v>14.07</v>
      </c>
      <c r="BC480" s="34">
        <v>1.05</v>
      </c>
      <c r="BD480" s="34">
        <v>14.542999999999999</v>
      </c>
      <c r="BE480" s="34">
        <v>2903.5729999999999</v>
      </c>
      <c r="BF480" s="34">
        <v>1.2769999999999999</v>
      </c>
      <c r="BG480" s="34">
        <v>17.274999999999999</v>
      </c>
      <c r="BH480" s="34">
        <v>0</v>
      </c>
      <c r="BI480" s="34">
        <v>17.274999999999999</v>
      </c>
      <c r="BJ480" s="34">
        <v>13.814</v>
      </c>
      <c r="BK480" s="34">
        <v>0</v>
      </c>
      <c r="BL480" s="34">
        <v>13.814</v>
      </c>
      <c r="BM480" s="34">
        <v>0.31380000000000002</v>
      </c>
      <c r="BN480" s="34"/>
      <c r="BO480" s="34"/>
      <c r="BP480" s="34"/>
      <c r="BQ480" s="34">
        <v>14.584</v>
      </c>
      <c r="BR480" s="34">
        <v>0.35331200000000001</v>
      </c>
      <c r="BS480" s="34">
        <v>-5</v>
      </c>
      <c r="BT480" s="34">
        <v>9.4610000000000007E-3</v>
      </c>
      <c r="BU480" s="34">
        <v>8.6340620000000001</v>
      </c>
      <c r="BV480" s="34">
        <v>0</v>
      </c>
      <c r="BW480" s="34" t="s">
        <v>155</v>
      </c>
      <c r="BX480" s="34">
        <v>0.8</v>
      </c>
    </row>
    <row r="481" spans="1:76" x14ac:dyDescent="0.25">
      <c r="A481" s="35">
        <v>43166</v>
      </c>
      <c r="B481" s="36">
        <v>3.8362268518518518E-2</v>
      </c>
      <c r="C481" s="34">
        <v>14.66</v>
      </c>
      <c r="D481" s="34">
        <v>2.1499999999999998E-2</v>
      </c>
      <c r="E481" s="34">
        <v>214.616027</v>
      </c>
      <c r="F481" s="34">
        <v>842.1</v>
      </c>
      <c r="G481" s="34">
        <v>-0.2</v>
      </c>
      <c r="H481" s="34">
        <v>38.6</v>
      </c>
      <c r="I481" s="34"/>
      <c r="J481" s="34">
        <v>0.1</v>
      </c>
      <c r="K481" s="34">
        <v>0.87150000000000005</v>
      </c>
      <c r="L481" s="34">
        <v>12.776199999999999</v>
      </c>
      <c r="M481" s="34">
        <v>1.8700000000000001E-2</v>
      </c>
      <c r="N481" s="34">
        <v>733.84540000000004</v>
      </c>
      <c r="O481" s="34">
        <v>0</v>
      </c>
      <c r="P481" s="34">
        <v>733.8</v>
      </c>
      <c r="Q481" s="34">
        <v>586.80550000000005</v>
      </c>
      <c r="R481" s="34">
        <v>0</v>
      </c>
      <c r="S481" s="34">
        <v>586.79999999999995</v>
      </c>
      <c r="T481" s="34">
        <v>38.551099999999998</v>
      </c>
      <c r="U481" s="34"/>
      <c r="V481" s="34"/>
      <c r="W481" s="34">
        <v>0</v>
      </c>
      <c r="X481" s="34">
        <v>8.7099999999999997E-2</v>
      </c>
      <c r="Y481" s="34">
        <v>12</v>
      </c>
      <c r="Z481" s="34">
        <v>868</v>
      </c>
      <c r="AA481" s="34">
        <v>873</v>
      </c>
      <c r="AB481" s="34">
        <v>874</v>
      </c>
      <c r="AC481" s="34">
        <v>92</v>
      </c>
      <c r="AD481" s="34">
        <v>21.69</v>
      </c>
      <c r="AE481" s="34">
        <v>0.5</v>
      </c>
      <c r="AF481" s="34">
        <v>978</v>
      </c>
      <c r="AG481" s="34">
        <v>-2</v>
      </c>
      <c r="AH481" s="34">
        <v>46</v>
      </c>
      <c r="AI481" s="34">
        <v>35</v>
      </c>
      <c r="AJ481" s="34">
        <v>189</v>
      </c>
      <c r="AK481" s="34">
        <v>168</v>
      </c>
      <c r="AL481" s="34">
        <v>3.8</v>
      </c>
      <c r="AM481" s="34">
        <v>174.5</v>
      </c>
      <c r="AN481" s="34" t="s">
        <v>155</v>
      </c>
      <c r="AO481" s="34">
        <v>1</v>
      </c>
      <c r="AP481" s="37">
        <v>0.87250000000000005</v>
      </c>
      <c r="AQ481" s="34">
        <v>47.160998999999997</v>
      </c>
      <c r="AR481" s="34">
        <v>-88.483869999999996</v>
      </c>
      <c r="AS481" s="34">
        <v>314.10000000000002</v>
      </c>
      <c r="AT481" s="34">
        <v>27.4</v>
      </c>
      <c r="AU481" s="34">
        <v>12</v>
      </c>
      <c r="AV481" s="34">
        <v>11</v>
      </c>
      <c r="AW481" s="34" t="s">
        <v>208</v>
      </c>
      <c r="AX481" s="34">
        <v>1.5</v>
      </c>
      <c r="AY481" s="34">
        <v>1.7381</v>
      </c>
      <c r="AZ481" s="34">
        <v>2.6381000000000001</v>
      </c>
      <c r="BA481" s="34">
        <v>13.404</v>
      </c>
      <c r="BB481" s="34">
        <v>13.89</v>
      </c>
      <c r="BC481" s="34">
        <v>1.04</v>
      </c>
      <c r="BD481" s="34">
        <v>14.744999999999999</v>
      </c>
      <c r="BE481" s="34">
        <v>2901.259</v>
      </c>
      <c r="BF481" s="34">
        <v>2.7029999999999998</v>
      </c>
      <c r="BG481" s="34">
        <v>17.451000000000001</v>
      </c>
      <c r="BH481" s="34">
        <v>0</v>
      </c>
      <c r="BI481" s="34">
        <v>17.451000000000001</v>
      </c>
      <c r="BJ481" s="34">
        <v>13.955</v>
      </c>
      <c r="BK481" s="34">
        <v>0</v>
      </c>
      <c r="BL481" s="34">
        <v>13.955</v>
      </c>
      <c r="BM481" s="34">
        <v>0.30209999999999998</v>
      </c>
      <c r="BN481" s="34"/>
      <c r="BO481" s="34"/>
      <c r="BP481" s="34"/>
      <c r="BQ481" s="34">
        <v>14.39</v>
      </c>
      <c r="BR481" s="34">
        <v>0.34460299999999999</v>
      </c>
      <c r="BS481" s="34">
        <v>-5</v>
      </c>
      <c r="BT481" s="34">
        <v>8.9999999999999993E-3</v>
      </c>
      <c r="BU481" s="34">
        <v>8.4212360000000004</v>
      </c>
      <c r="BV481" s="34">
        <v>0</v>
      </c>
      <c r="BW481" s="34" t="s">
        <v>155</v>
      </c>
      <c r="BX481" s="34">
        <v>0.8</v>
      </c>
    </row>
    <row r="482" spans="1:76" x14ac:dyDescent="0.25">
      <c r="A482" s="35">
        <v>43166</v>
      </c>
      <c r="B482" s="36">
        <v>3.8373842592592591E-2</v>
      </c>
      <c r="C482" s="34">
        <v>14.66</v>
      </c>
      <c r="D482" s="34">
        <v>4.6600000000000003E-2</v>
      </c>
      <c r="E482" s="34">
        <v>466.13322499999998</v>
      </c>
      <c r="F482" s="34">
        <v>831</v>
      </c>
      <c r="G482" s="34">
        <v>0.1</v>
      </c>
      <c r="H482" s="34">
        <v>33.799999999999997</v>
      </c>
      <c r="I482" s="34"/>
      <c r="J482" s="34">
        <v>0.1</v>
      </c>
      <c r="K482" s="34">
        <v>0.87129999999999996</v>
      </c>
      <c r="L482" s="34">
        <v>12.773</v>
      </c>
      <c r="M482" s="34">
        <v>4.0599999999999997E-2</v>
      </c>
      <c r="N482" s="34">
        <v>724.00149999999996</v>
      </c>
      <c r="O482" s="34">
        <v>0.1089</v>
      </c>
      <c r="P482" s="34">
        <v>724.1</v>
      </c>
      <c r="Q482" s="34">
        <v>578.93399999999997</v>
      </c>
      <c r="R482" s="34">
        <v>8.7099999999999997E-2</v>
      </c>
      <c r="S482" s="34">
        <v>579</v>
      </c>
      <c r="T482" s="34">
        <v>33.842700000000001</v>
      </c>
      <c r="U482" s="34"/>
      <c r="V482" s="34"/>
      <c r="W482" s="34">
        <v>0</v>
      </c>
      <c r="X482" s="34">
        <v>8.7099999999999997E-2</v>
      </c>
      <c r="Y482" s="34">
        <v>12</v>
      </c>
      <c r="Z482" s="34">
        <v>866</v>
      </c>
      <c r="AA482" s="34">
        <v>871</v>
      </c>
      <c r="AB482" s="34">
        <v>872</v>
      </c>
      <c r="AC482" s="34">
        <v>92</v>
      </c>
      <c r="AD482" s="34">
        <v>21.69</v>
      </c>
      <c r="AE482" s="34">
        <v>0.5</v>
      </c>
      <c r="AF482" s="34">
        <v>978</v>
      </c>
      <c r="AG482" s="34">
        <v>-2</v>
      </c>
      <c r="AH482" s="34">
        <v>46</v>
      </c>
      <c r="AI482" s="34">
        <v>35</v>
      </c>
      <c r="AJ482" s="34">
        <v>189</v>
      </c>
      <c r="AK482" s="34">
        <v>168.5</v>
      </c>
      <c r="AL482" s="34">
        <v>3.9</v>
      </c>
      <c r="AM482" s="34">
        <v>174.8</v>
      </c>
      <c r="AN482" s="34" t="s">
        <v>155</v>
      </c>
      <c r="AO482" s="34">
        <v>1</v>
      </c>
      <c r="AP482" s="37">
        <v>0.87251157407407398</v>
      </c>
      <c r="AQ482" s="34">
        <v>47.161124999999998</v>
      </c>
      <c r="AR482" s="34">
        <v>-88.483870999999994</v>
      </c>
      <c r="AS482" s="34">
        <v>314.5</v>
      </c>
      <c r="AT482" s="34">
        <v>29</v>
      </c>
      <c r="AU482" s="34">
        <v>12</v>
      </c>
      <c r="AV482" s="34">
        <v>11</v>
      </c>
      <c r="AW482" s="34" t="s">
        <v>208</v>
      </c>
      <c r="AX482" s="34">
        <v>1.3856999999999999</v>
      </c>
      <c r="AY482" s="34">
        <v>1.8</v>
      </c>
      <c r="AZ482" s="34">
        <v>2.7</v>
      </c>
      <c r="BA482" s="34">
        <v>13.404</v>
      </c>
      <c r="BB482" s="34">
        <v>13.87</v>
      </c>
      <c r="BC482" s="34">
        <v>1.03</v>
      </c>
      <c r="BD482" s="34">
        <v>14.773</v>
      </c>
      <c r="BE482" s="34">
        <v>2896.3910000000001</v>
      </c>
      <c r="BF482" s="34">
        <v>5.8620000000000001</v>
      </c>
      <c r="BG482" s="34">
        <v>17.193000000000001</v>
      </c>
      <c r="BH482" s="34">
        <v>3.0000000000000001E-3</v>
      </c>
      <c r="BI482" s="34">
        <v>17.195</v>
      </c>
      <c r="BJ482" s="34">
        <v>13.747999999999999</v>
      </c>
      <c r="BK482" s="34">
        <v>2E-3</v>
      </c>
      <c r="BL482" s="34">
        <v>13.75</v>
      </c>
      <c r="BM482" s="34">
        <v>0.26479999999999998</v>
      </c>
      <c r="BN482" s="34"/>
      <c r="BO482" s="34"/>
      <c r="BP482" s="34"/>
      <c r="BQ482" s="34">
        <v>14.366</v>
      </c>
      <c r="BR482" s="34">
        <v>0.325376</v>
      </c>
      <c r="BS482" s="34">
        <v>-5</v>
      </c>
      <c r="BT482" s="34">
        <v>9.5390000000000006E-3</v>
      </c>
      <c r="BU482" s="34">
        <v>7.9513759999999998</v>
      </c>
      <c r="BV482" s="34">
        <v>0</v>
      </c>
      <c r="BW482" s="34" t="s">
        <v>155</v>
      </c>
      <c r="BX482" s="34">
        <v>0.8</v>
      </c>
    </row>
    <row r="483" spans="1:76" x14ac:dyDescent="0.25">
      <c r="A483" s="35">
        <v>43166</v>
      </c>
      <c r="B483" s="36">
        <v>3.8385416666666665E-2</v>
      </c>
      <c r="C483" s="34">
        <v>14.66</v>
      </c>
      <c r="D483" s="34">
        <v>8.2900000000000001E-2</v>
      </c>
      <c r="E483" s="34">
        <v>828.90691700000002</v>
      </c>
      <c r="F483" s="34">
        <v>720.3</v>
      </c>
      <c r="G483" s="34">
        <v>0.6</v>
      </c>
      <c r="H483" s="34">
        <v>29.2</v>
      </c>
      <c r="I483" s="34"/>
      <c r="J483" s="34">
        <v>0.1</v>
      </c>
      <c r="K483" s="34">
        <v>0.871</v>
      </c>
      <c r="L483" s="34">
        <v>12.7683</v>
      </c>
      <c r="M483" s="34">
        <v>7.22E-2</v>
      </c>
      <c r="N483" s="34">
        <v>627.35559999999998</v>
      </c>
      <c r="O483" s="34">
        <v>0.50860000000000005</v>
      </c>
      <c r="P483" s="34">
        <v>627.9</v>
      </c>
      <c r="Q483" s="34">
        <v>501.65300000000002</v>
      </c>
      <c r="R483" s="34">
        <v>0.40670000000000001</v>
      </c>
      <c r="S483" s="34">
        <v>502.1</v>
      </c>
      <c r="T483" s="34">
        <v>29.152200000000001</v>
      </c>
      <c r="U483" s="34"/>
      <c r="V483" s="34"/>
      <c r="W483" s="34">
        <v>0</v>
      </c>
      <c r="X483" s="34">
        <v>8.7099999999999997E-2</v>
      </c>
      <c r="Y483" s="34">
        <v>12</v>
      </c>
      <c r="Z483" s="34">
        <v>865</v>
      </c>
      <c r="AA483" s="34">
        <v>869</v>
      </c>
      <c r="AB483" s="34">
        <v>870</v>
      </c>
      <c r="AC483" s="34">
        <v>92</v>
      </c>
      <c r="AD483" s="34">
        <v>21.69</v>
      </c>
      <c r="AE483" s="34">
        <v>0.5</v>
      </c>
      <c r="AF483" s="34">
        <v>978</v>
      </c>
      <c r="AG483" s="34">
        <v>-2</v>
      </c>
      <c r="AH483" s="34">
        <v>46</v>
      </c>
      <c r="AI483" s="34">
        <v>35</v>
      </c>
      <c r="AJ483" s="34">
        <v>189</v>
      </c>
      <c r="AK483" s="34">
        <v>168.5</v>
      </c>
      <c r="AL483" s="34">
        <v>3.8</v>
      </c>
      <c r="AM483" s="34">
        <v>174.8</v>
      </c>
      <c r="AN483" s="34" t="s">
        <v>155</v>
      </c>
      <c r="AO483" s="34">
        <v>1</v>
      </c>
      <c r="AP483" s="37">
        <v>0.87252314814814813</v>
      </c>
      <c r="AQ483" s="34">
        <v>47.161254</v>
      </c>
      <c r="AR483" s="34">
        <v>-88.483879000000002</v>
      </c>
      <c r="AS483" s="34">
        <v>314.7</v>
      </c>
      <c r="AT483" s="34">
        <v>30.3</v>
      </c>
      <c r="AU483" s="34">
        <v>12</v>
      </c>
      <c r="AV483" s="34">
        <v>11</v>
      </c>
      <c r="AW483" s="34" t="s">
        <v>208</v>
      </c>
      <c r="AX483" s="34">
        <v>1.2</v>
      </c>
      <c r="AY483" s="34">
        <v>1.8381000000000001</v>
      </c>
      <c r="AZ483" s="34">
        <v>2.7</v>
      </c>
      <c r="BA483" s="34">
        <v>13.404</v>
      </c>
      <c r="BB483" s="34">
        <v>13.83</v>
      </c>
      <c r="BC483" s="34">
        <v>1.03</v>
      </c>
      <c r="BD483" s="34">
        <v>14.816000000000001</v>
      </c>
      <c r="BE483" s="34">
        <v>2889.3510000000001</v>
      </c>
      <c r="BF483" s="34">
        <v>10.398</v>
      </c>
      <c r="BG483" s="34">
        <v>14.867000000000001</v>
      </c>
      <c r="BH483" s="34">
        <v>1.2E-2</v>
      </c>
      <c r="BI483" s="34">
        <v>14.879</v>
      </c>
      <c r="BJ483" s="34">
        <v>11.888</v>
      </c>
      <c r="BK483" s="34">
        <v>0.01</v>
      </c>
      <c r="BL483" s="34">
        <v>11.898</v>
      </c>
      <c r="BM483" s="34">
        <v>0.2276</v>
      </c>
      <c r="BN483" s="34"/>
      <c r="BO483" s="34"/>
      <c r="BP483" s="34"/>
      <c r="BQ483" s="34">
        <v>14.331</v>
      </c>
      <c r="BR483" s="34">
        <v>0.30668099999999998</v>
      </c>
      <c r="BS483" s="34">
        <v>-5</v>
      </c>
      <c r="BT483" s="34">
        <v>8.9219999999999994E-3</v>
      </c>
      <c r="BU483" s="34">
        <v>7.4945170000000001</v>
      </c>
      <c r="BV483" s="34">
        <v>0</v>
      </c>
      <c r="BW483" s="34" t="s">
        <v>155</v>
      </c>
      <c r="BX483" s="34">
        <v>0.8</v>
      </c>
    </row>
    <row r="484" spans="1:76" x14ac:dyDescent="0.25">
      <c r="A484" s="35">
        <v>43166</v>
      </c>
      <c r="B484" s="36">
        <v>3.8396990740740738E-2</v>
      </c>
      <c r="C484" s="34">
        <v>14.516</v>
      </c>
      <c r="D484" s="34">
        <v>0.12989999999999999</v>
      </c>
      <c r="E484" s="34">
        <v>1298.590948</v>
      </c>
      <c r="F484" s="34">
        <v>587.20000000000005</v>
      </c>
      <c r="G484" s="34">
        <v>1.2</v>
      </c>
      <c r="H484" s="34">
        <v>23.8</v>
      </c>
      <c r="I484" s="34"/>
      <c r="J484" s="34">
        <v>0.1</v>
      </c>
      <c r="K484" s="34">
        <v>0.87160000000000004</v>
      </c>
      <c r="L484" s="34">
        <v>12.652699999999999</v>
      </c>
      <c r="M484" s="34">
        <v>0.1132</v>
      </c>
      <c r="N484" s="34">
        <v>511.85700000000003</v>
      </c>
      <c r="O484" s="34">
        <v>1.0327999999999999</v>
      </c>
      <c r="P484" s="34">
        <v>512.9</v>
      </c>
      <c r="Q484" s="34">
        <v>409.29669999999999</v>
      </c>
      <c r="R484" s="34">
        <v>0.82589999999999997</v>
      </c>
      <c r="S484" s="34">
        <v>410.1</v>
      </c>
      <c r="T484" s="34">
        <v>23.8324</v>
      </c>
      <c r="U484" s="34"/>
      <c r="V484" s="34"/>
      <c r="W484" s="34">
        <v>0</v>
      </c>
      <c r="X484" s="34">
        <v>8.72E-2</v>
      </c>
      <c r="Y484" s="34">
        <v>12</v>
      </c>
      <c r="Z484" s="34">
        <v>863</v>
      </c>
      <c r="AA484" s="34">
        <v>868</v>
      </c>
      <c r="AB484" s="34">
        <v>869</v>
      </c>
      <c r="AC484" s="34">
        <v>92</v>
      </c>
      <c r="AD484" s="34">
        <v>21.69</v>
      </c>
      <c r="AE484" s="34">
        <v>0.5</v>
      </c>
      <c r="AF484" s="34">
        <v>978</v>
      </c>
      <c r="AG484" s="34">
        <v>-2</v>
      </c>
      <c r="AH484" s="34">
        <v>46</v>
      </c>
      <c r="AI484" s="34">
        <v>35</v>
      </c>
      <c r="AJ484" s="34">
        <v>189</v>
      </c>
      <c r="AK484" s="34">
        <v>168</v>
      </c>
      <c r="AL484" s="34">
        <v>3.7</v>
      </c>
      <c r="AM484" s="34">
        <v>174.4</v>
      </c>
      <c r="AN484" s="34" t="s">
        <v>155</v>
      </c>
      <c r="AO484" s="34">
        <v>1</v>
      </c>
      <c r="AP484" s="37">
        <v>0.87253472222222228</v>
      </c>
      <c r="AQ484" s="34">
        <v>47.161380999999999</v>
      </c>
      <c r="AR484" s="34">
        <v>-88.483890000000002</v>
      </c>
      <c r="AS484" s="34">
        <v>314.89999999999998</v>
      </c>
      <c r="AT484" s="34">
        <v>30.8</v>
      </c>
      <c r="AU484" s="34">
        <v>12</v>
      </c>
      <c r="AV484" s="34">
        <v>11</v>
      </c>
      <c r="AW484" s="34" t="s">
        <v>208</v>
      </c>
      <c r="AX484" s="34">
        <v>1.2</v>
      </c>
      <c r="AY484" s="34">
        <v>1.9380999999999999</v>
      </c>
      <c r="AZ484" s="34">
        <v>2.7</v>
      </c>
      <c r="BA484" s="34">
        <v>13.404</v>
      </c>
      <c r="BB484" s="34">
        <v>13.91</v>
      </c>
      <c r="BC484" s="34">
        <v>1.04</v>
      </c>
      <c r="BD484" s="34">
        <v>14.727</v>
      </c>
      <c r="BE484" s="34">
        <v>2880.0909999999999</v>
      </c>
      <c r="BF484" s="34">
        <v>16.399000000000001</v>
      </c>
      <c r="BG484" s="34">
        <v>12.201000000000001</v>
      </c>
      <c r="BH484" s="34">
        <v>2.5000000000000001E-2</v>
      </c>
      <c r="BI484" s="34">
        <v>12.226000000000001</v>
      </c>
      <c r="BJ484" s="34">
        <v>9.7569999999999997</v>
      </c>
      <c r="BK484" s="34">
        <v>0.02</v>
      </c>
      <c r="BL484" s="34">
        <v>9.7759999999999998</v>
      </c>
      <c r="BM484" s="34">
        <v>0.18720000000000001</v>
      </c>
      <c r="BN484" s="34"/>
      <c r="BO484" s="34"/>
      <c r="BP484" s="34"/>
      <c r="BQ484" s="34">
        <v>14.426</v>
      </c>
      <c r="BR484" s="34">
        <v>0.28621999999999997</v>
      </c>
      <c r="BS484" s="34">
        <v>-5</v>
      </c>
      <c r="BT484" s="34">
        <v>8.5389999999999997E-3</v>
      </c>
      <c r="BU484" s="34">
        <v>6.9945009999999996</v>
      </c>
      <c r="BV484" s="34">
        <v>0</v>
      </c>
      <c r="BW484" s="34" t="s">
        <v>155</v>
      </c>
      <c r="BX484" s="34">
        <v>0.8</v>
      </c>
    </row>
    <row r="485" spans="1:76" x14ac:dyDescent="0.25">
      <c r="A485" s="35">
        <v>43166</v>
      </c>
      <c r="B485" s="36">
        <v>3.8408564814814812E-2</v>
      </c>
      <c r="C485" s="34">
        <v>14.44</v>
      </c>
      <c r="D485" s="34">
        <v>6.2300000000000001E-2</v>
      </c>
      <c r="E485" s="34">
        <v>622.58193400000005</v>
      </c>
      <c r="F485" s="34">
        <v>467.2</v>
      </c>
      <c r="G485" s="34">
        <v>1.8</v>
      </c>
      <c r="H485" s="34">
        <v>22.8</v>
      </c>
      <c r="I485" s="34"/>
      <c r="J485" s="34">
        <v>0</v>
      </c>
      <c r="K485" s="34">
        <v>0.87280000000000002</v>
      </c>
      <c r="L485" s="34">
        <v>12.6038</v>
      </c>
      <c r="M485" s="34">
        <v>5.4300000000000001E-2</v>
      </c>
      <c r="N485" s="34">
        <v>407.79410000000001</v>
      </c>
      <c r="O485" s="34">
        <v>1.5587</v>
      </c>
      <c r="P485" s="34">
        <v>409.4</v>
      </c>
      <c r="Q485" s="34">
        <v>326.0847</v>
      </c>
      <c r="R485" s="34">
        <v>1.2464</v>
      </c>
      <c r="S485" s="34">
        <v>327.3</v>
      </c>
      <c r="T485" s="34">
        <v>22.7698</v>
      </c>
      <c r="U485" s="34"/>
      <c r="V485" s="34"/>
      <c r="W485" s="34">
        <v>0</v>
      </c>
      <c r="X485" s="34">
        <v>0</v>
      </c>
      <c r="Y485" s="34">
        <v>12.1</v>
      </c>
      <c r="Z485" s="34">
        <v>863</v>
      </c>
      <c r="AA485" s="34">
        <v>869</v>
      </c>
      <c r="AB485" s="34">
        <v>870</v>
      </c>
      <c r="AC485" s="34">
        <v>92</v>
      </c>
      <c r="AD485" s="34">
        <v>21.69</v>
      </c>
      <c r="AE485" s="34">
        <v>0.5</v>
      </c>
      <c r="AF485" s="34">
        <v>978</v>
      </c>
      <c r="AG485" s="34">
        <v>-2</v>
      </c>
      <c r="AH485" s="34">
        <v>46</v>
      </c>
      <c r="AI485" s="34">
        <v>34.460999999999999</v>
      </c>
      <c r="AJ485" s="34">
        <v>189</v>
      </c>
      <c r="AK485" s="34">
        <v>168</v>
      </c>
      <c r="AL485" s="34">
        <v>3.8</v>
      </c>
      <c r="AM485" s="34">
        <v>174.1</v>
      </c>
      <c r="AN485" s="34" t="s">
        <v>155</v>
      </c>
      <c r="AO485" s="34">
        <v>1</v>
      </c>
      <c r="AP485" s="37">
        <v>0.87254629629629632</v>
      </c>
      <c r="AQ485" s="34">
        <v>47.161504999999998</v>
      </c>
      <c r="AR485" s="34">
        <v>-88.483898999999994</v>
      </c>
      <c r="AS485" s="34">
        <v>315.3</v>
      </c>
      <c r="AT485" s="34">
        <v>30.7</v>
      </c>
      <c r="AU485" s="34">
        <v>12</v>
      </c>
      <c r="AV485" s="34">
        <v>11</v>
      </c>
      <c r="AW485" s="34" t="s">
        <v>208</v>
      </c>
      <c r="AX485" s="34">
        <v>1.2</v>
      </c>
      <c r="AY485" s="34">
        <v>2</v>
      </c>
      <c r="AZ485" s="34">
        <v>2.7</v>
      </c>
      <c r="BA485" s="34">
        <v>13.404</v>
      </c>
      <c r="BB485" s="34">
        <v>14.05</v>
      </c>
      <c r="BC485" s="34">
        <v>1.05</v>
      </c>
      <c r="BD485" s="34">
        <v>14.569000000000001</v>
      </c>
      <c r="BE485" s="34">
        <v>2893.4810000000002</v>
      </c>
      <c r="BF485" s="34">
        <v>7.94</v>
      </c>
      <c r="BG485" s="34">
        <v>9.8040000000000003</v>
      </c>
      <c r="BH485" s="34">
        <v>3.6999999999999998E-2</v>
      </c>
      <c r="BI485" s="34">
        <v>9.8409999999999993</v>
      </c>
      <c r="BJ485" s="34">
        <v>7.8390000000000004</v>
      </c>
      <c r="BK485" s="34">
        <v>0.03</v>
      </c>
      <c r="BL485" s="34">
        <v>7.8689999999999998</v>
      </c>
      <c r="BM485" s="34">
        <v>0.1804</v>
      </c>
      <c r="BN485" s="34"/>
      <c r="BO485" s="34"/>
      <c r="BP485" s="34"/>
      <c r="BQ485" s="34">
        <v>0</v>
      </c>
      <c r="BR485" s="34">
        <v>0.286163</v>
      </c>
      <c r="BS485" s="34">
        <v>-5</v>
      </c>
      <c r="BT485" s="34">
        <v>8.4609999999999998E-3</v>
      </c>
      <c r="BU485" s="34">
        <v>6.9931089999999996</v>
      </c>
      <c r="BV485" s="34">
        <v>0</v>
      </c>
      <c r="BW485" s="34" t="s">
        <v>155</v>
      </c>
      <c r="BX485" s="34">
        <v>0.8</v>
      </c>
    </row>
    <row r="486" spans="1:76" x14ac:dyDescent="0.25">
      <c r="A486" s="35">
        <v>43166</v>
      </c>
      <c r="B486" s="36">
        <v>3.8420138888888893E-2</v>
      </c>
      <c r="C486" s="34">
        <v>14.433999999999999</v>
      </c>
      <c r="D486" s="34">
        <v>2.4400000000000002E-2</v>
      </c>
      <c r="E486" s="34">
        <v>244.029336</v>
      </c>
      <c r="F486" s="34">
        <v>402.7</v>
      </c>
      <c r="G486" s="34">
        <v>1.8</v>
      </c>
      <c r="H486" s="34">
        <v>14.5</v>
      </c>
      <c r="I486" s="34"/>
      <c r="J486" s="34">
        <v>0</v>
      </c>
      <c r="K486" s="34">
        <v>0.87319999999999998</v>
      </c>
      <c r="L486" s="34">
        <v>12.604100000000001</v>
      </c>
      <c r="M486" s="34">
        <v>2.1299999999999999E-2</v>
      </c>
      <c r="N486" s="34">
        <v>351.63249999999999</v>
      </c>
      <c r="O486" s="34">
        <v>1.6052</v>
      </c>
      <c r="P486" s="34">
        <v>353.2</v>
      </c>
      <c r="Q486" s="34">
        <v>281.17619999999999</v>
      </c>
      <c r="R486" s="34">
        <v>1.2836000000000001</v>
      </c>
      <c r="S486" s="34">
        <v>282.5</v>
      </c>
      <c r="T486" s="34">
        <v>14.4824</v>
      </c>
      <c r="U486" s="34"/>
      <c r="V486" s="34"/>
      <c r="W486" s="34">
        <v>0</v>
      </c>
      <c r="X486" s="34">
        <v>0</v>
      </c>
      <c r="Y486" s="34">
        <v>12</v>
      </c>
      <c r="Z486" s="34">
        <v>864</v>
      </c>
      <c r="AA486" s="34">
        <v>870</v>
      </c>
      <c r="AB486" s="34">
        <v>871</v>
      </c>
      <c r="AC486" s="34">
        <v>92</v>
      </c>
      <c r="AD486" s="34">
        <v>21.69</v>
      </c>
      <c r="AE486" s="34">
        <v>0.5</v>
      </c>
      <c r="AF486" s="34">
        <v>978</v>
      </c>
      <c r="AG486" s="34">
        <v>-2</v>
      </c>
      <c r="AH486" s="34">
        <v>46</v>
      </c>
      <c r="AI486" s="34">
        <v>34.539000000000001</v>
      </c>
      <c r="AJ486" s="34">
        <v>189</v>
      </c>
      <c r="AK486" s="34">
        <v>168</v>
      </c>
      <c r="AL486" s="34">
        <v>3.8</v>
      </c>
      <c r="AM486" s="34">
        <v>174.3</v>
      </c>
      <c r="AN486" s="34" t="s">
        <v>155</v>
      </c>
      <c r="AO486" s="34">
        <v>1</v>
      </c>
      <c r="AP486" s="37">
        <v>0.87255787037037036</v>
      </c>
      <c r="AQ486" s="34">
        <v>47.161624000000003</v>
      </c>
      <c r="AR486" s="34">
        <v>-88.483931999999996</v>
      </c>
      <c r="AS486" s="34">
        <v>315.5</v>
      </c>
      <c r="AT486" s="34">
        <v>30.3</v>
      </c>
      <c r="AU486" s="34">
        <v>12</v>
      </c>
      <c r="AV486" s="34">
        <v>11</v>
      </c>
      <c r="AW486" s="34" t="s">
        <v>208</v>
      </c>
      <c r="AX486" s="34">
        <v>1.2</v>
      </c>
      <c r="AY486" s="34">
        <v>2</v>
      </c>
      <c r="AZ486" s="34">
        <v>2.7</v>
      </c>
      <c r="BA486" s="34">
        <v>13.404</v>
      </c>
      <c r="BB486" s="34">
        <v>14.09</v>
      </c>
      <c r="BC486" s="34">
        <v>1.05</v>
      </c>
      <c r="BD486" s="34">
        <v>14.515000000000001</v>
      </c>
      <c r="BE486" s="34">
        <v>2901.2660000000001</v>
      </c>
      <c r="BF486" s="34">
        <v>3.1219999999999999</v>
      </c>
      <c r="BG486" s="34">
        <v>8.4760000000000009</v>
      </c>
      <c r="BH486" s="34">
        <v>3.9E-2</v>
      </c>
      <c r="BI486" s="34">
        <v>8.5150000000000006</v>
      </c>
      <c r="BJ486" s="34">
        <v>6.7779999999999996</v>
      </c>
      <c r="BK486" s="34">
        <v>3.1E-2</v>
      </c>
      <c r="BL486" s="34">
        <v>6.8090000000000002</v>
      </c>
      <c r="BM486" s="34">
        <v>0.115</v>
      </c>
      <c r="BN486" s="34"/>
      <c r="BO486" s="34"/>
      <c r="BP486" s="34"/>
      <c r="BQ486" s="34">
        <v>0</v>
      </c>
      <c r="BR486" s="34">
        <v>0.27621299999999999</v>
      </c>
      <c r="BS486" s="34">
        <v>-5</v>
      </c>
      <c r="BT486" s="34">
        <v>8.0000000000000002E-3</v>
      </c>
      <c r="BU486" s="34">
        <v>6.7499549999999999</v>
      </c>
      <c r="BV486" s="34">
        <v>0</v>
      </c>
      <c r="BW486" s="34" t="s">
        <v>155</v>
      </c>
      <c r="BX486" s="34">
        <v>0.8</v>
      </c>
    </row>
    <row r="487" spans="1:76" x14ac:dyDescent="0.25">
      <c r="A487" s="35">
        <v>43166</v>
      </c>
      <c r="B487" s="36">
        <v>3.8431712962962966E-2</v>
      </c>
      <c r="C487" s="34">
        <v>14.443</v>
      </c>
      <c r="D487" s="34">
        <v>1.9800000000000002E-2</v>
      </c>
      <c r="E487" s="34">
        <v>197.97353200000001</v>
      </c>
      <c r="F487" s="34">
        <v>443.5</v>
      </c>
      <c r="G487" s="34">
        <v>1.2</v>
      </c>
      <c r="H487" s="34">
        <v>17.100000000000001</v>
      </c>
      <c r="I487" s="34"/>
      <c r="J487" s="34">
        <v>0</v>
      </c>
      <c r="K487" s="34">
        <v>0.87319999999999998</v>
      </c>
      <c r="L487" s="34">
        <v>12.6119</v>
      </c>
      <c r="M487" s="34">
        <v>1.7299999999999999E-2</v>
      </c>
      <c r="N487" s="34">
        <v>387.23559999999998</v>
      </c>
      <c r="O487" s="34">
        <v>1.0759000000000001</v>
      </c>
      <c r="P487" s="34">
        <v>388.3</v>
      </c>
      <c r="Q487" s="34">
        <v>309.64550000000003</v>
      </c>
      <c r="R487" s="34">
        <v>0.86029999999999995</v>
      </c>
      <c r="S487" s="34">
        <v>310.5</v>
      </c>
      <c r="T487" s="34">
        <v>17.126899999999999</v>
      </c>
      <c r="U487" s="34"/>
      <c r="V487" s="34"/>
      <c r="W487" s="34">
        <v>0</v>
      </c>
      <c r="X487" s="34">
        <v>0</v>
      </c>
      <c r="Y487" s="34">
        <v>12</v>
      </c>
      <c r="Z487" s="34">
        <v>867</v>
      </c>
      <c r="AA487" s="34">
        <v>872</v>
      </c>
      <c r="AB487" s="34">
        <v>873</v>
      </c>
      <c r="AC487" s="34">
        <v>92</v>
      </c>
      <c r="AD487" s="34">
        <v>21.69</v>
      </c>
      <c r="AE487" s="34">
        <v>0.5</v>
      </c>
      <c r="AF487" s="34">
        <v>978</v>
      </c>
      <c r="AG487" s="34">
        <v>-2</v>
      </c>
      <c r="AH487" s="34">
        <v>46</v>
      </c>
      <c r="AI487" s="34">
        <v>34.460999999999999</v>
      </c>
      <c r="AJ487" s="34">
        <v>189</v>
      </c>
      <c r="AK487" s="34">
        <v>168</v>
      </c>
      <c r="AL487" s="34">
        <v>3.8</v>
      </c>
      <c r="AM487" s="34">
        <v>174.7</v>
      </c>
      <c r="AN487" s="34" t="s">
        <v>155</v>
      </c>
      <c r="AO487" s="34">
        <v>1</v>
      </c>
      <c r="AP487" s="37">
        <v>0.8725694444444444</v>
      </c>
      <c r="AQ487" s="34">
        <v>47.161735</v>
      </c>
      <c r="AR487" s="34">
        <v>-88.484002000000004</v>
      </c>
      <c r="AS487" s="34">
        <v>315.39999999999998</v>
      </c>
      <c r="AT487" s="34">
        <v>29.7</v>
      </c>
      <c r="AU487" s="34">
        <v>12</v>
      </c>
      <c r="AV487" s="34">
        <v>11</v>
      </c>
      <c r="AW487" s="34" t="s">
        <v>208</v>
      </c>
      <c r="AX487" s="34">
        <v>1.2762</v>
      </c>
      <c r="AY487" s="34">
        <v>2.0381</v>
      </c>
      <c r="AZ487" s="34">
        <v>2.7381000000000002</v>
      </c>
      <c r="BA487" s="34">
        <v>13.404</v>
      </c>
      <c r="BB487" s="34">
        <v>14.09</v>
      </c>
      <c r="BC487" s="34">
        <v>1.05</v>
      </c>
      <c r="BD487" s="34">
        <v>14.52</v>
      </c>
      <c r="BE487" s="34">
        <v>2902.13</v>
      </c>
      <c r="BF487" s="34">
        <v>2.532</v>
      </c>
      <c r="BG487" s="34">
        <v>9.3309999999999995</v>
      </c>
      <c r="BH487" s="34">
        <v>2.5999999999999999E-2</v>
      </c>
      <c r="BI487" s="34">
        <v>9.3569999999999993</v>
      </c>
      <c r="BJ487" s="34">
        <v>7.4619999999999997</v>
      </c>
      <c r="BK487" s="34">
        <v>2.1000000000000001E-2</v>
      </c>
      <c r="BL487" s="34">
        <v>7.4820000000000002</v>
      </c>
      <c r="BM487" s="34">
        <v>0.13600000000000001</v>
      </c>
      <c r="BN487" s="34"/>
      <c r="BO487" s="34"/>
      <c r="BP487" s="34"/>
      <c r="BQ487" s="34">
        <v>0</v>
      </c>
      <c r="BR487" s="34">
        <v>0.33322600000000002</v>
      </c>
      <c r="BS487" s="34">
        <v>-5</v>
      </c>
      <c r="BT487" s="34">
        <v>8.0000000000000002E-3</v>
      </c>
      <c r="BU487" s="34">
        <v>8.1432099999999998</v>
      </c>
      <c r="BV487" s="34">
        <v>0</v>
      </c>
      <c r="BW487" s="34" t="s">
        <v>155</v>
      </c>
      <c r="BX487" s="34">
        <v>0.8</v>
      </c>
    </row>
    <row r="488" spans="1:76" x14ac:dyDescent="0.25">
      <c r="A488" s="35">
        <v>43166</v>
      </c>
      <c r="B488" s="36">
        <v>3.844328703703704E-2</v>
      </c>
      <c r="C488" s="34">
        <v>14.564</v>
      </c>
      <c r="D488" s="34">
        <v>6.8199999999999997E-2</v>
      </c>
      <c r="E488" s="34">
        <v>682.36363600000004</v>
      </c>
      <c r="F488" s="34">
        <v>617.29999999999995</v>
      </c>
      <c r="G488" s="34">
        <v>0</v>
      </c>
      <c r="H488" s="34">
        <v>36.5</v>
      </c>
      <c r="I488" s="34"/>
      <c r="J488" s="34">
        <v>0</v>
      </c>
      <c r="K488" s="34">
        <v>0.87180000000000002</v>
      </c>
      <c r="L488" s="34">
        <v>12.696999999999999</v>
      </c>
      <c r="M488" s="34">
        <v>5.9499999999999997E-2</v>
      </c>
      <c r="N488" s="34">
        <v>538.11710000000005</v>
      </c>
      <c r="O488" s="34">
        <v>0</v>
      </c>
      <c r="P488" s="34">
        <v>538.1</v>
      </c>
      <c r="Q488" s="34">
        <v>430.29500000000002</v>
      </c>
      <c r="R488" s="34">
        <v>0</v>
      </c>
      <c r="S488" s="34">
        <v>430.3</v>
      </c>
      <c r="T488" s="34">
        <v>36.542900000000003</v>
      </c>
      <c r="U488" s="34"/>
      <c r="V488" s="34"/>
      <c r="W488" s="34">
        <v>0</v>
      </c>
      <c r="X488" s="34">
        <v>0</v>
      </c>
      <c r="Y488" s="34">
        <v>12</v>
      </c>
      <c r="Z488" s="34">
        <v>872</v>
      </c>
      <c r="AA488" s="34">
        <v>877</v>
      </c>
      <c r="AB488" s="34">
        <v>878</v>
      </c>
      <c r="AC488" s="34">
        <v>92</v>
      </c>
      <c r="AD488" s="34">
        <v>21.69</v>
      </c>
      <c r="AE488" s="34">
        <v>0.5</v>
      </c>
      <c r="AF488" s="34">
        <v>978</v>
      </c>
      <c r="AG488" s="34">
        <v>-2</v>
      </c>
      <c r="AH488" s="34">
        <v>46</v>
      </c>
      <c r="AI488" s="34">
        <v>34</v>
      </c>
      <c r="AJ488" s="34">
        <v>189</v>
      </c>
      <c r="AK488" s="34">
        <v>168</v>
      </c>
      <c r="AL488" s="34">
        <v>3.7</v>
      </c>
      <c r="AM488" s="34">
        <v>175</v>
      </c>
      <c r="AN488" s="34" t="s">
        <v>155</v>
      </c>
      <c r="AO488" s="34">
        <v>1</v>
      </c>
      <c r="AP488" s="37">
        <v>0.87258101851851855</v>
      </c>
      <c r="AQ488" s="34">
        <v>47.161847000000002</v>
      </c>
      <c r="AR488" s="34">
        <v>-88.484075000000004</v>
      </c>
      <c r="AS488" s="34">
        <v>315.39999999999998</v>
      </c>
      <c r="AT488" s="34">
        <v>29.5</v>
      </c>
      <c r="AU488" s="34">
        <v>12</v>
      </c>
      <c r="AV488" s="34">
        <v>11</v>
      </c>
      <c r="AW488" s="34" t="s">
        <v>208</v>
      </c>
      <c r="AX488" s="34">
        <v>1.4</v>
      </c>
      <c r="AY488" s="34">
        <v>2.1</v>
      </c>
      <c r="AZ488" s="34">
        <v>2.8</v>
      </c>
      <c r="BA488" s="34">
        <v>13.404</v>
      </c>
      <c r="BB488" s="34">
        <v>13.93</v>
      </c>
      <c r="BC488" s="34">
        <v>1.04</v>
      </c>
      <c r="BD488" s="34">
        <v>14.706</v>
      </c>
      <c r="BE488" s="34">
        <v>2892.0250000000001</v>
      </c>
      <c r="BF488" s="34">
        <v>8.6240000000000006</v>
      </c>
      <c r="BG488" s="34">
        <v>12.836</v>
      </c>
      <c r="BH488" s="34">
        <v>0</v>
      </c>
      <c r="BI488" s="34">
        <v>12.836</v>
      </c>
      <c r="BJ488" s="34">
        <v>10.263999999999999</v>
      </c>
      <c r="BK488" s="34">
        <v>0</v>
      </c>
      <c r="BL488" s="34">
        <v>10.263999999999999</v>
      </c>
      <c r="BM488" s="34">
        <v>0.28720000000000001</v>
      </c>
      <c r="BN488" s="34"/>
      <c r="BO488" s="34"/>
      <c r="BP488" s="34"/>
      <c r="BQ488" s="34">
        <v>0</v>
      </c>
      <c r="BR488" s="34">
        <v>0.43380800000000003</v>
      </c>
      <c r="BS488" s="34">
        <v>-5</v>
      </c>
      <c r="BT488" s="34">
        <v>8.5389999999999997E-3</v>
      </c>
      <c r="BU488" s="34">
        <v>10.601183000000001</v>
      </c>
      <c r="BV488" s="34">
        <v>0</v>
      </c>
      <c r="BW488" s="34" t="s">
        <v>155</v>
      </c>
      <c r="BX488" s="34">
        <v>0.8</v>
      </c>
    </row>
    <row r="489" spans="1:76" x14ac:dyDescent="0.25">
      <c r="A489" s="35">
        <v>43166</v>
      </c>
      <c r="B489" s="36">
        <v>3.8454861111111113E-2</v>
      </c>
      <c r="C489" s="34">
        <v>14.554</v>
      </c>
      <c r="D489" s="34">
        <v>0.20469999999999999</v>
      </c>
      <c r="E489" s="34">
        <v>2047.3105129999999</v>
      </c>
      <c r="F489" s="34">
        <v>766.6</v>
      </c>
      <c r="G489" s="34">
        <v>-0.4</v>
      </c>
      <c r="H489" s="34">
        <v>44</v>
      </c>
      <c r="I489" s="34"/>
      <c r="J489" s="34">
        <v>0</v>
      </c>
      <c r="K489" s="34">
        <v>0.87060000000000004</v>
      </c>
      <c r="L489" s="34">
        <v>12.6709</v>
      </c>
      <c r="M489" s="34">
        <v>0.1782</v>
      </c>
      <c r="N489" s="34">
        <v>667.43870000000004</v>
      </c>
      <c r="O489" s="34">
        <v>0</v>
      </c>
      <c r="P489" s="34">
        <v>667.4</v>
      </c>
      <c r="Q489" s="34">
        <v>533.70460000000003</v>
      </c>
      <c r="R489" s="34">
        <v>0</v>
      </c>
      <c r="S489" s="34">
        <v>533.70000000000005</v>
      </c>
      <c r="T489" s="34">
        <v>43.985799999999998</v>
      </c>
      <c r="U489" s="34"/>
      <c r="V489" s="34"/>
      <c r="W489" s="34">
        <v>0</v>
      </c>
      <c r="X489" s="34">
        <v>0</v>
      </c>
      <c r="Y489" s="34">
        <v>11.9</v>
      </c>
      <c r="Z489" s="34">
        <v>877</v>
      </c>
      <c r="AA489" s="34">
        <v>883</v>
      </c>
      <c r="AB489" s="34">
        <v>883</v>
      </c>
      <c r="AC489" s="34">
        <v>92</v>
      </c>
      <c r="AD489" s="34">
        <v>21.69</v>
      </c>
      <c r="AE489" s="34">
        <v>0.5</v>
      </c>
      <c r="AF489" s="34">
        <v>978</v>
      </c>
      <c r="AG489" s="34">
        <v>-2</v>
      </c>
      <c r="AH489" s="34">
        <v>46</v>
      </c>
      <c r="AI489" s="34">
        <v>34.539000000000001</v>
      </c>
      <c r="AJ489" s="34">
        <v>189</v>
      </c>
      <c r="AK489" s="34">
        <v>168</v>
      </c>
      <c r="AL489" s="34">
        <v>3.6</v>
      </c>
      <c r="AM489" s="34">
        <v>175</v>
      </c>
      <c r="AN489" s="34" t="s">
        <v>155</v>
      </c>
      <c r="AO489" s="34">
        <v>1</v>
      </c>
      <c r="AP489" s="37">
        <v>0.8725925925925927</v>
      </c>
      <c r="AQ489" s="34">
        <v>47.161965000000002</v>
      </c>
      <c r="AR489" s="34">
        <v>-88.484120000000004</v>
      </c>
      <c r="AS489" s="34">
        <v>315.5</v>
      </c>
      <c r="AT489" s="34">
        <v>29.8</v>
      </c>
      <c r="AU489" s="34">
        <v>12</v>
      </c>
      <c r="AV489" s="34">
        <v>11</v>
      </c>
      <c r="AW489" s="34" t="s">
        <v>208</v>
      </c>
      <c r="AX489" s="34">
        <v>1.4</v>
      </c>
      <c r="AY489" s="34">
        <v>2.1762000000000001</v>
      </c>
      <c r="AZ489" s="34">
        <v>2.8380999999999998</v>
      </c>
      <c r="BA489" s="34">
        <v>13.404</v>
      </c>
      <c r="BB489" s="34">
        <v>13.8</v>
      </c>
      <c r="BC489" s="34">
        <v>1.03</v>
      </c>
      <c r="BD489" s="34">
        <v>14.86</v>
      </c>
      <c r="BE489" s="34">
        <v>2865.038</v>
      </c>
      <c r="BF489" s="34">
        <v>25.652000000000001</v>
      </c>
      <c r="BG489" s="34">
        <v>15.804</v>
      </c>
      <c r="BH489" s="34">
        <v>0</v>
      </c>
      <c r="BI489" s="34">
        <v>15.804</v>
      </c>
      <c r="BJ489" s="34">
        <v>12.637</v>
      </c>
      <c r="BK489" s="34">
        <v>0</v>
      </c>
      <c r="BL489" s="34">
        <v>12.637</v>
      </c>
      <c r="BM489" s="34">
        <v>0.34320000000000001</v>
      </c>
      <c r="BN489" s="34"/>
      <c r="BO489" s="34"/>
      <c r="BP489" s="34"/>
      <c r="BQ489" s="34">
        <v>0</v>
      </c>
      <c r="BR489" s="34">
        <v>0.49556699999999998</v>
      </c>
      <c r="BS489" s="34">
        <v>-5</v>
      </c>
      <c r="BT489" s="34">
        <v>8.9999999999999993E-3</v>
      </c>
      <c r="BU489" s="34">
        <v>12.110419</v>
      </c>
      <c r="BV489" s="34">
        <v>0</v>
      </c>
      <c r="BW489" s="34" t="s">
        <v>155</v>
      </c>
      <c r="BX489" s="34">
        <v>0.8</v>
      </c>
    </row>
    <row r="490" spans="1:76" x14ac:dyDescent="0.25">
      <c r="A490" s="35">
        <v>43166</v>
      </c>
      <c r="B490" s="36">
        <v>3.8466435185185187E-2</v>
      </c>
      <c r="C490" s="34">
        <v>14.372999999999999</v>
      </c>
      <c r="D490" s="34">
        <v>0.47689999999999999</v>
      </c>
      <c r="E490" s="34">
        <v>4769.3969029999998</v>
      </c>
      <c r="F490" s="34">
        <v>790.1</v>
      </c>
      <c r="G490" s="34">
        <v>-0.1</v>
      </c>
      <c r="H490" s="34">
        <v>69.400000000000006</v>
      </c>
      <c r="I490" s="34"/>
      <c r="J490" s="34">
        <v>0</v>
      </c>
      <c r="K490" s="34">
        <v>0.86960000000000004</v>
      </c>
      <c r="L490" s="34">
        <v>12.4983</v>
      </c>
      <c r="M490" s="34">
        <v>0.41470000000000001</v>
      </c>
      <c r="N490" s="34">
        <v>687.0462</v>
      </c>
      <c r="O490" s="34">
        <v>0</v>
      </c>
      <c r="P490" s="34">
        <v>687</v>
      </c>
      <c r="Q490" s="34">
        <v>549.38340000000005</v>
      </c>
      <c r="R490" s="34">
        <v>0</v>
      </c>
      <c r="S490" s="34">
        <v>549.4</v>
      </c>
      <c r="T490" s="34">
        <v>69.352800000000002</v>
      </c>
      <c r="U490" s="34"/>
      <c r="V490" s="34"/>
      <c r="W490" s="34">
        <v>0</v>
      </c>
      <c r="X490" s="34">
        <v>0</v>
      </c>
      <c r="Y490" s="34">
        <v>12</v>
      </c>
      <c r="Z490" s="34">
        <v>882</v>
      </c>
      <c r="AA490" s="34">
        <v>888</v>
      </c>
      <c r="AB490" s="34">
        <v>888</v>
      </c>
      <c r="AC490" s="34">
        <v>92</v>
      </c>
      <c r="AD490" s="34">
        <v>21.69</v>
      </c>
      <c r="AE490" s="34">
        <v>0.5</v>
      </c>
      <c r="AF490" s="34">
        <v>978</v>
      </c>
      <c r="AG490" s="34">
        <v>-2</v>
      </c>
      <c r="AH490" s="34">
        <v>46</v>
      </c>
      <c r="AI490" s="34">
        <v>35</v>
      </c>
      <c r="AJ490" s="34">
        <v>189</v>
      </c>
      <c r="AK490" s="34">
        <v>168</v>
      </c>
      <c r="AL490" s="34">
        <v>3.7</v>
      </c>
      <c r="AM490" s="34">
        <v>175</v>
      </c>
      <c r="AN490" s="34" t="s">
        <v>155</v>
      </c>
      <c r="AO490" s="34">
        <v>1</v>
      </c>
      <c r="AP490" s="37">
        <v>0.87260416666666663</v>
      </c>
      <c r="AQ490" s="34">
        <v>47.162094000000003</v>
      </c>
      <c r="AR490" s="34">
        <v>-88.484127000000001</v>
      </c>
      <c r="AS490" s="34">
        <v>316</v>
      </c>
      <c r="AT490" s="34">
        <v>30.6</v>
      </c>
      <c r="AU490" s="34">
        <v>12</v>
      </c>
      <c r="AV490" s="34">
        <v>11</v>
      </c>
      <c r="AW490" s="34" t="s">
        <v>208</v>
      </c>
      <c r="AX490" s="34">
        <v>1.2857000000000001</v>
      </c>
      <c r="AY490" s="34">
        <v>2.2999999999999998</v>
      </c>
      <c r="AZ490" s="34">
        <v>2.9</v>
      </c>
      <c r="BA490" s="34">
        <v>13.404</v>
      </c>
      <c r="BB490" s="34">
        <v>13.68</v>
      </c>
      <c r="BC490" s="34">
        <v>1.02</v>
      </c>
      <c r="BD490" s="34">
        <v>14.996</v>
      </c>
      <c r="BE490" s="34">
        <v>2811.424</v>
      </c>
      <c r="BF490" s="34">
        <v>59.378999999999998</v>
      </c>
      <c r="BG490" s="34">
        <v>16.184000000000001</v>
      </c>
      <c r="BH490" s="34">
        <v>0</v>
      </c>
      <c r="BI490" s="34">
        <v>16.184000000000001</v>
      </c>
      <c r="BJ490" s="34">
        <v>12.942</v>
      </c>
      <c r="BK490" s="34">
        <v>0</v>
      </c>
      <c r="BL490" s="34">
        <v>12.942</v>
      </c>
      <c r="BM490" s="34">
        <v>0.5383</v>
      </c>
      <c r="BN490" s="34"/>
      <c r="BO490" s="34"/>
      <c r="BP490" s="34"/>
      <c r="BQ490" s="34">
        <v>0</v>
      </c>
      <c r="BR490" s="34">
        <v>0.54695000000000005</v>
      </c>
      <c r="BS490" s="34">
        <v>-5</v>
      </c>
      <c r="BT490" s="34">
        <v>8.9999999999999993E-3</v>
      </c>
      <c r="BU490" s="34">
        <v>13.366091000000001</v>
      </c>
      <c r="BV490" s="34">
        <v>0</v>
      </c>
      <c r="BW490" s="34" t="s">
        <v>155</v>
      </c>
      <c r="BX490" s="34">
        <v>0.8</v>
      </c>
    </row>
    <row r="491" spans="1:76" x14ac:dyDescent="0.25">
      <c r="A491" s="35">
        <v>43166</v>
      </c>
      <c r="B491" s="36">
        <v>3.8478009259259253E-2</v>
      </c>
      <c r="C491" s="34">
        <v>14.143000000000001</v>
      </c>
      <c r="D491" s="34">
        <v>0.73629999999999995</v>
      </c>
      <c r="E491" s="34">
        <v>7362.9441200000001</v>
      </c>
      <c r="F491" s="34">
        <v>688.9</v>
      </c>
      <c r="G491" s="34">
        <v>0.3</v>
      </c>
      <c r="H491" s="34">
        <v>94.9</v>
      </c>
      <c r="I491" s="34"/>
      <c r="J491" s="34">
        <v>0</v>
      </c>
      <c r="K491" s="34">
        <v>0.86909999999999998</v>
      </c>
      <c r="L491" s="34">
        <v>12.291</v>
      </c>
      <c r="M491" s="34">
        <v>0.63990000000000002</v>
      </c>
      <c r="N491" s="34">
        <v>598.67570000000001</v>
      </c>
      <c r="O491" s="34">
        <v>0.28029999999999999</v>
      </c>
      <c r="P491" s="34">
        <v>599</v>
      </c>
      <c r="Q491" s="34">
        <v>478.71960000000001</v>
      </c>
      <c r="R491" s="34">
        <v>0.22420000000000001</v>
      </c>
      <c r="S491" s="34">
        <v>478.9</v>
      </c>
      <c r="T491" s="34">
        <v>94.943899999999999</v>
      </c>
      <c r="U491" s="34"/>
      <c r="V491" s="34"/>
      <c r="W491" s="34">
        <v>0</v>
      </c>
      <c r="X491" s="34">
        <v>0</v>
      </c>
      <c r="Y491" s="34">
        <v>12</v>
      </c>
      <c r="Z491" s="34">
        <v>887</v>
      </c>
      <c r="AA491" s="34">
        <v>892</v>
      </c>
      <c r="AB491" s="34">
        <v>892</v>
      </c>
      <c r="AC491" s="34">
        <v>92</v>
      </c>
      <c r="AD491" s="34">
        <v>21.69</v>
      </c>
      <c r="AE491" s="34">
        <v>0.5</v>
      </c>
      <c r="AF491" s="34">
        <v>978</v>
      </c>
      <c r="AG491" s="34">
        <v>-2</v>
      </c>
      <c r="AH491" s="34">
        <v>45.460999999999999</v>
      </c>
      <c r="AI491" s="34">
        <v>35</v>
      </c>
      <c r="AJ491" s="34">
        <v>189</v>
      </c>
      <c r="AK491" s="34">
        <v>168</v>
      </c>
      <c r="AL491" s="34">
        <v>3.7</v>
      </c>
      <c r="AM491" s="34">
        <v>175</v>
      </c>
      <c r="AN491" s="34" t="s">
        <v>155</v>
      </c>
      <c r="AO491" s="34">
        <v>1</v>
      </c>
      <c r="AP491" s="37">
        <v>0.87261574074074078</v>
      </c>
      <c r="AQ491" s="34">
        <v>47.162225999999997</v>
      </c>
      <c r="AR491" s="34">
        <v>-88.484122999999997</v>
      </c>
      <c r="AS491" s="34">
        <v>316.5</v>
      </c>
      <c r="AT491" s="34">
        <v>31.5</v>
      </c>
      <c r="AU491" s="34">
        <v>12</v>
      </c>
      <c r="AV491" s="34">
        <v>11</v>
      </c>
      <c r="AW491" s="34" t="s">
        <v>208</v>
      </c>
      <c r="AX491" s="34">
        <v>1.1000000000000001</v>
      </c>
      <c r="AY491" s="34">
        <v>2.2999999999999998</v>
      </c>
      <c r="AZ491" s="34">
        <v>2.9</v>
      </c>
      <c r="BA491" s="34">
        <v>13.404</v>
      </c>
      <c r="BB491" s="34">
        <v>13.62</v>
      </c>
      <c r="BC491" s="34">
        <v>1.02</v>
      </c>
      <c r="BD491" s="34">
        <v>15.067</v>
      </c>
      <c r="BE491" s="34">
        <v>2760.4119999999998</v>
      </c>
      <c r="BF491" s="34">
        <v>91.466999999999999</v>
      </c>
      <c r="BG491" s="34">
        <v>14.08</v>
      </c>
      <c r="BH491" s="34">
        <v>7.0000000000000001E-3</v>
      </c>
      <c r="BI491" s="34">
        <v>14.087</v>
      </c>
      <c r="BJ491" s="34">
        <v>11.259</v>
      </c>
      <c r="BK491" s="34">
        <v>5.0000000000000001E-3</v>
      </c>
      <c r="BL491" s="34">
        <v>11.263999999999999</v>
      </c>
      <c r="BM491" s="34">
        <v>0.73580000000000001</v>
      </c>
      <c r="BN491" s="34"/>
      <c r="BO491" s="34"/>
      <c r="BP491" s="34"/>
      <c r="BQ491" s="34">
        <v>0</v>
      </c>
      <c r="BR491" s="34">
        <v>0.63791399999999998</v>
      </c>
      <c r="BS491" s="34">
        <v>-5</v>
      </c>
      <c r="BT491" s="34">
        <v>8.9999999999999993E-3</v>
      </c>
      <c r="BU491" s="34">
        <v>15.589022999999999</v>
      </c>
      <c r="BV491" s="34">
        <v>0</v>
      </c>
      <c r="BW491" s="34" t="s">
        <v>155</v>
      </c>
      <c r="BX491" s="34">
        <v>0.8</v>
      </c>
    </row>
    <row r="492" spans="1:76" x14ac:dyDescent="0.25">
      <c r="A492" s="35">
        <v>43166</v>
      </c>
      <c r="B492" s="36">
        <v>3.8489583333333334E-2</v>
      </c>
      <c r="C492" s="34">
        <v>14</v>
      </c>
      <c r="D492" s="34">
        <v>0.84809999999999997</v>
      </c>
      <c r="E492" s="34">
        <v>8481.3833329999998</v>
      </c>
      <c r="F492" s="34">
        <v>596.4</v>
      </c>
      <c r="G492" s="34">
        <v>0.6</v>
      </c>
      <c r="H492" s="34">
        <v>123.5</v>
      </c>
      <c r="I492" s="34"/>
      <c r="J492" s="34">
        <v>0</v>
      </c>
      <c r="K492" s="34">
        <v>0.86909999999999998</v>
      </c>
      <c r="L492" s="34">
        <v>12.168100000000001</v>
      </c>
      <c r="M492" s="34">
        <v>0.73719999999999997</v>
      </c>
      <c r="N492" s="34">
        <v>518.37810000000002</v>
      </c>
      <c r="O492" s="34">
        <v>0.4879</v>
      </c>
      <c r="P492" s="34">
        <v>518.9</v>
      </c>
      <c r="Q492" s="34">
        <v>414.51119999999997</v>
      </c>
      <c r="R492" s="34">
        <v>0.3901</v>
      </c>
      <c r="S492" s="34">
        <v>414.9</v>
      </c>
      <c r="T492" s="34">
        <v>123.544</v>
      </c>
      <c r="U492" s="34"/>
      <c r="V492" s="34"/>
      <c r="W492" s="34">
        <v>0</v>
      </c>
      <c r="X492" s="34">
        <v>0</v>
      </c>
      <c r="Y492" s="34">
        <v>12</v>
      </c>
      <c r="Z492" s="34">
        <v>888</v>
      </c>
      <c r="AA492" s="34">
        <v>894</v>
      </c>
      <c r="AB492" s="34">
        <v>894</v>
      </c>
      <c r="AC492" s="34">
        <v>92</v>
      </c>
      <c r="AD492" s="34">
        <v>21.69</v>
      </c>
      <c r="AE492" s="34">
        <v>0.5</v>
      </c>
      <c r="AF492" s="34">
        <v>978</v>
      </c>
      <c r="AG492" s="34">
        <v>-2</v>
      </c>
      <c r="AH492" s="34">
        <v>45</v>
      </c>
      <c r="AI492" s="34">
        <v>35</v>
      </c>
      <c r="AJ492" s="34">
        <v>189</v>
      </c>
      <c r="AK492" s="34">
        <v>168</v>
      </c>
      <c r="AL492" s="34">
        <v>3.7</v>
      </c>
      <c r="AM492" s="34">
        <v>175</v>
      </c>
      <c r="AN492" s="34" t="s">
        <v>155</v>
      </c>
      <c r="AO492" s="34">
        <v>1</v>
      </c>
      <c r="AP492" s="37">
        <v>0.87262731481481481</v>
      </c>
      <c r="AQ492" s="34">
        <v>47.162368000000001</v>
      </c>
      <c r="AR492" s="34">
        <v>-88.484109000000004</v>
      </c>
      <c r="AS492" s="34">
        <v>316.89999999999998</v>
      </c>
      <c r="AT492" s="34">
        <v>32.700000000000003</v>
      </c>
      <c r="AU492" s="34">
        <v>12</v>
      </c>
      <c r="AV492" s="34">
        <v>11</v>
      </c>
      <c r="AW492" s="34" t="s">
        <v>208</v>
      </c>
      <c r="AX492" s="34">
        <v>1.1380619999999999</v>
      </c>
      <c r="AY492" s="34">
        <v>2.3761239999999999</v>
      </c>
      <c r="AZ492" s="34">
        <v>2.938062</v>
      </c>
      <c r="BA492" s="34">
        <v>13.404</v>
      </c>
      <c r="BB492" s="34">
        <v>13.63</v>
      </c>
      <c r="BC492" s="34">
        <v>1.02</v>
      </c>
      <c r="BD492" s="34">
        <v>15.055</v>
      </c>
      <c r="BE492" s="34">
        <v>2737.636</v>
      </c>
      <c r="BF492" s="34">
        <v>105.55800000000001</v>
      </c>
      <c r="BG492" s="34">
        <v>12.212999999999999</v>
      </c>
      <c r="BH492" s="34">
        <v>1.0999999999999999E-2</v>
      </c>
      <c r="BI492" s="34">
        <v>12.225</v>
      </c>
      <c r="BJ492" s="34">
        <v>9.766</v>
      </c>
      <c r="BK492" s="34">
        <v>8.9999999999999993E-3</v>
      </c>
      <c r="BL492" s="34">
        <v>9.7750000000000004</v>
      </c>
      <c r="BM492" s="34">
        <v>0.95920000000000005</v>
      </c>
      <c r="BN492" s="34"/>
      <c r="BO492" s="34"/>
      <c r="BP492" s="34"/>
      <c r="BQ492" s="34">
        <v>0</v>
      </c>
      <c r="BR492" s="34">
        <v>0.68683700000000003</v>
      </c>
      <c r="BS492" s="34">
        <v>-5</v>
      </c>
      <c r="BT492" s="34">
        <v>8.9999999999999993E-3</v>
      </c>
      <c r="BU492" s="34">
        <v>16.784579000000001</v>
      </c>
      <c r="BV492" s="34">
        <v>0</v>
      </c>
      <c r="BW492" s="34" t="s">
        <v>155</v>
      </c>
      <c r="BX492" s="34">
        <v>0.8</v>
      </c>
    </row>
    <row r="493" spans="1:76" x14ac:dyDescent="0.25">
      <c r="A493" s="35">
        <v>43166</v>
      </c>
      <c r="B493" s="36">
        <v>3.8501157407407408E-2</v>
      </c>
      <c r="C493" s="34">
        <v>14.032999999999999</v>
      </c>
      <c r="D493" s="34">
        <v>0.80520000000000003</v>
      </c>
      <c r="E493" s="34">
        <v>8052.2336770000002</v>
      </c>
      <c r="F493" s="34">
        <v>534.5</v>
      </c>
      <c r="G493" s="34">
        <v>2.2999999999999998</v>
      </c>
      <c r="H493" s="34">
        <v>148.5</v>
      </c>
      <c r="I493" s="34"/>
      <c r="J493" s="34">
        <v>0</v>
      </c>
      <c r="K493" s="34">
        <v>0.86919999999999997</v>
      </c>
      <c r="L493" s="34">
        <v>12.197900000000001</v>
      </c>
      <c r="M493" s="34">
        <v>0.69989999999999997</v>
      </c>
      <c r="N493" s="34">
        <v>464.58120000000002</v>
      </c>
      <c r="O493" s="34">
        <v>1.9992000000000001</v>
      </c>
      <c r="P493" s="34">
        <v>466.6</v>
      </c>
      <c r="Q493" s="34">
        <v>371.67180000000002</v>
      </c>
      <c r="R493" s="34">
        <v>1.5993999999999999</v>
      </c>
      <c r="S493" s="34">
        <v>373.3</v>
      </c>
      <c r="T493" s="34">
        <v>148.46600000000001</v>
      </c>
      <c r="U493" s="34"/>
      <c r="V493" s="34"/>
      <c r="W493" s="34">
        <v>0</v>
      </c>
      <c r="X493" s="34">
        <v>0</v>
      </c>
      <c r="Y493" s="34">
        <v>12</v>
      </c>
      <c r="Z493" s="34">
        <v>886</v>
      </c>
      <c r="AA493" s="34">
        <v>893</v>
      </c>
      <c r="AB493" s="34">
        <v>892</v>
      </c>
      <c r="AC493" s="34">
        <v>92.5</v>
      </c>
      <c r="AD493" s="34">
        <v>21.81</v>
      </c>
      <c r="AE493" s="34">
        <v>0.5</v>
      </c>
      <c r="AF493" s="34">
        <v>978</v>
      </c>
      <c r="AG493" s="34">
        <v>-2</v>
      </c>
      <c r="AH493" s="34">
        <v>45</v>
      </c>
      <c r="AI493" s="34">
        <v>35</v>
      </c>
      <c r="AJ493" s="34">
        <v>189</v>
      </c>
      <c r="AK493" s="34">
        <v>168</v>
      </c>
      <c r="AL493" s="34">
        <v>3.7</v>
      </c>
      <c r="AM493" s="34">
        <v>175</v>
      </c>
      <c r="AN493" s="34" t="s">
        <v>155</v>
      </c>
      <c r="AO493" s="34">
        <v>1</v>
      </c>
      <c r="AP493" s="37">
        <v>0.87263888888888896</v>
      </c>
      <c r="AQ493" s="34">
        <v>47.162533000000003</v>
      </c>
      <c r="AR493" s="34">
        <v>-88.484074000000007</v>
      </c>
      <c r="AS493" s="34">
        <v>317.39999999999998</v>
      </c>
      <c r="AT493" s="34">
        <v>35.700000000000003</v>
      </c>
      <c r="AU493" s="34">
        <v>12</v>
      </c>
      <c r="AV493" s="34">
        <v>11</v>
      </c>
      <c r="AW493" s="34" t="s">
        <v>208</v>
      </c>
      <c r="AX493" s="34">
        <v>1.2</v>
      </c>
      <c r="AY493" s="34">
        <v>2.5</v>
      </c>
      <c r="AZ493" s="34">
        <v>3.0380379999999998</v>
      </c>
      <c r="BA493" s="34">
        <v>13.404</v>
      </c>
      <c r="BB493" s="34">
        <v>13.65</v>
      </c>
      <c r="BC493" s="34">
        <v>1.02</v>
      </c>
      <c r="BD493" s="34">
        <v>15.045</v>
      </c>
      <c r="BE493" s="34">
        <v>2745.3960000000002</v>
      </c>
      <c r="BF493" s="34">
        <v>100.265</v>
      </c>
      <c r="BG493" s="34">
        <v>10.95</v>
      </c>
      <c r="BH493" s="34">
        <v>4.7E-2</v>
      </c>
      <c r="BI493" s="34">
        <v>10.997</v>
      </c>
      <c r="BJ493" s="34">
        <v>8.76</v>
      </c>
      <c r="BK493" s="34">
        <v>3.7999999999999999E-2</v>
      </c>
      <c r="BL493" s="34">
        <v>8.798</v>
      </c>
      <c r="BM493" s="34">
        <v>1.1531</v>
      </c>
      <c r="BN493" s="34"/>
      <c r="BO493" s="34"/>
      <c r="BP493" s="34"/>
      <c r="BQ493" s="34">
        <v>0</v>
      </c>
      <c r="BR493" s="34">
        <v>0.68061700000000003</v>
      </c>
      <c r="BS493" s="34">
        <v>-5</v>
      </c>
      <c r="BT493" s="34">
        <v>8.4609999999999998E-3</v>
      </c>
      <c r="BU493" s="34">
        <v>16.632577999999999</v>
      </c>
      <c r="BV493" s="34">
        <v>0</v>
      </c>
      <c r="BW493" s="34" t="s">
        <v>155</v>
      </c>
      <c r="BX493" s="34">
        <v>0.8</v>
      </c>
    </row>
    <row r="494" spans="1:76" x14ac:dyDescent="0.25">
      <c r="A494" s="35">
        <v>43166</v>
      </c>
      <c r="B494" s="36">
        <v>3.8512731481481481E-2</v>
      </c>
      <c r="C494" s="34">
        <v>14.228999999999999</v>
      </c>
      <c r="D494" s="34">
        <v>0.77769999999999995</v>
      </c>
      <c r="E494" s="34">
        <v>7777.322314</v>
      </c>
      <c r="F494" s="34">
        <v>503.7</v>
      </c>
      <c r="G494" s="34">
        <v>1.9</v>
      </c>
      <c r="H494" s="34">
        <v>140.4</v>
      </c>
      <c r="I494" s="34"/>
      <c r="J494" s="34">
        <v>0</v>
      </c>
      <c r="K494" s="34">
        <v>0.8679</v>
      </c>
      <c r="L494" s="34">
        <v>12.3498</v>
      </c>
      <c r="M494" s="34">
        <v>0.67500000000000004</v>
      </c>
      <c r="N494" s="34">
        <v>437.13760000000002</v>
      </c>
      <c r="O494" s="34">
        <v>1.6631</v>
      </c>
      <c r="P494" s="34">
        <v>438.8</v>
      </c>
      <c r="Q494" s="34">
        <v>349.86020000000002</v>
      </c>
      <c r="R494" s="34">
        <v>1.331</v>
      </c>
      <c r="S494" s="34">
        <v>351.2</v>
      </c>
      <c r="T494" s="34">
        <v>140.42349999999999</v>
      </c>
      <c r="U494" s="34"/>
      <c r="V494" s="34"/>
      <c r="W494" s="34">
        <v>0</v>
      </c>
      <c r="X494" s="34">
        <v>0</v>
      </c>
      <c r="Y494" s="34">
        <v>11.9</v>
      </c>
      <c r="Z494" s="34">
        <v>882</v>
      </c>
      <c r="AA494" s="34">
        <v>889</v>
      </c>
      <c r="AB494" s="34">
        <v>887</v>
      </c>
      <c r="AC494" s="34">
        <v>93</v>
      </c>
      <c r="AD494" s="34">
        <v>21.92</v>
      </c>
      <c r="AE494" s="34">
        <v>0.5</v>
      </c>
      <c r="AF494" s="34">
        <v>978</v>
      </c>
      <c r="AG494" s="34">
        <v>-2</v>
      </c>
      <c r="AH494" s="34">
        <v>45</v>
      </c>
      <c r="AI494" s="34">
        <v>35</v>
      </c>
      <c r="AJ494" s="34">
        <v>189</v>
      </c>
      <c r="AK494" s="34">
        <v>168</v>
      </c>
      <c r="AL494" s="34">
        <v>3.6</v>
      </c>
      <c r="AM494" s="34">
        <v>174.8</v>
      </c>
      <c r="AN494" s="34" t="s">
        <v>155</v>
      </c>
      <c r="AO494" s="34">
        <v>1</v>
      </c>
      <c r="AP494" s="37">
        <v>0.87265046296296289</v>
      </c>
      <c r="AQ494" s="34">
        <v>47.162697999999999</v>
      </c>
      <c r="AR494" s="34">
        <v>-88.484071999999998</v>
      </c>
      <c r="AS494" s="34">
        <v>317.8</v>
      </c>
      <c r="AT494" s="34">
        <v>38.1</v>
      </c>
      <c r="AU494" s="34">
        <v>12</v>
      </c>
      <c r="AV494" s="34">
        <v>11</v>
      </c>
      <c r="AW494" s="34" t="s">
        <v>208</v>
      </c>
      <c r="AX494" s="34">
        <v>1.1237999999999999</v>
      </c>
      <c r="AY494" s="34">
        <v>2.5</v>
      </c>
      <c r="AZ494" s="34">
        <v>2.9476</v>
      </c>
      <c r="BA494" s="34">
        <v>13.404</v>
      </c>
      <c r="BB494" s="34">
        <v>13.51</v>
      </c>
      <c r="BC494" s="34">
        <v>1.01</v>
      </c>
      <c r="BD494" s="34">
        <v>15.218999999999999</v>
      </c>
      <c r="BE494" s="34">
        <v>2752.6060000000002</v>
      </c>
      <c r="BF494" s="34">
        <v>95.756</v>
      </c>
      <c r="BG494" s="34">
        <v>10.202999999999999</v>
      </c>
      <c r="BH494" s="34">
        <v>3.9E-2</v>
      </c>
      <c r="BI494" s="34">
        <v>10.242000000000001</v>
      </c>
      <c r="BJ494" s="34">
        <v>8.1660000000000004</v>
      </c>
      <c r="BK494" s="34">
        <v>3.1E-2</v>
      </c>
      <c r="BL494" s="34">
        <v>8.1969999999999992</v>
      </c>
      <c r="BM494" s="34">
        <v>1.0801000000000001</v>
      </c>
      <c r="BN494" s="34"/>
      <c r="BO494" s="34"/>
      <c r="BP494" s="34"/>
      <c r="BQ494" s="34">
        <v>0</v>
      </c>
      <c r="BR494" s="34">
        <v>0.65882300000000005</v>
      </c>
      <c r="BS494" s="34">
        <v>-5</v>
      </c>
      <c r="BT494" s="34">
        <v>8.5389999999999997E-3</v>
      </c>
      <c r="BU494" s="34">
        <v>16.099986999999999</v>
      </c>
      <c r="BV494" s="34">
        <v>0</v>
      </c>
      <c r="BW494" s="34" t="s">
        <v>155</v>
      </c>
      <c r="BX494" s="34">
        <v>0.8</v>
      </c>
    </row>
    <row r="495" spans="1:76" x14ac:dyDescent="0.25">
      <c r="A495" s="35">
        <v>43166</v>
      </c>
      <c r="B495" s="36">
        <v>3.8524305555555555E-2</v>
      </c>
      <c r="C495" s="34">
        <v>14.036</v>
      </c>
      <c r="D495" s="34">
        <v>0.92669999999999997</v>
      </c>
      <c r="E495" s="34">
        <v>9267.4509799999996</v>
      </c>
      <c r="F495" s="34">
        <v>487.6</v>
      </c>
      <c r="G495" s="34">
        <v>1.5</v>
      </c>
      <c r="H495" s="34">
        <v>141.6</v>
      </c>
      <c r="I495" s="34"/>
      <c r="J495" s="34">
        <v>0</v>
      </c>
      <c r="K495" s="34">
        <v>0.86809999999999998</v>
      </c>
      <c r="L495" s="34">
        <v>12.1845</v>
      </c>
      <c r="M495" s="34">
        <v>0.80449999999999999</v>
      </c>
      <c r="N495" s="34">
        <v>423.26990000000001</v>
      </c>
      <c r="O495" s="34">
        <v>1.3357000000000001</v>
      </c>
      <c r="P495" s="34">
        <v>424.6</v>
      </c>
      <c r="Q495" s="34">
        <v>338.76130000000001</v>
      </c>
      <c r="R495" s="34">
        <v>1.069</v>
      </c>
      <c r="S495" s="34">
        <v>339.8</v>
      </c>
      <c r="T495" s="34">
        <v>141.6071</v>
      </c>
      <c r="U495" s="34"/>
      <c r="V495" s="34"/>
      <c r="W495" s="34">
        <v>0</v>
      </c>
      <c r="X495" s="34">
        <v>0</v>
      </c>
      <c r="Y495" s="34">
        <v>12</v>
      </c>
      <c r="Z495" s="34">
        <v>883</v>
      </c>
      <c r="AA495" s="34">
        <v>888</v>
      </c>
      <c r="AB495" s="34">
        <v>886</v>
      </c>
      <c r="AC495" s="34">
        <v>93</v>
      </c>
      <c r="AD495" s="34">
        <v>21.92</v>
      </c>
      <c r="AE495" s="34">
        <v>0.5</v>
      </c>
      <c r="AF495" s="34">
        <v>978</v>
      </c>
      <c r="AG495" s="34">
        <v>-2</v>
      </c>
      <c r="AH495" s="34">
        <v>45</v>
      </c>
      <c r="AI495" s="34">
        <v>35</v>
      </c>
      <c r="AJ495" s="34">
        <v>189</v>
      </c>
      <c r="AK495" s="34">
        <v>168</v>
      </c>
      <c r="AL495" s="34">
        <v>3.7</v>
      </c>
      <c r="AM495" s="34">
        <v>174.4</v>
      </c>
      <c r="AN495" s="34" t="s">
        <v>155</v>
      </c>
      <c r="AO495" s="34">
        <v>2</v>
      </c>
      <c r="AP495" s="37">
        <v>0.87266203703703704</v>
      </c>
      <c r="AQ495" s="34">
        <v>47.162799999999997</v>
      </c>
      <c r="AR495" s="34">
        <v>-88.484070000000003</v>
      </c>
      <c r="AS495" s="34">
        <v>318.2</v>
      </c>
      <c r="AT495" s="34">
        <v>39</v>
      </c>
      <c r="AU495" s="34">
        <v>12</v>
      </c>
      <c r="AV495" s="34">
        <v>11</v>
      </c>
      <c r="AW495" s="34" t="s">
        <v>208</v>
      </c>
      <c r="AX495" s="34">
        <v>1</v>
      </c>
      <c r="AY495" s="34">
        <v>2.5</v>
      </c>
      <c r="AZ495" s="34">
        <v>2.7</v>
      </c>
      <c r="BA495" s="34">
        <v>13.404</v>
      </c>
      <c r="BB495" s="34">
        <v>13.53</v>
      </c>
      <c r="BC495" s="34">
        <v>1.01</v>
      </c>
      <c r="BD495" s="34">
        <v>15.193</v>
      </c>
      <c r="BE495" s="34">
        <v>2723.23</v>
      </c>
      <c r="BF495" s="34">
        <v>114.443</v>
      </c>
      <c r="BG495" s="34">
        <v>9.907</v>
      </c>
      <c r="BH495" s="34">
        <v>3.1E-2</v>
      </c>
      <c r="BI495" s="34">
        <v>9.9380000000000006</v>
      </c>
      <c r="BJ495" s="34">
        <v>7.9290000000000003</v>
      </c>
      <c r="BK495" s="34">
        <v>2.5000000000000001E-2</v>
      </c>
      <c r="BL495" s="34">
        <v>7.9539999999999997</v>
      </c>
      <c r="BM495" s="34">
        <v>1.0922000000000001</v>
      </c>
      <c r="BN495" s="34"/>
      <c r="BO495" s="34"/>
      <c r="BP495" s="34"/>
      <c r="BQ495" s="34">
        <v>0</v>
      </c>
      <c r="BR495" s="34">
        <v>0.66056000000000004</v>
      </c>
      <c r="BS495" s="34">
        <v>-5</v>
      </c>
      <c r="BT495" s="34">
        <v>9.5390000000000006E-3</v>
      </c>
      <c r="BU495" s="34">
        <v>16.142436</v>
      </c>
      <c r="BV495" s="34">
        <v>0</v>
      </c>
      <c r="BW495" s="34" t="s">
        <v>155</v>
      </c>
      <c r="BX495" s="34">
        <v>0.8</v>
      </c>
    </row>
    <row r="496" spans="1:76" x14ac:dyDescent="0.25">
      <c r="A496" s="35">
        <v>43166</v>
      </c>
      <c r="B496" s="36">
        <v>3.8535879629629628E-2</v>
      </c>
      <c r="C496" s="34">
        <v>13.815</v>
      </c>
      <c r="D496" s="34">
        <v>1.1097999999999999</v>
      </c>
      <c r="E496" s="34">
        <v>11097.51634</v>
      </c>
      <c r="F496" s="34">
        <v>483.1</v>
      </c>
      <c r="G496" s="34">
        <v>1.4</v>
      </c>
      <c r="H496" s="34">
        <v>167.6</v>
      </c>
      <c r="I496" s="34"/>
      <c r="J496" s="34">
        <v>0</v>
      </c>
      <c r="K496" s="34">
        <v>0.86819999999999997</v>
      </c>
      <c r="L496" s="34">
        <v>11.9939</v>
      </c>
      <c r="M496" s="34">
        <v>0.96350000000000002</v>
      </c>
      <c r="N496" s="34">
        <v>419.41719999999998</v>
      </c>
      <c r="O496" s="34">
        <v>1.196</v>
      </c>
      <c r="P496" s="34">
        <v>420.6</v>
      </c>
      <c r="Q496" s="34">
        <v>335.67779999999999</v>
      </c>
      <c r="R496" s="34">
        <v>0.95720000000000005</v>
      </c>
      <c r="S496" s="34">
        <v>336.6</v>
      </c>
      <c r="T496" s="34">
        <v>167.58279999999999</v>
      </c>
      <c r="U496" s="34"/>
      <c r="V496" s="34"/>
      <c r="W496" s="34">
        <v>0</v>
      </c>
      <c r="X496" s="34">
        <v>0</v>
      </c>
      <c r="Y496" s="34">
        <v>12</v>
      </c>
      <c r="Z496" s="34">
        <v>889</v>
      </c>
      <c r="AA496" s="34">
        <v>895</v>
      </c>
      <c r="AB496" s="34">
        <v>893</v>
      </c>
      <c r="AC496" s="34">
        <v>93</v>
      </c>
      <c r="AD496" s="34">
        <v>21.92</v>
      </c>
      <c r="AE496" s="34">
        <v>0.5</v>
      </c>
      <c r="AF496" s="34">
        <v>978</v>
      </c>
      <c r="AG496" s="34">
        <v>-2</v>
      </c>
      <c r="AH496" s="34">
        <v>45</v>
      </c>
      <c r="AI496" s="34">
        <v>35</v>
      </c>
      <c r="AJ496" s="34">
        <v>189</v>
      </c>
      <c r="AK496" s="34">
        <v>168</v>
      </c>
      <c r="AL496" s="34">
        <v>3.7</v>
      </c>
      <c r="AM496" s="34">
        <v>174.1</v>
      </c>
      <c r="AN496" s="34" t="s">
        <v>155</v>
      </c>
      <c r="AO496" s="34">
        <v>2</v>
      </c>
      <c r="AP496" s="37">
        <v>0.87266203703703704</v>
      </c>
      <c r="AQ496" s="34">
        <v>47.162922999999999</v>
      </c>
      <c r="AR496" s="34">
        <v>-88.484091000000006</v>
      </c>
      <c r="AS496" s="34">
        <v>318.60000000000002</v>
      </c>
      <c r="AT496" s="34">
        <v>39.299999999999997</v>
      </c>
      <c r="AU496" s="34">
        <v>12</v>
      </c>
      <c r="AV496" s="34">
        <v>11</v>
      </c>
      <c r="AW496" s="34" t="s">
        <v>208</v>
      </c>
      <c r="AX496" s="34">
        <v>1.0381</v>
      </c>
      <c r="AY496" s="34">
        <v>2.5</v>
      </c>
      <c r="AZ496" s="34">
        <v>2.7</v>
      </c>
      <c r="BA496" s="34">
        <v>13.404</v>
      </c>
      <c r="BB496" s="34">
        <v>13.53</v>
      </c>
      <c r="BC496" s="34">
        <v>1.01</v>
      </c>
      <c r="BD496" s="34">
        <v>15.183999999999999</v>
      </c>
      <c r="BE496" s="34">
        <v>2686.645</v>
      </c>
      <c r="BF496" s="34">
        <v>137.36099999999999</v>
      </c>
      <c r="BG496" s="34">
        <v>9.8390000000000004</v>
      </c>
      <c r="BH496" s="34">
        <v>2.8000000000000001E-2</v>
      </c>
      <c r="BI496" s="34">
        <v>9.8670000000000009</v>
      </c>
      <c r="BJ496" s="34">
        <v>7.8739999999999997</v>
      </c>
      <c r="BK496" s="34">
        <v>2.1999999999999999E-2</v>
      </c>
      <c r="BL496" s="34">
        <v>7.8970000000000002</v>
      </c>
      <c r="BM496" s="34">
        <v>1.2954000000000001</v>
      </c>
      <c r="BN496" s="34"/>
      <c r="BO496" s="34"/>
      <c r="BP496" s="34"/>
      <c r="BQ496" s="34">
        <v>0</v>
      </c>
      <c r="BR496" s="34">
        <v>0.720503</v>
      </c>
      <c r="BS496" s="34">
        <v>-5</v>
      </c>
      <c r="BT496" s="34">
        <v>9.4610000000000007E-3</v>
      </c>
      <c r="BU496" s="34">
        <v>17.607292000000001</v>
      </c>
      <c r="BV496" s="34">
        <v>0</v>
      </c>
      <c r="BW496" s="34" t="s">
        <v>155</v>
      </c>
      <c r="BX496" s="34">
        <v>0.8</v>
      </c>
    </row>
    <row r="497" spans="1:76" x14ac:dyDescent="0.25">
      <c r="A497" s="35">
        <v>43166</v>
      </c>
      <c r="B497" s="36">
        <v>3.8547453703703702E-2</v>
      </c>
      <c r="C497" s="34">
        <v>13.667</v>
      </c>
      <c r="D497" s="34">
        <v>1.4058999999999999</v>
      </c>
      <c r="E497" s="34">
        <v>14058.702160000001</v>
      </c>
      <c r="F497" s="34">
        <v>499.9</v>
      </c>
      <c r="G497" s="34">
        <v>1.1000000000000001</v>
      </c>
      <c r="H497" s="34">
        <v>210.2</v>
      </c>
      <c r="I497" s="34"/>
      <c r="J497" s="34">
        <v>0</v>
      </c>
      <c r="K497" s="34">
        <v>0.86660000000000004</v>
      </c>
      <c r="L497" s="34">
        <v>11.8437</v>
      </c>
      <c r="M497" s="34">
        <v>1.2183999999999999</v>
      </c>
      <c r="N497" s="34">
        <v>433.21199999999999</v>
      </c>
      <c r="O497" s="34">
        <v>0.93369999999999997</v>
      </c>
      <c r="P497" s="34">
        <v>434.1</v>
      </c>
      <c r="Q497" s="34">
        <v>346.71839999999997</v>
      </c>
      <c r="R497" s="34">
        <v>0.74729999999999996</v>
      </c>
      <c r="S497" s="34">
        <v>347.5</v>
      </c>
      <c r="T497" s="34">
        <v>210.18039999999999</v>
      </c>
      <c r="U497" s="34"/>
      <c r="V497" s="34"/>
      <c r="W497" s="34">
        <v>0</v>
      </c>
      <c r="X497" s="34">
        <v>0</v>
      </c>
      <c r="Y497" s="34">
        <v>12</v>
      </c>
      <c r="Z497" s="34">
        <v>897</v>
      </c>
      <c r="AA497" s="34">
        <v>903</v>
      </c>
      <c r="AB497" s="34">
        <v>897</v>
      </c>
      <c r="AC497" s="34">
        <v>93</v>
      </c>
      <c r="AD497" s="34">
        <v>21.92</v>
      </c>
      <c r="AE497" s="34">
        <v>0.5</v>
      </c>
      <c r="AF497" s="34">
        <v>978</v>
      </c>
      <c r="AG497" s="34">
        <v>-2</v>
      </c>
      <c r="AH497" s="34">
        <v>45</v>
      </c>
      <c r="AI497" s="34">
        <v>35</v>
      </c>
      <c r="AJ497" s="34">
        <v>189</v>
      </c>
      <c r="AK497" s="34">
        <v>168</v>
      </c>
      <c r="AL497" s="34">
        <v>3.7</v>
      </c>
      <c r="AM497" s="34">
        <v>174.3</v>
      </c>
      <c r="AN497" s="34" t="s">
        <v>155</v>
      </c>
      <c r="AO497" s="34">
        <v>2</v>
      </c>
      <c r="AP497" s="37">
        <v>0.87268518518518512</v>
      </c>
      <c r="AQ497" s="34">
        <v>47.163178000000002</v>
      </c>
      <c r="AR497" s="34">
        <v>-88.484166000000002</v>
      </c>
      <c r="AS497" s="34">
        <v>319.39999999999998</v>
      </c>
      <c r="AT497" s="34">
        <v>39.6</v>
      </c>
      <c r="AU497" s="34">
        <v>12</v>
      </c>
      <c r="AV497" s="34">
        <v>11</v>
      </c>
      <c r="AW497" s="34" t="s">
        <v>208</v>
      </c>
      <c r="AX497" s="34">
        <v>1.1380999999999999</v>
      </c>
      <c r="AY497" s="34">
        <v>2.5381</v>
      </c>
      <c r="AZ497" s="34">
        <v>2.7761999999999998</v>
      </c>
      <c r="BA497" s="34">
        <v>13.404</v>
      </c>
      <c r="BB497" s="34">
        <v>13.37</v>
      </c>
      <c r="BC497" s="34">
        <v>1</v>
      </c>
      <c r="BD497" s="34">
        <v>15.391</v>
      </c>
      <c r="BE497" s="34">
        <v>2630.8310000000001</v>
      </c>
      <c r="BF497" s="34">
        <v>172.24799999999999</v>
      </c>
      <c r="BG497" s="34">
        <v>10.077</v>
      </c>
      <c r="BH497" s="34">
        <v>2.1999999999999999E-2</v>
      </c>
      <c r="BI497" s="34">
        <v>10.099</v>
      </c>
      <c r="BJ497" s="34">
        <v>8.0649999999999995</v>
      </c>
      <c r="BK497" s="34">
        <v>1.7000000000000001E-2</v>
      </c>
      <c r="BL497" s="34">
        <v>8.0830000000000002</v>
      </c>
      <c r="BM497" s="34">
        <v>1.6111</v>
      </c>
      <c r="BN497" s="34"/>
      <c r="BO497" s="34"/>
      <c r="BP497" s="34"/>
      <c r="BQ497" s="34">
        <v>0</v>
      </c>
      <c r="BR497" s="34">
        <v>0.77648200000000001</v>
      </c>
      <c r="BS497" s="34">
        <v>-5</v>
      </c>
      <c r="BT497" s="34">
        <v>8.9999999999999993E-3</v>
      </c>
      <c r="BU497" s="34">
        <v>18.975279</v>
      </c>
      <c r="BV497" s="34">
        <v>0</v>
      </c>
      <c r="BW497" s="34" t="s">
        <v>155</v>
      </c>
      <c r="BX497" s="34">
        <v>0.8</v>
      </c>
    </row>
    <row r="498" spans="1:76" x14ac:dyDescent="0.25">
      <c r="A498" s="35">
        <v>43166</v>
      </c>
      <c r="B498" s="36">
        <v>3.8559027777777775E-2</v>
      </c>
      <c r="C498" s="34">
        <v>13.648</v>
      </c>
      <c r="D498" s="34">
        <v>1.546</v>
      </c>
      <c r="E498" s="34">
        <v>15459.93109</v>
      </c>
      <c r="F498" s="34">
        <v>520.70000000000005</v>
      </c>
      <c r="G498" s="34">
        <v>0.8</v>
      </c>
      <c r="H498" s="34">
        <v>272</v>
      </c>
      <c r="I498" s="34"/>
      <c r="J498" s="34">
        <v>0</v>
      </c>
      <c r="K498" s="34">
        <v>0.86550000000000005</v>
      </c>
      <c r="L498" s="34">
        <v>11.812099999999999</v>
      </c>
      <c r="M498" s="34">
        <v>1.3380000000000001</v>
      </c>
      <c r="N498" s="34">
        <v>450.6223</v>
      </c>
      <c r="O498" s="34">
        <v>0.69240000000000002</v>
      </c>
      <c r="P498" s="34">
        <v>451.3</v>
      </c>
      <c r="Q498" s="34">
        <v>360.65260000000001</v>
      </c>
      <c r="R498" s="34">
        <v>0.55410000000000004</v>
      </c>
      <c r="S498" s="34">
        <v>361.2</v>
      </c>
      <c r="T498" s="34">
        <v>272.0462</v>
      </c>
      <c r="U498" s="34"/>
      <c r="V498" s="34"/>
      <c r="W498" s="34">
        <v>0</v>
      </c>
      <c r="X498" s="34">
        <v>0</v>
      </c>
      <c r="Y498" s="34">
        <v>12</v>
      </c>
      <c r="Z498" s="34">
        <v>900</v>
      </c>
      <c r="AA498" s="34">
        <v>907</v>
      </c>
      <c r="AB498" s="34">
        <v>898</v>
      </c>
      <c r="AC498" s="34">
        <v>93</v>
      </c>
      <c r="AD498" s="34">
        <v>21.92</v>
      </c>
      <c r="AE498" s="34">
        <v>0.5</v>
      </c>
      <c r="AF498" s="34">
        <v>978</v>
      </c>
      <c r="AG498" s="34">
        <v>-2</v>
      </c>
      <c r="AH498" s="34">
        <v>45</v>
      </c>
      <c r="AI498" s="34">
        <v>35</v>
      </c>
      <c r="AJ498" s="34">
        <v>189</v>
      </c>
      <c r="AK498" s="34">
        <v>168</v>
      </c>
      <c r="AL498" s="34">
        <v>3.8</v>
      </c>
      <c r="AM498" s="34">
        <v>174.6</v>
      </c>
      <c r="AN498" s="34" t="s">
        <v>155</v>
      </c>
      <c r="AO498" s="34">
        <v>2</v>
      </c>
      <c r="AP498" s="37">
        <v>0.87269675925925927</v>
      </c>
      <c r="AQ498" s="34">
        <v>47.163322999999998</v>
      </c>
      <c r="AR498" s="34">
        <v>-88.484298999999993</v>
      </c>
      <c r="AS498" s="34">
        <v>319.8</v>
      </c>
      <c r="AT498" s="34">
        <v>39.700000000000003</v>
      </c>
      <c r="AU498" s="34">
        <v>12</v>
      </c>
      <c r="AV498" s="34">
        <v>11</v>
      </c>
      <c r="AW498" s="34" t="s">
        <v>208</v>
      </c>
      <c r="AX498" s="34">
        <v>1.2762</v>
      </c>
      <c r="AY498" s="34">
        <v>2.7524000000000002</v>
      </c>
      <c r="AZ498" s="34">
        <v>3.0524</v>
      </c>
      <c r="BA498" s="34">
        <v>13.404</v>
      </c>
      <c r="BB498" s="34">
        <v>13.24</v>
      </c>
      <c r="BC498" s="34">
        <v>0.99</v>
      </c>
      <c r="BD498" s="34">
        <v>15.545999999999999</v>
      </c>
      <c r="BE498" s="34">
        <v>2604.9899999999998</v>
      </c>
      <c r="BF498" s="34">
        <v>187.80500000000001</v>
      </c>
      <c r="BG498" s="34">
        <v>10.407</v>
      </c>
      <c r="BH498" s="34">
        <v>1.6E-2</v>
      </c>
      <c r="BI498" s="34">
        <v>10.423</v>
      </c>
      <c r="BJ498" s="34">
        <v>8.3290000000000006</v>
      </c>
      <c r="BK498" s="34">
        <v>1.2999999999999999E-2</v>
      </c>
      <c r="BL498" s="34">
        <v>8.3420000000000005</v>
      </c>
      <c r="BM498" s="34">
        <v>2.0703</v>
      </c>
      <c r="BN498" s="34"/>
      <c r="BO498" s="34"/>
      <c r="BP498" s="34"/>
      <c r="BQ498" s="34">
        <v>0</v>
      </c>
      <c r="BR498" s="34">
        <v>0.80584599999999995</v>
      </c>
      <c r="BS498" s="34">
        <v>-5</v>
      </c>
      <c r="BT498" s="34">
        <v>8.9999999999999993E-3</v>
      </c>
      <c r="BU498" s="34">
        <v>19.692865000000001</v>
      </c>
      <c r="BV498" s="34">
        <v>0</v>
      </c>
      <c r="BW498" s="34" t="s">
        <v>155</v>
      </c>
      <c r="BX498" s="34">
        <v>0.8</v>
      </c>
    </row>
    <row r="499" spans="1:76" x14ac:dyDescent="0.25">
      <c r="A499" s="35">
        <v>43166</v>
      </c>
      <c r="B499" s="36">
        <v>3.8570601851851849E-2</v>
      </c>
      <c r="C499" s="34">
        <v>13.795</v>
      </c>
      <c r="D499" s="34">
        <v>1.1792</v>
      </c>
      <c r="E499" s="34">
        <v>11791.77889</v>
      </c>
      <c r="F499" s="34">
        <v>539.6</v>
      </c>
      <c r="G499" s="34">
        <v>0.8</v>
      </c>
      <c r="H499" s="34">
        <v>309.39999999999998</v>
      </c>
      <c r="I499" s="34"/>
      <c r="J499" s="34">
        <v>0</v>
      </c>
      <c r="K499" s="34">
        <v>0.86760000000000004</v>
      </c>
      <c r="L499" s="34">
        <v>11.968500000000001</v>
      </c>
      <c r="M499" s="34">
        <v>1.0229999999999999</v>
      </c>
      <c r="N499" s="34">
        <v>468.10750000000002</v>
      </c>
      <c r="O499" s="34">
        <v>0.69410000000000005</v>
      </c>
      <c r="P499" s="34">
        <v>468.8</v>
      </c>
      <c r="Q499" s="34">
        <v>374.64679999999998</v>
      </c>
      <c r="R499" s="34">
        <v>0.55549999999999999</v>
      </c>
      <c r="S499" s="34">
        <v>375.2</v>
      </c>
      <c r="T499" s="34">
        <v>309.42090000000002</v>
      </c>
      <c r="U499" s="34"/>
      <c r="V499" s="34"/>
      <c r="W499" s="34">
        <v>0</v>
      </c>
      <c r="X499" s="34">
        <v>0</v>
      </c>
      <c r="Y499" s="34">
        <v>12</v>
      </c>
      <c r="Z499" s="34">
        <v>896</v>
      </c>
      <c r="AA499" s="34">
        <v>903</v>
      </c>
      <c r="AB499" s="34">
        <v>897</v>
      </c>
      <c r="AC499" s="34">
        <v>93</v>
      </c>
      <c r="AD499" s="34">
        <v>21.92</v>
      </c>
      <c r="AE499" s="34">
        <v>0.5</v>
      </c>
      <c r="AF499" s="34">
        <v>978</v>
      </c>
      <c r="AG499" s="34">
        <v>-2</v>
      </c>
      <c r="AH499" s="34">
        <v>45</v>
      </c>
      <c r="AI499" s="34">
        <v>35</v>
      </c>
      <c r="AJ499" s="34">
        <v>189</v>
      </c>
      <c r="AK499" s="34">
        <v>168</v>
      </c>
      <c r="AL499" s="34">
        <v>3.7</v>
      </c>
      <c r="AM499" s="34">
        <v>175</v>
      </c>
      <c r="AN499" s="34" t="s">
        <v>155</v>
      </c>
      <c r="AO499" s="34">
        <v>2</v>
      </c>
      <c r="AP499" s="37">
        <v>0.87270833333333331</v>
      </c>
      <c r="AQ499" s="34">
        <v>47.163466</v>
      </c>
      <c r="AR499" s="34">
        <v>-88.484470999999999</v>
      </c>
      <c r="AS499" s="34">
        <v>320</v>
      </c>
      <c r="AT499" s="34">
        <v>41.1</v>
      </c>
      <c r="AU499" s="34">
        <v>12</v>
      </c>
      <c r="AV499" s="34">
        <v>11</v>
      </c>
      <c r="AW499" s="34" t="s">
        <v>208</v>
      </c>
      <c r="AX499" s="34">
        <v>1.3619000000000001</v>
      </c>
      <c r="AY499" s="34">
        <v>2.5809000000000002</v>
      </c>
      <c r="AZ499" s="34">
        <v>2.919</v>
      </c>
      <c r="BA499" s="34">
        <v>13.404</v>
      </c>
      <c r="BB499" s="34">
        <v>13.47</v>
      </c>
      <c r="BC499" s="34">
        <v>1</v>
      </c>
      <c r="BD499" s="34">
        <v>15.263999999999999</v>
      </c>
      <c r="BE499" s="34">
        <v>2670.971</v>
      </c>
      <c r="BF499" s="34">
        <v>145.30799999999999</v>
      </c>
      <c r="BG499" s="34">
        <v>10.94</v>
      </c>
      <c r="BH499" s="34">
        <v>1.6E-2</v>
      </c>
      <c r="BI499" s="34">
        <v>10.956</v>
      </c>
      <c r="BJ499" s="34">
        <v>8.7560000000000002</v>
      </c>
      <c r="BK499" s="34">
        <v>1.2999999999999999E-2</v>
      </c>
      <c r="BL499" s="34">
        <v>8.7690000000000001</v>
      </c>
      <c r="BM499" s="34">
        <v>2.3828999999999998</v>
      </c>
      <c r="BN499" s="34"/>
      <c r="BO499" s="34"/>
      <c r="BP499" s="34"/>
      <c r="BQ499" s="34">
        <v>0</v>
      </c>
      <c r="BR499" s="34">
        <v>0.73575800000000002</v>
      </c>
      <c r="BS499" s="34">
        <v>-5</v>
      </c>
      <c r="BT499" s="34">
        <v>8.4609999999999998E-3</v>
      </c>
      <c r="BU499" s="34">
        <v>17.980080000000001</v>
      </c>
      <c r="BV499" s="34">
        <v>0</v>
      </c>
      <c r="BW499" s="34" t="s">
        <v>155</v>
      </c>
      <c r="BX499" s="34">
        <v>0.8</v>
      </c>
    </row>
    <row r="500" spans="1:76" x14ac:dyDescent="0.25">
      <c r="A500" s="35">
        <v>43166</v>
      </c>
      <c r="B500" s="36">
        <v>3.8582175925925923E-2</v>
      </c>
      <c r="C500" s="34">
        <v>14.186999999999999</v>
      </c>
      <c r="D500" s="34">
        <v>0.67679999999999996</v>
      </c>
      <c r="E500" s="34">
        <v>6768.2524270000004</v>
      </c>
      <c r="F500" s="34">
        <v>547.79999999999995</v>
      </c>
      <c r="G500" s="34">
        <v>0.7</v>
      </c>
      <c r="H500" s="34">
        <v>246.7</v>
      </c>
      <c r="I500" s="34"/>
      <c r="J500" s="34">
        <v>0</v>
      </c>
      <c r="K500" s="34">
        <v>0.86909999999999998</v>
      </c>
      <c r="L500" s="34">
        <v>12.329800000000001</v>
      </c>
      <c r="M500" s="34">
        <v>0.58819999999999995</v>
      </c>
      <c r="N500" s="34">
        <v>476.06630000000001</v>
      </c>
      <c r="O500" s="34">
        <v>0.60840000000000005</v>
      </c>
      <c r="P500" s="34">
        <v>476.7</v>
      </c>
      <c r="Q500" s="34">
        <v>381.01659999999998</v>
      </c>
      <c r="R500" s="34">
        <v>0.4869</v>
      </c>
      <c r="S500" s="34">
        <v>381.5</v>
      </c>
      <c r="T500" s="34">
        <v>246.73779999999999</v>
      </c>
      <c r="U500" s="34"/>
      <c r="V500" s="34"/>
      <c r="W500" s="34">
        <v>0</v>
      </c>
      <c r="X500" s="34">
        <v>0</v>
      </c>
      <c r="Y500" s="34">
        <v>12</v>
      </c>
      <c r="Z500" s="34">
        <v>888</v>
      </c>
      <c r="AA500" s="34">
        <v>895</v>
      </c>
      <c r="AB500" s="34">
        <v>892</v>
      </c>
      <c r="AC500" s="34">
        <v>93</v>
      </c>
      <c r="AD500" s="34">
        <v>21.92</v>
      </c>
      <c r="AE500" s="34">
        <v>0.5</v>
      </c>
      <c r="AF500" s="34">
        <v>978</v>
      </c>
      <c r="AG500" s="34">
        <v>-2</v>
      </c>
      <c r="AH500" s="34">
        <v>45</v>
      </c>
      <c r="AI500" s="34">
        <v>35</v>
      </c>
      <c r="AJ500" s="34">
        <v>189</v>
      </c>
      <c r="AK500" s="34">
        <v>168</v>
      </c>
      <c r="AL500" s="34">
        <v>3.8</v>
      </c>
      <c r="AM500" s="34">
        <v>175</v>
      </c>
      <c r="AN500" s="34" t="s">
        <v>155</v>
      </c>
      <c r="AO500" s="34">
        <v>2</v>
      </c>
      <c r="AP500" s="37">
        <v>0.87271990740740746</v>
      </c>
      <c r="AQ500" s="34">
        <v>47.163612999999998</v>
      </c>
      <c r="AR500" s="34">
        <v>-88.484621000000004</v>
      </c>
      <c r="AS500" s="34">
        <v>319.89999999999998</v>
      </c>
      <c r="AT500" s="34">
        <v>42.5</v>
      </c>
      <c r="AU500" s="34">
        <v>12</v>
      </c>
      <c r="AV500" s="34">
        <v>11</v>
      </c>
      <c r="AW500" s="34" t="s">
        <v>208</v>
      </c>
      <c r="AX500" s="34">
        <v>1.3381000000000001</v>
      </c>
      <c r="AY500" s="34">
        <v>2.0524</v>
      </c>
      <c r="AZ500" s="34">
        <v>2.4523999999999999</v>
      </c>
      <c r="BA500" s="34">
        <v>13.404</v>
      </c>
      <c r="BB500" s="34">
        <v>13.63</v>
      </c>
      <c r="BC500" s="34">
        <v>1.02</v>
      </c>
      <c r="BD500" s="34">
        <v>15.065</v>
      </c>
      <c r="BE500" s="34">
        <v>2768.6320000000001</v>
      </c>
      <c r="BF500" s="34">
        <v>84.066000000000003</v>
      </c>
      <c r="BG500" s="34">
        <v>11.195</v>
      </c>
      <c r="BH500" s="34">
        <v>1.4E-2</v>
      </c>
      <c r="BI500" s="34">
        <v>11.209</v>
      </c>
      <c r="BJ500" s="34">
        <v>8.9600000000000009</v>
      </c>
      <c r="BK500" s="34">
        <v>1.0999999999999999E-2</v>
      </c>
      <c r="BL500" s="34">
        <v>8.9710000000000001</v>
      </c>
      <c r="BM500" s="34">
        <v>1.9118999999999999</v>
      </c>
      <c r="BN500" s="34"/>
      <c r="BO500" s="34"/>
      <c r="BP500" s="34"/>
      <c r="BQ500" s="34">
        <v>0</v>
      </c>
      <c r="BR500" s="34">
        <v>0.637355</v>
      </c>
      <c r="BS500" s="34">
        <v>-5</v>
      </c>
      <c r="BT500" s="34">
        <v>8.5389999999999997E-3</v>
      </c>
      <c r="BU500" s="34">
        <v>15.575362999999999</v>
      </c>
      <c r="BV500" s="34">
        <v>0</v>
      </c>
      <c r="BW500" s="34" t="s">
        <v>155</v>
      </c>
      <c r="BX500" s="34">
        <v>0.8</v>
      </c>
    </row>
    <row r="501" spans="1:76" x14ac:dyDescent="0.25">
      <c r="A501" s="35">
        <v>43166</v>
      </c>
      <c r="B501" s="36">
        <v>3.8593750000000003E-2</v>
      </c>
      <c r="C501" s="34">
        <v>14.273999999999999</v>
      </c>
      <c r="D501" s="34">
        <v>0.5272</v>
      </c>
      <c r="E501" s="34">
        <v>5272</v>
      </c>
      <c r="F501" s="34">
        <v>535.70000000000005</v>
      </c>
      <c r="G501" s="34">
        <v>0.7</v>
      </c>
      <c r="H501" s="34">
        <v>168.8</v>
      </c>
      <c r="I501" s="34"/>
      <c r="J501" s="34">
        <v>0</v>
      </c>
      <c r="K501" s="34">
        <v>0.86980000000000002</v>
      </c>
      <c r="L501" s="34">
        <v>12.415699999999999</v>
      </c>
      <c r="M501" s="34">
        <v>0.45860000000000001</v>
      </c>
      <c r="N501" s="34">
        <v>465.9676</v>
      </c>
      <c r="O501" s="34">
        <v>0.6089</v>
      </c>
      <c r="P501" s="34">
        <v>466.6</v>
      </c>
      <c r="Q501" s="34">
        <v>372.9341</v>
      </c>
      <c r="R501" s="34">
        <v>0.48730000000000001</v>
      </c>
      <c r="S501" s="34">
        <v>373.4</v>
      </c>
      <c r="T501" s="34">
        <v>168.78870000000001</v>
      </c>
      <c r="U501" s="34"/>
      <c r="V501" s="34"/>
      <c r="W501" s="34">
        <v>0</v>
      </c>
      <c r="X501" s="34">
        <v>0</v>
      </c>
      <c r="Y501" s="34">
        <v>12</v>
      </c>
      <c r="Z501" s="34">
        <v>883</v>
      </c>
      <c r="AA501" s="34">
        <v>891</v>
      </c>
      <c r="AB501" s="34">
        <v>890</v>
      </c>
      <c r="AC501" s="34">
        <v>93</v>
      </c>
      <c r="AD501" s="34">
        <v>21.92</v>
      </c>
      <c r="AE501" s="34">
        <v>0.5</v>
      </c>
      <c r="AF501" s="34">
        <v>978</v>
      </c>
      <c r="AG501" s="34">
        <v>-2</v>
      </c>
      <c r="AH501" s="34">
        <v>45</v>
      </c>
      <c r="AI501" s="34">
        <v>34.460999999999999</v>
      </c>
      <c r="AJ501" s="34">
        <v>189</v>
      </c>
      <c r="AK501" s="34">
        <v>168</v>
      </c>
      <c r="AL501" s="34">
        <v>3.7</v>
      </c>
      <c r="AM501" s="34">
        <v>175</v>
      </c>
      <c r="AN501" s="34" t="s">
        <v>155</v>
      </c>
      <c r="AO501" s="34">
        <v>2</v>
      </c>
      <c r="AP501" s="37">
        <v>0.87273148148148139</v>
      </c>
      <c r="AQ501" s="34">
        <v>47.163763000000003</v>
      </c>
      <c r="AR501" s="34">
        <v>-88.484768000000003</v>
      </c>
      <c r="AS501" s="34">
        <v>320</v>
      </c>
      <c r="AT501" s="34">
        <v>43.3</v>
      </c>
      <c r="AU501" s="34">
        <v>12</v>
      </c>
      <c r="AV501" s="34">
        <v>11</v>
      </c>
      <c r="AW501" s="34" t="s">
        <v>208</v>
      </c>
      <c r="AX501" s="34">
        <v>1.4</v>
      </c>
      <c r="AY501" s="34">
        <v>2.2999999999999998</v>
      </c>
      <c r="AZ501" s="34">
        <v>2.7</v>
      </c>
      <c r="BA501" s="34">
        <v>13.404</v>
      </c>
      <c r="BB501" s="34">
        <v>13.71</v>
      </c>
      <c r="BC501" s="34">
        <v>1.02</v>
      </c>
      <c r="BD501" s="34">
        <v>14.968</v>
      </c>
      <c r="BE501" s="34">
        <v>2799.1080000000002</v>
      </c>
      <c r="BF501" s="34">
        <v>65.8</v>
      </c>
      <c r="BG501" s="34">
        <v>11.000999999999999</v>
      </c>
      <c r="BH501" s="34">
        <v>1.4E-2</v>
      </c>
      <c r="BI501" s="34">
        <v>11.016</v>
      </c>
      <c r="BJ501" s="34">
        <v>8.8049999999999997</v>
      </c>
      <c r="BK501" s="34">
        <v>1.2E-2</v>
      </c>
      <c r="BL501" s="34">
        <v>8.8160000000000007</v>
      </c>
      <c r="BM501" s="34">
        <v>1.3130999999999999</v>
      </c>
      <c r="BN501" s="34"/>
      <c r="BO501" s="34"/>
      <c r="BP501" s="34"/>
      <c r="BQ501" s="34">
        <v>0</v>
      </c>
      <c r="BR501" s="34">
        <v>0.60930499999999999</v>
      </c>
      <c r="BS501" s="34">
        <v>-5</v>
      </c>
      <c r="BT501" s="34">
        <v>8.9999999999999993E-3</v>
      </c>
      <c r="BU501" s="34">
        <v>14.889891</v>
      </c>
      <c r="BV501" s="34">
        <v>0</v>
      </c>
      <c r="BW501" s="34" t="s">
        <v>155</v>
      </c>
      <c r="BX501" s="34">
        <v>0.8</v>
      </c>
    </row>
    <row r="502" spans="1:76" x14ac:dyDescent="0.25">
      <c r="A502" s="35">
        <v>43166</v>
      </c>
      <c r="B502" s="36">
        <v>3.8605324074074077E-2</v>
      </c>
      <c r="C502" s="34">
        <v>14.29</v>
      </c>
      <c r="D502" s="34">
        <v>0.62719999999999998</v>
      </c>
      <c r="E502" s="34">
        <v>6272</v>
      </c>
      <c r="F502" s="34">
        <v>502.8</v>
      </c>
      <c r="G502" s="34">
        <v>0.7</v>
      </c>
      <c r="H502" s="34">
        <v>138.30000000000001</v>
      </c>
      <c r="I502" s="34"/>
      <c r="J502" s="34">
        <v>0</v>
      </c>
      <c r="K502" s="34">
        <v>0.86880000000000002</v>
      </c>
      <c r="L502" s="34">
        <v>12.4152</v>
      </c>
      <c r="M502" s="34">
        <v>0.54490000000000005</v>
      </c>
      <c r="N502" s="34">
        <v>436.80110000000002</v>
      </c>
      <c r="O502" s="34">
        <v>0.60819999999999996</v>
      </c>
      <c r="P502" s="34">
        <v>437.4</v>
      </c>
      <c r="Q502" s="34">
        <v>349.59089999999998</v>
      </c>
      <c r="R502" s="34">
        <v>0.48670000000000002</v>
      </c>
      <c r="S502" s="34">
        <v>350.1</v>
      </c>
      <c r="T502" s="34">
        <v>138.30000000000001</v>
      </c>
      <c r="U502" s="34"/>
      <c r="V502" s="34"/>
      <c r="W502" s="34">
        <v>0</v>
      </c>
      <c r="X502" s="34">
        <v>0</v>
      </c>
      <c r="Y502" s="34">
        <v>11.9</v>
      </c>
      <c r="Z502" s="34">
        <v>884</v>
      </c>
      <c r="AA502" s="34">
        <v>892</v>
      </c>
      <c r="AB502" s="34">
        <v>890</v>
      </c>
      <c r="AC502" s="34">
        <v>93</v>
      </c>
      <c r="AD502" s="34">
        <v>21.92</v>
      </c>
      <c r="AE502" s="34">
        <v>0.5</v>
      </c>
      <c r="AF502" s="34">
        <v>978</v>
      </c>
      <c r="AG502" s="34">
        <v>-2</v>
      </c>
      <c r="AH502" s="34">
        <v>45</v>
      </c>
      <c r="AI502" s="34">
        <v>34.539000000000001</v>
      </c>
      <c r="AJ502" s="34">
        <v>189</v>
      </c>
      <c r="AK502" s="34">
        <v>168</v>
      </c>
      <c r="AL502" s="34">
        <v>3.7</v>
      </c>
      <c r="AM502" s="34">
        <v>175</v>
      </c>
      <c r="AN502" s="34" t="s">
        <v>155</v>
      </c>
      <c r="AO502" s="34">
        <v>2</v>
      </c>
      <c r="AP502" s="37">
        <v>0.87274305555555554</v>
      </c>
      <c r="AQ502" s="34">
        <v>47.163907000000002</v>
      </c>
      <c r="AR502" s="34">
        <v>-88.484966999999997</v>
      </c>
      <c r="AS502" s="34">
        <v>320</v>
      </c>
      <c r="AT502" s="34">
        <v>45</v>
      </c>
      <c r="AU502" s="34">
        <v>12</v>
      </c>
      <c r="AV502" s="34">
        <v>11</v>
      </c>
      <c r="AW502" s="34" t="s">
        <v>208</v>
      </c>
      <c r="AX502" s="34">
        <v>1.4380999999999999</v>
      </c>
      <c r="AY502" s="34">
        <v>1.8047</v>
      </c>
      <c r="AZ502" s="34">
        <v>2.7</v>
      </c>
      <c r="BA502" s="34">
        <v>13.404</v>
      </c>
      <c r="BB502" s="34">
        <v>13.6</v>
      </c>
      <c r="BC502" s="34">
        <v>1.01</v>
      </c>
      <c r="BD502" s="34">
        <v>15.101000000000001</v>
      </c>
      <c r="BE502" s="34">
        <v>2781.0729999999999</v>
      </c>
      <c r="BF502" s="34">
        <v>77.69</v>
      </c>
      <c r="BG502" s="34">
        <v>10.247</v>
      </c>
      <c r="BH502" s="34">
        <v>1.4E-2</v>
      </c>
      <c r="BI502" s="34">
        <v>10.260999999999999</v>
      </c>
      <c r="BJ502" s="34">
        <v>8.2010000000000005</v>
      </c>
      <c r="BK502" s="34">
        <v>1.0999999999999999E-2</v>
      </c>
      <c r="BL502" s="34">
        <v>8.2119999999999997</v>
      </c>
      <c r="BM502" s="34">
        <v>1.0690999999999999</v>
      </c>
      <c r="BN502" s="34"/>
      <c r="BO502" s="34"/>
      <c r="BP502" s="34"/>
      <c r="BQ502" s="34">
        <v>0</v>
      </c>
      <c r="BR502" s="34">
        <v>0.64041800000000004</v>
      </c>
      <c r="BS502" s="34">
        <v>-5</v>
      </c>
      <c r="BT502" s="34">
        <v>9.5390000000000006E-3</v>
      </c>
      <c r="BU502" s="34">
        <v>15.650214999999999</v>
      </c>
      <c r="BV502" s="34">
        <v>0</v>
      </c>
      <c r="BW502" s="34" t="s">
        <v>155</v>
      </c>
      <c r="BX502" s="34">
        <v>0.8</v>
      </c>
    </row>
    <row r="503" spans="1:76" x14ac:dyDescent="0.25">
      <c r="A503" s="35">
        <v>43166</v>
      </c>
      <c r="B503" s="36">
        <v>3.861689814814815E-2</v>
      </c>
      <c r="C503" s="34">
        <v>14.356999999999999</v>
      </c>
      <c r="D503" s="34">
        <v>0.54159999999999997</v>
      </c>
      <c r="E503" s="34">
        <v>5416.3004289999999</v>
      </c>
      <c r="F503" s="34">
        <v>473.8</v>
      </c>
      <c r="G503" s="34">
        <v>0.7</v>
      </c>
      <c r="H503" s="34">
        <v>143</v>
      </c>
      <c r="I503" s="34"/>
      <c r="J503" s="34">
        <v>0</v>
      </c>
      <c r="K503" s="34">
        <v>0.86899999999999999</v>
      </c>
      <c r="L503" s="34">
        <v>12.477</v>
      </c>
      <c r="M503" s="34">
        <v>0.47070000000000001</v>
      </c>
      <c r="N503" s="34">
        <v>411.7439</v>
      </c>
      <c r="O503" s="34">
        <v>0.60829999999999995</v>
      </c>
      <c r="P503" s="34">
        <v>412.4</v>
      </c>
      <c r="Q503" s="34">
        <v>329.53660000000002</v>
      </c>
      <c r="R503" s="34">
        <v>0.4869</v>
      </c>
      <c r="S503" s="34">
        <v>330</v>
      </c>
      <c r="T503" s="34">
        <v>142.99430000000001</v>
      </c>
      <c r="U503" s="34"/>
      <c r="V503" s="34"/>
      <c r="W503" s="34">
        <v>0</v>
      </c>
      <c r="X503" s="34">
        <v>0</v>
      </c>
      <c r="Y503" s="34">
        <v>12</v>
      </c>
      <c r="Z503" s="34">
        <v>882</v>
      </c>
      <c r="AA503" s="34">
        <v>889</v>
      </c>
      <c r="AB503" s="34">
        <v>890</v>
      </c>
      <c r="AC503" s="34">
        <v>93</v>
      </c>
      <c r="AD503" s="34">
        <v>21.92</v>
      </c>
      <c r="AE503" s="34">
        <v>0.5</v>
      </c>
      <c r="AF503" s="34">
        <v>978</v>
      </c>
      <c r="AG503" s="34">
        <v>-2</v>
      </c>
      <c r="AH503" s="34">
        <v>45</v>
      </c>
      <c r="AI503" s="34">
        <v>34.460999999999999</v>
      </c>
      <c r="AJ503" s="34">
        <v>189</v>
      </c>
      <c r="AK503" s="34">
        <v>168</v>
      </c>
      <c r="AL503" s="34">
        <v>3.7</v>
      </c>
      <c r="AM503" s="34">
        <v>175</v>
      </c>
      <c r="AN503" s="34" t="s">
        <v>155</v>
      </c>
      <c r="AO503" s="34">
        <v>2</v>
      </c>
      <c r="AP503" s="37">
        <v>0.87275462962962969</v>
      </c>
      <c r="AQ503" s="34">
        <v>47.164036000000003</v>
      </c>
      <c r="AR503" s="34">
        <v>-88.485178000000005</v>
      </c>
      <c r="AS503" s="34">
        <v>319.89999999999998</v>
      </c>
      <c r="AT503" s="34">
        <v>45.7</v>
      </c>
      <c r="AU503" s="34">
        <v>12</v>
      </c>
      <c r="AV503" s="34">
        <v>10</v>
      </c>
      <c r="AW503" s="34" t="s">
        <v>209</v>
      </c>
      <c r="AX503" s="34">
        <v>1.5</v>
      </c>
      <c r="AY503" s="34">
        <v>1.0762</v>
      </c>
      <c r="AZ503" s="34">
        <v>2.7</v>
      </c>
      <c r="BA503" s="34">
        <v>13.404</v>
      </c>
      <c r="BB503" s="34">
        <v>13.63</v>
      </c>
      <c r="BC503" s="34">
        <v>1.02</v>
      </c>
      <c r="BD503" s="34">
        <v>15.07</v>
      </c>
      <c r="BE503" s="34">
        <v>2797.5039999999999</v>
      </c>
      <c r="BF503" s="34">
        <v>67.17</v>
      </c>
      <c r="BG503" s="34">
        <v>9.6679999999999993</v>
      </c>
      <c r="BH503" s="34">
        <v>1.4E-2</v>
      </c>
      <c r="BI503" s="34">
        <v>9.6820000000000004</v>
      </c>
      <c r="BJ503" s="34">
        <v>7.7370000000000001</v>
      </c>
      <c r="BK503" s="34">
        <v>1.0999999999999999E-2</v>
      </c>
      <c r="BL503" s="34">
        <v>7.7489999999999997</v>
      </c>
      <c r="BM503" s="34">
        <v>1.1064000000000001</v>
      </c>
      <c r="BN503" s="34"/>
      <c r="BO503" s="34"/>
      <c r="BP503" s="34"/>
      <c r="BQ503" s="34">
        <v>0</v>
      </c>
      <c r="BR503" s="34">
        <v>0.58006500000000005</v>
      </c>
      <c r="BS503" s="34">
        <v>-5</v>
      </c>
      <c r="BT503" s="34">
        <v>9.4610000000000007E-3</v>
      </c>
      <c r="BU503" s="34">
        <v>14.175338999999999</v>
      </c>
      <c r="BV503" s="34">
        <v>0</v>
      </c>
      <c r="BW503" s="34" t="s">
        <v>155</v>
      </c>
      <c r="BX503" s="34">
        <v>0.8</v>
      </c>
    </row>
    <row r="504" spans="1:76" x14ac:dyDescent="0.25">
      <c r="A504" s="35">
        <v>43166</v>
      </c>
      <c r="B504" s="36">
        <v>3.8628472222222224E-2</v>
      </c>
      <c r="C504" s="34">
        <v>14.336</v>
      </c>
      <c r="D504" s="34">
        <v>0.85189999999999999</v>
      </c>
      <c r="E504" s="34">
        <v>8518.8442209999994</v>
      </c>
      <c r="F504" s="34">
        <v>446.8</v>
      </c>
      <c r="G504" s="34">
        <v>0.7</v>
      </c>
      <c r="H504" s="34">
        <v>113.5</v>
      </c>
      <c r="I504" s="34"/>
      <c r="J504" s="34">
        <v>0</v>
      </c>
      <c r="K504" s="34">
        <v>0.86650000000000005</v>
      </c>
      <c r="L504" s="34">
        <v>12.4221</v>
      </c>
      <c r="M504" s="34">
        <v>0.73809999999999998</v>
      </c>
      <c r="N504" s="34">
        <v>387.13490000000002</v>
      </c>
      <c r="O504" s="34">
        <v>0.60650000000000004</v>
      </c>
      <c r="P504" s="34">
        <v>387.7</v>
      </c>
      <c r="Q504" s="34">
        <v>309.84089999999998</v>
      </c>
      <c r="R504" s="34">
        <v>0.4854</v>
      </c>
      <c r="S504" s="34">
        <v>310.3</v>
      </c>
      <c r="T504" s="34">
        <v>113.5116</v>
      </c>
      <c r="U504" s="34"/>
      <c r="V504" s="34"/>
      <c r="W504" s="34">
        <v>0</v>
      </c>
      <c r="X504" s="34">
        <v>0</v>
      </c>
      <c r="Y504" s="34">
        <v>12</v>
      </c>
      <c r="Z504" s="34">
        <v>872</v>
      </c>
      <c r="AA504" s="34">
        <v>878</v>
      </c>
      <c r="AB504" s="34">
        <v>880</v>
      </c>
      <c r="AC504" s="34">
        <v>93</v>
      </c>
      <c r="AD504" s="34">
        <v>21.92</v>
      </c>
      <c r="AE504" s="34">
        <v>0.5</v>
      </c>
      <c r="AF504" s="34">
        <v>978</v>
      </c>
      <c r="AG504" s="34">
        <v>-2</v>
      </c>
      <c r="AH504" s="34">
        <v>45</v>
      </c>
      <c r="AI504" s="34">
        <v>34</v>
      </c>
      <c r="AJ504" s="34">
        <v>189</v>
      </c>
      <c r="AK504" s="34">
        <v>168</v>
      </c>
      <c r="AL504" s="34">
        <v>3.8</v>
      </c>
      <c r="AM504" s="34">
        <v>175</v>
      </c>
      <c r="AN504" s="34" t="s">
        <v>155</v>
      </c>
      <c r="AO504" s="34">
        <v>2</v>
      </c>
      <c r="AP504" s="37">
        <v>0.87276620370370372</v>
      </c>
      <c r="AQ504" s="34">
        <v>47.164146000000002</v>
      </c>
      <c r="AR504" s="34">
        <v>-88.485384999999994</v>
      </c>
      <c r="AS504" s="34">
        <v>320.10000000000002</v>
      </c>
      <c r="AT504" s="34">
        <v>45.2</v>
      </c>
      <c r="AU504" s="34">
        <v>12</v>
      </c>
      <c r="AV504" s="34">
        <v>10</v>
      </c>
      <c r="AW504" s="34" t="s">
        <v>209</v>
      </c>
      <c r="AX504" s="34">
        <v>1.5</v>
      </c>
      <c r="AY504" s="34">
        <v>1.2</v>
      </c>
      <c r="AZ504" s="34">
        <v>2.7</v>
      </c>
      <c r="BA504" s="34">
        <v>13.404</v>
      </c>
      <c r="BB504" s="34">
        <v>13.35</v>
      </c>
      <c r="BC504" s="34">
        <v>1</v>
      </c>
      <c r="BD504" s="34">
        <v>15.409000000000001</v>
      </c>
      <c r="BE504" s="34">
        <v>2740.73</v>
      </c>
      <c r="BF504" s="34">
        <v>103.654</v>
      </c>
      <c r="BG504" s="34">
        <v>8.9450000000000003</v>
      </c>
      <c r="BH504" s="34">
        <v>1.4E-2</v>
      </c>
      <c r="BI504" s="34">
        <v>8.9589999999999996</v>
      </c>
      <c r="BJ504" s="34">
        <v>7.1589999999999998</v>
      </c>
      <c r="BK504" s="34">
        <v>1.0999999999999999E-2</v>
      </c>
      <c r="BL504" s="34">
        <v>7.17</v>
      </c>
      <c r="BM504" s="34">
        <v>0.86419999999999997</v>
      </c>
      <c r="BN504" s="34"/>
      <c r="BO504" s="34"/>
      <c r="BP504" s="34"/>
      <c r="BQ504" s="34">
        <v>0</v>
      </c>
      <c r="BR504" s="34">
        <v>0.36655500000000002</v>
      </c>
      <c r="BS504" s="34">
        <v>-5</v>
      </c>
      <c r="BT504" s="34">
        <v>8.9999999999999993E-3</v>
      </c>
      <c r="BU504" s="34">
        <v>8.9576879999999992</v>
      </c>
      <c r="BV504" s="34">
        <v>0</v>
      </c>
      <c r="BW504" s="34" t="s">
        <v>155</v>
      </c>
      <c r="BX504" s="34">
        <v>0.8</v>
      </c>
    </row>
    <row r="505" spans="1:76" x14ac:dyDescent="0.25">
      <c r="A505" s="35">
        <v>43166</v>
      </c>
      <c r="B505" s="36">
        <v>3.8640046296296297E-2</v>
      </c>
      <c r="C505" s="34">
        <v>14.125999999999999</v>
      </c>
      <c r="D505" s="34">
        <v>1.0987</v>
      </c>
      <c r="E505" s="34">
        <v>10987.02075</v>
      </c>
      <c r="F505" s="34">
        <v>405.7</v>
      </c>
      <c r="G505" s="34">
        <v>0.7</v>
      </c>
      <c r="H505" s="34">
        <v>78.7</v>
      </c>
      <c r="I505" s="34"/>
      <c r="J505" s="34">
        <v>0</v>
      </c>
      <c r="K505" s="34">
        <v>0.86599999999999999</v>
      </c>
      <c r="L505" s="34">
        <v>12.2325</v>
      </c>
      <c r="M505" s="34">
        <v>0.95140000000000002</v>
      </c>
      <c r="N505" s="34">
        <v>351.32830000000001</v>
      </c>
      <c r="O505" s="34">
        <v>0.60619999999999996</v>
      </c>
      <c r="P505" s="34">
        <v>351.9</v>
      </c>
      <c r="Q505" s="34">
        <v>281.04829999999998</v>
      </c>
      <c r="R505" s="34">
        <v>0.4849</v>
      </c>
      <c r="S505" s="34">
        <v>281.5</v>
      </c>
      <c r="T505" s="34">
        <v>78.705100000000002</v>
      </c>
      <c r="U505" s="34"/>
      <c r="V505" s="34"/>
      <c r="W505" s="34">
        <v>0</v>
      </c>
      <c r="X505" s="34">
        <v>0</v>
      </c>
      <c r="Y505" s="34">
        <v>12</v>
      </c>
      <c r="Z505" s="34">
        <v>863</v>
      </c>
      <c r="AA505" s="34">
        <v>869</v>
      </c>
      <c r="AB505" s="34">
        <v>867</v>
      </c>
      <c r="AC505" s="34">
        <v>92.5</v>
      </c>
      <c r="AD505" s="34">
        <v>21.79</v>
      </c>
      <c r="AE505" s="34">
        <v>0.5</v>
      </c>
      <c r="AF505" s="34">
        <v>978</v>
      </c>
      <c r="AG505" s="34">
        <v>-2</v>
      </c>
      <c r="AH505" s="34">
        <v>45</v>
      </c>
      <c r="AI505" s="34">
        <v>34</v>
      </c>
      <c r="AJ505" s="34">
        <v>189</v>
      </c>
      <c r="AK505" s="34">
        <v>168</v>
      </c>
      <c r="AL505" s="34">
        <v>3.7</v>
      </c>
      <c r="AM505" s="34">
        <v>175</v>
      </c>
      <c r="AN505" s="34" t="s">
        <v>155</v>
      </c>
      <c r="AO505" s="34">
        <v>2</v>
      </c>
      <c r="AP505" s="37">
        <v>0.87277777777777776</v>
      </c>
      <c r="AQ505" s="34">
        <v>47.164225999999999</v>
      </c>
      <c r="AR505" s="34">
        <v>-88.485625999999996</v>
      </c>
      <c r="AS505" s="34">
        <v>320.3</v>
      </c>
      <c r="AT505" s="34">
        <v>44.4</v>
      </c>
      <c r="AU505" s="34">
        <v>12</v>
      </c>
      <c r="AV505" s="34">
        <v>10</v>
      </c>
      <c r="AW505" s="34" t="s">
        <v>209</v>
      </c>
      <c r="AX505" s="34">
        <v>1.5</v>
      </c>
      <c r="AY505" s="34">
        <v>1.2762</v>
      </c>
      <c r="AZ505" s="34">
        <v>2.7381000000000002</v>
      </c>
      <c r="BA505" s="34">
        <v>13.404</v>
      </c>
      <c r="BB505" s="34">
        <v>13.29</v>
      </c>
      <c r="BC505" s="34">
        <v>0.99</v>
      </c>
      <c r="BD505" s="34">
        <v>15.478999999999999</v>
      </c>
      <c r="BE505" s="34">
        <v>2694.741</v>
      </c>
      <c r="BF505" s="34">
        <v>133.40100000000001</v>
      </c>
      <c r="BG505" s="34">
        <v>8.1050000000000004</v>
      </c>
      <c r="BH505" s="34">
        <v>1.4E-2</v>
      </c>
      <c r="BI505" s="34">
        <v>8.1189999999999998</v>
      </c>
      <c r="BJ505" s="34">
        <v>6.484</v>
      </c>
      <c r="BK505" s="34">
        <v>1.0999999999999999E-2</v>
      </c>
      <c r="BL505" s="34">
        <v>6.4950000000000001</v>
      </c>
      <c r="BM505" s="34">
        <v>0.59830000000000005</v>
      </c>
      <c r="BN505" s="34"/>
      <c r="BO505" s="34"/>
      <c r="BP505" s="34"/>
      <c r="BQ505" s="34">
        <v>0</v>
      </c>
      <c r="BR505" s="34">
        <v>0.187554</v>
      </c>
      <c r="BS505" s="34">
        <v>-5</v>
      </c>
      <c r="BT505" s="34">
        <v>8.9999999999999993E-3</v>
      </c>
      <c r="BU505" s="34">
        <v>4.5833510000000004</v>
      </c>
      <c r="BV505" s="34">
        <v>0</v>
      </c>
      <c r="BW505" s="34" t="s">
        <v>155</v>
      </c>
      <c r="BX505" s="34">
        <v>0.8</v>
      </c>
    </row>
    <row r="506" spans="1:76" x14ac:dyDescent="0.25">
      <c r="A506" s="35">
        <v>43166</v>
      </c>
      <c r="B506" s="36">
        <v>3.8651620370370371E-2</v>
      </c>
      <c r="C506" s="34">
        <v>14.101000000000001</v>
      </c>
      <c r="D506" s="34">
        <v>1.0177</v>
      </c>
      <c r="E506" s="34">
        <v>10176.760329999999</v>
      </c>
      <c r="F506" s="34">
        <v>356.7</v>
      </c>
      <c r="G506" s="34">
        <v>0.7</v>
      </c>
      <c r="H506" s="34">
        <v>58.7</v>
      </c>
      <c r="I506" s="34"/>
      <c r="J506" s="34">
        <v>-0.1</v>
      </c>
      <c r="K506" s="34">
        <v>0.8669</v>
      </c>
      <c r="L506" s="34">
        <v>12.2248</v>
      </c>
      <c r="M506" s="34">
        <v>0.88219999999999998</v>
      </c>
      <c r="N506" s="34">
        <v>309.24110000000002</v>
      </c>
      <c r="O506" s="34">
        <v>0.60680000000000001</v>
      </c>
      <c r="P506" s="34">
        <v>309.8</v>
      </c>
      <c r="Q506" s="34">
        <v>247.27879999999999</v>
      </c>
      <c r="R506" s="34">
        <v>0.48530000000000001</v>
      </c>
      <c r="S506" s="34">
        <v>247.8</v>
      </c>
      <c r="T506" s="34">
        <v>58.730699999999999</v>
      </c>
      <c r="U506" s="34"/>
      <c r="V506" s="34"/>
      <c r="W506" s="34">
        <v>0</v>
      </c>
      <c r="X506" s="34">
        <v>0</v>
      </c>
      <c r="Y506" s="34">
        <v>12</v>
      </c>
      <c r="Z506" s="34">
        <v>859</v>
      </c>
      <c r="AA506" s="34">
        <v>865</v>
      </c>
      <c r="AB506" s="34">
        <v>861</v>
      </c>
      <c r="AC506" s="34">
        <v>92</v>
      </c>
      <c r="AD506" s="34">
        <v>21.69</v>
      </c>
      <c r="AE506" s="34">
        <v>0.5</v>
      </c>
      <c r="AF506" s="34">
        <v>978</v>
      </c>
      <c r="AG506" s="34">
        <v>-2</v>
      </c>
      <c r="AH506" s="34">
        <v>45</v>
      </c>
      <c r="AI506" s="34">
        <v>34</v>
      </c>
      <c r="AJ506" s="34">
        <v>189</v>
      </c>
      <c r="AK506" s="34">
        <v>168</v>
      </c>
      <c r="AL506" s="34">
        <v>3.8</v>
      </c>
      <c r="AM506" s="34">
        <v>175</v>
      </c>
      <c r="AN506" s="34" t="s">
        <v>155</v>
      </c>
      <c r="AO506" s="34">
        <v>2</v>
      </c>
      <c r="AP506" s="37">
        <v>0.8727893518518518</v>
      </c>
      <c r="AQ506" s="34">
        <v>47.164306000000003</v>
      </c>
      <c r="AR506" s="34">
        <v>-88.485859000000005</v>
      </c>
      <c r="AS506" s="34">
        <v>320.3</v>
      </c>
      <c r="AT506" s="34">
        <v>44.3</v>
      </c>
      <c r="AU506" s="34">
        <v>12</v>
      </c>
      <c r="AV506" s="34">
        <v>9</v>
      </c>
      <c r="AW506" s="34" t="s">
        <v>222</v>
      </c>
      <c r="AX506" s="34">
        <v>1.5</v>
      </c>
      <c r="AY506" s="34">
        <v>1.4</v>
      </c>
      <c r="AZ506" s="34">
        <v>2.8</v>
      </c>
      <c r="BA506" s="34">
        <v>13.404</v>
      </c>
      <c r="BB506" s="34">
        <v>13.39</v>
      </c>
      <c r="BC506" s="34">
        <v>1</v>
      </c>
      <c r="BD506" s="34">
        <v>15.351000000000001</v>
      </c>
      <c r="BE506" s="34">
        <v>2709.2979999999998</v>
      </c>
      <c r="BF506" s="34">
        <v>124.446</v>
      </c>
      <c r="BG506" s="34">
        <v>7.1769999999999996</v>
      </c>
      <c r="BH506" s="34">
        <v>1.4E-2</v>
      </c>
      <c r="BI506" s="34">
        <v>7.1909999999999998</v>
      </c>
      <c r="BJ506" s="34">
        <v>5.7389999999999999</v>
      </c>
      <c r="BK506" s="34">
        <v>1.0999999999999999E-2</v>
      </c>
      <c r="BL506" s="34">
        <v>5.75</v>
      </c>
      <c r="BM506" s="34">
        <v>0.44919999999999999</v>
      </c>
      <c r="BN506" s="34"/>
      <c r="BO506" s="34"/>
      <c r="BP506" s="34"/>
      <c r="BQ506" s="34">
        <v>0</v>
      </c>
      <c r="BR506" s="34">
        <v>0.109667</v>
      </c>
      <c r="BS506" s="34">
        <v>-5</v>
      </c>
      <c r="BT506" s="34">
        <v>8.9999999999999993E-3</v>
      </c>
      <c r="BU506" s="34">
        <v>2.6799879999999998</v>
      </c>
      <c r="BV506" s="34">
        <v>0</v>
      </c>
      <c r="BW506" s="34" t="s">
        <v>155</v>
      </c>
      <c r="BX506" s="34">
        <v>0.8</v>
      </c>
    </row>
    <row r="507" spans="1:76" x14ac:dyDescent="0.25">
      <c r="A507" s="35">
        <v>43166</v>
      </c>
      <c r="B507" s="36">
        <v>3.8663194444444444E-2</v>
      </c>
      <c r="C507" s="34">
        <v>14.108000000000001</v>
      </c>
      <c r="D507" s="34">
        <v>0.61990000000000001</v>
      </c>
      <c r="E507" s="34">
        <v>6198.6224069999998</v>
      </c>
      <c r="F507" s="34">
        <v>307</v>
      </c>
      <c r="G507" s="34">
        <v>0.7</v>
      </c>
      <c r="H507" s="34">
        <v>33.700000000000003</v>
      </c>
      <c r="I507" s="34"/>
      <c r="J507" s="34">
        <v>-0.1</v>
      </c>
      <c r="K507" s="34">
        <v>0.87050000000000005</v>
      </c>
      <c r="L507" s="34">
        <v>12.2805</v>
      </c>
      <c r="M507" s="34">
        <v>0.53959999999999997</v>
      </c>
      <c r="N507" s="34">
        <v>267.23219999999998</v>
      </c>
      <c r="O507" s="34">
        <v>0.60929999999999995</v>
      </c>
      <c r="P507" s="34">
        <v>267.8</v>
      </c>
      <c r="Q507" s="34">
        <v>213.68709999999999</v>
      </c>
      <c r="R507" s="34">
        <v>0.48720000000000002</v>
      </c>
      <c r="S507" s="34">
        <v>214.2</v>
      </c>
      <c r="T507" s="34">
        <v>33.654800000000002</v>
      </c>
      <c r="U507" s="34"/>
      <c r="V507" s="34"/>
      <c r="W507" s="34">
        <v>0</v>
      </c>
      <c r="X507" s="34">
        <v>0</v>
      </c>
      <c r="Y507" s="34">
        <v>12</v>
      </c>
      <c r="Z507" s="34">
        <v>859</v>
      </c>
      <c r="AA507" s="34">
        <v>864</v>
      </c>
      <c r="AB507" s="34">
        <v>862</v>
      </c>
      <c r="AC507" s="34">
        <v>92</v>
      </c>
      <c r="AD507" s="34">
        <v>21.69</v>
      </c>
      <c r="AE507" s="34">
        <v>0.5</v>
      </c>
      <c r="AF507" s="34">
        <v>978</v>
      </c>
      <c r="AG507" s="34">
        <v>-2</v>
      </c>
      <c r="AH507" s="34">
        <v>45</v>
      </c>
      <c r="AI507" s="34">
        <v>34</v>
      </c>
      <c r="AJ507" s="34">
        <v>189</v>
      </c>
      <c r="AK507" s="34">
        <v>168</v>
      </c>
      <c r="AL507" s="34">
        <v>3.8</v>
      </c>
      <c r="AM507" s="34">
        <v>175</v>
      </c>
      <c r="AN507" s="34" t="s">
        <v>155</v>
      </c>
      <c r="AO507" s="34">
        <v>2</v>
      </c>
      <c r="AP507" s="37">
        <v>0.87280092592592595</v>
      </c>
      <c r="AQ507" s="34">
        <v>47.164360000000002</v>
      </c>
      <c r="AR507" s="34">
        <v>-88.486115999999996</v>
      </c>
      <c r="AS507" s="34">
        <v>320.2</v>
      </c>
      <c r="AT507" s="34">
        <v>44.1</v>
      </c>
      <c r="AU507" s="34">
        <v>12</v>
      </c>
      <c r="AV507" s="34">
        <v>9</v>
      </c>
      <c r="AW507" s="34" t="s">
        <v>222</v>
      </c>
      <c r="AX507" s="34">
        <v>1.5</v>
      </c>
      <c r="AY507" s="34">
        <v>1.4</v>
      </c>
      <c r="AZ507" s="34">
        <v>2.8</v>
      </c>
      <c r="BA507" s="34">
        <v>13.404</v>
      </c>
      <c r="BB507" s="34">
        <v>13.78</v>
      </c>
      <c r="BC507" s="34">
        <v>1.03</v>
      </c>
      <c r="BD507" s="34">
        <v>14.881</v>
      </c>
      <c r="BE507" s="34">
        <v>2783.2869999999998</v>
      </c>
      <c r="BF507" s="34">
        <v>77.834000000000003</v>
      </c>
      <c r="BG507" s="34">
        <v>6.343</v>
      </c>
      <c r="BH507" s="34">
        <v>1.4E-2</v>
      </c>
      <c r="BI507" s="34">
        <v>6.3570000000000002</v>
      </c>
      <c r="BJ507" s="34">
        <v>5.0720000000000001</v>
      </c>
      <c r="BK507" s="34">
        <v>1.2E-2</v>
      </c>
      <c r="BL507" s="34">
        <v>5.0830000000000002</v>
      </c>
      <c r="BM507" s="34">
        <v>0.26319999999999999</v>
      </c>
      <c r="BN507" s="34"/>
      <c r="BO507" s="34"/>
      <c r="BP507" s="34"/>
      <c r="BQ507" s="34">
        <v>0</v>
      </c>
      <c r="BR507" s="34">
        <v>9.0694999999999998E-2</v>
      </c>
      <c r="BS507" s="34">
        <v>-5</v>
      </c>
      <c r="BT507" s="34">
        <v>8.9999999999999993E-3</v>
      </c>
      <c r="BU507" s="34">
        <v>2.2163590000000002</v>
      </c>
      <c r="BV507" s="34">
        <v>0</v>
      </c>
      <c r="BW507" s="34" t="s">
        <v>155</v>
      </c>
      <c r="BX507" s="34">
        <v>0.8</v>
      </c>
    </row>
    <row r="508" spans="1:76" x14ac:dyDescent="0.25">
      <c r="A508" s="35">
        <v>43166</v>
      </c>
      <c r="B508" s="36">
        <v>3.8674768518518525E-2</v>
      </c>
      <c r="C508" s="34">
        <v>14.231</v>
      </c>
      <c r="D508" s="34">
        <v>0.27379999999999999</v>
      </c>
      <c r="E508" s="34">
        <v>2738.0414940000001</v>
      </c>
      <c r="F508" s="34">
        <v>269.2</v>
      </c>
      <c r="G508" s="34">
        <v>0.7</v>
      </c>
      <c r="H508" s="34">
        <v>32</v>
      </c>
      <c r="I508" s="34"/>
      <c r="J508" s="34">
        <v>-0.1</v>
      </c>
      <c r="K508" s="34">
        <v>0.87260000000000004</v>
      </c>
      <c r="L508" s="34">
        <v>12.418100000000001</v>
      </c>
      <c r="M508" s="34">
        <v>0.2389</v>
      </c>
      <c r="N508" s="34">
        <v>234.8758</v>
      </c>
      <c r="O508" s="34">
        <v>0.61080000000000001</v>
      </c>
      <c r="P508" s="34">
        <v>235.5</v>
      </c>
      <c r="Q508" s="34">
        <v>187.81399999999999</v>
      </c>
      <c r="R508" s="34">
        <v>0.4884</v>
      </c>
      <c r="S508" s="34">
        <v>188.3</v>
      </c>
      <c r="T508" s="34">
        <v>32.0152</v>
      </c>
      <c r="U508" s="34"/>
      <c r="V508" s="34"/>
      <c r="W508" s="34">
        <v>0</v>
      </c>
      <c r="X508" s="34">
        <v>0</v>
      </c>
      <c r="Y508" s="34">
        <v>12</v>
      </c>
      <c r="Z508" s="34">
        <v>861</v>
      </c>
      <c r="AA508" s="34">
        <v>865</v>
      </c>
      <c r="AB508" s="34">
        <v>864</v>
      </c>
      <c r="AC508" s="34">
        <v>92</v>
      </c>
      <c r="AD508" s="34">
        <v>21.69</v>
      </c>
      <c r="AE508" s="34">
        <v>0.5</v>
      </c>
      <c r="AF508" s="34">
        <v>978</v>
      </c>
      <c r="AG508" s="34">
        <v>-2</v>
      </c>
      <c r="AH508" s="34">
        <v>45</v>
      </c>
      <c r="AI508" s="34">
        <v>34</v>
      </c>
      <c r="AJ508" s="34">
        <v>189</v>
      </c>
      <c r="AK508" s="34">
        <v>168</v>
      </c>
      <c r="AL508" s="34">
        <v>3.8</v>
      </c>
      <c r="AM508" s="34">
        <v>174.7</v>
      </c>
      <c r="AN508" s="34" t="s">
        <v>155</v>
      </c>
      <c r="AO508" s="34">
        <v>2</v>
      </c>
      <c r="AP508" s="37">
        <v>0.8728125000000001</v>
      </c>
      <c r="AQ508" s="34">
        <v>47.164411000000001</v>
      </c>
      <c r="AR508" s="34">
        <v>-88.486322000000001</v>
      </c>
      <c r="AS508" s="34">
        <v>320.2</v>
      </c>
      <c r="AT508" s="34">
        <v>42.2</v>
      </c>
      <c r="AU508" s="34">
        <v>12</v>
      </c>
      <c r="AV508" s="34">
        <v>9</v>
      </c>
      <c r="AW508" s="34" t="s">
        <v>222</v>
      </c>
      <c r="AX508" s="34">
        <v>1.461938</v>
      </c>
      <c r="AY508" s="34">
        <v>1.476124</v>
      </c>
      <c r="AZ508" s="34">
        <v>2.8380619999999999</v>
      </c>
      <c r="BA508" s="34">
        <v>13.404</v>
      </c>
      <c r="BB508" s="34">
        <v>14.02</v>
      </c>
      <c r="BC508" s="34">
        <v>1.05</v>
      </c>
      <c r="BD508" s="34">
        <v>14.601000000000001</v>
      </c>
      <c r="BE508" s="34">
        <v>2850.886</v>
      </c>
      <c r="BF508" s="34">
        <v>34.909999999999997</v>
      </c>
      <c r="BG508" s="34">
        <v>5.6470000000000002</v>
      </c>
      <c r="BH508" s="34">
        <v>1.4999999999999999E-2</v>
      </c>
      <c r="BI508" s="34">
        <v>5.6609999999999996</v>
      </c>
      <c r="BJ508" s="34">
        <v>4.5149999999999997</v>
      </c>
      <c r="BK508" s="34">
        <v>1.2E-2</v>
      </c>
      <c r="BL508" s="34">
        <v>4.5270000000000001</v>
      </c>
      <c r="BM508" s="34">
        <v>0.25359999999999999</v>
      </c>
      <c r="BN508" s="34"/>
      <c r="BO508" s="34"/>
      <c r="BP508" s="34"/>
      <c r="BQ508" s="34">
        <v>0</v>
      </c>
      <c r="BR508" s="34">
        <v>0.13827600000000001</v>
      </c>
      <c r="BS508" s="34">
        <v>-5</v>
      </c>
      <c r="BT508" s="34">
        <v>8.9999999999999993E-3</v>
      </c>
      <c r="BU508" s="34">
        <v>3.3791199999999999</v>
      </c>
      <c r="BV508" s="34">
        <v>0</v>
      </c>
      <c r="BW508" s="34" t="s">
        <v>155</v>
      </c>
      <c r="BX508" s="34">
        <v>0.8</v>
      </c>
    </row>
    <row r="509" spans="1:76" x14ac:dyDescent="0.25">
      <c r="A509" s="35">
        <v>43166</v>
      </c>
      <c r="B509" s="36">
        <v>3.8686342592592592E-2</v>
      </c>
      <c r="C509" s="34">
        <v>14.391999999999999</v>
      </c>
      <c r="D509" s="34">
        <v>0.1094</v>
      </c>
      <c r="E509" s="34">
        <v>1094.459016</v>
      </c>
      <c r="F509" s="34">
        <v>257.10000000000002</v>
      </c>
      <c r="G509" s="34">
        <v>0.7</v>
      </c>
      <c r="H509" s="34">
        <v>24.2</v>
      </c>
      <c r="I509" s="34"/>
      <c r="J509" s="34">
        <v>-0.1</v>
      </c>
      <c r="K509" s="34">
        <v>0.87280000000000002</v>
      </c>
      <c r="L509" s="34">
        <v>12.5608</v>
      </c>
      <c r="M509" s="34">
        <v>9.5500000000000002E-2</v>
      </c>
      <c r="N509" s="34">
        <v>224.3639</v>
      </c>
      <c r="O509" s="34">
        <v>0.61099999999999999</v>
      </c>
      <c r="P509" s="34">
        <v>225</v>
      </c>
      <c r="Q509" s="34">
        <v>179.4083</v>
      </c>
      <c r="R509" s="34">
        <v>0.48849999999999999</v>
      </c>
      <c r="S509" s="34">
        <v>179.9</v>
      </c>
      <c r="T509" s="34">
        <v>24.246700000000001</v>
      </c>
      <c r="U509" s="34"/>
      <c r="V509" s="34"/>
      <c r="W509" s="34">
        <v>0</v>
      </c>
      <c r="X509" s="34">
        <v>0</v>
      </c>
      <c r="Y509" s="34">
        <v>12</v>
      </c>
      <c r="Z509" s="34">
        <v>864</v>
      </c>
      <c r="AA509" s="34">
        <v>869</v>
      </c>
      <c r="AB509" s="34">
        <v>866</v>
      </c>
      <c r="AC509" s="34">
        <v>92</v>
      </c>
      <c r="AD509" s="34">
        <v>21.69</v>
      </c>
      <c r="AE509" s="34">
        <v>0.5</v>
      </c>
      <c r="AF509" s="34">
        <v>978</v>
      </c>
      <c r="AG509" s="34">
        <v>-2</v>
      </c>
      <c r="AH509" s="34">
        <v>45</v>
      </c>
      <c r="AI509" s="34">
        <v>34</v>
      </c>
      <c r="AJ509" s="34">
        <v>189</v>
      </c>
      <c r="AK509" s="34">
        <v>168</v>
      </c>
      <c r="AL509" s="34">
        <v>3.7</v>
      </c>
      <c r="AM509" s="34">
        <v>174.3</v>
      </c>
      <c r="AN509" s="34" t="s">
        <v>155</v>
      </c>
      <c r="AO509" s="34">
        <v>2</v>
      </c>
      <c r="AP509" s="37">
        <v>0.87282407407407403</v>
      </c>
      <c r="AQ509" s="34">
        <v>47.164394000000001</v>
      </c>
      <c r="AR509" s="34">
        <v>-88.486475999999996</v>
      </c>
      <c r="AS509" s="34">
        <v>319.89999999999998</v>
      </c>
      <c r="AT509" s="34">
        <v>36.4</v>
      </c>
      <c r="AU509" s="34">
        <v>12</v>
      </c>
      <c r="AV509" s="34">
        <v>10</v>
      </c>
      <c r="AW509" s="34" t="s">
        <v>226</v>
      </c>
      <c r="AX509" s="34">
        <v>1.4</v>
      </c>
      <c r="AY509" s="34">
        <v>1.6</v>
      </c>
      <c r="AZ509" s="34">
        <v>2.9</v>
      </c>
      <c r="BA509" s="34">
        <v>13.404</v>
      </c>
      <c r="BB509" s="34">
        <v>14.04</v>
      </c>
      <c r="BC509" s="34">
        <v>1.05</v>
      </c>
      <c r="BD509" s="34">
        <v>14.574999999999999</v>
      </c>
      <c r="BE509" s="34">
        <v>2883.989</v>
      </c>
      <c r="BF509" s="34">
        <v>13.959</v>
      </c>
      <c r="BG509" s="34">
        <v>5.3949999999999996</v>
      </c>
      <c r="BH509" s="34">
        <v>1.4999999999999999E-2</v>
      </c>
      <c r="BI509" s="34">
        <v>5.4089999999999998</v>
      </c>
      <c r="BJ509" s="34">
        <v>4.3140000000000001</v>
      </c>
      <c r="BK509" s="34">
        <v>1.2E-2</v>
      </c>
      <c r="BL509" s="34">
        <v>4.3259999999999996</v>
      </c>
      <c r="BM509" s="34">
        <v>0.19209999999999999</v>
      </c>
      <c r="BN509" s="34"/>
      <c r="BO509" s="34"/>
      <c r="BP509" s="34"/>
      <c r="BQ509" s="34">
        <v>0</v>
      </c>
      <c r="BR509" s="34">
        <v>0.215808</v>
      </c>
      <c r="BS509" s="34">
        <v>-5</v>
      </c>
      <c r="BT509" s="34">
        <v>8.9999999999999993E-3</v>
      </c>
      <c r="BU509" s="34">
        <v>5.2738079999999998</v>
      </c>
      <c r="BV509" s="34">
        <v>0</v>
      </c>
      <c r="BW509" s="34" t="s">
        <v>155</v>
      </c>
      <c r="BX509" s="34">
        <v>0.8</v>
      </c>
    </row>
    <row r="510" spans="1:76" x14ac:dyDescent="0.25">
      <c r="A510" s="35">
        <v>43166</v>
      </c>
      <c r="B510" s="36">
        <v>3.8697916666666672E-2</v>
      </c>
      <c r="C510" s="34">
        <v>14.493</v>
      </c>
      <c r="D510" s="34">
        <v>4.0800000000000003E-2</v>
      </c>
      <c r="E510" s="34">
        <v>407.68566499999997</v>
      </c>
      <c r="F510" s="34">
        <v>289.89999999999998</v>
      </c>
      <c r="G510" s="34">
        <v>0.3</v>
      </c>
      <c r="H510" s="34">
        <v>20.6</v>
      </c>
      <c r="I510" s="34"/>
      <c r="J510" s="34">
        <v>-0.1</v>
      </c>
      <c r="K510" s="34">
        <v>0.87260000000000004</v>
      </c>
      <c r="L510" s="34">
        <v>12.646699999999999</v>
      </c>
      <c r="M510" s="34">
        <v>3.56E-2</v>
      </c>
      <c r="N510" s="34">
        <v>252.97720000000001</v>
      </c>
      <c r="O510" s="34">
        <v>0.2223</v>
      </c>
      <c r="P510" s="34">
        <v>253.2</v>
      </c>
      <c r="Q510" s="34">
        <v>202.2884</v>
      </c>
      <c r="R510" s="34">
        <v>0.1777</v>
      </c>
      <c r="S510" s="34">
        <v>202.5</v>
      </c>
      <c r="T510" s="34">
        <v>20.5745</v>
      </c>
      <c r="U510" s="34"/>
      <c r="V510" s="34"/>
      <c r="W510" s="34">
        <v>0</v>
      </c>
      <c r="X510" s="34">
        <v>0</v>
      </c>
      <c r="Y510" s="34">
        <v>12</v>
      </c>
      <c r="Z510" s="34">
        <v>866</v>
      </c>
      <c r="AA510" s="34">
        <v>873</v>
      </c>
      <c r="AB510" s="34">
        <v>866</v>
      </c>
      <c r="AC510" s="34">
        <v>92</v>
      </c>
      <c r="AD510" s="34">
        <v>21.69</v>
      </c>
      <c r="AE510" s="34">
        <v>0.5</v>
      </c>
      <c r="AF510" s="34">
        <v>978</v>
      </c>
      <c r="AG510" s="34">
        <v>-2</v>
      </c>
      <c r="AH510" s="34">
        <v>45</v>
      </c>
      <c r="AI510" s="34">
        <v>34</v>
      </c>
      <c r="AJ510" s="34">
        <v>189</v>
      </c>
      <c r="AK510" s="34">
        <v>168</v>
      </c>
      <c r="AL510" s="34">
        <v>3.7</v>
      </c>
      <c r="AM510" s="34">
        <v>174</v>
      </c>
      <c r="AN510" s="34" t="s">
        <v>155</v>
      </c>
      <c r="AO510" s="34">
        <v>2</v>
      </c>
      <c r="AP510" s="37">
        <v>0.87283564814814818</v>
      </c>
      <c r="AQ510" s="34">
        <v>47.164397999999998</v>
      </c>
      <c r="AR510" s="34">
        <v>-88.486615999999998</v>
      </c>
      <c r="AS510" s="34">
        <v>319.7</v>
      </c>
      <c r="AT510" s="34">
        <v>31.8</v>
      </c>
      <c r="AU510" s="34">
        <v>12</v>
      </c>
      <c r="AV510" s="34">
        <v>11</v>
      </c>
      <c r="AW510" s="34" t="s">
        <v>226</v>
      </c>
      <c r="AX510" s="34">
        <v>1.4380999999999999</v>
      </c>
      <c r="AY510" s="34">
        <v>1.7524</v>
      </c>
      <c r="AZ510" s="34">
        <v>3.0143</v>
      </c>
      <c r="BA510" s="34">
        <v>13.404</v>
      </c>
      <c r="BB510" s="34">
        <v>14.02</v>
      </c>
      <c r="BC510" s="34">
        <v>1.05</v>
      </c>
      <c r="BD510" s="34">
        <v>14.601000000000001</v>
      </c>
      <c r="BE510" s="34">
        <v>2897.8389999999999</v>
      </c>
      <c r="BF510" s="34">
        <v>5.1879999999999997</v>
      </c>
      <c r="BG510" s="34">
        <v>6.07</v>
      </c>
      <c r="BH510" s="34">
        <v>5.0000000000000001E-3</v>
      </c>
      <c r="BI510" s="34">
        <v>6.0759999999999996</v>
      </c>
      <c r="BJ510" s="34">
        <v>4.8540000000000001</v>
      </c>
      <c r="BK510" s="34">
        <v>4.0000000000000001E-3</v>
      </c>
      <c r="BL510" s="34">
        <v>4.8579999999999997</v>
      </c>
      <c r="BM510" s="34">
        <v>0.16270000000000001</v>
      </c>
      <c r="BN510" s="34"/>
      <c r="BO510" s="34"/>
      <c r="BP510" s="34"/>
      <c r="BQ510" s="34">
        <v>0</v>
      </c>
      <c r="BR510" s="34">
        <v>0.28565200000000002</v>
      </c>
      <c r="BS510" s="34">
        <v>-5</v>
      </c>
      <c r="BT510" s="34">
        <v>8.9999999999999993E-3</v>
      </c>
      <c r="BU510" s="34">
        <v>6.9806210000000002</v>
      </c>
      <c r="BV510" s="34">
        <v>0</v>
      </c>
      <c r="BW510" s="34" t="s">
        <v>155</v>
      </c>
      <c r="BX510" s="34">
        <v>0.8</v>
      </c>
    </row>
    <row r="511" spans="1:76" x14ac:dyDescent="0.25">
      <c r="A511" s="35">
        <v>43166</v>
      </c>
      <c r="B511" s="36">
        <v>3.8709490740740739E-2</v>
      </c>
      <c r="C511" s="34">
        <v>14.521000000000001</v>
      </c>
      <c r="D511" s="34">
        <v>2.5499999999999998E-2</v>
      </c>
      <c r="E511" s="34">
        <v>254.84672699999999</v>
      </c>
      <c r="F511" s="34">
        <v>375.1</v>
      </c>
      <c r="G511" s="34">
        <v>-0.2</v>
      </c>
      <c r="H511" s="34">
        <v>25.3</v>
      </c>
      <c r="I511" s="34"/>
      <c r="J511" s="34">
        <v>-0.1</v>
      </c>
      <c r="K511" s="34">
        <v>0.87250000000000005</v>
      </c>
      <c r="L511" s="34">
        <v>12.669700000000001</v>
      </c>
      <c r="M511" s="34">
        <v>2.2200000000000001E-2</v>
      </c>
      <c r="N511" s="34">
        <v>327.31560000000002</v>
      </c>
      <c r="O511" s="34">
        <v>0</v>
      </c>
      <c r="P511" s="34">
        <v>327.3</v>
      </c>
      <c r="Q511" s="34">
        <v>261.73169999999999</v>
      </c>
      <c r="R511" s="34">
        <v>0</v>
      </c>
      <c r="S511" s="34">
        <v>261.7</v>
      </c>
      <c r="T511" s="34">
        <v>25.267299999999999</v>
      </c>
      <c r="U511" s="34"/>
      <c r="V511" s="34"/>
      <c r="W511" s="34">
        <v>0</v>
      </c>
      <c r="X511" s="34">
        <v>0</v>
      </c>
      <c r="Y511" s="34">
        <v>12</v>
      </c>
      <c r="Z511" s="34">
        <v>867</v>
      </c>
      <c r="AA511" s="34">
        <v>876</v>
      </c>
      <c r="AB511" s="34">
        <v>866</v>
      </c>
      <c r="AC511" s="34">
        <v>92</v>
      </c>
      <c r="AD511" s="34">
        <v>21.69</v>
      </c>
      <c r="AE511" s="34">
        <v>0.5</v>
      </c>
      <c r="AF511" s="34">
        <v>978</v>
      </c>
      <c r="AG511" s="34">
        <v>-2</v>
      </c>
      <c r="AH511" s="34">
        <v>45</v>
      </c>
      <c r="AI511" s="34">
        <v>34</v>
      </c>
      <c r="AJ511" s="34">
        <v>189</v>
      </c>
      <c r="AK511" s="34">
        <v>168</v>
      </c>
      <c r="AL511" s="34">
        <v>3.8</v>
      </c>
      <c r="AM511" s="34">
        <v>174.4</v>
      </c>
      <c r="AN511" s="34" t="s">
        <v>155</v>
      </c>
      <c r="AO511" s="34">
        <v>2</v>
      </c>
      <c r="AP511" s="37">
        <v>0.87284722222222222</v>
      </c>
      <c r="AQ511" s="34">
        <v>47.164417999999998</v>
      </c>
      <c r="AR511" s="34">
        <v>-88.486755000000002</v>
      </c>
      <c r="AS511" s="34">
        <v>319.60000000000002</v>
      </c>
      <c r="AT511" s="34">
        <v>31.2</v>
      </c>
      <c r="AU511" s="34">
        <v>12</v>
      </c>
      <c r="AV511" s="34">
        <v>11</v>
      </c>
      <c r="AW511" s="34" t="s">
        <v>227</v>
      </c>
      <c r="AX511" s="34">
        <v>1.5</v>
      </c>
      <c r="AY511" s="34">
        <v>2</v>
      </c>
      <c r="AZ511" s="34">
        <v>3.2</v>
      </c>
      <c r="BA511" s="34">
        <v>13.404</v>
      </c>
      <c r="BB511" s="34">
        <v>14.01</v>
      </c>
      <c r="BC511" s="34">
        <v>1.05</v>
      </c>
      <c r="BD511" s="34">
        <v>14.609</v>
      </c>
      <c r="BE511" s="34">
        <v>2900.7860000000001</v>
      </c>
      <c r="BF511" s="34">
        <v>3.24</v>
      </c>
      <c r="BG511" s="34">
        <v>7.8479999999999999</v>
      </c>
      <c r="BH511" s="34">
        <v>0</v>
      </c>
      <c r="BI511" s="34">
        <v>7.8479999999999999</v>
      </c>
      <c r="BJ511" s="34">
        <v>6.2750000000000004</v>
      </c>
      <c r="BK511" s="34">
        <v>0</v>
      </c>
      <c r="BL511" s="34">
        <v>6.2750000000000004</v>
      </c>
      <c r="BM511" s="34">
        <v>0.1996</v>
      </c>
      <c r="BN511" s="34"/>
      <c r="BO511" s="34"/>
      <c r="BP511" s="34"/>
      <c r="BQ511" s="34">
        <v>0</v>
      </c>
      <c r="BR511" s="34">
        <v>0.32023400000000002</v>
      </c>
      <c r="BS511" s="34">
        <v>-5</v>
      </c>
      <c r="BT511" s="34">
        <v>8.4609999999999998E-3</v>
      </c>
      <c r="BU511" s="34">
        <v>7.8257190000000003</v>
      </c>
      <c r="BV511" s="34">
        <v>0</v>
      </c>
      <c r="BW511" s="34" t="s">
        <v>155</v>
      </c>
      <c r="BX511" s="34">
        <v>0.8</v>
      </c>
    </row>
    <row r="512" spans="1:76" x14ac:dyDescent="0.25">
      <c r="A512" s="35">
        <v>43166</v>
      </c>
      <c r="B512" s="36">
        <v>3.8721064814814812E-2</v>
      </c>
      <c r="C512" s="34">
        <v>14.632999999999999</v>
      </c>
      <c r="D512" s="34">
        <v>2.7900000000000001E-2</v>
      </c>
      <c r="E512" s="34">
        <v>278.74380200000002</v>
      </c>
      <c r="F512" s="34">
        <v>467.8</v>
      </c>
      <c r="G512" s="34">
        <v>-0.5</v>
      </c>
      <c r="H512" s="34">
        <v>22.9</v>
      </c>
      <c r="I512" s="34"/>
      <c r="J512" s="34">
        <v>-0.1</v>
      </c>
      <c r="K512" s="34">
        <v>0.87160000000000004</v>
      </c>
      <c r="L512" s="34">
        <v>12.754899999999999</v>
      </c>
      <c r="M512" s="34">
        <v>2.4299999999999999E-2</v>
      </c>
      <c r="N512" s="34">
        <v>407.74430000000001</v>
      </c>
      <c r="O512" s="34">
        <v>0</v>
      </c>
      <c r="P512" s="34">
        <v>407.7</v>
      </c>
      <c r="Q512" s="34">
        <v>326.04489999999998</v>
      </c>
      <c r="R512" s="34">
        <v>0</v>
      </c>
      <c r="S512" s="34">
        <v>326</v>
      </c>
      <c r="T512" s="34">
        <v>22.937799999999999</v>
      </c>
      <c r="U512" s="34"/>
      <c r="V512" s="34"/>
      <c r="W512" s="34">
        <v>0</v>
      </c>
      <c r="X512" s="34">
        <v>0</v>
      </c>
      <c r="Y512" s="34">
        <v>12</v>
      </c>
      <c r="Z512" s="34">
        <v>866</v>
      </c>
      <c r="AA512" s="34">
        <v>875</v>
      </c>
      <c r="AB512" s="34">
        <v>865</v>
      </c>
      <c r="AC512" s="34">
        <v>92</v>
      </c>
      <c r="AD512" s="34">
        <v>21.69</v>
      </c>
      <c r="AE512" s="34">
        <v>0.5</v>
      </c>
      <c r="AF512" s="34">
        <v>978</v>
      </c>
      <c r="AG512" s="34">
        <v>-2</v>
      </c>
      <c r="AH512" s="34">
        <v>45</v>
      </c>
      <c r="AI512" s="34">
        <v>34</v>
      </c>
      <c r="AJ512" s="34">
        <v>189</v>
      </c>
      <c r="AK512" s="34">
        <v>168</v>
      </c>
      <c r="AL512" s="34">
        <v>3.7</v>
      </c>
      <c r="AM512" s="34">
        <v>174.7</v>
      </c>
      <c r="AN512" s="34" t="s">
        <v>155</v>
      </c>
      <c r="AO512" s="34">
        <v>2</v>
      </c>
      <c r="AP512" s="37">
        <v>0.87284722222222222</v>
      </c>
      <c r="AQ512" s="34">
        <v>47.164408000000002</v>
      </c>
      <c r="AR512" s="34">
        <v>-88.486827000000005</v>
      </c>
      <c r="AS512" s="34">
        <v>319.5</v>
      </c>
      <c r="AT512" s="34">
        <v>29.7</v>
      </c>
      <c r="AU512" s="34">
        <v>12</v>
      </c>
      <c r="AV512" s="34">
        <v>11</v>
      </c>
      <c r="AW512" s="34" t="s">
        <v>227</v>
      </c>
      <c r="AX512" s="34">
        <v>1.5</v>
      </c>
      <c r="AY512" s="34">
        <v>2</v>
      </c>
      <c r="AZ512" s="34">
        <v>3.2</v>
      </c>
      <c r="BA512" s="34">
        <v>13.404</v>
      </c>
      <c r="BB512" s="34">
        <v>13.91</v>
      </c>
      <c r="BC512" s="34">
        <v>1.04</v>
      </c>
      <c r="BD512" s="34">
        <v>14.728</v>
      </c>
      <c r="BE512" s="34">
        <v>2900.3470000000002</v>
      </c>
      <c r="BF512" s="34">
        <v>3.516</v>
      </c>
      <c r="BG512" s="34">
        <v>9.7089999999999996</v>
      </c>
      <c r="BH512" s="34">
        <v>0</v>
      </c>
      <c r="BI512" s="34">
        <v>9.7089999999999996</v>
      </c>
      <c r="BJ512" s="34">
        <v>7.7640000000000002</v>
      </c>
      <c r="BK512" s="34">
        <v>0</v>
      </c>
      <c r="BL512" s="34">
        <v>7.7640000000000002</v>
      </c>
      <c r="BM512" s="34">
        <v>0.18</v>
      </c>
      <c r="BN512" s="34"/>
      <c r="BO512" s="34"/>
      <c r="BP512" s="34"/>
      <c r="BQ512" s="34">
        <v>0</v>
      </c>
      <c r="BR512" s="34">
        <v>0.28041899999999997</v>
      </c>
      <c r="BS512" s="34">
        <v>-5</v>
      </c>
      <c r="BT512" s="34">
        <v>8.5389999999999997E-3</v>
      </c>
      <c r="BU512" s="34">
        <v>6.8527399999999998</v>
      </c>
      <c r="BV512" s="34">
        <v>0</v>
      </c>
      <c r="BW512" s="34" t="s">
        <v>155</v>
      </c>
      <c r="BX512" s="34">
        <v>0.8</v>
      </c>
    </row>
    <row r="513" spans="1:76" x14ac:dyDescent="0.25">
      <c r="A513" s="35">
        <v>43166</v>
      </c>
      <c r="B513" s="36">
        <v>3.8732638888888886E-2</v>
      </c>
      <c r="C513" s="34">
        <v>14.648</v>
      </c>
      <c r="D513" s="34">
        <v>3.1399999999999997E-2</v>
      </c>
      <c r="E513" s="34">
        <v>314.33866899999998</v>
      </c>
      <c r="F513" s="34">
        <v>520.1</v>
      </c>
      <c r="G513" s="34">
        <v>-0.5</v>
      </c>
      <c r="H513" s="34">
        <v>20.6</v>
      </c>
      <c r="I513" s="34"/>
      <c r="J513" s="34">
        <v>-0.1</v>
      </c>
      <c r="K513" s="34">
        <v>0.87150000000000005</v>
      </c>
      <c r="L513" s="34">
        <v>12.7654</v>
      </c>
      <c r="M513" s="34">
        <v>2.7400000000000001E-2</v>
      </c>
      <c r="N513" s="34">
        <v>453.2475</v>
      </c>
      <c r="O513" s="34">
        <v>0</v>
      </c>
      <c r="P513" s="34">
        <v>453.2</v>
      </c>
      <c r="Q513" s="34">
        <v>362.4307</v>
      </c>
      <c r="R513" s="34">
        <v>0</v>
      </c>
      <c r="S513" s="34">
        <v>362.4</v>
      </c>
      <c r="T513" s="34">
        <v>20.620899999999999</v>
      </c>
      <c r="U513" s="34"/>
      <c r="V513" s="34"/>
      <c r="W513" s="34">
        <v>0</v>
      </c>
      <c r="X513" s="34">
        <v>0</v>
      </c>
      <c r="Y513" s="34">
        <v>12.1</v>
      </c>
      <c r="Z513" s="34">
        <v>863</v>
      </c>
      <c r="AA513" s="34">
        <v>872</v>
      </c>
      <c r="AB513" s="34">
        <v>864</v>
      </c>
      <c r="AC513" s="34">
        <v>92</v>
      </c>
      <c r="AD513" s="34">
        <v>21.69</v>
      </c>
      <c r="AE513" s="34">
        <v>0.5</v>
      </c>
      <c r="AF513" s="34">
        <v>978</v>
      </c>
      <c r="AG513" s="34">
        <v>-2</v>
      </c>
      <c r="AH513" s="34">
        <v>45</v>
      </c>
      <c r="AI513" s="34">
        <v>34</v>
      </c>
      <c r="AJ513" s="34">
        <v>189</v>
      </c>
      <c r="AK513" s="34">
        <v>168</v>
      </c>
      <c r="AL513" s="34">
        <v>3.8</v>
      </c>
      <c r="AM513" s="34">
        <v>175</v>
      </c>
      <c r="AN513" s="34" t="s">
        <v>155</v>
      </c>
      <c r="AO513" s="34">
        <v>2</v>
      </c>
      <c r="AP513" s="37">
        <v>0.87285879629629637</v>
      </c>
      <c r="AQ513" s="34">
        <v>47.164385000000003</v>
      </c>
      <c r="AR513" s="34">
        <v>-88.487005999999994</v>
      </c>
      <c r="AS513" s="34">
        <v>319.3</v>
      </c>
      <c r="AT513" s="34">
        <v>28.9</v>
      </c>
      <c r="AU513" s="34">
        <v>12</v>
      </c>
      <c r="AV513" s="34">
        <v>10</v>
      </c>
      <c r="AW513" s="34" t="s">
        <v>228</v>
      </c>
      <c r="AX513" s="34">
        <v>1.5</v>
      </c>
      <c r="AY513" s="34">
        <v>1.619</v>
      </c>
      <c r="AZ513" s="34">
        <v>2.7808999999999999</v>
      </c>
      <c r="BA513" s="34">
        <v>13.404</v>
      </c>
      <c r="BB513" s="34">
        <v>13.89</v>
      </c>
      <c r="BC513" s="34">
        <v>1.04</v>
      </c>
      <c r="BD513" s="34">
        <v>14.746</v>
      </c>
      <c r="BE513" s="34">
        <v>2899.6930000000002</v>
      </c>
      <c r="BF513" s="34">
        <v>3.9609999999999999</v>
      </c>
      <c r="BG513" s="34">
        <v>10.782</v>
      </c>
      <c r="BH513" s="34">
        <v>0</v>
      </c>
      <c r="BI513" s="34">
        <v>10.782</v>
      </c>
      <c r="BJ513" s="34">
        <v>8.6210000000000004</v>
      </c>
      <c r="BK513" s="34">
        <v>0</v>
      </c>
      <c r="BL513" s="34">
        <v>8.6210000000000004</v>
      </c>
      <c r="BM513" s="34">
        <v>0.16159999999999999</v>
      </c>
      <c r="BN513" s="34"/>
      <c r="BO513" s="34"/>
      <c r="BP513" s="34"/>
      <c r="BQ513" s="34">
        <v>0</v>
      </c>
      <c r="BR513" s="34">
        <v>0.218667</v>
      </c>
      <c r="BS513" s="34">
        <v>-5</v>
      </c>
      <c r="BT513" s="34">
        <v>8.9999999999999993E-3</v>
      </c>
      <c r="BU513" s="34">
        <v>5.3436750000000002</v>
      </c>
      <c r="BV513" s="34">
        <v>0</v>
      </c>
      <c r="BW513" s="34" t="s">
        <v>155</v>
      </c>
      <c r="BX513" s="34">
        <v>0.8</v>
      </c>
    </row>
    <row r="514" spans="1:76" x14ac:dyDescent="0.25">
      <c r="A514" s="35">
        <v>43166</v>
      </c>
      <c r="B514" s="36">
        <v>3.8744212962962959E-2</v>
      </c>
      <c r="C514" s="34">
        <v>14.65</v>
      </c>
      <c r="D514" s="34">
        <v>2.81E-2</v>
      </c>
      <c r="E514" s="34">
        <v>280.64026999999999</v>
      </c>
      <c r="F514" s="34">
        <v>460.7</v>
      </c>
      <c r="G514" s="34">
        <v>-0.3</v>
      </c>
      <c r="H514" s="34">
        <v>15.4</v>
      </c>
      <c r="I514" s="34"/>
      <c r="J514" s="34">
        <v>-0.1</v>
      </c>
      <c r="K514" s="34">
        <v>0.87150000000000005</v>
      </c>
      <c r="L514" s="34">
        <v>12.767799999999999</v>
      </c>
      <c r="M514" s="34">
        <v>2.4500000000000001E-2</v>
      </c>
      <c r="N514" s="34">
        <v>401.54450000000003</v>
      </c>
      <c r="O514" s="34">
        <v>0</v>
      </c>
      <c r="P514" s="34">
        <v>401.5</v>
      </c>
      <c r="Q514" s="34">
        <v>321.0874</v>
      </c>
      <c r="R514" s="34">
        <v>0</v>
      </c>
      <c r="S514" s="34">
        <v>321.10000000000002</v>
      </c>
      <c r="T514" s="34">
        <v>15.414899999999999</v>
      </c>
      <c r="U514" s="34"/>
      <c r="V514" s="34"/>
      <c r="W514" s="34">
        <v>0</v>
      </c>
      <c r="X514" s="34">
        <v>0</v>
      </c>
      <c r="Y514" s="34">
        <v>12</v>
      </c>
      <c r="Z514" s="34">
        <v>860</v>
      </c>
      <c r="AA514" s="34">
        <v>868</v>
      </c>
      <c r="AB514" s="34">
        <v>862</v>
      </c>
      <c r="AC514" s="34">
        <v>92</v>
      </c>
      <c r="AD514" s="34">
        <v>21.69</v>
      </c>
      <c r="AE514" s="34">
        <v>0.5</v>
      </c>
      <c r="AF514" s="34">
        <v>978</v>
      </c>
      <c r="AG514" s="34">
        <v>-2</v>
      </c>
      <c r="AH514" s="34">
        <v>45</v>
      </c>
      <c r="AI514" s="34">
        <v>34</v>
      </c>
      <c r="AJ514" s="34">
        <v>189</v>
      </c>
      <c r="AK514" s="34">
        <v>168</v>
      </c>
      <c r="AL514" s="34">
        <v>3.8</v>
      </c>
      <c r="AM514" s="34">
        <v>175</v>
      </c>
      <c r="AN514" s="34" t="s">
        <v>155</v>
      </c>
      <c r="AO514" s="34">
        <v>2</v>
      </c>
      <c r="AP514" s="37">
        <v>0.87288194444444445</v>
      </c>
      <c r="AQ514" s="34">
        <v>47.164358</v>
      </c>
      <c r="AR514" s="34">
        <v>-88.487289000000004</v>
      </c>
      <c r="AS514" s="34">
        <v>319.2</v>
      </c>
      <c r="AT514" s="34">
        <v>29.1</v>
      </c>
      <c r="AU514" s="34">
        <v>12</v>
      </c>
      <c r="AV514" s="34">
        <v>10</v>
      </c>
      <c r="AW514" s="34" t="s">
        <v>228</v>
      </c>
      <c r="AX514" s="34">
        <v>1.5</v>
      </c>
      <c r="AY514" s="34">
        <v>1</v>
      </c>
      <c r="AZ514" s="34">
        <v>2.1</v>
      </c>
      <c r="BA514" s="34">
        <v>13.404</v>
      </c>
      <c r="BB514" s="34">
        <v>13.9</v>
      </c>
      <c r="BC514" s="34">
        <v>1.04</v>
      </c>
      <c r="BD514" s="34">
        <v>14.742000000000001</v>
      </c>
      <c r="BE514" s="34">
        <v>2900.4780000000001</v>
      </c>
      <c r="BF514" s="34">
        <v>3.536</v>
      </c>
      <c r="BG514" s="34">
        <v>9.5530000000000008</v>
      </c>
      <c r="BH514" s="34">
        <v>0</v>
      </c>
      <c r="BI514" s="34">
        <v>9.5530000000000008</v>
      </c>
      <c r="BJ514" s="34">
        <v>7.6390000000000002</v>
      </c>
      <c r="BK514" s="34">
        <v>0</v>
      </c>
      <c r="BL514" s="34">
        <v>7.6390000000000002</v>
      </c>
      <c r="BM514" s="34">
        <v>0.1208</v>
      </c>
      <c r="BN514" s="34"/>
      <c r="BO514" s="34"/>
      <c r="BP514" s="34"/>
      <c r="BQ514" s="34">
        <v>0</v>
      </c>
      <c r="BR514" s="34">
        <v>0.16684599999999999</v>
      </c>
      <c r="BS514" s="34">
        <v>-5</v>
      </c>
      <c r="BT514" s="34">
        <v>8.4620000000000008E-3</v>
      </c>
      <c r="BU514" s="34">
        <v>4.0773029999999997</v>
      </c>
      <c r="BV514" s="34">
        <v>0</v>
      </c>
      <c r="BW514" s="34" t="s">
        <v>155</v>
      </c>
      <c r="BX514" s="34">
        <v>0.8</v>
      </c>
    </row>
    <row r="515" spans="1:76" x14ac:dyDescent="0.25">
      <c r="A515" s="35">
        <v>43166</v>
      </c>
      <c r="B515" s="36">
        <v>3.8755787037037033E-2</v>
      </c>
      <c r="C515" s="34">
        <v>14.552</v>
      </c>
      <c r="D515" s="34">
        <v>1.9300000000000001E-2</v>
      </c>
      <c r="E515" s="34">
        <v>192.90556900000001</v>
      </c>
      <c r="F515" s="34">
        <v>369.1</v>
      </c>
      <c r="G515" s="34">
        <v>0</v>
      </c>
      <c r="H515" s="34">
        <v>7.4</v>
      </c>
      <c r="I515" s="34"/>
      <c r="J515" s="34">
        <v>-0.1</v>
      </c>
      <c r="K515" s="34">
        <v>0.87239999999999995</v>
      </c>
      <c r="L515" s="34">
        <v>12.694699999999999</v>
      </c>
      <c r="M515" s="34">
        <v>1.6799999999999999E-2</v>
      </c>
      <c r="N515" s="34">
        <v>321.9973</v>
      </c>
      <c r="O515" s="34">
        <v>0</v>
      </c>
      <c r="P515" s="34">
        <v>322</v>
      </c>
      <c r="Q515" s="34">
        <v>257.47899999999998</v>
      </c>
      <c r="R515" s="34">
        <v>0</v>
      </c>
      <c r="S515" s="34">
        <v>257.5</v>
      </c>
      <c r="T515" s="34">
        <v>7.4053000000000004</v>
      </c>
      <c r="U515" s="34"/>
      <c r="V515" s="34"/>
      <c r="W515" s="34">
        <v>0</v>
      </c>
      <c r="X515" s="34">
        <v>0</v>
      </c>
      <c r="Y515" s="34">
        <v>12</v>
      </c>
      <c r="Z515" s="34">
        <v>857</v>
      </c>
      <c r="AA515" s="34">
        <v>865</v>
      </c>
      <c r="AB515" s="34">
        <v>860</v>
      </c>
      <c r="AC515" s="34">
        <v>92</v>
      </c>
      <c r="AD515" s="34">
        <v>21.69</v>
      </c>
      <c r="AE515" s="34">
        <v>0.5</v>
      </c>
      <c r="AF515" s="34">
        <v>978</v>
      </c>
      <c r="AG515" s="34">
        <v>-2</v>
      </c>
      <c r="AH515" s="34">
        <v>44.461461</v>
      </c>
      <c r="AI515" s="34">
        <v>34</v>
      </c>
      <c r="AJ515" s="34">
        <v>189</v>
      </c>
      <c r="AK515" s="34">
        <v>168</v>
      </c>
      <c r="AL515" s="34">
        <v>3.7</v>
      </c>
      <c r="AM515" s="34">
        <v>175</v>
      </c>
      <c r="AN515" s="34" t="s">
        <v>155</v>
      </c>
      <c r="AO515" s="34">
        <v>2</v>
      </c>
      <c r="AP515" s="37">
        <v>0.8728935185185186</v>
      </c>
      <c r="AQ515" s="34">
        <v>47.16431</v>
      </c>
      <c r="AR515" s="34">
        <v>-88.487461999999994</v>
      </c>
      <c r="AS515" s="34">
        <v>319.39999999999998</v>
      </c>
      <c r="AT515" s="34">
        <v>29.6</v>
      </c>
      <c r="AU515" s="34">
        <v>12</v>
      </c>
      <c r="AV515" s="34">
        <v>10</v>
      </c>
      <c r="AW515" s="34" t="s">
        <v>228</v>
      </c>
      <c r="AX515" s="34">
        <v>1.5381</v>
      </c>
      <c r="AY515" s="34">
        <v>1.1524000000000001</v>
      </c>
      <c r="AZ515" s="34">
        <v>2.2143000000000002</v>
      </c>
      <c r="BA515" s="34">
        <v>13.404</v>
      </c>
      <c r="BB515" s="34">
        <v>13.99</v>
      </c>
      <c r="BC515" s="34">
        <v>1.04</v>
      </c>
      <c r="BD515" s="34">
        <v>14.632999999999999</v>
      </c>
      <c r="BE515" s="34">
        <v>2902.4259999999999</v>
      </c>
      <c r="BF515" s="34">
        <v>2.4489999999999998</v>
      </c>
      <c r="BG515" s="34">
        <v>7.71</v>
      </c>
      <c r="BH515" s="34">
        <v>0</v>
      </c>
      <c r="BI515" s="34">
        <v>7.71</v>
      </c>
      <c r="BJ515" s="34">
        <v>6.165</v>
      </c>
      <c r="BK515" s="34">
        <v>0</v>
      </c>
      <c r="BL515" s="34">
        <v>6.165</v>
      </c>
      <c r="BM515" s="34">
        <v>5.8400000000000001E-2</v>
      </c>
      <c r="BN515" s="34"/>
      <c r="BO515" s="34"/>
      <c r="BP515" s="34"/>
      <c r="BQ515" s="34">
        <v>0</v>
      </c>
      <c r="BR515" s="34">
        <v>0.121074</v>
      </c>
      <c r="BS515" s="34">
        <v>-5</v>
      </c>
      <c r="BT515" s="34">
        <v>8.5389999999999997E-3</v>
      </c>
      <c r="BU515" s="34">
        <v>2.9587469999999998</v>
      </c>
      <c r="BV515" s="34">
        <v>0</v>
      </c>
      <c r="BW515" s="34" t="s">
        <v>155</v>
      </c>
      <c r="BX515" s="34">
        <v>0.8</v>
      </c>
    </row>
    <row r="516" spans="1:76" x14ac:dyDescent="0.25">
      <c r="A516" s="35">
        <v>43166</v>
      </c>
      <c r="B516" s="36">
        <v>3.8767361111111114E-2</v>
      </c>
      <c r="C516" s="34">
        <v>14.403</v>
      </c>
      <c r="D516" s="34">
        <v>1.1299999999999999E-2</v>
      </c>
      <c r="E516" s="34">
        <v>112.678112</v>
      </c>
      <c r="F516" s="34">
        <v>276.60000000000002</v>
      </c>
      <c r="G516" s="34">
        <v>0.1</v>
      </c>
      <c r="H516" s="34">
        <v>5.7</v>
      </c>
      <c r="I516" s="34"/>
      <c r="J516" s="34">
        <v>-0.1</v>
      </c>
      <c r="K516" s="34">
        <v>0.87360000000000004</v>
      </c>
      <c r="L516" s="34">
        <v>12.582000000000001</v>
      </c>
      <c r="M516" s="34">
        <v>9.7999999999999997E-3</v>
      </c>
      <c r="N516" s="34">
        <v>241.64099999999999</v>
      </c>
      <c r="O516" s="34">
        <v>5.3600000000000002E-2</v>
      </c>
      <c r="P516" s="34">
        <v>241.7</v>
      </c>
      <c r="Q516" s="34">
        <v>193.2236</v>
      </c>
      <c r="R516" s="34">
        <v>4.2799999999999998E-2</v>
      </c>
      <c r="S516" s="34">
        <v>193.3</v>
      </c>
      <c r="T516" s="34">
        <v>5.7336</v>
      </c>
      <c r="U516" s="34"/>
      <c r="V516" s="34"/>
      <c r="W516" s="34">
        <v>0</v>
      </c>
      <c r="X516" s="34">
        <v>0</v>
      </c>
      <c r="Y516" s="34">
        <v>12.1</v>
      </c>
      <c r="Z516" s="34">
        <v>857</v>
      </c>
      <c r="AA516" s="34">
        <v>864</v>
      </c>
      <c r="AB516" s="34">
        <v>863</v>
      </c>
      <c r="AC516" s="34">
        <v>92</v>
      </c>
      <c r="AD516" s="34">
        <v>21.69</v>
      </c>
      <c r="AE516" s="34">
        <v>0.5</v>
      </c>
      <c r="AF516" s="34">
        <v>978</v>
      </c>
      <c r="AG516" s="34">
        <v>-2</v>
      </c>
      <c r="AH516" s="34">
        <v>44</v>
      </c>
      <c r="AI516" s="34">
        <v>34</v>
      </c>
      <c r="AJ516" s="34">
        <v>189</v>
      </c>
      <c r="AK516" s="34">
        <v>168</v>
      </c>
      <c r="AL516" s="34">
        <v>3.8</v>
      </c>
      <c r="AM516" s="34">
        <v>175</v>
      </c>
      <c r="AN516" s="34" t="s">
        <v>155</v>
      </c>
      <c r="AO516" s="34">
        <v>2</v>
      </c>
      <c r="AP516" s="37">
        <v>0.87290509259259252</v>
      </c>
      <c r="AQ516" s="34">
        <v>47.16422</v>
      </c>
      <c r="AR516" s="34">
        <v>-88.487626000000006</v>
      </c>
      <c r="AS516" s="34">
        <v>320</v>
      </c>
      <c r="AT516" s="34">
        <v>29.5</v>
      </c>
      <c r="AU516" s="34">
        <v>12</v>
      </c>
      <c r="AV516" s="34">
        <v>11</v>
      </c>
      <c r="AW516" s="34" t="s">
        <v>227</v>
      </c>
      <c r="AX516" s="34">
        <v>1.6</v>
      </c>
      <c r="AY516" s="34">
        <v>1.5143</v>
      </c>
      <c r="AZ516" s="34">
        <v>2.5143</v>
      </c>
      <c r="BA516" s="34">
        <v>13.404</v>
      </c>
      <c r="BB516" s="34">
        <v>14.14</v>
      </c>
      <c r="BC516" s="34">
        <v>1.05</v>
      </c>
      <c r="BD516" s="34">
        <v>14.468999999999999</v>
      </c>
      <c r="BE516" s="34">
        <v>2904.1260000000002</v>
      </c>
      <c r="BF516" s="34">
        <v>1.446</v>
      </c>
      <c r="BG516" s="34">
        <v>5.8410000000000002</v>
      </c>
      <c r="BH516" s="34">
        <v>1E-3</v>
      </c>
      <c r="BI516" s="34">
        <v>5.8419999999999996</v>
      </c>
      <c r="BJ516" s="34">
        <v>4.67</v>
      </c>
      <c r="BK516" s="34">
        <v>1E-3</v>
      </c>
      <c r="BL516" s="34">
        <v>4.6719999999999997</v>
      </c>
      <c r="BM516" s="34">
        <v>4.5699999999999998E-2</v>
      </c>
      <c r="BN516" s="34"/>
      <c r="BO516" s="34"/>
      <c r="BP516" s="34"/>
      <c r="BQ516" s="34">
        <v>0</v>
      </c>
      <c r="BR516" s="34">
        <v>0.110468</v>
      </c>
      <c r="BS516" s="34">
        <v>-5</v>
      </c>
      <c r="BT516" s="34">
        <v>8.4609999999999998E-3</v>
      </c>
      <c r="BU516" s="34">
        <v>2.6995619999999998</v>
      </c>
      <c r="BV516" s="34">
        <v>0</v>
      </c>
      <c r="BW516" s="34" t="s">
        <v>155</v>
      </c>
      <c r="BX516" s="34">
        <v>0.8</v>
      </c>
    </row>
    <row r="517" spans="1:76" x14ac:dyDescent="0.25">
      <c r="A517" s="35">
        <v>43166</v>
      </c>
      <c r="B517" s="36">
        <v>3.8778935185185187E-2</v>
      </c>
      <c r="C517" s="34">
        <v>14.292999999999999</v>
      </c>
      <c r="D517" s="34">
        <v>4.5999999999999999E-3</v>
      </c>
      <c r="E517" s="34">
        <v>46.144174</v>
      </c>
      <c r="F517" s="34">
        <v>230.6</v>
      </c>
      <c r="G517" s="34">
        <v>0.1</v>
      </c>
      <c r="H517" s="34">
        <v>1.8</v>
      </c>
      <c r="I517" s="34"/>
      <c r="J517" s="34">
        <v>-0.1</v>
      </c>
      <c r="K517" s="34">
        <v>0.87450000000000006</v>
      </c>
      <c r="L517" s="34">
        <v>12.499700000000001</v>
      </c>
      <c r="M517" s="34">
        <v>4.0000000000000001E-3</v>
      </c>
      <c r="N517" s="34">
        <v>201.6833</v>
      </c>
      <c r="O517" s="34">
        <v>8.7499999999999994E-2</v>
      </c>
      <c r="P517" s="34">
        <v>201.8</v>
      </c>
      <c r="Q517" s="34">
        <v>161.2722</v>
      </c>
      <c r="R517" s="34">
        <v>6.9900000000000004E-2</v>
      </c>
      <c r="S517" s="34">
        <v>161.30000000000001</v>
      </c>
      <c r="T517" s="34">
        <v>1.8294999999999999</v>
      </c>
      <c r="U517" s="34"/>
      <c r="V517" s="34"/>
      <c r="W517" s="34">
        <v>0</v>
      </c>
      <c r="X517" s="34">
        <v>0</v>
      </c>
      <c r="Y517" s="34">
        <v>12</v>
      </c>
      <c r="Z517" s="34">
        <v>858</v>
      </c>
      <c r="AA517" s="34">
        <v>864</v>
      </c>
      <c r="AB517" s="34">
        <v>865</v>
      </c>
      <c r="AC517" s="34">
        <v>92</v>
      </c>
      <c r="AD517" s="34">
        <v>21.69</v>
      </c>
      <c r="AE517" s="34">
        <v>0.5</v>
      </c>
      <c r="AF517" s="34">
        <v>978</v>
      </c>
      <c r="AG517" s="34">
        <v>-2</v>
      </c>
      <c r="AH517" s="34">
        <v>44</v>
      </c>
      <c r="AI517" s="34">
        <v>34</v>
      </c>
      <c r="AJ517" s="34">
        <v>189</v>
      </c>
      <c r="AK517" s="34">
        <v>168</v>
      </c>
      <c r="AL517" s="34">
        <v>3.8</v>
      </c>
      <c r="AM517" s="34">
        <v>175</v>
      </c>
      <c r="AN517" s="34" t="s">
        <v>155</v>
      </c>
      <c r="AO517" s="34">
        <v>2</v>
      </c>
      <c r="AP517" s="37">
        <v>0.87291666666666667</v>
      </c>
      <c r="AQ517" s="34">
        <v>47.164188000000003</v>
      </c>
      <c r="AR517" s="34">
        <v>-88.487768000000003</v>
      </c>
      <c r="AS517" s="34">
        <v>320</v>
      </c>
      <c r="AT517" s="34">
        <v>27.2</v>
      </c>
      <c r="AU517" s="34">
        <v>12</v>
      </c>
      <c r="AV517" s="34">
        <v>10</v>
      </c>
      <c r="AW517" s="34" t="s">
        <v>209</v>
      </c>
      <c r="AX517" s="34">
        <v>1.6</v>
      </c>
      <c r="AY517" s="34">
        <v>1.8143</v>
      </c>
      <c r="AZ517" s="34">
        <v>2.7761999999999998</v>
      </c>
      <c r="BA517" s="34">
        <v>13.404</v>
      </c>
      <c r="BB517" s="34">
        <v>14.25</v>
      </c>
      <c r="BC517" s="34">
        <v>1.06</v>
      </c>
      <c r="BD517" s="34">
        <v>14.346</v>
      </c>
      <c r="BE517" s="34">
        <v>2905.6149999999998</v>
      </c>
      <c r="BF517" s="34">
        <v>0.59699999999999998</v>
      </c>
      <c r="BG517" s="34">
        <v>4.91</v>
      </c>
      <c r="BH517" s="34">
        <v>2E-3</v>
      </c>
      <c r="BI517" s="34">
        <v>4.9119999999999999</v>
      </c>
      <c r="BJ517" s="34">
        <v>3.9260000000000002</v>
      </c>
      <c r="BK517" s="34">
        <v>2E-3</v>
      </c>
      <c r="BL517" s="34">
        <v>3.9279999999999999</v>
      </c>
      <c r="BM517" s="34">
        <v>1.47E-2</v>
      </c>
      <c r="BN517" s="34"/>
      <c r="BO517" s="34"/>
      <c r="BP517" s="34"/>
      <c r="BQ517" s="34">
        <v>0</v>
      </c>
      <c r="BR517" s="34">
        <v>0.127858</v>
      </c>
      <c r="BS517" s="34">
        <v>-5</v>
      </c>
      <c r="BT517" s="34">
        <v>8.5389999999999997E-3</v>
      </c>
      <c r="BU517" s="34">
        <v>3.12453</v>
      </c>
      <c r="BV517" s="34">
        <v>0</v>
      </c>
      <c r="BW517" s="34" t="s">
        <v>155</v>
      </c>
      <c r="BX517" s="34">
        <v>0.8</v>
      </c>
    </row>
    <row r="518" spans="1:76" x14ac:dyDescent="0.25">
      <c r="A518" s="35">
        <v>43166</v>
      </c>
      <c r="B518" s="36">
        <v>3.8790509259259261E-2</v>
      </c>
      <c r="C518" s="34">
        <v>14.131</v>
      </c>
      <c r="D518" s="34">
        <v>1.2999999999999999E-3</v>
      </c>
      <c r="E518" s="34">
        <v>13.202669</v>
      </c>
      <c r="F518" s="34">
        <v>239.5</v>
      </c>
      <c r="G518" s="34">
        <v>0</v>
      </c>
      <c r="H518" s="34">
        <v>0.5</v>
      </c>
      <c r="I518" s="34"/>
      <c r="J518" s="34">
        <v>-0.1</v>
      </c>
      <c r="K518" s="34">
        <v>0.87580000000000002</v>
      </c>
      <c r="L518" s="34">
        <v>12.376799999999999</v>
      </c>
      <c r="M518" s="34">
        <v>1.1999999999999999E-3</v>
      </c>
      <c r="N518" s="34">
        <v>209.78700000000001</v>
      </c>
      <c r="O518" s="34">
        <v>1.7600000000000001E-2</v>
      </c>
      <c r="P518" s="34">
        <v>209.8</v>
      </c>
      <c r="Q518" s="34">
        <v>167.75219999999999</v>
      </c>
      <c r="R518" s="34">
        <v>1.4E-2</v>
      </c>
      <c r="S518" s="34">
        <v>167.8</v>
      </c>
      <c r="T518" s="34">
        <v>0.51329999999999998</v>
      </c>
      <c r="U518" s="34"/>
      <c r="V518" s="34"/>
      <c r="W518" s="34">
        <v>0</v>
      </c>
      <c r="X518" s="34">
        <v>0</v>
      </c>
      <c r="Y518" s="34">
        <v>12.1</v>
      </c>
      <c r="Z518" s="34">
        <v>859</v>
      </c>
      <c r="AA518" s="34">
        <v>866</v>
      </c>
      <c r="AB518" s="34">
        <v>867</v>
      </c>
      <c r="AC518" s="34">
        <v>92</v>
      </c>
      <c r="AD518" s="34">
        <v>21.69</v>
      </c>
      <c r="AE518" s="34">
        <v>0.5</v>
      </c>
      <c r="AF518" s="34">
        <v>978</v>
      </c>
      <c r="AG518" s="34">
        <v>-2</v>
      </c>
      <c r="AH518" s="34">
        <v>44</v>
      </c>
      <c r="AI518" s="34">
        <v>34</v>
      </c>
      <c r="AJ518" s="34">
        <v>189</v>
      </c>
      <c r="AK518" s="34">
        <v>168</v>
      </c>
      <c r="AL518" s="34">
        <v>3.8</v>
      </c>
      <c r="AM518" s="34">
        <v>175</v>
      </c>
      <c r="AN518" s="34" t="s">
        <v>155</v>
      </c>
      <c r="AO518" s="34">
        <v>2</v>
      </c>
      <c r="AP518" s="37">
        <v>0.87292824074074071</v>
      </c>
      <c r="AQ518" s="34">
        <v>47.164161999999997</v>
      </c>
      <c r="AR518" s="34">
        <v>-88.487904</v>
      </c>
      <c r="AS518" s="34">
        <v>320.10000000000002</v>
      </c>
      <c r="AT518" s="34">
        <v>25.7</v>
      </c>
      <c r="AU518" s="34">
        <v>12</v>
      </c>
      <c r="AV518" s="34">
        <v>10</v>
      </c>
      <c r="AW518" s="34" t="s">
        <v>209</v>
      </c>
      <c r="AX518" s="34">
        <v>1.5238</v>
      </c>
      <c r="AY518" s="34">
        <v>2.0762</v>
      </c>
      <c r="AZ518" s="34">
        <v>2.9380999999999999</v>
      </c>
      <c r="BA518" s="34">
        <v>13.404</v>
      </c>
      <c r="BB518" s="34">
        <v>14.4</v>
      </c>
      <c r="BC518" s="34">
        <v>1.07</v>
      </c>
      <c r="BD518" s="34">
        <v>14.177</v>
      </c>
      <c r="BE518" s="34">
        <v>2906.4070000000002</v>
      </c>
      <c r="BF518" s="34">
        <v>0.17299999999999999</v>
      </c>
      <c r="BG518" s="34">
        <v>5.1589999999999998</v>
      </c>
      <c r="BH518" s="34">
        <v>0</v>
      </c>
      <c r="BI518" s="34">
        <v>5.1589999999999998</v>
      </c>
      <c r="BJ518" s="34">
        <v>4.125</v>
      </c>
      <c r="BK518" s="34">
        <v>0</v>
      </c>
      <c r="BL518" s="34">
        <v>4.1260000000000003</v>
      </c>
      <c r="BM518" s="34">
        <v>4.1999999999999997E-3</v>
      </c>
      <c r="BN518" s="34"/>
      <c r="BO518" s="34"/>
      <c r="BP518" s="34"/>
      <c r="BQ518" s="34">
        <v>0</v>
      </c>
      <c r="BR518" s="34">
        <v>0.13584399999999999</v>
      </c>
      <c r="BS518" s="34">
        <v>-5</v>
      </c>
      <c r="BT518" s="34">
        <v>8.9999999999999993E-3</v>
      </c>
      <c r="BU518" s="34">
        <v>3.3196880000000002</v>
      </c>
      <c r="BV518" s="34">
        <v>0</v>
      </c>
      <c r="BW518" s="34" t="s">
        <v>155</v>
      </c>
      <c r="BX518" s="34">
        <v>0.8</v>
      </c>
    </row>
    <row r="519" spans="1:76" x14ac:dyDescent="0.25">
      <c r="A519" s="35">
        <v>43166</v>
      </c>
      <c r="B519" s="36">
        <v>3.8802083333333334E-2</v>
      </c>
      <c r="C519" s="34">
        <v>14.114000000000001</v>
      </c>
      <c r="D519" s="34">
        <v>2E-3</v>
      </c>
      <c r="E519" s="34">
        <v>20</v>
      </c>
      <c r="F519" s="34">
        <v>259.8</v>
      </c>
      <c r="G519" s="34">
        <v>-0.1</v>
      </c>
      <c r="H519" s="34">
        <v>3.5</v>
      </c>
      <c r="I519" s="34"/>
      <c r="J519" s="34">
        <v>-0.1</v>
      </c>
      <c r="K519" s="34">
        <v>0.876</v>
      </c>
      <c r="L519" s="34">
        <v>12.363300000000001</v>
      </c>
      <c r="M519" s="34">
        <v>1.8E-3</v>
      </c>
      <c r="N519" s="34">
        <v>227.6112</v>
      </c>
      <c r="O519" s="34">
        <v>0</v>
      </c>
      <c r="P519" s="34">
        <v>227.6</v>
      </c>
      <c r="Q519" s="34">
        <v>182.00489999999999</v>
      </c>
      <c r="R519" s="34">
        <v>0</v>
      </c>
      <c r="S519" s="34">
        <v>182</v>
      </c>
      <c r="T519" s="34">
        <v>3.5421999999999998</v>
      </c>
      <c r="U519" s="34"/>
      <c r="V519" s="34"/>
      <c r="W519" s="34">
        <v>0</v>
      </c>
      <c r="X519" s="34">
        <v>0</v>
      </c>
      <c r="Y519" s="34">
        <v>12</v>
      </c>
      <c r="Z519" s="34">
        <v>859</v>
      </c>
      <c r="AA519" s="34">
        <v>867</v>
      </c>
      <c r="AB519" s="34">
        <v>868</v>
      </c>
      <c r="AC519" s="34">
        <v>92</v>
      </c>
      <c r="AD519" s="34">
        <v>21.69</v>
      </c>
      <c r="AE519" s="34">
        <v>0.5</v>
      </c>
      <c r="AF519" s="34">
        <v>978</v>
      </c>
      <c r="AG519" s="34">
        <v>-2</v>
      </c>
      <c r="AH519" s="34">
        <v>44</v>
      </c>
      <c r="AI519" s="34">
        <v>34</v>
      </c>
      <c r="AJ519" s="34">
        <v>189</v>
      </c>
      <c r="AK519" s="34">
        <v>168</v>
      </c>
      <c r="AL519" s="34">
        <v>3.9</v>
      </c>
      <c r="AM519" s="34">
        <v>175</v>
      </c>
      <c r="AN519" s="34" t="s">
        <v>155</v>
      </c>
      <c r="AO519" s="34">
        <v>2</v>
      </c>
      <c r="AP519" s="37">
        <v>0.87293981481481486</v>
      </c>
      <c r="AQ519" s="34">
        <v>47.164141999999998</v>
      </c>
      <c r="AR519" s="34">
        <v>-88.488015000000004</v>
      </c>
      <c r="AS519" s="34">
        <v>320.3</v>
      </c>
      <c r="AT519" s="34">
        <v>25.3</v>
      </c>
      <c r="AU519" s="34">
        <v>12</v>
      </c>
      <c r="AV519" s="34">
        <v>10</v>
      </c>
      <c r="AW519" s="34" t="s">
        <v>209</v>
      </c>
      <c r="AX519" s="34">
        <v>1.4</v>
      </c>
      <c r="AY519" s="34">
        <v>2.2000000000000002</v>
      </c>
      <c r="AZ519" s="34">
        <v>3</v>
      </c>
      <c r="BA519" s="34">
        <v>13.404</v>
      </c>
      <c r="BB519" s="34">
        <v>14.42</v>
      </c>
      <c r="BC519" s="34">
        <v>1.08</v>
      </c>
      <c r="BD519" s="34">
        <v>14.157</v>
      </c>
      <c r="BE519" s="34">
        <v>2906.2049999999999</v>
      </c>
      <c r="BF519" s="34">
        <v>0.26200000000000001</v>
      </c>
      <c r="BG519" s="34">
        <v>5.6029999999999998</v>
      </c>
      <c r="BH519" s="34">
        <v>0</v>
      </c>
      <c r="BI519" s="34">
        <v>5.6029999999999998</v>
      </c>
      <c r="BJ519" s="34">
        <v>4.4800000000000004</v>
      </c>
      <c r="BK519" s="34">
        <v>0</v>
      </c>
      <c r="BL519" s="34">
        <v>4.4800000000000004</v>
      </c>
      <c r="BM519" s="34">
        <v>2.87E-2</v>
      </c>
      <c r="BN519" s="34"/>
      <c r="BO519" s="34"/>
      <c r="BP519" s="34"/>
      <c r="BQ519" s="34">
        <v>0</v>
      </c>
      <c r="BR519" s="34">
        <v>0.14100699999999999</v>
      </c>
      <c r="BS519" s="34">
        <v>-5</v>
      </c>
      <c r="BT519" s="34">
        <v>8.9999999999999993E-3</v>
      </c>
      <c r="BU519" s="34">
        <v>3.4458579999999999</v>
      </c>
      <c r="BV519" s="34">
        <v>0</v>
      </c>
      <c r="BW519" s="34" t="s">
        <v>155</v>
      </c>
      <c r="BX519" s="34">
        <v>0.8</v>
      </c>
    </row>
    <row r="520" spans="1:76" x14ac:dyDescent="0.25">
      <c r="A520" s="35">
        <v>43166</v>
      </c>
      <c r="B520" s="36">
        <v>3.8813657407407408E-2</v>
      </c>
      <c r="C520" s="34">
        <v>14.11</v>
      </c>
      <c r="D520" s="34">
        <v>2E-3</v>
      </c>
      <c r="E520" s="34">
        <v>20</v>
      </c>
      <c r="F520" s="34">
        <v>317.89999999999998</v>
      </c>
      <c r="G520" s="34">
        <v>-0.2</v>
      </c>
      <c r="H520" s="34">
        <v>0</v>
      </c>
      <c r="I520" s="34"/>
      <c r="J520" s="34">
        <v>-0.1</v>
      </c>
      <c r="K520" s="34">
        <v>0.876</v>
      </c>
      <c r="L520" s="34">
        <v>12.3606</v>
      </c>
      <c r="M520" s="34">
        <v>1.8E-3</v>
      </c>
      <c r="N520" s="34">
        <v>278.44159999999999</v>
      </c>
      <c r="O520" s="34">
        <v>0</v>
      </c>
      <c r="P520" s="34">
        <v>278.39999999999998</v>
      </c>
      <c r="Q520" s="34">
        <v>222.65049999999999</v>
      </c>
      <c r="R520" s="34">
        <v>0</v>
      </c>
      <c r="S520" s="34">
        <v>222.7</v>
      </c>
      <c r="T520" s="34">
        <v>0</v>
      </c>
      <c r="U520" s="34"/>
      <c r="V520" s="34"/>
      <c r="W520" s="34">
        <v>0</v>
      </c>
      <c r="X520" s="34">
        <v>0</v>
      </c>
      <c r="Y520" s="34">
        <v>12</v>
      </c>
      <c r="Z520" s="34">
        <v>860</v>
      </c>
      <c r="AA520" s="34">
        <v>870</v>
      </c>
      <c r="AB520" s="34">
        <v>866</v>
      </c>
      <c r="AC520" s="34">
        <v>92</v>
      </c>
      <c r="AD520" s="34">
        <v>21.69</v>
      </c>
      <c r="AE520" s="34">
        <v>0.5</v>
      </c>
      <c r="AF520" s="34">
        <v>978</v>
      </c>
      <c r="AG520" s="34">
        <v>-2</v>
      </c>
      <c r="AH520" s="34">
        <v>44</v>
      </c>
      <c r="AI520" s="34">
        <v>34</v>
      </c>
      <c r="AJ520" s="34">
        <v>189</v>
      </c>
      <c r="AK520" s="34">
        <v>168</v>
      </c>
      <c r="AL520" s="34">
        <v>3.8</v>
      </c>
      <c r="AM520" s="34">
        <v>175</v>
      </c>
      <c r="AN520" s="34" t="s">
        <v>155</v>
      </c>
      <c r="AO520" s="34">
        <v>2</v>
      </c>
      <c r="AP520" s="37">
        <v>0.87293981481481486</v>
      </c>
      <c r="AQ520" s="34">
        <v>47.164138999999999</v>
      </c>
      <c r="AR520" s="34">
        <v>-88.488072000000003</v>
      </c>
      <c r="AS520" s="34">
        <v>320.39999999999998</v>
      </c>
      <c r="AT520" s="34">
        <v>24.2</v>
      </c>
      <c r="AU520" s="34">
        <v>12</v>
      </c>
      <c r="AV520" s="34">
        <v>10</v>
      </c>
      <c r="AW520" s="34" t="s">
        <v>209</v>
      </c>
      <c r="AX520" s="34">
        <v>1.4</v>
      </c>
      <c r="AY520" s="34">
        <v>2.2000000000000002</v>
      </c>
      <c r="AZ520" s="34">
        <v>3</v>
      </c>
      <c r="BA520" s="34">
        <v>13.404</v>
      </c>
      <c r="BB520" s="34">
        <v>14.42</v>
      </c>
      <c r="BC520" s="34">
        <v>1.08</v>
      </c>
      <c r="BD520" s="34">
        <v>14.153</v>
      </c>
      <c r="BE520" s="34">
        <v>2906.29</v>
      </c>
      <c r="BF520" s="34">
        <v>0.26200000000000001</v>
      </c>
      <c r="BG520" s="34">
        <v>6.8559999999999999</v>
      </c>
      <c r="BH520" s="34">
        <v>0</v>
      </c>
      <c r="BI520" s="34">
        <v>6.8559999999999999</v>
      </c>
      <c r="BJ520" s="34">
        <v>5.4820000000000002</v>
      </c>
      <c r="BK520" s="34">
        <v>0</v>
      </c>
      <c r="BL520" s="34">
        <v>5.4820000000000002</v>
      </c>
      <c r="BM520" s="34">
        <v>0</v>
      </c>
      <c r="BN520" s="34"/>
      <c r="BO520" s="34"/>
      <c r="BP520" s="34"/>
      <c r="BQ520" s="34">
        <v>0</v>
      </c>
      <c r="BR520" s="34">
        <v>0.144844</v>
      </c>
      <c r="BS520" s="34">
        <v>-5</v>
      </c>
      <c r="BT520" s="34">
        <v>8.9999999999999993E-3</v>
      </c>
      <c r="BU520" s="34">
        <v>3.539625</v>
      </c>
      <c r="BV520" s="34">
        <v>0</v>
      </c>
      <c r="BW520" s="34" t="s">
        <v>155</v>
      </c>
      <c r="BX520" s="34">
        <v>0.8</v>
      </c>
    </row>
    <row r="521" spans="1:76" x14ac:dyDescent="0.25">
      <c r="A521" s="35">
        <v>43166</v>
      </c>
      <c r="B521" s="36">
        <v>3.8825231481481481E-2</v>
      </c>
      <c r="C521" s="34">
        <v>14.164</v>
      </c>
      <c r="D521" s="34">
        <v>2E-3</v>
      </c>
      <c r="E521" s="34">
        <v>20</v>
      </c>
      <c r="F521" s="34">
        <v>404.3</v>
      </c>
      <c r="G521" s="34">
        <v>-0.4</v>
      </c>
      <c r="H521" s="34">
        <v>2.4</v>
      </c>
      <c r="I521" s="34"/>
      <c r="J521" s="34">
        <v>-0.05</v>
      </c>
      <c r="K521" s="34">
        <v>0.87560000000000004</v>
      </c>
      <c r="L521" s="34">
        <v>12.4015</v>
      </c>
      <c r="M521" s="34">
        <v>1.8E-3</v>
      </c>
      <c r="N521" s="34">
        <v>354.03160000000003</v>
      </c>
      <c r="O521" s="34">
        <v>0</v>
      </c>
      <c r="P521" s="34">
        <v>354</v>
      </c>
      <c r="Q521" s="34">
        <v>283.09460000000001</v>
      </c>
      <c r="R521" s="34">
        <v>0</v>
      </c>
      <c r="S521" s="34">
        <v>283.10000000000002</v>
      </c>
      <c r="T521" s="34">
        <v>2.3925999999999998</v>
      </c>
      <c r="U521" s="34"/>
      <c r="V521" s="34"/>
      <c r="W521" s="34">
        <v>0</v>
      </c>
      <c r="X521" s="34">
        <v>0</v>
      </c>
      <c r="Y521" s="34">
        <v>12.1</v>
      </c>
      <c r="Z521" s="34">
        <v>860</v>
      </c>
      <c r="AA521" s="34">
        <v>869</v>
      </c>
      <c r="AB521" s="34">
        <v>865</v>
      </c>
      <c r="AC521" s="34">
        <v>92</v>
      </c>
      <c r="AD521" s="34">
        <v>21.69</v>
      </c>
      <c r="AE521" s="34">
        <v>0.5</v>
      </c>
      <c r="AF521" s="34">
        <v>978</v>
      </c>
      <c r="AG521" s="34">
        <v>-2</v>
      </c>
      <c r="AH521" s="34">
        <v>44</v>
      </c>
      <c r="AI521" s="34">
        <v>34</v>
      </c>
      <c r="AJ521" s="34">
        <v>189.5</v>
      </c>
      <c r="AK521" s="34">
        <v>168</v>
      </c>
      <c r="AL521" s="34">
        <v>3.9</v>
      </c>
      <c r="AM521" s="34">
        <v>175</v>
      </c>
      <c r="AN521" s="34" t="s">
        <v>155</v>
      </c>
      <c r="AO521" s="34">
        <v>2</v>
      </c>
      <c r="AP521" s="37">
        <v>0.87295138888888879</v>
      </c>
      <c r="AQ521" s="34">
        <v>47.164118999999999</v>
      </c>
      <c r="AR521" s="34">
        <v>-88.488209999999995</v>
      </c>
      <c r="AS521" s="34">
        <v>320.60000000000002</v>
      </c>
      <c r="AT521" s="34">
        <v>23.5</v>
      </c>
      <c r="AU521" s="34">
        <v>12</v>
      </c>
      <c r="AV521" s="34">
        <v>10</v>
      </c>
      <c r="AW521" s="34" t="s">
        <v>210</v>
      </c>
      <c r="AX521" s="34">
        <v>1.4</v>
      </c>
      <c r="AY521" s="34">
        <v>2.2000000000000002</v>
      </c>
      <c r="AZ521" s="34">
        <v>3</v>
      </c>
      <c r="BA521" s="34">
        <v>13.404</v>
      </c>
      <c r="BB521" s="34">
        <v>14.37</v>
      </c>
      <c r="BC521" s="34">
        <v>1.07</v>
      </c>
      <c r="BD521" s="34">
        <v>14.208</v>
      </c>
      <c r="BE521" s="34">
        <v>2906.2049999999999</v>
      </c>
      <c r="BF521" s="34">
        <v>0.26100000000000001</v>
      </c>
      <c r="BG521" s="34">
        <v>8.6880000000000006</v>
      </c>
      <c r="BH521" s="34">
        <v>0</v>
      </c>
      <c r="BI521" s="34">
        <v>8.6880000000000006</v>
      </c>
      <c r="BJ521" s="34">
        <v>6.9470000000000001</v>
      </c>
      <c r="BK521" s="34">
        <v>0</v>
      </c>
      <c r="BL521" s="34">
        <v>6.9470000000000001</v>
      </c>
      <c r="BM521" s="34">
        <v>1.9300000000000001E-2</v>
      </c>
      <c r="BN521" s="34"/>
      <c r="BO521" s="34"/>
      <c r="BP521" s="34"/>
      <c r="BQ521" s="34">
        <v>0</v>
      </c>
      <c r="BR521" s="34">
        <v>0.151085</v>
      </c>
      <c r="BS521" s="34">
        <v>-5</v>
      </c>
      <c r="BT521" s="34">
        <v>8.9999999999999993E-3</v>
      </c>
      <c r="BU521" s="34">
        <v>3.6921390000000001</v>
      </c>
      <c r="BV521" s="34">
        <v>0</v>
      </c>
      <c r="BW521" s="34" t="s">
        <v>155</v>
      </c>
      <c r="BX521" s="34">
        <v>0.8</v>
      </c>
    </row>
    <row r="522" spans="1:76" x14ac:dyDescent="0.25">
      <c r="A522" s="35">
        <v>43166</v>
      </c>
      <c r="B522" s="36">
        <v>3.8836805555555555E-2</v>
      </c>
      <c r="C522" s="34">
        <v>14.279</v>
      </c>
      <c r="D522" s="34">
        <v>3.3E-3</v>
      </c>
      <c r="E522" s="34">
        <v>33.139051000000002</v>
      </c>
      <c r="F522" s="34">
        <v>482.4</v>
      </c>
      <c r="G522" s="34">
        <v>-0.5</v>
      </c>
      <c r="H522" s="34">
        <v>3.1</v>
      </c>
      <c r="I522" s="34"/>
      <c r="J522" s="34">
        <v>0</v>
      </c>
      <c r="K522" s="34">
        <v>0.87470000000000003</v>
      </c>
      <c r="L522" s="34">
        <v>12.4893</v>
      </c>
      <c r="M522" s="34">
        <v>2.8999999999999998E-3</v>
      </c>
      <c r="N522" s="34">
        <v>421.91890000000001</v>
      </c>
      <c r="O522" s="34">
        <v>0</v>
      </c>
      <c r="P522" s="34">
        <v>421.9</v>
      </c>
      <c r="Q522" s="34">
        <v>337.37939999999998</v>
      </c>
      <c r="R522" s="34">
        <v>0</v>
      </c>
      <c r="S522" s="34">
        <v>337.4</v>
      </c>
      <c r="T522" s="34">
        <v>3.1040000000000001</v>
      </c>
      <c r="U522" s="34"/>
      <c r="V522" s="34"/>
      <c r="W522" s="34">
        <v>0</v>
      </c>
      <c r="X522" s="34">
        <v>0</v>
      </c>
      <c r="Y522" s="34">
        <v>12</v>
      </c>
      <c r="Z522" s="34">
        <v>860</v>
      </c>
      <c r="AA522" s="34">
        <v>869</v>
      </c>
      <c r="AB522" s="34">
        <v>865</v>
      </c>
      <c r="AC522" s="34">
        <v>92</v>
      </c>
      <c r="AD522" s="34">
        <v>21.69</v>
      </c>
      <c r="AE522" s="34">
        <v>0.5</v>
      </c>
      <c r="AF522" s="34">
        <v>978</v>
      </c>
      <c r="AG522" s="34">
        <v>-2</v>
      </c>
      <c r="AH522" s="34">
        <v>44</v>
      </c>
      <c r="AI522" s="34">
        <v>34</v>
      </c>
      <c r="AJ522" s="34">
        <v>190</v>
      </c>
      <c r="AK522" s="34">
        <v>168.5</v>
      </c>
      <c r="AL522" s="34">
        <v>3.8</v>
      </c>
      <c r="AM522" s="34">
        <v>174.6</v>
      </c>
      <c r="AN522" s="34" t="s">
        <v>155</v>
      </c>
      <c r="AO522" s="34">
        <v>2</v>
      </c>
      <c r="AP522" s="37">
        <v>0.87297453703703709</v>
      </c>
      <c r="AQ522" s="34">
        <v>47.164116999999997</v>
      </c>
      <c r="AR522" s="34">
        <v>-88.488414000000006</v>
      </c>
      <c r="AS522" s="34">
        <v>320.8</v>
      </c>
      <c r="AT522" s="34">
        <v>22.7</v>
      </c>
      <c r="AU522" s="34">
        <v>12</v>
      </c>
      <c r="AV522" s="34">
        <v>10</v>
      </c>
      <c r="AW522" s="34" t="s">
        <v>210</v>
      </c>
      <c r="AX522" s="34">
        <v>1.4380999999999999</v>
      </c>
      <c r="AY522" s="34">
        <v>2.3523999999999998</v>
      </c>
      <c r="AZ522" s="34">
        <v>3.1524000000000001</v>
      </c>
      <c r="BA522" s="34">
        <v>13.404</v>
      </c>
      <c r="BB522" s="34">
        <v>14.26</v>
      </c>
      <c r="BC522" s="34">
        <v>1.06</v>
      </c>
      <c r="BD522" s="34">
        <v>14.327999999999999</v>
      </c>
      <c r="BE522" s="34">
        <v>2905.8580000000002</v>
      </c>
      <c r="BF522" s="34">
        <v>0.42899999999999999</v>
      </c>
      <c r="BG522" s="34">
        <v>10.28</v>
      </c>
      <c r="BH522" s="34">
        <v>0</v>
      </c>
      <c r="BI522" s="34">
        <v>10.28</v>
      </c>
      <c r="BJ522" s="34">
        <v>8.2200000000000006</v>
      </c>
      <c r="BK522" s="34">
        <v>0</v>
      </c>
      <c r="BL522" s="34">
        <v>8.2200000000000006</v>
      </c>
      <c r="BM522" s="34">
        <v>2.4899999999999999E-2</v>
      </c>
      <c r="BN522" s="34"/>
      <c r="BO522" s="34"/>
      <c r="BP522" s="34"/>
      <c r="BQ522" s="34">
        <v>0</v>
      </c>
      <c r="BR522" s="34">
        <v>0.15692200000000001</v>
      </c>
      <c r="BS522" s="34">
        <v>-5</v>
      </c>
      <c r="BT522" s="34">
        <v>8.9999999999999993E-3</v>
      </c>
      <c r="BU522" s="34">
        <v>3.834781</v>
      </c>
      <c r="BV522" s="34">
        <v>0</v>
      </c>
      <c r="BW522" s="34" t="s">
        <v>155</v>
      </c>
      <c r="BX522" s="34">
        <v>0.8</v>
      </c>
    </row>
    <row r="523" spans="1:76" x14ac:dyDescent="0.25">
      <c r="A523" s="35">
        <v>43166</v>
      </c>
      <c r="B523" s="36">
        <v>3.8848379629629635E-2</v>
      </c>
      <c r="C523" s="34">
        <v>14.404999999999999</v>
      </c>
      <c r="D523" s="34">
        <v>3.5000000000000001E-3</v>
      </c>
      <c r="E523" s="34">
        <v>35.140495999999999</v>
      </c>
      <c r="F523" s="34">
        <v>511.3</v>
      </c>
      <c r="G523" s="34">
        <v>-0.5</v>
      </c>
      <c r="H523" s="34">
        <v>4.7</v>
      </c>
      <c r="I523" s="34"/>
      <c r="J523" s="34">
        <v>0.1</v>
      </c>
      <c r="K523" s="34">
        <v>0.87370000000000003</v>
      </c>
      <c r="L523" s="34">
        <v>12.5854</v>
      </c>
      <c r="M523" s="34">
        <v>3.0999999999999999E-3</v>
      </c>
      <c r="N523" s="34">
        <v>446.71409999999997</v>
      </c>
      <c r="O523" s="34">
        <v>0</v>
      </c>
      <c r="P523" s="34">
        <v>446.7</v>
      </c>
      <c r="Q523" s="34">
        <v>357.20639999999997</v>
      </c>
      <c r="R523" s="34">
        <v>0</v>
      </c>
      <c r="S523" s="34">
        <v>357.2</v>
      </c>
      <c r="T523" s="34">
        <v>4.7263000000000002</v>
      </c>
      <c r="U523" s="34"/>
      <c r="V523" s="34"/>
      <c r="W523" s="34">
        <v>0</v>
      </c>
      <c r="X523" s="34">
        <v>8.7400000000000005E-2</v>
      </c>
      <c r="Y523" s="34">
        <v>12</v>
      </c>
      <c r="Z523" s="34">
        <v>860</v>
      </c>
      <c r="AA523" s="34">
        <v>870</v>
      </c>
      <c r="AB523" s="34">
        <v>865</v>
      </c>
      <c r="AC523" s="34">
        <v>92</v>
      </c>
      <c r="AD523" s="34">
        <v>21.69</v>
      </c>
      <c r="AE523" s="34">
        <v>0.5</v>
      </c>
      <c r="AF523" s="34">
        <v>978</v>
      </c>
      <c r="AG523" s="34">
        <v>-2</v>
      </c>
      <c r="AH523" s="34">
        <v>44</v>
      </c>
      <c r="AI523" s="34">
        <v>34</v>
      </c>
      <c r="AJ523" s="34">
        <v>190</v>
      </c>
      <c r="AK523" s="34">
        <v>169</v>
      </c>
      <c r="AL523" s="34">
        <v>3.8</v>
      </c>
      <c r="AM523" s="34">
        <v>174.3</v>
      </c>
      <c r="AN523" s="34" t="s">
        <v>155</v>
      </c>
      <c r="AO523" s="34">
        <v>2</v>
      </c>
      <c r="AP523" s="37">
        <v>0.87298611111111113</v>
      </c>
      <c r="AQ523" s="34">
        <v>47.164158</v>
      </c>
      <c r="AR523" s="34">
        <v>-88.488521000000006</v>
      </c>
      <c r="AS523" s="34">
        <v>320.89999999999998</v>
      </c>
      <c r="AT523" s="34">
        <v>21.5</v>
      </c>
      <c r="AU523" s="34">
        <v>12</v>
      </c>
      <c r="AV523" s="34">
        <v>11</v>
      </c>
      <c r="AW523" s="34" t="s">
        <v>208</v>
      </c>
      <c r="AX523" s="34">
        <v>1.5</v>
      </c>
      <c r="AY523" s="34">
        <v>1.9903999999999999</v>
      </c>
      <c r="AZ523" s="34">
        <v>2.9047000000000001</v>
      </c>
      <c r="BA523" s="34">
        <v>13.404</v>
      </c>
      <c r="BB523" s="34">
        <v>14.14</v>
      </c>
      <c r="BC523" s="34">
        <v>1.06</v>
      </c>
      <c r="BD523" s="34">
        <v>14.461</v>
      </c>
      <c r="BE523" s="34">
        <v>2905.7150000000001</v>
      </c>
      <c r="BF523" s="34">
        <v>0.45100000000000001</v>
      </c>
      <c r="BG523" s="34">
        <v>10.801</v>
      </c>
      <c r="BH523" s="34">
        <v>0</v>
      </c>
      <c r="BI523" s="34">
        <v>10.801</v>
      </c>
      <c r="BJ523" s="34">
        <v>8.6370000000000005</v>
      </c>
      <c r="BK523" s="34">
        <v>0</v>
      </c>
      <c r="BL523" s="34">
        <v>8.6370000000000005</v>
      </c>
      <c r="BM523" s="34">
        <v>3.7699999999999997E-2</v>
      </c>
      <c r="BN523" s="34"/>
      <c r="BO523" s="34"/>
      <c r="BP523" s="34"/>
      <c r="BQ523" s="34">
        <v>14.667</v>
      </c>
      <c r="BR523" s="34">
        <v>0.15923399999999999</v>
      </c>
      <c r="BS523" s="34">
        <v>-5</v>
      </c>
      <c r="BT523" s="34">
        <v>8.9999999999999993E-3</v>
      </c>
      <c r="BU523" s="34">
        <v>3.8912810000000002</v>
      </c>
      <c r="BV523" s="34">
        <v>0</v>
      </c>
      <c r="BW523" s="34" t="s">
        <v>155</v>
      </c>
      <c r="BX523" s="34">
        <v>0.8</v>
      </c>
    </row>
    <row r="524" spans="1:76" x14ac:dyDescent="0.25">
      <c r="A524" s="35">
        <v>43166</v>
      </c>
      <c r="B524" s="36">
        <v>3.8859953703703702E-2</v>
      </c>
      <c r="C524" s="34">
        <v>14.372</v>
      </c>
      <c r="D524" s="34">
        <v>3.0000000000000001E-3</v>
      </c>
      <c r="E524" s="34">
        <v>30</v>
      </c>
      <c r="F524" s="34">
        <v>513.4</v>
      </c>
      <c r="G524" s="34">
        <v>-0.5</v>
      </c>
      <c r="H524" s="34">
        <v>10</v>
      </c>
      <c r="I524" s="34"/>
      <c r="J524" s="34">
        <v>0.1</v>
      </c>
      <c r="K524" s="34">
        <v>0.87390000000000001</v>
      </c>
      <c r="L524" s="34">
        <v>12.5603</v>
      </c>
      <c r="M524" s="34">
        <v>2.5999999999999999E-3</v>
      </c>
      <c r="N524" s="34">
        <v>448.64080000000001</v>
      </c>
      <c r="O524" s="34">
        <v>0</v>
      </c>
      <c r="P524" s="34">
        <v>448.6</v>
      </c>
      <c r="Q524" s="34">
        <v>358.74709999999999</v>
      </c>
      <c r="R524" s="34">
        <v>0</v>
      </c>
      <c r="S524" s="34">
        <v>358.7</v>
      </c>
      <c r="T524" s="34">
        <v>10</v>
      </c>
      <c r="U524" s="34"/>
      <c r="V524" s="34"/>
      <c r="W524" s="34">
        <v>0</v>
      </c>
      <c r="X524" s="34">
        <v>8.7400000000000005E-2</v>
      </c>
      <c r="Y524" s="34">
        <v>12</v>
      </c>
      <c r="Z524" s="34">
        <v>860</v>
      </c>
      <c r="AA524" s="34">
        <v>870</v>
      </c>
      <c r="AB524" s="34">
        <v>866</v>
      </c>
      <c r="AC524" s="34">
        <v>92</v>
      </c>
      <c r="AD524" s="34">
        <v>21.69</v>
      </c>
      <c r="AE524" s="34">
        <v>0.5</v>
      </c>
      <c r="AF524" s="34">
        <v>978</v>
      </c>
      <c r="AG524" s="34">
        <v>-2</v>
      </c>
      <c r="AH524" s="34">
        <v>44</v>
      </c>
      <c r="AI524" s="34">
        <v>34</v>
      </c>
      <c r="AJ524" s="34">
        <v>190</v>
      </c>
      <c r="AK524" s="34">
        <v>168.5</v>
      </c>
      <c r="AL524" s="34">
        <v>3.9</v>
      </c>
      <c r="AM524" s="34">
        <v>174.1</v>
      </c>
      <c r="AN524" s="34" t="s">
        <v>155</v>
      </c>
      <c r="AO524" s="34">
        <v>2</v>
      </c>
      <c r="AP524" s="37">
        <v>0.87299768518518517</v>
      </c>
      <c r="AQ524" s="34">
        <v>47.164200999999998</v>
      </c>
      <c r="AR524" s="34">
        <v>-88.488642999999996</v>
      </c>
      <c r="AS524" s="34">
        <v>321</v>
      </c>
      <c r="AT524" s="34">
        <v>21.5</v>
      </c>
      <c r="AU524" s="34">
        <v>12</v>
      </c>
      <c r="AV524" s="34">
        <v>11</v>
      </c>
      <c r="AW524" s="34" t="s">
        <v>208</v>
      </c>
      <c r="AX524" s="34">
        <v>1.5</v>
      </c>
      <c r="AY524" s="34">
        <v>1</v>
      </c>
      <c r="AZ524" s="34">
        <v>2.1</v>
      </c>
      <c r="BA524" s="34">
        <v>13.404</v>
      </c>
      <c r="BB524" s="34">
        <v>14.17</v>
      </c>
      <c r="BC524" s="34">
        <v>1.06</v>
      </c>
      <c r="BD524" s="34">
        <v>14.423999999999999</v>
      </c>
      <c r="BE524" s="34">
        <v>2905.7139999999999</v>
      </c>
      <c r="BF524" s="34">
        <v>0.38600000000000001</v>
      </c>
      <c r="BG524" s="34">
        <v>10.869</v>
      </c>
      <c r="BH524" s="34">
        <v>0</v>
      </c>
      <c r="BI524" s="34">
        <v>10.869</v>
      </c>
      <c r="BJ524" s="34">
        <v>8.6910000000000007</v>
      </c>
      <c r="BK524" s="34">
        <v>0</v>
      </c>
      <c r="BL524" s="34">
        <v>8.6910000000000007</v>
      </c>
      <c r="BM524" s="34">
        <v>7.9799999999999996E-2</v>
      </c>
      <c r="BN524" s="34"/>
      <c r="BO524" s="34"/>
      <c r="BP524" s="34"/>
      <c r="BQ524" s="34">
        <v>14.701000000000001</v>
      </c>
      <c r="BR524" s="34">
        <v>0.16469500000000001</v>
      </c>
      <c r="BS524" s="34">
        <v>-5</v>
      </c>
      <c r="BT524" s="34">
        <v>8.9999999999999993E-3</v>
      </c>
      <c r="BU524" s="34">
        <v>4.0247339999999996</v>
      </c>
      <c r="BV524" s="34">
        <v>0</v>
      </c>
      <c r="BW524" s="34" t="s">
        <v>155</v>
      </c>
      <c r="BX524" s="34">
        <v>0.8</v>
      </c>
    </row>
    <row r="525" spans="1:76" x14ac:dyDescent="0.25">
      <c r="A525" s="35">
        <v>43166</v>
      </c>
      <c r="B525" s="36">
        <v>3.8871527777777783E-2</v>
      </c>
      <c r="C525" s="34">
        <v>14.353999999999999</v>
      </c>
      <c r="D525" s="34">
        <v>3.0000000000000001E-3</v>
      </c>
      <c r="E525" s="34">
        <v>30</v>
      </c>
      <c r="F525" s="34">
        <v>509.2</v>
      </c>
      <c r="G525" s="34">
        <v>-0.4</v>
      </c>
      <c r="H525" s="34">
        <v>8</v>
      </c>
      <c r="I525" s="34"/>
      <c r="J525" s="34">
        <v>0.1</v>
      </c>
      <c r="K525" s="34">
        <v>0.87409999999999999</v>
      </c>
      <c r="L525" s="34">
        <v>12.5465</v>
      </c>
      <c r="M525" s="34">
        <v>2.5999999999999999E-3</v>
      </c>
      <c r="N525" s="34">
        <v>445.04360000000003</v>
      </c>
      <c r="O525" s="34">
        <v>0</v>
      </c>
      <c r="P525" s="34">
        <v>445</v>
      </c>
      <c r="Q525" s="34">
        <v>355.87060000000002</v>
      </c>
      <c r="R525" s="34">
        <v>0</v>
      </c>
      <c r="S525" s="34">
        <v>355.9</v>
      </c>
      <c r="T525" s="34">
        <v>8</v>
      </c>
      <c r="U525" s="34"/>
      <c r="V525" s="34"/>
      <c r="W525" s="34">
        <v>0</v>
      </c>
      <c r="X525" s="34">
        <v>8.7400000000000005E-2</v>
      </c>
      <c r="Y525" s="34">
        <v>12</v>
      </c>
      <c r="Z525" s="34">
        <v>861</v>
      </c>
      <c r="AA525" s="34">
        <v>872</v>
      </c>
      <c r="AB525" s="34">
        <v>867</v>
      </c>
      <c r="AC525" s="34">
        <v>92</v>
      </c>
      <c r="AD525" s="34">
        <v>21.69</v>
      </c>
      <c r="AE525" s="34">
        <v>0.5</v>
      </c>
      <c r="AF525" s="34">
        <v>978</v>
      </c>
      <c r="AG525" s="34">
        <v>-2</v>
      </c>
      <c r="AH525" s="34">
        <v>44</v>
      </c>
      <c r="AI525" s="34">
        <v>34</v>
      </c>
      <c r="AJ525" s="34">
        <v>190</v>
      </c>
      <c r="AK525" s="34">
        <v>168.5</v>
      </c>
      <c r="AL525" s="34">
        <v>3.8</v>
      </c>
      <c r="AM525" s="34">
        <v>174.5</v>
      </c>
      <c r="AN525" s="34" t="s">
        <v>155</v>
      </c>
      <c r="AO525" s="34">
        <v>2</v>
      </c>
      <c r="AP525" s="37">
        <v>0.87300925925925921</v>
      </c>
      <c r="AQ525" s="34">
        <v>47.164278000000003</v>
      </c>
      <c r="AR525" s="34">
        <v>-88.488763000000006</v>
      </c>
      <c r="AS525" s="34">
        <v>321.10000000000002</v>
      </c>
      <c r="AT525" s="34">
        <v>22</v>
      </c>
      <c r="AU525" s="34">
        <v>12</v>
      </c>
      <c r="AV525" s="34">
        <v>11</v>
      </c>
      <c r="AW525" s="34" t="s">
        <v>208</v>
      </c>
      <c r="AX525" s="34">
        <v>1.461962</v>
      </c>
      <c r="AY525" s="34">
        <v>1.076076</v>
      </c>
      <c r="AZ525" s="34">
        <v>2.1380379999999999</v>
      </c>
      <c r="BA525" s="34">
        <v>13.404</v>
      </c>
      <c r="BB525" s="34">
        <v>14.19</v>
      </c>
      <c r="BC525" s="34">
        <v>1.06</v>
      </c>
      <c r="BD525" s="34">
        <v>14.406000000000001</v>
      </c>
      <c r="BE525" s="34">
        <v>2905.7689999999998</v>
      </c>
      <c r="BF525" s="34">
        <v>0.38700000000000001</v>
      </c>
      <c r="BG525" s="34">
        <v>10.794</v>
      </c>
      <c r="BH525" s="34">
        <v>0</v>
      </c>
      <c r="BI525" s="34">
        <v>10.794</v>
      </c>
      <c r="BJ525" s="34">
        <v>8.6310000000000002</v>
      </c>
      <c r="BK525" s="34">
        <v>0</v>
      </c>
      <c r="BL525" s="34">
        <v>8.6310000000000002</v>
      </c>
      <c r="BM525" s="34">
        <v>6.3899999999999998E-2</v>
      </c>
      <c r="BN525" s="34"/>
      <c r="BO525" s="34"/>
      <c r="BP525" s="34"/>
      <c r="BQ525" s="34">
        <v>14.718999999999999</v>
      </c>
      <c r="BR525" s="34">
        <v>0.19556699999999999</v>
      </c>
      <c r="BS525" s="34">
        <v>-5</v>
      </c>
      <c r="BT525" s="34">
        <v>8.9999999999999993E-3</v>
      </c>
      <c r="BU525" s="34">
        <v>4.7791680000000003</v>
      </c>
      <c r="BV525" s="34">
        <v>0</v>
      </c>
      <c r="BW525" s="34" t="s">
        <v>155</v>
      </c>
      <c r="BX525" s="34">
        <v>0.8</v>
      </c>
    </row>
    <row r="526" spans="1:76" x14ac:dyDescent="0.25">
      <c r="A526" s="35">
        <v>43166</v>
      </c>
      <c r="B526" s="36">
        <v>3.8883101851851849E-2</v>
      </c>
      <c r="C526" s="34">
        <v>14.35</v>
      </c>
      <c r="D526" s="34">
        <v>3.0000000000000001E-3</v>
      </c>
      <c r="E526" s="34">
        <v>30</v>
      </c>
      <c r="F526" s="34">
        <v>553.1</v>
      </c>
      <c r="G526" s="34">
        <v>-0.4</v>
      </c>
      <c r="H526" s="34">
        <v>12.2</v>
      </c>
      <c r="I526" s="34"/>
      <c r="J526" s="34">
        <v>0.1</v>
      </c>
      <c r="K526" s="34">
        <v>0.87409999999999999</v>
      </c>
      <c r="L526" s="34">
        <v>12.5435</v>
      </c>
      <c r="M526" s="34">
        <v>2.5999999999999999E-3</v>
      </c>
      <c r="N526" s="34">
        <v>483.46710000000002</v>
      </c>
      <c r="O526" s="34">
        <v>0</v>
      </c>
      <c r="P526" s="34">
        <v>483.5</v>
      </c>
      <c r="Q526" s="34">
        <v>386.59519999999998</v>
      </c>
      <c r="R526" s="34">
        <v>0</v>
      </c>
      <c r="S526" s="34">
        <v>386.6</v>
      </c>
      <c r="T526" s="34">
        <v>12.1775</v>
      </c>
      <c r="U526" s="34"/>
      <c r="V526" s="34"/>
      <c r="W526" s="34">
        <v>0</v>
      </c>
      <c r="X526" s="34">
        <v>8.7400000000000005E-2</v>
      </c>
      <c r="Y526" s="34">
        <v>12</v>
      </c>
      <c r="Z526" s="34">
        <v>863</v>
      </c>
      <c r="AA526" s="34">
        <v>873</v>
      </c>
      <c r="AB526" s="34">
        <v>868</v>
      </c>
      <c r="AC526" s="34">
        <v>92</v>
      </c>
      <c r="AD526" s="34">
        <v>21.69</v>
      </c>
      <c r="AE526" s="34">
        <v>0.5</v>
      </c>
      <c r="AF526" s="34">
        <v>978</v>
      </c>
      <c r="AG526" s="34">
        <v>-2</v>
      </c>
      <c r="AH526" s="34">
        <v>44</v>
      </c>
      <c r="AI526" s="34">
        <v>34</v>
      </c>
      <c r="AJ526" s="34">
        <v>190</v>
      </c>
      <c r="AK526" s="34">
        <v>169</v>
      </c>
      <c r="AL526" s="34">
        <v>3.9</v>
      </c>
      <c r="AM526" s="34">
        <v>174.8</v>
      </c>
      <c r="AN526" s="34" t="s">
        <v>155</v>
      </c>
      <c r="AO526" s="34">
        <v>2</v>
      </c>
      <c r="AP526" s="37">
        <v>0.87302083333333336</v>
      </c>
      <c r="AQ526" s="34">
        <v>47.164284000000002</v>
      </c>
      <c r="AR526" s="34">
        <v>-88.488898000000006</v>
      </c>
      <c r="AS526" s="34">
        <v>321.10000000000002</v>
      </c>
      <c r="AT526" s="34">
        <v>22.9</v>
      </c>
      <c r="AU526" s="34">
        <v>12</v>
      </c>
      <c r="AV526" s="34">
        <v>11</v>
      </c>
      <c r="AW526" s="34" t="s">
        <v>208</v>
      </c>
      <c r="AX526" s="34">
        <v>1.4380999999999999</v>
      </c>
      <c r="AY526" s="34">
        <v>1.3524</v>
      </c>
      <c r="AZ526" s="34">
        <v>2.3142999999999998</v>
      </c>
      <c r="BA526" s="34">
        <v>13.404</v>
      </c>
      <c r="BB526" s="34">
        <v>14.19</v>
      </c>
      <c r="BC526" s="34">
        <v>1.06</v>
      </c>
      <c r="BD526" s="34">
        <v>14.401999999999999</v>
      </c>
      <c r="BE526" s="34">
        <v>2905.674</v>
      </c>
      <c r="BF526" s="34">
        <v>0.38700000000000001</v>
      </c>
      <c r="BG526" s="34">
        <v>11.728</v>
      </c>
      <c r="BH526" s="34">
        <v>0</v>
      </c>
      <c r="BI526" s="34">
        <v>11.728</v>
      </c>
      <c r="BJ526" s="34">
        <v>9.3780000000000001</v>
      </c>
      <c r="BK526" s="34">
        <v>0</v>
      </c>
      <c r="BL526" s="34">
        <v>9.3780000000000001</v>
      </c>
      <c r="BM526" s="34">
        <v>9.7299999999999998E-2</v>
      </c>
      <c r="BN526" s="34"/>
      <c r="BO526" s="34"/>
      <c r="BP526" s="34"/>
      <c r="BQ526" s="34">
        <v>14.723000000000001</v>
      </c>
      <c r="BR526" s="34">
        <v>0.217305</v>
      </c>
      <c r="BS526" s="34">
        <v>-5</v>
      </c>
      <c r="BT526" s="34">
        <v>8.9999999999999993E-3</v>
      </c>
      <c r="BU526" s="34">
        <v>5.3103910000000001</v>
      </c>
      <c r="BV526" s="34">
        <v>0</v>
      </c>
      <c r="BW526" s="34" t="s">
        <v>155</v>
      </c>
      <c r="BX526" s="34">
        <v>0.8</v>
      </c>
    </row>
    <row r="527" spans="1:76" x14ac:dyDescent="0.25">
      <c r="A527" s="35">
        <v>43166</v>
      </c>
      <c r="B527" s="36">
        <v>3.889467592592593E-2</v>
      </c>
      <c r="C527" s="34">
        <v>14.461</v>
      </c>
      <c r="D527" s="34">
        <v>3.0000000000000001E-3</v>
      </c>
      <c r="E527" s="34">
        <v>30</v>
      </c>
      <c r="F527" s="34">
        <v>635.9</v>
      </c>
      <c r="G527" s="34">
        <v>-0.5</v>
      </c>
      <c r="H527" s="34">
        <v>12.9</v>
      </c>
      <c r="I527" s="34"/>
      <c r="J527" s="34">
        <v>0.1</v>
      </c>
      <c r="K527" s="34">
        <v>0.87319999999999998</v>
      </c>
      <c r="L527" s="34">
        <v>12.628299999999999</v>
      </c>
      <c r="M527" s="34">
        <v>2.5999999999999999E-3</v>
      </c>
      <c r="N527" s="34">
        <v>555.28240000000005</v>
      </c>
      <c r="O527" s="34">
        <v>0</v>
      </c>
      <c r="P527" s="34">
        <v>555.29999999999995</v>
      </c>
      <c r="Q527" s="34">
        <v>444.02100000000002</v>
      </c>
      <c r="R527" s="34">
        <v>0</v>
      </c>
      <c r="S527" s="34">
        <v>444</v>
      </c>
      <c r="T527" s="34">
        <v>12.8832</v>
      </c>
      <c r="U527" s="34"/>
      <c r="V527" s="34"/>
      <c r="W527" s="34">
        <v>0</v>
      </c>
      <c r="X527" s="34">
        <v>8.7300000000000003E-2</v>
      </c>
      <c r="Y527" s="34">
        <v>12</v>
      </c>
      <c r="Z527" s="34">
        <v>863</v>
      </c>
      <c r="AA527" s="34">
        <v>873</v>
      </c>
      <c r="AB527" s="34">
        <v>868</v>
      </c>
      <c r="AC527" s="34">
        <v>92</v>
      </c>
      <c r="AD527" s="34">
        <v>21.69</v>
      </c>
      <c r="AE527" s="34">
        <v>0.5</v>
      </c>
      <c r="AF527" s="34">
        <v>978</v>
      </c>
      <c r="AG527" s="34">
        <v>-2</v>
      </c>
      <c r="AH527" s="34">
        <v>44</v>
      </c>
      <c r="AI527" s="34">
        <v>34</v>
      </c>
      <c r="AJ527" s="34">
        <v>190</v>
      </c>
      <c r="AK527" s="34">
        <v>169</v>
      </c>
      <c r="AL527" s="34">
        <v>3.8</v>
      </c>
      <c r="AM527" s="34">
        <v>174.8</v>
      </c>
      <c r="AN527" s="34" t="s">
        <v>155</v>
      </c>
      <c r="AO527" s="34">
        <v>2</v>
      </c>
      <c r="AP527" s="37">
        <v>0.87303240740740751</v>
      </c>
      <c r="AQ527" s="34">
        <v>47.164276000000001</v>
      </c>
      <c r="AR527" s="34">
        <v>-88.489036999999996</v>
      </c>
      <c r="AS527" s="34">
        <v>320.8</v>
      </c>
      <c r="AT527" s="34">
        <v>23.1</v>
      </c>
      <c r="AU527" s="34">
        <v>12</v>
      </c>
      <c r="AV527" s="34">
        <v>11</v>
      </c>
      <c r="AW527" s="34" t="s">
        <v>208</v>
      </c>
      <c r="AX527" s="34">
        <v>1.5</v>
      </c>
      <c r="AY527" s="34">
        <v>1.6</v>
      </c>
      <c r="AZ527" s="34">
        <v>2.5</v>
      </c>
      <c r="BA527" s="34">
        <v>13.404</v>
      </c>
      <c r="BB527" s="34">
        <v>14.09</v>
      </c>
      <c r="BC527" s="34">
        <v>1.05</v>
      </c>
      <c r="BD527" s="34">
        <v>14.516999999999999</v>
      </c>
      <c r="BE527" s="34">
        <v>2905.6019999999999</v>
      </c>
      <c r="BF527" s="34">
        <v>0.38400000000000001</v>
      </c>
      <c r="BG527" s="34">
        <v>13.38</v>
      </c>
      <c r="BH527" s="34">
        <v>0</v>
      </c>
      <c r="BI527" s="34">
        <v>13.38</v>
      </c>
      <c r="BJ527" s="34">
        <v>10.699</v>
      </c>
      <c r="BK527" s="34">
        <v>0</v>
      </c>
      <c r="BL527" s="34">
        <v>10.699</v>
      </c>
      <c r="BM527" s="34">
        <v>0.1023</v>
      </c>
      <c r="BN527" s="34"/>
      <c r="BO527" s="34"/>
      <c r="BP527" s="34"/>
      <c r="BQ527" s="34">
        <v>14.609</v>
      </c>
      <c r="BR527" s="34">
        <v>0.22578000000000001</v>
      </c>
      <c r="BS527" s="34">
        <v>-5</v>
      </c>
      <c r="BT527" s="34">
        <v>8.9999999999999993E-3</v>
      </c>
      <c r="BU527" s="34">
        <v>5.5174979999999998</v>
      </c>
      <c r="BV527" s="34">
        <v>0</v>
      </c>
      <c r="BW527" s="34" t="s">
        <v>155</v>
      </c>
      <c r="BX527" s="34">
        <v>0.8</v>
      </c>
    </row>
    <row r="528" spans="1:76" x14ac:dyDescent="0.25">
      <c r="A528" s="35">
        <v>43166</v>
      </c>
      <c r="B528" s="36">
        <v>3.8906249999999996E-2</v>
      </c>
      <c r="C528" s="34">
        <v>14.58</v>
      </c>
      <c r="D528" s="34">
        <v>2.3999999999999998E-3</v>
      </c>
      <c r="E528" s="34">
        <v>23.821815000000001</v>
      </c>
      <c r="F528" s="34">
        <v>685.7</v>
      </c>
      <c r="G528" s="34">
        <v>-0.4</v>
      </c>
      <c r="H528" s="34">
        <v>13.1</v>
      </c>
      <c r="I528" s="34"/>
      <c r="J528" s="34">
        <v>0.1</v>
      </c>
      <c r="K528" s="34">
        <v>0.87229999999999996</v>
      </c>
      <c r="L528" s="34">
        <v>12.7181</v>
      </c>
      <c r="M528" s="34">
        <v>2.0999999999999999E-3</v>
      </c>
      <c r="N528" s="34">
        <v>598.14400000000001</v>
      </c>
      <c r="O528" s="34">
        <v>0</v>
      </c>
      <c r="P528" s="34">
        <v>598.1</v>
      </c>
      <c r="Q528" s="34">
        <v>478.2944</v>
      </c>
      <c r="R528" s="34">
        <v>0</v>
      </c>
      <c r="S528" s="34">
        <v>478.3</v>
      </c>
      <c r="T528" s="34">
        <v>13.110900000000001</v>
      </c>
      <c r="U528" s="34"/>
      <c r="V528" s="34"/>
      <c r="W528" s="34">
        <v>0</v>
      </c>
      <c r="X528" s="34">
        <v>8.72E-2</v>
      </c>
      <c r="Y528" s="34">
        <v>12</v>
      </c>
      <c r="Z528" s="34">
        <v>863</v>
      </c>
      <c r="AA528" s="34">
        <v>874</v>
      </c>
      <c r="AB528" s="34">
        <v>867</v>
      </c>
      <c r="AC528" s="34">
        <v>92</v>
      </c>
      <c r="AD528" s="34">
        <v>21.69</v>
      </c>
      <c r="AE528" s="34">
        <v>0.5</v>
      </c>
      <c r="AF528" s="34">
        <v>978</v>
      </c>
      <c r="AG528" s="34">
        <v>-2</v>
      </c>
      <c r="AH528" s="34">
        <v>44</v>
      </c>
      <c r="AI528" s="34">
        <v>34</v>
      </c>
      <c r="AJ528" s="34">
        <v>190</v>
      </c>
      <c r="AK528" s="34">
        <v>169</v>
      </c>
      <c r="AL528" s="34">
        <v>3.8</v>
      </c>
      <c r="AM528" s="34">
        <v>174.4</v>
      </c>
      <c r="AN528" s="34" t="s">
        <v>155</v>
      </c>
      <c r="AO528" s="34">
        <v>2</v>
      </c>
      <c r="AP528" s="37">
        <v>0.87304398148148143</v>
      </c>
      <c r="AQ528" s="34">
        <v>47.164234999999998</v>
      </c>
      <c r="AR528" s="34">
        <v>-88.489187999999999</v>
      </c>
      <c r="AS528" s="34">
        <v>320.39999999999998</v>
      </c>
      <c r="AT528" s="34">
        <v>24.1</v>
      </c>
      <c r="AU528" s="34">
        <v>12</v>
      </c>
      <c r="AV528" s="34">
        <v>9</v>
      </c>
      <c r="AW528" s="34" t="s">
        <v>211</v>
      </c>
      <c r="AX528" s="34">
        <v>1.5762</v>
      </c>
      <c r="AY528" s="34">
        <v>1.6761999999999999</v>
      </c>
      <c r="AZ528" s="34">
        <v>2.6143000000000001</v>
      </c>
      <c r="BA528" s="34">
        <v>13.404</v>
      </c>
      <c r="BB528" s="34">
        <v>13.98</v>
      </c>
      <c r="BC528" s="34">
        <v>1.04</v>
      </c>
      <c r="BD528" s="34">
        <v>14.64</v>
      </c>
      <c r="BE528" s="34">
        <v>2905.663</v>
      </c>
      <c r="BF528" s="34">
        <v>0.30199999999999999</v>
      </c>
      <c r="BG528" s="34">
        <v>14.311</v>
      </c>
      <c r="BH528" s="34">
        <v>0</v>
      </c>
      <c r="BI528" s="34">
        <v>14.311</v>
      </c>
      <c r="BJ528" s="34">
        <v>11.443</v>
      </c>
      <c r="BK528" s="34">
        <v>0</v>
      </c>
      <c r="BL528" s="34">
        <v>11.443</v>
      </c>
      <c r="BM528" s="34">
        <v>0.10340000000000001</v>
      </c>
      <c r="BN528" s="34"/>
      <c r="BO528" s="34"/>
      <c r="BP528" s="34"/>
      <c r="BQ528" s="34">
        <v>14.491</v>
      </c>
      <c r="BR528" s="34">
        <v>0.22961000000000001</v>
      </c>
      <c r="BS528" s="34">
        <v>-5</v>
      </c>
      <c r="BT528" s="34">
        <v>8.9999999999999993E-3</v>
      </c>
      <c r="BU528" s="34">
        <v>5.6110939999999996</v>
      </c>
      <c r="BV528" s="34">
        <v>0</v>
      </c>
      <c r="BW528" s="34" t="s">
        <v>155</v>
      </c>
      <c r="BX528" s="34">
        <v>0.8</v>
      </c>
    </row>
    <row r="529" spans="1:76" x14ac:dyDescent="0.25">
      <c r="A529" s="35">
        <v>43166</v>
      </c>
      <c r="B529" s="36">
        <v>3.8917824074074077E-2</v>
      </c>
      <c r="C529" s="34">
        <v>14.58</v>
      </c>
      <c r="D529" s="34">
        <v>2.8999999999999998E-3</v>
      </c>
      <c r="E529" s="34">
        <v>29.303525</v>
      </c>
      <c r="F529" s="34">
        <v>679.2</v>
      </c>
      <c r="G529" s="34">
        <v>-0.4</v>
      </c>
      <c r="H529" s="34">
        <v>15</v>
      </c>
      <c r="I529" s="34"/>
      <c r="J529" s="34">
        <v>0.2</v>
      </c>
      <c r="K529" s="34">
        <v>0.87229999999999996</v>
      </c>
      <c r="L529" s="34">
        <v>12.718299999999999</v>
      </c>
      <c r="M529" s="34">
        <v>2.5999999999999999E-3</v>
      </c>
      <c r="N529" s="34">
        <v>592.49829999999997</v>
      </c>
      <c r="O529" s="34">
        <v>0</v>
      </c>
      <c r="P529" s="34">
        <v>592.5</v>
      </c>
      <c r="Q529" s="34">
        <v>473.7799</v>
      </c>
      <c r="R529" s="34">
        <v>0</v>
      </c>
      <c r="S529" s="34">
        <v>473.8</v>
      </c>
      <c r="T529" s="34">
        <v>15</v>
      </c>
      <c r="U529" s="34"/>
      <c r="V529" s="34"/>
      <c r="W529" s="34">
        <v>0</v>
      </c>
      <c r="X529" s="34">
        <v>0.17449999999999999</v>
      </c>
      <c r="Y529" s="34">
        <v>12.1</v>
      </c>
      <c r="Z529" s="34">
        <v>862</v>
      </c>
      <c r="AA529" s="34">
        <v>873</v>
      </c>
      <c r="AB529" s="34">
        <v>867</v>
      </c>
      <c r="AC529" s="34">
        <v>92</v>
      </c>
      <c r="AD529" s="34">
        <v>21.69</v>
      </c>
      <c r="AE529" s="34">
        <v>0.5</v>
      </c>
      <c r="AF529" s="34">
        <v>978</v>
      </c>
      <c r="AG529" s="34">
        <v>-2</v>
      </c>
      <c r="AH529" s="34">
        <v>44</v>
      </c>
      <c r="AI529" s="34">
        <v>34</v>
      </c>
      <c r="AJ529" s="34">
        <v>190</v>
      </c>
      <c r="AK529" s="34">
        <v>169</v>
      </c>
      <c r="AL529" s="34">
        <v>3.9</v>
      </c>
      <c r="AM529" s="34">
        <v>174.1</v>
      </c>
      <c r="AN529" s="34" t="s">
        <v>155</v>
      </c>
      <c r="AO529" s="34">
        <v>2</v>
      </c>
      <c r="AP529" s="37">
        <v>0.87305555555555558</v>
      </c>
      <c r="AQ529" s="34">
        <v>47.164175999999998</v>
      </c>
      <c r="AR529" s="34">
        <v>-88.489344000000003</v>
      </c>
      <c r="AS529" s="34">
        <v>320.5</v>
      </c>
      <c r="AT529" s="34">
        <v>25.8</v>
      </c>
      <c r="AU529" s="34">
        <v>12</v>
      </c>
      <c r="AV529" s="34">
        <v>9</v>
      </c>
      <c r="AW529" s="34" t="s">
        <v>211</v>
      </c>
      <c r="AX529" s="34">
        <v>1.6618999999999999</v>
      </c>
      <c r="AY529" s="34">
        <v>1.4952000000000001</v>
      </c>
      <c r="AZ529" s="34">
        <v>2.4571000000000001</v>
      </c>
      <c r="BA529" s="34">
        <v>13.404</v>
      </c>
      <c r="BB529" s="34">
        <v>13.98</v>
      </c>
      <c r="BC529" s="34">
        <v>1.04</v>
      </c>
      <c r="BD529" s="34">
        <v>14.638</v>
      </c>
      <c r="BE529" s="34">
        <v>2905.51</v>
      </c>
      <c r="BF529" s="34">
        <v>0.372</v>
      </c>
      <c r="BG529" s="34">
        <v>14.175000000000001</v>
      </c>
      <c r="BH529" s="34">
        <v>0</v>
      </c>
      <c r="BI529" s="34">
        <v>14.175000000000001</v>
      </c>
      <c r="BJ529" s="34">
        <v>11.335000000000001</v>
      </c>
      <c r="BK529" s="34">
        <v>0</v>
      </c>
      <c r="BL529" s="34">
        <v>11.335000000000001</v>
      </c>
      <c r="BM529" s="34">
        <v>0.1183</v>
      </c>
      <c r="BN529" s="34"/>
      <c r="BO529" s="34"/>
      <c r="BP529" s="34"/>
      <c r="BQ529" s="34">
        <v>28.98</v>
      </c>
      <c r="BR529" s="34">
        <v>0.208291</v>
      </c>
      <c r="BS529" s="34">
        <v>-5</v>
      </c>
      <c r="BT529" s="34">
        <v>8.4609999999999998E-3</v>
      </c>
      <c r="BU529" s="34">
        <v>5.0901120000000004</v>
      </c>
      <c r="BV529" s="34">
        <v>0</v>
      </c>
      <c r="BW529" s="34" t="s">
        <v>155</v>
      </c>
      <c r="BX529" s="34">
        <v>0.8</v>
      </c>
    </row>
    <row r="530" spans="1:76" x14ac:dyDescent="0.25">
      <c r="A530" s="35">
        <v>43166</v>
      </c>
      <c r="B530" s="36">
        <v>3.8929398148148144E-2</v>
      </c>
      <c r="C530" s="34">
        <v>14.58</v>
      </c>
      <c r="D530" s="34">
        <v>4.0000000000000001E-3</v>
      </c>
      <c r="E530" s="34">
        <v>40</v>
      </c>
      <c r="F530" s="34">
        <v>625.79999999999995</v>
      </c>
      <c r="G530" s="34">
        <v>-0.2</v>
      </c>
      <c r="H530" s="34">
        <v>11</v>
      </c>
      <c r="I530" s="34"/>
      <c r="J530" s="34">
        <v>0.2</v>
      </c>
      <c r="K530" s="34">
        <v>0.87229999999999996</v>
      </c>
      <c r="L530" s="34">
        <v>12.7182</v>
      </c>
      <c r="M530" s="34">
        <v>3.5000000000000001E-3</v>
      </c>
      <c r="N530" s="34">
        <v>545.91899999999998</v>
      </c>
      <c r="O530" s="34">
        <v>0</v>
      </c>
      <c r="P530" s="34">
        <v>545.9</v>
      </c>
      <c r="Q530" s="34">
        <v>436.53370000000001</v>
      </c>
      <c r="R530" s="34">
        <v>0</v>
      </c>
      <c r="S530" s="34">
        <v>436.5</v>
      </c>
      <c r="T530" s="34">
        <v>11</v>
      </c>
      <c r="U530" s="34"/>
      <c r="V530" s="34"/>
      <c r="W530" s="34">
        <v>0</v>
      </c>
      <c r="X530" s="34">
        <v>0.17449999999999999</v>
      </c>
      <c r="Y530" s="34">
        <v>12</v>
      </c>
      <c r="Z530" s="34">
        <v>862</v>
      </c>
      <c r="AA530" s="34">
        <v>872</v>
      </c>
      <c r="AB530" s="34">
        <v>867</v>
      </c>
      <c r="AC530" s="34">
        <v>92</v>
      </c>
      <c r="AD530" s="34">
        <v>21.69</v>
      </c>
      <c r="AE530" s="34">
        <v>0.5</v>
      </c>
      <c r="AF530" s="34">
        <v>978</v>
      </c>
      <c r="AG530" s="34">
        <v>-2</v>
      </c>
      <c r="AH530" s="34">
        <v>44</v>
      </c>
      <c r="AI530" s="34">
        <v>34</v>
      </c>
      <c r="AJ530" s="34">
        <v>190</v>
      </c>
      <c r="AK530" s="34">
        <v>169</v>
      </c>
      <c r="AL530" s="34">
        <v>3.8</v>
      </c>
      <c r="AM530" s="34">
        <v>174.3</v>
      </c>
      <c r="AN530" s="34" t="s">
        <v>155</v>
      </c>
      <c r="AO530" s="34">
        <v>2</v>
      </c>
      <c r="AP530" s="37">
        <v>0.87306712962962962</v>
      </c>
      <c r="AQ530" s="34">
        <v>47.164116999999997</v>
      </c>
      <c r="AR530" s="34">
        <v>-88.489487999999994</v>
      </c>
      <c r="AS530" s="34">
        <v>320.60000000000002</v>
      </c>
      <c r="AT530" s="34">
        <v>26.8</v>
      </c>
      <c r="AU530" s="34">
        <v>12</v>
      </c>
      <c r="AV530" s="34">
        <v>9</v>
      </c>
      <c r="AW530" s="34" t="s">
        <v>229</v>
      </c>
      <c r="AX530" s="34">
        <v>1.6</v>
      </c>
      <c r="AY530" s="34">
        <v>1.1904999999999999</v>
      </c>
      <c r="AZ530" s="34">
        <v>2.0524</v>
      </c>
      <c r="BA530" s="34">
        <v>13.404</v>
      </c>
      <c r="BB530" s="34">
        <v>13.98</v>
      </c>
      <c r="BC530" s="34">
        <v>1.04</v>
      </c>
      <c r="BD530" s="34">
        <v>14.638999999999999</v>
      </c>
      <c r="BE530" s="34">
        <v>2905.3879999999999</v>
      </c>
      <c r="BF530" s="34">
        <v>0.50700000000000001</v>
      </c>
      <c r="BG530" s="34">
        <v>13.06</v>
      </c>
      <c r="BH530" s="34">
        <v>0</v>
      </c>
      <c r="BI530" s="34">
        <v>13.06</v>
      </c>
      <c r="BJ530" s="34">
        <v>10.443</v>
      </c>
      <c r="BK530" s="34">
        <v>0</v>
      </c>
      <c r="BL530" s="34">
        <v>10.443</v>
      </c>
      <c r="BM530" s="34">
        <v>8.6699999999999999E-2</v>
      </c>
      <c r="BN530" s="34"/>
      <c r="BO530" s="34"/>
      <c r="BP530" s="34"/>
      <c r="BQ530" s="34">
        <v>28.978000000000002</v>
      </c>
      <c r="BR530" s="34">
        <v>0.19669200000000001</v>
      </c>
      <c r="BS530" s="34">
        <v>-5</v>
      </c>
      <c r="BT530" s="34">
        <v>8.5380000000000005E-3</v>
      </c>
      <c r="BU530" s="34">
        <v>4.8066680000000002</v>
      </c>
      <c r="BV530" s="34">
        <v>0</v>
      </c>
      <c r="BW530" s="34" t="s">
        <v>155</v>
      </c>
      <c r="BX530" s="34">
        <v>0.8</v>
      </c>
    </row>
    <row r="531" spans="1:76" x14ac:dyDescent="0.25">
      <c r="A531" s="35">
        <v>43166</v>
      </c>
      <c r="B531" s="36">
        <v>3.8940972222222224E-2</v>
      </c>
      <c r="C531" s="34">
        <v>14.462</v>
      </c>
      <c r="D531" s="34">
        <v>4.0000000000000001E-3</v>
      </c>
      <c r="E531" s="34">
        <v>40</v>
      </c>
      <c r="F531" s="34">
        <v>542.9</v>
      </c>
      <c r="G531" s="34">
        <v>0.4</v>
      </c>
      <c r="H531" s="34">
        <v>10.199999999999999</v>
      </c>
      <c r="I531" s="34"/>
      <c r="J531" s="34">
        <v>0.2</v>
      </c>
      <c r="K531" s="34">
        <v>0.87319999999999998</v>
      </c>
      <c r="L531" s="34">
        <v>12.6281</v>
      </c>
      <c r="M531" s="34">
        <v>3.5000000000000001E-3</v>
      </c>
      <c r="N531" s="34">
        <v>474.03410000000002</v>
      </c>
      <c r="O531" s="34">
        <v>0.3155</v>
      </c>
      <c r="P531" s="34">
        <v>474.3</v>
      </c>
      <c r="Q531" s="34">
        <v>379.0523</v>
      </c>
      <c r="R531" s="34">
        <v>0.25230000000000002</v>
      </c>
      <c r="S531" s="34">
        <v>379.3</v>
      </c>
      <c r="T531" s="34">
        <v>10.1693</v>
      </c>
      <c r="U531" s="34"/>
      <c r="V531" s="34"/>
      <c r="W531" s="34">
        <v>0</v>
      </c>
      <c r="X531" s="34">
        <v>0.17460000000000001</v>
      </c>
      <c r="Y531" s="34">
        <v>12</v>
      </c>
      <c r="Z531" s="34">
        <v>862</v>
      </c>
      <c r="AA531" s="34">
        <v>871</v>
      </c>
      <c r="AB531" s="34">
        <v>868</v>
      </c>
      <c r="AC531" s="34">
        <v>92</v>
      </c>
      <c r="AD531" s="34">
        <v>21.69</v>
      </c>
      <c r="AE531" s="34">
        <v>0.5</v>
      </c>
      <c r="AF531" s="34">
        <v>978</v>
      </c>
      <c r="AG531" s="34">
        <v>-2</v>
      </c>
      <c r="AH531" s="34">
        <v>44</v>
      </c>
      <c r="AI531" s="34">
        <v>34</v>
      </c>
      <c r="AJ531" s="34">
        <v>190</v>
      </c>
      <c r="AK531" s="34">
        <v>169</v>
      </c>
      <c r="AL531" s="34">
        <v>3.8</v>
      </c>
      <c r="AM531" s="34">
        <v>174.7</v>
      </c>
      <c r="AN531" s="34" t="s">
        <v>155</v>
      </c>
      <c r="AO531" s="34">
        <v>2</v>
      </c>
      <c r="AP531" s="37">
        <v>0.87307870370370377</v>
      </c>
      <c r="AQ531" s="34">
        <v>47.164051000000001</v>
      </c>
      <c r="AR531" s="34">
        <v>-88.489617999999993</v>
      </c>
      <c r="AS531" s="34">
        <v>320.5</v>
      </c>
      <c r="AT531" s="34">
        <v>26.9</v>
      </c>
      <c r="AU531" s="34">
        <v>12</v>
      </c>
      <c r="AV531" s="34">
        <v>11</v>
      </c>
      <c r="AW531" s="34" t="s">
        <v>208</v>
      </c>
      <c r="AX531" s="34">
        <v>1.6</v>
      </c>
      <c r="AY531" s="34">
        <v>1.3095000000000001</v>
      </c>
      <c r="AZ531" s="34">
        <v>2.2238000000000002</v>
      </c>
      <c r="BA531" s="34">
        <v>13.404</v>
      </c>
      <c r="BB531" s="34">
        <v>14.09</v>
      </c>
      <c r="BC531" s="34">
        <v>1.05</v>
      </c>
      <c r="BD531" s="34">
        <v>14.52</v>
      </c>
      <c r="BE531" s="34">
        <v>2905.4639999999999</v>
      </c>
      <c r="BF531" s="34">
        <v>0.51100000000000001</v>
      </c>
      <c r="BG531" s="34">
        <v>11.422000000000001</v>
      </c>
      <c r="BH531" s="34">
        <v>8.0000000000000002E-3</v>
      </c>
      <c r="BI531" s="34">
        <v>11.429</v>
      </c>
      <c r="BJ531" s="34">
        <v>9.1329999999999991</v>
      </c>
      <c r="BK531" s="34">
        <v>6.0000000000000001E-3</v>
      </c>
      <c r="BL531" s="34">
        <v>9.1389999999999993</v>
      </c>
      <c r="BM531" s="34">
        <v>8.0699999999999994E-2</v>
      </c>
      <c r="BN531" s="34"/>
      <c r="BO531" s="34"/>
      <c r="BP531" s="34"/>
      <c r="BQ531" s="34">
        <v>29.216000000000001</v>
      </c>
      <c r="BR531" s="34">
        <v>0.203847</v>
      </c>
      <c r="BS531" s="34">
        <v>-5</v>
      </c>
      <c r="BT531" s="34">
        <v>8.4609999999999998E-3</v>
      </c>
      <c r="BU531" s="34">
        <v>4.9815069999999997</v>
      </c>
      <c r="BV531" s="34">
        <v>0</v>
      </c>
      <c r="BW531" s="34" t="s">
        <v>155</v>
      </c>
      <c r="BX531" s="34">
        <v>0.8</v>
      </c>
    </row>
    <row r="532" spans="1:76" x14ac:dyDescent="0.25">
      <c r="A532" s="35">
        <v>43166</v>
      </c>
      <c r="B532" s="36">
        <v>3.8952546296296298E-2</v>
      </c>
      <c r="C532" s="34">
        <v>14.43</v>
      </c>
      <c r="D532" s="34">
        <v>4.0000000000000001E-3</v>
      </c>
      <c r="E532" s="34">
        <v>40</v>
      </c>
      <c r="F532" s="34">
        <v>466.3</v>
      </c>
      <c r="G532" s="34">
        <v>0.5</v>
      </c>
      <c r="H532" s="34">
        <v>11.4</v>
      </c>
      <c r="I532" s="34"/>
      <c r="J532" s="34">
        <v>0.2</v>
      </c>
      <c r="K532" s="34">
        <v>0.87350000000000005</v>
      </c>
      <c r="L532" s="34">
        <v>12.603999999999999</v>
      </c>
      <c r="M532" s="34">
        <v>3.5000000000000001E-3</v>
      </c>
      <c r="N532" s="34">
        <v>407.28149999999999</v>
      </c>
      <c r="O532" s="34">
        <v>0.43669999999999998</v>
      </c>
      <c r="P532" s="34">
        <v>407.7</v>
      </c>
      <c r="Q532" s="34">
        <v>325.67489999999998</v>
      </c>
      <c r="R532" s="34">
        <v>0.34920000000000001</v>
      </c>
      <c r="S532" s="34">
        <v>326</v>
      </c>
      <c r="T532" s="34">
        <v>11.4101</v>
      </c>
      <c r="U532" s="34"/>
      <c r="V532" s="34"/>
      <c r="W532" s="34">
        <v>0</v>
      </c>
      <c r="X532" s="34">
        <v>0.17469999999999999</v>
      </c>
      <c r="Y532" s="34">
        <v>12</v>
      </c>
      <c r="Z532" s="34">
        <v>862</v>
      </c>
      <c r="AA532" s="34">
        <v>871</v>
      </c>
      <c r="AB532" s="34">
        <v>869</v>
      </c>
      <c r="AC532" s="34">
        <v>92</v>
      </c>
      <c r="AD532" s="34">
        <v>21.69</v>
      </c>
      <c r="AE532" s="34">
        <v>0.5</v>
      </c>
      <c r="AF532" s="34">
        <v>978</v>
      </c>
      <c r="AG532" s="34">
        <v>-2</v>
      </c>
      <c r="AH532" s="34">
        <v>44</v>
      </c>
      <c r="AI532" s="34">
        <v>34</v>
      </c>
      <c r="AJ532" s="34">
        <v>190</v>
      </c>
      <c r="AK532" s="34">
        <v>169</v>
      </c>
      <c r="AL532" s="34">
        <v>3.8</v>
      </c>
      <c r="AM532" s="34">
        <v>175</v>
      </c>
      <c r="AN532" s="34" t="s">
        <v>155</v>
      </c>
      <c r="AO532" s="34">
        <v>2</v>
      </c>
      <c r="AP532" s="37">
        <v>0.8730902777777777</v>
      </c>
      <c r="AQ532" s="34">
        <v>47.163977000000003</v>
      </c>
      <c r="AR532" s="34">
        <v>-88.489732000000004</v>
      </c>
      <c r="AS532" s="34">
        <v>320.2</v>
      </c>
      <c r="AT532" s="34">
        <v>26.6</v>
      </c>
      <c r="AU532" s="34">
        <v>12</v>
      </c>
      <c r="AV532" s="34">
        <v>10</v>
      </c>
      <c r="AW532" s="34" t="s">
        <v>230</v>
      </c>
      <c r="AX532" s="34">
        <v>1.6</v>
      </c>
      <c r="AY532" s="34">
        <v>1.1904999999999999</v>
      </c>
      <c r="AZ532" s="34">
        <v>2.2524000000000002</v>
      </c>
      <c r="BA532" s="34">
        <v>13.404</v>
      </c>
      <c r="BB532" s="34">
        <v>14.12</v>
      </c>
      <c r="BC532" s="34">
        <v>1.05</v>
      </c>
      <c r="BD532" s="34">
        <v>14.487</v>
      </c>
      <c r="BE532" s="34">
        <v>2905.45</v>
      </c>
      <c r="BF532" s="34">
        <v>0.51300000000000001</v>
      </c>
      <c r="BG532" s="34">
        <v>9.8320000000000007</v>
      </c>
      <c r="BH532" s="34">
        <v>1.0999999999999999E-2</v>
      </c>
      <c r="BI532" s="34">
        <v>9.8420000000000005</v>
      </c>
      <c r="BJ532" s="34">
        <v>7.8620000000000001</v>
      </c>
      <c r="BK532" s="34">
        <v>8.0000000000000002E-3</v>
      </c>
      <c r="BL532" s="34">
        <v>7.87</v>
      </c>
      <c r="BM532" s="34">
        <v>9.0800000000000006E-2</v>
      </c>
      <c r="BN532" s="34"/>
      <c r="BO532" s="34"/>
      <c r="BP532" s="34"/>
      <c r="BQ532" s="34">
        <v>29.28</v>
      </c>
      <c r="BR532" s="34">
        <v>0.21339</v>
      </c>
      <c r="BS532" s="34">
        <v>-5</v>
      </c>
      <c r="BT532" s="34">
        <v>8.5389999999999997E-3</v>
      </c>
      <c r="BU532" s="34">
        <v>5.2147180000000004</v>
      </c>
      <c r="BV532" s="34">
        <v>0</v>
      </c>
      <c r="BW532" s="34" t="s">
        <v>155</v>
      </c>
      <c r="BX532" s="34">
        <v>0.8</v>
      </c>
    </row>
    <row r="533" spans="1:76" x14ac:dyDescent="0.25">
      <c r="A533" s="35">
        <v>43166</v>
      </c>
      <c r="B533" s="36">
        <v>3.8964120370370371E-2</v>
      </c>
      <c r="C533" s="34">
        <v>14.449</v>
      </c>
      <c r="D533" s="34">
        <v>4.0000000000000001E-3</v>
      </c>
      <c r="E533" s="34">
        <v>40</v>
      </c>
      <c r="F533" s="34">
        <v>477</v>
      </c>
      <c r="G533" s="34">
        <v>0.5</v>
      </c>
      <c r="H533" s="34">
        <v>8.3000000000000007</v>
      </c>
      <c r="I533" s="34"/>
      <c r="J533" s="34">
        <v>0.2</v>
      </c>
      <c r="K533" s="34">
        <v>0.87329999999999997</v>
      </c>
      <c r="L533" s="34">
        <v>12.6187</v>
      </c>
      <c r="M533" s="34">
        <v>3.5000000000000001E-3</v>
      </c>
      <c r="N533" s="34">
        <v>416.57799999999997</v>
      </c>
      <c r="O533" s="34">
        <v>0.43669999999999998</v>
      </c>
      <c r="P533" s="34">
        <v>417</v>
      </c>
      <c r="Q533" s="34">
        <v>333.1087</v>
      </c>
      <c r="R533" s="34">
        <v>0.34920000000000001</v>
      </c>
      <c r="S533" s="34">
        <v>333.5</v>
      </c>
      <c r="T533" s="34">
        <v>8.3170000000000002</v>
      </c>
      <c r="U533" s="34"/>
      <c r="V533" s="34"/>
      <c r="W533" s="34">
        <v>0</v>
      </c>
      <c r="X533" s="34">
        <v>0.17469999999999999</v>
      </c>
      <c r="Y533" s="34">
        <v>12</v>
      </c>
      <c r="Z533" s="34">
        <v>863</v>
      </c>
      <c r="AA533" s="34">
        <v>872</v>
      </c>
      <c r="AB533" s="34">
        <v>869</v>
      </c>
      <c r="AC533" s="34">
        <v>92</v>
      </c>
      <c r="AD533" s="34">
        <v>21.69</v>
      </c>
      <c r="AE533" s="34">
        <v>0.5</v>
      </c>
      <c r="AF533" s="34">
        <v>978</v>
      </c>
      <c r="AG533" s="34">
        <v>-2</v>
      </c>
      <c r="AH533" s="34">
        <v>44</v>
      </c>
      <c r="AI533" s="34">
        <v>34</v>
      </c>
      <c r="AJ533" s="34">
        <v>190</v>
      </c>
      <c r="AK533" s="34">
        <v>169</v>
      </c>
      <c r="AL533" s="34">
        <v>3.8</v>
      </c>
      <c r="AM533" s="34">
        <v>175</v>
      </c>
      <c r="AN533" s="34" t="s">
        <v>155</v>
      </c>
      <c r="AO533" s="34">
        <v>2</v>
      </c>
      <c r="AP533" s="37">
        <v>0.87310185185185185</v>
      </c>
      <c r="AQ533" s="34">
        <v>47.163905999999997</v>
      </c>
      <c r="AR533" s="34">
        <v>-88.489845000000003</v>
      </c>
      <c r="AS533" s="34">
        <v>319.7</v>
      </c>
      <c r="AT533" s="34">
        <v>26.4</v>
      </c>
      <c r="AU533" s="34">
        <v>12</v>
      </c>
      <c r="AV533" s="34">
        <v>10</v>
      </c>
      <c r="AW533" s="34" t="s">
        <v>210</v>
      </c>
      <c r="AX533" s="34">
        <v>1.6</v>
      </c>
      <c r="AY533" s="34">
        <v>1.5</v>
      </c>
      <c r="AZ533" s="34">
        <v>2.5</v>
      </c>
      <c r="BA533" s="34">
        <v>13.404</v>
      </c>
      <c r="BB533" s="34">
        <v>14.1</v>
      </c>
      <c r="BC533" s="34">
        <v>1.05</v>
      </c>
      <c r="BD533" s="34">
        <v>14.507</v>
      </c>
      <c r="BE533" s="34">
        <v>2905.5120000000002</v>
      </c>
      <c r="BF533" s="34">
        <v>0.51200000000000001</v>
      </c>
      <c r="BG533" s="34">
        <v>10.045</v>
      </c>
      <c r="BH533" s="34">
        <v>1.0999999999999999E-2</v>
      </c>
      <c r="BI533" s="34">
        <v>10.055</v>
      </c>
      <c r="BJ533" s="34">
        <v>8.032</v>
      </c>
      <c r="BK533" s="34">
        <v>8.0000000000000002E-3</v>
      </c>
      <c r="BL533" s="34">
        <v>8.0410000000000004</v>
      </c>
      <c r="BM533" s="34">
        <v>6.6100000000000006E-2</v>
      </c>
      <c r="BN533" s="34"/>
      <c r="BO533" s="34"/>
      <c r="BP533" s="34"/>
      <c r="BQ533" s="34">
        <v>29.242000000000001</v>
      </c>
      <c r="BR533" s="34">
        <v>0.21260999999999999</v>
      </c>
      <c r="BS533" s="34">
        <v>-5</v>
      </c>
      <c r="BT533" s="34">
        <v>8.9999999999999993E-3</v>
      </c>
      <c r="BU533" s="34">
        <v>5.1956569999999997</v>
      </c>
      <c r="BV533" s="34">
        <v>0</v>
      </c>
      <c r="BW533" s="34" t="s">
        <v>155</v>
      </c>
      <c r="BX533" s="34">
        <v>0.8</v>
      </c>
    </row>
    <row r="534" spans="1:76" x14ac:dyDescent="0.25">
      <c r="A534" s="35">
        <v>43166</v>
      </c>
      <c r="B534" s="36">
        <v>3.8975694444444445E-2</v>
      </c>
      <c r="C534" s="34">
        <v>14.467000000000001</v>
      </c>
      <c r="D534" s="34">
        <v>4.0000000000000001E-3</v>
      </c>
      <c r="E534" s="34">
        <v>40</v>
      </c>
      <c r="F534" s="34">
        <v>529.9</v>
      </c>
      <c r="G534" s="34">
        <v>0.3</v>
      </c>
      <c r="H534" s="34">
        <v>14.5</v>
      </c>
      <c r="I534" s="34"/>
      <c r="J534" s="34">
        <v>0.1</v>
      </c>
      <c r="K534" s="34">
        <v>0.87319999999999998</v>
      </c>
      <c r="L534" s="34">
        <v>12.632199999999999</v>
      </c>
      <c r="M534" s="34">
        <v>3.5000000000000001E-3</v>
      </c>
      <c r="N534" s="34">
        <v>462.7253</v>
      </c>
      <c r="O534" s="34">
        <v>0.29570000000000002</v>
      </c>
      <c r="P534" s="34">
        <v>463</v>
      </c>
      <c r="Q534" s="34">
        <v>370.00940000000003</v>
      </c>
      <c r="R534" s="34">
        <v>0.23649999999999999</v>
      </c>
      <c r="S534" s="34">
        <v>370.2</v>
      </c>
      <c r="T534" s="34">
        <v>14.485799999999999</v>
      </c>
      <c r="U534" s="34"/>
      <c r="V534" s="34"/>
      <c r="W534" s="34">
        <v>0</v>
      </c>
      <c r="X534" s="34">
        <v>8.7300000000000003E-2</v>
      </c>
      <c r="Y534" s="34">
        <v>12</v>
      </c>
      <c r="Z534" s="34">
        <v>863</v>
      </c>
      <c r="AA534" s="34">
        <v>871</v>
      </c>
      <c r="AB534" s="34">
        <v>870</v>
      </c>
      <c r="AC534" s="34">
        <v>92</v>
      </c>
      <c r="AD534" s="34">
        <v>21.69</v>
      </c>
      <c r="AE534" s="34">
        <v>0.5</v>
      </c>
      <c r="AF534" s="34">
        <v>978</v>
      </c>
      <c r="AG534" s="34">
        <v>-2</v>
      </c>
      <c r="AH534" s="34">
        <v>44</v>
      </c>
      <c r="AI534" s="34">
        <v>34</v>
      </c>
      <c r="AJ534" s="34">
        <v>190</v>
      </c>
      <c r="AK534" s="34">
        <v>169</v>
      </c>
      <c r="AL534" s="34">
        <v>3.9</v>
      </c>
      <c r="AM534" s="34">
        <v>175</v>
      </c>
      <c r="AN534" s="34" t="s">
        <v>155</v>
      </c>
      <c r="AO534" s="34">
        <v>2</v>
      </c>
      <c r="AP534" s="37">
        <v>0.873113425925926</v>
      </c>
      <c r="AQ534" s="34">
        <v>47.163834000000001</v>
      </c>
      <c r="AR534" s="34">
        <v>-88.489960999999994</v>
      </c>
      <c r="AS534" s="34">
        <v>319.60000000000002</v>
      </c>
      <c r="AT534" s="34">
        <v>26.4</v>
      </c>
      <c r="AU534" s="34">
        <v>12</v>
      </c>
      <c r="AV534" s="34">
        <v>10</v>
      </c>
      <c r="AW534" s="34" t="s">
        <v>210</v>
      </c>
      <c r="AX534" s="34">
        <v>1.5238</v>
      </c>
      <c r="AY534" s="34">
        <v>1.5762</v>
      </c>
      <c r="AZ534" s="34">
        <v>2.5381</v>
      </c>
      <c r="BA534" s="34">
        <v>13.404</v>
      </c>
      <c r="BB534" s="34">
        <v>14.08</v>
      </c>
      <c r="BC534" s="34">
        <v>1.05</v>
      </c>
      <c r="BD534" s="34">
        <v>14.523</v>
      </c>
      <c r="BE534" s="34">
        <v>2905.3609999999999</v>
      </c>
      <c r="BF534" s="34">
        <v>0.51100000000000001</v>
      </c>
      <c r="BG534" s="34">
        <v>11.145</v>
      </c>
      <c r="BH534" s="34">
        <v>7.0000000000000001E-3</v>
      </c>
      <c r="BI534" s="34">
        <v>11.151999999999999</v>
      </c>
      <c r="BJ534" s="34">
        <v>8.9120000000000008</v>
      </c>
      <c r="BK534" s="34">
        <v>6.0000000000000001E-3</v>
      </c>
      <c r="BL534" s="34">
        <v>8.9179999999999993</v>
      </c>
      <c r="BM534" s="34">
        <v>0.115</v>
      </c>
      <c r="BN534" s="34"/>
      <c r="BO534" s="34"/>
      <c r="BP534" s="34"/>
      <c r="BQ534" s="34">
        <v>14.602</v>
      </c>
      <c r="BR534" s="34">
        <v>0.22578699999999999</v>
      </c>
      <c r="BS534" s="34">
        <v>-5</v>
      </c>
      <c r="BT534" s="34">
        <v>8.4609999999999998E-3</v>
      </c>
      <c r="BU534" s="34">
        <v>5.5176699999999999</v>
      </c>
      <c r="BV534" s="34">
        <v>0</v>
      </c>
      <c r="BW534" s="34" t="s">
        <v>155</v>
      </c>
      <c r="BX534" s="34">
        <v>0.8</v>
      </c>
    </row>
    <row r="535" spans="1:76" x14ac:dyDescent="0.25">
      <c r="A535" s="35">
        <v>43166</v>
      </c>
      <c r="B535" s="36">
        <v>3.8987268518518518E-2</v>
      </c>
      <c r="C535" s="34">
        <v>14.459</v>
      </c>
      <c r="D535" s="34">
        <v>6.8999999999999999E-3</v>
      </c>
      <c r="E535" s="34">
        <v>68.795986999999997</v>
      </c>
      <c r="F535" s="34">
        <v>587.79999999999995</v>
      </c>
      <c r="G535" s="34">
        <v>0.2</v>
      </c>
      <c r="H535" s="34">
        <v>19.399999999999999</v>
      </c>
      <c r="I535" s="34"/>
      <c r="J535" s="34">
        <v>0.1</v>
      </c>
      <c r="K535" s="34">
        <v>0.87319999999999998</v>
      </c>
      <c r="L535" s="34">
        <v>12.625500000000001</v>
      </c>
      <c r="M535" s="34">
        <v>6.0000000000000001E-3</v>
      </c>
      <c r="N535" s="34">
        <v>513.27639999999997</v>
      </c>
      <c r="O535" s="34">
        <v>0.20860000000000001</v>
      </c>
      <c r="P535" s="34">
        <v>513.5</v>
      </c>
      <c r="Q535" s="34">
        <v>410.43169999999998</v>
      </c>
      <c r="R535" s="34">
        <v>0.1668</v>
      </c>
      <c r="S535" s="34">
        <v>410.6</v>
      </c>
      <c r="T535" s="34">
        <v>19.425999999999998</v>
      </c>
      <c r="U535" s="34"/>
      <c r="V535" s="34"/>
      <c r="W535" s="34">
        <v>0</v>
      </c>
      <c r="X535" s="34">
        <v>8.7300000000000003E-2</v>
      </c>
      <c r="Y535" s="34">
        <v>12</v>
      </c>
      <c r="Z535" s="34">
        <v>866</v>
      </c>
      <c r="AA535" s="34">
        <v>874</v>
      </c>
      <c r="AB535" s="34">
        <v>872</v>
      </c>
      <c r="AC535" s="34">
        <v>92</v>
      </c>
      <c r="AD535" s="34">
        <v>21.69</v>
      </c>
      <c r="AE535" s="34">
        <v>0.5</v>
      </c>
      <c r="AF535" s="34">
        <v>978</v>
      </c>
      <c r="AG535" s="34">
        <v>-2</v>
      </c>
      <c r="AH535" s="34">
        <v>43.460999999999999</v>
      </c>
      <c r="AI535" s="34">
        <v>34</v>
      </c>
      <c r="AJ535" s="34">
        <v>190</v>
      </c>
      <c r="AK535" s="34">
        <v>169</v>
      </c>
      <c r="AL535" s="34">
        <v>3.8</v>
      </c>
      <c r="AM535" s="34">
        <v>175</v>
      </c>
      <c r="AN535" s="34" t="s">
        <v>155</v>
      </c>
      <c r="AO535" s="34">
        <v>2</v>
      </c>
      <c r="AP535" s="37">
        <v>0.87312499999999993</v>
      </c>
      <c r="AQ535" s="34">
        <v>47.163764999999998</v>
      </c>
      <c r="AR535" s="34">
        <v>-88.490083999999996</v>
      </c>
      <c r="AS535" s="34">
        <v>319.39999999999998</v>
      </c>
      <c r="AT535" s="34">
        <v>26.7</v>
      </c>
      <c r="AU535" s="34">
        <v>12</v>
      </c>
      <c r="AV535" s="34">
        <v>9</v>
      </c>
      <c r="AW535" s="34" t="s">
        <v>231</v>
      </c>
      <c r="AX535" s="34">
        <v>1.4380999999999999</v>
      </c>
      <c r="AY535" s="34">
        <v>1.8143</v>
      </c>
      <c r="AZ535" s="34">
        <v>2.7143000000000002</v>
      </c>
      <c r="BA535" s="34">
        <v>13.404</v>
      </c>
      <c r="BB535" s="34">
        <v>14.09</v>
      </c>
      <c r="BC535" s="34">
        <v>1.05</v>
      </c>
      <c r="BD535" s="34">
        <v>14.519</v>
      </c>
      <c r="BE535" s="34">
        <v>2904.672</v>
      </c>
      <c r="BF535" s="34">
        <v>0.88</v>
      </c>
      <c r="BG535" s="34">
        <v>12.366</v>
      </c>
      <c r="BH535" s="34">
        <v>5.0000000000000001E-3</v>
      </c>
      <c r="BI535" s="34">
        <v>12.371</v>
      </c>
      <c r="BJ535" s="34">
        <v>9.8879999999999999</v>
      </c>
      <c r="BK535" s="34">
        <v>4.0000000000000001E-3</v>
      </c>
      <c r="BL535" s="34">
        <v>9.8919999999999995</v>
      </c>
      <c r="BM535" s="34">
        <v>0.1542</v>
      </c>
      <c r="BN535" s="34"/>
      <c r="BO535" s="34"/>
      <c r="BP535" s="34"/>
      <c r="BQ535" s="34">
        <v>14.606999999999999</v>
      </c>
      <c r="BR535" s="34">
        <v>0.26525500000000002</v>
      </c>
      <c r="BS535" s="34">
        <v>-5</v>
      </c>
      <c r="BT535" s="34">
        <v>8.5389999999999997E-3</v>
      </c>
      <c r="BU535" s="34">
        <v>6.4821689999999998</v>
      </c>
      <c r="BV535" s="34">
        <v>0</v>
      </c>
      <c r="BW535" s="34" t="s">
        <v>155</v>
      </c>
      <c r="BX535" s="34">
        <v>0.8</v>
      </c>
    </row>
    <row r="536" spans="1:76" x14ac:dyDescent="0.25">
      <c r="A536" s="35">
        <v>43166</v>
      </c>
      <c r="B536" s="36">
        <v>3.8998842592592592E-2</v>
      </c>
      <c r="C536" s="34">
        <v>14.45</v>
      </c>
      <c r="D536" s="34">
        <v>0.01</v>
      </c>
      <c r="E536" s="34">
        <v>100</v>
      </c>
      <c r="F536" s="34">
        <v>671.2</v>
      </c>
      <c r="G536" s="34">
        <v>0.1</v>
      </c>
      <c r="H536" s="34">
        <v>29.9</v>
      </c>
      <c r="I536" s="34"/>
      <c r="J536" s="34">
        <v>0.1</v>
      </c>
      <c r="K536" s="34">
        <v>0.87319999999999998</v>
      </c>
      <c r="L536" s="34">
        <v>12.618600000000001</v>
      </c>
      <c r="M536" s="34">
        <v>8.6999999999999994E-3</v>
      </c>
      <c r="N536" s="34">
        <v>586.14110000000005</v>
      </c>
      <c r="O536" s="34">
        <v>8.7300000000000003E-2</v>
      </c>
      <c r="P536" s="34">
        <v>586.20000000000005</v>
      </c>
      <c r="Q536" s="34">
        <v>468.69650000000001</v>
      </c>
      <c r="R536" s="34">
        <v>6.9800000000000001E-2</v>
      </c>
      <c r="S536" s="34">
        <v>468.8</v>
      </c>
      <c r="T536" s="34">
        <v>29.936399999999999</v>
      </c>
      <c r="U536" s="34"/>
      <c r="V536" s="34"/>
      <c r="W536" s="34">
        <v>0</v>
      </c>
      <c r="X536" s="34">
        <v>8.7300000000000003E-2</v>
      </c>
      <c r="Y536" s="34">
        <v>12</v>
      </c>
      <c r="Z536" s="34">
        <v>869</v>
      </c>
      <c r="AA536" s="34">
        <v>878</v>
      </c>
      <c r="AB536" s="34">
        <v>875</v>
      </c>
      <c r="AC536" s="34">
        <v>92</v>
      </c>
      <c r="AD536" s="34">
        <v>21.69</v>
      </c>
      <c r="AE536" s="34">
        <v>0.5</v>
      </c>
      <c r="AF536" s="34">
        <v>978</v>
      </c>
      <c r="AG536" s="34">
        <v>-2</v>
      </c>
      <c r="AH536" s="34">
        <v>43</v>
      </c>
      <c r="AI536" s="34">
        <v>34</v>
      </c>
      <c r="AJ536" s="34">
        <v>190</v>
      </c>
      <c r="AK536" s="34">
        <v>169</v>
      </c>
      <c r="AL536" s="34">
        <v>3.8</v>
      </c>
      <c r="AM536" s="34">
        <v>175</v>
      </c>
      <c r="AN536" s="34" t="s">
        <v>155</v>
      </c>
      <c r="AO536" s="34">
        <v>2</v>
      </c>
      <c r="AP536" s="37">
        <v>0.87313657407407408</v>
      </c>
      <c r="AQ536" s="34">
        <v>47.163702000000001</v>
      </c>
      <c r="AR536" s="34">
        <v>-88.490218999999996</v>
      </c>
      <c r="AS536" s="34">
        <v>319.10000000000002</v>
      </c>
      <c r="AT536" s="34">
        <v>26.9</v>
      </c>
      <c r="AU536" s="34">
        <v>12</v>
      </c>
      <c r="AV536" s="34">
        <v>9</v>
      </c>
      <c r="AW536" s="34" t="s">
        <v>231</v>
      </c>
      <c r="AX536" s="34">
        <v>1.5</v>
      </c>
      <c r="AY536" s="34">
        <v>2</v>
      </c>
      <c r="AZ536" s="34">
        <v>2.9</v>
      </c>
      <c r="BA536" s="34">
        <v>13.404</v>
      </c>
      <c r="BB536" s="34">
        <v>14.09</v>
      </c>
      <c r="BC536" s="34">
        <v>1.05</v>
      </c>
      <c r="BD536" s="34">
        <v>14.518000000000001</v>
      </c>
      <c r="BE536" s="34">
        <v>2903.8040000000001</v>
      </c>
      <c r="BF536" s="34">
        <v>1.2789999999999999</v>
      </c>
      <c r="BG536" s="34">
        <v>14.125</v>
      </c>
      <c r="BH536" s="34">
        <v>2E-3</v>
      </c>
      <c r="BI536" s="34">
        <v>14.127000000000001</v>
      </c>
      <c r="BJ536" s="34">
        <v>11.295</v>
      </c>
      <c r="BK536" s="34">
        <v>2E-3</v>
      </c>
      <c r="BL536" s="34">
        <v>11.297000000000001</v>
      </c>
      <c r="BM536" s="34">
        <v>0.23769999999999999</v>
      </c>
      <c r="BN536" s="34"/>
      <c r="BO536" s="34"/>
      <c r="BP536" s="34"/>
      <c r="BQ536" s="34">
        <v>14.611000000000001</v>
      </c>
      <c r="BR536" s="34">
        <v>0.31564500000000001</v>
      </c>
      <c r="BS536" s="34">
        <v>-5</v>
      </c>
      <c r="BT536" s="34">
        <v>8.4609999999999998E-3</v>
      </c>
      <c r="BU536" s="34">
        <v>7.7135749999999996</v>
      </c>
      <c r="BV536" s="34">
        <v>0</v>
      </c>
      <c r="BW536" s="34" t="s">
        <v>155</v>
      </c>
      <c r="BX536" s="34">
        <v>0.8</v>
      </c>
    </row>
    <row r="537" spans="1:76" x14ac:dyDescent="0.25">
      <c r="A537" s="35">
        <v>43166</v>
      </c>
      <c r="B537" s="36">
        <v>3.9010416666666665E-2</v>
      </c>
      <c r="C537" s="34">
        <v>14.474</v>
      </c>
      <c r="D537" s="34">
        <v>0.01</v>
      </c>
      <c r="E537" s="34">
        <v>100</v>
      </c>
      <c r="F537" s="34">
        <v>771.9</v>
      </c>
      <c r="G537" s="34">
        <v>0</v>
      </c>
      <c r="H537" s="34">
        <v>43</v>
      </c>
      <c r="I537" s="34"/>
      <c r="J537" s="34">
        <v>0.1</v>
      </c>
      <c r="K537" s="34">
        <v>0.873</v>
      </c>
      <c r="L537" s="34">
        <v>12.635899999999999</v>
      </c>
      <c r="M537" s="34">
        <v>8.6999999999999994E-3</v>
      </c>
      <c r="N537" s="34">
        <v>673.90920000000006</v>
      </c>
      <c r="O537" s="34">
        <v>0</v>
      </c>
      <c r="P537" s="34">
        <v>673.9</v>
      </c>
      <c r="Q537" s="34">
        <v>538.87860000000001</v>
      </c>
      <c r="R537" s="34">
        <v>0</v>
      </c>
      <c r="S537" s="34">
        <v>538.9</v>
      </c>
      <c r="T537" s="34">
        <v>42.967300000000002</v>
      </c>
      <c r="U537" s="34"/>
      <c r="V537" s="34"/>
      <c r="W537" s="34">
        <v>0</v>
      </c>
      <c r="X537" s="34">
        <v>8.7300000000000003E-2</v>
      </c>
      <c r="Y537" s="34">
        <v>12</v>
      </c>
      <c r="Z537" s="34">
        <v>870</v>
      </c>
      <c r="AA537" s="34">
        <v>879</v>
      </c>
      <c r="AB537" s="34">
        <v>877</v>
      </c>
      <c r="AC537" s="34">
        <v>92</v>
      </c>
      <c r="AD537" s="34">
        <v>21.69</v>
      </c>
      <c r="AE537" s="34">
        <v>0.5</v>
      </c>
      <c r="AF537" s="34">
        <v>978</v>
      </c>
      <c r="AG537" s="34">
        <v>-2</v>
      </c>
      <c r="AH537" s="34">
        <v>43</v>
      </c>
      <c r="AI537" s="34">
        <v>34</v>
      </c>
      <c r="AJ537" s="34">
        <v>190</v>
      </c>
      <c r="AK537" s="34">
        <v>169</v>
      </c>
      <c r="AL537" s="34">
        <v>3.8</v>
      </c>
      <c r="AM537" s="34">
        <v>175</v>
      </c>
      <c r="AN537" s="34" t="s">
        <v>155</v>
      </c>
      <c r="AO537" s="34">
        <v>2</v>
      </c>
      <c r="AP537" s="37">
        <v>0.87314814814814812</v>
      </c>
      <c r="AQ537" s="34">
        <v>47.163654000000001</v>
      </c>
      <c r="AR537" s="34">
        <v>-88.490365999999995</v>
      </c>
      <c r="AS537" s="34">
        <v>319</v>
      </c>
      <c r="AT537" s="34">
        <v>27.1</v>
      </c>
      <c r="AU537" s="34">
        <v>12</v>
      </c>
      <c r="AV537" s="34">
        <v>9</v>
      </c>
      <c r="AW537" s="34" t="s">
        <v>231</v>
      </c>
      <c r="AX537" s="34">
        <v>1.5</v>
      </c>
      <c r="AY537" s="34">
        <v>2</v>
      </c>
      <c r="AZ537" s="34">
        <v>2.9</v>
      </c>
      <c r="BA537" s="34">
        <v>13.404</v>
      </c>
      <c r="BB537" s="34">
        <v>14.07</v>
      </c>
      <c r="BC537" s="34">
        <v>1.05</v>
      </c>
      <c r="BD537" s="34">
        <v>14.542999999999999</v>
      </c>
      <c r="BE537" s="34">
        <v>2903.4960000000001</v>
      </c>
      <c r="BF537" s="34">
        <v>1.2769999999999999</v>
      </c>
      <c r="BG537" s="34">
        <v>16.216000000000001</v>
      </c>
      <c r="BH537" s="34">
        <v>0</v>
      </c>
      <c r="BI537" s="34">
        <v>16.216000000000001</v>
      </c>
      <c r="BJ537" s="34">
        <v>12.967000000000001</v>
      </c>
      <c r="BK537" s="34">
        <v>0</v>
      </c>
      <c r="BL537" s="34">
        <v>12.967000000000001</v>
      </c>
      <c r="BM537" s="34">
        <v>0.3407</v>
      </c>
      <c r="BN537" s="34"/>
      <c r="BO537" s="34"/>
      <c r="BP537" s="34"/>
      <c r="BQ537" s="34">
        <v>14.586</v>
      </c>
      <c r="BR537" s="34">
        <v>0.35070200000000001</v>
      </c>
      <c r="BS537" s="34">
        <v>-5</v>
      </c>
      <c r="BT537" s="34">
        <v>8.0000000000000002E-3</v>
      </c>
      <c r="BU537" s="34">
        <v>8.5702809999999996</v>
      </c>
      <c r="BV537" s="34">
        <v>0</v>
      </c>
      <c r="BW537" s="34" t="s">
        <v>155</v>
      </c>
      <c r="BX537" s="34">
        <v>0.8</v>
      </c>
    </row>
    <row r="538" spans="1:76" x14ac:dyDescent="0.25">
      <c r="A538" s="35">
        <v>43166</v>
      </c>
      <c r="B538" s="36">
        <v>3.9021990740740746E-2</v>
      </c>
      <c r="C538" s="34">
        <v>14.583</v>
      </c>
      <c r="D538" s="34">
        <v>0.01</v>
      </c>
      <c r="E538" s="34">
        <v>100</v>
      </c>
      <c r="F538" s="34">
        <v>854</v>
      </c>
      <c r="G538" s="34">
        <v>0</v>
      </c>
      <c r="H538" s="34">
        <v>36.4</v>
      </c>
      <c r="I538" s="34"/>
      <c r="J538" s="34">
        <v>0.1</v>
      </c>
      <c r="K538" s="34">
        <v>0.87219999999999998</v>
      </c>
      <c r="L538" s="34">
        <v>12.719099999999999</v>
      </c>
      <c r="M538" s="34">
        <v>8.6999999999999994E-3</v>
      </c>
      <c r="N538" s="34">
        <v>744.84479999999996</v>
      </c>
      <c r="O538" s="34">
        <v>2.5999999999999999E-2</v>
      </c>
      <c r="P538" s="34">
        <v>744.9</v>
      </c>
      <c r="Q538" s="34">
        <v>595.60090000000002</v>
      </c>
      <c r="R538" s="34">
        <v>2.0799999999999999E-2</v>
      </c>
      <c r="S538" s="34">
        <v>595.6</v>
      </c>
      <c r="T538" s="34">
        <v>36.415399999999998</v>
      </c>
      <c r="U538" s="34"/>
      <c r="V538" s="34"/>
      <c r="W538" s="34">
        <v>0</v>
      </c>
      <c r="X538" s="34">
        <v>8.72E-2</v>
      </c>
      <c r="Y538" s="34">
        <v>12</v>
      </c>
      <c r="Z538" s="34">
        <v>869</v>
      </c>
      <c r="AA538" s="34">
        <v>879</v>
      </c>
      <c r="AB538" s="34">
        <v>876</v>
      </c>
      <c r="AC538" s="34">
        <v>92</v>
      </c>
      <c r="AD538" s="34">
        <v>21.69</v>
      </c>
      <c r="AE538" s="34">
        <v>0.5</v>
      </c>
      <c r="AF538" s="34">
        <v>978</v>
      </c>
      <c r="AG538" s="34">
        <v>-2</v>
      </c>
      <c r="AH538" s="34">
        <v>43</v>
      </c>
      <c r="AI538" s="34">
        <v>34</v>
      </c>
      <c r="AJ538" s="34">
        <v>190</v>
      </c>
      <c r="AK538" s="34">
        <v>169</v>
      </c>
      <c r="AL538" s="34">
        <v>3.8</v>
      </c>
      <c r="AM538" s="34">
        <v>175</v>
      </c>
      <c r="AN538" s="34" t="s">
        <v>155</v>
      </c>
      <c r="AO538" s="34">
        <v>2</v>
      </c>
      <c r="AP538" s="37">
        <v>0.87315972222222227</v>
      </c>
      <c r="AQ538" s="34">
        <v>47.163625000000003</v>
      </c>
      <c r="AR538" s="34">
        <v>-88.490537000000003</v>
      </c>
      <c r="AS538" s="34">
        <v>319</v>
      </c>
      <c r="AT538" s="34">
        <v>27.5</v>
      </c>
      <c r="AU538" s="34">
        <v>12</v>
      </c>
      <c r="AV538" s="34">
        <v>9</v>
      </c>
      <c r="AW538" s="34" t="s">
        <v>231</v>
      </c>
      <c r="AX538" s="34">
        <v>1.5</v>
      </c>
      <c r="AY538" s="34">
        <v>2</v>
      </c>
      <c r="AZ538" s="34">
        <v>2.9</v>
      </c>
      <c r="BA538" s="34">
        <v>13.404</v>
      </c>
      <c r="BB538" s="34">
        <v>13.97</v>
      </c>
      <c r="BC538" s="34">
        <v>1.04</v>
      </c>
      <c r="BD538" s="34">
        <v>14.654</v>
      </c>
      <c r="BE538" s="34">
        <v>2903.607</v>
      </c>
      <c r="BF538" s="34">
        <v>1.2669999999999999</v>
      </c>
      <c r="BG538" s="34">
        <v>17.806999999999999</v>
      </c>
      <c r="BH538" s="34">
        <v>1E-3</v>
      </c>
      <c r="BI538" s="34">
        <v>17.806999999999999</v>
      </c>
      <c r="BJ538" s="34">
        <v>14.239000000000001</v>
      </c>
      <c r="BK538" s="34">
        <v>0</v>
      </c>
      <c r="BL538" s="34">
        <v>14.239000000000001</v>
      </c>
      <c r="BM538" s="34">
        <v>0.28689999999999999</v>
      </c>
      <c r="BN538" s="34"/>
      <c r="BO538" s="34"/>
      <c r="BP538" s="34"/>
      <c r="BQ538" s="34">
        <v>14.477</v>
      </c>
      <c r="BR538" s="34">
        <v>0.34606399999999998</v>
      </c>
      <c r="BS538" s="34">
        <v>-5</v>
      </c>
      <c r="BT538" s="34">
        <v>8.5389999999999997E-3</v>
      </c>
      <c r="BU538" s="34">
        <v>8.4569399999999995</v>
      </c>
      <c r="BV538" s="34">
        <v>0</v>
      </c>
      <c r="BW538" s="34" t="s">
        <v>155</v>
      </c>
      <c r="BX538" s="34">
        <v>0.8</v>
      </c>
    </row>
    <row r="539" spans="1:76" x14ac:dyDescent="0.25">
      <c r="A539" s="35">
        <v>43166</v>
      </c>
      <c r="B539" s="36">
        <v>3.9033564814814813E-2</v>
      </c>
      <c r="C539" s="34">
        <v>14.645</v>
      </c>
      <c r="D539" s="34">
        <v>2.9600000000000001E-2</v>
      </c>
      <c r="E539" s="34">
        <v>296.12687799999998</v>
      </c>
      <c r="F539" s="34">
        <v>839.7</v>
      </c>
      <c r="G539" s="34">
        <v>0.1</v>
      </c>
      <c r="H539" s="34">
        <v>30.7</v>
      </c>
      <c r="I539" s="34"/>
      <c r="J539" s="34">
        <v>0.1</v>
      </c>
      <c r="K539" s="34">
        <v>0.87160000000000004</v>
      </c>
      <c r="L539" s="34">
        <v>12.7638</v>
      </c>
      <c r="M539" s="34">
        <v>2.58E-2</v>
      </c>
      <c r="N539" s="34">
        <v>731.80539999999996</v>
      </c>
      <c r="O539" s="34">
        <v>0.1108</v>
      </c>
      <c r="P539" s="34">
        <v>731.9</v>
      </c>
      <c r="Q539" s="34">
        <v>585.17420000000004</v>
      </c>
      <c r="R539" s="34">
        <v>8.8599999999999998E-2</v>
      </c>
      <c r="S539" s="34">
        <v>585.29999999999995</v>
      </c>
      <c r="T539" s="34">
        <v>30.6585</v>
      </c>
      <c r="U539" s="34"/>
      <c r="V539" s="34"/>
      <c r="W539" s="34">
        <v>0</v>
      </c>
      <c r="X539" s="34">
        <v>8.72E-2</v>
      </c>
      <c r="Y539" s="34">
        <v>12</v>
      </c>
      <c r="Z539" s="34">
        <v>867</v>
      </c>
      <c r="AA539" s="34">
        <v>876</v>
      </c>
      <c r="AB539" s="34">
        <v>873</v>
      </c>
      <c r="AC539" s="34">
        <v>92</v>
      </c>
      <c r="AD539" s="34">
        <v>21.69</v>
      </c>
      <c r="AE539" s="34">
        <v>0.5</v>
      </c>
      <c r="AF539" s="34">
        <v>978</v>
      </c>
      <c r="AG539" s="34">
        <v>-2</v>
      </c>
      <c r="AH539" s="34">
        <v>43</v>
      </c>
      <c r="AI539" s="34">
        <v>34</v>
      </c>
      <c r="AJ539" s="34">
        <v>190</v>
      </c>
      <c r="AK539" s="34">
        <v>169</v>
      </c>
      <c r="AL539" s="34">
        <v>3.9</v>
      </c>
      <c r="AM539" s="34">
        <v>175</v>
      </c>
      <c r="AN539" s="34" t="s">
        <v>155</v>
      </c>
      <c r="AO539" s="34">
        <v>2</v>
      </c>
      <c r="AP539" s="37">
        <v>0.8731712962962962</v>
      </c>
      <c r="AQ539" s="34">
        <v>47.163587</v>
      </c>
      <c r="AR539" s="34">
        <v>-88.490707</v>
      </c>
      <c r="AS539" s="34">
        <v>319.10000000000002</v>
      </c>
      <c r="AT539" s="34">
        <v>28.4</v>
      </c>
      <c r="AU539" s="34">
        <v>12</v>
      </c>
      <c r="AV539" s="34">
        <v>9</v>
      </c>
      <c r="AW539" s="34" t="s">
        <v>231</v>
      </c>
      <c r="AX539" s="34">
        <v>1.5</v>
      </c>
      <c r="AY539" s="34">
        <v>2</v>
      </c>
      <c r="AZ539" s="34">
        <v>2.9</v>
      </c>
      <c r="BA539" s="34">
        <v>13.404</v>
      </c>
      <c r="BB539" s="34">
        <v>13.9</v>
      </c>
      <c r="BC539" s="34">
        <v>1.04</v>
      </c>
      <c r="BD539" s="34">
        <v>14.738</v>
      </c>
      <c r="BE539" s="34">
        <v>2899.8249999999998</v>
      </c>
      <c r="BF539" s="34">
        <v>3.7320000000000002</v>
      </c>
      <c r="BG539" s="34">
        <v>17.411000000000001</v>
      </c>
      <c r="BH539" s="34">
        <v>3.0000000000000001E-3</v>
      </c>
      <c r="BI539" s="34">
        <v>17.414000000000001</v>
      </c>
      <c r="BJ539" s="34">
        <v>13.922000000000001</v>
      </c>
      <c r="BK539" s="34">
        <v>2E-3</v>
      </c>
      <c r="BL539" s="34">
        <v>13.925000000000001</v>
      </c>
      <c r="BM539" s="34">
        <v>0.2404</v>
      </c>
      <c r="BN539" s="34"/>
      <c r="BO539" s="34"/>
      <c r="BP539" s="34"/>
      <c r="BQ539" s="34">
        <v>14.397</v>
      </c>
      <c r="BR539" s="34">
        <v>0.32583699999999999</v>
      </c>
      <c r="BS539" s="34">
        <v>-5</v>
      </c>
      <c r="BT539" s="34">
        <v>8.4609999999999998E-3</v>
      </c>
      <c r="BU539" s="34">
        <v>7.9626419999999998</v>
      </c>
      <c r="BV539" s="34">
        <v>0</v>
      </c>
      <c r="BW539" s="34" t="s">
        <v>155</v>
      </c>
      <c r="BX539" s="34">
        <v>0.8</v>
      </c>
    </row>
    <row r="540" spans="1:76" x14ac:dyDescent="0.25">
      <c r="A540" s="35">
        <v>43166</v>
      </c>
      <c r="B540" s="36">
        <v>3.9045138888888893E-2</v>
      </c>
      <c r="C540" s="34">
        <v>14.647</v>
      </c>
      <c r="D540" s="34">
        <v>6.3200000000000006E-2</v>
      </c>
      <c r="E540" s="34">
        <v>631.65975100000003</v>
      </c>
      <c r="F540" s="34">
        <v>813.3</v>
      </c>
      <c r="G540" s="34">
        <v>0.4</v>
      </c>
      <c r="H540" s="34">
        <v>23.9</v>
      </c>
      <c r="I540" s="34"/>
      <c r="J540" s="34">
        <v>0.1</v>
      </c>
      <c r="K540" s="34">
        <v>0.87119999999999997</v>
      </c>
      <c r="L540" s="34">
        <v>12.760999999999999</v>
      </c>
      <c r="M540" s="34">
        <v>5.5E-2</v>
      </c>
      <c r="N540" s="34">
        <v>708.55489999999998</v>
      </c>
      <c r="O540" s="34">
        <v>0.37090000000000001</v>
      </c>
      <c r="P540" s="34">
        <v>708.9</v>
      </c>
      <c r="Q540" s="34">
        <v>566.58240000000001</v>
      </c>
      <c r="R540" s="34">
        <v>0.29659999999999997</v>
      </c>
      <c r="S540" s="34">
        <v>566.9</v>
      </c>
      <c r="T540" s="34">
        <v>23.858799999999999</v>
      </c>
      <c r="U540" s="34"/>
      <c r="V540" s="34"/>
      <c r="W540" s="34">
        <v>0</v>
      </c>
      <c r="X540" s="34">
        <v>8.7099999999999997E-2</v>
      </c>
      <c r="Y540" s="34">
        <v>12</v>
      </c>
      <c r="Z540" s="34">
        <v>864</v>
      </c>
      <c r="AA540" s="34">
        <v>873</v>
      </c>
      <c r="AB540" s="34">
        <v>870</v>
      </c>
      <c r="AC540" s="34">
        <v>92</v>
      </c>
      <c r="AD540" s="34">
        <v>21.69</v>
      </c>
      <c r="AE540" s="34">
        <v>0.5</v>
      </c>
      <c r="AF540" s="34">
        <v>978</v>
      </c>
      <c r="AG540" s="34">
        <v>-2</v>
      </c>
      <c r="AH540" s="34">
        <v>43</v>
      </c>
      <c r="AI540" s="34">
        <v>34</v>
      </c>
      <c r="AJ540" s="34">
        <v>190</v>
      </c>
      <c r="AK540" s="34">
        <v>169</v>
      </c>
      <c r="AL540" s="34">
        <v>3.8</v>
      </c>
      <c r="AM540" s="34">
        <v>175</v>
      </c>
      <c r="AN540" s="34" t="s">
        <v>155</v>
      </c>
      <c r="AO540" s="34">
        <v>2</v>
      </c>
      <c r="AP540" s="37">
        <v>0.87318287037037035</v>
      </c>
      <c r="AQ540" s="34">
        <v>47.163564000000001</v>
      </c>
      <c r="AR540" s="34">
        <v>-88.490915999999999</v>
      </c>
      <c r="AS540" s="34">
        <v>319.39999999999998</v>
      </c>
      <c r="AT540" s="34">
        <v>30.6</v>
      </c>
      <c r="AU540" s="34">
        <v>12</v>
      </c>
      <c r="AV540" s="34">
        <v>9</v>
      </c>
      <c r="AW540" s="34" t="s">
        <v>231</v>
      </c>
      <c r="AX540" s="34">
        <v>1.4619</v>
      </c>
      <c r="AY540" s="34">
        <v>2.0381</v>
      </c>
      <c r="AZ540" s="34">
        <v>2.9380999999999999</v>
      </c>
      <c r="BA540" s="34">
        <v>13.404</v>
      </c>
      <c r="BB540" s="34">
        <v>13.86</v>
      </c>
      <c r="BC540" s="34">
        <v>1.03</v>
      </c>
      <c r="BD540" s="34">
        <v>14.778</v>
      </c>
      <c r="BE540" s="34">
        <v>2893.3470000000002</v>
      </c>
      <c r="BF540" s="34">
        <v>7.9420000000000002</v>
      </c>
      <c r="BG540" s="34">
        <v>16.824000000000002</v>
      </c>
      <c r="BH540" s="34">
        <v>8.9999999999999993E-3</v>
      </c>
      <c r="BI540" s="34">
        <v>16.832999999999998</v>
      </c>
      <c r="BJ540" s="34">
        <v>13.452999999999999</v>
      </c>
      <c r="BK540" s="34">
        <v>7.0000000000000001E-3</v>
      </c>
      <c r="BL540" s="34">
        <v>13.46</v>
      </c>
      <c r="BM540" s="34">
        <v>0.1867</v>
      </c>
      <c r="BN540" s="34"/>
      <c r="BO540" s="34"/>
      <c r="BP540" s="34"/>
      <c r="BQ540" s="34">
        <v>14.363</v>
      </c>
      <c r="BR540" s="34">
        <v>0.25170300000000001</v>
      </c>
      <c r="BS540" s="34">
        <v>-5</v>
      </c>
      <c r="BT540" s="34">
        <v>8.5389999999999997E-3</v>
      </c>
      <c r="BU540" s="34">
        <v>6.1509919999999996</v>
      </c>
      <c r="BV540" s="34">
        <v>0</v>
      </c>
      <c r="BW540" s="34" t="s">
        <v>155</v>
      </c>
      <c r="BX540" s="34">
        <v>0.8</v>
      </c>
    </row>
    <row r="541" spans="1:76" x14ac:dyDescent="0.25">
      <c r="A541" s="35">
        <v>43166</v>
      </c>
      <c r="B541" s="36">
        <v>3.905671296296296E-2</v>
      </c>
      <c r="C541" s="34">
        <v>14.624000000000001</v>
      </c>
      <c r="D541" s="34">
        <v>6.3600000000000004E-2</v>
      </c>
      <c r="E541" s="34">
        <v>635.62814100000003</v>
      </c>
      <c r="F541" s="34">
        <v>706.1</v>
      </c>
      <c r="G541" s="34">
        <v>1.1000000000000001</v>
      </c>
      <c r="H541" s="34">
        <v>20.8</v>
      </c>
      <c r="I541" s="34"/>
      <c r="J541" s="34">
        <v>0.1</v>
      </c>
      <c r="K541" s="34">
        <v>0.87139999999999995</v>
      </c>
      <c r="L541" s="34">
        <v>12.7437</v>
      </c>
      <c r="M541" s="34">
        <v>5.5399999999999998E-2</v>
      </c>
      <c r="N541" s="34">
        <v>615.27549999999997</v>
      </c>
      <c r="O541" s="34">
        <v>0.94450000000000001</v>
      </c>
      <c r="P541" s="34">
        <v>616.20000000000005</v>
      </c>
      <c r="Q541" s="34">
        <v>491.99329999999998</v>
      </c>
      <c r="R541" s="34">
        <v>0.75519999999999998</v>
      </c>
      <c r="S541" s="34">
        <v>492.7</v>
      </c>
      <c r="T541" s="34">
        <v>20.832699999999999</v>
      </c>
      <c r="U541" s="34"/>
      <c r="V541" s="34"/>
      <c r="W541" s="34">
        <v>0</v>
      </c>
      <c r="X541" s="34">
        <v>8.7099999999999997E-2</v>
      </c>
      <c r="Y541" s="34">
        <v>12</v>
      </c>
      <c r="Z541" s="34">
        <v>863</v>
      </c>
      <c r="AA541" s="34">
        <v>872</v>
      </c>
      <c r="AB541" s="34">
        <v>868</v>
      </c>
      <c r="AC541" s="34">
        <v>92</v>
      </c>
      <c r="AD541" s="34">
        <v>21.69</v>
      </c>
      <c r="AE541" s="34">
        <v>0.5</v>
      </c>
      <c r="AF541" s="34">
        <v>978</v>
      </c>
      <c r="AG541" s="34">
        <v>-2</v>
      </c>
      <c r="AH541" s="34">
        <v>43</v>
      </c>
      <c r="AI541" s="34">
        <v>34</v>
      </c>
      <c r="AJ541" s="34">
        <v>190</v>
      </c>
      <c r="AK541" s="34">
        <v>169</v>
      </c>
      <c r="AL541" s="34">
        <v>3.8</v>
      </c>
      <c r="AM541" s="34">
        <v>174.7</v>
      </c>
      <c r="AN541" s="34" t="s">
        <v>155</v>
      </c>
      <c r="AO541" s="34">
        <v>2</v>
      </c>
      <c r="AP541" s="37">
        <v>0.8731944444444445</v>
      </c>
      <c r="AQ541" s="34">
        <v>47.163527000000002</v>
      </c>
      <c r="AR541" s="34">
        <v>-88.491116000000005</v>
      </c>
      <c r="AS541" s="34">
        <v>319.60000000000002</v>
      </c>
      <c r="AT541" s="34">
        <v>32.1</v>
      </c>
      <c r="AU541" s="34">
        <v>12</v>
      </c>
      <c r="AV541" s="34">
        <v>9</v>
      </c>
      <c r="AW541" s="34" t="s">
        <v>231</v>
      </c>
      <c r="AX541" s="34">
        <v>1.4</v>
      </c>
      <c r="AY541" s="34">
        <v>2.1</v>
      </c>
      <c r="AZ541" s="34">
        <v>3</v>
      </c>
      <c r="BA541" s="34">
        <v>13.404</v>
      </c>
      <c r="BB541" s="34">
        <v>13.88</v>
      </c>
      <c r="BC541" s="34">
        <v>1.04</v>
      </c>
      <c r="BD541" s="34">
        <v>14.757</v>
      </c>
      <c r="BE541" s="34">
        <v>2893.3290000000002</v>
      </c>
      <c r="BF541" s="34">
        <v>8.0039999999999996</v>
      </c>
      <c r="BG541" s="34">
        <v>14.629</v>
      </c>
      <c r="BH541" s="34">
        <v>2.1999999999999999E-2</v>
      </c>
      <c r="BI541" s="34">
        <v>14.651</v>
      </c>
      <c r="BJ541" s="34">
        <v>11.698</v>
      </c>
      <c r="BK541" s="34">
        <v>1.7999999999999999E-2</v>
      </c>
      <c r="BL541" s="34">
        <v>11.715999999999999</v>
      </c>
      <c r="BM541" s="34">
        <v>0.16320000000000001</v>
      </c>
      <c r="BN541" s="34"/>
      <c r="BO541" s="34"/>
      <c r="BP541" s="34"/>
      <c r="BQ541" s="34">
        <v>14.385</v>
      </c>
      <c r="BR541" s="34">
        <v>0.19553899999999999</v>
      </c>
      <c r="BS541" s="34">
        <v>-5</v>
      </c>
      <c r="BT541" s="34">
        <v>8.9999999999999993E-3</v>
      </c>
      <c r="BU541" s="34">
        <v>4.7784849999999999</v>
      </c>
      <c r="BV541" s="34">
        <v>0</v>
      </c>
      <c r="BW541" s="34" t="s">
        <v>155</v>
      </c>
      <c r="BX541" s="34">
        <v>0.8</v>
      </c>
    </row>
    <row r="542" spans="1:76" x14ac:dyDescent="0.25">
      <c r="A542" s="35">
        <v>43166</v>
      </c>
      <c r="B542" s="36">
        <v>3.906828703703704E-2</v>
      </c>
      <c r="C542" s="34">
        <v>14.531000000000001</v>
      </c>
      <c r="D542" s="34">
        <v>3.6499999999999998E-2</v>
      </c>
      <c r="E542" s="34">
        <v>364.68671699999999</v>
      </c>
      <c r="F542" s="34">
        <v>599.1</v>
      </c>
      <c r="G542" s="34">
        <v>1.3</v>
      </c>
      <c r="H542" s="34">
        <v>19.600000000000001</v>
      </c>
      <c r="I542" s="34"/>
      <c r="J542" s="34">
        <v>0.1</v>
      </c>
      <c r="K542" s="34">
        <v>0.87239999999999995</v>
      </c>
      <c r="L542" s="34">
        <v>12.677099999999999</v>
      </c>
      <c r="M542" s="34">
        <v>3.1800000000000002E-2</v>
      </c>
      <c r="N542" s="34">
        <v>522.67139999999995</v>
      </c>
      <c r="O542" s="34">
        <v>1.1514</v>
      </c>
      <c r="P542" s="34">
        <v>523.79999999999995</v>
      </c>
      <c r="Q542" s="34">
        <v>417.94420000000002</v>
      </c>
      <c r="R542" s="34">
        <v>0.92069999999999996</v>
      </c>
      <c r="S542" s="34">
        <v>418.9</v>
      </c>
      <c r="T542" s="34">
        <v>19.6145</v>
      </c>
      <c r="U542" s="34"/>
      <c r="V542" s="34"/>
      <c r="W542" s="34">
        <v>0</v>
      </c>
      <c r="X542" s="34">
        <v>8.72E-2</v>
      </c>
      <c r="Y542" s="34">
        <v>12</v>
      </c>
      <c r="Z542" s="34">
        <v>862</v>
      </c>
      <c r="AA542" s="34">
        <v>873</v>
      </c>
      <c r="AB542" s="34">
        <v>868</v>
      </c>
      <c r="AC542" s="34">
        <v>92</v>
      </c>
      <c r="AD542" s="34">
        <v>21.69</v>
      </c>
      <c r="AE542" s="34">
        <v>0.5</v>
      </c>
      <c r="AF542" s="34">
        <v>978</v>
      </c>
      <c r="AG542" s="34">
        <v>-2</v>
      </c>
      <c r="AH542" s="34">
        <v>43</v>
      </c>
      <c r="AI542" s="34">
        <v>34</v>
      </c>
      <c r="AJ542" s="34">
        <v>190</v>
      </c>
      <c r="AK542" s="34">
        <v>169</v>
      </c>
      <c r="AL542" s="34">
        <v>3.9</v>
      </c>
      <c r="AM542" s="34">
        <v>174.3</v>
      </c>
      <c r="AN542" s="34" t="s">
        <v>155</v>
      </c>
      <c r="AO542" s="34">
        <v>2</v>
      </c>
      <c r="AP542" s="37">
        <v>0.87320601851851853</v>
      </c>
      <c r="AQ542" s="34">
        <v>47.163485000000001</v>
      </c>
      <c r="AR542" s="34">
        <v>-88.491296000000006</v>
      </c>
      <c r="AS542" s="34">
        <v>319.5</v>
      </c>
      <c r="AT542" s="34">
        <v>32.1</v>
      </c>
      <c r="AU542" s="34">
        <v>12</v>
      </c>
      <c r="AV542" s="34">
        <v>9</v>
      </c>
      <c r="AW542" s="34" t="s">
        <v>231</v>
      </c>
      <c r="AX542" s="34">
        <v>1.4</v>
      </c>
      <c r="AY542" s="34">
        <v>2.1</v>
      </c>
      <c r="AZ542" s="34">
        <v>3</v>
      </c>
      <c r="BA542" s="34">
        <v>13.404</v>
      </c>
      <c r="BB542" s="34">
        <v>13.99</v>
      </c>
      <c r="BC542" s="34">
        <v>1.04</v>
      </c>
      <c r="BD542" s="34">
        <v>14.625</v>
      </c>
      <c r="BE542" s="34">
        <v>2898.72</v>
      </c>
      <c r="BF542" s="34">
        <v>4.63</v>
      </c>
      <c r="BG542" s="34">
        <v>12.516</v>
      </c>
      <c r="BH542" s="34">
        <v>2.8000000000000001E-2</v>
      </c>
      <c r="BI542" s="34">
        <v>12.542999999999999</v>
      </c>
      <c r="BJ542" s="34">
        <v>10.007999999999999</v>
      </c>
      <c r="BK542" s="34">
        <v>2.1999999999999999E-2</v>
      </c>
      <c r="BL542" s="34">
        <v>10.029999999999999</v>
      </c>
      <c r="BM542" s="34">
        <v>0.15479999999999999</v>
      </c>
      <c r="BN542" s="34"/>
      <c r="BO542" s="34"/>
      <c r="BP542" s="34"/>
      <c r="BQ542" s="34">
        <v>14.505000000000001</v>
      </c>
      <c r="BR542" s="34">
        <v>0.21432599999999999</v>
      </c>
      <c r="BS542" s="34">
        <v>-5</v>
      </c>
      <c r="BT542" s="34">
        <v>8.9999999999999993E-3</v>
      </c>
      <c r="BU542" s="34">
        <v>5.2375920000000002</v>
      </c>
      <c r="BV542" s="34">
        <v>0</v>
      </c>
      <c r="BW542" s="34" t="s">
        <v>155</v>
      </c>
      <c r="BX542" s="34">
        <v>0.8</v>
      </c>
    </row>
    <row r="543" spans="1:76" x14ac:dyDescent="0.25">
      <c r="A543" s="35">
        <v>43166</v>
      </c>
      <c r="B543" s="36">
        <v>3.9079861111111107E-2</v>
      </c>
      <c r="C543" s="34">
        <v>14.497</v>
      </c>
      <c r="D543" s="34">
        <v>1.37E-2</v>
      </c>
      <c r="E543" s="34">
        <v>136.962233</v>
      </c>
      <c r="F543" s="34">
        <v>491.4</v>
      </c>
      <c r="G543" s="34">
        <v>1.5</v>
      </c>
      <c r="H543" s="34">
        <v>13.5</v>
      </c>
      <c r="I543" s="34"/>
      <c r="J543" s="34">
        <v>0</v>
      </c>
      <c r="K543" s="34">
        <v>0.87290000000000001</v>
      </c>
      <c r="L543" s="34">
        <v>12.654500000000001</v>
      </c>
      <c r="M543" s="34">
        <v>1.2E-2</v>
      </c>
      <c r="N543" s="34">
        <v>428.97230000000002</v>
      </c>
      <c r="O543" s="34">
        <v>1.2817000000000001</v>
      </c>
      <c r="P543" s="34">
        <v>430.3</v>
      </c>
      <c r="Q543" s="34">
        <v>343.01949999999999</v>
      </c>
      <c r="R543" s="34">
        <v>1.0248999999999999</v>
      </c>
      <c r="S543" s="34">
        <v>344</v>
      </c>
      <c r="T543" s="34">
        <v>13.512600000000001</v>
      </c>
      <c r="U543" s="34"/>
      <c r="V543" s="34"/>
      <c r="W543" s="34">
        <v>0</v>
      </c>
      <c r="X543" s="34">
        <v>0</v>
      </c>
      <c r="Y543" s="34">
        <v>12</v>
      </c>
      <c r="Z543" s="34">
        <v>863</v>
      </c>
      <c r="AA543" s="34">
        <v>874</v>
      </c>
      <c r="AB543" s="34">
        <v>867</v>
      </c>
      <c r="AC543" s="34">
        <v>92</v>
      </c>
      <c r="AD543" s="34">
        <v>21.69</v>
      </c>
      <c r="AE543" s="34">
        <v>0.5</v>
      </c>
      <c r="AF543" s="34">
        <v>978</v>
      </c>
      <c r="AG543" s="34">
        <v>-2</v>
      </c>
      <c r="AH543" s="34">
        <v>43</v>
      </c>
      <c r="AI543" s="34">
        <v>34</v>
      </c>
      <c r="AJ543" s="34">
        <v>190</v>
      </c>
      <c r="AK543" s="34">
        <v>169</v>
      </c>
      <c r="AL543" s="34">
        <v>3.9</v>
      </c>
      <c r="AM543" s="34">
        <v>174</v>
      </c>
      <c r="AN543" s="34" t="s">
        <v>155</v>
      </c>
      <c r="AO543" s="34">
        <v>2</v>
      </c>
      <c r="AP543" s="37">
        <v>0.87321759259259257</v>
      </c>
      <c r="AQ543" s="34">
        <v>47.163440000000001</v>
      </c>
      <c r="AR543" s="34">
        <v>-88.491467</v>
      </c>
      <c r="AS543" s="34">
        <v>319.39999999999998</v>
      </c>
      <c r="AT543" s="34">
        <v>31.5</v>
      </c>
      <c r="AU543" s="34">
        <v>12</v>
      </c>
      <c r="AV543" s="34">
        <v>8</v>
      </c>
      <c r="AW543" s="34" t="s">
        <v>232</v>
      </c>
      <c r="AX543" s="34">
        <v>1.4</v>
      </c>
      <c r="AY543" s="34">
        <v>2.1</v>
      </c>
      <c r="AZ543" s="34">
        <v>3</v>
      </c>
      <c r="BA543" s="34">
        <v>13.404</v>
      </c>
      <c r="BB543" s="34">
        <v>14.05</v>
      </c>
      <c r="BC543" s="34">
        <v>1.05</v>
      </c>
      <c r="BD543" s="34">
        <v>14.561</v>
      </c>
      <c r="BE543" s="34">
        <v>2903.422</v>
      </c>
      <c r="BF543" s="34">
        <v>1.746</v>
      </c>
      <c r="BG543" s="34">
        <v>10.307</v>
      </c>
      <c r="BH543" s="34">
        <v>3.1E-2</v>
      </c>
      <c r="BI543" s="34">
        <v>10.337999999999999</v>
      </c>
      <c r="BJ543" s="34">
        <v>8.2420000000000009</v>
      </c>
      <c r="BK543" s="34">
        <v>2.5000000000000001E-2</v>
      </c>
      <c r="BL543" s="34">
        <v>8.266</v>
      </c>
      <c r="BM543" s="34">
        <v>0.107</v>
      </c>
      <c r="BN543" s="34"/>
      <c r="BO543" s="34"/>
      <c r="BP543" s="34"/>
      <c r="BQ543" s="34">
        <v>0</v>
      </c>
      <c r="BR543" s="34">
        <v>0.22461</v>
      </c>
      <c r="BS543" s="34">
        <v>-5</v>
      </c>
      <c r="BT543" s="34">
        <v>8.9999999999999993E-3</v>
      </c>
      <c r="BU543" s="34">
        <v>5.4889070000000002</v>
      </c>
      <c r="BV543" s="34">
        <v>0</v>
      </c>
      <c r="BW543" s="34" t="s">
        <v>155</v>
      </c>
      <c r="BX543" s="34">
        <v>0.8</v>
      </c>
    </row>
    <row r="544" spans="1:76" x14ac:dyDescent="0.25">
      <c r="A544" s="35">
        <v>43166</v>
      </c>
      <c r="B544" s="36">
        <v>3.9091435185185187E-2</v>
      </c>
      <c r="C544" s="34">
        <v>14.464</v>
      </c>
      <c r="D544" s="34">
        <v>1.21E-2</v>
      </c>
      <c r="E544" s="34">
        <v>120.541872</v>
      </c>
      <c r="F544" s="34">
        <v>451</v>
      </c>
      <c r="G544" s="34">
        <v>1.4</v>
      </c>
      <c r="H544" s="34">
        <v>16.2</v>
      </c>
      <c r="I544" s="34"/>
      <c r="J544" s="34">
        <v>0</v>
      </c>
      <c r="K544" s="34">
        <v>0.87309999999999999</v>
      </c>
      <c r="L544" s="34">
        <v>12.6294</v>
      </c>
      <c r="M544" s="34">
        <v>1.0500000000000001E-2</v>
      </c>
      <c r="N544" s="34">
        <v>393.76400000000001</v>
      </c>
      <c r="O544" s="34">
        <v>1.2027000000000001</v>
      </c>
      <c r="P544" s="34">
        <v>395</v>
      </c>
      <c r="Q544" s="34">
        <v>314.86579999999998</v>
      </c>
      <c r="R544" s="34">
        <v>0.9617</v>
      </c>
      <c r="S544" s="34">
        <v>315.8</v>
      </c>
      <c r="T544" s="34">
        <v>16.218800000000002</v>
      </c>
      <c r="U544" s="34"/>
      <c r="V544" s="34"/>
      <c r="W544" s="34">
        <v>0</v>
      </c>
      <c r="X544" s="34">
        <v>0</v>
      </c>
      <c r="Y544" s="34">
        <v>12</v>
      </c>
      <c r="Z544" s="34">
        <v>866</v>
      </c>
      <c r="AA544" s="34">
        <v>877</v>
      </c>
      <c r="AB544" s="34">
        <v>869</v>
      </c>
      <c r="AC544" s="34">
        <v>92</v>
      </c>
      <c r="AD544" s="34">
        <v>21.69</v>
      </c>
      <c r="AE544" s="34">
        <v>0.5</v>
      </c>
      <c r="AF544" s="34">
        <v>978</v>
      </c>
      <c r="AG544" s="34">
        <v>-2</v>
      </c>
      <c r="AH544" s="34">
        <v>43</v>
      </c>
      <c r="AI544" s="34">
        <v>34</v>
      </c>
      <c r="AJ544" s="34">
        <v>190.5</v>
      </c>
      <c r="AK544" s="34">
        <v>169</v>
      </c>
      <c r="AL544" s="34">
        <v>3.9</v>
      </c>
      <c r="AM544" s="34">
        <v>174.4</v>
      </c>
      <c r="AN544" s="34" t="s">
        <v>155</v>
      </c>
      <c r="AO544" s="34">
        <v>2</v>
      </c>
      <c r="AP544" s="37">
        <v>0.87322916666666661</v>
      </c>
      <c r="AQ544" s="34">
        <v>47.163387</v>
      </c>
      <c r="AR544" s="34">
        <v>-88.491630000000001</v>
      </c>
      <c r="AS544" s="34">
        <v>319.2</v>
      </c>
      <c r="AT544" s="34">
        <v>30.9</v>
      </c>
      <c r="AU544" s="34">
        <v>12</v>
      </c>
      <c r="AV544" s="34">
        <v>8</v>
      </c>
      <c r="AW544" s="34" t="s">
        <v>232</v>
      </c>
      <c r="AX544" s="34">
        <v>1.3619000000000001</v>
      </c>
      <c r="AY544" s="34">
        <v>2.0238</v>
      </c>
      <c r="AZ544" s="34">
        <v>2.7332999999999998</v>
      </c>
      <c r="BA544" s="34">
        <v>13.404</v>
      </c>
      <c r="BB544" s="34">
        <v>14.08</v>
      </c>
      <c r="BC544" s="34">
        <v>1.05</v>
      </c>
      <c r="BD544" s="34">
        <v>14.528</v>
      </c>
      <c r="BE544" s="34">
        <v>2903.7020000000002</v>
      </c>
      <c r="BF544" s="34">
        <v>1.54</v>
      </c>
      <c r="BG544" s="34">
        <v>9.4809999999999999</v>
      </c>
      <c r="BH544" s="34">
        <v>2.9000000000000001E-2</v>
      </c>
      <c r="BI544" s="34">
        <v>9.51</v>
      </c>
      <c r="BJ544" s="34">
        <v>7.5810000000000004</v>
      </c>
      <c r="BK544" s="34">
        <v>2.3E-2</v>
      </c>
      <c r="BL544" s="34">
        <v>7.6040000000000001</v>
      </c>
      <c r="BM544" s="34">
        <v>0.12870000000000001</v>
      </c>
      <c r="BN544" s="34"/>
      <c r="BO544" s="34"/>
      <c r="BP544" s="34"/>
      <c r="BQ544" s="34">
        <v>0</v>
      </c>
      <c r="BR544" s="34">
        <v>0.27174399999999999</v>
      </c>
      <c r="BS544" s="34">
        <v>-5</v>
      </c>
      <c r="BT544" s="34">
        <v>8.9999999999999993E-3</v>
      </c>
      <c r="BU544" s="34">
        <v>6.6407439999999998</v>
      </c>
      <c r="BV544" s="34">
        <v>0</v>
      </c>
      <c r="BW544" s="34" t="s">
        <v>155</v>
      </c>
      <c r="BX544" s="34">
        <v>0.8</v>
      </c>
    </row>
    <row r="545" spans="1:76" x14ac:dyDescent="0.25">
      <c r="A545" s="35">
        <v>43166</v>
      </c>
      <c r="B545" s="36">
        <v>3.9103009259259254E-2</v>
      </c>
      <c r="C545" s="34">
        <v>14.507</v>
      </c>
      <c r="D545" s="34">
        <v>5.1999999999999998E-2</v>
      </c>
      <c r="E545" s="34">
        <v>520.19425699999999</v>
      </c>
      <c r="F545" s="34">
        <v>539.79999999999995</v>
      </c>
      <c r="G545" s="34">
        <v>0.2</v>
      </c>
      <c r="H545" s="34">
        <v>34.1</v>
      </c>
      <c r="I545" s="34"/>
      <c r="J545" s="34">
        <v>0</v>
      </c>
      <c r="K545" s="34">
        <v>0.87239999999999995</v>
      </c>
      <c r="L545" s="34">
        <v>12.656700000000001</v>
      </c>
      <c r="M545" s="34">
        <v>4.5400000000000003E-2</v>
      </c>
      <c r="N545" s="34">
        <v>470.92770000000002</v>
      </c>
      <c r="O545" s="34">
        <v>0.2009</v>
      </c>
      <c r="P545" s="34">
        <v>471.1</v>
      </c>
      <c r="Q545" s="34">
        <v>376.56830000000002</v>
      </c>
      <c r="R545" s="34">
        <v>0.16059999999999999</v>
      </c>
      <c r="S545" s="34">
        <v>376.7</v>
      </c>
      <c r="T545" s="34">
        <v>34.119100000000003</v>
      </c>
      <c r="U545" s="34"/>
      <c r="V545" s="34"/>
      <c r="W545" s="34">
        <v>0</v>
      </c>
      <c r="X545" s="34">
        <v>0</v>
      </c>
      <c r="Y545" s="34">
        <v>12</v>
      </c>
      <c r="Z545" s="34">
        <v>870</v>
      </c>
      <c r="AA545" s="34">
        <v>879</v>
      </c>
      <c r="AB545" s="34">
        <v>873</v>
      </c>
      <c r="AC545" s="34">
        <v>92</v>
      </c>
      <c r="AD545" s="34">
        <v>21.69</v>
      </c>
      <c r="AE545" s="34">
        <v>0.5</v>
      </c>
      <c r="AF545" s="34">
        <v>978</v>
      </c>
      <c r="AG545" s="34">
        <v>-2</v>
      </c>
      <c r="AH545" s="34">
        <v>43</v>
      </c>
      <c r="AI545" s="34">
        <v>34</v>
      </c>
      <c r="AJ545" s="34">
        <v>191</v>
      </c>
      <c r="AK545" s="34">
        <v>169</v>
      </c>
      <c r="AL545" s="34">
        <v>3.9</v>
      </c>
      <c r="AM545" s="34">
        <v>174.7</v>
      </c>
      <c r="AN545" s="34" t="s">
        <v>155</v>
      </c>
      <c r="AO545" s="34">
        <v>2</v>
      </c>
      <c r="AP545" s="37">
        <v>0.87324074074074076</v>
      </c>
      <c r="AQ545" s="34">
        <v>47.163310000000003</v>
      </c>
      <c r="AR545" s="34">
        <v>-88.491757000000007</v>
      </c>
      <c r="AS545" s="34">
        <v>319.10000000000002</v>
      </c>
      <c r="AT545" s="34">
        <v>29.4</v>
      </c>
      <c r="AU545" s="34">
        <v>12</v>
      </c>
      <c r="AV545" s="34">
        <v>9</v>
      </c>
      <c r="AW545" s="34" t="s">
        <v>231</v>
      </c>
      <c r="AX545" s="34">
        <v>1.3</v>
      </c>
      <c r="AY545" s="34">
        <v>2.0524</v>
      </c>
      <c r="AZ545" s="34">
        <v>2.4523999999999999</v>
      </c>
      <c r="BA545" s="34">
        <v>13.404</v>
      </c>
      <c r="BB545" s="34">
        <v>14</v>
      </c>
      <c r="BC545" s="34">
        <v>1.04</v>
      </c>
      <c r="BD545" s="34">
        <v>14.621</v>
      </c>
      <c r="BE545" s="34">
        <v>2895.2840000000001</v>
      </c>
      <c r="BF545" s="34">
        <v>6.6079999999999997</v>
      </c>
      <c r="BG545" s="34">
        <v>11.281000000000001</v>
      </c>
      <c r="BH545" s="34">
        <v>5.0000000000000001E-3</v>
      </c>
      <c r="BI545" s="34">
        <v>11.286</v>
      </c>
      <c r="BJ545" s="34">
        <v>9.0210000000000008</v>
      </c>
      <c r="BK545" s="34">
        <v>4.0000000000000001E-3</v>
      </c>
      <c r="BL545" s="34">
        <v>9.0250000000000004</v>
      </c>
      <c r="BM545" s="34">
        <v>0.26929999999999998</v>
      </c>
      <c r="BN545" s="34"/>
      <c r="BO545" s="34"/>
      <c r="BP545" s="34"/>
      <c r="BQ545" s="34">
        <v>0</v>
      </c>
      <c r="BR545" s="34">
        <v>0.35911999999999999</v>
      </c>
      <c r="BS545" s="34">
        <v>-5</v>
      </c>
      <c r="BT545" s="34">
        <v>8.4609999999999998E-3</v>
      </c>
      <c r="BU545" s="34">
        <v>8.775995</v>
      </c>
      <c r="BV545" s="34">
        <v>0</v>
      </c>
      <c r="BW545" s="34" t="s">
        <v>155</v>
      </c>
      <c r="BX545" s="34">
        <v>0.8</v>
      </c>
    </row>
    <row r="546" spans="1:76" x14ac:dyDescent="0.25">
      <c r="A546" s="35">
        <v>43166</v>
      </c>
      <c r="B546" s="36">
        <v>3.9114583333333335E-2</v>
      </c>
      <c r="C546" s="34">
        <v>14.561</v>
      </c>
      <c r="D546" s="34">
        <v>9.3600000000000003E-2</v>
      </c>
      <c r="E546" s="34">
        <v>935.70715499999994</v>
      </c>
      <c r="F546" s="34">
        <v>667.7</v>
      </c>
      <c r="G546" s="34">
        <v>-0.4</v>
      </c>
      <c r="H546" s="34">
        <v>47.8</v>
      </c>
      <c r="I546" s="34"/>
      <c r="J546" s="34">
        <v>0</v>
      </c>
      <c r="K546" s="34">
        <v>0.87160000000000004</v>
      </c>
      <c r="L546" s="34">
        <v>12.6914</v>
      </c>
      <c r="M546" s="34">
        <v>8.1600000000000006E-2</v>
      </c>
      <c r="N546" s="34">
        <v>581.98969999999997</v>
      </c>
      <c r="O546" s="34">
        <v>0</v>
      </c>
      <c r="P546" s="34">
        <v>582</v>
      </c>
      <c r="Q546" s="34">
        <v>465.37700000000001</v>
      </c>
      <c r="R546" s="34">
        <v>0</v>
      </c>
      <c r="S546" s="34">
        <v>465.4</v>
      </c>
      <c r="T546" s="34">
        <v>47.762</v>
      </c>
      <c r="U546" s="34"/>
      <c r="V546" s="34"/>
      <c r="W546" s="34">
        <v>0</v>
      </c>
      <c r="X546" s="34">
        <v>0</v>
      </c>
      <c r="Y546" s="34">
        <v>12</v>
      </c>
      <c r="Z546" s="34">
        <v>873</v>
      </c>
      <c r="AA546" s="34">
        <v>882</v>
      </c>
      <c r="AB546" s="34">
        <v>877</v>
      </c>
      <c r="AC546" s="34">
        <v>92</v>
      </c>
      <c r="AD546" s="34">
        <v>21.69</v>
      </c>
      <c r="AE546" s="34">
        <v>0.5</v>
      </c>
      <c r="AF546" s="34">
        <v>978</v>
      </c>
      <c r="AG546" s="34">
        <v>-2</v>
      </c>
      <c r="AH546" s="34">
        <v>43</v>
      </c>
      <c r="AI546" s="34">
        <v>34</v>
      </c>
      <c r="AJ546" s="34">
        <v>191</v>
      </c>
      <c r="AK546" s="34">
        <v>169</v>
      </c>
      <c r="AL546" s="34">
        <v>3.8</v>
      </c>
      <c r="AM546" s="34">
        <v>174.9</v>
      </c>
      <c r="AN546" s="34" t="s">
        <v>155</v>
      </c>
      <c r="AO546" s="34">
        <v>2</v>
      </c>
      <c r="AP546" s="37">
        <v>0.87325231481481491</v>
      </c>
      <c r="AQ546" s="34">
        <v>47.163209000000002</v>
      </c>
      <c r="AR546" s="34">
        <v>-88.491843000000003</v>
      </c>
      <c r="AS546" s="34">
        <v>319.10000000000002</v>
      </c>
      <c r="AT546" s="34">
        <v>28.6</v>
      </c>
      <c r="AU546" s="34">
        <v>12</v>
      </c>
      <c r="AV546" s="34">
        <v>10</v>
      </c>
      <c r="AW546" s="34" t="s">
        <v>230</v>
      </c>
      <c r="AX546" s="34">
        <v>1.3381000000000001</v>
      </c>
      <c r="AY546" s="34">
        <v>2.3380999999999998</v>
      </c>
      <c r="AZ546" s="34">
        <v>2.7381000000000002</v>
      </c>
      <c r="BA546" s="34">
        <v>13.404</v>
      </c>
      <c r="BB546" s="34">
        <v>13.9</v>
      </c>
      <c r="BC546" s="34">
        <v>1.04</v>
      </c>
      <c r="BD546" s="34">
        <v>14.728</v>
      </c>
      <c r="BE546" s="34">
        <v>2886.7559999999999</v>
      </c>
      <c r="BF546" s="34">
        <v>11.807</v>
      </c>
      <c r="BG546" s="34">
        <v>13.863</v>
      </c>
      <c r="BH546" s="34">
        <v>0</v>
      </c>
      <c r="BI546" s="34">
        <v>13.863</v>
      </c>
      <c r="BJ546" s="34">
        <v>11.085000000000001</v>
      </c>
      <c r="BK546" s="34">
        <v>0</v>
      </c>
      <c r="BL546" s="34">
        <v>11.085000000000001</v>
      </c>
      <c r="BM546" s="34">
        <v>0.37490000000000001</v>
      </c>
      <c r="BN546" s="34"/>
      <c r="BO546" s="34"/>
      <c r="BP546" s="34"/>
      <c r="BQ546" s="34">
        <v>0</v>
      </c>
      <c r="BR546" s="34">
        <v>0.41699999999999998</v>
      </c>
      <c r="BS546" s="34">
        <v>-5</v>
      </c>
      <c r="BT546" s="34">
        <v>8.5380000000000005E-3</v>
      </c>
      <c r="BU546" s="34">
        <v>10.190438</v>
      </c>
      <c r="BV546" s="34">
        <v>0</v>
      </c>
      <c r="BW546" s="34" t="s">
        <v>155</v>
      </c>
      <c r="BX546" s="34">
        <v>0.8</v>
      </c>
    </row>
    <row r="547" spans="1:76" x14ac:dyDescent="0.25">
      <c r="A547" s="35">
        <v>43166</v>
      </c>
      <c r="B547" s="36">
        <v>3.9126157407407408E-2</v>
      </c>
      <c r="C547" s="34">
        <v>14.505000000000001</v>
      </c>
      <c r="D547" s="34">
        <v>0.28010000000000002</v>
      </c>
      <c r="E547" s="34">
        <v>2800.5351169999999</v>
      </c>
      <c r="F547" s="34">
        <v>674.5</v>
      </c>
      <c r="G547" s="34">
        <v>-0.2</v>
      </c>
      <c r="H547" s="34">
        <v>60.6</v>
      </c>
      <c r="I547" s="34"/>
      <c r="J547" s="34">
        <v>0</v>
      </c>
      <c r="K547" s="34">
        <v>0.87039999999999995</v>
      </c>
      <c r="L547" s="34">
        <v>12.625</v>
      </c>
      <c r="M547" s="34">
        <v>0.24379999999999999</v>
      </c>
      <c r="N547" s="34">
        <v>587.11890000000005</v>
      </c>
      <c r="O547" s="34">
        <v>0</v>
      </c>
      <c r="P547" s="34">
        <v>587.1</v>
      </c>
      <c r="Q547" s="34">
        <v>469.47840000000002</v>
      </c>
      <c r="R547" s="34">
        <v>0</v>
      </c>
      <c r="S547" s="34">
        <v>469.5</v>
      </c>
      <c r="T547" s="34">
        <v>60.643599999999999</v>
      </c>
      <c r="U547" s="34"/>
      <c r="V547" s="34"/>
      <c r="W547" s="34">
        <v>0</v>
      </c>
      <c r="X547" s="34">
        <v>0</v>
      </c>
      <c r="Y547" s="34">
        <v>12.1</v>
      </c>
      <c r="Z547" s="34">
        <v>877</v>
      </c>
      <c r="AA547" s="34">
        <v>885</v>
      </c>
      <c r="AB547" s="34">
        <v>881</v>
      </c>
      <c r="AC547" s="34">
        <v>92</v>
      </c>
      <c r="AD547" s="34">
        <v>21.69</v>
      </c>
      <c r="AE547" s="34">
        <v>0.5</v>
      </c>
      <c r="AF547" s="34">
        <v>978</v>
      </c>
      <c r="AG547" s="34">
        <v>-2</v>
      </c>
      <c r="AH547" s="34">
        <v>43</v>
      </c>
      <c r="AI547" s="34">
        <v>34</v>
      </c>
      <c r="AJ547" s="34">
        <v>191</v>
      </c>
      <c r="AK547" s="34">
        <v>169</v>
      </c>
      <c r="AL547" s="34">
        <v>3.9</v>
      </c>
      <c r="AM547" s="34">
        <v>174.5</v>
      </c>
      <c r="AN547" s="34" t="s">
        <v>155</v>
      </c>
      <c r="AO547" s="34">
        <v>2</v>
      </c>
      <c r="AP547" s="37">
        <v>0.87326388888888884</v>
      </c>
      <c r="AQ547" s="34">
        <v>47.163088999999999</v>
      </c>
      <c r="AR547" s="34">
        <v>-88.491898000000006</v>
      </c>
      <c r="AS547" s="34">
        <v>319</v>
      </c>
      <c r="AT547" s="34">
        <v>29.4</v>
      </c>
      <c r="AU547" s="34">
        <v>12</v>
      </c>
      <c r="AV547" s="34">
        <v>11</v>
      </c>
      <c r="AW547" s="34" t="s">
        <v>206</v>
      </c>
      <c r="AX547" s="34">
        <v>1.4</v>
      </c>
      <c r="AY547" s="34">
        <v>2.4</v>
      </c>
      <c r="AZ547" s="34">
        <v>2.8</v>
      </c>
      <c r="BA547" s="34">
        <v>13.404</v>
      </c>
      <c r="BB547" s="34">
        <v>13.77</v>
      </c>
      <c r="BC547" s="34">
        <v>1.03</v>
      </c>
      <c r="BD547" s="34">
        <v>14.888</v>
      </c>
      <c r="BE547" s="34">
        <v>2849.9229999999998</v>
      </c>
      <c r="BF547" s="34">
        <v>35.021999999999998</v>
      </c>
      <c r="BG547" s="34">
        <v>13.879</v>
      </c>
      <c r="BH547" s="34">
        <v>0</v>
      </c>
      <c r="BI547" s="34">
        <v>13.879</v>
      </c>
      <c r="BJ547" s="34">
        <v>11.098000000000001</v>
      </c>
      <c r="BK547" s="34">
        <v>0</v>
      </c>
      <c r="BL547" s="34">
        <v>11.098000000000001</v>
      </c>
      <c r="BM547" s="34">
        <v>0.47239999999999999</v>
      </c>
      <c r="BN547" s="34"/>
      <c r="BO547" s="34"/>
      <c r="BP547" s="34"/>
      <c r="BQ547" s="34">
        <v>0</v>
      </c>
      <c r="BR547" s="34">
        <v>0.48939199999999999</v>
      </c>
      <c r="BS547" s="34">
        <v>-5</v>
      </c>
      <c r="BT547" s="34">
        <v>8.4609999999999998E-3</v>
      </c>
      <c r="BU547" s="34">
        <v>11.959527</v>
      </c>
      <c r="BV547" s="34">
        <v>0</v>
      </c>
      <c r="BW547" s="34" t="s">
        <v>155</v>
      </c>
      <c r="BX547" s="34">
        <v>0.8</v>
      </c>
    </row>
    <row r="548" spans="1:76" x14ac:dyDescent="0.25">
      <c r="A548" s="35">
        <v>43166</v>
      </c>
      <c r="B548" s="36">
        <v>3.9137731481481482E-2</v>
      </c>
      <c r="C548" s="34">
        <v>14.292999999999999</v>
      </c>
      <c r="D548" s="34">
        <v>0.55359999999999998</v>
      </c>
      <c r="E548" s="34">
        <v>5535.56</v>
      </c>
      <c r="F548" s="34">
        <v>613.9</v>
      </c>
      <c r="G548" s="34">
        <v>0.1</v>
      </c>
      <c r="H548" s="34">
        <v>78.8</v>
      </c>
      <c r="I548" s="34"/>
      <c r="J548" s="34">
        <v>0</v>
      </c>
      <c r="K548" s="34">
        <v>0.86960000000000004</v>
      </c>
      <c r="L548" s="34">
        <v>12.429500000000001</v>
      </c>
      <c r="M548" s="34">
        <v>0.48139999999999999</v>
      </c>
      <c r="N548" s="34">
        <v>533.83759999999995</v>
      </c>
      <c r="O548" s="34">
        <v>0.10680000000000001</v>
      </c>
      <c r="P548" s="34">
        <v>533.9</v>
      </c>
      <c r="Q548" s="34">
        <v>426.87299999999999</v>
      </c>
      <c r="R548" s="34">
        <v>8.5400000000000004E-2</v>
      </c>
      <c r="S548" s="34">
        <v>427</v>
      </c>
      <c r="T548" s="34">
        <v>78.750699999999995</v>
      </c>
      <c r="U548" s="34"/>
      <c r="V548" s="34"/>
      <c r="W548" s="34">
        <v>0</v>
      </c>
      <c r="X548" s="34">
        <v>0</v>
      </c>
      <c r="Y548" s="34">
        <v>12</v>
      </c>
      <c r="Z548" s="34">
        <v>882</v>
      </c>
      <c r="AA548" s="34">
        <v>891</v>
      </c>
      <c r="AB548" s="34">
        <v>887</v>
      </c>
      <c r="AC548" s="34">
        <v>92</v>
      </c>
      <c r="AD548" s="34">
        <v>21.69</v>
      </c>
      <c r="AE548" s="34">
        <v>0.5</v>
      </c>
      <c r="AF548" s="34">
        <v>978</v>
      </c>
      <c r="AG548" s="34">
        <v>-2</v>
      </c>
      <c r="AH548" s="34">
        <v>43</v>
      </c>
      <c r="AI548" s="34">
        <v>34</v>
      </c>
      <c r="AJ548" s="34">
        <v>191</v>
      </c>
      <c r="AK548" s="34">
        <v>169</v>
      </c>
      <c r="AL548" s="34">
        <v>3.9</v>
      </c>
      <c r="AM548" s="34">
        <v>174.2</v>
      </c>
      <c r="AN548" s="34" t="s">
        <v>155</v>
      </c>
      <c r="AO548" s="34">
        <v>2</v>
      </c>
      <c r="AP548" s="37">
        <v>0.87327546296296299</v>
      </c>
      <c r="AQ548" s="34">
        <v>47.162951999999997</v>
      </c>
      <c r="AR548" s="34">
        <v>-88.491923999999997</v>
      </c>
      <c r="AS548" s="34">
        <v>318.89999999999998</v>
      </c>
      <c r="AT548" s="34">
        <v>31.3</v>
      </c>
      <c r="AU548" s="34">
        <v>12</v>
      </c>
      <c r="AV548" s="34">
        <v>11</v>
      </c>
      <c r="AW548" s="34" t="s">
        <v>206</v>
      </c>
      <c r="AX548" s="34">
        <v>1.4</v>
      </c>
      <c r="AY548" s="34">
        <v>2.4</v>
      </c>
      <c r="AZ548" s="34">
        <v>2.8</v>
      </c>
      <c r="BA548" s="34">
        <v>13.404</v>
      </c>
      <c r="BB548" s="34">
        <v>13.68</v>
      </c>
      <c r="BC548" s="34">
        <v>1.02</v>
      </c>
      <c r="BD548" s="34">
        <v>14.992000000000001</v>
      </c>
      <c r="BE548" s="34">
        <v>2796.2089999999998</v>
      </c>
      <c r="BF548" s="34">
        <v>68.927000000000007</v>
      </c>
      <c r="BG548" s="34">
        <v>12.577</v>
      </c>
      <c r="BH548" s="34">
        <v>3.0000000000000001E-3</v>
      </c>
      <c r="BI548" s="34">
        <v>12.579000000000001</v>
      </c>
      <c r="BJ548" s="34">
        <v>10.057</v>
      </c>
      <c r="BK548" s="34">
        <v>2E-3</v>
      </c>
      <c r="BL548" s="34">
        <v>10.058999999999999</v>
      </c>
      <c r="BM548" s="34">
        <v>0.61140000000000005</v>
      </c>
      <c r="BN548" s="34"/>
      <c r="BO548" s="34"/>
      <c r="BP548" s="34"/>
      <c r="BQ548" s="34">
        <v>0</v>
      </c>
      <c r="BR548" s="34">
        <v>0.53061000000000003</v>
      </c>
      <c r="BS548" s="34">
        <v>-5</v>
      </c>
      <c r="BT548" s="34">
        <v>8.5389999999999997E-3</v>
      </c>
      <c r="BU548" s="34">
        <v>12.966782</v>
      </c>
      <c r="BV548" s="34">
        <v>0</v>
      </c>
      <c r="BW548" s="34" t="s">
        <v>155</v>
      </c>
      <c r="BX548" s="34">
        <v>0.8</v>
      </c>
    </row>
    <row r="549" spans="1:76" x14ac:dyDescent="0.25">
      <c r="A549" s="35">
        <v>43166</v>
      </c>
      <c r="B549" s="36">
        <v>3.9149305555555555E-2</v>
      </c>
      <c r="C549" s="34">
        <v>14.154999999999999</v>
      </c>
      <c r="D549" s="34">
        <v>0.7923</v>
      </c>
      <c r="E549" s="34">
        <v>7922.5626039999997</v>
      </c>
      <c r="F549" s="34">
        <v>543.6</v>
      </c>
      <c r="G549" s="34">
        <v>0.5</v>
      </c>
      <c r="H549" s="34">
        <v>117.7</v>
      </c>
      <c r="I549" s="34"/>
      <c r="J549" s="34">
        <v>0</v>
      </c>
      <c r="K549" s="34">
        <v>0.86850000000000005</v>
      </c>
      <c r="L549" s="34">
        <v>12.293799999999999</v>
      </c>
      <c r="M549" s="34">
        <v>0.68810000000000004</v>
      </c>
      <c r="N549" s="34">
        <v>472.12369999999999</v>
      </c>
      <c r="O549" s="34">
        <v>0.4007</v>
      </c>
      <c r="P549" s="34">
        <v>472.5</v>
      </c>
      <c r="Q549" s="34">
        <v>377.5247</v>
      </c>
      <c r="R549" s="34">
        <v>0.32040000000000002</v>
      </c>
      <c r="S549" s="34">
        <v>377.8</v>
      </c>
      <c r="T549" s="34">
        <v>117.6842</v>
      </c>
      <c r="U549" s="34"/>
      <c r="V549" s="34"/>
      <c r="W549" s="34">
        <v>0</v>
      </c>
      <c r="X549" s="34">
        <v>0</v>
      </c>
      <c r="Y549" s="34">
        <v>12</v>
      </c>
      <c r="Z549" s="34">
        <v>887</v>
      </c>
      <c r="AA549" s="34">
        <v>896</v>
      </c>
      <c r="AB549" s="34">
        <v>892</v>
      </c>
      <c r="AC549" s="34">
        <v>92</v>
      </c>
      <c r="AD549" s="34">
        <v>21.69</v>
      </c>
      <c r="AE549" s="34">
        <v>0.5</v>
      </c>
      <c r="AF549" s="34">
        <v>978</v>
      </c>
      <c r="AG549" s="34">
        <v>-2</v>
      </c>
      <c r="AH549" s="34">
        <v>43</v>
      </c>
      <c r="AI549" s="34">
        <v>34</v>
      </c>
      <c r="AJ549" s="34">
        <v>191</v>
      </c>
      <c r="AK549" s="34">
        <v>169</v>
      </c>
      <c r="AL549" s="34">
        <v>3.9</v>
      </c>
      <c r="AM549" s="34">
        <v>174.2</v>
      </c>
      <c r="AN549" s="34" t="s">
        <v>155</v>
      </c>
      <c r="AO549" s="34">
        <v>2</v>
      </c>
      <c r="AP549" s="37">
        <v>0.87328703703703703</v>
      </c>
      <c r="AQ549" s="34">
        <v>47.162804999999999</v>
      </c>
      <c r="AR549" s="34">
        <v>-88.491923</v>
      </c>
      <c r="AS549" s="34">
        <v>318.8</v>
      </c>
      <c r="AT549" s="34">
        <v>33.5</v>
      </c>
      <c r="AU549" s="34">
        <v>12</v>
      </c>
      <c r="AV549" s="34">
        <v>11</v>
      </c>
      <c r="AW549" s="34" t="s">
        <v>206</v>
      </c>
      <c r="AX549" s="34">
        <v>1.5905</v>
      </c>
      <c r="AY549" s="34">
        <v>1.8666</v>
      </c>
      <c r="AZ549" s="34">
        <v>2.9142999999999999</v>
      </c>
      <c r="BA549" s="34">
        <v>13.404</v>
      </c>
      <c r="BB549" s="34">
        <v>13.56</v>
      </c>
      <c r="BC549" s="34">
        <v>1.01</v>
      </c>
      <c r="BD549" s="34">
        <v>15.138999999999999</v>
      </c>
      <c r="BE549" s="34">
        <v>2749.6819999999998</v>
      </c>
      <c r="BF549" s="34">
        <v>97.953000000000003</v>
      </c>
      <c r="BG549" s="34">
        <v>11.058</v>
      </c>
      <c r="BH549" s="34">
        <v>8.9999999999999993E-3</v>
      </c>
      <c r="BI549" s="34">
        <v>11.068</v>
      </c>
      <c r="BJ549" s="34">
        <v>8.843</v>
      </c>
      <c r="BK549" s="34">
        <v>8.0000000000000002E-3</v>
      </c>
      <c r="BL549" s="34">
        <v>8.85</v>
      </c>
      <c r="BM549" s="34">
        <v>0.9083</v>
      </c>
      <c r="BN549" s="34"/>
      <c r="BO549" s="34"/>
      <c r="BP549" s="34"/>
      <c r="BQ549" s="34">
        <v>0</v>
      </c>
      <c r="BR549" s="34">
        <v>0.57720499999999997</v>
      </c>
      <c r="BS549" s="34">
        <v>-5</v>
      </c>
      <c r="BT549" s="34">
        <v>8.4609999999999998E-3</v>
      </c>
      <c r="BU549" s="34">
        <v>14.105447</v>
      </c>
      <c r="BV549" s="34">
        <v>0</v>
      </c>
      <c r="BW549" s="34" t="s">
        <v>155</v>
      </c>
      <c r="BX549" s="34">
        <v>0.8</v>
      </c>
    </row>
    <row r="550" spans="1:76" x14ac:dyDescent="0.25">
      <c r="A550" s="35">
        <v>43166</v>
      </c>
      <c r="B550" s="36">
        <v>3.9160879629629629E-2</v>
      </c>
      <c r="C550" s="34">
        <v>13.997999999999999</v>
      </c>
      <c r="D550" s="34">
        <v>0.98670000000000002</v>
      </c>
      <c r="E550" s="34">
        <v>9867.4707849999995</v>
      </c>
      <c r="F550" s="34">
        <v>493.9</v>
      </c>
      <c r="G550" s="34">
        <v>0.6</v>
      </c>
      <c r="H550" s="34">
        <v>148.5</v>
      </c>
      <c r="I550" s="34"/>
      <c r="J550" s="34">
        <v>0</v>
      </c>
      <c r="K550" s="34">
        <v>0.86799999999999999</v>
      </c>
      <c r="L550" s="34">
        <v>12.1495</v>
      </c>
      <c r="M550" s="34">
        <v>0.85650000000000004</v>
      </c>
      <c r="N550" s="34">
        <v>428.67410000000001</v>
      </c>
      <c r="O550" s="34">
        <v>0.48720000000000002</v>
      </c>
      <c r="P550" s="34">
        <v>429.2</v>
      </c>
      <c r="Q550" s="34">
        <v>342.78100000000001</v>
      </c>
      <c r="R550" s="34">
        <v>0.3896</v>
      </c>
      <c r="S550" s="34">
        <v>343.2</v>
      </c>
      <c r="T550" s="34">
        <v>148.45089999999999</v>
      </c>
      <c r="U550" s="34"/>
      <c r="V550" s="34"/>
      <c r="W550" s="34">
        <v>0</v>
      </c>
      <c r="X550" s="34">
        <v>0</v>
      </c>
      <c r="Y550" s="34">
        <v>12</v>
      </c>
      <c r="Z550" s="34">
        <v>891</v>
      </c>
      <c r="AA550" s="34">
        <v>900</v>
      </c>
      <c r="AB550" s="34">
        <v>897</v>
      </c>
      <c r="AC550" s="34">
        <v>92</v>
      </c>
      <c r="AD550" s="34">
        <v>21.69</v>
      </c>
      <c r="AE550" s="34">
        <v>0.5</v>
      </c>
      <c r="AF550" s="34">
        <v>978</v>
      </c>
      <c r="AG550" s="34">
        <v>-2</v>
      </c>
      <c r="AH550" s="34">
        <v>43</v>
      </c>
      <c r="AI550" s="34">
        <v>34</v>
      </c>
      <c r="AJ550" s="34">
        <v>191</v>
      </c>
      <c r="AK550" s="34">
        <v>169</v>
      </c>
      <c r="AL550" s="34">
        <v>3.9</v>
      </c>
      <c r="AM550" s="34">
        <v>174.6</v>
      </c>
      <c r="AN550" s="34" t="s">
        <v>155</v>
      </c>
      <c r="AO550" s="34">
        <v>2</v>
      </c>
      <c r="AP550" s="37">
        <v>0.87329861111111118</v>
      </c>
      <c r="AQ550" s="34">
        <v>47.162647999999997</v>
      </c>
      <c r="AR550" s="34">
        <v>-88.491895999999997</v>
      </c>
      <c r="AS550" s="34">
        <v>318.5</v>
      </c>
      <c r="AT550" s="34">
        <v>36</v>
      </c>
      <c r="AU550" s="34">
        <v>12</v>
      </c>
      <c r="AV550" s="34">
        <v>11</v>
      </c>
      <c r="AW550" s="34" t="s">
        <v>206</v>
      </c>
      <c r="AX550" s="34">
        <v>1.9</v>
      </c>
      <c r="AY550" s="34">
        <v>1.2285999999999999</v>
      </c>
      <c r="AZ550" s="34">
        <v>3.2524000000000002</v>
      </c>
      <c r="BA550" s="34">
        <v>13.404</v>
      </c>
      <c r="BB550" s="34">
        <v>13.5</v>
      </c>
      <c r="BC550" s="34">
        <v>1.01</v>
      </c>
      <c r="BD550" s="34">
        <v>15.211</v>
      </c>
      <c r="BE550" s="34">
        <v>2711.7150000000001</v>
      </c>
      <c r="BF550" s="34">
        <v>121.66800000000001</v>
      </c>
      <c r="BG550" s="34">
        <v>10.02</v>
      </c>
      <c r="BH550" s="34">
        <v>1.0999999999999999E-2</v>
      </c>
      <c r="BI550" s="34">
        <v>10.031000000000001</v>
      </c>
      <c r="BJ550" s="34">
        <v>8.0120000000000005</v>
      </c>
      <c r="BK550" s="34">
        <v>8.9999999999999993E-3</v>
      </c>
      <c r="BL550" s="34">
        <v>8.0210000000000008</v>
      </c>
      <c r="BM550" s="34">
        <v>1.1434</v>
      </c>
      <c r="BN550" s="34"/>
      <c r="BO550" s="34"/>
      <c r="BP550" s="34"/>
      <c r="BQ550" s="34">
        <v>0</v>
      </c>
      <c r="BR550" s="34">
        <v>0.65441800000000006</v>
      </c>
      <c r="BS550" s="34">
        <v>-5</v>
      </c>
      <c r="BT550" s="34">
        <v>8.5389999999999997E-3</v>
      </c>
      <c r="BU550" s="34">
        <v>15.99234</v>
      </c>
      <c r="BV550" s="34">
        <v>0</v>
      </c>
      <c r="BW550" s="34" t="s">
        <v>155</v>
      </c>
      <c r="BX550" s="34">
        <v>0.8</v>
      </c>
    </row>
    <row r="551" spans="1:76" x14ac:dyDescent="0.25">
      <c r="A551" s="35">
        <v>43166</v>
      </c>
      <c r="B551" s="36">
        <v>3.9172453703703702E-2</v>
      </c>
      <c r="C551" s="34">
        <v>13.925000000000001</v>
      </c>
      <c r="D551" s="34">
        <v>1.0978000000000001</v>
      </c>
      <c r="E551" s="34">
        <v>10978.363789999999</v>
      </c>
      <c r="F551" s="34">
        <v>476.7</v>
      </c>
      <c r="G551" s="34">
        <v>0.6</v>
      </c>
      <c r="H551" s="34">
        <v>180.4</v>
      </c>
      <c r="I551" s="34"/>
      <c r="J551" s="34">
        <v>0</v>
      </c>
      <c r="K551" s="34">
        <v>0.86750000000000005</v>
      </c>
      <c r="L551" s="34">
        <v>12.079800000000001</v>
      </c>
      <c r="M551" s="34">
        <v>0.95240000000000002</v>
      </c>
      <c r="N551" s="34">
        <v>413.5256</v>
      </c>
      <c r="O551" s="34">
        <v>0.52049999999999996</v>
      </c>
      <c r="P551" s="34">
        <v>414</v>
      </c>
      <c r="Q551" s="34">
        <v>330.66789999999997</v>
      </c>
      <c r="R551" s="34">
        <v>0.41620000000000001</v>
      </c>
      <c r="S551" s="34">
        <v>331.1</v>
      </c>
      <c r="T551" s="34">
        <v>180.43129999999999</v>
      </c>
      <c r="U551" s="34"/>
      <c r="V551" s="34"/>
      <c r="W551" s="34">
        <v>0</v>
      </c>
      <c r="X551" s="34">
        <v>0</v>
      </c>
      <c r="Y551" s="34">
        <v>12</v>
      </c>
      <c r="Z551" s="34">
        <v>895</v>
      </c>
      <c r="AA551" s="34">
        <v>904</v>
      </c>
      <c r="AB551" s="34">
        <v>900</v>
      </c>
      <c r="AC551" s="34">
        <v>92</v>
      </c>
      <c r="AD551" s="34">
        <v>21.69</v>
      </c>
      <c r="AE551" s="34">
        <v>0.5</v>
      </c>
      <c r="AF551" s="34">
        <v>978</v>
      </c>
      <c r="AG551" s="34">
        <v>-2</v>
      </c>
      <c r="AH551" s="34">
        <v>43</v>
      </c>
      <c r="AI551" s="34">
        <v>34</v>
      </c>
      <c r="AJ551" s="34">
        <v>191</v>
      </c>
      <c r="AK551" s="34">
        <v>169.5</v>
      </c>
      <c r="AL551" s="34">
        <v>3.9</v>
      </c>
      <c r="AM551" s="34">
        <v>174.9</v>
      </c>
      <c r="AN551" s="34" t="s">
        <v>155</v>
      </c>
      <c r="AO551" s="34">
        <v>2</v>
      </c>
      <c r="AP551" s="37">
        <v>0.87331018518518511</v>
      </c>
      <c r="AQ551" s="34">
        <v>47.162481999999997</v>
      </c>
      <c r="AR551" s="34">
        <v>-88.491854000000004</v>
      </c>
      <c r="AS551" s="34">
        <v>318.10000000000002</v>
      </c>
      <c r="AT551" s="34">
        <v>38.700000000000003</v>
      </c>
      <c r="AU551" s="34">
        <v>12</v>
      </c>
      <c r="AV551" s="34">
        <v>11</v>
      </c>
      <c r="AW551" s="34" t="s">
        <v>206</v>
      </c>
      <c r="AX551" s="34">
        <v>1.7857000000000001</v>
      </c>
      <c r="AY551" s="34">
        <v>1.6</v>
      </c>
      <c r="AZ551" s="34">
        <v>3.1570999999999998</v>
      </c>
      <c r="BA551" s="34">
        <v>13.404</v>
      </c>
      <c r="BB551" s="34">
        <v>13.45</v>
      </c>
      <c r="BC551" s="34">
        <v>1</v>
      </c>
      <c r="BD551" s="34">
        <v>15.272</v>
      </c>
      <c r="BE551" s="34">
        <v>2690.0590000000002</v>
      </c>
      <c r="BF551" s="34">
        <v>134.98699999999999</v>
      </c>
      <c r="BG551" s="34">
        <v>9.6440000000000001</v>
      </c>
      <c r="BH551" s="34">
        <v>1.2E-2</v>
      </c>
      <c r="BI551" s="34">
        <v>9.6560000000000006</v>
      </c>
      <c r="BJ551" s="34">
        <v>7.7110000000000003</v>
      </c>
      <c r="BK551" s="34">
        <v>0.01</v>
      </c>
      <c r="BL551" s="34">
        <v>7.7210000000000001</v>
      </c>
      <c r="BM551" s="34">
        <v>1.3866000000000001</v>
      </c>
      <c r="BN551" s="34"/>
      <c r="BO551" s="34"/>
      <c r="BP551" s="34"/>
      <c r="BQ551" s="34">
        <v>0</v>
      </c>
      <c r="BR551" s="34">
        <v>0.68407799999999996</v>
      </c>
      <c r="BS551" s="34">
        <v>-5</v>
      </c>
      <c r="BT551" s="34">
        <v>8.9999999999999993E-3</v>
      </c>
      <c r="BU551" s="34">
        <v>16.717157</v>
      </c>
      <c r="BV551" s="34">
        <v>0</v>
      </c>
      <c r="BW551" s="34" t="s">
        <v>155</v>
      </c>
      <c r="BX551" s="34">
        <v>0.8</v>
      </c>
    </row>
    <row r="552" spans="1:76" x14ac:dyDescent="0.25">
      <c r="A552" s="35">
        <v>43166</v>
      </c>
      <c r="B552" s="36">
        <v>3.9184027777777776E-2</v>
      </c>
      <c r="C552" s="34">
        <v>14.015000000000001</v>
      </c>
      <c r="D552" s="34">
        <v>1.0422</v>
      </c>
      <c r="E552" s="34">
        <v>10421.745489999999</v>
      </c>
      <c r="F552" s="34">
        <v>472.7</v>
      </c>
      <c r="G552" s="34">
        <v>0.6</v>
      </c>
      <c r="H552" s="34">
        <v>206</v>
      </c>
      <c r="I552" s="34"/>
      <c r="J552" s="34">
        <v>0</v>
      </c>
      <c r="K552" s="34">
        <v>0.86729999999999996</v>
      </c>
      <c r="L552" s="34">
        <v>12.155200000000001</v>
      </c>
      <c r="M552" s="34">
        <v>0.90390000000000004</v>
      </c>
      <c r="N552" s="34">
        <v>409.99779999999998</v>
      </c>
      <c r="O552" s="34">
        <v>0.52039999999999997</v>
      </c>
      <c r="P552" s="34">
        <v>410.5</v>
      </c>
      <c r="Q552" s="34">
        <v>327.84690000000001</v>
      </c>
      <c r="R552" s="34">
        <v>0.41610000000000003</v>
      </c>
      <c r="S552" s="34">
        <v>328.3</v>
      </c>
      <c r="T552" s="34">
        <v>206.04689999999999</v>
      </c>
      <c r="U552" s="34"/>
      <c r="V552" s="34"/>
      <c r="W552" s="34">
        <v>0</v>
      </c>
      <c r="X552" s="34">
        <v>0</v>
      </c>
      <c r="Y552" s="34">
        <v>12.1</v>
      </c>
      <c r="Z552" s="34">
        <v>893</v>
      </c>
      <c r="AA552" s="34">
        <v>903</v>
      </c>
      <c r="AB552" s="34">
        <v>899</v>
      </c>
      <c r="AC552" s="34">
        <v>92</v>
      </c>
      <c r="AD552" s="34">
        <v>21.69</v>
      </c>
      <c r="AE552" s="34">
        <v>0.5</v>
      </c>
      <c r="AF552" s="34">
        <v>978</v>
      </c>
      <c r="AG552" s="34">
        <v>-2</v>
      </c>
      <c r="AH552" s="34">
        <v>43</v>
      </c>
      <c r="AI552" s="34">
        <v>34</v>
      </c>
      <c r="AJ552" s="34">
        <v>191</v>
      </c>
      <c r="AK552" s="34">
        <v>169.5</v>
      </c>
      <c r="AL552" s="34">
        <v>3.9</v>
      </c>
      <c r="AM552" s="34">
        <v>174.7</v>
      </c>
      <c r="AN552" s="34" t="s">
        <v>155</v>
      </c>
      <c r="AO552" s="34">
        <v>2</v>
      </c>
      <c r="AP552" s="37">
        <v>0.87332175925925926</v>
      </c>
      <c r="AQ552" s="34">
        <v>47.162309999999998</v>
      </c>
      <c r="AR552" s="34">
        <v>-88.491799999999998</v>
      </c>
      <c r="AS552" s="34">
        <v>317.89999999999998</v>
      </c>
      <c r="AT552" s="34">
        <v>41.2</v>
      </c>
      <c r="AU552" s="34">
        <v>12</v>
      </c>
      <c r="AV552" s="34">
        <v>10</v>
      </c>
      <c r="AW552" s="34" t="s">
        <v>233</v>
      </c>
      <c r="AX552" s="34">
        <v>1.6380999999999999</v>
      </c>
      <c r="AY552" s="34">
        <v>1.7905</v>
      </c>
      <c r="AZ552" s="34">
        <v>2.7524000000000002</v>
      </c>
      <c r="BA552" s="34">
        <v>13.404</v>
      </c>
      <c r="BB552" s="34">
        <v>13.43</v>
      </c>
      <c r="BC552" s="34">
        <v>1</v>
      </c>
      <c r="BD552" s="34">
        <v>15.303000000000001</v>
      </c>
      <c r="BE552" s="34">
        <v>2700.7420000000002</v>
      </c>
      <c r="BF552" s="34">
        <v>127.82</v>
      </c>
      <c r="BG552" s="34">
        <v>9.5399999999999991</v>
      </c>
      <c r="BH552" s="34">
        <v>1.2E-2</v>
      </c>
      <c r="BI552" s="34">
        <v>9.5519999999999996</v>
      </c>
      <c r="BJ552" s="34">
        <v>7.6280000000000001</v>
      </c>
      <c r="BK552" s="34">
        <v>0.01</v>
      </c>
      <c r="BL552" s="34">
        <v>7.6379999999999999</v>
      </c>
      <c r="BM552" s="34">
        <v>1.5798000000000001</v>
      </c>
      <c r="BN552" s="34"/>
      <c r="BO552" s="34"/>
      <c r="BP552" s="34"/>
      <c r="BQ552" s="34">
        <v>0</v>
      </c>
      <c r="BR552" s="34">
        <v>0.62247600000000003</v>
      </c>
      <c r="BS552" s="34">
        <v>-5</v>
      </c>
      <c r="BT552" s="34">
        <v>8.4609999999999998E-3</v>
      </c>
      <c r="BU552" s="34">
        <v>15.211757</v>
      </c>
      <c r="BV552" s="34">
        <v>0</v>
      </c>
      <c r="BW552" s="34" t="s">
        <v>155</v>
      </c>
      <c r="BX552" s="34">
        <v>0.8</v>
      </c>
    </row>
    <row r="553" spans="1:76" x14ac:dyDescent="0.25">
      <c r="A553" s="35">
        <v>43166</v>
      </c>
      <c r="B553" s="36">
        <v>3.9195601851851856E-2</v>
      </c>
      <c r="C553" s="34">
        <v>14.161</v>
      </c>
      <c r="D553" s="34">
        <v>1.2813000000000001</v>
      </c>
      <c r="E553" s="34">
        <v>12813.47315</v>
      </c>
      <c r="F553" s="34">
        <v>475.9</v>
      </c>
      <c r="G553" s="34">
        <v>0.6</v>
      </c>
      <c r="H553" s="34">
        <v>181.6</v>
      </c>
      <c r="I553" s="34"/>
      <c r="J553" s="34">
        <v>0</v>
      </c>
      <c r="K553" s="34">
        <v>0.86399999999999999</v>
      </c>
      <c r="L553" s="34">
        <v>12.234999999999999</v>
      </c>
      <c r="M553" s="34">
        <v>1.1071</v>
      </c>
      <c r="N553" s="34">
        <v>411.15460000000002</v>
      </c>
      <c r="O553" s="34">
        <v>0.51839999999999997</v>
      </c>
      <c r="P553" s="34">
        <v>411.7</v>
      </c>
      <c r="Q553" s="34">
        <v>328.77190000000002</v>
      </c>
      <c r="R553" s="34">
        <v>0.41449999999999998</v>
      </c>
      <c r="S553" s="34">
        <v>329.2</v>
      </c>
      <c r="T553" s="34">
        <v>181.60040000000001</v>
      </c>
      <c r="U553" s="34"/>
      <c r="V553" s="34"/>
      <c r="W553" s="34">
        <v>0</v>
      </c>
      <c r="X553" s="34">
        <v>0</v>
      </c>
      <c r="Y553" s="34">
        <v>12</v>
      </c>
      <c r="Z553" s="34">
        <v>880</v>
      </c>
      <c r="AA553" s="34">
        <v>890</v>
      </c>
      <c r="AB553" s="34">
        <v>886</v>
      </c>
      <c r="AC553" s="34">
        <v>92</v>
      </c>
      <c r="AD553" s="34">
        <v>21.69</v>
      </c>
      <c r="AE553" s="34">
        <v>0.5</v>
      </c>
      <c r="AF553" s="34">
        <v>978</v>
      </c>
      <c r="AG553" s="34">
        <v>-2</v>
      </c>
      <c r="AH553" s="34">
        <v>43</v>
      </c>
      <c r="AI553" s="34">
        <v>34</v>
      </c>
      <c r="AJ553" s="34">
        <v>191</v>
      </c>
      <c r="AK553" s="34">
        <v>169</v>
      </c>
      <c r="AL553" s="34">
        <v>3.8</v>
      </c>
      <c r="AM553" s="34">
        <v>174.3</v>
      </c>
      <c r="AN553" s="34" t="s">
        <v>155</v>
      </c>
      <c r="AO553" s="34">
        <v>2</v>
      </c>
      <c r="AP553" s="37">
        <v>0.87333333333333341</v>
      </c>
      <c r="AQ553" s="34">
        <v>47.162131000000002</v>
      </c>
      <c r="AR553" s="34">
        <v>-88.491722999999993</v>
      </c>
      <c r="AS553" s="34">
        <v>317.5</v>
      </c>
      <c r="AT553" s="34">
        <v>43.4</v>
      </c>
      <c r="AU553" s="34">
        <v>12</v>
      </c>
      <c r="AV553" s="34">
        <v>10</v>
      </c>
      <c r="AW553" s="34" t="s">
        <v>233</v>
      </c>
      <c r="AX553" s="34">
        <v>1.6237999999999999</v>
      </c>
      <c r="AY553" s="34">
        <v>2.1762000000000001</v>
      </c>
      <c r="AZ553" s="34">
        <v>3.0762</v>
      </c>
      <c r="BA553" s="34">
        <v>13.404</v>
      </c>
      <c r="BB553" s="34">
        <v>13.09</v>
      </c>
      <c r="BC553" s="34">
        <v>0.98</v>
      </c>
      <c r="BD553" s="34">
        <v>15.739000000000001</v>
      </c>
      <c r="BE553" s="34">
        <v>2661.2020000000002</v>
      </c>
      <c r="BF553" s="34">
        <v>153.26300000000001</v>
      </c>
      <c r="BG553" s="34">
        <v>9.3650000000000002</v>
      </c>
      <c r="BH553" s="34">
        <v>1.2E-2</v>
      </c>
      <c r="BI553" s="34">
        <v>9.3770000000000007</v>
      </c>
      <c r="BJ553" s="34">
        <v>7.4889999999999999</v>
      </c>
      <c r="BK553" s="34">
        <v>8.9999999999999993E-3</v>
      </c>
      <c r="BL553" s="34">
        <v>7.4980000000000002</v>
      </c>
      <c r="BM553" s="34">
        <v>1.3631</v>
      </c>
      <c r="BN553" s="34"/>
      <c r="BO553" s="34"/>
      <c r="BP553" s="34"/>
      <c r="BQ553" s="34">
        <v>0</v>
      </c>
      <c r="BR553" s="34">
        <v>0.40622200000000003</v>
      </c>
      <c r="BS553" s="34">
        <v>-5</v>
      </c>
      <c r="BT553" s="34">
        <v>8.5389999999999997E-3</v>
      </c>
      <c r="BU553" s="34">
        <v>9.9270499999999995</v>
      </c>
      <c r="BV553" s="34">
        <v>0</v>
      </c>
      <c r="BW553" s="34" t="s">
        <v>155</v>
      </c>
      <c r="BX553" s="34">
        <v>0.8</v>
      </c>
    </row>
    <row r="554" spans="1:76" x14ac:dyDescent="0.25">
      <c r="A554" s="35">
        <v>43166</v>
      </c>
      <c r="B554" s="36">
        <v>3.9207175925925923E-2</v>
      </c>
      <c r="C554" s="34">
        <v>13.944000000000001</v>
      </c>
      <c r="D554" s="34">
        <v>1.4176</v>
      </c>
      <c r="E554" s="34">
        <v>14176.21488</v>
      </c>
      <c r="F554" s="34">
        <v>450.3</v>
      </c>
      <c r="G554" s="34">
        <v>0.6</v>
      </c>
      <c r="H554" s="34">
        <v>121.9</v>
      </c>
      <c r="I554" s="34"/>
      <c r="J554" s="34">
        <v>0</v>
      </c>
      <c r="K554" s="34">
        <v>0.86450000000000005</v>
      </c>
      <c r="L554" s="34">
        <v>12.0548</v>
      </c>
      <c r="M554" s="34">
        <v>1.2256</v>
      </c>
      <c r="N554" s="34">
        <v>389.32220000000001</v>
      </c>
      <c r="O554" s="34">
        <v>0.51870000000000005</v>
      </c>
      <c r="P554" s="34">
        <v>389.8</v>
      </c>
      <c r="Q554" s="34">
        <v>311.31400000000002</v>
      </c>
      <c r="R554" s="34">
        <v>0.4148</v>
      </c>
      <c r="S554" s="34">
        <v>311.7</v>
      </c>
      <c r="T554" s="34">
        <v>121.86409999999999</v>
      </c>
      <c r="U554" s="34"/>
      <c r="V554" s="34"/>
      <c r="W554" s="34">
        <v>0</v>
      </c>
      <c r="X554" s="34">
        <v>0</v>
      </c>
      <c r="Y554" s="34">
        <v>12</v>
      </c>
      <c r="Z554" s="34">
        <v>866</v>
      </c>
      <c r="AA554" s="34">
        <v>876</v>
      </c>
      <c r="AB554" s="34">
        <v>873</v>
      </c>
      <c r="AC554" s="34">
        <v>92</v>
      </c>
      <c r="AD554" s="34">
        <v>21.69</v>
      </c>
      <c r="AE554" s="34">
        <v>0.5</v>
      </c>
      <c r="AF554" s="34">
        <v>978</v>
      </c>
      <c r="AG554" s="34">
        <v>-2</v>
      </c>
      <c r="AH554" s="34">
        <v>43</v>
      </c>
      <c r="AI554" s="34">
        <v>34</v>
      </c>
      <c r="AJ554" s="34">
        <v>191</v>
      </c>
      <c r="AK554" s="34">
        <v>169.5</v>
      </c>
      <c r="AL554" s="34">
        <v>3.9</v>
      </c>
      <c r="AM554" s="34">
        <v>174</v>
      </c>
      <c r="AN554" s="34" t="s">
        <v>155</v>
      </c>
      <c r="AO554" s="34">
        <v>2</v>
      </c>
      <c r="AP554" s="37">
        <v>0.87334490740740733</v>
      </c>
      <c r="AQ554" s="34">
        <v>47.161949999999997</v>
      </c>
      <c r="AR554" s="34">
        <v>-88.491634000000005</v>
      </c>
      <c r="AS554" s="34">
        <v>316.89999999999998</v>
      </c>
      <c r="AT554" s="34">
        <v>45.5</v>
      </c>
      <c r="AU554" s="34">
        <v>12</v>
      </c>
      <c r="AV554" s="34">
        <v>10</v>
      </c>
      <c r="AW554" s="34" t="s">
        <v>233</v>
      </c>
      <c r="AX554" s="34">
        <v>1.3856999999999999</v>
      </c>
      <c r="AY554" s="34">
        <v>2.1857000000000002</v>
      </c>
      <c r="AZ554" s="34">
        <v>2.8952</v>
      </c>
      <c r="BA554" s="34">
        <v>13.404</v>
      </c>
      <c r="BB554" s="34">
        <v>13.14</v>
      </c>
      <c r="BC554" s="34">
        <v>0.98</v>
      </c>
      <c r="BD554" s="34">
        <v>15.669</v>
      </c>
      <c r="BE554" s="34">
        <v>2635.393</v>
      </c>
      <c r="BF554" s="34">
        <v>170.53200000000001</v>
      </c>
      <c r="BG554" s="34">
        <v>8.9130000000000003</v>
      </c>
      <c r="BH554" s="34">
        <v>1.2E-2</v>
      </c>
      <c r="BI554" s="34">
        <v>8.9250000000000007</v>
      </c>
      <c r="BJ554" s="34">
        <v>7.1269999999999998</v>
      </c>
      <c r="BK554" s="34">
        <v>8.9999999999999993E-3</v>
      </c>
      <c r="BL554" s="34">
        <v>7.1369999999999996</v>
      </c>
      <c r="BM554" s="34">
        <v>0.9194</v>
      </c>
      <c r="BN554" s="34"/>
      <c r="BO554" s="34"/>
      <c r="BP554" s="34"/>
      <c r="BQ554" s="34">
        <v>0</v>
      </c>
      <c r="BR554" s="34">
        <v>0.211483</v>
      </c>
      <c r="BS554" s="34">
        <v>-5</v>
      </c>
      <c r="BT554" s="34">
        <v>8.9999999999999993E-3</v>
      </c>
      <c r="BU554" s="34">
        <v>5.1681160000000004</v>
      </c>
      <c r="BV554" s="34">
        <v>0</v>
      </c>
      <c r="BW554" s="34" t="s">
        <v>155</v>
      </c>
      <c r="BX554" s="34">
        <v>0.8</v>
      </c>
    </row>
    <row r="555" spans="1:76" x14ac:dyDescent="0.25">
      <c r="A555" s="35">
        <v>43166</v>
      </c>
      <c r="B555" s="36">
        <v>3.9218750000000004E-2</v>
      </c>
      <c r="C555" s="34">
        <v>14.087</v>
      </c>
      <c r="D555" s="34">
        <v>0.93959999999999999</v>
      </c>
      <c r="E555" s="34">
        <v>9395.7165989999994</v>
      </c>
      <c r="F555" s="34">
        <v>388.9</v>
      </c>
      <c r="G555" s="34">
        <v>0.7</v>
      </c>
      <c r="H555" s="34">
        <v>78.5</v>
      </c>
      <c r="I555" s="34"/>
      <c r="J555" s="34">
        <v>0</v>
      </c>
      <c r="K555" s="34">
        <v>0.86780000000000002</v>
      </c>
      <c r="L555" s="34">
        <v>12.2239</v>
      </c>
      <c r="M555" s="34">
        <v>0.81530000000000002</v>
      </c>
      <c r="N555" s="34">
        <v>337.49799999999999</v>
      </c>
      <c r="O555" s="34">
        <v>0.60740000000000005</v>
      </c>
      <c r="P555" s="34">
        <v>338.1</v>
      </c>
      <c r="Q555" s="34">
        <v>269.87380000000002</v>
      </c>
      <c r="R555" s="34">
        <v>0.48570000000000002</v>
      </c>
      <c r="S555" s="34">
        <v>270.39999999999998</v>
      </c>
      <c r="T555" s="34">
        <v>78.469399999999993</v>
      </c>
      <c r="U555" s="34"/>
      <c r="V555" s="34"/>
      <c r="W555" s="34">
        <v>0</v>
      </c>
      <c r="X555" s="34">
        <v>0</v>
      </c>
      <c r="Y555" s="34">
        <v>12</v>
      </c>
      <c r="Z555" s="34">
        <v>860</v>
      </c>
      <c r="AA555" s="34">
        <v>871</v>
      </c>
      <c r="AB555" s="34">
        <v>867</v>
      </c>
      <c r="AC555" s="34">
        <v>92</v>
      </c>
      <c r="AD555" s="34">
        <v>21.69</v>
      </c>
      <c r="AE555" s="34">
        <v>0.5</v>
      </c>
      <c r="AF555" s="34">
        <v>978</v>
      </c>
      <c r="AG555" s="34">
        <v>-2</v>
      </c>
      <c r="AH555" s="34">
        <v>43</v>
      </c>
      <c r="AI555" s="34">
        <v>34</v>
      </c>
      <c r="AJ555" s="34">
        <v>191</v>
      </c>
      <c r="AK555" s="34">
        <v>169.5</v>
      </c>
      <c r="AL555" s="34">
        <v>3.9</v>
      </c>
      <c r="AM555" s="34">
        <v>174.4</v>
      </c>
      <c r="AN555" s="34" t="s">
        <v>155</v>
      </c>
      <c r="AO555" s="34">
        <v>2</v>
      </c>
      <c r="AP555" s="37">
        <v>0.87335648148148148</v>
      </c>
      <c r="AQ555" s="34">
        <v>47.161771999999999</v>
      </c>
      <c r="AR555" s="34">
        <v>-88.491534000000001</v>
      </c>
      <c r="AS555" s="34">
        <v>316.5</v>
      </c>
      <c r="AT555" s="34">
        <v>46.2</v>
      </c>
      <c r="AU555" s="34">
        <v>12</v>
      </c>
      <c r="AV555" s="34">
        <v>10</v>
      </c>
      <c r="AW555" s="34" t="s">
        <v>220</v>
      </c>
      <c r="AX555" s="34">
        <v>1.2381</v>
      </c>
      <c r="AY555" s="34">
        <v>2.0762</v>
      </c>
      <c r="AZ555" s="34">
        <v>2.4380999999999999</v>
      </c>
      <c r="BA555" s="34">
        <v>13.404</v>
      </c>
      <c r="BB555" s="34">
        <v>13.48</v>
      </c>
      <c r="BC555" s="34">
        <v>1.01</v>
      </c>
      <c r="BD555" s="34">
        <v>15.238</v>
      </c>
      <c r="BE555" s="34">
        <v>2722.8139999999999</v>
      </c>
      <c r="BF555" s="34">
        <v>115.59</v>
      </c>
      <c r="BG555" s="34">
        <v>7.8730000000000002</v>
      </c>
      <c r="BH555" s="34">
        <v>1.4E-2</v>
      </c>
      <c r="BI555" s="34">
        <v>7.8869999999999996</v>
      </c>
      <c r="BJ555" s="34">
        <v>6.2949999999999999</v>
      </c>
      <c r="BK555" s="34">
        <v>1.0999999999999999E-2</v>
      </c>
      <c r="BL555" s="34">
        <v>6.306</v>
      </c>
      <c r="BM555" s="34">
        <v>0.60319999999999996</v>
      </c>
      <c r="BN555" s="34"/>
      <c r="BO555" s="34"/>
      <c r="BP555" s="34"/>
      <c r="BQ555" s="34">
        <v>0</v>
      </c>
      <c r="BR555" s="34">
        <v>0.15322</v>
      </c>
      <c r="BS555" s="34">
        <v>-5</v>
      </c>
      <c r="BT555" s="34">
        <v>8.9999999999999993E-3</v>
      </c>
      <c r="BU555" s="34">
        <v>3.7443140000000001</v>
      </c>
      <c r="BV555" s="34">
        <v>0</v>
      </c>
      <c r="BW555" s="34" t="s">
        <v>155</v>
      </c>
      <c r="BX555" s="34">
        <v>0.8</v>
      </c>
    </row>
    <row r="556" spans="1:76" x14ac:dyDescent="0.25">
      <c r="A556" s="35">
        <v>43166</v>
      </c>
      <c r="B556" s="36">
        <v>3.923032407407407E-2</v>
      </c>
      <c r="C556" s="34">
        <v>14.212999999999999</v>
      </c>
      <c r="D556" s="34">
        <v>0.43109999999999998</v>
      </c>
      <c r="E556" s="34">
        <v>4310.6963560000004</v>
      </c>
      <c r="F556" s="34">
        <v>323.10000000000002</v>
      </c>
      <c r="G556" s="34">
        <v>0.8</v>
      </c>
      <c r="H556" s="34">
        <v>47.5</v>
      </c>
      <c r="I556" s="34"/>
      <c r="J556" s="34">
        <v>0</v>
      </c>
      <c r="K556" s="34">
        <v>0.87139999999999995</v>
      </c>
      <c r="L556" s="34">
        <v>12.3842</v>
      </c>
      <c r="M556" s="34">
        <v>0.37559999999999999</v>
      </c>
      <c r="N556" s="34">
        <v>281.54410000000001</v>
      </c>
      <c r="O556" s="34">
        <v>0.66339999999999999</v>
      </c>
      <c r="P556" s="34">
        <v>282.2</v>
      </c>
      <c r="Q556" s="34">
        <v>225.13140000000001</v>
      </c>
      <c r="R556" s="34">
        <v>0.53049999999999997</v>
      </c>
      <c r="S556" s="34">
        <v>225.7</v>
      </c>
      <c r="T556" s="34">
        <v>47.546199999999999</v>
      </c>
      <c r="U556" s="34"/>
      <c r="V556" s="34"/>
      <c r="W556" s="34">
        <v>0</v>
      </c>
      <c r="X556" s="34">
        <v>0</v>
      </c>
      <c r="Y556" s="34">
        <v>12</v>
      </c>
      <c r="Z556" s="34">
        <v>861</v>
      </c>
      <c r="AA556" s="34">
        <v>870</v>
      </c>
      <c r="AB556" s="34">
        <v>867</v>
      </c>
      <c r="AC556" s="34">
        <v>92</v>
      </c>
      <c r="AD556" s="34">
        <v>21.69</v>
      </c>
      <c r="AE556" s="34">
        <v>0.5</v>
      </c>
      <c r="AF556" s="34">
        <v>978</v>
      </c>
      <c r="AG556" s="34">
        <v>-2</v>
      </c>
      <c r="AH556" s="34">
        <v>42.460999999999999</v>
      </c>
      <c r="AI556" s="34">
        <v>34</v>
      </c>
      <c r="AJ556" s="34">
        <v>191</v>
      </c>
      <c r="AK556" s="34">
        <v>169</v>
      </c>
      <c r="AL556" s="34">
        <v>3.9</v>
      </c>
      <c r="AM556" s="34">
        <v>174.7</v>
      </c>
      <c r="AN556" s="34" t="s">
        <v>155</v>
      </c>
      <c r="AO556" s="34">
        <v>2</v>
      </c>
      <c r="AP556" s="37">
        <v>0.87336805555555552</v>
      </c>
      <c r="AQ556" s="34">
        <v>47.161619000000002</v>
      </c>
      <c r="AR556" s="34">
        <v>-88.491431000000006</v>
      </c>
      <c r="AS556" s="34">
        <v>316.39999999999998</v>
      </c>
      <c r="AT556" s="34">
        <v>44</v>
      </c>
      <c r="AU556" s="34">
        <v>12</v>
      </c>
      <c r="AV556" s="34">
        <v>11</v>
      </c>
      <c r="AW556" s="34" t="s">
        <v>206</v>
      </c>
      <c r="AX556" s="34">
        <v>1.3</v>
      </c>
      <c r="AY556" s="34">
        <v>2.3523999999999998</v>
      </c>
      <c r="AZ556" s="34">
        <v>2.6524000000000001</v>
      </c>
      <c r="BA556" s="34">
        <v>13.404</v>
      </c>
      <c r="BB556" s="34">
        <v>13.87</v>
      </c>
      <c r="BC556" s="34">
        <v>1.03</v>
      </c>
      <c r="BD556" s="34">
        <v>14.763</v>
      </c>
      <c r="BE556" s="34">
        <v>2819.7820000000002</v>
      </c>
      <c r="BF556" s="34">
        <v>54.433999999999997</v>
      </c>
      <c r="BG556" s="34">
        <v>6.7130000000000001</v>
      </c>
      <c r="BH556" s="34">
        <v>1.6E-2</v>
      </c>
      <c r="BI556" s="34">
        <v>6.7290000000000001</v>
      </c>
      <c r="BJ556" s="34">
        <v>5.3680000000000003</v>
      </c>
      <c r="BK556" s="34">
        <v>1.2999999999999999E-2</v>
      </c>
      <c r="BL556" s="34">
        <v>5.3810000000000002</v>
      </c>
      <c r="BM556" s="34">
        <v>0.37359999999999999</v>
      </c>
      <c r="BN556" s="34"/>
      <c r="BO556" s="34"/>
      <c r="BP556" s="34"/>
      <c r="BQ556" s="34">
        <v>0</v>
      </c>
      <c r="BR556" s="34">
        <v>0.15639700000000001</v>
      </c>
      <c r="BS556" s="34">
        <v>-5</v>
      </c>
      <c r="BT556" s="34">
        <v>8.9999999999999993E-3</v>
      </c>
      <c r="BU556" s="34">
        <v>3.8219509999999999</v>
      </c>
      <c r="BV556" s="34">
        <v>0</v>
      </c>
      <c r="BW556" s="34" t="s">
        <v>155</v>
      </c>
      <c r="BX556" s="34">
        <v>0.8</v>
      </c>
    </row>
    <row r="557" spans="1:76" x14ac:dyDescent="0.25">
      <c r="A557" s="35">
        <v>43166</v>
      </c>
      <c r="B557" s="36">
        <v>3.9241898148148151E-2</v>
      </c>
      <c r="C557" s="34">
        <v>14.342000000000001</v>
      </c>
      <c r="D557" s="34">
        <v>0.16800000000000001</v>
      </c>
      <c r="E557" s="34">
        <v>1680.3338900000001</v>
      </c>
      <c r="F557" s="34">
        <v>287.10000000000002</v>
      </c>
      <c r="G557" s="34">
        <v>0.8</v>
      </c>
      <c r="H557" s="34">
        <v>30.9</v>
      </c>
      <c r="I557" s="34"/>
      <c r="J557" s="34">
        <v>0</v>
      </c>
      <c r="K557" s="34">
        <v>0.87270000000000003</v>
      </c>
      <c r="L557" s="34">
        <v>12.516400000000001</v>
      </c>
      <c r="M557" s="34">
        <v>0.14660000000000001</v>
      </c>
      <c r="N557" s="34">
        <v>250.58439999999999</v>
      </c>
      <c r="O557" s="34">
        <v>0.69820000000000004</v>
      </c>
      <c r="P557" s="34">
        <v>251.3</v>
      </c>
      <c r="Q557" s="34">
        <v>200.375</v>
      </c>
      <c r="R557" s="34">
        <v>0.55830000000000002</v>
      </c>
      <c r="S557" s="34">
        <v>200.9</v>
      </c>
      <c r="T557" s="34">
        <v>30.926500000000001</v>
      </c>
      <c r="U557" s="34"/>
      <c r="V557" s="34"/>
      <c r="W557" s="34">
        <v>0</v>
      </c>
      <c r="X557" s="34">
        <v>0</v>
      </c>
      <c r="Y557" s="34">
        <v>12</v>
      </c>
      <c r="Z557" s="34">
        <v>863</v>
      </c>
      <c r="AA557" s="34">
        <v>871</v>
      </c>
      <c r="AB557" s="34">
        <v>869</v>
      </c>
      <c r="AC557" s="34">
        <v>92</v>
      </c>
      <c r="AD557" s="34">
        <v>21.69</v>
      </c>
      <c r="AE557" s="34">
        <v>0.5</v>
      </c>
      <c r="AF557" s="34">
        <v>978</v>
      </c>
      <c r="AG557" s="34">
        <v>-2</v>
      </c>
      <c r="AH557" s="34">
        <v>42</v>
      </c>
      <c r="AI557" s="34">
        <v>34</v>
      </c>
      <c r="AJ557" s="34">
        <v>191</v>
      </c>
      <c r="AK557" s="34">
        <v>169</v>
      </c>
      <c r="AL557" s="34">
        <v>4</v>
      </c>
      <c r="AM557" s="34">
        <v>175</v>
      </c>
      <c r="AN557" s="34" t="s">
        <v>155</v>
      </c>
      <c r="AO557" s="34">
        <v>2</v>
      </c>
      <c r="AP557" s="37">
        <v>0.87337962962962967</v>
      </c>
      <c r="AQ557" s="34">
        <v>47.161493</v>
      </c>
      <c r="AR557" s="34">
        <v>-88.491319000000004</v>
      </c>
      <c r="AS557" s="34">
        <v>316.2</v>
      </c>
      <c r="AT557" s="34">
        <v>40.200000000000003</v>
      </c>
      <c r="AU557" s="34">
        <v>12</v>
      </c>
      <c r="AV557" s="34">
        <v>11</v>
      </c>
      <c r="AW557" s="34" t="s">
        <v>206</v>
      </c>
      <c r="AX557" s="34">
        <v>1.3</v>
      </c>
      <c r="AY557" s="34">
        <v>2.6</v>
      </c>
      <c r="AZ557" s="34">
        <v>2.9</v>
      </c>
      <c r="BA557" s="34">
        <v>13.404</v>
      </c>
      <c r="BB557" s="34">
        <v>14.03</v>
      </c>
      <c r="BC557" s="34">
        <v>1.05</v>
      </c>
      <c r="BD557" s="34">
        <v>14.583</v>
      </c>
      <c r="BE557" s="34">
        <v>2872.11</v>
      </c>
      <c r="BF557" s="34">
        <v>21.417999999999999</v>
      </c>
      <c r="BG557" s="34">
        <v>6.0220000000000002</v>
      </c>
      <c r="BH557" s="34">
        <v>1.7000000000000001E-2</v>
      </c>
      <c r="BI557" s="34">
        <v>6.0380000000000003</v>
      </c>
      <c r="BJ557" s="34">
        <v>4.8150000000000004</v>
      </c>
      <c r="BK557" s="34">
        <v>1.2999999999999999E-2</v>
      </c>
      <c r="BL557" s="34">
        <v>4.8280000000000003</v>
      </c>
      <c r="BM557" s="34">
        <v>0.24490000000000001</v>
      </c>
      <c r="BN557" s="34"/>
      <c r="BO557" s="34"/>
      <c r="BP557" s="34"/>
      <c r="BQ557" s="34">
        <v>0</v>
      </c>
      <c r="BR557" s="34">
        <v>0.217666</v>
      </c>
      <c r="BS557" s="34">
        <v>-5</v>
      </c>
      <c r="BT557" s="34">
        <v>8.9999999999999993E-3</v>
      </c>
      <c r="BU557" s="34">
        <v>5.3192130000000004</v>
      </c>
      <c r="BV557" s="34">
        <v>0</v>
      </c>
      <c r="BW557" s="34" t="s">
        <v>155</v>
      </c>
      <c r="BX557" s="34">
        <v>0.8</v>
      </c>
    </row>
    <row r="558" spans="1:76" x14ac:dyDescent="0.25">
      <c r="A558" s="35">
        <v>43166</v>
      </c>
      <c r="B558" s="36">
        <v>3.9253472222222217E-2</v>
      </c>
      <c r="C558" s="34">
        <v>14.433</v>
      </c>
      <c r="D558" s="34">
        <v>6.0199999999999997E-2</v>
      </c>
      <c r="E558" s="34">
        <v>601.60699399999999</v>
      </c>
      <c r="F558" s="34">
        <v>287.7</v>
      </c>
      <c r="G558" s="34">
        <v>0.7</v>
      </c>
      <c r="H558" s="34">
        <v>23.5</v>
      </c>
      <c r="I558" s="34"/>
      <c r="J558" s="34">
        <v>0</v>
      </c>
      <c r="K558" s="34">
        <v>0.873</v>
      </c>
      <c r="L558" s="34">
        <v>12.600099999999999</v>
      </c>
      <c r="M558" s="34">
        <v>5.2499999999999998E-2</v>
      </c>
      <c r="N558" s="34">
        <v>251.15219999999999</v>
      </c>
      <c r="O558" s="34">
        <v>0.64490000000000003</v>
      </c>
      <c r="P558" s="34">
        <v>251.8</v>
      </c>
      <c r="Q558" s="34">
        <v>200.82910000000001</v>
      </c>
      <c r="R558" s="34">
        <v>0.51570000000000005</v>
      </c>
      <c r="S558" s="34">
        <v>201.3</v>
      </c>
      <c r="T558" s="34">
        <v>23.522300000000001</v>
      </c>
      <c r="U558" s="34"/>
      <c r="V558" s="34"/>
      <c r="W558" s="34">
        <v>0</v>
      </c>
      <c r="X558" s="34">
        <v>0</v>
      </c>
      <c r="Y558" s="34">
        <v>12.1</v>
      </c>
      <c r="Z558" s="34">
        <v>865</v>
      </c>
      <c r="AA558" s="34">
        <v>872</v>
      </c>
      <c r="AB558" s="34">
        <v>871</v>
      </c>
      <c r="AC558" s="34">
        <v>92</v>
      </c>
      <c r="AD558" s="34">
        <v>21.69</v>
      </c>
      <c r="AE558" s="34">
        <v>0.5</v>
      </c>
      <c r="AF558" s="34">
        <v>978</v>
      </c>
      <c r="AG558" s="34">
        <v>-2</v>
      </c>
      <c r="AH558" s="34">
        <v>42</v>
      </c>
      <c r="AI558" s="34">
        <v>34</v>
      </c>
      <c r="AJ558" s="34">
        <v>191</v>
      </c>
      <c r="AK558" s="34">
        <v>169</v>
      </c>
      <c r="AL558" s="34">
        <v>4</v>
      </c>
      <c r="AM558" s="34">
        <v>175</v>
      </c>
      <c r="AN558" s="34" t="s">
        <v>155</v>
      </c>
      <c r="AO558" s="34">
        <v>2</v>
      </c>
      <c r="AP558" s="37">
        <v>0.8733912037037036</v>
      </c>
      <c r="AQ558" s="34">
        <v>47.161389</v>
      </c>
      <c r="AR558" s="34">
        <v>-88.491185999999999</v>
      </c>
      <c r="AS558" s="34">
        <v>315.8</v>
      </c>
      <c r="AT558" s="34">
        <v>37</v>
      </c>
      <c r="AU558" s="34">
        <v>12</v>
      </c>
      <c r="AV558" s="34">
        <v>11</v>
      </c>
      <c r="AW558" s="34" t="s">
        <v>206</v>
      </c>
      <c r="AX558" s="34">
        <v>1.3381000000000001</v>
      </c>
      <c r="AY558" s="34">
        <v>2.6762000000000001</v>
      </c>
      <c r="AZ558" s="34">
        <v>3.0143</v>
      </c>
      <c r="BA558" s="34">
        <v>13.404</v>
      </c>
      <c r="BB558" s="34">
        <v>14.06</v>
      </c>
      <c r="BC558" s="34">
        <v>1.05</v>
      </c>
      <c r="BD558" s="34">
        <v>14.548</v>
      </c>
      <c r="BE558" s="34">
        <v>2893.88</v>
      </c>
      <c r="BF558" s="34">
        <v>7.6769999999999996</v>
      </c>
      <c r="BG558" s="34">
        <v>6.0410000000000004</v>
      </c>
      <c r="BH558" s="34">
        <v>1.6E-2</v>
      </c>
      <c r="BI558" s="34">
        <v>6.056</v>
      </c>
      <c r="BJ558" s="34">
        <v>4.83</v>
      </c>
      <c r="BK558" s="34">
        <v>1.2E-2</v>
      </c>
      <c r="BL558" s="34">
        <v>4.843</v>
      </c>
      <c r="BM558" s="34">
        <v>0.18640000000000001</v>
      </c>
      <c r="BN558" s="34"/>
      <c r="BO558" s="34"/>
      <c r="BP558" s="34"/>
      <c r="BQ558" s="34">
        <v>0</v>
      </c>
      <c r="BR558" s="34">
        <v>0.263156</v>
      </c>
      <c r="BS558" s="34">
        <v>-5</v>
      </c>
      <c r="BT558" s="34">
        <v>8.9999999999999993E-3</v>
      </c>
      <c r="BU558" s="34">
        <v>6.4308750000000003</v>
      </c>
      <c r="BV558" s="34">
        <v>0</v>
      </c>
      <c r="BW558" s="34" t="s">
        <v>155</v>
      </c>
      <c r="BX558" s="34">
        <v>0.8</v>
      </c>
    </row>
    <row r="559" spans="1:76" x14ac:dyDescent="0.25">
      <c r="A559" s="35">
        <v>43166</v>
      </c>
      <c r="B559" s="36">
        <v>3.9265046296296298E-2</v>
      </c>
      <c r="C559" s="34">
        <v>14.449</v>
      </c>
      <c r="D559" s="34">
        <v>3.0200000000000001E-2</v>
      </c>
      <c r="E559" s="34">
        <v>302.28373699999997</v>
      </c>
      <c r="F559" s="34">
        <v>328.7</v>
      </c>
      <c r="G559" s="34">
        <v>0.6</v>
      </c>
      <c r="H559" s="34">
        <v>16.3</v>
      </c>
      <c r="I559" s="34"/>
      <c r="J559" s="34">
        <v>0</v>
      </c>
      <c r="K559" s="34">
        <v>0.87309999999999999</v>
      </c>
      <c r="L559" s="34">
        <v>12.6158</v>
      </c>
      <c r="M559" s="34">
        <v>2.64E-2</v>
      </c>
      <c r="N559" s="34">
        <v>286.97340000000003</v>
      </c>
      <c r="O559" s="34">
        <v>0.55769999999999997</v>
      </c>
      <c r="P559" s="34">
        <v>287.5</v>
      </c>
      <c r="Q559" s="34">
        <v>229.47280000000001</v>
      </c>
      <c r="R559" s="34">
        <v>0.44600000000000001</v>
      </c>
      <c r="S559" s="34">
        <v>229.9</v>
      </c>
      <c r="T559" s="34">
        <v>16.3291</v>
      </c>
      <c r="U559" s="34"/>
      <c r="V559" s="34"/>
      <c r="W559" s="34">
        <v>0</v>
      </c>
      <c r="X559" s="34">
        <v>0</v>
      </c>
      <c r="Y559" s="34">
        <v>12.1</v>
      </c>
      <c r="Z559" s="34">
        <v>867</v>
      </c>
      <c r="AA559" s="34">
        <v>873</v>
      </c>
      <c r="AB559" s="34">
        <v>873</v>
      </c>
      <c r="AC559" s="34">
        <v>92</v>
      </c>
      <c r="AD559" s="34">
        <v>21.69</v>
      </c>
      <c r="AE559" s="34">
        <v>0.5</v>
      </c>
      <c r="AF559" s="34">
        <v>978</v>
      </c>
      <c r="AG559" s="34">
        <v>-2</v>
      </c>
      <c r="AH559" s="34">
        <v>42</v>
      </c>
      <c r="AI559" s="34">
        <v>34</v>
      </c>
      <c r="AJ559" s="34">
        <v>191</v>
      </c>
      <c r="AK559" s="34">
        <v>169</v>
      </c>
      <c r="AL559" s="34">
        <v>4</v>
      </c>
      <c r="AM559" s="34">
        <v>175</v>
      </c>
      <c r="AN559" s="34" t="s">
        <v>155</v>
      </c>
      <c r="AO559" s="34">
        <v>2</v>
      </c>
      <c r="AP559" s="37">
        <v>0.87340277777777775</v>
      </c>
      <c r="AQ559" s="34">
        <v>47.161293000000001</v>
      </c>
      <c r="AR559" s="34">
        <v>-88.491045999999997</v>
      </c>
      <c r="AS559" s="34">
        <v>315.39999999999998</v>
      </c>
      <c r="AT559" s="34">
        <v>35</v>
      </c>
      <c r="AU559" s="34">
        <v>12</v>
      </c>
      <c r="AV559" s="34">
        <v>11</v>
      </c>
      <c r="AW559" s="34" t="s">
        <v>206</v>
      </c>
      <c r="AX559" s="34">
        <v>1.3619760000000001</v>
      </c>
      <c r="AY559" s="34">
        <v>2.8380239999999999</v>
      </c>
      <c r="AZ559" s="34">
        <v>3.2</v>
      </c>
      <c r="BA559" s="34">
        <v>13.404</v>
      </c>
      <c r="BB559" s="34">
        <v>14.07</v>
      </c>
      <c r="BC559" s="34">
        <v>1.05</v>
      </c>
      <c r="BD559" s="34">
        <v>14.528</v>
      </c>
      <c r="BE559" s="34">
        <v>2900.049</v>
      </c>
      <c r="BF559" s="34">
        <v>3.8620000000000001</v>
      </c>
      <c r="BG559" s="34">
        <v>6.9080000000000004</v>
      </c>
      <c r="BH559" s="34">
        <v>1.2999999999999999E-2</v>
      </c>
      <c r="BI559" s="34">
        <v>6.9219999999999997</v>
      </c>
      <c r="BJ559" s="34">
        <v>5.524</v>
      </c>
      <c r="BK559" s="34">
        <v>1.0999999999999999E-2</v>
      </c>
      <c r="BL559" s="34">
        <v>5.5350000000000001</v>
      </c>
      <c r="BM559" s="34">
        <v>0.1295</v>
      </c>
      <c r="BN559" s="34"/>
      <c r="BO559" s="34"/>
      <c r="BP559" s="34"/>
      <c r="BQ559" s="34">
        <v>0</v>
      </c>
      <c r="BR559" s="34">
        <v>0.29572300000000001</v>
      </c>
      <c r="BS559" s="34">
        <v>-5</v>
      </c>
      <c r="BT559" s="34">
        <v>8.9999999999999993E-3</v>
      </c>
      <c r="BU559" s="34">
        <v>7.226731</v>
      </c>
      <c r="BV559" s="34">
        <v>0</v>
      </c>
      <c r="BW559" s="34" t="s">
        <v>155</v>
      </c>
      <c r="BX559" s="34">
        <v>0.8</v>
      </c>
    </row>
    <row r="560" spans="1:76" x14ac:dyDescent="0.25">
      <c r="A560" s="35">
        <v>43166</v>
      </c>
      <c r="B560" s="36">
        <v>3.9276620370370365E-2</v>
      </c>
      <c r="C560" s="34">
        <v>14.497</v>
      </c>
      <c r="D560" s="34">
        <v>3.73E-2</v>
      </c>
      <c r="E560" s="34">
        <v>373.09090900000001</v>
      </c>
      <c r="F560" s="34">
        <v>419.1</v>
      </c>
      <c r="G560" s="34">
        <v>0.4</v>
      </c>
      <c r="H560" s="34">
        <v>24.7</v>
      </c>
      <c r="I560" s="34"/>
      <c r="J560" s="34">
        <v>0</v>
      </c>
      <c r="K560" s="34">
        <v>0.87270000000000003</v>
      </c>
      <c r="L560" s="34">
        <v>12.6517</v>
      </c>
      <c r="M560" s="34">
        <v>3.2599999999999997E-2</v>
      </c>
      <c r="N560" s="34">
        <v>365.78309999999999</v>
      </c>
      <c r="O560" s="34">
        <v>0.32919999999999999</v>
      </c>
      <c r="P560" s="34">
        <v>366.1</v>
      </c>
      <c r="Q560" s="34">
        <v>292.49149999999997</v>
      </c>
      <c r="R560" s="34">
        <v>0.26319999999999999</v>
      </c>
      <c r="S560" s="34">
        <v>292.8</v>
      </c>
      <c r="T560" s="34">
        <v>24.7057</v>
      </c>
      <c r="U560" s="34"/>
      <c r="V560" s="34"/>
      <c r="W560" s="34">
        <v>0</v>
      </c>
      <c r="X560" s="34">
        <v>0</v>
      </c>
      <c r="Y560" s="34">
        <v>12.1</v>
      </c>
      <c r="Z560" s="34">
        <v>869</v>
      </c>
      <c r="AA560" s="34">
        <v>874</v>
      </c>
      <c r="AB560" s="34">
        <v>876</v>
      </c>
      <c r="AC560" s="34">
        <v>92</v>
      </c>
      <c r="AD560" s="34">
        <v>21.69</v>
      </c>
      <c r="AE560" s="34">
        <v>0.5</v>
      </c>
      <c r="AF560" s="34">
        <v>978</v>
      </c>
      <c r="AG560" s="34">
        <v>-2</v>
      </c>
      <c r="AH560" s="34">
        <v>42</v>
      </c>
      <c r="AI560" s="34">
        <v>34</v>
      </c>
      <c r="AJ560" s="34">
        <v>191</v>
      </c>
      <c r="AK560" s="34">
        <v>169.5</v>
      </c>
      <c r="AL560" s="34">
        <v>4.0999999999999996</v>
      </c>
      <c r="AM560" s="34">
        <v>174.8</v>
      </c>
      <c r="AN560" s="34" t="s">
        <v>155</v>
      </c>
      <c r="AO560" s="34">
        <v>2</v>
      </c>
      <c r="AP560" s="37">
        <v>0.8734143518518519</v>
      </c>
      <c r="AQ560" s="34">
        <v>47.161192</v>
      </c>
      <c r="AR560" s="34">
        <v>-88.490911999999994</v>
      </c>
      <c r="AS560" s="34">
        <v>315.2</v>
      </c>
      <c r="AT560" s="34">
        <v>34.4</v>
      </c>
      <c r="AU560" s="34">
        <v>12</v>
      </c>
      <c r="AV560" s="34">
        <v>11</v>
      </c>
      <c r="AW560" s="34" t="s">
        <v>206</v>
      </c>
      <c r="AX560" s="34">
        <v>1.3</v>
      </c>
      <c r="AY560" s="34">
        <v>2.9</v>
      </c>
      <c r="AZ560" s="34">
        <v>3.2</v>
      </c>
      <c r="BA560" s="34">
        <v>13.404</v>
      </c>
      <c r="BB560" s="34">
        <v>14.02</v>
      </c>
      <c r="BC560" s="34">
        <v>1.05</v>
      </c>
      <c r="BD560" s="34">
        <v>14.585000000000001</v>
      </c>
      <c r="BE560" s="34">
        <v>2898.4349999999999</v>
      </c>
      <c r="BF560" s="34">
        <v>4.7480000000000002</v>
      </c>
      <c r="BG560" s="34">
        <v>8.7759999999999998</v>
      </c>
      <c r="BH560" s="34">
        <v>8.0000000000000002E-3</v>
      </c>
      <c r="BI560" s="34">
        <v>8.7829999999999995</v>
      </c>
      <c r="BJ560" s="34">
        <v>7.0170000000000003</v>
      </c>
      <c r="BK560" s="34">
        <v>6.0000000000000001E-3</v>
      </c>
      <c r="BL560" s="34">
        <v>7.024</v>
      </c>
      <c r="BM560" s="34">
        <v>0.1953</v>
      </c>
      <c r="BN560" s="34"/>
      <c r="BO560" s="34"/>
      <c r="BP560" s="34"/>
      <c r="BQ560" s="34">
        <v>0</v>
      </c>
      <c r="BR560" s="34">
        <v>0.35541800000000001</v>
      </c>
      <c r="BS560" s="34">
        <v>-5</v>
      </c>
      <c r="BT560" s="34">
        <v>8.4609999999999998E-3</v>
      </c>
      <c r="BU560" s="34">
        <v>8.6855270000000004</v>
      </c>
      <c r="BV560" s="34">
        <v>0</v>
      </c>
      <c r="BW560" s="34" t="s">
        <v>155</v>
      </c>
      <c r="BX560" s="34">
        <v>0.8</v>
      </c>
    </row>
    <row r="561" spans="1:76" x14ac:dyDescent="0.25">
      <c r="A561" s="35">
        <v>43166</v>
      </c>
      <c r="B561" s="36">
        <v>3.9288194444444445E-2</v>
      </c>
      <c r="C561" s="34">
        <v>14.507999999999999</v>
      </c>
      <c r="D561" s="34">
        <v>6.2300000000000001E-2</v>
      </c>
      <c r="E561" s="34">
        <v>623.20065</v>
      </c>
      <c r="F561" s="34">
        <v>512.9</v>
      </c>
      <c r="G561" s="34">
        <v>0.2</v>
      </c>
      <c r="H561" s="34">
        <v>33.5</v>
      </c>
      <c r="I561" s="34"/>
      <c r="J561" s="34">
        <v>0</v>
      </c>
      <c r="K561" s="34">
        <v>0.87239999999999995</v>
      </c>
      <c r="L561" s="34">
        <v>12.6564</v>
      </c>
      <c r="M561" s="34">
        <v>5.4399999999999997E-2</v>
      </c>
      <c r="N561" s="34">
        <v>447.41629999999998</v>
      </c>
      <c r="O561" s="34">
        <v>0.17449999999999999</v>
      </c>
      <c r="P561" s="34">
        <v>447.6</v>
      </c>
      <c r="Q561" s="34">
        <v>357.7679</v>
      </c>
      <c r="R561" s="34">
        <v>0.13950000000000001</v>
      </c>
      <c r="S561" s="34">
        <v>357.9</v>
      </c>
      <c r="T561" s="34">
        <v>33.498199999999997</v>
      </c>
      <c r="U561" s="34"/>
      <c r="V561" s="34"/>
      <c r="W561" s="34">
        <v>0</v>
      </c>
      <c r="X561" s="34">
        <v>0</v>
      </c>
      <c r="Y561" s="34">
        <v>12.1</v>
      </c>
      <c r="Z561" s="34">
        <v>872</v>
      </c>
      <c r="AA561" s="34">
        <v>879</v>
      </c>
      <c r="AB561" s="34">
        <v>879</v>
      </c>
      <c r="AC561" s="34">
        <v>92</v>
      </c>
      <c r="AD561" s="34">
        <v>21.69</v>
      </c>
      <c r="AE561" s="34">
        <v>0.5</v>
      </c>
      <c r="AF561" s="34">
        <v>978</v>
      </c>
      <c r="AG561" s="34">
        <v>-2</v>
      </c>
      <c r="AH561" s="34">
        <v>42</v>
      </c>
      <c r="AI561" s="34">
        <v>34</v>
      </c>
      <c r="AJ561" s="34">
        <v>191</v>
      </c>
      <c r="AK561" s="34">
        <v>170</v>
      </c>
      <c r="AL561" s="34">
        <v>4</v>
      </c>
      <c r="AM561" s="34">
        <v>174.4</v>
      </c>
      <c r="AN561" s="34" t="s">
        <v>155</v>
      </c>
      <c r="AO561" s="34">
        <v>2</v>
      </c>
      <c r="AP561" s="37">
        <v>0.87342592592592594</v>
      </c>
      <c r="AQ561" s="34">
        <v>47.161084000000002</v>
      </c>
      <c r="AR561" s="34">
        <v>-88.490789000000007</v>
      </c>
      <c r="AS561" s="34">
        <v>314.89999999999998</v>
      </c>
      <c r="AT561" s="34">
        <v>34.200000000000003</v>
      </c>
      <c r="AU561" s="34">
        <v>12</v>
      </c>
      <c r="AV561" s="34">
        <v>11</v>
      </c>
      <c r="AW561" s="34" t="s">
        <v>206</v>
      </c>
      <c r="AX561" s="34">
        <v>1.3381000000000001</v>
      </c>
      <c r="AY561" s="34">
        <v>2.1760999999999999</v>
      </c>
      <c r="AZ561" s="34">
        <v>2.7046999999999999</v>
      </c>
      <c r="BA561" s="34">
        <v>13.404</v>
      </c>
      <c r="BB561" s="34">
        <v>13.98</v>
      </c>
      <c r="BC561" s="34">
        <v>1.04</v>
      </c>
      <c r="BD561" s="34">
        <v>14.629</v>
      </c>
      <c r="BE561" s="34">
        <v>2893.2460000000001</v>
      </c>
      <c r="BF561" s="34">
        <v>7.91</v>
      </c>
      <c r="BG561" s="34">
        <v>10.711</v>
      </c>
      <c r="BH561" s="34">
        <v>4.0000000000000001E-3</v>
      </c>
      <c r="BI561" s="34">
        <v>10.715</v>
      </c>
      <c r="BJ561" s="34">
        <v>8.5649999999999995</v>
      </c>
      <c r="BK561" s="34">
        <v>3.0000000000000001E-3</v>
      </c>
      <c r="BL561" s="34">
        <v>8.5679999999999996</v>
      </c>
      <c r="BM561" s="34">
        <v>0.26429999999999998</v>
      </c>
      <c r="BN561" s="34"/>
      <c r="BO561" s="34"/>
      <c r="BP561" s="34"/>
      <c r="BQ561" s="34">
        <v>0</v>
      </c>
      <c r="BR561" s="34">
        <v>0.39747500000000002</v>
      </c>
      <c r="BS561" s="34">
        <v>-5</v>
      </c>
      <c r="BT561" s="34">
        <v>8.5389999999999997E-3</v>
      </c>
      <c r="BU561" s="34">
        <v>9.7132950000000005</v>
      </c>
      <c r="BV561" s="34">
        <v>0</v>
      </c>
      <c r="BW561" s="34" t="s">
        <v>155</v>
      </c>
      <c r="BX561" s="34">
        <v>0.8</v>
      </c>
    </row>
    <row r="562" spans="1:76" x14ac:dyDescent="0.25">
      <c r="A562" s="35">
        <v>43166</v>
      </c>
      <c r="B562" s="36">
        <v>3.9299768518518519E-2</v>
      </c>
      <c r="C562" s="34">
        <v>14.675000000000001</v>
      </c>
      <c r="D562" s="34">
        <v>7.6100000000000001E-2</v>
      </c>
      <c r="E562" s="34">
        <v>761.299756</v>
      </c>
      <c r="F562" s="34">
        <v>547.6</v>
      </c>
      <c r="G562" s="34">
        <v>0.2</v>
      </c>
      <c r="H562" s="34">
        <v>43.9</v>
      </c>
      <c r="I562" s="34"/>
      <c r="J562" s="34">
        <v>0</v>
      </c>
      <c r="K562" s="34">
        <v>0.87090000000000001</v>
      </c>
      <c r="L562" s="34">
        <v>12.781000000000001</v>
      </c>
      <c r="M562" s="34">
        <v>6.6299999999999998E-2</v>
      </c>
      <c r="N562" s="34">
        <v>476.88290000000001</v>
      </c>
      <c r="O562" s="34">
        <v>0.17419999999999999</v>
      </c>
      <c r="P562" s="34">
        <v>477.1</v>
      </c>
      <c r="Q562" s="34">
        <v>381.33030000000002</v>
      </c>
      <c r="R562" s="34">
        <v>0.13930000000000001</v>
      </c>
      <c r="S562" s="34">
        <v>381.5</v>
      </c>
      <c r="T562" s="34">
        <v>43.877099999999999</v>
      </c>
      <c r="U562" s="34"/>
      <c r="V562" s="34"/>
      <c r="W562" s="34">
        <v>0</v>
      </c>
      <c r="X562" s="34">
        <v>0</v>
      </c>
      <c r="Y562" s="34">
        <v>12.1</v>
      </c>
      <c r="Z562" s="34">
        <v>873</v>
      </c>
      <c r="AA562" s="34">
        <v>879</v>
      </c>
      <c r="AB562" s="34">
        <v>880</v>
      </c>
      <c r="AC562" s="34">
        <v>92</v>
      </c>
      <c r="AD562" s="34">
        <v>21.69</v>
      </c>
      <c r="AE562" s="34">
        <v>0.5</v>
      </c>
      <c r="AF562" s="34">
        <v>978</v>
      </c>
      <c r="AG562" s="34">
        <v>-2</v>
      </c>
      <c r="AH562" s="34">
        <v>42</v>
      </c>
      <c r="AI562" s="34">
        <v>34</v>
      </c>
      <c r="AJ562" s="34">
        <v>191</v>
      </c>
      <c r="AK562" s="34">
        <v>170</v>
      </c>
      <c r="AL562" s="34">
        <v>4</v>
      </c>
      <c r="AM562" s="34">
        <v>174.1</v>
      </c>
      <c r="AN562" s="34" t="s">
        <v>155</v>
      </c>
      <c r="AO562" s="34">
        <v>2</v>
      </c>
      <c r="AP562" s="37">
        <v>0.87343749999999998</v>
      </c>
      <c r="AQ562" s="34">
        <v>47.160958999999998</v>
      </c>
      <c r="AR562" s="34">
        <v>-88.490716000000006</v>
      </c>
      <c r="AS562" s="34">
        <v>314.8</v>
      </c>
      <c r="AT562" s="34">
        <v>33.799999999999997</v>
      </c>
      <c r="AU562" s="34">
        <v>12</v>
      </c>
      <c r="AV562" s="34">
        <v>11</v>
      </c>
      <c r="AW562" s="34" t="s">
        <v>206</v>
      </c>
      <c r="AX562" s="34">
        <v>1.4</v>
      </c>
      <c r="AY562" s="34">
        <v>1.2285999999999999</v>
      </c>
      <c r="AZ562" s="34">
        <v>2.0905</v>
      </c>
      <c r="BA562" s="34">
        <v>13.404</v>
      </c>
      <c r="BB562" s="34">
        <v>13.82</v>
      </c>
      <c r="BC562" s="34">
        <v>1.03</v>
      </c>
      <c r="BD562" s="34">
        <v>14.82</v>
      </c>
      <c r="BE562" s="34">
        <v>2890.355</v>
      </c>
      <c r="BF562" s="34">
        <v>9.5429999999999993</v>
      </c>
      <c r="BG562" s="34">
        <v>11.294</v>
      </c>
      <c r="BH562" s="34">
        <v>4.0000000000000001E-3</v>
      </c>
      <c r="BI562" s="34">
        <v>11.298</v>
      </c>
      <c r="BJ562" s="34">
        <v>9.0310000000000006</v>
      </c>
      <c r="BK562" s="34">
        <v>3.0000000000000001E-3</v>
      </c>
      <c r="BL562" s="34">
        <v>9.0340000000000007</v>
      </c>
      <c r="BM562" s="34">
        <v>0.34239999999999998</v>
      </c>
      <c r="BN562" s="34"/>
      <c r="BO562" s="34"/>
      <c r="BP562" s="34"/>
      <c r="BQ562" s="34">
        <v>0</v>
      </c>
      <c r="BR562" s="34">
        <v>0.37558200000000003</v>
      </c>
      <c r="BS562" s="34">
        <v>-5</v>
      </c>
      <c r="BT562" s="34">
        <v>8.4609999999999998E-3</v>
      </c>
      <c r="BU562" s="34">
        <v>9.1782850000000007</v>
      </c>
      <c r="BV562" s="34">
        <v>0</v>
      </c>
      <c r="BW562" s="34" t="s">
        <v>155</v>
      </c>
      <c r="BX562" s="34">
        <v>0.8</v>
      </c>
    </row>
    <row r="563" spans="1:76" x14ac:dyDescent="0.25">
      <c r="A563" s="35">
        <v>43166</v>
      </c>
      <c r="B563" s="36">
        <v>3.9311342592592592E-2</v>
      </c>
      <c r="C563" s="34">
        <v>14.656000000000001</v>
      </c>
      <c r="D563" s="34">
        <v>0.16569999999999999</v>
      </c>
      <c r="E563" s="34">
        <v>1657.192691</v>
      </c>
      <c r="F563" s="34">
        <v>525.5</v>
      </c>
      <c r="G563" s="34">
        <v>0.3</v>
      </c>
      <c r="H563" s="34">
        <v>43.5</v>
      </c>
      <c r="I563" s="34"/>
      <c r="J563" s="34">
        <v>0</v>
      </c>
      <c r="K563" s="34">
        <v>0.87029999999999996</v>
      </c>
      <c r="L563" s="34">
        <v>12.754799999999999</v>
      </c>
      <c r="M563" s="34">
        <v>0.14419999999999999</v>
      </c>
      <c r="N563" s="34">
        <v>457.31979999999999</v>
      </c>
      <c r="O563" s="34">
        <v>0.2611</v>
      </c>
      <c r="P563" s="34">
        <v>457.6</v>
      </c>
      <c r="Q563" s="34">
        <v>365.68700000000001</v>
      </c>
      <c r="R563" s="34">
        <v>0.20880000000000001</v>
      </c>
      <c r="S563" s="34">
        <v>365.9</v>
      </c>
      <c r="T563" s="34">
        <v>43.458500000000001</v>
      </c>
      <c r="U563" s="34"/>
      <c r="V563" s="34"/>
      <c r="W563" s="34">
        <v>0</v>
      </c>
      <c r="X563" s="34">
        <v>0</v>
      </c>
      <c r="Y563" s="34">
        <v>12.1</v>
      </c>
      <c r="Z563" s="34">
        <v>868</v>
      </c>
      <c r="AA563" s="34">
        <v>871</v>
      </c>
      <c r="AB563" s="34">
        <v>876</v>
      </c>
      <c r="AC563" s="34">
        <v>92</v>
      </c>
      <c r="AD563" s="34">
        <v>21.69</v>
      </c>
      <c r="AE563" s="34">
        <v>0.5</v>
      </c>
      <c r="AF563" s="34">
        <v>978</v>
      </c>
      <c r="AG563" s="34">
        <v>-2</v>
      </c>
      <c r="AH563" s="34">
        <v>42</v>
      </c>
      <c r="AI563" s="34">
        <v>34</v>
      </c>
      <c r="AJ563" s="34">
        <v>191</v>
      </c>
      <c r="AK563" s="34">
        <v>169.5</v>
      </c>
      <c r="AL563" s="34">
        <v>4</v>
      </c>
      <c r="AM563" s="34">
        <v>174.3</v>
      </c>
      <c r="AN563" s="34" t="s">
        <v>155</v>
      </c>
      <c r="AO563" s="34">
        <v>2</v>
      </c>
      <c r="AP563" s="37">
        <v>0.87344907407407402</v>
      </c>
      <c r="AQ563" s="34">
        <v>47.160809</v>
      </c>
      <c r="AR563" s="34">
        <v>-88.490696999999997</v>
      </c>
      <c r="AS563" s="34">
        <v>314.89999999999998</v>
      </c>
      <c r="AT563" s="34">
        <v>34.1</v>
      </c>
      <c r="AU563" s="34">
        <v>12</v>
      </c>
      <c r="AV563" s="34">
        <v>11</v>
      </c>
      <c r="AW563" s="34" t="s">
        <v>206</v>
      </c>
      <c r="AX563" s="34">
        <v>1.4380999999999999</v>
      </c>
      <c r="AY563" s="34">
        <v>1.6761999999999999</v>
      </c>
      <c r="AZ563" s="34">
        <v>2.4762</v>
      </c>
      <c r="BA563" s="34">
        <v>13.404</v>
      </c>
      <c r="BB563" s="34">
        <v>13.75</v>
      </c>
      <c r="BC563" s="34">
        <v>1.03</v>
      </c>
      <c r="BD563" s="34">
        <v>14.903</v>
      </c>
      <c r="BE563" s="34">
        <v>2872.8380000000002</v>
      </c>
      <c r="BF563" s="34">
        <v>20.675999999999998</v>
      </c>
      <c r="BG563" s="34">
        <v>10.787000000000001</v>
      </c>
      <c r="BH563" s="34">
        <v>6.0000000000000001E-3</v>
      </c>
      <c r="BI563" s="34">
        <v>10.792999999999999</v>
      </c>
      <c r="BJ563" s="34">
        <v>8.6259999999999994</v>
      </c>
      <c r="BK563" s="34">
        <v>5.0000000000000001E-3</v>
      </c>
      <c r="BL563" s="34">
        <v>8.6300000000000008</v>
      </c>
      <c r="BM563" s="34">
        <v>0.33779999999999999</v>
      </c>
      <c r="BN563" s="34"/>
      <c r="BO563" s="34"/>
      <c r="BP563" s="34"/>
      <c r="BQ563" s="34">
        <v>0</v>
      </c>
      <c r="BR563" s="34">
        <v>0.28016400000000002</v>
      </c>
      <c r="BS563" s="34">
        <v>-5</v>
      </c>
      <c r="BT563" s="34">
        <v>8.0000000000000002E-3</v>
      </c>
      <c r="BU563" s="34">
        <v>6.8465069999999999</v>
      </c>
      <c r="BV563" s="34">
        <v>0</v>
      </c>
      <c r="BW563" s="34" t="s">
        <v>155</v>
      </c>
      <c r="BX563" s="34">
        <v>0.8</v>
      </c>
    </row>
    <row r="564" spans="1:76" x14ac:dyDescent="0.25">
      <c r="A564" s="35">
        <v>43166</v>
      </c>
      <c r="B564" s="36">
        <v>3.9322916666666666E-2</v>
      </c>
      <c r="C564" s="34">
        <v>14.532999999999999</v>
      </c>
      <c r="D564" s="34">
        <v>0.17710000000000001</v>
      </c>
      <c r="E564" s="34">
        <v>1771.341359</v>
      </c>
      <c r="F564" s="34">
        <v>444.8</v>
      </c>
      <c r="G564" s="34">
        <v>0.5</v>
      </c>
      <c r="H564" s="34">
        <v>33.4</v>
      </c>
      <c r="I564" s="34"/>
      <c r="J564" s="34">
        <v>0</v>
      </c>
      <c r="K564" s="34">
        <v>0.87109999999999999</v>
      </c>
      <c r="L564" s="34">
        <v>12.660399999999999</v>
      </c>
      <c r="M564" s="34">
        <v>0.15429999999999999</v>
      </c>
      <c r="N564" s="34">
        <v>387.4556</v>
      </c>
      <c r="O564" s="34">
        <v>0.40179999999999999</v>
      </c>
      <c r="P564" s="34">
        <v>387.9</v>
      </c>
      <c r="Q564" s="34">
        <v>309.82150000000001</v>
      </c>
      <c r="R564" s="34">
        <v>0.32129999999999997</v>
      </c>
      <c r="S564" s="34">
        <v>310.10000000000002</v>
      </c>
      <c r="T564" s="34">
        <v>33.440100000000001</v>
      </c>
      <c r="U564" s="34"/>
      <c r="V564" s="34"/>
      <c r="W564" s="34">
        <v>0</v>
      </c>
      <c r="X564" s="34">
        <v>0</v>
      </c>
      <c r="Y564" s="34">
        <v>12.1</v>
      </c>
      <c r="Z564" s="34">
        <v>863</v>
      </c>
      <c r="AA564" s="34">
        <v>864</v>
      </c>
      <c r="AB564" s="34">
        <v>870</v>
      </c>
      <c r="AC564" s="34">
        <v>92</v>
      </c>
      <c r="AD564" s="34">
        <v>21.69</v>
      </c>
      <c r="AE564" s="34">
        <v>0.5</v>
      </c>
      <c r="AF564" s="34">
        <v>978</v>
      </c>
      <c r="AG564" s="34">
        <v>-2</v>
      </c>
      <c r="AH564" s="34">
        <v>42</v>
      </c>
      <c r="AI564" s="34">
        <v>34</v>
      </c>
      <c r="AJ564" s="34">
        <v>191</v>
      </c>
      <c r="AK564" s="34">
        <v>169</v>
      </c>
      <c r="AL564" s="34">
        <v>3.9</v>
      </c>
      <c r="AM564" s="34">
        <v>174.7</v>
      </c>
      <c r="AN564" s="34" t="s">
        <v>155</v>
      </c>
      <c r="AO564" s="34">
        <v>2</v>
      </c>
      <c r="AP564" s="37">
        <v>0.87346064814814817</v>
      </c>
      <c r="AQ564" s="34">
        <v>47.160663999999997</v>
      </c>
      <c r="AR564" s="34">
        <v>-88.490663999999995</v>
      </c>
      <c r="AS564" s="34">
        <v>314.89999999999998</v>
      </c>
      <c r="AT564" s="34">
        <v>35</v>
      </c>
      <c r="AU564" s="34">
        <v>12</v>
      </c>
      <c r="AV564" s="34">
        <v>11</v>
      </c>
      <c r="AW564" s="34" t="s">
        <v>206</v>
      </c>
      <c r="AX564" s="34">
        <v>1.5</v>
      </c>
      <c r="AY564" s="34">
        <v>1.8</v>
      </c>
      <c r="AZ564" s="34">
        <v>2.6</v>
      </c>
      <c r="BA564" s="34">
        <v>13.404</v>
      </c>
      <c r="BB564" s="34">
        <v>13.85</v>
      </c>
      <c r="BC564" s="34">
        <v>1.03</v>
      </c>
      <c r="BD564" s="34">
        <v>14.791</v>
      </c>
      <c r="BE564" s="34">
        <v>2870.6149999999998</v>
      </c>
      <c r="BF564" s="34">
        <v>22.268999999999998</v>
      </c>
      <c r="BG564" s="34">
        <v>9.1999999999999993</v>
      </c>
      <c r="BH564" s="34">
        <v>0.01</v>
      </c>
      <c r="BI564" s="34">
        <v>9.2100000000000009</v>
      </c>
      <c r="BJ564" s="34">
        <v>7.3570000000000002</v>
      </c>
      <c r="BK564" s="34">
        <v>8.0000000000000002E-3</v>
      </c>
      <c r="BL564" s="34">
        <v>7.3639999999999999</v>
      </c>
      <c r="BM564" s="34">
        <v>0.2616</v>
      </c>
      <c r="BN564" s="34"/>
      <c r="BO564" s="34"/>
      <c r="BP564" s="34"/>
      <c r="BQ564" s="34">
        <v>0</v>
      </c>
      <c r="BR564" s="34">
        <v>0.192277</v>
      </c>
      <c r="BS564" s="34">
        <v>-5</v>
      </c>
      <c r="BT564" s="34">
        <v>8.5389999999999997E-3</v>
      </c>
      <c r="BU564" s="34">
        <v>4.6987690000000004</v>
      </c>
      <c r="BV564" s="34">
        <v>0</v>
      </c>
      <c r="BW564" s="34" t="s">
        <v>155</v>
      </c>
      <c r="BX564" s="34">
        <v>0.8</v>
      </c>
    </row>
    <row r="565" spans="1:76" x14ac:dyDescent="0.25">
      <c r="A565" s="35">
        <v>43166</v>
      </c>
      <c r="B565" s="36">
        <v>3.9334490740740739E-2</v>
      </c>
      <c r="C565" s="34">
        <v>14.536</v>
      </c>
      <c r="D565" s="34">
        <v>0.15129999999999999</v>
      </c>
      <c r="E565" s="34">
        <v>1513.0704699999999</v>
      </c>
      <c r="F565" s="34">
        <v>359</v>
      </c>
      <c r="G565" s="34">
        <v>0.8</v>
      </c>
      <c r="H565" s="34">
        <v>26</v>
      </c>
      <c r="I565" s="34"/>
      <c r="J565" s="34">
        <v>0</v>
      </c>
      <c r="K565" s="34">
        <v>0.87139999999999995</v>
      </c>
      <c r="L565" s="34">
        <v>12.665800000000001</v>
      </c>
      <c r="M565" s="34">
        <v>0.1318</v>
      </c>
      <c r="N565" s="34">
        <v>312.851</v>
      </c>
      <c r="O565" s="34">
        <v>0.66339999999999999</v>
      </c>
      <c r="P565" s="34">
        <v>313.5</v>
      </c>
      <c r="Q565" s="34">
        <v>250.16540000000001</v>
      </c>
      <c r="R565" s="34">
        <v>0.53039999999999998</v>
      </c>
      <c r="S565" s="34">
        <v>250.7</v>
      </c>
      <c r="T565" s="34">
        <v>26</v>
      </c>
      <c r="U565" s="34"/>
      <c r="V565" s="34"/>
      <c r="W565" s="34">
        <v>0</v>
      </c>
      <c r="X565" s="34">
        <v>0</v>
      </c>
      <c r="Y565" s="34">
        <v>12.1</v>
      </c>
      <c r="Z565" s="34">
        <v>861</v>
      </c>
      <c r="AA565" s="34">
        <v>861</v>
      </c>
      <c r="AB565" s="34">
        <v>868</v>
      </c>
      <c r="AC565" s="34">
        <v>92</v>
      </c>
      <c r="AD565" s="34">
        <v>21.69</v>
      </c>
      <c r="AE565" s="34">
        <v>0.5</v>
      </c>
      <c r="AF565" s="34">
        <v>978</v>
      </c>
      <c r="AG565" s="34">
        <v>-2</v>
      </c>
      <c r="AH565" s="34">
        <v>42</v>
      </c>
      <c r="AI565" s="34">
        <v>34</v>
      </c>
      <c r="AJ565" s="34">
        <v>191.5</v>
      </c>
      <c r="AK565" s="34">
        <v>169.5</v>
      </c>
      <c r="AL565" s="34">
        <v>4</v>
      </c>
      <c r="AM565" s="34">
        <v>175</v>
      </c>
      <c r="AN565" s="34" t="s">
        <v>155</v>
      </c>
      <c r="AO565" s="34">
        <v>2</v>
      </c>
      <c r="AP565" s="37">
        <v>0.87347222222222232</v>
      </c>
      <c r="AQ565" s="34">
        <v>47.160519000000001</v>
      </c>
      <c r="AR565" s="34">
        <v>-88.490635999999995</v>
      </c>
      <c r="AS565" s="34">
        <v>314.8</v>
      </c>
      <c r="AT565" s="34">
        <v>35.4</v>
      </c>
      <c r="AU565" s="34">
        <v>12</v>
      </c>
      <c r="AV565" s="34">
        <v>11</v>
      </c>
      <c r="AW565" s="34" t="s">
        <v>206</v>
      </c>
      <c r="AX565" s="34">
        <v>1.6524000000000001</v>
      </c>
      <c r="AY565" s="34">
        <v>1.4952000000000001</v>
      </c>
      <c r="AZ565" s="34">
        <v>2.7143000000000002</v>
      </c>
      <c r="BA565" s="34">
        <v>13.404</v>
      </c>
      <c r="BB565" s="34">
        <v>13.87</v>
      </c>
      <c r="BC565" s="34">
        <v>1.03</v>
      </c>
      <c r="BD565" s="34">
        <v>14.762</v>
      </c>
      <c r="BE565" s="34">
        <v>2875.8490000000002</v>
      </c>
      <c r="BF565" s="34">
        <v>19.053000000000001</v>
      </c>
      <c r="BG565" s="34">
        <v>7.4390000000000001</v>
      </c>
      <c r="BH565" s="34">
        <v>1.6E-2</v>
      </c>
      <c r="BI565" s="34">
        <v>7.4550000000000001</v>
      </c>
      <c r="BJ565" s="34">
        <v>5.9480000000000004</v>
      </c>
      <c r="BK565" s="34">
        <v>1.2999999999999999E-2</v>
      </c>
      <c r="BL565" s="34">
        <v>5.9610000000000003</v>
      </c>
      <c r="BM565" s="34">
        <v>0.20369999999999999</v>
      </c>
      <c r="BN565" s="34"/>
      <c r="BO565" s="34"/>
      <c r="BP565" s="34"/>
      <c r="BQ565" s="34">
        <v>0</v>
      </c>
      <c r="BR565" s="34">
        <v>0.16600000000000001</v>
      </c>
      <c r="BS565" s="34">
        <v>-5</v>
      </c>
      <c r="BT565" s="34">
        <v>8.4609999999999998E-3</v>
      </c>
      <c r="BU565" s="34">
        <v>4.0566250000000004</v>
      </c>
      <c r="BV565" s="34">
        <v>0</v>
      </c>
      <c r="BW565" s="34" t="s">
        <v>155</v>
      </c>
      <c r="BX565" s="34">
        <v>0.8</v>
      </c>
    </row>
    <row r="566" spans="1:76" x14ac:dyDescent="0.25">
      <c r="A566" s="35">
        <v>43166</v>
      </c>
      <c r="B566" s="36">
        <v>3.9346064814814813E-2</v>
      </c>
      <c r="C566" s="34">
        <v>14.502000000000001</v>
      </c>
      <c r="D566" s="34">
        <v>0.10879999999999999</v>
      </c>
      <c r="E566" s="34">
        <v>1087.948304</v>
      </c>
      <c r="F566" s="34">
        <v>285.89999999999998</v>
      </c>
      <c r="G566" s="34">
        <v>0.9</v>
      </c>
      <c r="H566" s="34">
        <v>19.100000000000001</v>
      </c>
      <c r="I566" s="34"/>
      <c r="J566" s="34">
        <v>0</v>
      </c>
      <c r="K566" s="34">
        <v>0.872</v>
      </c>
      <c r="L566" s="34">
        <v>12.6462</v>
      </c>
      <c r="M566" s="34">
        <v>9.4899999999999998E-2</v>
      </c>
      <c r="N566" s="34">
        <v>249.30070000000001</v>
      </c>
      <c r="O566" s="34">
        <v>0.78480000000000005</v>
      </c>
      <c r="P566" s="34">
        <v>250.1</v>
      </c>
      <c r="Q566" s="34">
        <v>199.33959999999999</v>
      </c>
      <c r="R566" s="34">
        <v>0.62749999999999995</v>
      </c>
      <c r="S566" s="34">
        <v>200</v>
      </c>
      <c r="T566" s="34">
        <v>19.139399999999998</v>
      </c>
      <c r="U566" s="34"/>
      <c r="V566" s="34"/>
      <c r="W566" s="34">
        <v>0</v>
      </c>
      <c r="X566" s="34">
        <v>0</v>
      </c>
      <c r="Y566" s="34">
        <v>12.1</v>
      </c>
      <c r="Z566" s="34">
        <v>859</v>
      </c>
      <c r="AA566" s="34">
        <v>860</v>
      </c>
      <c r="AB566" s="34">
        <v>866</v>
      </c>
      <c r="AC566" s="34">
        <v>92</v>
      </c>
      <c r="AD566" s="34">
        <v>21.67</v>
      </c>
      <c r="AE566" s="34">
        <v>0.5</v>
      </c>
      <c r="AF566" s="34">
        <v>979</v>
      </c>
      <c r="AG566" s="34">
        <v>-2</v>
      </c>
      <c r="AH566" s="34">
        <v>42</v>
      </c>
      <c r="AI566" s="34">
        <v>34</v>
      </c>
      <c r="AJ566" s="34">
        <v>192</v>
      </c>
      <c r="AK566" s="34">
        <v>169.5</v>
      </c>
      <c r="AL566" s="34">
        <v>4</v>
      </c>
      <c r="AM566" s="34">
        <v>175</v>
      </c>
      <c r="AN566" s="34" t="s">
        <v>155</v>
      </c>
      <c r="AO566" s="34">
        <v>2</v>
      </c>
      <c r="AP566" s="37">
        <v>0.87348379629629624</v>
      </c>
      <c r="AQ566" s="34">
        <v>47.160372000000002</v>
      </c>
      <c r="AR566" s="34">
        <v>-88.490656999999999</v>
      </c>
      <c r="AS566" s="34">
        <v>314.60000000000002</v>
      </c>
      <c r="AT566" s="34">
        <v>35.4</v>
      </c>
      <c r="AU566" s="34">
        <v>12</v>
      </c>
      <c r="AV566" s="34">
        <v>11</v>
      </c>
      <c r="AW566" s="34" t="s">
        <v>206</v>
      </c>
      <c r="AX566" s="34">
        <v>1.9</v>
      </c>
      <c r="AY566" s="34">
        <v>1</v>
      </c>
      <c r="AZ566" s="34">
        <v>2.9</v>
      </c>
      <c r="BA566" s="34">
        <v>13.404</v>
      </c>
      <c r="BB566" s="34">
        <v>13.94</v>
      </c>
      <c r="BC566" s="34">
        <v>1.04</v>
      </c>
      <c r="BD566" s="34">
        <v>14.676</v>
      </c>
      <c r="BE566" s="34">
        <v>2884.3429999999998</v>
      </c>
      <c r="BF566" s="34">
        <v>13.772</v>
      </c>
      <c r="BG566" s="34">
        <v>5.9550000000000001</v>
      </c>
      <c r="BH566" s="34">
        <v>1.9E-2</v>
      </c>
      <c r="BI566" s="34">
        <v>5.9729999999999999</v>
      </c>
      <c r="BJ566" s="34">
        <v>4.7610000000000001</v>
      </c>
      <c r="BK566" s="34">
        <v>1.4999999999999999E-2</v>
      </c>
      <c r="BL566" s="34">
        <v>4.7759999999999998</v>
      </c>
      <c r="BM566" s="34">
        <v>0.15060000000000001</v>
      </c>
      <c r="BN566" s="34"/>
      <c r="BO566" s="34"/>
      <c r="BP566" s="34"/>
      <c r="BQ566" s="34">
        <v>0</v>
      </c>
      <c r="BR566" s="34">
        <v>0.15737599999999999</v>
      </c>
      <c r="BS566" s="34">
        <v>-5</v>
      </c>
      <c r="BT566" s="34">
        <v>8.5389999999999997E-3</v>
      </c>
      <c r="BU566" s="34">
        <v>3.8458760000000001</v>
      </c>
      <c r="BV566" s="34">
        <v>0</v>
      </c>
      <c r="BW566" s="34" t="s">
        <v>155</v>
      </c>
      <c r="BX566" s="34">
        <v>0.8</v>
      </c>
    </row>
    <row r="567" spans="1:76" x14ac:dyDescent="0.25">
      <c r="A567" s="35">
        <v>43166</v>
      </c>
      <c r="B567" s="36">
        <v>3.9357638888888886E-2</v>
      </c>
      <c r="C567" s="34">
        <v>14.395</v>
      </c>
      <c r="D567" s="34">
        <v>5.11E-2</v>
      </c>
      <c r="E567" s="34">
        <v>510.68728499999997</v>
      </c>
      <c r="F567" s="34">
        <v>241.8</v>
      </c>
      <c r="G567" s="34">
        <v>0.9</v>
      </c>
      <c r="H567" s="34">
        <v>11.1</v>
      </c>
      <c r="I567" s="34"/>
      <c r="J567" s="34">
        <v>0</v>
      </c>
      <c r="K567" s="34">
        <v>0.87339999999999995</v>
      </c>
      <c r="L567" s="34">
        <v>12.5725</v>
      </c>
      <c r="M567" s="34">
        <v>4.4600000000000001E-2</v>
      </c>
      <c r="N567" s="34">
        <v>211.15770000000001</v>
      </c>
      <c r="O567" s="34">
        <v>0.78600000000000003</v>
      </c>
      <c r="P567" s="34">
        <v>211.9</v>
      </c>
      <c r="Q567" s="34">
        <v>168.83410000000001</v>
      </c>
      <c r="R567" s="34">
        <v>0.62849999999999995</v>
      </c>
      <c r="S567" s="34">
        <v>169.5</v>
      </c>
      <c r="T567" s="34">
        <v>11.0954</v>
      </c>
      <c r="U567" s="34"/>
      <c r="V567" s="34"/>
      <c r="W567" s="34">
        <v>0</v>
      </c>
      <c r="X567" s="34">
        <v>0</v>
      </c>
      <c r="Y567" s="34">
        <v>12.1</v>
      </c>
      <c r="Z567" s="34">
        <v>861</v>
      </c>
      <c r="AA567" s="34">
        <v>862</v>
      </c>
      <c r="AB567" s="34">
        <v>868</v>
      </c>
      <c r="AC567" s="34">
        <v>92</v>
      </c>
      <c r="AD567" s="34">
        <v>21.66</v>
      </c>
      <c r="AE567" s="34">
        <v>0.5</v>
      </c>
      <c r="AF567" s="34">
        <v>979</v>
      </c>
      <c r="AG567" s="34">
        <v>-2</v>
      </c>
      <c r="AH567" s="34">
        <v>42</v>
      </c>
      <c r="AI567" s="34">
        <v>34</v>
      </c>
      <c r="AJ567" s="34">
        <v>192</v>
      </c>
      <c r="AK567" s="34">
        <v>169.5</v>
      </c>
      <c r="AL567" s="34">
        <v>4</v>
      </c>
      <c r="AM567" s="34">
        <v>175</v>
      </c>
      <c r="AN567" s="34" t="s">
        <v>155</v>
      </c>
      <c r="AO567" s="34">
        <v>2</v>
      </c>
      <c r="AP567" s="37">
        <v>0.87349537037037039</v>
      </c>
      <c r="AQ567" s="34">
        <v>47.160246999999998</v>
      </c>
      <c r="AR567" s="34">
        <v>-88.490673999999999</v>
      </c>
      <c r="AS567" s="34">
        <v>314.3</v>
      </c>
      <c r="AT567" s="34">
        <v>33.4</v>
      </c>
      <c r="AU567" s="34">
        <v>12</v>
      </c>
      <c r="AV567" s="34">
        <v>11</v>
      </c>
      <c r="AW567" s="34" t="s">
        <v>206</v>
      </c>
      <c r="AX567" s="34">
        <v>1.9</v>
      </c>
      <c r="AY567" s="34">
        <v>1</v>
      </c>
      <c r="AZ567" s="34">
        <v>2.9</v>
      </c>
      <c r="BA567" s="34">
        <v>13.404</v>
      </c>
      <c r="BB567" s="34">
        <v>14.1</v>
      </c>
      <c r="BC567" s="34">
        <v>1.05</v>
      </c>
      <c r="BD567" s="34">
        <v>14.497999999999999</v>
      </c>
      <c r="BE567" s="34">
        <v>2895.98</v>
      </c>
      <c r="BF567" s="34">
        <v>6.5389999999999997</v>
      </c>
      <c r="BG567" s="34">
        <v>5.0940000000000003</v>
      </c>
      <c r="BH567" s="34">
        <v>1.9E-2</v>
      </c>
      <c r="BI567" s="34">
        <v>5.1120000000000001</v>
      </c>
      <c r="BJ567" s="34">
        <v>4.0730000000000004</v>
      </c>
      <c r="BK567" s="34">
        <v>1.4999999999999999E-2</v>
      </c>
      <c r="BL567" s="34">
        <v>4.0880000000000001</v>
      </c>
      <c r="BM567" s="34">
        <v>8.8200000000000001E-2</v>
      </c>
      <c r="BN567" s="34"/>
      <c r="BO567" s="34"/>
      <c r="BP567" s="34"/>
      <c r="BQ567" s="34">
        <v>0</v>
      </c>
      <c r="BR567" s="34">
        <v>0.186113</v>
      </c>
      <c r="BS567" s="34">
        <v>-5</v>
      </c>
      <c r="BT567" s="34">
        <v>7.9220000000000002E-3</v>
      </c>
      <c r="BU567" s="34">
        <v>4.5481360000000004</v>
      </c>
      <c r="BV567" s="34">
        <v>0</v>
      </c>
      <c r="BW567" s="34" t="s">
        <v>155</v>
      </c>
      <c r="BX567" s="34">
        <v>0.8</v>
      </c>
    </row>
    <row r="568" spans="1:76" x14ac:dyDescent="0.25">
      <c r="A568" s="35">
        <v>43166</v>
      </c>
      <c r="B568" s="36">
        <v>3.9369212962962967E-2</v>
      </c>
      <c r="C568" s="34">
        <v>14.351000000000001</v>
      </c>
      <c r="D568" s="34">
        <v>1.5800000000000002E-2</v>
      </c>
      <c r="E568" s="34">
        <v>158.453608</v>
      </c>
      <c r="F568" s="34">
        <v>262.7</v>
      </c>
      <c r="G568" s="34">
        <v>0.6</v>
      </c>
      <c r="H568" s="34">
        <v>13.1</v>
      </c>
      <c r="I568" s="34"/>
      <c r="J568" s="34">
        <v>0</v>
      </c>
      <c r="K568" s="34">
        <v>0.874</v>
      </c>
      <c r="L568" s="34">
        <v>12.542899999999999</v>
      </c>
      <c r="M568" s="34">
        <v>1.38E-2</v>
      </c>
      <c r="N568" s="34">
        <v>229.6516</v>
      </c>
      <c r="O568" s="34">
        <v>0.54149999999999998</v>
      </c>
      <c r="P568" s="34">
        <v>230.2</v>
      </c>
      <c r="Q568" s="34">
        <v>183.62110000000001</v>
      </c>
      <c r="R568" s="34">
        <v>0.43290000000000001</v>
      </c>
      <c r="S568" s="34">
        <v>184.1</v>
      </c>
      <c r="T568" s="34">
        <v>13.1206</v>
      </c>
      <c r="U568" s="34"/>
      <c r="V568" s="34"/>
      <c r="W568" s="34">
        <v>0</v>
      </c>
      <c r="X568" s="34">
        <v>0</v>
      </c>
      <c r="Y568" s="34">
        <v>12.1</v>
      </c>
      <c r="Z568" s="34">
        <v>863</v>
      </c>
      <c r="AA568" s="34">
        <v>864</v>
      </c>
      <c r="AB568" s="34">
        <v>869</v>
      </c>
      <c r="AC568" s="34">
        <v>92</v>
      </c>
      <c r="AD568" s="34">
        <v>21.66</v>
      </c>
      <c r="AE568" s="34">
        <v>0.5</v>
      </c>
      <c r="AF568" s="34">
        <v>979</v>
      </c>
      <c r="AG568" s="34">
        <v>-2</v>
      </c>
      <c r="AH568" s="34">
        <v>42</v>
      </c>
      <c r="AI568" s="34">
        <v>34</v>
      </c>
      <c r="AJ568" s="34">
        <v>192</v>
      </c>
      <c r="AK568" s="34">
        <v>170</v>
      </c>
      <c r="AL568" s="34">
        <v>4</v>
      </c>
      <c r="AM568" s="34">
        <v>174.9</v>
      </c>
      <c r="AN568" s="34" t="s">
        <v>155</v>
      </c>
      <c r="AO568" s="34">
        <v>2</v>
      </c>
      <c r="AP568" s="37">
        <v>0.87350694444444443</v>
      </c>
      <c r="AQ568" s="34">
        <v>47.160124000000003</v>
      </c>
      <c r="AR568" s="34">
        <v>-88.490667000000002</v>
      </c>
      <c r="AS568" s="34">
        <v>314.2</v>
      </c>
      <c r="AT568" s="34">
        <v>32</v>
      </c>
      <c r="AU568" s="34">
        <v>12</v>
      </c>
      <c r="AV568" s="34">
        <v>11</v>
      </c>
      <c r="AW568" s="34" t="s">
        <v>206</v>
      </c>
      <c r="AX568" s="34">
        <v>1.9</v>
      </c>
      <c r="AY568" s="34">
        <v>1</v>
      </c>
      <c r="AZ568" s="34">
        <v>2.9</v>
      </c>
      <c r="BA568" s="34">
        <v>13.404</v>
      </c>
      <c r="BB568" s="34">
        <v>14.18</v>
      </c>
      <c r="BC568" s="34">
        <v>1.06</v>
      </c>
      <c r="BD568" s="34">
        <v>14.411</v>
      </c>
      <c r="BE568" s="34">
        <v>2903.0459999999998</v>
      </c>
      <c r="BF568" s="34">
        <v>2.04</v>
      </c>
      <c r="BG568" s="34">
        <v>5.5659999999999998</v>
      </c>
      <c r="BH568" s="34">
        <v>1.2999999999999999E-2</v>
      </c>
      <c r="BI568" s="34">
        <v>5.5789999999999997</v>
      </c>
      <c r="BJ568" s="34">
        <v>4.4509999999999996</v>
      </c>
      <c r="BK568" s="34">
        <v>0.01</v>
      </c>
      <c r="BL568" s="34">
        <v>4.4610000000000003</v>
      </c>
      <c r="BM568" s="34">
        <v>0.1048</v>
      </c>
      <c r="BN568" s="34"/>
      <c r="BO568" s="34"/>
      <c r="BP568" s="34"/>
      <c r="BQ568" s="34">
        <v>0</v>
      </c>
      <c r="BR568" s="34">
        <v>0.241255</v>
      </c>
      <c r="BS568" s="34">
        <v>-5</v>
      </c>
      <c r="BT568" s="34">
        <v>7.0000000000000001E-3</v>
      </c>
      <c r="BU568" s="34">
        <v>5.8956689999999998</v>
      </c>
      <c r="BV568" s="34">
        <v>0</v>
      </c>
      <c r="BW568" s="34" t="s">
        <v>155</v>
      </c>
      <c r="BX568" s="34">
        <v>0.8</v>
      </c>
    </row>
    <row r="569" spans="1:76" x14ac:dyDescent="0.25">
      <c r="A569" s="35">
        <v>43166</v>
      </c>
      <c r="B569" s="36">
        <v>3.9380787037037041E-2</v>
      </c>
      <c r="C569" s="34">
        <v>14.46</v>
      </c>
      <c r="D569" s="34">
        <v>1.4200000000000001E-2</v>
      </c>
      <c r="E569" s="34">
        <v>141.8802</v>
      </c>
      <c r="F569" s="34">
        <v>296</v>
      </c>
      <c r="G569" s="34">
        <v>0.3</v>
      </c>
      <c r="H569" s="34">
        <v>17.5</v>
      </c>
      <c r="I569" s="34"/>
      <c r="J569" s="34">
        <v>0</v>
      </c>
      <c r="K569" s="34">
        <v>0.87319999999999998</v>
      </c>
      <c r="L569" s="34">
        <v>12.626799999999999</v>
      </c>
      <c r="M569" s="34">
        <v>1.24E-2</v>
      </c>
      <c r="N569" s="34">
        <v>258.47680000000003</v>
      </c>
      <c r="O569" s="34">
        <v>0.23749999999999999</v>
      </c>
      <c r="P569" s="34">
        <v>258.7</v>
      </c>
      <c r="Q569" s="34">
        <v>206.6687</v>
      </c>
      <c r="R569" s="34">
        <v>0.18990000000000001</v>
      </c>
      <c r="S569" s="34">
        <v>206.9</v>
      </c>
      <c r="T569" s="34">
        <v>17.473700000000001</v>
      </c>
      <c r="U569" s="34"/>
      <c r="V569" s="34"/>
      <c r="W569" s="34">
        <v>0</v>
      </c>
      <c r="X569" s="34">
        <v>0</v>
      </c>
      <c r="Y569" s="34">
        <v>12.1</v>
      </c>
      <c r="Z569" s="34">
        <v>865</v>
      </c>
      <c r="AA569" s="34">
        <v>867</v>
      </c>
      <c r="AB569" s="34">
        <v>870</v>
      </c>
      <c r="AC569" s="34">
        <v>92</v>
      </c>
      <c r="AD569" s="34">
        <v>21.66</v>
      </c>
      <c r="AE569" s="34">
        <v>0.5</v>
      </c>
      <c r="AF569" s="34">
        <v>979</v>
      </c>
      <c r="AG569" s="34">
        <v>-2</v>
      </c>
      <c r="AH569" s="34">
        <v>42</v>
      </c>
      <c r="AI569" s="34">
        <v>34</v>
      </c>
      <c r="AJ569" s="34">
        <v>192</v>
      </c>
      <c r="AK569" s="34">
        <v>170</v>
      </c>
      <c r="AL569" s="34">
        <v>4</v>
      </c>
      <c r="AM569" s="34">
        <v>174.5</v>
      </c>
      <c r="AN569" s="34" t="s">
        <v>155</v>
      </c>
      <c r="AO569" s="34">
        <v>2</v>
      </c>
      <c r="AP569" s="37">
        <v>0.87351851851851858</v>
      </c>
      <c r="AQ569" s="34">
        <v>47.159996</v>
      </c>
      <c r="AR569" s="34">
        <v>-88.490658999999994</v>
      </c>
      <c r="AS569" s="34">
        <v>314.2</v>
      </c>
      <c r="AT569" s="34">
        <v>32</v>
      </c>
      <c r="AU569" s="34">
        <v>12</v>
      </c>
      <c r="AV569" s="34">
        <v>10</v>
      </c>
      <c r="AW569" s="34" t="s">
        <v>220</v>
      </c>
      <c r="AX569" s="34">
        <v>1.9</v>
      </c>
      <c r="AY569" s="34">
        <v>1</v>
      </c>
      <c r="AZ569" s="34">
        <v>2.9</v>
      </c>
      <c r="BA569" s="34">
        <v>13.404</v>
      </c>
      <c r="BB569" s="34">
        <v>14.08</v>
      </c>
      <c r="BC569" s="34">
        <v>1.05</v>
      </c>
      <c r="BD569" s="34">
        <v>14.522</v>
      </c>
      <c r="BE569" s="34">
        <v>2903.2449999999999</v>
      </c>
      <c r="BF569" s="34">
        <v>1.8129999999999999</v>
      </c>
      <c r="BG569" s="34">
        <v>6.2240000000000002</v>
      </c>
      <c r="BH569" s="34">
        <v>6.0000000000000001E-3</v>
      </c>
      <c r="BI569" s="34">
        <v>6.2290000000000001</v>
      </c>
      <c r="BJ569" s="34">
        <v>4.976</v>
      </c>
      <c r="BK569" s="34">
        <v>5.0000000000000001E-3</v>
      </c>
      <c r="BL569" s="34">
        <v>4.9809999999999999</v>
      </c>
      <c r="BM569" s="34">
        <v>0.1386</v>
      </c>
      <c r="BN569" s="34"/>
      <c r="BO569" s="34"/>
      <c r="BP569" s="34"/>
      <c r="BQ569" s="34">
        <v>0</v>
      </c>
      <c r="BR569" s="34">
        <v>0.31212699999999999</v>
      </c>
      <c r="BS569" s="34">
        <v>-5</v>
      </c>
      <c r="BT569" s="34">
        <v>7.5389999999999997E-3</v>
      </c>
      <c r="BU569" s="34">
        <v>7.6276039999999998</v>
      </c>
      <c r="BV569" s="34">
        <v>0</v>
      </c>
      <c r="BW569" s="34" t="s">
        <v>155</v>
      </c>
      <c r="BX569" s="34">
        <v>0.8</v>
      </c>
    </row>
    <row r="570" spans="1:76" x14ac:dyDescent="0.25">
      <c r="A570" s="35">
        <v>43166</v>
      </c>
      <c r="B570" s="36">
        <v>3.9392361111111114E-2</v>
      </c>
      <c r="C570" s="34">
        <v>14.587</v>
      </c>
      <c r="D570" s="34">
        <v>4.6699999999999998E-2</v>
      </c>
      <c r="E570" s="34">
        <v>467.04225400000001</v>
      </c>
      <c r="F570" s="34">
        <v>406.2</v>
      </c>
      <c r="G570" s="34">
        <v>0.1</v>
      </c>
      <c r="H570" s="34">
        <v>31.5</v>
      </c>
      <c r="I570" s="34"/>
      <c r="J570" s="34">
        <v>0</v>
      </c>
      <c r="K570" s="34">
        <v>0.87190000000000001</v>
      </c>
      <c r="L570" s="34">
        <v>12.7186</v>
      </c>
      <c r="M570" s="34">
        <v>4.07E-2</v>
      </c>
      <c r="N570" s="34">
        <v>354.1497</v>
      </c>
      <c r="O570" s="34">
        <v>0.10829999999999999</v>
      </c>
      <c r="P570" s="34">
        <v>354.3</v>
      </c>
      <c r="Q570" s="34">
        <v>283.16539999999998</v>
      </c>
      <c r="R570" s="34">
        <v>8.6599999999999996E-2</v>
      </c>
      <c r="S570" s="34">
        <v>283.3</v>
      </c>
      <c r="T570" s="34">
        <v>31.4846</v>
      </c>
      <c r="U570" s="34"/>
      <c r="V570" s="34"/>
      <c r="W570" s="34">
        <v>0</v>
      </c>
      <c r="X570" s="34">
        <v>0</v>
      </c>
      <c r="Y570" s="34">
        <v>12.1</v>
      </c>
      <c r="Z570" s="34">
        <v>869</v>
      </c>
      <c r="AA570" s="34">
        <v>872</v>
      </c>
      <c r="AB570" s="34">
        <v>873</v>
      </c>
      <c r="AC570" s="34">
        <v>92</v>
      </c>
      <c r="AD570" s="34">
        <v>21.66</v>
      </c>
      <c r="AE570" s="34">
        <v>0.5</v>
      </c>
      <c r="AF570" s="34">
        <v>979</v>
      </c>
      <c r="AG570" s="34">
        <v>-2</v>
      </c>
      <c r="AH570" s="34">
        <v>42</v>
      </c>
      <c r="AI570" s="34">
        <v>34</v>
      </c>
      <c r="AJ570" s="34">
        <v>192</v>
      </c>
      <c r="AK570" s="34">
        <v>170</v>
      </c>
      <c r="AL570" s="34">
        <v>4.0999999999999996</v>
      </c>
      <c r="AM570" s="34">
        <v>174.2</v>
      </c>
      <c r="AN570" s="34" t="s">
        <v>155</v>
      </c>
      <c r="AO570" s="34">
        <v>2</v>
      </c>
      <c r="AP570" s="37">
        <v>0.87353009259259251</v>
      </c>
      <c r="AQ570" s="34">
        <v>47.159880000000001</v>
      </c>
      <c r="AR570" s="34">
        <v>-88.490615000000005</v>
      </c>
      <c r="AS570" s="34">
        <v>314.10000000000002</v>
      </c>
      <c r="AT570" s="34">
        <v>31</v>
      </c>
      <c r="AU570" s="34">
        <v>12</v>
      </c>
      <c r="AV570" s="34">
        <v>10</v>
      </c>
      <c r="AW570" s="34" t="s">
        <v>220</v>
      </c>
      <c r="AX570" s="34">
        <v>1.6714</v>
      </c>
      <c r="AY570" s="34">
        <v>1.0381</v>
      </c>
      <c r="AZ570" s="34">
        <v>2.6333000000000002</v>
      </c>
      <c r="BA570" s="34">
        <v>13.404</v>
      </c>
      <c r="BB570" s="34">
        <v>13.93</v>
      </c>
      <c r="BC570" s="34">
        <v>1.04</v>
      </c>
      <c r="BD570" s="34">
        <v>14.689</v>
      </c>
      <c r="BE570" s="34">
        <v>2896.415</v>
      </c>
      <c r="BF570" s="34">
        <v>5.9020000000000001</v>
      </c>
      <c r="BG570" s="34">
        <v>8.4459999999999997</v>
      </c>
      <c r="BH570" s="34">
        <v>3.0000000000000001E-3</v>
      </c>
      <c r="BI570" s="34">
        <v>8.4480000000000004</v>
      </c>
      <c r="BJ570" s="34">
        <v>6.7530000000000001</v>
      </c>
      <c r="BK570" s="34">
        <v>2E-3</v>
      </c>
      <c r="BL570" s="34">
        <v>6.7549999999999999</v>
      </c>
      <c r="BM570" s="34">
        <v>0.24740000000000001</v>
      </c>
      <c r="BN570" s="34"/>
      <c r="BO570" s="34"/>
      <c r="BP570" s="34"/>
      <c r="BQ570" s="34">
        <v>0</v>
      </c>
      <c r="BR570" s="34">
        <v>0.391652</v>
      </c>
      <c r="BS570" s="34">
        <v>-5</v>
      </c>
      <c r="BT570" s="34">
        <v>7.4609999999999998E-3</v>
      </c>
      <c r="BU570" s="34">
        <v>9.5709959999999992</v>
      </c>
      <c r="BV570" s="34">
        <v>0</v>
      </c>
      <c r="BW570" s="34" t="s">
        <v>155</v>
      </c>
      <c r="BX570" s="34">
        <v>0.8</v>
      </c>
    </row>
    <row r="571" spans="1:76" x14ac:dyDescent="0.25">
      <c r="A571" s="35">
        <v>43166</v>
      </c>
      <c r="B571" s="36">
        <v>3.9403935185185188E-2</v>
      </c>
      <c r="C571" s="34">
        <v>14.58</v>
      </c>
      <c r="D571" s="34">
        <v>0.1207</v>
      </c>
      <c r="E571" s="34">
        <v>1207.4705879999999</v>
      </c>
      <c r="F571" s="34">
        <v>536.4</v>
      </c>
      <c r="G571" s="34">
        <v>0</v>
      </c>
      <c r="H571" s="34">
        <v>47.3</v>
      </c>
      <c r="I571" s="34"/>
      <c r="J571" s="34">
        <v>0</v>
      </c>
      <c r="K571" s="34">
        <v>0.87129999999999996</v>
      </c>
      <c r="L571" s="34">
        <v>12.7041</v>
      </c>
      <c r="M571" s="34">
        <v>0.1052</v>
      </c>
      <c r="N571" s="34">
        <v>467.38639999999998</v>
      </c>
      <c r="O571" s="34">
        <v>2.5000000000000001E-2</v>
      </c>
      <c r="P571" s="34">
        <v>467.4</v>
      </c>
      <c r="Q571" s="34">
        <v>373.70530000000002</v>
      </c>
      <c r="R571" s="34">
        <v>0.02</v>
      </c>
      <c r="S571" s="34">
        <v>373.7</v>
      </c>
      <c r="T571" s="34">
        <v>47.262300000000003</v>
      </c>
      <c r="U571" s="34"/>
      <c r="V571" s="34"/>
      <c r="W571" s="34">
        <v>0</v>
      </c>
      <c r="X571" s="34">
        <v>0</v>
      </c>
      <c r="Y571" s="34">
        <v>12.2</v>
      </c>
      <c r="Z571" s="34">
        <v>873</v>
      </c>
      <c r="AA571" s="34">
        <v>876</v>
      </c>
      <c r="AB571" s="34">
        <v>878</v>
      </c>
      <c r="AC571" s="34">
        <v>92</v>
      </c>
      <c r="AD571" s="34">
        <v>21.66</v>
      </c>
      <c r="AE571" s="34">
        <v>0.5</v>
      </c>
      <c r="AF571" s="34">
        <v>979</v>
      </c>
      <c r="AG571" s="34">
        <v>-2</v>
      </c>
      <c r="AH571" s="34">
        <v>42</v>
      </c>
      <c r="AI571" s="34">
        <v>34</v>
      </c>
      <c r="AJ571" s="34">
        <v>192</v>
      </c>
      <c r="AK571" s="34">
        <v>170</v>
      </c>
      <c r="AL571" s="34">
        <v>4.2</v>
      </c>
      <c r="AM571" s="34">
        <v>174.2</v>
      </c>
      <c r="AN571" s="34" t="s">
        <v>155</v>
      </c>
      <c r="AO571" s="34">
        <v>2</v>
      </c>
      <c r="AP571" s="37">
        <v>0.87354166666666666</v>
      </c>
      <c r="AQ571" s="34">
        <v>47.159782999999997</v>
      </c>
      <c r="AR571" s="34">
        <v>-88.490516</v>
      </c>
      <c r="AS571" s="34">
        <v>313.89999999999998</v>
      </c>
      <c r="AT571" s="34">
        <v>29.3</v>
      </c>
      <c r="AU571" s="34">
        <v>12</v>
      </c>
      <c r="AV571" s="34">
        <v>10</v>
      </c>
      <c r="AW571" s="34" t="s">
        <v>220</v>
      </c>
      <c r="AX571" s="34">
        <v>1.3</v>
      </c>
      <c r="AY571" s="34">
        <v>1.1380999999999999</v>
      </c>
      <c r="AZ571" s="34">
        <v>2.2000000000000002</v>
      </c>
      <c r="BA571" s="34">
        <v>13.404</v>
      </c>
      <c r="BB571" s="34">
        <v>13.86</v>
      </c>
      <c r="BC571" s="34">
        <v>1.03</v>
      </c>
      <c r="BD571" s="34">
        <v>14.766</v>
      </c>
      <c r="BE571" s="34">
        <v>2881.4319999999998</v>
      </c>
      <c r="BF571" s="34">
        <v>15.188000000000001</v>
      </c>
      <c r="BG571" s="34">
        <v>11.101000000000001</v>
      </c>
      <c r="BH571" s="34">
        <v>1E-3</v>
      </c>
      <c r="BI571" s="34">
        <v>11.102</v>
      </c>
      <c r="BJ571" s="34">
        <v>8.8759999999999994</v>
      </c>
      <c r="BK571" s="34">
        <v>0</v>
      </c>
      <c r="BL571" s="34">
        <v>8.8770000000000007</v>
      </c>
      <c r="BM571" s="34">
        <v>0.36990000000000001</v>
      </c>
      <c r="BN571" s="34"/>
      <c r="BO571" s="34"/>
      <c r="BP571" s="34"/>
      <c r="BQ571" s="34">
        <v>0</v>
      </c>
      <c r="BR571" s="34">
        <v>0.48390699999999998</v>
      </c>
      <c r="BS571" s="34">
        <v>-5</v>
      </c>
      <c r="BT571" s="34">
        <v>7.0000000000000001E-3</v>
      </c>
      <c r="BU571" s="34">
        <v>11.825478</v>
      </c>
      <c r="BV571" s="34">
        <v>0</v>
      </c>
      <c r="BW571" s="34" t="s">
        <v>155</v>
      </c>
      <c r="BX571" s="34">
        <v>0.8</v>
      </c>
    </row>
    <row r="572" spans="1:76" x14ac:dyDescent="0.25">
      <c r="A572" s="35">
        <v>43166</v>
      </c>
      <c r="B572" s="36">
        <v>3.9415509259259261E-2</v>
      </c>
      <c r="C572" s="34">
        <v>14.58</v>
      </c>
      <c r="D572" s="34">
        <v>0.18079999999999999</v>
      </c>
      <c r="E572" s="34">
        <v>1807.5268819999999</v>
      </c>
      <c r="F572" s="34">
        <v>572</v>
      </c>
      <c r="G572" s="34">
        <v>0</v>
      </c>
      <c r="H572" s="34">
        <v>61.1</v>
      </c>
      <c r="I572" s="34"/>
      <c r="J572" s="34">
        <v>0</v>
      </c>
      <c r="K572" s="34">
        <v>0.87080000000000002</v>
      </c>
      <c r="L572" s="34">
        <v>12.6967</v>
      </c>
      <c r="M572" s="34">
        <v>0.15740000000000001</v>
      </c>
      <c r="N572" s="34">
        <v>498.12180000000001</v>
      </c>
      <c r="O572" s="34">
        <v>0</v>
      </c>
      <c r="P572" s="34">
        <v>498.1</v>
      </c>
      <c r="Q572" s="34">
        <v>398.28030000000001</v>
      </c>
      <c r="R572" s="34">
        <v>0</v>
      </c>
      <c r="S572" s="34">
        <v>398.3</v>
      </c>
      <c r="T572" s="34">
        <v>61.064900000000002</v>
      </c>
      <c r="U572" s="34"/>
      <c r="V572" s="34"/>
      <c r="W572" s="34">
        <v>0</v>
      </c>
      <c r="X572" s="34">
        <v>0</v>
      </c>
      <c r="Y572" s="34">
        <v>12.4</v>
      </c>
      <c r="Z572" s="34">
        <v>873</v>
      </c>
      <c r="AA572" s="34">
        <v>875</v>
      </c>
      <c r="AB572" s="34">
        <v>880</v>
      </c>
      <c r="AC572" s="34">
        <v>92</v>
      </c>
      <c r="AD572" s="34">
        <v>21.66</v>
      </c>
      <c r="AE572" s="34">
        <v>0.5</v>
      </c>
      <c r="AF572" s="34">
        <v>979</v>
      </c>
      <c r="AG572" s="34">
        <v>-2</v>
      </c>
      <c r="AH572" s="34">
        <v>42</v>
      </c>
      <c r="AI572" s="34">
        <v>34</v>
      </c>
      <c r="AJ572" s="34">
        <v>192</v>
      </c>
      <c r="AK572" s="34">
        <v>170.5</v>
      </c>
      <c r="AL572" s="34">
        <v>4.3</v>
      </c>
      <c r="AM572" s="34">
        <v>174.6</v>
      </c>
      <c r="AN572" s="34" t="s">
        <v>155</v>
      </c>
      <c r="AO572" s="34">
        <v>2</v>
      </c>
      <c r="AP572" s="37">
        <v>0.87355324074074081</v>
      </c>
      <c r="AQ572" s="34">
        <v>47.159688000000003</v>
      </c>
      <c r="AR572" s="34">
        <v>-88.490397000000002</v>
      </c>
      <c r="AS572" s="34">
        <v>313.8</v>
      </c>
      <c r="AT572" s="34">
        <v>30</v>
      </c>
      <c r="AU572" s="34">
        <v>12</v>
      </c>
      <c r="AV572" s="34">
        <v>10</v>
      </c>
      <c r="AW572" s="34" t="s">
        <v>220</v>
      </c>
      <c r="AX572" s="34">
        <v>1.3381000000000001</v>
      </c>
      <c r="AY572" s="34">
        <v>1.4666999999999999</v>
      </c>
      <c r="AZ572" s="34">
        <v>2.5047999999999999</v>
      </c>
      <c r="BA572" s="34">
        <v>13.404</v>
      </c>
      <c r="BB572" s="34">
        <v>13.8</v>
      </c>
      <c r="BC572" s="34">
        <v>1.03</v>
      </c>
      <c r="BD572" s="34">
        <v>14.833</v>
      </c>
      <c r="BE572" s="34">
        <v>2869.3789999999999</v>
      </c>
      <c r="BF572" s="34">
        <v>22.640999999999998</v>
      </c>
      <c r="BG572" s="34">
        <v>11.789</v>
      </c>
      <c r="BH572" s="34">
        <v>0</v>
      </c>
      <c r="BI572" s="34">
        <v>11.789</v>
      </c>
      <c r="BJ572" s="34">
        <v>9.4260000000000002</v>
      </c>
      <c r="BK572" s="34">
        <v>0</v>
      </c>
      <c r="BL572" s="34">
        <v>9.4260000000000002</v>
      </c>
      <c r="BM572" s="34">
        <v>0.47620000000000001</v>
      </c>
      <c r="BN572" s="34"/>
      <c r="BO572" s="34"/>
      <c r="BP572" s="34"/>
      <c r="BQ572" s="34">
        <v>0</v>
      </c>
      <c r="BR572" s="34">
        <v>0.53276599999999996</v>
      </c>
      <c r="BS572" s="34">
        <v>-5</v>
      </c>
      <c r="BT572" s="34">
        <v>7.5389999999999997E-3</v>
      </c>
      <c r="BU572" s="34">
        <v>13.019469000000001</v>
      </c>
      <c r="BV572" s="34">
        <v>0</v>
      </c>
      <c r="BW572" s="34" t="s">
        <v>155</v>
      </c>
      <c r="BX572" s="34">
        <v>0.8</v>
      </c>
    </row>
    <row r="573" spans="1:76" x14ac:dyDescent="0.25">
      <c r="A573" s="35">
        <v>43166</v>
      </c>
      <c r="B573" s="36">
        <v>3.9427083333333328E-2</v>
      </c>
      <c r="C573" s="34">
        <v>14.571999999999999</v>
      </c>
      <c r="D573" s="34">
        <v>0.1794</v>
      </c>
      <c r="E573" s="34">
        <v>1793.603239</v>
      </c>
      <c r="F573" s="34">
        <v>509.9</v>
      </c>
      <c r="G573" s="34">
        <v>0.6</v>
      </c>
      <c r="H573" s="34">
        <v>67.900000000000006</v>
      </c>
      <c r="I573" s="34"/>
      <c r="J573" s="34">
        <v>0</v>
      </c>
      <c r="K573" s="34">
        <v>0.87090000000000001</v>
      </c>
      <c r="L573" s="34">
        <v>12.691599999999999</v>
      </c>
      <c r="M573" s="34">
        <v>0.15620000000000001</v>
      </c>
      <c r="N573" s="34">
        <v>444.07369999999997</v>
      </c>
      <c r="O573" s="34">
        <v>0.50829999999999997</v>
      </c>
      <c r="P573" s="34">
        <v>444.6</v>
      </c>
      <c r="Q573" s="34">
        <v>355.06540000000001</v>
      </c>
      <c r="R573" s="34">
        <v>0.40639999999999998</v>
      </c>
      <c r="S573" s="34">
        <v>355.5</v>
      </c>
      <c r="T573" s="34">
        <v>67.857299999999995</v>
      </c>
      <c r="U573" s="34"/>
      <c r="V573" s="34"/>
      <c r="W573" s="34">
        <v>0</v>
      </c>
      <c r="X573" s="34">
        <v>0</v>
      </c>
      <c r="Y573" s="34">
        <v>12.5</v>
      </c>
      <c r="Z573" s="34">
        <v>871</v>
      </c>
      <c r="AA573" s="34">
        <v>872</v>
      </c>
      <c r="AB573" s="34">
        <v>879</v>
      </c>
      <c r="AC573" s="34">
        <v>92</v>
      </c>
      <c r="AD573" s="34">
        <v>21.66</v>
      </c>
      <c r="AE573" s="34">
        <v>0.5</v>
      </c>
      <c r="AF573" s="34">
        <v>979</v>
      </c>
      <c r="AG573" s="34">
        <v>-2</v>
      </c>
      <c r="AH573" s="34">
        <v>42</v>
      </c>
      <c r="AI573" s="34">
        <v>34</v>
      </c>
      <c r="AJ573" s="34">
        <v>192</v>
      </c>
      <c r="AK573" s="34">
        <v>171</v>
      </c>
      <c r="AL573" s="34">
        <v>4.4000000000000004</v>
      </c>
      <c r="AM573" s="34">
        <v>174.9</v>
      </c>
      <c r="AN573" s="34" t="s">
        <v>155</v>
      </c>
      <c r="AO573" s="34">
        <v>2</v>
      </c>
      <c r="AP573" s="37">
        <v>0.87356481481481474</v>
      </c>
      <c r="AQ573" s="34">
        <v>47.159602</v>
      </c>
      <c r="AR573" s="34">
        <v>-88.490235999999996</v>
      </c>
      <c r="AS573" s="34">
        <v>313.60000000000002</v>
      </c>
      <c r="AT573" s="34">
        <v>32</v>
      </c>
      <c r="AU573" s="34">
        <v>12</v>
      </c>
      <c r="AV573" s="34">
        <v>9</v>
      </c>
      <c r="AW573" s="34" t="s">
        <v>234</v>
      </c>
      <c r="AX573" s="34">
        <v>1.4380999999999999</v>
      </c>
      <c r="AY573" s="34">
        <v>2.0905</v>
      </c>
      <c r="AZ573" s="34">
        <v>3.1143000000000001</v>
      </c>
      <c r="BA573" s="34">
        <v>13.404</v>
      </c>
      <c r="BB573" s="34">
        <v>13.81</v>
      </c>
      <c r="BC573" s="34">
        <v>1.03</v>
      </c>
      <c r="BD573" s="34">
        <v>14.817</v>
      </c>
      <c r="BE573" s="34">
        <v>2869.4830000000002</v>
      </c>
      <c r="BF573" s="34">
        <v>22.478999999999999</v>
      </c>
      <c r="BG573" s="34">
        <v>10.513999999999999</v>
      </c>
      <c r="BH573" s="34">
        <v>1.2E-2</v>
      </c>
      <c r="BI573" s="34">
        <v>10.526</v>
      </c>
      <c r="BJ573" s="34">
        <v>8.407</v>
      </c>
      <c r="BK573" s="34">
        <v>0.01</v>
      </c>
      <c r="BL573" s="34">
        <v>8.4160000000000004</v>
      </c>
      <c r="BM573" s="34">
        <v>0.52939999999999998</v>
      </c>
      <c r="BN573" s="34"/>
      <c r="BO573" s="34"/>
      <c r="BP573" s="34"/>
      <c r="BQ573" s="34">
        <v>0</v>
      </c>
      <c r="BR573" s="34">
        <v>0.47933399999999998</v>
      </c>
      <c r="BS573" s="34">
        <v>-5</v>
      </c>
      <c r="BT573" s="34">
        <v>8.0000000000000002E-3</v>
      </c>
      <c r="BU573" s="34">
        <v>11.713725</v>
      </c>
      <c r="BV573" s="34">
        <v>0</v>
      </c>
      <c r="BW573" s="34" t="s">
        <v>155</v>
      </c>
      <c r="BX573" s="34">
        <v>0.8</v>
      </c>
    </row>
    <row r="574" spans="1:76" x14ac:dyDescent="0.25">
      <c r="A574" s="35">
        <v>43166</v>
      </c>
      <c r="B574" s="36">
        <v>3.9438657407407408E-2</v>
      </c>
      <c r="C574" s="34">
        <v>14.576000000000001</v>
      </c>
      <c r="D574" s="34">
        <v>0.1875</v>
      </c>
      <c r="E574" s="34">
        <v>1874.574899</v>
      </c>
      <c r="F574" s="34">
        <v>426.9</v>
      </c>
      <c r="G574" s="34">
        <v>0.8</v>
      </c>
      <c r="H574" s="34">
        <v>60.5</v>
      </c>
      <c r="I574" s="34"/>
      <c r="J574" s="34">
        <v>0</v>
      </c>
      <c r="K574" s="34">
        <v>0.87090000000000001</v>
      </c>
      <c r="L574" s="34">
        <v>12.6942</v>
      </c>
      <c r="M574" s="34">
        <v>0.1633</v>
      </c>
      <c r="N574" s="34">
        <v>371.74470000000002</v>
      </c>
      <c r="O574" s="34">
        <v>0.66300000000000003</v>
      </c>
      <c r="P574" s="34">
        <v>372.4</v>
      </c>
      <c r="Q574" s="34">
        <v>297.2337</v>
      </c>
      <c r="R574" s="34">
        <v>0.53010000000000002</v>
      </c>
      <c r="S574" s="34">
        <v>297.8</v>
      </c>
      <c r="T574" s="34">
        <v>60.516199999999998</v>
      </c>
      <c r="U574" s="34"/>
      <c r="V574" s="34"/>
      <c r="W574" s="34">
        <v>0</v>
      </c>
      <c r="X574" s="34">
        <v>0</v>
      </c>
      <c r="Y574" s="34">
        <v>12.5</v>
      </c>
      <c r="Z574" s="34">
        <v>868</v>
      </c>
      <c r="AA574" s="34">
        <v>870</v>
      </c>
      <c r="AB574" s="34">
        <v>877</v>
      </c>
      <c r="AC574" s="34">
        <v>92</v>
      </c>
      <c r="AD574" s="34">
        <v>21.66</v>
      </c>
      <c r="AE574" s="34">
        <v>0.5</v>
      </c>
      <c r="AF574" s="34">
        <v>979</v>
      </c>
      <c r="AG574" s="34">
        <v>-2</v>
      </c>
      <c r="AH574" s="34">
        <v>42</v>
      </c>
      <c r="AI574" s="34">
        <v>34</v>
      </c>
      <c r="AJ574" s="34">
        <v>192</v>
      </c>
      <c r="AK574" s="34">
        <v>171</v>
      </c>
      <c r="AL574" s="34">
        <v>4.5</v>
      </c>
      <c r="AM574" s="34">
        <v>174.7</v>
      </c>
      <c r="AN574" s="34" t="s">
        <v>155</v>
      </c>
      <c r="AO574" s="34">
        <v>2</v>
      </c>
      <c r="AP574" s="37">
        <v>0.87357638888888889</v>
      </c>
      <c r="AQ574" s="34">
        <v>47.159516000000004</v>
      </c>
      <c r="AR574" s="34">
        <v>-88.49006</v>
      </c>
      <c r="AS574" s="34">
        <v>313.3</v>
      </c>
      <c r="AT574" s="34">
        <v>34.200000000000003</v>
      </c>
      <c r="AU574" s="34">
        <v>12</v>
      </c>
      <c r="AV574" s="34">
        <v>9</v>
      </c>
      <c r="AW574" s="34" t="s">
        <v>234</v>
      </c>
      <c r="AX574" s="34">
        <v>1.5</v>
      </c>
      <c r="AY574" s="34">
        <v>1.8666</v>
      </c>
      <c r="AZ574" s="34">
        <v>2.9571000000000001</v>
      </c>
      <c r="BA574" s="34">
        <v>13.404</v>
      </c>
      <c r="BB574" s="34">
        <v>13.8</v>
      </c>
      <c r="BC574" s="34">
        <v>1.03</v>
      </c>
      <c r="BD574" s="34">
        <v>14.826000000000001</v>
      </c>
      <c r="BE574" s="34">
        <v>2868.0770000000002</v>
      </c>
      <c r="BF574" s="34">
        <v>23.475999999999999</v>
      </c>
      <c r="BG574" s="34">
        <v>8.7959999999999994</v>
      </c>
      <c r="BH574" s="34">
        <v>1.6E-2</v>
      </c>
      <c r="BI574" s="34">
        <v>8.8109999999999999</v>
      </c>
      <c r="BJ574" s="34">
        <v>7.0330000000000004</v>
      </c>
      <c r="BK574" s="34">
        <v>1.2999999999999999E-2</v>
      </c>
      <c r="BL574" s="34">
        <v>7.0449999999999999</v>
      </c>
      <c r="BM574" s="34">
        <v>0.4718</v>
      </c>
      <c r="BN574" s="34"/>
      <c r="BO574" s="34"/>
      <c r="BP574" s="34"/>
      <c r="BQ574" s="34">
        <v>0</v>
      </c>
      <c r="BR574" s="34">
        <v>0.433305</v>
      </c>
      <c r="BS574" s="34">
        <v>-5</v>
      </c>
      <c r="BT574" s="34">
        <v>7.4609999999999998E-3</v>
      </c>
      <c r="BU574" s="34">
        <v>10.588891</v>
      </c>
      <c r="BV574" s="34">
        <v>0</v>
      </c>
      <c r="BW574" s="34" t="s">
        <v>155</v>
      </c>
      <c r="BX574" s="34">
        <v>0.8</v>
      </c>
    </row>
    <row r="575" spans="1:76" x14ac:dyDescent="0.25">
      <c r="A575" s="35">
        <v>43166</v>
      </c>
      <c r="B575" s="36">
        <v>3.9450231481481475E-2</v>
      </c>
      <c r="C575" s="34">
        <v>14.571</v>
      </c>
      <c r="D575" s="34">
        <v>0.1351</v>
      </c>
      <c r="E575" s="34">
        <v>1350.8590489999999</v>
      </c>
      <c r="F575" s="34">
        <v>360.5</v>
      </c>
      <c r="G575" s="34">
        <v>0.8</v>
      </c>
      <c r="H575" s="34">
        <v>50.5</v>
      </c>
      <c r="I575" s="34"/>
      <c r="J575" s="34">
        <v>0</v>
      </c>
      <c r="K575" s="34">
        <v>0.87139999999999995</v>
      </c>
      <c r="L575" s="34">
        <v>12.6972</v>
      </c>
      <c r="M575" s="34">
        <v>0.1177</v>
      </c>
      <c r="N575" s="34">
        <v>314.14729999999997</v>
      </c>
      <c r="O575" s="34">
        <v>0.69710000000000005</v>
      </c>
      <c r="P575" s="34">
        <v>314.8</v>
      </c>
      <c r="Q575" s="34">
        <v>251.18090000000001</v>
      </c>
      <c r="R575" s="34">
        <v>0.55740000000000001</v>
      </c>
      <c r="S575" s="34">
        <v>251.7</v>
      </c>
      <c r="T575" s="34">
        <v>50.521299999999997</v>
      </c>
      <c r="U575" s="34"/>
      <c r="V575" s="34"/>
      <c r="W575" s="34">
        <v>0</v>
      </c>
      <c r="X575" s="34">
        <v>0</v>
      </c>
      <c r="Y575" s="34">
        <v>12.5</v>
      </c>
      <c r="Z575" s="34">
        <v>865</v>
      </c>
      <c r="AA575" s="34">
        <v>867</v>
      </c>
      <c r="AB575" s="34">
        <v>874</v>
      </c>
      <c r="AC575" s="34">
        <v>92</v>
      </c>
      <c r="AD575" s="34">
        <v>21.66</v>
      </c>
      <c r="AE575" s="34">
        <v>0.5</v>
      </c>
      <c r="AF575" s="34">
        <v>979</v>
      </c>
      <c r="AG575" s="34">
        <v>-2</v>
      </c>
      <c r="AH575" s="34">
        <v>42</v>
      </c>
      <c r="AI575" s="34">
        <v>34</v>
      </c>
      <c r="AJ575" s="34">
        <v>192</v>
      </c>
      <c r="AK575" s="34">
        <v>171</v>
      </c>
      <c r="AL575" s="34">
        <v>4.5999999999999996</v>
      </c>
      <c r="AM575" s="34">
        <v>174.4</v>
      </c>
      <c r="AN575" s="34" t="s">
        <v>155</v>
      </c>
      <c r="AO575" s="34">
        <v>2</v>
      </c>
      <c r="AP575" s="37">
        <v>0.87358796296296293</v>
      </c>
      <c r="AQ575" s="34">
        <v>47.159419</v>
      </c>
      <c r="AR575" s="34">
        <v>-88.489885000000001</v>
      </c>
      <c r="AS575" s="34">
        <v>313.10000000000002</v>
      </c>
      <c r="AT575" s="34">
        <v>35.9</v>
      </c>
      <c r="AU575" s="34">
        <v>12</v>
      </c>
      <c r="AV575" s="34">
        <v>10</v>
      </c>
      <c r="AW575" s="34" t="s">
        <v>220</v>
      </c>
      <c r="AX575" s="34">
        <v>1.5</v>
      </c>
      <c r="AY575" s="34">
        <v>1</v>
      </c>
      <c r="AZ575" s="34">
        <v>2.4</v>
      </c>
      <c r="BA575" s="34">
        <v>13.404</v>
      </c>
      <c r="BB575" s="34">
        <v>13.85</v>
      </c>
      <c r="BC575" s="34">
        <v>1.03</v>
      </c>
      <c r="BD575" s="34">
        <v>14.755000000000001</v>
      </c>
      <c r="BE575" s="34">
        <v>2878.529</v>
      </c>
      <c r="BF575" s="34">
        <v>16.984999999999999</v>
      </c>
      <c r="BG575" s="34">
        <v>7.4580000000000002</v>
      </c>
      <c r="BH575" s="34">
        <v>1.7000000000000001E-2</v>
      </c>
      <c r="BI575" s="34">
        <v>7.4749999999999996</v>
      </c>
      <c r="BJ575" s="34">
        <v>5.9630000000000001</v>
      </c>
      <c r="BK575" s="34">
        <v>1.2999999999999999E-2</v>
      </c>
      <c r="BL575" s="34">
        <v>5.9770000000000003</v>
      </c>
      <c r="BM575" s="34">
        <v>0.3952</v>
      </c>
      <c r="BN575" s="34"/>
      <c r="BO575" s="34"/>
      <c r="BP575" s="34"/>
      <c r="BQ575" s="34">
        <v>0</v>
      </c>
      <c r="BR575" s="34">
        <v>0.39165299999999997</v>
      </c>
      <c r="BS575" s="34">
        <v>-5</v>
      </c>
      <c r="BT575" s="34">
        <v>7.0000000000000001E-3</v>
      </c>
      <c r="BU575" s="34">
        <v>9.5710200000000007</v>
      </c>
      <c r="BV575" s="34">
        <v>0</v>
      </c>
      <c r="BW575" s="34" t="s">
        <v>155</v>
      </c>
      <c r="BX575" s="34">
        <v>0.8</v>
      </c>
    </row>
    <row r="576" spans="1:76" x14ac:dyDescent="0.25">
      <c r="A576" s="35">
        <v>43166</v>
      </c>
      <c r="B576" s="36">
        <v>3.9461805555555556E-2</v>
      </c>
      <c r="C576" s="34">
        <v>14.526</v>
      </c>
      <c r="D576" s="34">
        <v>0.12</v>
      </c>
      <c r="E576" s="34">
        <v>1200</v>
      </c>
      <c r="F576" s="34">
        <v>316.2</v>
      </c>
      <c r="G576" s="34">
        <v>0.8</v>
      </c>
      <c r="H576" s="34">
        <v>38.799999999999997</v>
      </c>
      <c r="I576" s="34"/>
      <c r="J576" s="34">
        <v>0</v>
      </c>
      <c r="K576" s="34">
        <v>0.87190000000000001</v>
      </c>
      <c r="L576" s="34">
        <v>12.6654</v>
      </c>
      <c r="M576" s="34">
        <v>0.1046</v>
      </c>
      <c r="N576" s="34">
        <v>275.67450000000002</v>
      </c>
      <c r="O576" s="34">
        <v>0.69750000000000001</v>
      </c>
      <c r="P576" s="34">
        <v>276.39999999999998</v>
      </c>
      <c r="Q576" s="34">
        <v>220.4194</v>
      </c>
      <c r="R576" s="34">
        <v>0.55769999999999997</v>
      </c>
      <c r="S576" s="34">
        <v>221</v>
      </c>
      <c r="T576" s="34">
        <v>38.835500000000003</v>
      </c>
      <c r="U576" s="34"/>
      <c r="V576" s="34"/>
      <c r="W576" s="34">
        <v>0</v>
      </c>
      <c r="X576" s="34">
        <v>0</v>
      </c>
      <c r="Y576" s="34">
        <v>12.5</v>
      </c>
      <c r="Z576" s="34">
        <v>863</v>
      </c>
      <c r="AA576" s="34">
        <v>864</v>
      </c>
      <c r="AB576" s="34">
        <v>872</v>
      </c>
      <c r="AC576" s="34">
        <v>92</v>
      </c>
      <c r="AD576" s="34">
        <v>21.66</v>
      </c>
      <c r="AE576" s="34">
        <v>0.5</v>
      </c>
      <c r="AF576" s="34">
        <v>979</v>
      </c>
      <c r="AG576" s="34">
        <v>-2</v>
      </c>
      <c r="AH576" s="34">
        <v>42</v>
      </c>
      <c r="AI576" s="34">
        <v>34</v>
      </c>
      <c r="AJ576" s="34">
        <v>192</v>
      </c>
      <c r="AK576" s="34">
        <v>171</v>
      </c>
      <c r="AL576" s="34">
        <v>4.5999999999999996</v>
      </c>
      <c r="AM576" s="34">
        <v>174</v>
      </c>
      <c r="AN576" s="34" t="s">
        <v>155</v>
      </c>
      <c r="AO576" s="34">
        <v>2</v>
      </c>
      <c r="AP576" s="37">
        <v>0.87359953703703708</v>
      </c>
      <c r="AQ576" s="34">
        <v>47.159320000000001</v>
      </c>
      <c r="AR576" s="34">
        <v>-88.489716000000001</v>
      </c>
      <c r="AS576" s="34">
        <v>313.7</v>
      </c>
      <c r="AT576" s="34">
        <v>36.700000000000003</v>
      </c>
      <c r="AU576" s="34">
        <v>12</v>
      </c>
      <c r="AV576" s="34">
        <v>10</v>
      </c>
      <c r="AW576" s="34" t="s">
        <v>220</v>
      </c>
      <c r="AX576" s="34">
        <v>1.538038</v>
      </c>
      <c r="AY576" s="34">
        <v>1</v>
      </c>
      <c r="AZ576" s="34">
        <v>2.4</v>
      </c>
      <c r="BA576" s="34">
        <v>13.404</v>
      </c>
      <c r="BB576" s="34">
        <v>13.91</v>
      </c>
      <c r="BC576" s="34">
        <v>1.04</v>
      </c>
      <c r="BD576" s="34">
        <v>14.686999999999999</v>
      </c>
      <c r="BE576" s="34">
        <v>2881.7049999999999</v>
      </c>
      <c r="BF576" s="34">
        <v>15.151999999999999</v>
      </c>
      <c r="BG576" s="34">
        <v>6.5679999999999996</v>
      </c>
      <c r="BH576" s="34">
        <v>1.7000000000000001E-2</v>
      </c>
      <c r="BI576" s="34">
        <v>6.585</v>
      </c>
      <c r="BJ576" s="34">
        <v>5.2519999999999998</v>
      </c>
      <c r="BK576" s="34">
        <v>1.2999999999999999E-2</v>
      </c>
      <c r="BL576" s="34">
        <v>5.2649999999999997</v>
      </c>
      <c r="BM576" s="34">
        <v>0.3049</v>
      </c>
      <c r="BN576" s="34"/>
      <c r="BO576" s="34"/>
      <c r="BP576" s="34"/>
      <c r="BQ576" s="34">
        <v>0</v>
      </c>
      <c r="BR576" s="34">
        <v>0.32242599999999999</v>
      </c>
      <c r="BS576" s="34">
        <v>-5</v>
      </c>
      <c r="BT576" s="34">
        <v>6.4609999999999997E-3</v>
      </c>
      <c r="BU576" s="34">
        <v>7.8792850000000003</v>
      </c>
      <c r="BV576" s="34">
        <v>0</v>
      </c>
      <c r="BW576" s="34" t="s">
        <v>155</v>
      </c>
      <c r="BX576" s="34">
        <v>0.8</v>
      </c>
    </row>
    <row r="577" spans="1:76" x14ac:dyDescent="0.25">
      <c r="A577" s="35">
        <v>43166</v>
      </c>
      <c r="B577" s="36">
        <v>3.9473379629629629E-2</v>
      </c>
      <c r="C577" s="34">
        <v>14.446</v>
      </c>
      <c r="D577" s="34">
        <v>8.7300000000000003E-2</v>
      </c>
      <c r="E577" s="34">
        <v>872.68630800000005</v>
      </c>
      <c r="F577" s="34">
        <v>288.89999999999998</v>
      </c>
      <c r="G577" s="34">
        <v>0.8</v>
      </c>
      <c r="H577" s="34">
        <v>32.9</v>
      </c>
      <c r="I577" s="34"/>
      <c r="J577" s="34">
        <v>0</v>
      </c>
      <c r="K577" s="34">
        <v>0.87280000000000002</v>
      </c>
      <c r="L577" s="34">
        <v>12.6089</v>
      </c>
      <c r="M577" s="34">
        <v>7.6200000000000004E-2</v>
      </c>
      <c r="N577" s="34">
        <v>252.12100000000001</v>
      </c>
      <c r="O577" s="34">
        <v>0.69830000000000003</v>
      </c>
      <c r="P577" s="34">
        <v>252.8</v>
      </c>
      <c r="Q577" s="34">
        <v>201.58680000000001</v>
      </c>
      <c r="R577" s="34">
        <v>0.55830000000000002</v>
      </c>
      <c r="S577" s="34">
        <v>202.1</v>
      </c>
      <c r="T577" s="34">
        <v>32.9268</v>
      </c>
      <c r="U577" s="34"/>
      <c r="V577" s="34"/>
      <c r="W577" s="34">
        <v>0</v>
      </c>
      <c r="X577" s="34">
        <v>0</v>
      </c>
      <c r="Y577" s="34">
        <v>12.5</v>
      </c>
      <c r="Z577" s="34">
        <v>861</v>
      </c>
      <c r="AA577" s="34">
        <v>863</v>
      </c>
      <c r="AB577" s="34">
        <v>870</v>
      </c>
      <c r="AC577" s="34">
        <v>92</v>
      </c>
      <c r="AD577" s="34">
        <v>21.66</v>
      </c>
      <c r="AE577" s="34">
        <v>0.5</v>
      </c>
      <c r="AF577" s="34">
        <v>979</v>
      </c>
      <c r="AG577" s="34">
        <v>-2</v>
      </c>
      <c r="AH577" s="34">
        <v>42</v>
      </c>
      <c r="AI577" s="34">
        <v>34</v>
      </c>
      <c r="AJ577" s="34">
        <v>192</v>
      </c>
      <c r="AK577" s="34">
        <v>171</v>
      </c>
      <c r="AL577" s="34">
        <v>4.5</v>
      </c>
      <c r="AM577" s="34">
        <v>174</v>
      </c>
      <c r="AN577" s="34" t="s">
        <v>155</v>
      </c>
      <c r="AO577" s="34">
        <v>2</v>
      </c>
      <c r="AP577" s="37">
        <v>0.87361111111111101</v>
      </c>
      <c r="AQ577" s="34">
        <v>47.159219</v>
      </c>
      <c r="AR577" s="34">
        <v>-88.489552000000003</v>
      </c>
      <c r="AS577" s="34">
        <v>315.10000000000002</v>
      </c>
      <c r="AT577" s="34">
        <v>37</v>
      </c>
      <c r="AU577" s="34">
        <v>12</v>
      </c>
      <c r="AV577" s="34">
        <v>10</v>
      </c>
      <c r="AW577" s="34" t="s">
        <v>220</v>
      </c>
      <c r="AX577" s="34">
        <v>1.6</v>
      </c>
      <c r="AY577" s="34">
        <v>1</v>
      </c>
      <c r="AZ577" s="34">
        <v>2.4</v>
      </c>
      <c r="BA577" s="34">
        <v>13.404</v>
      </c>
      <c r="BB577" s="34">
        <v>14.02</v>
      </c>
      <c r="BC577" s="34">
        <v>1.05</v>
      </c>
      <c r="BD577" s="34">
        <v>14.569000000000001</v>
      </c>
      <c r="BE577" s="34">
        <v>2888.2550000000001</v>
      </c>
      <c r="BF577" s="34">
        <v>11.105</v>
      </c>
      <c r="BG577" s="34">
        <v>6.048</v>
      </c>
      <c r="BH577" s="34">
        <v>1.7000000000000001E-2</v>
      </c>
      <c r="BI577" s="34">
        <v>6.0650000000000004</v>
      </c>
      <c r="BJ577" s="34">
        <v>4.8360000000000003</v>
      </c>
      <c r="BK577" s="34">
        <v>1.2999999999999999E-2</v>
      </c>
      <c r="BL577" s="34">
        <v>4.8490000000000002</v>
      </c>
      <c r="BM577" s="34">
        <v>0.26029999999999998</v>
      </c>
      <c r="BN577" s="34"/>
      <c r="BO577" s="34"/>
      <c r="BP577" s="34"/>
      <c r="BQ577" s="34">
        <v>0</v>
      </c>
      <c r="BR577" s="34">
        <v>0.28660999999999998</v>
      </c>
      <c r="BS577" s="34">
        <v>-5</v>
      </c>
      <c r="BT577" s="34">
        <v>6.0000000000000001E-3</v>
      </c>
      <c r="BU577" s="34">
        <v>7.0040319999999996</v>
      </c>
      <c r="BV577" s="34">
        <v>0</v>
      </c>
      <c r="BW577" s="34" t="s">
        <v>155</v>
      </c>
      <c r="BX577" s="34">
        <v>0.8</v>
      </c>
    </row>
    <row r="578" spans="1:76" x14ac:dyDescent="0.25">
      <c r="A578" s="35">
        <v>43166</v>
      </c>
      <c r="B578" s="36">
        <v>3.9484953703703703E-2</v>
      </c>
      <c r="C578" s="34">
        <v>14.422000000000001</v>
      </c>
      <c r="D578" s="34">
        <v>5.7099999999999998E-2</v>
      </c>
      <c r="E578" s="34">
        <v>571.22313999999994</v>
      </c>
      <c r="F578" s="34">
        <v>280</v>
      </c>
      <c r="G578" s="34">
        <v>0.8</v>
      </c>
      <c r="H578" s="34">
        <v>32.4</v>
      </c>
      <c r="I578" s="34"/>
      <c r="J578" s="34">
        <v>0</v>
      </c>
      <c r="K578" s="34">
        <v>0.87329999999999997</v>
      </c>
      <c r="L578" s="34">
        <v>12.5943</v>
      </c>
      <c r="M578" s="34">
        <v>4.99E-2</v>
      </c>
      <c r="N578" s="34">
        <v>244.54480000000001</v>
      </c>
      <c r="O578" s="34">
        <v>0.6986</v>
      </c>
      <c r="P578" s="34">
        <v>245.2</v>
      </c>
      <c r="Q578" s="34">
        <v>195.5292</v>
      </c>
      <c r="R578" s="34">
        <v>0.55859999999999999</v>
      </c>
      <c r="S578" s="34">
        <v>196.1</v>
      </c>
      <c r="T578" s="34">
        <v>32.402299999999997</v>
      </c>
      <c r="U578" s="34"/>
      <c r="V578" s="34"/>
      <c r="W578" s="34">
        <v>0</v>
      </c>
      <c r="X578" s="34">
        <v>0</v>
      </c>
      <c r="Y578" s="34">
        <v>12.6</v>
      </c>
      <c r="Z578" s="34">
        <v>863</v>
      </c>
      <c r="AA578" s="34">
        <v>866</v>
      </c>
      <c r="AB578" s="34">
        <v>872</v>
      </c>
      <c r="AC578" s="34">
        <v>92</v>
      </c>
      <c r="AD578" s="34">
        <v>21.66</v>
      </c>
      <c r="AE578" s="34">
        <v>0.5</v>
      </c>
      <c r="AF578" s="34">
        <v>979</v>
      </c>
      <c r="AG578" s="34">
        <v>-2</v>
      </c>
      <c r="AH578" s="34">
        <v>42</v>
      </c>
      <c r="AI578" s="34">
        <v>34</v>
      </c>
      <c r="AJ578" s="34">
        <v>192</v>
      </c>
      <c r="AK578" s="34">
        <v>171</v>
      </c>
      <c r="AL578" s="34">
        <v>4.5999999999999996</v>
      </c>
      <c r="AM578" s="34">
        <v>174</v>
      </c>
      <c r="AN578" s="34" t="s">
        <v>155</v>
      </c>
      <c r="AO578" s="34">
        <v>2</v>
      </c>
      <c r="AP578" s="37">
        <v>0.87362268518518515</v>
      </c>
      <c r="AQ578" s="34">
        <v>47.159123000000001</v>
      </c>
      <c r="AR578" s="34">
        <v>-88.48939</v>
      </c>
      <c r="AS578" s="34">
        <v>315.60000000000002</v>
      </c>
      <c r="AT578" s="34">
        <v>36</v>
      </c>
      <c r="AU578" s="34">
        <v>12</v>
      </c>
      <c r="AV578" s="34">
        <v>10</v>
      </c>
      <c r="AW578" s="34" t="s">
        <v>220</v>
      </c>
      <c r="AX578" s="34">
        <v>1.6380999999999999</v>
      </c>
      <c r="AY578" s="34">
        <v>1</v>
      </c>
      <c r="AZ578" s="34">
        <v>2.4</v>
      </c>
      <c r="BA578" s="34">
        <v>13.404</v>
      </c>
      <c r="BB578" s="34">
        <v>14.07</v>
      </c>
      <c r="BC578" s="34">
        <v>1.05</v>
      </c>
      <c r="BD578" s="34">
        <v>14.509</v>
      </c>
      <c r="BE578" s="34">
        <v>2894.28</v>
      </c>
      <c r="BF578" s="34">
        <v>7.2960000000000003</v>
      </c>
      <c r="BG578" s="34">
        <v>5.8849999999999998</v>
      </c>
      <c r="BH578" s="34">
        <v>1.7000000000000001E-2</v>
      </c>
      <c r="BI578" s="34">
        <v>5.9020000000000001</v>
      </c>
      <c r="BJ578" s="34">
        <v>4.7060000000000004</v>
      </c>
      <c r="BK578" s="34">
        <v>1.2999999999999999E-2</v>
      </c>
      <c r="BL578" s="34">
        <v>4.7190000000000003</v>
      </c>
      <c r="BM578" s="34">
        <v>0.25700000000000001</v>
      </c>
      <c r="BN578" s="34"/>
      <c r="BO578" s="34"/>
      <c r="BP578" s="34"/>
      <c r="BQ578" s="34">
        <v>0</v>
      </c>
      <c r="BR578" s="34">
        <v>0.34667999999999999</v>
      </c>
      <c r="BS578" s="34">
        <v>-5</v>
      </c>
      <c r="BT578" s="34">
        <v>6.0000000000000001E-3</v>
      </c>
      <c r="BU578" s="34">
        <v>8.4719929999999994</v>
      </c>
      <c r="BV578" s="34">
        <v>0</v>
      </c>
      <c r="BW578" s="34" t="s">
        <v>155</v>
      </c>
      <c r="BX578" s="34">
        <v>0.8</v>
      </c>
    </row>
    <row r="579" spans="1:76" x14ac:dyDescent="0.25">
      <c r="A579" s="35">
        <v>43166</v>
      </c>
      <c r="B579" s="36">
        <v>3.9496527777777776E-2</v>
      </c>
      <c r="C579" s="34">
        <v>14.505000000000001</v>
      </c>
      <c r="D579" s="34">
        <v>0.1149</v>
      </c>
      <c r="E579" s="34">
        <v>1149.0857140000001</v>
      </c>
      <c r="F579" s="34">
        <v>346.1</v>
      </c>
      <c r="G579" s="34">
        <v>0.2</v>
      </c>
      <c r="H579" s="34">
        <v>39.200000000000003</v>
      </c>
      <c r="I579" s="34"/>
      <c r="J579" s="34">
        <v>0</v>
      </c>
      <c r="K579" s="34">
        <v>0.87209999999999999</v>
      </c>
      <c r="L579" s="34">
        <v>12.650499999999999</v>
      </c>
      <c r="M579" s="34">
        <v>0.1002</v>
      </c>
      <c r="N579" s="34">
        <v>301.8331</v>
      </c>
      <c r="O579" s="34">
        <v>0.2024</v>
      </c>
      <c r="P579" s="34">
        <v>302</v>
      </c>
      <c r="Q579" s="34">
        <v>241.3348</v>
      </c>
      <c r="R579" s="34">
        <v>0.1618</v>
      </c>
      <c r="S579" s="34">
        <v>241.5</v>
      </c>
      <c r="T579" s="34">
        <v>39.182499999999997</v>
      </c>
      <c r="U579" s="34"/>
      <c r="V579" s="34"/>
      <c r="W579" s="34">
        <v>0</v>
      </c>
      <c r="X579" s="34">
        <v>0</v>
      </c>
      <c r="Y579" s="34">
        <v>12.5</v>
      </c>
      <c r="Z579" s="34">
        <v>870</v>
      </c>
      <c r="AA579" s="34">
        <v>873</v>
      </c>
      <c r="AB579" s="34">
        <v>878</v>
      </c>
      <c r="AC579" s="34">
        <v>92</v>
      </c>
      <c r="AD579" s="34">
        <v>21.66</v>
      </c>
      <c r="AE579" s="34">
        <v>0.5</v>
      </c>
      <c r="AF579" s="34">
        <v>979</v>
      </c>
      <c r="AG579" s="34">
        <v>-2</v>
      </c>
      <c r="AH579" s="34">
        <v>42</v>
      </c>
      <c r="AI579" s="34">
        <v>34</v>
      </c>
      <c r="AJ579" s="34">
        <v>192</v>
      </c>
      <c r="AK579" s="34">
        <v>171</v>
      </c>
      <c r="AL579" s="34">
        <v>4.5</v>
      </c>
      <c r="AM579" s="34">
        <v>174</v>
      </c>
      <c r="AN579" s="34" t="s">
        <v>155</v>
      </c>
      <c r="AO579" s="34">
        <v>2</v>
      </c>
      <c r="AP579" s="37">
        <v>0.8736342592592593</v>
      </c>
      <c r="AQ579" s="34">
        <v>47.159039999999997</v>
      </c>
      <c r="AR579" s="34">
        <v>-88.489222999999996</v>
      </c>
      <c r="AS579" s="34">
        <v>315.60000000000002</v>
      </c>
      <c r="AT579" s="34">
        <v>34.799999999999997</v>
      </c>
      <c r="AU579" s="34">
        <v>12</v>
      </c>
      <c r="AV579" s="34">
        <v>10</v>
      </c>
      <c r="AW579" s="34" t="s">
        <v>220</v>
      </c>
      <c r="AX579" s="34">
        <v>1.7</v>
      </c>
      <c r="AY579" s="34">
        <v>1</v>
      </c>
      <c r="AZ579" s="34">
        <v>2.2856999999999998</v>
      </c>
      <c r="BA579" s="34">
        <v>13.404</v>
      </c>
      <c r="BB579" s="34">
        <v>13.93</v>
      </c>
      <c r="BC579" s="34">
        <v>1.04</v>
      </c>
      <c r="BD579" s="34">
        <v>14.663</v>
      </c>
      <c r="BE579" s="34">
        <v>2882.68</v>
      </c>
      <c r="BF579" s="34">
        <v>14.534000000000001</v>
      </c>
      <c r="BG579" s="34">
        <v>7.2030000000000003</v>
      </c>
      <c r="BH579" s="34">
        <v>5.0000000000000001E-3</v>
      </c>
      <c r="BI579" s="34">
        <v>7.2069999999999999</v>
      </c>
      <c r="BJ579" s="34">
        <v>5.7590000000000003</v>
      </c>
      <c r="BK579" s="34">
        <v>4.0000000000000001E-3</v>
      </c>
      <c r="BL579" s="34">
        <v>5.7629999999999999</v>
      </c>
      <c r="BM579" s="34">
        <v>0.30809999999999998</v>
      </c>
      <c r="BN579" s="34"/>
      <c r="BO579" s="34"/>
      <c r="BP579" s="34"/>
      <c r="BQ579" s="34">
        <v>0</v>
      </c>
      <c r="BR579" s="34">
        <v>0.48177199999999998</v>
      </c>
      <c r="BS579" s="34">
        <v>-5</v>
      </c>
      <c r="BT579" s="34">
        <v>6.5389999999999997E-3</v>
      </c>
      <c r="BU579" s="34">
        <v>11.773303</v>
      </c>
      <c r="BV579" s="34">
        <v>0</v>
      </c>
      <c r="BW579" s="34" t="s">
        <v>155</v>
      </c>
      <c r="BX579" s="34">
        <v>0.8</v>
      </c>
    </row>
    <row r="580" spans="1:76" x14ac:dyDescent="0.25">
      <c r="A580" s="35">
        <v>43166</v>
      </c>
      <c r="B580" s="36">
        <v>3.950810185185185E-2</v>
      </c>
      <c r="C580" s="34">
        <v>14.457000000000001</v>
      </c>
      <c r="D580" s="34">
        <v>0.35249999999999998</v>
      </c>
      <c r="E580" s="34">
        <v>3524.595918</v>
      </c>
      <c r="F580" s="34">
        <v>466.9</v>
      </c>
      <c r="G580" s="34">
        <v>-0.2</v>
      </c>
      <c r="H580" s="34">
        <v>55.2</v>
      </c>
      <c r="I580" s="34"/>
      <c r="J580" s="34">
        <v>0</v>
      </c>
      <c r="K580" s="34">
        <v>0.87039999999999995</v>
      </c>
      <c r="L580" s="34">
        <v>12.5829</v>
      </c>
      <c r="M580" s="34">
        <v>0.30680000000000002</v>
      </c>
      <c r="N580" s="34">
        <v>406.37880000000001</v>
      </c>
      <c r="O580" s="34">
        <v>0</v>
      </c>
      <c r="P580" s="34">
        <v>406.4</v>
      </c>
      <c r="Q580" s="34">
        <v>324.92579999999998</v>
      </c>
      <c r="R580" s="34">
        <v>0</v>
      </c>
      <c r="S580" s="34">
        <v>324.89999999999998</v>
      </c>
      <c r="T580" s="34">
        <v>55.186199999999999</v>
      </c>
      <c r="U580" s="34"/>
      <c r="V580" s="34"/>
      <c r="W580" s="34">
        <v>0</v>
      </c>
      <c r="X580" s="34">
        <v>0</v>
      </c>
      <c r="Y580" s="34">
        <v>12.5</v>
      </c>
      <c r="Z580" s="34">
        <v>877</v>
      </c>
      <c r="AA580" s="34">
        <v>880</v>
      </c>
      <c r="AB580" s="34">
        <v>885</v>
      </c>
      <c r="AC580" s="34">
        <v>92</v>
      </c>
      <c r="AD580" s="34">
        <v>21.66</v>
      </c>
      <c r="AE580" s="34">
        <v>0.5</v>
      </c>
      <c r="AF580" s="34">
        <v>979</v>
      </c>
      <c r="AG580" s="34">
        <v>-2</v>
      </c>
      <c r="AH580" s="34">
        <v>42</v>
      </c>
      <c r="AI580" s="34">
        <v>34</v>
      </c>
      <c r="AJ580" s="34">
        <v>192</v>
      </c>
      <c r="AK580" s="34">
        <v>170.5</v>
      </c>
      <c r="AL580" s="34">
        <v>4.5999999999999996</v>
      </c>
      <c r="AM580" s="34">
        <v>174</v>
      </c>
      <c r="AN580" s="34" t="s">
        <v>155</v>
      </c>
      <c r="AO580" s="34">
        <v>2</v>
      </c>
      <c r="AP580" s="37">
        <v>0.87364583333333334</v>
      </c>
      <c r="AQ580" s="34">
        <v>47.158977999999998</v>
      </c>
      <c r="AR580" s="34">
        <v>-88.489042999999995</v>
      </c>
      <c r="AS580" s="34">
        <v>315.5</v>
      </c>
      <c r="AT580" s="34">
        <v>34.700000000000003</v>
      </c>
      <c r="AU580" s="34">
        <v>12</v>
      </c>
      <c r="AV580" s="34">
        <v>10</v>
      </c>
      <c r="AW580" s="34" t="s">
        <v>220</v>
      </c>
      <c r="AX580" s="34">
        <v>1.7</v>
      </c>
      <c r="AY580" s="34">
        <v>1</v>
      </c>
      <c r="AZ580" s="34">
        <v>2.1</v>
      </c>
      <c r="BA580" s="34">
        <v>13.404</v>
      </c>
      <c r="BB580" s="34">
        <v>13.74</v>
      </c>
      <c r="BC580" s="34">
        <v>1.02</v>
      </c>
      <c r="BD580" s="34">
        <v>14.893000000000001</v>
      </c>
      <c r="BE580" s="34">
        <v>2835.9169999999999</v>
      </c>
      <c r="BF580" s="34">
        <v>44.005000000000003</v>
      </c>
      <c r="BG580" s="34">
        <v>9.5909999999999993</v>
      </c>
      <c r="BH580" s="34">
        <v>0</v>
      </c>
      <c r="BI580" s="34">
        <v>9.5909999999999993</v>
      </c>
      <c r="BJ580" s="34">
        <v>7.6689999999999996</v>
      </c>
      <c r="BK580" s="34">
        <v>0</v>
      </c>
      <c r="BL580" s="34">
        <v>7.6689999999999996</v>
      </c>
      <c r="BM580" s="34">
        <v>0.42920000000000003</v>
      </c>
      <c r="BN580" s="34"/>
      <c r="BO580" s="34"/>
      <c r="BP580" s="34"/>
      <c r="BQ580" s="34">
        <v>0</v>
      </c>
      <c r="BR580" s="34">
        <v>0.59258100000000002</v>
      </c>
      <c r="BS580" s="34">
        <v>-5</v>
      </c>
      <c r="BT580" s="34">
        <v>7.0000000000000001E-3</v>
      </c>
      <c r="BU580" s="34">
        <v>14.481197999999999</v>
      </c>
      <c r="BV580" s="34">
        <v>0</v>
      </c>
      <c r="BW580" s="34" t="s">
        <v>155</v>
      </c>
      <c r="BX580" s="34">
        <v>0.8</v>
      </c>
    </row>
    <row r="581" spans="1:76" x14ac:dyDescent="0.25">
      <c r="A581" s="35">
        <v>43166</v>
      </c>
      <c r="B581" s="36">
        <v>3.9519675925925923E-2</v>
      </c>
      <c r="C581" s="34">
        <v>14.250999999999999</v>
      </c>
      <c r="D581" s="34">
        <v>0.5806</v>
      </c>
      <c r="E581" s="34">
        <v>5805.6553999999996</v>
      </c>
      <c r="F581" s="34">
        <v>503.7</v>
      </c>
      <c r="G581" s="34">
        <v>-0.1</v>
      </c>
      <c r="H581" s="34">
        <v>87.9</v>
      </c>
      <c r="I581" s="34"/>
      <c r="J581" s="34">
        <v>0</v>
      </c>
      <c r="K581" s="34">
        <v>0.86990000000000001</v>
      </c>
      <c r="L581" s="34">
        <v>12.397500000000001</v>
      </c>
      <c r="M581" s="34">
        <v>0.50509999999999999</v>
      </c>
      <c r="N581" s="34">
        <v>438.19439999999997</v>
      </c>
      <c r="O581" s="34">
        <v>0</v>
      </c>
      <c r="P581" s="34">
        <v>438.2</v>
      </c>
      <c r="Q581" s="34">
        <v>350.36450000000002</v>
      </c>
      <c r="R581" s="34">
        <v>0</v>
      </c>
      <c r="S581" s="34">
        <v>350.4</v>
      </c>
      <c r="T581" s="34">
        <v>87.884699999999995</v>
      </c>
      <c r="U581" s="34"/>
      <c r="V581" s="34"/>
      <c r="W581" s="34">
        <v>0</v>
      </c>
      <c r="X581" s="34">
        <v>0</v>
      </c>
      <c r="Y581" s="34">
        <v>12.5</v>
      </c>
      <c r="Z581" s="34">
        <v>882</v>
      </c>
      <c r="AA581" s="34">
        <v>885</v>
      </c>
      <c r="AB581" s="34">
        <v>890</v>
      </c>
      <c r="AC581" s="34">
        <v>92</v>
      </c>
      <c r="AD581" s="34">
        <v>21.66</v>
      </c>
      <c r="AE581" s="34">
        <v>0.5</v>
      </c>
      <c r="AF581" s="34">
        <v>979</v>
      </c>
      <c r="AG581" s="34">
        <v>-2</v>
      </c>
      <c r="AH581" s="34">
        <v>42</v>
      </c>
      <c r="AI581" s="34">
        <v>34</v>
      </c>
      <c r="AJ581" s="34">
        <v>192</v>
      </c>
      <c r="AK581" s="34">
        <v>170</v>
      </c>
      <c r="AL581" s="34">
        <v>4.5999999999999996</v>
      </c>
      <c r="AM581" s="34">
        <v>174</v>
      </c>
      <c r="AN581" s="34" t="s">
        <v>155</v>
      </c>
      <c r="AO581" s="34">
        <v>2</v>
      </c>
      <c r="AP581" s="37">
        <v>0.87365740740740738</v>
      </c>
      <c r="AQ581" s="34">
        <v>47.158926000000001</v>
      </c>
      <c r="AR581" s="34">
        <v>-88.488845999999995</v>
      </c>
      <c r="AS581" s="34">
        <v>315.3</v>
      </c>
      <c r="AT581" s="34">
        <v>35.200000000000003</v>
      </c>
      <c r="AU581" s="34">
        <v>12</v>
      </c>
      <c r="AV581" s="34">
        <v>11</v>
      </c>
      <c r="AW581" s="34" t="s">
        <v>206</v>
      </c>
      <c r="AX581" s="34">
        <v>1.7381</v>
      </c>
      <c r="AY581" s="34">
        <v>1.1143000000000001</v>
      </c>
      <c r="AZ581" s="34">
        <v>2.1762000000000001</v>
      </c>
      <c r="BA581" s="34">
        <v>13.404</v>
      </c>
      <c r="BB581" s="34">
        <v>13.69</v>
      </c>
      <c r="BC581" s="34">
        <v>1.02</v>
      </c>
      <c r="BD581" s="34">
        <v>14.952</v>
      </c>
      <c r="BE581" s="34">
        <v>2790.6170000000002</v>
      </c>
      <c r="BF581" s="34">
        <v>72.356999999999999</v>
      </c>
      <c r="BG581" s="34">
        <v>10.329000000000001</v>
      </c>
      <c r="BH581" s="34">
        <v>0</v>
      </c>
      <c r="BI581" s="34">
        <v>10.329000000000001</v>
      </c>
      <c r="BJ581" s="34">
        <v>8.2590000000000003</v>
      </c>
      <c r="BK581" s="34">
        <v>0</v>
      </c>
      <c r="BL581" s="34">
        <v>8.2590000000000003</v>
      </c>
      <c r="BM581" s="34">
        <v>0.68269999999999997</v>
      </c>
      <c r="BN581" s="34"/>
      <c r="BO581" s="34"/>
      <c r="BP581" s="34"/>
      <c r="BQ581" s="34">
        <v>0</v>
      </c>
      <c r="BR581" s="34">
        <v>0.655385</v>
      </c>
      <c r="BS581" s="34">
        <v>-5</v>
      </c>
      <c r="BT581" s="34">
        <v>7.0000000000000001E-3</v>
      </c>
      <c r="BU581" s="34">
        <v>16.015961999999998</v>
      </c>
      <c r="BV581" s="34">
        <v>0</v>
      </c>
      <c r="BW581" s="34" t="s">
        <v>155</v>
      </c>
      <c r="BX581" s="34">
        <v>0.8</v>
      </c>
    </row>
    <row r="582" spans="1:76" x14ac:dyDescent="0.25">
      <c r="A582" s="35">
        <v>43166</v>
      </c>
      <c r="B582" s="36">
        <v>3.9531249999999997E-2</v>
      </c>
      <c r="C582" s="34">
        <v>14.053000000000001</v>
      </c>
      <c r="D582" s="34">
        <v>0.82120000000000004</v>
      </c>
      <c r="E582" s="34">
        <v>8211.5973379999996</v>
      </c>
      <c r="F582" s="34">
        <v>474.3</v>
      </c>
      <c r="G582" s="34">
        <v>0.4</v>
      </c>
      <c r="H582" s="34">
        <v>106.6</v>
      </c>
      <c r="I582" s="34"/>
      <c r="J582" s="34">
        <v>0</v>
      </c>
      <c r="K582" s="34">
        <v>0.86929999999999996</v>
      </c>
      <c r="L582" s="34">
        <v>12.215999999999999</v>
      </c>
      <c r="M582" s="34">
        <v>0.71379999999999999</v>
      </c>
      <c r="N582" s="34">
        <v>412.31979999999999</v>
      </c>
      <c r="O582" s="34">
        <v>0.33350000000000002</v>
      </c>
      <c r="P582" s="34">
        <v>412.7</v>
      </c>
      <c r="Q582" s="34">
        <v>329.67610000000002</v>
      </c>
      <c r="R582" s="34">
        <v>0.2666</v>
      </c>
      <c r="S582" s="34">
        <v>329.9</v>
      </c>
      <c r="T582" s="34">
        <v>106.60809999999999</v>
      </c>
      <c r="U582" s="34"/>
      <c r="V582" s="34"/>
      <c r="W582" s="34">
        <v>0</v>
      </c>
      <c r="X582" s="34">
        <v>0</v>
      </c>
      <c r="Y582" s="34">
        <v>12.5</v>
      </c>
      <c r="Z582" s="34">
        <v>885</v>
      </c>
      <c r="AA582" s="34">
        <v>889</v>
      </c>
      <c r="AB582" s="34">
        <v>893</v>
      </c>
      <c r="AC582" s="34">
        <v>92</v>
      </c>
      <c r="AD582" s="34">
        <v>21.66</v>
      </c>
      <c r="AE582" s="34">
        <v>0.5</v>
      </c>
      <c r="AF582" s="34">
        <v>979</v>
      </c>
      <c r="AG582" s="34">
        <v>-2</v>
      </c>
      <c r="AH582" s="34">
        <v>42</v>
      </c>
      <c r="AI582" s="34">
        <v>34</v>
      </c>
      <c r="AJ582" s="34">
        <v>192</v>
      </c>
      <c r="AK582" s="34">
        <v>170</v>
      </c>
      <c r="AL582" s="34">
        <v>4.5</v>
      </c>
      <c r="AM582" s="34">
        <v>174</v>
      </c>
      <c r="AN582" s="34" t="s">
        <v>155</v>
      </c>
      <c r="AO582" s="34">
        <v>2</v>
      </c>
      <c r="AP582" s="37">
        <v>0.87366898148148142</v>
      </c>
      <c r="AQ582" s="34">
        <v>47.158881999999998</v>
      </c>
      <c r="AR582" s="34">
        <v>-88.488636999999997</v>
      </c>
      <c r="AS582" s="34">
        <v>314.8</v>
      </c>
      <c r="AT582" s="34">
        <v>37</v>
      </c>
      <c r="AU582" s="34">
        <v>12</v>
      </c>
      <c r="AV582" s="34">
        <v>10</v>
      </c>
      <c r="AW582" s="34" t="s">
        <v>230</v>
      </c>
      <c r="AX582" s="34">
        <v>1.8</v>
      </c>
      <c r="AY582" s="34">
        <v>1.3381000000000001</v>
      </c>
      <c r="AZ582" s="34">
        <v>2.3380999999999998</v>
      </c>
      <c r="BA582" s="34">
        <v>13.404</v>
      </c>
      <c r="BB582" s="34">
        <v>13.62</v>
      </c>
      <c r="BC582" s="34">
        <v>1.02</v>
      </c>
      <c r="BD582" s="34">
        <v>15.036</v>
      </c>
      <c r="BE582" s="34">
        <v>2743.5410000000002</v>
      </c>
      <c r="BF582" s="34">
        <v>102.036</v>
      </c>
      <c r="BG582" s="34">
        <v>9.6969999999999992</v>
      </c>
      <c r="BH582" s="34">
        <v>8.0000000000000002E-3</v>
      </c>
      <c r="BI582" s="34">
        <v>9.7050000000000001</v>
      </c>
      <c r="BJ582" s="34">
        <v>7.7539999999999996</v>
      </c>
      <c r="BK582" s="34">
        <v>6.0000000000000001E-3</v>
      </c>
      <c r="BL582" s="34">
        <v>7.76</v>
      </c>
      <c r="BM582" s="34">
        <v>0.82620000000000005</v>
      </c>
      <c r="BN582" s="34"/>
      <c r="BO582" s="34"/>
      <c r="BP582" s="34"/>
      <c r="BQ582" s="34">
        <v>0</v>
      </c>
      <c r="BR582" s="34">
        <v>0.70384999999999998</v>
      </c>
      <c r="BS582" s="34">
        <v>-5</v>
      </c>
      <c r="BT582" s="34">
        <v>7.0000000000000001E-3</v>
      </c>
      <c r="BU582" s="34">
        <v>17.200330999999998</v>
      </c>
      <c r="BV582" s="34">
        <v>0</v>
      </c>
      <c r="BW582" s="34" t="s">
        <v>155</v>
      </c>
      <c r="BX582" s="34">
        <v>0.8</v>
      </c>
    </row>
    <row r="583" spans="1:76" x14ac:dyDescent="0.25">
      <c r="A583" s="35">
        <v>43166</v>
      </c>
      <c r="B583" s="36">
        <v>3.9542824074074077E-2</v>
      </c>
      <c r="C583" s="34">
        <v>14.063000000000001</v>
      </c>
      <c r="D583" s="34">
        <v>0.90839999999999999</v>
      </c>
      <c r="E583" s="34">
        <v>9084</v>
      </c>
      <c r="F583" s="34">
        <v>436.2</v>
      </c>
      <c r="G583" s="34">
        <v>0.6</v>
      </c>
      <c r="H583" s="34">
        <v>142.19999999999999</v>
      </c>
      <c r="I583" s="34"/>
      <c r="J583" s="34">
        <v>0</v>
      </c>
      <c r="K583" s="34">
        <v>0.86839999999999995</v>
      </c>
      <c r="L583" s="34">
        <v>12.2121</v>
      </c>
      <c r="M583" s="34">
        <v>0.78890000000000005</v>
      </c>
      <c r="N583" s="34">
        <v>378.75650000000002</v>
      </c>
      <c r="O583" s="34">
        <v>0.48749999999999999</v>
      </c>
      <c r="P583" s="34">
        <v>379.2</v>
      </c>
      <c r="Q583" s="34">
        <v>302.84010000000001</v>
      </c>
      <c r="R583" s="34">
        <v>0.38979999999999998</v>
      </c>
      <c r="S583" s="34">
        <v>303.2</v>
      </c>
      <c r="T583" s="34">
        <v>142.16970000000001</v>
      </c>
      <c r="U583" s="34"/>
      <c r="V583" s="34"/>
      <c r="W583" s="34">
        <v>0</v>
      </c>
      <c r="X583" s="34">
        <v>0</v>
      </c>
      <c r="Y583" s="34">
        <v>12.6</v>
      </c>
      <c r="Z583" s="34">
        <v>885</v>
      </c>
      <c r="AA583" s="34">
        <v>889</v>
      </c>
      <c r="AB583" s="34">
        <v>893</v>
      </c>
      <c r="AC583" s="34">
        <v>92</v>
      </c>
      <c r="AD583" s="34">
        <v>21.66</v>
      </c>
      <c r="AE583" s="34">
        <v>0.5</v>
      </c>
      <c r="AF583" s="34">
        <v>979</v>
      </c>
      <c r="AG583" s="34">
        <v>-2</v>
      </c>
      <c r="AH583" s="34">
        <v>42</v>
      </c>
      <c r="AI583" s="34">
        <v>34</v>
      </c>
      <c r="AJ583" s="34">
        <v>192</v>
      </c>
      <c r="AK583" s="34">
        <v>170.5</v>
      </c>
      <c r="AL583" s="34">
        <v>4.5999999999999996</v>
      </c>
      <c r="AM583" s="34">
        <v>174</v>
      </c>
      <c r="AN583" s="34" t="s">
        <v>155</v>
      </c>
      <c r="AO583" s="34">
        <v>2</v>
      </c>
      <c r="AP583" s="37">
        <v>0.87368055555555557</v>
      </c>
      <c r="AQ583" s="34">
        <v>47.158869000000003</v>
      </c>
      <c r="AR583" s="34">
        <v>-88.488404000000003</v>
      </c>
      <c r="AS583" s="34">
        <v>314.60000000000002</v>
      </c>
      <c r="AT583" s="34">
        <v>38.700000000000003</v>
      </c>
      <c r="AU583" s="34">
        <v>12</v>
      </c>
      <c r="AV583" s="34">
        <v>7</v>
      </c>
      <c r="AW583" s="34" t="s">
        <v>235</v>
      </c>
      <c r="AX583" s="34">
        <v>1.8</v>
      </c>
      <c r="AY583" s="34">
        <v>1.4</v>
      </c>
      <c r="AZ583" s="34">
        <v>2.4</v>
      </c>
      <c r="BA583" s="34">
        <v>13.404</v>
      </c>
      <c r="BB583" s="34">
        <v>13.52</v>
      </c>
      <c r="BC583" s="34">
        <v>1.01</v>
      </c>
      <c r="BD583" s="34">
        <v>15.154</v>
      </c>
      <c r="BE583" s="34">
        <v>2726.877</v>
      </c>
      <c r="BF583" s="34">
        <v>112.111</v>
      </c>
      <c r="BG583" s="34">
        <v>8.8569999999999993</v>
      </c>
      <c r="BH583" s="34">
        <v>1.0999999999999999E-2</v>
      </c>
      <c r="BI583" s="34">
        <v>8.8680000000000003</v>
      </c>
      <c r="BJ583" s="34">
        <v>7.0810000000000004</v>
      </c>
      <c r="BK583" s="34">
        <v>8.9999999999999993E-3</v>
      </c>
      <c r="BL583" s="34">
        <v>7.0910000000000002</v>
      </c>
      <c r="BM583" s="34">
        <v>1.0954999999999999</v>
      </c>
      <c r="BN583" s="34"/>
      <c r="BO583" s="34"/>
      <c r="BP583" s="34"/>
      <c r="BQ583" s="34">
        <v>0</v>
      </c>
      <c r="BR583" s="34">
        <v>0.69096500000000005</v>
      </c>
      <c r="BS583" s="34">
        <v>-5</v>
      </c>
      <c r="BT583" s="34">
        <v>6.4609999999999997E-3</v>
      </c>
      <c r="BU583" s="34">
        <v>16.885456999999999</v>
      </c>
      <c r="BV583" s="34">
        <v>0</v>
      </c>
      <c r="BW583" s="34" t="s">
        <v>155</v>
      </c>
      <c r="BX583" s="34">
        <v>0.8</v>
      </c>
    </row>
    <row r="584" spans="1:76" x14ac:dyDescent="0.25">
      <c r="A584" s="35">
        <v>43166</v>
      </c>
      <c r="B584" s="36">
        <v>3.9554398148148151E-2</v>
      </c>
      <c r="C584" s="34">
        <v>14.08</v>
      </c>
      <c r="D584" s="34">
        <v>0.88470000000000004</v>
      </c>
      <c r="E584" s="34">
        <v>8847.2413789999991</v>
      </c>
      <c r="F584" s="34">
        <v>413.4</v>
      </c>
      <c r="G584" s="34">
        <v>0.6</v>
      </c>
      <c r="H584" s="34">
        <v>156.19999999999999</v>
      </c>
      <c r="I584" s="34"/>
      <c r="J584" s="34">
        <v>0</v>
      </c>
      <c r="K584" s="34">
        <v>0.86850000000000005</v>
      </c>
      <c r="L584" s="34">
        <v>12.227600000000001</v>
      </c>
      <c r="M584" s="34">
        <v>0.76839999999999997</v>
      </c>
      <c r="N584" s="34">
        <v>359.06560000000002</v>
      </c>
      <c r="O584" s="34">
        <v>0.52110000000000001</v>
      </c>
      <c r="P584" s="34">
        <v>359.6</v>
      </c>
      <c r="Q584" s="34">
        <v>287.096</v>
      </c>
      <c r="R584" s="34">
        <v>0.41660000000000003</v>
      </c>
      <c r="S584" s="34">
        <v>287.5</v>
      </c>
      <c r="T584" s="34">
        <v>156.19999999999999</v>
      </c>
      <c r="U584" s="34"/>
      <c r="V584" s="34"/>
      <c r="W584" s="34">
        <v>0</v>
      </c>
      <c r="X584" s="34">
        <v>0</v>
      </c>
      <c r="Y584" s="34">
        <v>12.5</v>
      </c>
      <c r="Z584" s="34">
        <v>884</v>
      </c>
      <c r="AA584" s="34">
        <v>888</v>
      </c>
      <c r="AB584" s="34">
        <v>890</v>
      </c>
      <c r="AC584" s="34">
        <v>92</v>
      </c>
      <c r="AD584" s="34">
        <v>21.66</v>
      </c>
      <c r="AE584" s="34">
        <v>0.5</v>
      </c>
      <c r="AF584" s="34">
        <v>979</v>
      </c>
      <c r="AG584" s="34">
        <v>-2</v>
      </c>
      <c r="AH584" s="34">
        <v>42</v>
      </c>
      <c r="AI584" s="34">
        <v>34</v>
      </c>
      <c r="AJ584" s="34">
        <v>192</v>
      </c>
      <c r="AK584" s="34">
        <v>170.5</v>
      </c>
      <c r="AL584" s="34">
        <v>4.5</v>
      </c>
      <c r="AM584" s="34">
        <v>174</v>
      </c>
      <c r="AN584" s="34" t="s">
        <v>155</v>
      </c>
      <c r="AO584" s="34">
        <v>2</v>
      </c>
      <c r="AP584" s="37">
        <v>0.87369212962962972</v>
      </c>
      <c r="AQ584" s="34">
        <v>47.158873</v>
      </c>
      <c r="AR584" s="34">
        <v>-88.488149000000007</v>
      </c>
      <c r="AS584" s="34">
        <v>314.3</v>
      </c>
      <c r="AT584" s="34">
        <v>40.6</v>
      </c>
      <c r="AU584" s="34">
        <v>12</v>
      </c>
      <c r="AV584" s="34">
        <v>7</v>
      </c>
      <c r="AW584" s="34" t="s">
        <v>235</v>
      </c>
      <c r="AX584" s="34">
        <v>1.8</v>
      </c>
      <c r="AY584" s="34">
        <v>1.5143</v>
      </c>
      <c r="AZ584" s="34">
        <v>2.4762</v>
      </c>
      <c r="BA584" s="34">
        <v>13.404</v>
      </c>
      <c r="BB584" s="34">
        <v>13.53</v>
      </c>
      <c r="BC584" s="34">
        <v>1.01</v>
      </c>
      <c r="BD584" s="34">
        <v>15.146000000000001</v>
      </c>
      <c r="BE584" s="34">
        <v>2731.096</v>
      </c>
      <c r="BF584" s="34">
        <v>109.22799999999999</v>
      </c>
      <c r="BG584" s="34">
        <v>8.3989999999999991</v>
      </c>
      <c r="BH584" s="34">
        <v>1.2E-2</v>
      </c>
      <c r="BI584" s="34">
        <v>8.4109999999999996</v>
      </c>
      <c r="BJ584" s="34">
        <v>6.7149999999999999</v>
      </c>
      <c r="BK584" s="34">
        <v>0.01</v>
      </c>
      <c r="BL584" s="34">
        <v>6.7249999999999996</v>
      </c>
      <c r="BM584" s="34">
        <v>1.2039</v>
      </c>
      <c r="BN584" s="34"/>
      <c r="BO584" s="34"/>
      <c r="BP584" s="34"/>
      <c r="BQ584" s="34">
        <v>0</v>
      </c>
      <c r="BR584" s="34">
        <v>0.654532</v>
      </c>
      <c r="BS584" s="34">
        <v>-5</v>
      </c>
      <c r="BT584" s="34">
        <v>6.5389999999999997E-3</v>
      </c>
      <c r="BU584" s="34">
        <v>15.995126000000001</v>
      </c>
      <c r="BV584" s="34">
        <v>0</v>
      </c>
      <c r="BW584" s="34" t="s">
        <v>155</v>
      </c>
      <c r="BX584" s="34">
        <v>0.8</v>
      </c>
    </row>
    <row r="585" spans="1:76" x14ac:dyDescent="0.25">
      <c r="A585" s="35">
        <v>43166</v>
      </c>
      <c r="B585" s="36">
        <v>3.9565972222222225E-2</v>
      </c>
      <c r="C585" s="34">
        <v>14.08</v>
      </c>
      <c r="D585" s="34">
        <v>0.87290000000000001</v>
      </c>
      <c r="E585" s="34">
        <v>8728.7032419999996</v>
      </c>
      <c r="F585" s="34">
        <v>401.7</v>
      </c>
      <c r="G585" s="34">
        <v>0.6</v>
      </c>
      <c r="H585" s="34">
        <v>145.69999999999999</v>
      </c>
      <c r="I585" s="34"/>
      <c r="J585" s="34">
        <v>0</v>
      </c>
      <c r="K585" s="34">
        <v>0.86860000000000004</v>
      </c>
      <c r="L585" s="34">
        <v>12.2293</v>
      </c>
      <c r="M585" s="34">
        <v>0.7581</v>
      </c>
      <c r="N585" s="34">
        <v>348.91480000000001</v>
      </c>
      <c r="O585" s="34">
        <v>0.52110000000000001</v>
      </c>
      <c r="P585" s="34">
        <v>349.4</v>
      </c>
      <c r="Q585" s="34">
        <v>278.97969999999998</v>
      </c>
      <c r="R585" s="34">
        <v>0.41670000000000001</v>
      </c>
      <c r="S585" s="34">
        <v>279.39999999999998</v>
      </c>
      <c r="T585" s="34">
        <v>145.7474</v>
      </c>
      <c r="U585" s="34"/>
      <c r="V585" s="34"/>
      <c r="W585" s="34">
        <v>0</v>
      </c>
      <c r="X585" s="34">
        <v>0</v>
      </c>
      <c r="Y585" s="34">
        <v>12.5</v>
      </c>
      <c r="Z585" s="34">
        <v>875</v>
      </c>
      <c r="AA585" s="34">
        <v>878</v>
      </c>
      <c r="AB585" s="34">
        <v>879</v>
      </c>
      <c r="AC585" s="34">
        <v>92</v>
      </c>
      <c r="AD585" s="34">
        <v>21.66</v>
      </c>
      <c r="AE585" s="34">
        <v>0.5</v>
      </c>
      <c r="AF585" s="34">
        <v>979</v>
      </c>
      <c r="AG585" s="34">
        <v>-2</v>
      </c>
      <c r="AH585" s="34">
        <v>42</v>
      </c>
      <c r="AI585" s="34">
        <v>34</v>
      </c>
      <c r="AJ585" s="34">
        <v>192</v>
      </c>
      <c r="AK585" s="34">
        <v>170</v>
      </c>
      <c r="AL585" s="34">
        <v>4.5</v>
      </c>
      <c r="AM585" s="34">
        <v>174</v>
      </c>
      <c r="AN585" s="34" t="s">
        <v>155</v>
      </c>
      <c r="AO585" s="34">
        <v>2</v>
      </c>
      <c r="AP585" s="37">
        <v>0.87370370370370365</v>
      </c>
      <c r="AQ585" s="34">
        <v>47.158875000000002</v>
      </c>
      <c r="AR585" s="34">
        <v>-88.487891000000005</v>
      </c>
      <c r="AS585" s="34">
        <v>314</v>
      </c>
      <c r="AT585" s="34">
        <v>42</v>
      </c>
      <c r="AU585" s="34">
        <v>12</v>
      </c>
      <c r="AV585" s="34">
        <v>7</v>
      </c>
      <c r="AW585" s="34" t="s">
        <v>235</v>
      </c>
      <c r="AX585" s="34">
        <v>1.8</v>
      </c>
      <c r="AY585" s="34">
        <v>1.7</v>
      </c>
      <c r="AZ585" s="34">
        <v>2.6</v>
      </c>
      <c r="BA585" s="34">
        <v>13.404</v>
      </c>
      <c r="BB585" s="34">
        <v>13.54</v>
      </c>
      <c r="BC585" s="34">
        <v>1.01</v>
      </c>
      <c r="BD585" s="34">
        <v>15.132999999999999</v>
      </c>
      <c r="BE585" s="34">
        <v>2733.49</v>
      </c>
      <c r="BF585" s="34">
        <v>107.855</v>
      </c>
      <c r="BG585" s="34">
        <v>8.1669999999999998</v>
      </c>
      <c r="BH585" s="34">
        <v>1.2E-2</v>
      </c>
      <c r="BI585" s="34">
        <v>8.1790000000000003</v>
      </c>
      <c r="BJ585" s="34">
        <v>6.53</v>
      </c>
      <c r="BK585" s="34">
        <v>0.01</v>
      </c>
      <c r="BL585" s="34">
        <v>6.54</v>
      </c>
      <c r="BM585" s="34">
        <v>1.1242000000000001</v>
      </c>
      <c r="BN585" s="34"/>
      <c r="BO585" s="34"/>
      <c r="BP585" s="34"/>
      <c r="BQ585" s="34">
        <v>0</v>
      </c>
      <c r="BR585" s="34">
        <v>0.52449100000000004</v>
      </c>
      <c r="BS585" s="34">
        <v>-5</v>
      </c>
      <c r="BT585" s="34">
        <v>6.4609999999999997E-3</v>
      </c>
      <c r="BU585" s="34">
        <v>12.817249</v>
      </c>
      <c r="BV585" s="34">
        <v>0</v>
      </c>
      <c r="BW585" s="34" t="s">
        <v>155</v>
      </c>
      <c r="BX585" s="34">
        <v>0.8</v>
      </c>
    </row>
    <row r="586" spans="1:76" x14ac:dyDescent="0.25">
      <c r="A586" s="35">
        <v>43166</v>
      </c>
      <c r="B586" s="36">
        <v>3.9577546296296298E-2</v>
      </c>
      <c r="C586" s="34">
        <v>14.204000000000001</v>
      </c>
      <c r="D586" s="34">
        <v>0.61019999999999996</v>
      </c>
      <c r="E586" s="34">
        <v>6101.9368249999998</v>
      </c>
      <c r="F586" s="34">
        <v>370</v>
      </c>
      <c r="G586" s="34">
        <v>0.6</v>
      </c>
      <c r="H586" s="34">
        <v>101.6</v>
      </c>
      <c r="I586" s="34"/>
      <c r="J586" s="34">
        <v>0</v>
      </c>
      <c r="K586" s="34">
        <v>0.87</v>
      </c>
      <c r="L586" s="34">
        <v>12.3573</v>
      </c>
      <c r="M586" s="34">
        <v>0.53090000000000004</v>
      </c>
      <c r="N586" s="34">
        <v>321.9006</v>
      </c>
      <c r="O586" s="34">
        <v>0.52200000000000002</v>
      </c>
      <c r="P586" s="34">
        <v>322.39999999999998</v>
      </c>
      <c r="Q586" s="34">
        <v>257.38010000000003</v>
      </c>
      <c r="R586" s="34">
        <v>0.41739999999999999</v>
      </c>
      <c r="S586" s="34">
        <v>257.8</v>
      </c>
      <c r="T586" s="34">
        <v>101.63120000000001</v>
      </c>
      <c r="U586" s="34"/>
      <c r="V586" s="34"/>
      <c r="W586" s="34">
        <v>0</v>
      </c>
      <c r="X586" s="34">
        <v>0</v>
      </c>
      <c r="Y586" s="34">
        <v>12.5</v>
      </c>
      <c r="Z586" s="34">
        <v>863</v>
      </c>
      <c r="AA586" s="34">
        <v>865</v>
      </c>
      <c r="AB586" s="34">
        <v>863</v>
      </c>
      <c r="AC586" s="34">
        <v>92</v>
      </c>
      <c r="AD586" s="34">
        <v>21.66</v>
      </c>
      <c r="AE586" s="34">
        <v>0.5</v>
      </c>
      <c r="AF586" s="34">
        <v>979</v>
      </c>
      <c r="AG586" s="34">
        <v>-2</v>
      </c>
      <c r="AH586" s="34">
        <v>42</v>
      </c>
      <c r="AI586" s="34">
        <v>34</v>
      </c>
      <c r="AJ586" s="34">
        <v>192</v>
      </c>
      <c r="AK586" s="34">
        <v>170</v>
      </c>
      <c r="AL586" s="34">
        <v>4.5</v>
      </c>
      <c r="AM586" s="34">
        <v>174</v>
      </c>
      <c r="AN586" s="34" t="s">
        <v>155</v>
      </c>
      <c r="AO586" s="34">
        <v>2</v>
      </c>
      <c r="AP586" s="37">
        <v>0.8737152777777778</v>
      </c>
      <c r="AQ586" s="34">
        <v>47.158878999999999</v>
      </c>
      <c r="AR586" s="34">
        <v>-88.487626000000006</v>
      </c>
      <c r="AS586" s="34">
        <v>313.89999999999998</v>
      </c>
      <c r="AT586" s="34">
        <v>42.9</v>
      </c>
      <c r="AU586" s="34">
        <v>12</v>
      </c>
      <c r="AV586" s="34">
        <v>7</v>
      </c>
      <c r="AW586" s="34" t="s">
        <v>235</v>
      </c>
      <c r="AX586" s="34">
        <v>1.6857</v>
      </c>
      <c r="AY586" s="34">
        <v>1.7762</v>
      </c>
      <c r="AZ586" s="34">
        <v>2.6381000000000001</v>
      </c>
      <c r="BA586" s="34">
        <v>13.404</v>
      </c>
      <c r="BB586" s="34">
        <v>13.7</v>
      </c>
      <c r="BC586" s="34">
        <v>1.02</v>
      </c>
      <c r="BD586" s="34">
        <v>14.945</v>
      </c>
      <c r="BE586" s="34">
        <v>2784.3829999999998</v>
      </c>
      <c r="BF586" s="34">
        <v>76.131</v>
      </c>
      <c r="BG586" s="34">
        <v>7.5960000000000001</v>
      </c>
      <c r="BH586" s="34">
        <v>1.2E-2</v>
      </c>
      <c r="BI586" s="34">
        <v>7.6079999999999997</v>
      </c>
      <c r="BJ586" s="34">
        <v>6.0730000000000004</v>
      </c>
      <c r="BK586" s="34">
        <v>0.01</v>
      </c>
      <c r="BL586" s="34">
        <v>6.0830000000000002</v>
      </c>
      <c r="BM586" s="34">
        <v>0.79020000000000001</v>
      </c>
      <c r="BN586" s="34"/>
      <c r="BO586" s="34"/>
      <c r="BP586" s="34"/>
      <c r="BQ586" s="34">
        <v>0</v>
      </c>
      <c r="BR586" s="34">
        <v>0.33229900000000001</v>
      </c>
      <c r="BS586" s="34">
        <v>-5</v>
      </c>
      <c r="BT586" s="34">
        <v>6.0000000000000001E-3</v>
      </c>
      <c r="BU586" s="34">
        <v>8.1205569999999998</v>
      </c>
      <c r="BV586" s="34">
        <v>0</v>
      </c>
      <c r="BW586" s="34" t="s">
        <v>155</v>
      </c>
      <c r="BX586" s="34">
        <v>0.8</v>
      </c>
    </row>
    <row r="587" spans="1:76" x14ac:dyDescent="0.25">
      <c r="A587" s="35">
        <v>43166</v>
      </c>
      <c r="B587" s="36">
        <v>3.9589120370370372E-2</v>
      </c>
      <c r="C587" s="34">
        <v>14.23</v>
      </c>
      <c r="D587" s="34">
        <v>0.33129999999999998</v>
      </c>
      <c r="E587" s="34">
        <v>3312.988691</v>
      </c>
      <c r="F587" s="34">
        <v>323.5</v>
      </c>
      <c r="G587" s="34">
        <v>0.7</v>
      </c>
      <c r="H587" s="34">
        <v>56.6</v>
      </c>
      <c r="I587" s="34"/>
      <c r="J587" s="34">
        <v>0</v>
      </c>
      <c r="K587" s="34">
        <v>0.87229999999999996</v>
      </c>
      <c r="L587" s="34">
        <v>12.413</v>
      </c>
      <c r="M587" s="34">
        <v>0.28899999999999998</v>
      </c>
      <c r="N587" s="34">
        <v>282.22829999999999</v>
      </c>
      <c r="O587" s="34">
        <v>0.61060000000000003</v>
      </c>
      <c r="P587" s="34">
        <v>282.8</v>
      </c>
      <c r="Q587" s="34">
        <v>225.65960000000001</v>
      </c>
      <c r="R587" s="34">
        <v>0.48820000000000002</v>
      </c>
      <c r="S587" s="34">
        <v>226.1</v>
      </c>
      <c r="T587" s="34">
        <v>56.637300000000003</v>
      </c>
      <c r="U587" s="34"/>
      <c r="V587" s="34"/>
      <c r="W587" s="34">
        <v>0</v>
      </c>
      <c r="X587" s="34">
        <v>0</v>
      </c>
      <c r="Y587" s="34">
        <v>12.5</v>
      </c>
      <c r="Z587" s="34">
        <v>858</v>
      </c>
      <c r="AA587" s="34">
        <v>859</v>
      </c>
      <c r="AB587" s="34">
        <v>856</v>
      </c>
      <c r="AC587" s="34">
        <v>92</v>
      </c>
      <c r="AD587" s="34">
        <v>21.66</v>
      </c>
      <c r="AE587" s="34">
        <v>0.5</v>
      </c>
      <c r="AF587" s="34">
        <v>979</v>
      </c>
      <c r="AG587" s="34">
        <v>-2</v>
      </c>
      <c r="AH587" s="34">
        <v>42</v>
      </c>
      <c r="AI587" s="34">
        <v>34</v>
      </c>
      <c r="AJ587" s="34">
        <v>192</v>
      </c>
      <c r="AK587" s="34">
        <v>170</v>
      </c>
      <c r="AL587" s="34">
        <v>4.4000000000000004</v>
      </c>
      <c r="AM587" s="34">
        <v>174</v>
      </c>
      <c r="AN587" s="34" t="s">
        <v>155</v>
      </c>
      <c r="AO587" s="34">
        <v>2</v>
      </c>
      <c r="AP587" s="37">
        <v>0.87372685185185184</v>
      </c>
      <c r="AQ587" s="34">
        <v>47.158890999999997</v>
      </c>
      <c r="AR587" s="34">
        <v>-88.487339000000006</v>
      </c>
      <c r="AS587" s="34">
        <v>313.60000000000002</v>
      </c>
      <c r="AT587" s="34">
        <v>44.8</v>
      </c>
      <c r="AU587" s="34">
        <v>12</v>
      </c>
      <c r="AV587" s="34">
        <v>9</v>
      </c>
      <c r="AW587" s="34" t="s">
        <v>236</v>
      </c>
      <c r="AX587" s="34">
        <v>1.5</v>
      </c>
      <c r="AY587" s="34">
        <v>1.9762</v>
      </c>
      <c r="AZ587" s="34">
        <v>2.7761999999999998</v>
      </c>
      <c r="BA587" s="34">
        <v>13.404</v>
      </c>
      <c r="BB587" s="34">
        <v>13.96</v>
      </c>
      <c r="BC587" s="34">
        <v>1.04</v>
      </c>
      <c r="BD587" s="34">
        <v>14.641</v>
      </c>
      <c r="BE587" s="34">
        <v>2839.0430000000001</v>
      </c>
      <c r="BF587" s="34">
        <v>42.067999999999998</v>
      </c>
      <c r="BG587" s="34">
        <v>6.76</v>
      </c>
      <c r="BH587" s="34">
        <v>1.4999999999999999E-2</v>
      </c>
      <c r="BI587" s="34">
        <v>6.774</v>
      </c>
      <c r="BJ587" s="34">
        <v>5.4050000000000002</v>
      </c>
      <c r="BK587" s="34">
        <v>1.2E-2</v>
      </c>
      <c r="BL587" s="34">
        <v>5.4169999999999998</v>
      </c>
      <c r="BM587" s="34">
        <v>0.44700000000000001</v>
      </c>
      <c r="BN587" s="34"/>
      <c r="BO587" s="34"/>
      <c r="BP587" s="34"/>
      <c r="BQ587" s="34">
        <v>0</v>
      </c>
      <c r="BR587" s="34">
        <v>0.24121300000000001</v>
      </c>
      <c r="BS587" s="34">
        <v>-5</v>
      </c>
      <c r="BT587" s="34">
        <v>7.0780000000000001E-3</v>
      </c>
      <c r="BU587" s="34">
        <v>5.8946430000000003</v>
      </c>
      <c r="BV587" s="34">
        <v>0</v>
      </c>
      <c r="BW587" s="34" t="s">
        <v>155</v>
      </c>
      <c r="BX587" s="34">
        <v>0.8</v>
      </c>
    </row>
    <row r="588" spans="1:76" x14ac:dyDescent="0.25">
      <c r="A588" s="35">
        <v>43166</v>
      </c>
      <c r="B588" s="36">
        <v>3.9600694444444445E-2</v>
      </c>
      <c r="C588" s="34">
        <v>14.272</v>
      </c>
      <c r="D588" s="34">
        <v>0.1401</v>
      </c>
      <c r="E588" s="34">
        <v>1401.4409720000001</v>
      </c>
      <c r="F588" s="34">
        <v>280</v>
      </c>
      <c r="G588" s="34">
        <v>0.7</v>
      </c>
      <c r="H588" s="34">
        <v>33.1</v>
      </c>
      <c r="I588" s="34"/>
      <c r="J588" s="34">
        <v>0</v>
      </c>
      <c r="K588" s="34">
        <v>0.87370000000000003</v>
      </c>
      <c r="L588" s="34">
        <v>12.4697</v>
      </c>
      <c r="M588" s="34">
        <v>0.12239999999999999</v>
      </c>
      <c r="N588" s="34">
        <v>244.65280000000001</v>
      </c>
      <c r="O588" s="34">
        <v>0.61160000000000003</v>
      </c>
      <c r="P588" s="34">
        <v>245.3</v>
      </c>
      <c r="Q588" s="34">
        <v>195.6155</v>
      </c>
      <c r="R588" s="34">
        <v>0.48899999999999999</v>
      </c>
      <c r="S588" s="34">
        <v>196.1</v>
      </c>
      <c r="T588" s="34">
        <v>33.121000000000002</v>
      </c>
      <c r="U588" s="34"/>
      <c r="V588" s="34"/>
      <c r="W588" s="34">
        <v>0</v>
      </c>
      <c r="X588" s="34">
        <v>0</v>
      </c>
      <c r="Y588" s="34">
        <v>12.6</v>
      </c>
      <c r="Z588" s="34">
        <v>858</v>
      </c>
      <c r="AA588" s="34">
        <v>859</v>
      </c>
      <c r="AB588" s="34">
        <v>860</v>
      </c>
      <c r="AC588" s="34">
        <v>92</v>
      </c>
      <c r="AD588" s="34">
        <v>21.66</v>
      </c>
      <c r="AE588" s="34">
        <v>0.5</v>
      </c>
      <c r="AF588" s="34">
        <v>979</v>
      </c>
      <c r="AG588" s="34">
        <v>-2</v>
      </c>
      <c r="AH588" s="34">
        <v>42</v>
      </c>
      <c r="AI588" s="34">
        <v>34</v>
      </c>
      <c r="AJ588" s="34">
        <v>192</v>
      </c>
      <c r="AK588" s="34">
        <v>170</v>
      </c>
      <c r="AL588" s="34">
        <v>4.5</v>
      </c>
      <c r="AM588" s="34">
        <v>174</v>
      </c>
      <c r="AN588" s="34" t="s">
        <v>155</v>
      </c>
      <c r="AO588" s="34">
        <v>2</v>
      </c>
      <c r="AP588" s="37">
        <v>0.87373842592592599</v>
      </c>
      <c r="AQ588" s="34">
        <v>47.158897000000003</v>
      </c>
      <c r="AR588" s="34">
        <v>-88.487076000000002</v>
      </c>
      <c r="AS588" s="34">
        <v>313.2</v>
      </c>
      <c r="AT588" s="34">
        <v>44.4</v>
      </c>
      <c r="AU588" s="34">
        <v>12</v>
      </c>
      <c r="AV588" s="34">
        <v>8</v>
      </c>
      <c r="AW588" s="34" t="s">
        <v>237</v>
      </c>
      <c r="AX588" s="34">
        <v>1.5</v>
      </c>
      <c r="AY588" s="34">
        <v>2.1</v>
      </c>
      <c r="AZ588" s="34">
        <v>2.9</v>
      </c>
      <c r="BA588" s="34">
        <v>13.404</v>
      </c>
      <c r="BB588" s="34">
        <v>14.12</v>
      </c>
      <c r="BC588" s="34">
        <v>1.05</v>
      </c>
      <c r="BD588" s="34">
        <v>14.454000000000001</v>
      </c>
      <c r="BE588" s="34">
        <v>2877.5030000000002</v>
      </c>
      <c r="BF588" s="34">
        <v>17.984000000000002</v>
      </c>
      <c r="BG588" s="34">
        <v>5.9119999999999999</v>
      </c>
      <c r="BH588" s="34">
        <v>1.4999999999999999E-2</v>
      </c>
      <c r="BI588" s="34">
        <v>5.9269999999999996</v>
      </c>
      <c r="BJ588" s="34">
        <v>4.7270000000000003</v>
      </c>
      <c r="BK588" s="34">
        <v>1.2E-2</v>
      </c>
      <c r="BL588" s="34">
        <v>4.7389999999999999</v>
      </c>
      <c r="BM588" s="34">
        <v>0.26369999999999999</v>
      </c>
      <c r="BN588" s="34"/>
      <c r="BO588" s="34"/>
      <c r="BP588" s="34"/>
      <c r="BQ588" s="34">
        <v>0</v>
      </c>
      <c r="BR588" s="34">
        <v>0.244865</v>
      </c>
      <c r="BS588" s="34">
        <v>-5</v>
      </c>
      <c r="BT588" s="34">
        <v>6.9220000000000002E-3</v>
      </c>
      <c r="BU588" s="34">
        <v>5.9838889999999996</v>
      </c>
      <c r="BV588" s="34">
        <v>0</v>
      </c>
      <c r="BW588" s="34" t="s">
        <v>155</v>
      </c>
      <c r="BX588" s="34">
        <v>0.8</v>
      </c>
    </row>
    <row r="589" spans="1:76" x14ac:dyDescent="0.25">
      <c r="A589" s="35">
        <v>43166</v>
      </c>
      <c r="B589" s="36">
        <v>3.9612268518518519E-2</v>
      </c>
      <c r="C589" s="34">
        <v>14.541</v>
      </c>
      <c r="D589" s="34">
        <v>6.1899999999999997E-2</v>
      </c>
      <c r="E589" s="34">
        <v>618.70967700000006</v>
      </c>
      <c r="F589" s="34">
        <v>279.89999999999998</v>
      </c>
      <c r="G589" s="34">
        <v>0.7</v>
      </c>
      <c r="H589" s="34">
        <v>19.7</v>
      </c>
      <c r="I589" s="34"/>
      <c r="J589" s="34">
        <v>0</v>
      </c>
      <c r="K589" s="34">
        <v>0.87229999999999996</v>
      </c>
      <c r="L589" s="34">
        <v>12.685</v>
      </c>
      <c r="M589" s="34">
        <v>5.3999999999999999E-2</v>
      </c>
      <c r="N589" s="34">
        <v>244.1559</v>
      </c>
      <c r="O589" s="34">
        <v>0.61060000000000003</v>
      </c>
      <c r="P589" s="34">
        <v>244.8</v>
      </c>
      <c r="Q589" s="34">
        <v>195.2183</v>
      </c>
      <c r="R589" s="34">
        <v>0.48820000000000002</v>
      </c>
      <c r="S589" s="34">
        <v>195.7</v>
      </c>
      <c r="T589" s="34">
        <v>19.728200000000001</v>
      </c>
      <c r="U589" s="34"/>
      <c r="V589" s="34"/>
      <c r="W589" s="34">
        <v>0</v>
      </c>
      <c r="X589" s="34">
        <v>0</v>
      </c>
      <c r="Y589" s="34">
        <v>12.5</v>
      </c>
      <c r="Z589" s="34">
        <v>860</v>
      </c>
      <c r="AA589" s="34">
        <v>860</v>
      </c>
      <c r="AB589" s="34">
        <v>867</v>
      </c>
      <c r="AC589" s="34">
        <v>92</v>
      </c>
      <c r="AD589" s="34">
        <v>21.66</v>
      </c>
      <c r="AE589" s="34">
        <v>0.5</v>
      </c>
      <c r="AF589" s="34">
        <v>979</v>
      </c>
      <c r="AG589" s="34">
        <v>-2</v>
      </c>
      <c r="AH589" s="34">
        <v>42</v>
      </c>
      <c r="AI589" s="34">
        <v>34</v>
      </c>
      <c r="AJ589" s="34">
        <v>192</v>
      </c>
      <c r="AK589" s="34">
        <v>170</v>
      </c>
      <c r="AL589" s="34">
        <v>4.5999999999999996</v>
      </c>
      <c r="AM589" s="34">
        <v>174</v>
      </c>
      <c r="AN589" s="34" t="s">
        <v>155</v>
      </c>
      <c r="AO589" s="34">
        <v>2</v>
      </c>
      <c r="AP589" s="37">
        <v>0.87374999999999992</v>
      </c>
      <c r="AQ589" s="34">
        <v>47.158895000000001</v>
      </c>
      <c r="AR589" s="34">
        <v>-88.486844000000005</v>
      </c>
      <c r="AS589" s="34">
        <v>312.89999999999998</v>
      </c>
      <c r="AT589" s="34">
        <v>41.6</v>
      </c>
      <c r="AU589" s="34">
        <v>12</v>
      </c>
      <c r="AV589" s="34">
        <v>8</v>
      </c>
      <c r="AW589" s="34" t="s">
        <v>237</v>
      </c>
      <c r="AX589" s="34">
        <v>1.5</v>
      </c>
      <c r="AY589" s="34">
        <v>2.1</v>
      </c>
      <c r="AZ589" s="34">
        <v>2.9</v>
      </c>
      <c r="BA589" s="34">
        <v>13.404</v>
      </c>
      <c r="BB589" s="34">
        <v>13.96</v>
      </c>
      <c r="BC589" s="34">
        <v>1.04</v>
      </c>
      <c r="BD589" s="34">
        <v>14.632999999999999</v>
      </c>
      <c r="BE589" s="34">
        <v>2893.6590000000001</v>
      </c>
      <c r="BF589" s="34">
        <v>7.8360000000000003</v>
      </c>
      <c r="BG589" s="34">
        <v>5.8330000000000002</v>
      </c>
      <c r="BH589" s="34">
        <v>1.4999999999999999E-2</v>
      </c>
      <c r="BI589" s="34">
        <v>5.8470000000000004</v>
      </c>
      <c r="BJ589" s="34">
        <v>4.6639999999999997</v>
      </c>
      <c r="BK589" s="34">
        <v>1.2E-2</v>
      </c>
      <c r="BL589" s="34">
        <v>4.6749999999999998</v>
      </c>
      <c r="BM589" s="34">
        <v>0.15529999999999999</v>
      </c>
      <c r="BN589" s="34"/>
      <c r="BO589" s="34"/>
      <c r="BP589" s="34"/>
      <c r="BQ589" s="34">
        <v>0</v>
      </c>
      <c r="BR589" s="34">
        <v>0.236206</v>
      </c>
      <c r="BS589" s="34">
        <v>-5</v>
      </c>
      <c r="BT589" s="34">
        <v>6.0000000000000001E-3</v>
      </c>
      <c r="BU589" s="34">
        <v>5.772284</v>
      </c>
      <c r="BV589" s="34">
        <v>0</v>
      </c>
      <c r="BW589" s="34" t="s">
        <v>155</v>
      </c>
      <c r="BX589" s="34">
        <v>0.8</v>
      </c>
    </row>
    <row r="590" spans="1:76" x14ac:dyDescent="0.25">
      <c r="A590" s="35">
        <v>43166</v>
      </c>
      <c r="B590" s="36">
        <v>3.9623842592592592E-2</v>
      </c>
      <c r="C590" s="34">
        <v>14.548999999999999</v>
      </c>
      <c r="D590" s="34">
        <v>4.2700000000000002E-2</v>
      </c>
      <c r="E590" s="34">
        <v>426.84661499999999</v>
      </c>
      <c r="F590" s="34">
        <v>303.10000000000002</v>
      </c>
      <c r="G590" s="34">
        <v>0.6</v>
      </c>
      <c r="H590" s="34">
        <v>17.3</v>
      </c>
      <c r="I590" s="34"/>
      <c r="J590" s="34">
        <v>-0.1</v>
      </c>
      <c r="K590" s="34">
        <v>0.87239999999999995</v>
      </c>
      <c r="L590" s="34">
        <v>12.6935</v>
      </c>
      <c r="M590" s="34">
        <v>3.7199999999999997E-2</v>
      </c>
      <c r="N590" s="34">
        <v>264.3965</v>
      </c>
      <c r="O590" s="34">
        <v>0.55720000000000003</v>
      </c>
      <c r="P590" s="34">
        <v>265</v>
      </c>
      <c r="Q590" s="34">
        <v>211.40190000000001</v>
      </c>
      <c r="R590" s="34">
        <v>0.44550000000000001</v>
      </c>
      <c r="S590" s="34">
        <v>211.8</v>
      </c>
      <c r="T590" s="34">
        <v>17.267700000000001</v>
      </c>
      <c r="U590" s="34"/>
      <c r="V590" s="34"/>
      <c r="W590" s="34">
        <v>0</v>
      </c>
      <c r="X590" s="34">
        <v>0</v>
      </c>
      <c r="Y590" s="34">
        <v>12.5</v>
      </c>
      <c r="Z590" s="34">
        <v>859</v>
      </c>
      <c r="AA590" s="34">
        <v>861</v>
      </c>
      <c r="AB590" s="34">
        <v>872</v>
      </c>
      <c r="AC590" s="34">
        <v>92</v>
      </c>
      <c r="AD590" s="34">
        <v>21.66</v>
      </c>
      <c r="AE590" s="34">
        <v>0.5</v>
      </c>
      <c r="AF590" s="34">
        <v>979</v>
      </c>
      <c r="AG590" s="34">
        <v>-2</v>
      </c>
      <c r="AH590" s="34">
        <v>42</v>
      </c>
      <c r="AI590" s="34">
        <v>34</v>
      </c>
      <c r="AJ590" s="34">
        <v>192</v>
      </c>
      <c r="AK590" s="34">
        <v>170</v>
      </c>
      <c r="AL590" s="34">
        <v>4.5</v>
      </c>
      <c r="AM590" s="34">
        <v>174.1</v>
      </c>
      <c r="AN590" s="34" t="s">
        <v>155</v>
      </c>
      <c r="AO590" s="34">
        <v>2</v>
      </c>
      <c r="AP590" s="37">
        <v>0.87376157407407407</v>
      </c>
      <c r="AQ590" s="34">
        <v>47.158880000000003</v>
      </c>
      <c r="AR590" s="34">
        <v>-88.486624000000006</v>
      </c>
      <c r="AS590" s="34">
        <v>312.3</v>
      </c>
      <c r="AT590" s="34">
        <v>39.299999999999997</v>
      </c>
      <c r="AU590" s="34">
        <v>12</v>
      </c>
      <c r="AV590" s="34">
        <v>8</v>
      </c>
      <c r="AW590" s="34" t="s">
        <v>237</v>
      </c>
      <c r="AX590" s="34">
        <v>1.5</v>
      </c>
      <c r="AY590" s="34">
        <v>2.1</v>
      </c>
      <c r="AZ590" s="34">
        <v>2.9</v>
      </c>
      <c r="BA590" s="34">
        <v>13.404</v>
      </c>
      <c r="BB590" s="34">
        <v>13.97</v>
      </c>
      <c r="BC590" s="34">
        <v>1.04</v>
      </c>
      <c r="BD590" s="34">
        <v>14.621</v>
      </c>
      <c r="BE590" s="34">
        <v>2897.5329999999999</v>
      </c>
      <c r="BF590" s="34">
        <v>5.41</v>
      </c>
      <c r="BG590" s="34">
        <v>6.32</v>
      </c>
      <c r="BH590" s="34">
        <v>1.2999999999999999E-2</v>
      </c>
      <c r="BI590" s="34">
        <v>6.3339999999999996</v>
      </c>
      <c r="BJ590" s="34">
        <v>5.0540000000000003</v>
      </c>
      <c r="BK590" s="34">
        <v>1.0999999999999999E-2</v>
      </c>
      <c r="BL590" s="34">
        <v>5.0640000000000001</v>
      </c>
      <c r="BM590" s="34">
        <v>0.13600000000000001</v>
      </c>
      <c r="BN590" s="34"/>
      <c r="BO590" s="34"/>
      <c r="BP590" s="34"/>
      <c r="BQ590" s="34">
        <v>0</v>
      </c>
      <c r="BR590" s="34">
        <v>0.22200700000000001</v>
      </c>
      <c r="BS590" s="34">
        <v>-5</v>
      </c>
      <c r="BT590" s="34">
        <v>6.0000000000000001E-3</v>
      </c>
      <c r="BU590" s="34">
        <v>5.4252960000000003</v>
      </c>
      <c r="BV590" s="34">
        <v>0</v>
      </c>
      <c r="BW590" s="34" t="s">
        <v>155</v>
      </c>
      <c r="BX590" s="34">
        <v>0.8</v>
      </c>
    </row>
    <row r="591" spans="1:76" x14ac:dyDescent="0.25">
      <c r="A591" s="35">
        <v>43166</v>
      </c>
      <c r="B591" s="36">
        <v>3.9635416666666666E-2</v>
      </c>
      <c r="C591" s="34">
        <v>14.55</v>
      </c>
      <c r="D591" s="34">
        <v>2.5000000000000001E-2</v>
      </c>
      <c r="E591" s="34">
        <v>250.48132799999999</v>
      </c>
      <c r="F591" s="34">
        <v>307.60000000000002</v>
      </c>
      <c r="G591" s="34">
        <v>0.6</v>
      </c>
      <c r="H591" s="34">
        <v>15.8</v>
      </c>
      <c r="I591" s="34"/>
      <c r="J591" s="34">
        <v>-0.1</v>
      </c>
      <c r="K591" s="34">
        <v>0.87260000000000004</v>
      </c>
      <c r="L591" s="34">
        <v>12.6957</v>
      </c>
      <c r="M591" s="34">
        <v>2.1899999999999999E-2</v>
      </c>
      <c r="N591" s="34">
        <v>268.36799999999999</v>
      </c>
      <c r="O591" s="34">
        <v>0.52349999999999997</v>
      </c>
      <c r="P591" s="34">
        <v>268.89999999999998</v>
      </c>
      <c r="Q591" s="34">
        <v>214.57740000000001</v>
      </c>
      <c r="R591" s="34">
        <v>0.41860000000000003</v>
      </c>
      <c r="S591" s="34">
        <v>215</v>
      </c>
      <c r="T591" s="34">
        <v>15.773099999999999</v>
      </c>
      <c r="U591" s="34"/>
      <c r="V591" s="34"/>
      <c r="W591" s="34">
        <v>0</v>
      </c>
      <c r="X591" s="34">
        <v>0</v>
      </c>
      <c r="Y591" s="34">
        <v>12.4</v>
      </c>
      <c r="Z591" s="34">
        <v>860</v>
      </c>
      <c r="AA591" s="34">
        <v>861</v>
      </c>
      <c r="AB591" s="34">
        <v>871</v>
      </c>
      <c r="AC591" s="34">
        <v>92</v>
      </c>
      <c r="AD591" s="34">
        <v>21.66</v>
      </c>
      <c r="AE591" s="34">
        <v>0.5</v>
      </c>
      <c r="AF591" s="34">
        <v>979</v>
      </c>
      <c r="AG591" s="34">
        <v>-2</v>
      </c>
      <c r="AH591" s="34">
        <v>41.460999999999999</v>
      </c>
      <c r="AI591" s="34">
        <v>34</v>
      </c>
      <c r="AJ591" s="34">
        <v>191.5</v>
      </c>
      <c r="AK591" s="34">
        <v>170</v>
      </c>
      <c r="AL591" s="34">
        <v>4.4000000000000004</v>
      </c>
      <c r="AM591" s="34">
        <v>174.5</v>
      </c>
      <c r="AN591" s="34" t="s">
        <v>155</v>
      </c>
      <c r="AO591" s="34">
        <v>2</v>
      </c>
      <c r="AP591" s="37">
        <v>0.87377314814814822</v>
      </c>
      <c r="AQ591" s="34">
        <v>47.158847000000002</v>
      </c>
      <c r="AR591" s="34">
        <v>-88.486413999999996</v>
      </c>
      <c r="AS591" s="34">
        <v>311.8</v>
      </c>
      <c r="AT591" s="34">
        <v>37.6</v>
      </c>
      <c r="AU591" s="34">
        <v>12</v>
      </c>
      <c r="AV591" s="34">
        <v>9</v>
      </c>
      <c r="AW591" s="34" t="s">
        <v>238</v>
      </c>
      <c r="AX591" s="34">
        <v>1.538062</v>
      </c>
      <c r="AY591" s="34">
        <v>2.2522479999999998</v>
      </c>
      <c r="AZ591" s="34">
        <v>3.0522480000000001</v>
      </c>
      <c r="BA591" s="34">
        <v>13.404</v>
      </c>
      <c r="BB591" s="34">
        <v>13.99</v>
      </c>
      <c r="BC591" s="34">
        <v>1.04</v>
      </c>
      <c r="BD591" s="34">
        <v>14.606</v>
      </c>
      <c r="BE591" s="34">
        <v>2901.0830000000001</v>
      </c>
      <c r="BF591" s="34">
        <v>3.1789999999999998</v>
      </c>
      <c r="BG591" s="34">
        <v>6.4219999999999997</v>
      </c>
      <c r="BH591" s="34">
        <v>1.2999999999999999E-2</v>
      </c>
      <c r="BI591" s="34">
        <v>6.4349999999999996</v>
      </c>
      <c r="BJ591" s="34">
        <v>5.1349999999999998</v>
      </c>
      <c r="BK591" s="34">
        <v>0.01</v>
      </c>
      <c r="BL591" s="34">
        <v>5.1449999999999996</v>
      </c>
      <c r="BM591" s="34">
        <v>0.1244</v>
      </c>
      <c r="BN591" s="34"/>
      <c r="BO591" s="34"/>
      <c r="BP591" s="34"/>
      <c r="BQ591" s="34">
        <v>0</v>
      </c>
      <c r="BR591" s="34">
        <v>0.218837</v>
      </c>
      <c r="BS591" s="34">
        <v>-5</v>
      </c>
      <c r="BT591" s="34">
        <v>6.5389999999999997E-3</v>
      </c>
      <c r="BU591" s="34">
        <v>5.3478289999999999</v>
      </c>
      <c r="BV591" s="34">
        <v>0</v>
      </c>
      <c r="BW591" s="34" t="s">
        <v>155</v>
      </c>
      <c r="BX591" s="34">
        <v>0.8</v>
      </c>
    </row>
    <row r="592" spans="1:76" x14ac:dyDescent="0.25">
      <c r="A592" s="35">
        <v>43166</v>
      </c>
      <c r="B592" s="36">
        <v>3.9646990740740747E-2</v>
      </c>
      <c r="C592" s="34">
        <v>14.555999999999999</v>
      </c>
      <c r="D592" s="34">
        <v>1.34E-2</v>
      </c>
      <c r="E592" s="34">
        <v>134.298755</v>
      </c>
      <c r="F592" s="34">
        <v>291.8</v>
      </c>
      <c r="G592" s="34">
        <v>0.7</v>
      </c>
      <c r="H592" s="34">
        <v>10.3</v>
      </c>
      <c r="I592" s="34"/>
      <c r="J592" s="34">
        <v>-0.1</v>
      </c>
      <c r="K592" s="34">
        <v>0.87260000000000004</v>
      </c>
      <c r="L592" s="34">
        <v>12.7011</v>
      </c>
      <c r="M592" s="34">
        <v>1.17E-2</v>
      </c>
      <c r="N592" s="34">
        <v>254.60429999999999</v>
      </c>
      <c r="O592" s="34">
        <v>0.57709999999999995</v>
      </c>
      <c r="P592" s="34">
        <v>255.2</v>
      </c>
      <c r="Q592" s="34">
        <v>203.57239999999999</v>
      </c>
      <c r="R592" s="34">
        <v>0.46139999999999998</v>
      </c>
      <c r="S592" s="34">
        <v>204</v>
      </c>
      <c r="T592" s="34">
        <v>10.275700000000001</v>
      </c>
      <c r="U592" s="34"/>
      <c r="V592" s="34"/>
      <c r="W592" s="34">
        <v>0</v>
      </c>
      <c r="X592" s="34">
        <v>0</v>
      </c>
      <c r="Y592" s="34">
        <v>12.2</v>
      </c>
      <c r="Z592" s="34">
        <v>862</v>
      </c>
      <c r="AA592" s="34">
        <v>862</v>
      </c>
      <c r="AB592" s="34">
        <v>870</v>
      </c>
      <c r="AC592" s="34">
        <v>92</v>
      </c>
      <c r="AD592" s="34">
        <v>21.66</v>
      </c>
      <c r="AE592" s="34">
        <v>0.5</v>
      </c>
      <c r="AF592" s="34">
        <v>979</v>
      </c>
      <c r="AG592" s="34">
        <v>-2</v>
      </c>
      <c r="AH592" s="34">
        <v>41</v>
      </c>
      <c r="AI592" s="34">
        <v>34</v>
      </c>
      <c r="AJ592" s="34">
        <v>191</v>
      </c>
      <c r="AK592" s="34">
        <v>169.5</v>
      </c>
      <c r="AL592" s="34">
        <v>4.3</v>
      </c>
      <c r="AM592" s="34">
        <v>174.8</v>
      </c>
      <c r="AN592" s="34" t="s">
        <v>155</v>
      </c>
      <c r="AO592" s="34">
        <v>2</v>
      </c>
      <c r="AP592" s="37">
        <v>0.87378472222222225</v>
      </c>
      <c r="AQ592" s="34">
        <v>47.158805000000001</v>
      </c>
      <c r="AR592" s="34">
        <v>-88.486215000000001</v>
      </c>
      <c r="AS592" s="34">
        <v>311.89999999999998</v>
      </c>
      <c r="AT592" s="34">
        <v>35.9</v>
      </c>
      <c r="AU592" s="34">
        <v>12</v>
      </c>
      <c r="AV592" s="34">
        <v>9</v>
      </c>
      <c r="AW592" s="34" t="s">
        <v>238</v>
      </c>
      <c r="AX592" s="34">
        <v>1.371772</v>
      </c>
      <c r="AY592" s="34">
        <v>2.1956959999999999</v>
      </c>
      <c r="AZ592" s="34">
        <v>2.7674669999999999</v>
      </c>
      <c r="BA592" s="34">
        <v>13.404</v>
      </c>
      <c r="BB592" s="34">
        <v>13.99</v>
      </c>
      <c r="BC592" s="34">
        <v>1.04</v>
      </c>
      <c r="BD592" s="34">
        <v>14.605</v>
      </c>
      <c r="BE592" s="34">
        <v>2903.5279999999998</v>
      </c>
      <c r="BF592" s="34">
        <v>1.7050000000000001</v>
      </c>
      <c r="BG592" s="34">
        <v>6.0949999999999998</v>
      </c>
      <c r="BH592" s="34">
        <v>1.4E-2</v>
      </c>
      <c r="BI592" s="34">
        <v>6.109</v>
      </c>
      <c r="BJ592" s="34">
        <v>4.8730000000000002</v>
      </c>
      <c r="BK592" s="34">
        <v>1.0999999999999999E-2</v>
      </c>
      <c r="BL592" s="34">
        <v>4.8849999999999998</v>
      </c>
      <c r="BM592" s="34">
        <v>8.1100000000000005E-2</v>
      </c>
      <c r="BN592" s="34"/>
      <c r="BO592" s="34"/>
      <c r="BP592" s="34"/>
      <c r="BQ592" s="34">
        <v>0</v>
      </c>
      <c r="BR592" s="34">
        <v>0.20183699999999999</v>
      </c>
      <c r="BS592" s="34">
        <v>-5</v>
      </c>
      <c r="BT592" s="34">
        <v>7.5389999999999997E-3</v>
      </c>
      <c r="BU592" s="34">
        <v>4.932391</v>
      </c>
      <c r="BV592" s="34">
        <v>0</v>
      </c>
      <c r="BW592" s="34" t="s">
        <v>155</v>
      </c>
      <c r="BX592" s="34">
        <v>0.8</v>
      </c>
    </row>
    <row r="593" spans="1:76" x14ac:dyDescent="0.25">
      <c r="A593" s="35">
        <v>43166</v>
      </c>
      <c r="B593" s="36">
        <v>3.9658564814814813E-2</v>
      </c>
      <c r="C593" s="34">
        <v>14.565</v>
      </c>
      <c r="D593" s="34">
        <v>1.2200000000000001E-2</v>
      </c>
      <c r="E593" s="34">
        <v>122.19611</v>
      </c>
      <c r="F593" s="34">
        <v>282.2</v>
      </c>
      <c r="G593" s="34">
        <v>0.7</v>
      </c>
      <c r="H593" s="34">
        <v>7.2</v>
      </c>
      <c r="I593" s="34"/>
      <c r="J593" s="34">
        <v>-0.1</v>
      </c>
      <c r="K593" s="34">
        <v>0.87250000000000005</v>
      </c>
      <c r="L593" s="34">
        <v>12.706899999999999</v>
      </c>
      <c r="M593" s="34">
        <v>1.0699999999999999E-2</v>
      </c>
      <c r="N593" s="34">
        <v>246.22630000000001</v>
      </c>
      <c r="O593" s="34">
        <v>0.61070000000000002</v>
      </c>
      <c r="P593" s="34">
        <v>246.8</v>
      </c>
      <c r="Q593" s="34">
        <v>196.87370000000001</v>
      </c>
      <c r="R593" s="34">
        <v>0.48830000000000001</v>
      </c>
      <c r="S593" s="34">
        <v>197.4</v>
      </c>
      <c r="T593" s="34">
        <v>7.1708999999999996</v>
      </c>
      <c r="U593" s="34"/>
      <c r="V593" s="34"/>
      <c r="W593" s="34">
        <v>0</v>
      </c>
      <c r="X593" s="34">
        <v>0</v>
      </c>
      <c r="Y593" s="34">
        <v>12.2</v>
      </c>
      <c r="Z593" s="34">
        <v>862</v>
      </c>
      <c r="AA593" s="34">
        <v>863</v>
      </c>
      <c r="AB593" s="34">
        <v>870</v>
      </c>
      <c r="AC593" s="34">
        <v>92</v>
      </c>
      <c r="AD593" s="34">
        <v>21.66</v>
      </c>
      <c r="AE593" s="34">
        <v>0.5</v>
      </c>
      <c r="AF593" s="34">
        <v>979</v>
      </c>
      <c r="AG593" s="34">
        <v>-2</v>
      </c>
      <c r="AH593" s="34">
        <v>41</v>
      </c>
      <c r="AI593" s="34">
        <v>34</v>
      </c>
      <c r="AJ593" s="34">
        <v>191</v>
      </c>
      <c r="AK593" s="34">
        <v>169</v>
      </c>
      <c r="AL593" s="34">
        <v>4.0999999999999996</v>
      </c>
      <c r="AM593" s="34">
        <v>174.8</v>
      </c>
      <c r="AN593" s="34" t="s">
        <v>155</v>
      </c>
      <c r="AO593" s="34">
        <v>2</v>
      </c>
      <c r="AP593" s="37">
        <v>0.87379629629629629</v>
      </c>
      <c r="AQ593" s="34">
        <v>47.158752</v>
      </c>
      <c r="AR593" s="34">
        <v>-88.486027000000007</v>
      </c>
      <c r="AS593" s="34">
        <v>311.8</v>
      </c>
      <c r="AT593" s="34">
        <v>34.5</v>
      </c>
      <c r="AU593" s="34">
        <v>12</v>
      </c>
      <c r="AV593" s="34">
        <v>9</v>
      </c>
      <c r="AW593" s="34" t="s">
        <v>238</v>
      </c>
      <c r="AX593" s="34">
        <v>1.3429</v>
      </c>
      <c r="AY593" s="34">
        <v>1.4333</v>
      </c>
      <c r="AZ593" s="34">
        <v>2.2048000000000001</v>
      </c>
      <c r="BA593" s="34">
        <v>13.404</v>
      </c>
      <c r="BB593" s="34">
        <v>13.99</v>
      </c>
      <c r="BC593" s="34">
        <v>1.04</v>
      </c>
      <c r="BD593" s="34">
        <v>14.619</v>
      </c>
      <c r="BE593" s="34">
        <v>2903.8389999999999</v>
      </c>
      <c r="BF593" s="34">
        <v>1.5509999999999999</v>
      </c>
      <c r="BG593" s="34">
        <v>5.8929999999999998</v>
      </c>
      <c r="BH593" s="34">
        <v>1.4999999999999999E-2</v>
      </c>
      <c r="BI593" s="34">
        <v>5.907</v>
      </c>
      <c r="BJ593" s="34">
        <v>4.7110000000000003</v>
      </c>
      <c r="BK593" s="34">
        <v>1.2E-2</v>
      </c>
      <c r="BL593" s="34">
        <v>4.7229999999999999</v>
      </c>
      <c r="BM593" s="34">
        <v>5.6500000000000002E-2</v>
      </c>
      <c r="BN593" s="34"/>
      <c r="BO593" s="34"/>
      <c r="BP593" s="34"/>
      <c r="BQ593" s="34">
        <v>0</v>
      </c>
      <c r="BR593" s="34">
        <v>0.18914900000000001</v>
      </c>
      <c r="BS593" s="34">
        <v>-5</v>
      </c>
      <c r="BT593" s="34">
        <v>7.4609999999999998E-3</v>
      </c>
      <c r="BU593" s="34">
        <v>4.6223280000000004</v>
      </c>
      <c r="BV593" s="34">
        <v>0</v>
      </c>
      <c r="BW593" s="34" t="s">
        <v>155</v>
      </c>
      <c r="BX593" s="34">
        <v>0.8</v>
      </c>
    </row>
    <row r="594" spans="1:76" x14ac:dyDescent="0.25">
      <c r="A594" s="35">
        <v>43166</v>
      </c>
      <c r="B594" s="36">
        <v>3.9670138888888887E-2</v>
      </c>
      <c r="C594" s="34">
        <v>14.573</v>
      </c>
      <c r="D594" s="34">
        <v>8.9999999999999993E-3</v>
      </c>
      <c r="E594" s="34">
        <v>89.625</v>
      </c>
      <c r="F594" s="34">
        <v>278.7</v>
      </c>
      <c r="G594" s="34">
        <v>0.7</v>
      </c>
      <c r="H594" s="34">
        <v>6.5</v>
      </c>
      <c r="I594" s="34"/>
      <c r="J594" s="34">
        <v>-0.1</v>
      </c>
      <c r="K594" s="34">
        <v>0.87239999999999995</v>
      </c>
      <c r="L594" s="34">
        <v>12.7133</v>
      </c>
      <c r="M594" s="34">
        <v>7.7999999999999996E-3</v>
      </c>
      <c r="N594" s="34">
        <v>243.1601</v>
      </c>
      <c r="O594" s="34">
        <v>0.61070000000000002</v>
      </c>
      <c r="P594" s="34">
        <v>243.8</v>
      </c>
      <c r="Q594" s="34">
        <v>194.4221</v>
      </c>
      <c r="R594" s="34">
        <v>0.48830000000000001</v>
      </c>
      <c r="S594" s="34">
        <v>194.9</v>
      </c>
      <c r="T594" s="34">
        <v>6.5029000000000003</v>
      </c>
      <c r="U594" s="34"/>
      <c r="V594" s="34"/>
      <c r="W594" s="34">
        <v>0</v>
      </c>
      <c r="X594" s="34">
        <v>0</v>
      </c>
      <c r="Y594" s="34">
        <v>12.1</v>
      </c>
      <c r="Z594" s="34">
        <v>862</v>
      </c>
      <c r="AA594" s="34">
        <v>862</v>
      </c>
      <c r="AB594" s="34">
        <v>869</v>
      </c>
      <c r="AC594" s="34">
        <v>92</v>
      </c>
      <c r="AD594" s="34">
        <v>21.66</v>
      </c>
      <c r="AE594" s="34">
        <v>0.5</v>
      </c>
      <c r="AF594" s="34">
        <v>979</v>
      </c>
      <c r="AG594" s="34">
        <v>-2</v>
      </c>
      <c r="AH594" s="34">
        <v>41</v>
      </c>
      <c r="AI594" s="34">
        <v>34</v>
      </c>
      <c r="AJ594" s="34">
        <v>191</v>
      </c>
      <c r="AK594" s="34">
        <v>169</v>
      </c>
      <c r="AL594" s="34">
        <v>4</v>
      </c>
      <c r="AM594" s="34">
        <v>174.4</v>
      </c>
      <c r="AN594" s="34" t="s">
        <v>155</v>
      </c>
      <c r="AO594" s="34">
        <v>2</v>
      </c>
      <c r="AP594" s="37">
        <v>0.87380787037037033</v>
      </c>
      <c r="AQ594" s="34">
        <v>47.15869</v>
      </c>
      <c r="AR594" s="34">
        <v>-88.485857999999993</v>
      </c>
      <c r="AS594" s="34">
        <v>311.7</v>
      </c>
      <c r="AT594" s="34">
        <v>33.4</v>
      </c>
      <c r="AU594" s="34">
        <v>12</v>
      </c>
      <c r="AV594" s="34">
        <v>10</v>
      </c>
      <c r="AW594" s="34" t="s">
        <v>205</v>
      </c>
      <c r="AX594" s="34">
        <v>1.6714</v>
      </c>
      <c r="AY594" s="34">
        <v>1.0381</v>
      </c>
      <c r="AZ594" s="34">
        <v>2.5095000000000001</v>
      </c>
      <c r="BA594" s="34">
        <v>13.404</v>
      </c>
      <c r="BB594" s="34">
        <v>13.98</v>
      </c>
      <c r="BC594" s="34">
        <v>1.04</v>
      </c>
      <c r="BD594" s="34">
        <v>14.628</v>
      </c>
      <c r="BE594" s="34">
        <v>2904.502</v>
      </c>
      <c r="BF594" s="34">
        <v>1.137</v>
      </c>
      <c r="BG594" s="34">
        <v>5.8179999999999996</v>
      </c>
      <c r="BH594" s="34">
        <v>1.4999999999999999E-2</v>
      </c>
      <c r="BI594" s="34">
        <v>5.8319999999999999</v>
      </c>
      <c r="BJ594" s="34">
        <v>4.6520000000000001</v>
      </c>
      <c r="BK594" s="34">
        <v>1.2E-2</v>
      </c>
      <c r="BL594" s="34">
        <v>4.6630000000000003</v>
      </c>
      <c r="BM594" s="34">
        <v>5.1299999999999998E-2</v>
      </c>
      <c r="BN594" s="34"/>
      <c r="BO594" s="34"/>
      <c r="BP594" s="34"/>
      <c r="BQ594" s="34">
        <v>0</v>
      </c>
      <c r="BR594" s="34">
        <v>0.164518</v>
      </c>
      <c r="BS594" s="34">
        <v>-5</v>
      </c>
      <c r="BT594" s="34">
        <v>7.5389999999999997E-3</v>
      </c>
      <c r="BU594" s="34">
        <v>4.0204079999999998</v>
      </c>
      <c r="BV594" s="34">
        <v>0</v>
      </c>
      <c r="BW594" s="34" t="s">
        <v>155</v>
      </c>
      <c r="BX594" s="34">
        <v>0.8</v>
      </c>
    </row>
    <row r="595" spans="1:76" x14ac:dyDescent="0.25">
      <c r="A595" s="35">
        <v>43166</v>
      </c>
      <c r="B595" s="36">
        <v>3.968171296296296E-2</v>
      </c>
      <c r="C595" s="34">
        <v>14.58</v>
      </c>
      <c r="D595" s="34">
        <v>7.0000000000000001E-3</v>
      </c>
      <c r="E595" s="34">
        <v>70</v>
      </c>
      <c r="F595" s="34">
        <v>265.3</v>
      </c>
      <c r="G595" s="34">
        <v>0.7</v>
      </c>
      <c r="H595" s="34">
        <v>1.8</v>
      </c>
      <c r="I595" s="34"/>
      <c r="J595" s="34">
        <v>-0.1</v>
      </c>
      <c r="K595" s="34">
        <v>0.87229999999999996</v>
      </c>
      <c r="L595" s="34">
        <v>12.718400000000001</v>
      </c>
      <c r="M595" s="34">
        <v>6.1000000000000004E-3</v>
      </c>
      <c r="N595" s="34">
        <v>231.4169</v>
      </c>
      <c r="O595" s="34">
        <v>0.61060000000000003</v>
      </c>
      <c r="P595" s="34">
        <v>232</v>
      </c>
      <c r="Q595" s="34">
        <v>185.0326</v>
      </c>
      <c r="R595" s="34">
        <v>0.48820000000000002</v>
      </c>
      <c r="S595" s="34">
        <v>185.5</v>
      </c>
      <c r="T595" s="34">
        <v>1.8174999999999999</v>
      </c>
      <c r="U595" s="34"/>
      <c r="V595" s="34"/>
      <c r="W595" s="34">
        <v>0</v>
      </c>
      <c r="X595" s="34">
        <v>0</v>
      </c>
      <c r="Y595" s="34">
        <v>12</v>
      </c>
      <c r="Z595" s="34">
        <v>861</v>
      </c>
      <c r="AA595" s="34">
        <v>861</v>
      </c>
      <c r="AB595" s="34">
        <v>866</v>
      </c>
      <c r="AC595" s="34">
        <v>92</v>
      </c>
      <c r="AD595" s="34">
        <v>21.66</v>
      </c>
      <c r="AE595" s="34">
        <v>0.5</v>
      </c>
      <c r="AF595" s="34">
        <v>979</v>
      </c>
      <c r="AG595" s="34">
        <v>-2</v>
      </c>
      <c r="AH595" s="34">
        <v>41</v>
      </c>
      <c r="AI595" s="34">
        <v>34</v>
      </c>
      <c r="AJ595" s="34">
        <v>190.5</v>
      </c>
      <c r="AK595" s="34">
        <v>168.5</v>
      </c>
      <c r="AL595" s="34">
        <v>3.9</v>
      </c>
      <c r="AM595" s="34">
        <v>174.1</v>
      </c>
      <c r="AN595" s="34" t="s">
        <v>155</v>
      </c>
      <c r="AO595" s="34">
        <v>2</v>
      </c>
      <c r="AP595" s="37">
        <v>0.87381944444444448</v>
      </c>
      <c r="AQ595" s="34">
        <v>47.158636000000001</v>
      </c>
      <c r="AR595" s="34">
        <v>-88.485693999999995</v>
      </c>
      <c r="AS595" s="34">
        <v>193</v>
      </c>
      <c r="AT595" s="34">
        <v>32.1</v>
      </c>
      <c r="AU595" s="34">
        <v>12</v>
      </c>
      <c r="AV595" s="34">
        <v>11</v>
      </c>
      <c r="AW595" s="34" t="s">
        <v>206</v>
      </c>
      <c r="AX595" s="34">
        <v>1.2619</v>
      </c>
      <c r="AY595" s="34">
        <v>1.1127</v>
      </c>
      <c r="AZ595" s="34">
        <v>2.1619000000000002</v>
      </c>
      <c r="BA595" s="34">
        <v>13.404</v>
      </c>
      <c r="BB595" s="34">
        <v>13.98</v>
      </c>
      <c r="BC595" s="34">
        <v>1.04</v>
      </c>
      <c r="BD595" s="34">
        <v>14.637</v>
      </c>
      <c r="BE595" s="34">
        <v>2904.998</v>
      </c>
      <c r="BF595" s="34">
        <v>0.88800000000000001</v>
      </c>
      <c r="BG595" s="34">
        <v>5.5350000000000001</v>
      </c>
      <c r="BH595" s="34">
        <v>1.4999999999999999E-2</v>
      </c>
      <c r="BI595" s="34">
        <v>5.55</v>
      </c>
      <c r="BJ595" s="34">
        <v>4.4260000000000002</v>
      </c>
      <c r="BK595" s="34">
        <v>1.2E-2</v>
      </c>
      <c r="BL595" s="34">
        <v>4.4379999999999997</v>
      </c>
      <c r="BM595" s="34">
        <v>1.43E-2</v>
      </c>
      <c r="BN595" s="34"/>
      <c r="BO595" s="34"/>
      <c r="BP595" s="34"/>
      <c r="BQ595" s="34">
        <v>0</v>
      </c>
      <c r="BR595" s="34">
        <v>0.13244700000000001</v>
      </c>
      <c r="BS595" s="34">
        <v>-5</v>
      </c>
      <c r="BT595" s="34">
        <v>8.5389999999999997E-3</v>
      </c>
      <c r="BU595" s="34">
        <v>3.2366730000000001</v>
      </c>
      <c r="BV595" s="34">
        <v>0</v>
      </c>
      <c r="BW595" s="34" t="s">
        <v>155</v>
      </c>
      <c r="BX595" s="34">
        <v>0.8</v>
      </c>
    </row>
    <row r="596" spans="1:76" x14ac:dyDescent="0.25">
      <c r="A596" s="35">
        <v>43166</v>
      </c>
      <c r="B596" s="36">
        <v>3.9693287037037034E-2</v>
      </c>
      <c r="C596" s="34">
        <v>14.58</v>
      </c>
      <c r="D596" s="34">
        <v>6.4000000000000003E-3</v>
      </c>
      <c r="E596" s="34">
        <v>64.349699000000001</v>
      </c>
      <c r="F596" s="34">
        <v>246.1</v>
      </c>
      <c r="G596" s="34">
        <v>0.7</v>
      </c>
      <c r="H596" s="34">
        <v>2.8</v>
      </c>
      <c r="I596" s="34"/>
      <c r="J596" s="34">
        <v>-0.1</v>
      </c>
      <c r="K596" s="34">
        <v>0.87229999999999996</v>
      </c>
      <c r="L596" s="34">
        <v>12.7182</v>
      </c>
      <c r="M596" s="34">
        <v>5.5999999999999999E-3</v>
      </c>
      <c r="N596" s="34">
        <v>214.64529999999999</v>
      </c>
      <c r="O596" s="34">
        <v>0.61060000000000003</v>
      </c>
      <c r="P596" s="34">
        <v>215.3</v>
      </c>
      <c r="Q596" s="34">
        <v>171.62270000000001</v>
      </c>
      <c r="R596" s="34">
        <v>0.48820000000000002</v>
      </c>
      <c r="S596" s="34">
        <v>172.1</v>
      </c>
      <c r="T596" s="34">
        <v>2.8414999999999999</v>
      </c>
      <c r="U596" s="34"/>
      <c r="V596" s="34"/>
      <c r="W596" s="34">
        <v>0</v>
      </c>
      <c r="X596" s="34">
        <v>0</v>
      </c>
      <c r="Y596" s="34">
        <v>12.1</v>
      </c>
      <c r="Z596" s="34">
        <v>860</v>
      </c>
      <c r="AA596" s="34">
        <v>860</v>
      </c>
      <c r="AB596" s="34">
        <v>864</v>
      </c>
      <c r="AC596" s="34">
        <v>92</v>
      </c>
      <c r="AD596" s="34">
        <v>21.66</v>
      </c>
      <c r="AE596" s="34">
        <v>0.5</v>
      </c>
      <c r="AF596" s="34">
        <v>979</v>
      </c>
      <c r="AG596" s="34">
        <v>-2</v>
      </c>
      <c r="AH596" s="34">
        <v>41</v>
      </c>
      <c r="AI596" s="34">
        <v>34</v>
      </c>
      <c r="AJ596" s="34">
        <v>190</v>
      </c>
      <c r="AK596" s="34">
        <v>168</v>
      </c>
      <c r="AL596" s="34">
        <v>3.9</v>
      </c>
      <c r="AM596" s="34">
        <v>174.3</v>
      </c>
      <c r="AN596" s="34" t="s">
        <v>155</v>
      </c>
      <c r="AO596" s="34">
        <v>2</v>
      </c>
      <c r="AP596" s="37">
        <v>0.87383101851851863</v>
      </c>
      <c r="AQ596" s="34">
        <v>47.158591000000001</v>
      </c>
      <c r="AR596" s="34">
        <v>-88.485529999999997</v>
      </c>
      <c r="AS596" s="34">
        <v>0</v>
      </c>
      <c r="AT596" s="34">
        <v>30.9</v>
      </c>
      <c r="AU596" s="34">
        <v>12</v>
      </c>
      <c r="AV596" s="34">
        <v>11</v>
      </c>
      <c r="AW596" s="34" t="s">
        <v>206</v>
      </c>
      <c r="AX596" s="34">
        <v>1.2</v>
      </c>
      <c r="AY596" s="34">
        <v>1.1460330000000001</v>
      </c>
      <c r="AZ596" s="34">
        <v>2.1</v>
      </c>
      <c r="BA596" s="34">
        <v>13.404</v>
      </c>
      <c r="BB596" s="34">
        <v>13.98</v>
      </c>
      <c r="BC596" s="34">
        <v>1.04</v>
      </c>
      <c r="BD596" s="34">
        <v>14.638999999999999</v>
      </c>
      <c r="BE596" s="34">
        <v>2905.0880000000002</v>
      </c>
      <c r="BF596" s="34">
        <v>0.81599999999999995</v>
      </c>
      <c r="BG596" s="34">
        <v>5.1340000000000003</v>
      </c>
      <c r="BH596" s="34">
        <v>1.4999999999999999E-2</v>
      </c>
      <c r="BI596" s="34">
        <v>5.149</v>
      </c>
      <c r="BJ596" s="34">
        <v>4.1050000000000004</v>
      </c>
      <c r="BK596" s="34">
        <v>1.2E-2</v>
      </c>
      <c r="BL596" s="34">
        <v>4.117</v>
      </c>
      <c r="BM596" s="34">
        <v>2.24E-2</v>
      </c>
      <c r="BN596" s="34"/>
      <c r="BO596" s="34"/>
      <c r="BP596" s="34"/>
      <c r="BQ596" s="34">
        <v>0</v>
      </c>
      <c r="BR596" s="34">
        <v>0.128085</v>
      </c>
      <c r="BS596" s="34">
        <v>-5</v>
      </c>
      <c r="BT596" s="34">
        <v>8.4609999999999998E-3</v>
      </c>
      <c r="BU596" s="34">
        <v>3.130077</v>
      </c>
      <c r="BV596" s="34">
        <v>0</v>
      </c>
      <c r="BW596" s="34" t="s">
        <v>155</v>
      </c>
      <c r="BX596" s="34">
        <v>0.8</v>
      </c>
    </row>
    <row r="597" spans="1:76" x14ac:dyDescent="0.25">
      <c r="A597" s="35">
        <v>43166</v>
      </c>
      <c r="B597" s="36">
        <v>3.9704861111111107E-2</v>
      </c>
      <c r="C597" s="34">
        <v>14.499000000000001</v>
      </c>
      <c r="D597" s="34">
        <v>4.3E-3</v>
      </c>
      <c r="E597" s="34">
        <v>43.059018999999999</v>
      </c>
      <c r="F597" s="34">
        <v>222.7</v>
      </c>
      <c r="G597" s="34">
        <v>0.7</v>
      </c>
      <c r="H597" s="34">
        <v>-0.1</v>
      </c>
      <c r="I597" s="34"/>
      <c r="J597" s="34">
        <v>-0.1</v>
      </c>
      <c r="K597" s="34">
        <v>0.87290000000000001</v>
      </c>
      <c r="L597" s="34">
        <v>12.6568</v>
      </c>
      <c r="M597" s="34">
        <v>3.8E-3</v>
      </c>
      <c r="N597" s="34">
        <v>194.36490000000001</v>
      </c>
      <c r="O597" s="34">
        <v>0.61109999999999998</v>
      </c>
      <c r="P597" s="34">
        <v>195</v>
      </c>
      <c r="Q597" s="34">
        <v>155.40719999999999</v>
      </c>
      <c r="R597" s="34">
        <v>0.48859999999999998</v>
      </c>
      <c r="S597" s="34">
        <v>155.9</v>
      </c>
      <c r="T597" s="34">
        <v>0</v>
      </c>
      <c r="U597" s="34"/>
      <c r="V597" s="34"/>
      <c r="W597" s="34">
        <v>0</v>
      </c>
      <c r="X597" s="34">
        <v>0</v>
      </c>
      <c r="Y597" s="34">
        <v>12</v>
      </c>
      <c r="Z597" s="34">
        <v>860</v>
      </c>
      <c r="AA597" s="34">
        <v>861</v>
      </c>
      <c r="AB597" s="34">
        <v>864</v>
      </c>
      <c r="AC597" s="34">
        <v>92</v>
      </c>
      <c r="AD597" s="34">
        <v>21.66</v>
      </c>
      <c r="AE597" s="34">
        <v>0.5</v>
      </c>
      <c r="AF597" s="34">
        <v>979</v>
      </c>
      <c r="AG597" s="34">
        <v>-2</v>
      </c>
      <c r="AH597" s="34">
        <v>41</v>
      </c>
      <c r="AI597" s="34">
        <v>34</v>
      </c>
      <c r="AJ597" s="34">
        <v>190</v>
      </c>
      <c r="AK597" s="34">
        <v>168</v>
      </c>
      <c r="AL597" s="34">
        <v>3.8</v>
      </c>
      <c r="AM597" s="34">
        <v>174.7</v>
      </c>
      <c r="AN597" s="34" t="s">
        <v>155</v>
      </c>
      <c r="AO597" s="34">
        <v>2</v>
      </c>
      <c r="AP597" s="37">
        <v>0.87384259259259256</v>
      </c>
      <c r="AQ597" s="34">
        <v>47.158555</v>
      </c>
      <c r="AR597" s="34">
        <v>-88.485370000000003</v>
      </c>
      <c r="AS597" s="34">
        <v>0</v>
      </c>
      <c r="AT597" s="34">
        <v>29.5</v>
      </c>
      <c r="AU597" s="34">
        <v>12</v>
      </c>
      <c r="AV597" s="34">
        <v>11</v>
      </c>
      <c r="AW597" s="34" t="s">
        <v>206</v>
      </c>
      <c r="AX597" s="34">
        <v>1.2381</v>
      </c>
      <c r="AY597" s="34">
        <v>1.1793670000000001</v>
      </c>
      <c r="AZ597" s="34">
        <v>2.1381000000000001</v>
      </c>
      <c r="BA597" s="34">
        <v>13.404</v>
      </c>
      <c r="BB597" s="34">
        <v>14.06</v>
      </c>
      <c r="BC597" s="34">
        <v>1.05</v>
      </c>
      <c r="BD597" s="34">
        <v>14.555</v>
      </c>
      <c r="BE597" s="34">
        <v>2905.6179999999999</v>
      </c>
      <c r="BF597" s="34">
        <v>0.54900000000000004</v>
      </c>
      <c r="BG597" s="34">
        <v>4.673</v>
      </c>
      <c r="BH597" s="34">
        <v>1.4999999999999999E-2</v>
      </c>
      <c r="BI597" s="34">
        <v>4.6870000000000003</v>
      </c>
      <c r="BJ597" s="34">
        <v>3.7360000000000002</v>
      </c>
      <c r="BK597" s="34">
        <v>1.2E-2</v>
      </c>
      <c r="BL597" s="34">
        <v>3.7480000000000002</v>
      </c>
      <c r="BM597" s="34">
        <v>0</v>
      </c>
      <c r="BN597" s="34"/>
      <c r="BO597" s="34"/>
      <c r="BP597" s="34"/>
      <c r="BQ597" s="34">
        <v>0</v>
      </c>
      <c r="BR597" s="34">
        <v>0.12961500000000001</v>
      </c>
      <c r="BS597" s="34">
        <v>-5</v>
      </c>
      <c r="BT597" s="34">
        <v>8.0000000000000002E-3</v>
      </c>
      <c r="BU597" s="34">
        <v>3.1674760000000002</v>
      </c>
      <c r="BV597" s="34">
        <v>0</v>
      </c>
      <c r="BW597" s="34" t="s">
        <v>155</v>
      </c>
      <c r="BX597" s="34">
        <v>0.8</v>
      </c>
    </row>
    <row r="598" spans="1:76" x14ac:dyDescent="0.25">
      <c r="A598" s="35">
        <v>43166</v>
      </c>
      <c r="B598" s="36">
        <v>3.9716435185185188E-2</v>
      </c>
      <c r="C598" s="34">
        <v>14.461</v>
      </c>
      <c r="D598" s="34">
        <v>1E-4</v>
      </c>
      <c r="E598" s="34">
        <v>1.496259</v>
      </c>
      <c r="F598" s="34">
        <v>203.9</v>
      </c>
      <c r="G598" s="34">
        <v>0.7</v>
      </c>
      <c r="H598" s="34">
        <v>0.3</v>
      </c>
      <c r="I598" s="34"/>
      <c r="J598" s="34">
        <v>-0.1</v>
      </c>
      <c r="K598" s="34">
        <v>0.87329999999999997</v>
      </c>
      <c r="L598" s="34">
        <v>12.628500000000001</v>
      </c>
      <c r="M598" s="34">
        <v>1E-4</v>
      </c>
      <c r="N598" s="34">
        <v>178.0453</v>
      </c>
      <c r="O598" s="34">
        <v>0.61129999999999995</v>
      </c>
      <c r="P598" s="34">
        <v>178.7</v>
      </c>
      <c r="Q598" s="34">
        <v>142.3586</v>
      </c>
      <c r="R598" s="34">
        <v>0.48880000000000001</v>
      </c>
      <c r="S598" s="34">
        <v>142.80000000000001</v>
      </c>
      <c r="T598" s="34">
        <v>0.28339999999999999</v>
      </c>
      <c r="U598" s="34"/>
      <c r="V598" s="34"/>
      <c r="W598" s="34">
        <v>0</v>
      </c>
      <c r="X598" s="34">
        <v>0</v>
      </c>
      <c r="Y598" s="34">
        <v>12</v>
      </c>
      <c r="Z598" s="34">
        <v>860</v>
      </c>
      <c r="AA598" s="34">
        <v>861</v>
      </c>
      <c r="AB598" s="34">
        <v>864</v>
      </c>
      <c r="AC598" s="34">
        <v>92</v>
      </c>
      <c r="AD598" s="34">
        <v>21.66</v>
      </c>
      <c r="AE598" s="34">
        <v>0.5</v>
      </c>
      <c r="AF598" s="34">
        <v>979</v>
      </c>
      <c r="AG598" s="34">
        <v>-2</v>
      </c>
      <c r="AH598" s="34">
        <v>41</v>
      </c>
      <c r="AI598" s="34">
        <v>34</v>
      </c>
      <c r="AJ598" s="34">
        <v>190</v>
      </c>
      <c r="AK598" s="34">
        <v>168</v>
      </c>
      <c r="AL598" s="34">
        <v>3.9</v>
      </c>
      <c r="AM598" s="34">
        <v>175</v>
      </c>
      <c r="AN598" s="34" t="s">
        <v>155</v>
      </c>
      <c r="AO598" s="34">
        <v>2</v>
      </c>
      <c r="AP598" s="37">
        <v>0.87385416666666671</v>
      </c>
      <c r="AQ598" s="34">
        <v>47.158526999999999</v>
      </c>
      <c r="AR598" s="34">
        <v>-88.485215999999994</v>
      </c>
      <c r="AS598" s="34">
        <v>0</v>
      </c>
      <c r="AT598" s="34">
        <v>28.1</v>
      </c>
      <c r="AU598" s="34">
        <v>12</v>
      </c>
      <c r="AV598" s="34">
        <v>11</v>
      </c>
      <c r="AW598" s="34" t="s">
        <v>206</v>
      </c>
      <c r="AX598" s="34">
        <v>1.3</v>
      </c>
      <c r="AY598" s="34">
        <v>1.2126999999999999</v>
      </c>
      <c r="AZ598" s="34">
        <v>2.2381000000000002</v>
      </c>
      <c r="BA598" s="34">
        <v>13.404</v>
      </c>
      <c r="BB598" s="34">
        <v>14.09</v>
      </c>
      <c r="BC598" s="34">
        <v>1.05</v>
      </c>
      <c r="BD598" s="34">
        <v>14.510999999999999</v>
      </c>
      <c r="BE598" s="34">
        <v>2906.4679999999998</v>
      </c>
      <c r="BF598" s="34">
        <v>1.9E-2</v>
      </c>
      <c r="BG598" s="34">
        <v>4.2910000000000004</v>
      </c>
      <c r="BH598" s="34">
        <v>1.4999999999999999E-2</v>
      </c>
      <c r="BI598" s="34">
        <v>4.306</v>
      </c>
      <c r="BJ598" s="34">
        <v>3.431</v>
      </c>
      <c r="BK598" s="34">
        <v>1.2E-2</v>
      </c>
      <c r="BL598" s="34">
        <v>3.4430000000000001</v>
      </c>
      <c r="BM598" s="34">
        <v>2.3E-3</v>
      </c>
      <c r="BN598" s="34"/>
      <c r="BO598" s="34"/>
      <c r="BP598" s="34"/>
      <c r="BQ598" s="34">
        <v>0</v>
      </c>
      <c r="BR598" s="34">
        <v>0.12069199999999999</v>
      </c>
      <c r="BS598" s="34">
        <v>-5</v>
      </c>
      <c r="BT598" s="34">
        <v>8.5389999999999997E-3</v>
      </c>
      <c r="BU598" s="34">
        <v>2.9494039999999999</v>
      </c>
      <c r="BV598" s="34">
        <v>0</v>
      </c>
      <c r="BW598" s="34" t="s">
        <v>155</v>
      </c>
      <c r="BX598" s="34">
        <v>0.8</v>
      </c>
    </row>
    <row r="599" spans="1:76" x14ac:dyDescent="0.25">
      <c r="A599" s="35">
        <v>43166</v>
      </c>
      <c r="B599" s="36">
        <v>3.9728009259259262E-2</v>
      </c>
      <c r="C599" s="34">
        <v>14.45</v>
      </c>
      <c r="D599" s="34">
        <v>0</v>
      </c>
      <c r="E599" s="34">
        <v>0</v>
      </c>
      <c r="F599" s="34">
        <v>188.3</v>
      </c>
      <c r="G599" s="34">
        <v>0.7</v>
      </c>
      <c r="H599" s="34">
        <v>3.7</v>
      </c>
      <c r="I599" s="34"/>
      <c r="J599" s="34">
        <v>-0.1</v>
      </c>
      <c r="K599" s="34">
        <v>0.87339999999999995</v>
      </c>
      <c r="L599" s="34">
        <v>12.6203</v>
      </c>
      <c r="M599" s="34">
        <v>0</v>
      </c>
      <c r="N599" s="34">
        <v>164.46190000000001</v>
      </c>
      <c r="O599" s="34">
        <v>0.61140000000000005</v>
      </c>
      <c r="P599" s="34">
        <v>165.1</v>
      </c>
      <c r="Q599" s="34">
        <v>131.49780000000001</v>
      </c>
      <c r="R599" s="34">
        <v>0.48880000000000001</v>
      </c>
      <c r="S599" s="34">
        <v>132</v>
      </c>
      <c r="T599" s="34">
        <v>3.6917</v>
      </c>
      <c r="U599" s="34"/>
      <c r="V599" s="34"/>
      <c r="W599" s="34">
        <v>0</v>
      </c>
      <c r="X599" s="34">
        <v>0</v>
      </c>
      <c r="Y599" s="34">
        <v>12</v>
      </c>
      <c r="Z599" s="34">
        <v>859</v>
      </c>
      <c r="AA599" s="34">
        <v>860</v>
      </c>
      <c r="AB599" s="34">
        <v>863</v>
      </c>
      <c r="AC599" s="34">
        <v>92</v>
      </c>
      <c r="AD599" s="34">
        <v>21.66</v>
      </c>
      <c r="AE599" s="34">
        <v>0.5</v>
      </c>
      <c r="AF599" s="34">
        <v>979</v>
      </c>
      <c r="AG599" s="34">
        <v>-2</v>
      </c>
      <c r="AH599" s="34">
        <v>41</v>
      </c>
      <c r="AI599" s="34">
        <v>34</v>
      </c>
      <c r="AJ599" s="34">
        <v>190</v>
      </c>
      <c r="AK599" s="34">
        <v>168</v>
      </c>
      <c r="AL599" s="34">
        <v>3.9</v>
      </c>
      <c r="AM599" s="34">
        <v>175</v>
      </c>
      <c r="AN599" s="34" t="s">
        <v>155</v>
      </c>
      <c r="AO599" s="34">
        <v>2</v>
      </c>
      <c r="AP599" s="37">
        <v>0.87386574074074075</v>
      </c>
      <c r="AQ599" s="34">
        <v>47.158509000000002</v>
      </c>
      <c r="AR599" s="34">
        <v>-88.485072000000002</v>
      </c>
      <c r="AS599" s="34">
        <v>0</v>
      </c>
      <c r="AT599" s="34">
        <v>26.3</v>
      </c>
      <c r="AU599" s="34">
        <v>12</v>
      </c>
      <c r="AV599" s="34">
        <v>11</v>
      </c>
      <c r="AW599" s="34" t="s">
        <v>206</v>
      </c>
      <c r="AX599" s="34">
        <v>1.3</v>
      </c>
      <c r="AY599" s="34">
        <v>1.2460329999999999</v>
      </c>
      <c r="AZ599" s="34">
        <v>2.3380999999999998</v>
      </c>
      <c r="BA599" s="34">
        <v>13.404</v>
      </c>
      <c r="BB599" s="34">
        <v>14.1</v>
      </c>
      <c r="BC599" s="34">
        <v>1.05</v>
      </c>
      <c r="BD599" s="34">
        <v>14.497999999999999</v>
      </c>
      <c r="BE599" s="34">
        <v>2906.4250000000002</v>
      </c>
      <c r="BF599" s="34">
        <v>0</v>
      </c>
      <c r="BG599" s="34">
        <v>3.9660000000000002</v>
      </c>
      <c r="BH599" s="34">
        <v>1.4999999999999999E-2</v>
      </c>
      <c r="BI599" s="34">
        <v>3.9809999999999999</v>
      </c>
      <c r="BJ599" s="34">
        <v>3.1709999999999998</v>
      </c>
      <c r="BK599" s="34">
        <v>1.2E-2</v>
      </c>
      <c r="BL599" s="34">
        <v>3.1829999999999998</v>
      </c>
      <c r="BM599" s="34">
        <v>2.93E-2</v>
      </c>
      <c r="BN599" s="34"/>
      <c r="BO599" s="34"/>
      <c r="BP599" s="34"/>
      <c r="BQ599" s="34">
        <v>0</v>
      </c>
      <c r="BR599" s="34">
        <v>0.102447</v>
      </c>
      <c r="BS599" s="34">
        <v>-5</v>
      </c>
      <c r="BT599" s="34">
        <v>8.9999999999999993E-3</v>
      </c>
      <c r="BU599" s="34">
        <v>2.503549</v>
      </c>
      <c r="BV599" s="34">
        <v>0</v>
      </c>
      <c r="BW599" s="34" t="s">
        <v>155</v>
      </c>
      <c r="BX599" s="34">
        <v>0.8</v>
      </c>
    </row>
    <row r="600" spans="1:76" x14ac:dyDescent="0.25">
      <c r="A600" s="35">
        <v>43166</v>
      </c>
      <c r="B600" s="36">
        <v>3.9739583333333335E-2</v>
      </c>
      <c r="C600" s="34">
        <v>14.31</v>
      </c>
      <c r="D600" s="34">
        <v>0</v>
      </c>
      <c r="E600" s="34">
        <v>0</v>
      </c>
      <c r="F600" s="34">
        <v>186.6</v>
      </c>
      <c r="G600" s="34">
        <v>0.7</v>
      </c>
      <c r="H600" s="34">
        <v>0</v>
      </c>
      <c r="I600" s="34"/>
      <c r="J600" s="34">
        <v>-0.1</v>
      </c>
      <c r="K600" s="34">
        <v>0.87450000000000006</v>
      </c>
      <c r="L600" s="34">
        <v>12.5139</v>
      </c>
      <c r="M600" s="34">
        <v>0</v>
      </c>
      <c r="N600" s="34">
        <v>163.14089999999999</v>
      </c>
      <c r="O600" s="34">
        <v>0.61209999999999998</v>
      </c>
      <c r="P600" s="34">
        <v>163.80000000000001</v>
      </c>
      <c r="Q600" s="34">
        <v>130.44159999999999</v>
      </c>
      <c r="R600" s="34">
        <v>0.4894</v>
      </c>
      <c r="S600" s="34">
        <v>130.9</v>
      </c>
      <c r="T600" s="34">
        <v>0</v>
      </c>
      <c r="U600" s="34"/>
      <c r="V600" s="34"/>
      <c r="W600" s="34">
        <v>0</v>
      </c>
      <c r="X600" s="34">
        <v>0</v>
      </c>
      <c r="Y600" s="34">
        <v>12</v>
      </c>
      <c r="Z600" s="34">
        <v>860</v>
      </c>
      <c r="AA600" s="34">
        <v>860</v>
      </c>
      <c r="AB600" s="34">
        <v>863</v>
      </c>
      <c r="AC600" s="34">
        <v>92</v>
      </c>
      <c r="AD600" s="34">
        <v>21.66</v>
      </c>
      <c r="AE600" s="34">
        <v>0.5</v>
      </c>
      <c r="AF600" s="34">
        <v>979</v>
      </c>
      <c r="AG600" s="34">
        <v>-2</v>
      </c>
      <c r="AH600" s="34">
        <v>40.460999999999999</v>
      </c>
      <c r="AI600" s="34">
        <v>34</v>
      </c>
      <c r="AJ600" s="34">
        <v>190</v>
      </c>
      <c r="AK600" s="34">
        <v>168</v>
      </c>
      <c r="AL600" s="34">
        <v>3.8</v>
      </c>
      <c r="AM600" s="34">
        <v>175</v>
      </c>
      <c r="AN600" s="34" t="s">
        <v>155</v>
      </c>
      <c r="AO600" s="34">
        <v>2</v>
      </c>
      <c r="AP600" s="37">
        <v>0.87387731481481479</v>
      </c>
      <c r="AQ600" s="34">
        <v>47.158496999999997</v>
      </c>
      <c r="AR600" s="34">
        <v>-88.484932999999998</v>
      </c>
      <c r="AS600" s="34">
        <v>0</v>
      </c>
      <c r="AT600" s="34">
        <v>24.8</v>
      </c>
      <c r="AU600" s="34">
        <v>12</v>
      </c>
      <c r="AV600" s="34">
        <v>11</v>
      </c>
      <c r="AW600" s="34" t="s">
        <v>206</v>
      </c>
      <c r="AX600" s="34">
        <v>1.3381000000000001</v>
      </c>
      <c r="AY600" s="34">
        <v>1.2793669999999999</v>
      </c>
      <c r="AZ600" s="34">
        <v>2.4762</v>
      </c>
      <c r="BA600" s="34">
        <v>13.404</v>
      </c>
      <c r="BB600" s="34">
        <v>14.23</v>
      </c>
      <c r="BC600" s="34">
        <v>1.06</v>
      </c>
      <c r="BD600" s="34">
        <v>14.356999999999999</v>
      </c>
      <c r="BE600" s="34">
        <v>2906.5889999999999</v>
      </c>
      <c r="BF600" s="34">
        <v>0</v>
      </c>
      <c r="BG600" s="34">
        <v>3.968</v>
      </c>
      <c r="BH600" s="34">
        <v>1.4999999999999999E-2</v>
      </c>
      <c r="BI600" s="34">
        <v>3.9830000000000001</v>
      </c>
      <c r="BJ600" s="34">
        <v>3.173</v>
      </c>
      <c r="BK600" s="34">
        <v>1.2E-2</v>
      </c>
      <c r="BL600" s="34">
        <v>3.1850000000000001</v>
      </c>
      <c r="BM600" s="34">
        <v>0</v>
      </c>
      <c r="BN600" s="34"/>
      <c r="BO600" s="34"/>
      <c r="BP600" s="34"/>
      <c r="BQ600" s="34">
        <v>0</v>
      </c>
      <c r="BR600" s="34">
        <v>8.5688E-2</v>
      </c>
      <c r="BS600" s="34">
        <v>-5</v>
      </c>
      <c r="BT600" s="34">
        <v>8.4609999999999998E-3</v>
      </c>
      <c r="BU600" s="34">
        <v>2.0939999999999999</v>
      </c>
      <c r="BV600" s="34">
        <v>0</v>
      </c>
      <c r="BW600" s="34" t="s">
        <v>155</v>
      </c>
      <c r="BX600" s="34">
        <v>0.8</v>
      </c>
    </row>
    <row r="601" spans="1:76" x14ac:dyDescent="0.25">
      <c r="A601" s="35">
        <v>43166</v>
      </c>
      <c r="B601" s="36">
        <v>3.9751157407407409E-2</v>
      </c>
      <c r="C601" s="34">
        <v>13.999000000000001</v>
      </c>
      <c r="D601" s="34">
        <v>8.9999999999999998E-4</v>
      </c>
      <c r="E601" s="34">
        <v>9.3704009999999993</v>
      </c>
      <c r="F601" s="34">
        <v>184.1</v>
      </c>
      <c r="G601" s="34">
        <v>0.7</v>
      </c>
      <c r="H601" s="34">
        <v>1.6</v>
      </c>
      <c r="I601" s="34"/>
      <c r="J601" s="34">
        <v>-0.1</v>
      </c>
      <c r="K601" s="34">
        <v>0.87690000000000001</v>
      </c>
      <c r="L601" s="34">
        <v>12.275399999999999</v>
      </c>
      <c r="M601" s="34">
        <v>8.0000000000000004E-4</v>
      </c>
      <c r="N601" s="34">
        <v>161.4316</v>
      </c>
      <c r="O601" s="34">
        <v>0.61380000000000001</v>
      </c>
      <c r="P601" s="34">
        <v>162</v>
      </c>
      <c r="Q601" s="34">
        <v>129.07490000000001</v>
      </c>
      <c r="R601" s="34">
        <v>0.49080000000000001</v>
      </c>
      <c r="S601" s="34">
        <v>129.6</v>
      </c>
      <c r="T601" s="34">
        <v>1.5953999999999999</v>
      </c>
      <c r="U601" s="34"/>
      <c r="V601" s="34"/>
      <c r="W601" s="34">
        <v>0</v>
      </c>
      <c r="X601" s="34">
        <v>0</v>
      </c>
      <c r="Y601" s="34">
        <v>12.1</v>
      </c>
      <c r="Z601" s="34">
        <v>861</v>
      </c>
      <c r="AA601" s="34">
        <v>861</v>
      </c>
      <c r="AB601" s="34">
        <v>864</v>
      </c>
      <c r="AC601" s="34">
        <v>92</v>
      </c>
      <c r="AD601" s="34">
        <v>21.66</v>
      </c>
      <c r="AE601" s="34">
        <v>0.5</v>
      </c>
      <c r="AF601" s="34">
        <v>979</v>
      </c>
      <c r="AG601" s="34">
        <v>-2</v>
      </c>
      <c r="AH601" s="34">
        <v>40</v>
      </c>
      <c r="AI601" s="34">
        <v>34</v>
      </c>
      <c r="AJ601" s="34">
        <v>190</v>
      </c>
      <c r="AK601" s="34">
        <v>168</v>
      </c>
      <c r="AL601" s="34">
        <v>3.9</v>
      </c>
      <c r="AM601" s="34">
        <v>175</v>
      </c>
      <c r="AN601" s="34" t="s">
        <v>155</v>
      </c>
      <c r="AO601" s="34">
        <v>2</v>
      </c>
      <c r="AP601" s="37">
        <v>0.87388888888888883</v>
      </c>
      <c r="AQ601" s="34">
        <v>47.158495000000002</v>
      </c>
      <c r="AR601" s="34">
        <v>-88.484802999999999</v>
      </c>
      <c r="AS601" s="34">
        <v>0</v>
      </c>
      <c r="AT601" s="34">
        <v>23.3</v>
      </c>
      <c r="AU601" s="34">
        <v>12</v>
      </c>
      <c r="AV601" s="34">
        <v>11</v>
      </c>
      <c r="AW601" s="34" t="s">
        <v>206</v>
      </c>
      <c r="AX601" s="34">
        <v>1.4380999999999999</v>
      </c>
      <c r="AY601" s="34">
        <v>1.3127</v>
      </c>
      <c r="AZ601" s="34">
        <v>2.6762000000000001</v>
      </c>
      <c r="BA601" s="34">
        <v>13.404</v>
      </c>
      <c r="BB601" s="34">
        <v>14.53</v>
      </c>
      <c r="BC601" s="34">
        <v>1.08</v>
      </c>
      <c r="BD601" s="34">
        <v>14.038</v>
      </c>
      <c r="BE601" s="34">
        <v>2906.5360000000001</v>
      </c>
      <c r="BF601" s="34">
        <v>0.124</v>
      </c>
      <c r="BG601" s="34">
        <v>4.0030000000000001</v>
      </c>
      <c r="BH601" s="34">
        <v>1.4999999999999999E-2</v>
      </c>
      <c r="BI601" s="34">
        <v>4.0179999999999998</v>
      </c>
      <c r="BJ601" s="34">
        <v>3.2010000000000001</v>
      </c>
      <c r="BK601" s="34">
        <v>1.2E-2</v>
      </c>
      <c r="BL601" s="34">
        <v>3.2130000000000001</v>
      </c>
      <c r="BM601" s="34">
        <v>1.2999999999999999E-2</v>
      </c>
      <c r="BN601" s="34"/>
      <c r="BO601" s="34"/>
      <c r="BP601" s="34"/>
      <c r="BQ601" s="34">
        <v>0</v>
      </c>
      <c r="BR601" s="34">
        <v>9.8709000000000005E-2</v>
      </c>
      <c r="BS601" s="34">
        <v>-5</v>
      </c>
      <c r="BT601" s="34">
        <v>8.5389999999999997E-3</v>
      </c>
      <c r="BU601" s="34">
        <v>2.412201</v>
      </c>
      <c r="BV601" s="34">
        <v>0</v>
      </c>
      <c r="BW601" s="34" t="s">
        <v>155</v>
      </c>
      <c r="BX601" s="34">
        <v>0.8</v>
      </c>
    </row>
    <row r="602" spans="1:76" x14ac:dyDescent="0.25">
      <c r="A602" s="35">
        <v>43166</v>
      </c>
      <c r="B602" s="36">
        <v>3.9762731481481482E-2</v>
      </c>
      <c r="C602" s="34">
        <v>13.991</v>
      </c>
      <c r="D602" s="34">
        <v>2E-3</v>
      </c>
      <c r="E602" s="34">
        <v>20</v>
      </c>
      <c r="F602" s="34">
        <v>198.3</v>
      </c>
      <c r="G602" s="34">
        <v>0.6</v>
      </c>
      <c r="H602" s="34">
        <v>1.7</v>
      </c>
      <c r="I602" s="34"/>
      <c r="J602" s="34">
        <v>-0.1</v>
      </c>
      <c r="K602" s="34">
        <v>0.877</v>
      </c>
      <c r="L602" s="34">
        <v>12.269299999999999</v>
      </c>
      <c r="M602" s="34">
        <v>1.8E-3</v>
      </c>
      <c r="N602" s="34">
        <v>173.92140000000001</v>
      </c>
      <c r="O602" s="34">
        <v>0.5262</v>
      </c>
      <c r="P602" s="34">
        <v>174.4</v>
      </c>
      <c r="Q602" s="34">
        <v>139.06129999999999</v>
      </c>
      <c r="R602" s="34">
        <v>0.42070000000000002</v>
      </c>
      <c r="S602" s="34">
        <v>139.5</v>
      </c>
      <c r="T602" s="34">
        <v>1.7057</v>
      </c>
      <c r="U602" s="34"/>
      <c r="V602" s="34"/>
      <c r="W602" s="34">
        <v>0</v>
      </c>
      <c r="X602" s="34">
        <v>0</v>
      </c>
      <c r="Y602" s="34">
        <v>12</v>
      </c>
      <c r="Z602" s="34">
        <v>862</v>
      </c>
      <c r="AA602" s="34">
        <v>863</v>
      </c>
      <c r="AB602" s="34">
        <v>866</v>
      </c>
      <c r="AC602" s="34">
        <v>92</v>
      </c>
      <c r="AD602" s="34">
        <v>21.66</v>
      </c>
      <c r="AE602" s="34">
        <v>0.5</v>
      </c>
      <c r="AF602" s="34">
        <v>979</v>
      </c>
      <c r="AG602" s="34">
        <v>-2</v>
      </c>
      <c r="AH602" s="34">
        <v>40</v>
      </c>
      <c r="AI602" s="34">
        <v>34</v>
      </c>
      <c r="AJ602" s="34">
        <v>190</v>
      </c>
      <c r="AK602" s="34">
        <v>168</v>
      </c>
      <c r="AL602" s="34">
        <v>3.9</v>
      </c>
      <c r="AM602" s="34">
        <v>175</v>
      </c>
      <c r="AN602" s="34" t="s">
        <v>155</v>
      </c>
      <c r="AO602" s="34">
        <v>2</v>
      </c>
      <c r="AP602" s="37">
        <v>0.87390046296296298</v>
      </c>
      <c r="AQ602" s="34">
        <v>47.158504000000001</v>
      </c>
      <c r="AR602" s="34">
        <v>-88.484689000000003</v>
      </c>
      <c r="AS602" s="34">
        <v>0</v>
      </c>
      <c r="AT602" s="34">
        <v>21.2</v>
      </c>
      <c r="AU602" s="34">
        <v>12</v>
      </c>
      <c r="AV602" s="34">
        <v>11</v>
      </c>
      <c r="AW602" s="34" t="s">
        <v>206</v>
      </c>
      <c r="AX602" s="34">
        <v>1.5</v>
      </c>
      <c r="AY602" s="34">
        <v>1.346033</v>
      </c>
      <c r="AZ602" s="34">
        <v>2.8380999999999998</v>
      </c>
      <c r="BA602" s="34">
        <v>13.404</v>
      </c>
      <c r="BB602" s="34">
        <v>14.54</v>
      </c>
      <c r="BC602" s="34">
        <v>1.08</v>
      </c>
      <c r="BD602" s="34">
        <v>14.029</v>
      </c>
      <c r="BE602" s="34">
        <v>2906.3159999999998</v>
      </c>
      <c r="BF602" s="34">
        <v>0.26400000000000001</v>
      </c>
      <c r="BG602" s="34">
        <v>4.3140000000000001</v>
      </c>
      <c r="BH602" s="34">
        <v>1.2999999999999999E-2</v>
      </c>
      <c r="BI602" s="34">
        <v>4.327</v>
      </c>
      <c r="BJ602" s="34">
        <v>3.45</v>
      </c>
      <c r="BK602" s="34">
        <v>0.01</v>
      </c>
      <c r="BL602" s="34">
        <v>3.46</v>
      </c>
      <c r="BM602" s="34">
        <v>1.3899999999999999E-2</v>
      </c>
      <c r="BN602" s="34"/>
      <c r="BO602" s="34"/>
      <c r="BP602" s="34"/>
      <c r="BQ602" s="34">
        <v>0</v>
      </c>
      <c r="BR602" s="34">
        <v>0.120546</v>
      </c>
      <c r="BS602" s="34">
        <v>-5</v>
      </c>
      <c r="BT602" s="34">
        <v>8.9999999999999993E-3</v>
      </c>
      <c r="BU602" s="34">
        <v>2.945843</v>
      </c>
      <c r="BV602" s="34">
        <v>0</v>
      </c>
      <c r="BW602" s="34" t="s">
        <v>155</v>
      </c>
      <c r="BX602" s="34">
        <v>0.8</v>
      </c>
    </row>
    <row r="603" spans="1:76" x14ac:dyDescent="0.25">
      <c r="A603" s="35">
        <v>43166</v>
      </c>
      <c r="B603" s="36">
        <v>3.9774305555555556E-2</v>
      </c>
      <c r="C603" s="34">
        <v>14.074999999999999</v>
      </c>
      <c r="D603" s="34">
        <v>2E-3</v>
      </c>
      <c r="E603" s="34">
        <v>20</v>
      </c>
      <c r="F603" s="34">
        <v>246.5</v>
      </c>
      <c r="G603" s="34">
        <v>0.4</v>
      </c>
      <c r="H603" s="34">
        <v>-0.7</v>
      </c>
      <c r="I603" s="34"/>
      <c r="J603" s="34">
        <v>-0.06</v>
      </c>
      <c r="K603" s="34">
        <v>0.87629999999999997</v>
      </c>
      <c r="L603" s="34">
        <v>12.334199999999999</v>
      </c>
      <c r="M603" s="34">
        <v>1.8E-3</v>
      </c>
      <c r="N603" s="34">
        <v>216.0086</v>
      </c>
      <c r="O603" s="34">
        <v>0.38450000000000001</v>
      </c>
      <c r="P603" s="34">
        <v>216.4</v>
      </c>
      <c r="Q603" s="34">
        <v>172.71270000000001</v>
      </c>
      <c r="R603" s="34">
        <v>0.30740000000000001</v>
      </c>
      <c r="S603" s="34">
        <v>173</v>
      </c>
      <c r="T603" s="34">
        <v>0</v>
      </c>
      <c r="U603" s="34"/>
      <c r="V603" s="34"/>
      <c r="W603" s="34">
        <v>0</v>
      </c>
      <c r="X603" s="34">
        <v>0</v>
      </c>
      <c r="Y603" s="34">
        <v>12</v>
      </c>
      <c r="Z603" s="34">
        <v>862</v>
      </c>
      <c r="AA603" s="34">
        <v>864</v>
      </c>
      <c r="AB603" s="34">
        <v>865</v>
      </c>
      <c r="AC603" s="34">
        <v>92</v>
      </c>
      <c r="AD603" s="34">
        <v>21.66</v>
      </c>
      <c r="AE603" s="34">
        <v>0.5</v>
      </c>
      <c r="AF603" s="34">
        <v>979</v>
      </c>
      <c r="AG603" s="34">
        <v>-2</v>
      </c>
      <c r="AH603" s="34">
        <v>40</v>
      </c>
      <c r="AI603" s="34">
        <v>34</v>
      </c>
      <c r="AJ603" s="34">
        <v>190</v>
      </c>
      <c r="AK603" s="34">
        <v>168</v>
      </c>
      <c r="AL603" s="34">
        <v>3.9</v>
      </c>
      <c r="AM603" s="34">
        <v>175</v>
      </c>
      <c r="AN603" s="34" t="s">
        <v>155</v>
      </c>
      <c r="AO603" s="34">
        <v>2</v>
      </c>
      <c r="AP603" s="37">
        <v>0.87391203703703713</v>
      </c>
      <c r="AQ603" s="34">
        <v>47.158526000000002</v>
      </c>
      <c r="AR603" s="34">
        <v>-88.484583000000001</v>
      </c>
      <c r="AS603" s="34">
        <v>0</v>
      </c>
      <c r="AT603" s="34">
        <v>19.7</v>
      </c>
      <c r="AU603" s="34">
        <v>12</v>
      </c>
      <c r="AV603" s="34">
        <v>11</v>
      </c>
      <c r="AW603" s="34" t="s">
        <v>206</v>
      </c>
      <c r="AX603" s="34">
        <v>1.5</v>
      </c>
      <c r="AY603" s="34">
        <v>1.379367</v>
      </c>
      <c r="AZ603" s="34">
        <v>2.9762</v>
      </c>
      <c r="BA603" s="34">
        <v>13.404</v>
      </c>
      <c r="BB603" s="34">
        <v>14.45</v>
      </c>
      <c r="BC603" s="34">
        <v>1.08</v>
      </c>
      <c r="BD603" s="34">
        <v>14.116</v>
      </c>
      <c r="BE603" s="34">
        <v>2906.3090000000002</v>
      </c>
      <c r="BF603" s="34">
        <v>0.26300000000000001</v>
      </c>
      <c r="BG603" s="34">
        <v>5.33</v>
      </c>
      <c r="BH603" s="34">
        <v>8.9999999999999993E-3</v>
      </c>
      <c r="BI603" s="34">
        <v>5.34</v>
      </c>
      <c r="BJ603" s="34">
        <v>4.2619999999999996</v>
      </c>
      <c r="BK603" s="34">
        <v>8.0000000000000002E-3</v>
      </c>
      <c r="BL603" s="34">
        <v>4.2690000000000001</v>
      </c>
      <c r="BM603" s="34">
        <v>0</v>
      </c>
      <c r="BN603" s="34"/>
      <c r="BO603" s="34"/>
      <c r="BP603" s="34"/>
      <c r="BQ603" s="34">
        <v>0</v>
      </c>
      <c r="BR603" s="34">
        <v>0.13670199999999999</v>
      </c>
      <c r="BS603" s="34">
        <v>-5</v>
      </c>
      <c r="BT603" s="34">
        <v>8.9999999999999993E-3</v>
      </c>
      <c r="BU603" s="34">
        <v>3.3406549999999999</v>
      </c>
      <c r="BV603" s="34">
        <v>0</v>
      </c>
      <c r="BW603" s="34" t="s">
        <v>155</v>
      </c>
      <c r="BX603" s="34">
        <v>0.8</v>
      </c>
    </row>
    <row r="604" spans="1:76" x14ac:dyDescent="0.25">
      <c r="A604" s="35">
        <v>43166</v>
      </c>
      <c r="B604" s="36">
        <v>3.9785879629629629E-2</v>
      </c>
      <c r="C604" s="34">
        <v>14.131</v>
      </c>
      <c r="D604" s="34">
        <v>2E-3</v>
      </c>
      <c r="E604" s="34">
        <v>20</v>
      </c>
      <c r="F604" s="34">
        <v>301.39999999999998</v>
      </c>
      <c r="G604" s="34">
        <v>0.3</v>
      </c>
      <c r="H604" s="34">
        <v>1.9</v>
      </c>
      <c r="I604" s="34"/>
      <c r="J604" s="34">
        <v>0</v>
      </c>
      <c r="K604" s="34">
        <v>0.87590000000000001</v>
      </c>
      <c r="L604" s="34">
        <v>12.376899999999999</v>
      </c>
      <c r="M604" s="34">
        <v>1.8E-3</v>
      </c>
      <c r="N604" s="34">
        <v>264.02390000000003</v>
      </c>
      <c r="O604" s="34">
        <v>0.23710000000000001</v>
      </c>
      <c r="P604" s="34">
        <v>264.3</v>
      </c>
      <c r="Q604" s="34">
        <v>211.10400000000001</v>
      </c>
      <c r="R604" s="34">
        <v>0.18959999999999999</v>
      </c>
      <c r="S604" s="34">
        <v>211.3</v>
      </c>
      <c r="T604" s="34">
        <v>1.8946000000000001</v>
      </c>
      <c r="U604" s="34"/>
      <c r="V604" s="34"/>
      <c r="W604" s="34">
        <v>0</v>
      </c>
      <c r="X604" s="34">
        <v>0</v>
      </c>
      <c r="Y604" s="34">
        <v>12</v>
      </c>
      <c r="Z604" s="34">
        <v>862</v>
      </c>
      <c r="AA604" s="34">
        <v>863</v>
      </c>
      <c r="AB604" s="34">
        <v>865</v>
      </c>
      <c r="AC604" s="34">
        <v>92</v>
      </c>
      <c r="AD604" s="34">
        <v>21.66</v>
      </c>
      <c r="AE604" s="34">
        <v>0.5</v>
      </c>
      <c r="AF604" s="34">
        <v>979</v>
      </c>
      <c r="AG604" s="34">
        <v>-2</v>
      </c>
      <c r="AH604" s="34">
        <v>40</v>
      </c>
      <c r="AI604" s="34">
        <v>34</v>
      </c>
      <c r="AJ604" s="34">
        <v>190</v>
      </c>
      <c r="AK604" s="34">
        <v>168</v>
      </c>
      <c r="AL604" s="34">
        <v>4</v>
      </c>
      <c r="AM604" s="34">
        <v>175</v>
      </c>
      <c r="AN604" s="34" t="s">
        <v>155</v>
      </c>
      <c r="AO604" s="34">
        <v>2</v>
      </c>
      <c r="AP604" s="37">
        <v>0.87392361111111105</v>
      </c>
      <c r="AQ604" s="34">
        <v>47.158560000000001</v>
      </c>
      <c r="AR604" s="34">
        <v>-88.484477999999996</v>
      </c>
      <c r="AS604" s="34">
        <v>0</v>
      </c>
      <c r="AT604" s="34">
        <v>19.3</v>
      </c>
      <c r="AU604" s="34">
        <v>12</v>
      </c>
      <c r="AV604" s="34">
        <v>11</v>
      </c>
      <c r="AW604" s="34" t="s">
        <v>206</v>
      </c>
      <c r="AX604" s="34">
        <v>1.5381</v>
      </c>
      <c r="AY604" s="34">
        <v>1.4127000000000001</v>
      </c>
      <c r="AZ604" s="34">
        <v>3.1762000000000001</v>
      </c>
      <c r="BA604" s="34">
        <v>13.404</v>
      </c>
      <c r="BB604" s="34">
        <v>14.4</v>
      </c>
      <c r="BC604" s="34">
        <v>1.07</v>
      </c>
      <c r="BD604" s="34">
        <v>14.17</v>
      </c>
      <c r="BE604" s="34">
        <v>2906.2339999999999</v>
      </c>
      <c r="BF604" s="34">
        <v>0.26200000000000001</v>
      </c>
      <c r="BG604" s="34">
        <v>6.492</v>
      </c>
      <c r="BH604" s="34">
        <v>6.0000000000000001E-3</v>
      </c>
      <c r="BI604" s="34">
        <v>6.4980000000000002</v>
      </c>
      <c r="BJ604" s="34">
        <v>5.1909999999999998</v>
      </c>
      <c r="BK604" s="34">
        <v>5.0000000000000001E-3</v>
      </c>
      <c r="BL604" s="34">
        <v>5.1959999999999997</v>
      </c>
      <c r="BM604" s="34">
        <v>1.54E-2</v>
      </c>
      <c r="BN604" s="34"/>
      <c r="BO604" s="34"/>
      <c r="BP604" s="34"/>
      <c r="BQ604" s="34">
        <v>0</v>
      </c>
      <c r="BR604" s="34">
        <v>0.152007</v>
      </c>
      <c r="BS604" s="34">
        <v>-5</v>
      </c>
      <c r="BT604" s="34">
        <v>8.4609999999999998E-3</v>
      </c>
      <c r="BU604" s="34">
        <v>3.7146710000000001</v>
      </c>
      <c r="BV604" s="34">
        <v>0</v>
      </c>
      <c r="BW604" s="34" t="s">
        <v>155</v>
      </c>
      <c r="BX604" s="34">
        <v>0.8</v>
      </c>
    </row>
    <row r="605" spans="1:76" x14ac:dyDescent="0.25">
      <c r="A605" s="35">
        <v>43166</v>
      </c>
      <c r="B605" s="36">
        <v>3.9797453703703703E-2</v>
      </c>
      <c r="C605" s="34">
        <v>14.135999999999999</v>
      </c>
      <c r="D605" s="34">
        <v>1.1999999999999999E-3</v>
      </c>
      <c r="E605" s="34">
        <v>11.895262000000001</v>
      </c>
      <c r="F605" s="34">
        <v>375.1</v>
      </c>
      <c r="G605" s="34">
        <v>0.2</v>
      </c>
      <c r="H605" s="34">
        <v>1.2</v>
      </c>
      <c r="I605" s="34"/>
      <c r="J605" s="34">
        <v>0.1</v>
      </c>
      <c r="K605" s="34">
        <v>0.87580000000000002</v>
      </c>
      <c r="L605" s="34">
        <v>12.3811</v>
      </c>
      <c r="M605" s="34">
        <v>1E-3</v>
      </c>
      <c r="N605" s="34">
        <v>328.5181</v>
      </c>
      <c r="O605" s="34">
        <v>0.15329999999999999</v>
      </c>
      <c r="P605" s="34">
        <v>328.7</v>
      </c>
      <c r="Q605" s="34">
        <v>262.67129999999997</v>
      </c>
      <c r="R605" s="34">
        <v>0.1226</v>
      </c>
      <c r="S605" s="34">
        <v>262.8</v>
      </c>
      <c r="T605" s="34">
        <v>1.1677</v>
      </c>
      <c r="U605" s="34"/>
      <c r="V605" s="34"/>
      <c r="W605" s="34">
        <v>0</v>
      </c>
      <c r="X605" s="34">
        <v>8.7599999999999997E-2</v>
      </c>
      <c r="Y605" s="34">
        <v>12</v>
      </c>
      <c r="Z605" s="34">
        <v>863</v>
      </c>
      <c r="AA605" s="34">
        <v>864</v>
      </c>
      <c r="AB605" s="34">
        <v>866</v>
      </c>
      <c r="AC605" s="34">
        <v>92</v>
      </c>
      <c r="AD605" s="34">
        <v>21.66</v>
      </c>
      <c r="AE605" s="34">
        <v>0.5</v>
      </c>
      <c r="AF605" s="34">
        <v>979</v>
      </c>
      <c r="AG605" s="34">
        <v>-2</v>
      </c>
      <c r="AH605" s="34">
        <v>40</v>
      </c>
      <c r="AI605" s="34">
        <v>34</v>
      </c>
      <c r="AJ605" s="34">
        <v>190</v>
      </c>
      <c r="AK605" s="34">
        <v>168</v>
      </c>
      <c r="AL605" s="34">
        <v>3.9</v>
      </c>
      <c r="AM605" s="34">
        <v>175</v>
      </c>
      <c r="AN605" s="34" t="s">
        <v>155</v>
      </c>
      <c r="AO605" s="34">
        <v>2</v>
      </c>
      <c r="AP605" s="37">
        <v>0.8739351851851852</v>
      </c>
      <c r="AQ605" s="34">
        <v>47.158614</v>
      </c>
      <c r="AR605" s="34">
        <v>-88.484381999999997</v>
      </c>
      <c r="AS605" s="34">
        <v>0</v>
      </c>
      <c r="AT605" s="34">
        <v>19.7</v>
      </c>
      <c r="AU605" s="34">
        <v>12</v>
      </c>
      <c r="AV605" s="34">
        <v>11</v>
      </c>
      <c r="AW605" s="34" t="s">
        <v>206</v>
      </c>
      <c r="AX605" s="34">
        <v>1.6380999999999999</v>
      </c>
      <c r="AY605" s="34">
        <v>1.4460329999999999</v>
      </c>
      <c r="AZ605" s="34">
        <v>3.3380999999999998</v>
      </c>
      <c r="BA605" s="34">
        <v>13.404</v>
      </c>
      <c r="BB605" s="34">
        <v>14.4</v>
      </c>
      <c r="BC605" s="34">
        <v>1.07</v>
      </c>
      <c r="BD605" s="34">
        <v>14.175000000000001</v>
      </c>
      <c r="BE605" s="34">
        <v>2906.415</v>
      </c>
      <c r="BF605" s="34">
        <v>0.156</v>
      </c>
      <c r="BG605" s="34">
        <v>8.0760000000000005</v>
      </c>
      <c r="BH605" s="34">
        <v>4.0000000000000001E-3</v>
      </c>
      <c r="BI605" s="34">
        <v>8.08</v>
      </c>
      <c r="BJ605" s="34">
        <v>6.4569999999999999</v>
      </c>
      <c r="BK605" s="34">
        <v>3.0000000000000001E-3</v>
      </c>
      <c r="BL605" s="34">
        <v>6.46</v>
      </c>
      <c r="BM605" s="34">
        <v>9.4999999999999998E-3</v>
      </c>
      <c r="BN605" s="34"/>
      <c r="BO605" s="34"/>
      <c r="BP605" s="34"/>
      <c r="BQ605" s="34">
        <v>14.95</v>
      </c>
      <c r="BR605" s="34">
        <v>0.18710599999999999</v>
      </c>
      <c r="BS605" s="34">
        <v>-5</v>
      </c>
      <c r="BT605" s="34">
        <v>8.5389999999999997E-3</v>
      </c>
      <c r="BU605" s="34">
        <v>4.5724030000000004</v>
      </c>
      <c r="BV605" s="34">
        <v>0</v>
      </c>
      <c r="BW605" s="34" t="s">
        <v>155</v>
      </c>
      <c r="BX605" s="34">
        <v>0.8</v>
      </c>
    </row>
    <row r="606" spans="1:76" x14ac:dyDescent="0.25">
      <c r="A606" s="35">
        <v>43166</v>
      </c>
      <c r="B606" s="36">
        <v>3.9809027777777777E-2</v>
      </c>
      <c r="C606" s="34">
        <v>14.212</v>
      </c>
      <c r="D606" s="34">
        <v>6.6E-3</v>
      </c>
      <c r="E606" s="34">
        <v>65.762439999999998</v>
      </c>
      <c r="F606" s="34">
        <v>454.6</v>
      </c>
      <c r="G606" s="34">
        <v>0</v>
      </c>
      <c r="H606" s="34">
        <v>6.7</v>
      </c>
      <c r="I606" s="34"/>
      <c r="J606" s="34">
        <v>0.19</v>
      </c>
      <c r="K606" s="34">
        <v>0.87519999999999998</v>
      </c>
      <c r="L606" s="34">
        <v>12.438599999999999</v>
      </c>
      <c r="M606" s="34">
        <v>5.7999999999999996E-3</v>
      </c>
      <c r="N606" s="34">
        <v>397.87419999999997</v>
      </c>
      <c r="O606" s="34">
        <v>4.1500000000000002E-2</v>
      </c>
      <c r="P606" s="34">
        <v>397.9</v>
      </c>
      <c r="Q606" s="34">
        <v>318.1259</v>
      </c>
      <c r="R606" s="34">
        <v>3.32E-2</v>
      </c>
      <c r="S606" s="34">
        <v>318.2</v>
      </c>
      <c r="T606" s="34">
        <v>6.7087000000000003</v>
      </c>
      <c r="U606" s="34"/>
      <c r="V606" s="34"/>
      <c r="W606" s="34">
        <v>0</v>
      </c>
      <c r="X606" s="34">
        <v>0.1706</v>
      </c>
      <c r="Y606" s="34">
        <v>12</v>
      </c>
      <c r="Z606" s="34">
        <v>866</v>
      </c>
      <c r="AA606" s="34">
        <v>867</v>
      </c>
      <c r="AB606" s="34">
        <v>868</v>
      </c>
      <c r="AC606" s="34">
        <v>92</v>
      </c>
      <c r="AD606" s="34">
        <v>21.66</v>
      </c>
      <c r="AE606" s="34">
        <v>0.5</v>
      </c>
      <c r="AF606" s="34">
        <v>979</v>
      </c>
      <c r="AG606" s="34">
        <v>-2</v>
      </c>
      <c r="AH606" s="34">
        <v>40</v>
      </c>
      <c r="AI606" s="34">
        <v>34</v>
      </c>
      <c r="AJ606" s="34">
        <v>190</v>
      </c>
      <c r="AK606" s="34">
        <v>168</v>
      </c>
      <c r="AL606" s="34">
        <v>4</v>
      </c>
      <c r="AM606" s="34">
        <v>175</v>
      </c>
      <c r="AN606" s="34" t="s">
        <v>155</v>
      </c>
      <c r="AO606" s="34">
        <v>2</v>
      </c>
      <c r="AP606" s="37">
        <v>0.87394675925925924</v>
      </c>
      <c r="AQ606" s="34">
        <v>47.158683000000003</v>
      </c>
      <c r="AR606" s="34">
        <v>-88.484297999999995</v>
      </c>
      <c r="AS606" s="34">
        <v>0</v>
      </c>
      <c r="AT606" s="34">
        <v>20.3</v>
      </c>
      <c r="AU606" s="34">
        <v>12</v>
      </c>
      <c r="AV606" s="34">
        <v>11</v>
      </c>
      <c r="AW606" s="34" t="s">
        <v>206</v>
      </c>
      <c r="AX606" s="34">
        <v>1.7381</v>
      </c>
      <c r="AY606" s="34">
        <v>1.4793670000000001</v>
      </c>
      <c r="AZ606" s="34">
        <v>3.4380999999999999</v>
      </c>
      <c r="BA606" s="34">
        <v>13.404</v>
      </c>
      <c r="BB606" s="34">
        <v>14.32</v>
      </c>
      <c r="BC606" s="34">
        <v>1.07</v>
      </c>
      <c r="BD606" s="34">
        <v>14.26</v>
      </c>
      <c r="BE606" s="34">
        <v>2905.1390000000001</v>
      </c>
      <c r="BF606" s="34">
        <v>0.85599999999999998</v>
      </c>
      <c r="BG606" s="34">
        <v>9.7309999999999999</v>
      </c>
      <c r="BH606" s="34">
        <v>1E-3</v>
      </c>
      <c r="BI606" s="34">
        <v>9.7319999999999993</v>
      </c>
      <c r="BJ606" s="34">
        <v>7.7809999999999997</v>
      </c>
      <c r="BK606" s="34">
        <v>1E-3</v>
      </c>
      <c r="BL606" s="34">
        <v>7.782</v>
      </c>
      <c r="BM606" s="34">
        <v>5.4100000000000002E-2</v>
      </c>
      <c r="BN606" s="34"/>
      <c r="BO606" s="34"/>
      <c r="BP606" s="34"/>
      <c r="BQ606" s="34">
        <v>28.963000000000001</v>
      </c>
      <c r="BR606" s="34">
        <v>0.22278000000000001</v>
      </c>
      <c r="BS606" s="34">
        <v>-5</v>
      </c>
      <c r="BT606" s="34">
        <v>8.4609999999999998E-3</v>
      </c>
      <c r="BU606" s="34">
        <v>5.4441860000000002</v>
      </c>
      <c r="BV606" s="34">
        <v>0</v>
      </c>
      <c r="BW606" s="34" t="s">
        <v>155</v>
      </c>
      <c r="BX606" s="34">
        <v>0.8</v>
      </c>
    </row>
    <row r="607" spans="1:76" x14ac:dyDescent="0.25">
      <c r="A607" s="35">
        <v>43166</v>
      </c>
      <c r="B607" s="36">
        <v>3.9820601851851857E-2</v>
      </c>
      <c r="C607" s="34">
        <v>14.44</v>
      </c>
      <c r="D607" s="34">
        <v>3.32E-2</v>
      </c>
      <c r="E607" s="34">
        <v>332.25974000000002</v>
      </c>
      <c r="F607" s="34">
        <v>574.9</v>
      </c>
      <c r="G607" s="34">
        <v>-0.2</v>
      </c>
      <c r="H607" s="34">
        <v>26</v>
      </c>
      <c r="I607" s="34"/>
      <c r="J607" s="34">
        <v>0.2</v>
      </c>
      <c r="K607" s="34">
        <v>0.87319999999999998</v>
      </c>
      <c r="L607" s="34">
        <v>12.6089</v>
      </c>
      <c r="M607" s="34">
        <v>2.9000000000000001E-2</v>
      </c>
      <c r="N607" s="34">
        <v>501.99689999999998</v>
      </c>
      <c r="O607" s="34">
        <v>0</v>
      </c>
      <c r="P607" s="34">
        <v>502</v>
      </c>
      <c r="Q607" s="34">
        <v>401.37869999999998</v>
      </c>
      <c r="R607" s="34">
        <v>0</v>
      </c>
      <c r="S607" s="34">
        <v>401.4</v>
      </c>
      <c r="T607" s="34">
        <v>26.043500000000002</v>
      </c>
      <c r="U607" s="34"/>
      <c r="V607" s="34"/>
      <c r="W607" s="34">
        <v>0</v>
      </c>
      <c r="X607" s="34">
        <v>0.17460000000000001</v>
      </c>
      <c r="Y607" s="34">
        <v>12</v>
      </c>
      <c r="Z607" s="34">
        <v>871</v>
      </c>
      <c r="AA607" s="34">
        <v>875</v>
      </c>
      <c r="AB607" s="34">
        <v>874</v>
      </c>
      <c r="AC607" s="34">
        <v>92</v>
      </c>
      <c r="AD607" s="34">
        <v>21.66</v>
      </c>
      <c r="AE607" s="34">
        <v>0.5</v>
      </c>
      <c r="AF607" s="34">
        <v>979</v>
      </c>
      <c r="AG607" s="34">
        <v>-2</v>
      </c>
      <c r="AH607" s="34">
        <v>40</v>
      </c>
      <c r="AI607" s="34">
        <v>34</v>
      </c>
      <c r="AJ607" s="34">
        <v>190</v>
      </c>
      <c r="AK607" s="34">
        <v>168</v>
      </c>
      <c r="AL607" s="34">
        <v>4</v>
      </c>
      <c r="AM607" s="34">
        <v>175</v>
      </c>
      <c r="AN607" s="34" t="s">
        <v>155</v>
      </c>
      <c r="AO607" s="34">
        <v>2</v>
      </c>
      <c r="AP607" s="37">
        <v>0.87395833333333339</v>
      </c>
      <c r="AQ607" s="34">
        <v>47.158760000000001</v>
      </c>
      <c r="AR607" s="34">
        <v>-88.484229999999997</v>
      </c>
      <c r="AS607" s="34">
        <v>0</v>
      </c>
      <c r="AT607" s="34">
        <v>21.2</v>
      </c>
      <c r="AU607" s="34">
        <v>12</v>
      </c>
      <c r="AV607" s="34">
        <v>11</v>
      </c>
      <c r="AW607" s="34" t="s">
        <v>206</v>
      </c>
      <c r="AX607" s="34">
        <v>1.723876</v>
      </c>
      <c r="AY607" s="34">
        <v>1.5126999999999999</v>
      </c>
      <c r="AZ607" s="34">
        <v>3.3096899999999998</v>
      </c>
      <c r="BA607" s="34">
        <v>13.404</v>
      </c>
      <c r="BB607" s="34">
        <v>14.08</v>
      </c>
      <c r="BC607" s="34">
        <v>1.05</v>
      </c>
      <c r="BD607" s="34">
        <v>14.525</v>
      </c>
      <c r="BE607" s="34">
        <v>2899.2249999999999</v>
      </c>
      <c r="BF607" s="34">
        <v>4.2460000000000004</v>
      </c>
      <c r="BG607" s="34">
        <v>12.087999999999999</v>
      </c>
      <c r="BH607" s="34">
        <v>0</v>
      </c>
      <c r="BI607" s="34">
        <v>12.087999999999999</v>
      </c>
      <c r="BJ607" s="34">
        <v>9.6649999999999991</v>
      </c>
      <c r="BK607" s="34">
        <v>0</v>
      </c>
      <c r="BL607" s="34">
        <v>9.6649999999999991</v>
      </c>
      <c r="BM607" s="34">
        <v>0.20660000000000001</v>
      </c>
      <c r="BN607" s="34"/>
      <c r="BO607" s="34"/>
      <c r="BP607" s="34"/>
      <c r="BQ607" s="34">
        <v>29.196999999999999</v>
      </c>
      <c r="BR607" s="34">
        <v>0.30099199999999998</v>
      </c>
      <c r="BS607" s="34">
        <v>-5</v>
      </c>
      <c r="BT607" s="34">
        <v>8.5389999999999997E-3</v>
      </c>
      <c r="BU607" s="34">
        <v>7.3554919999999999</v>
      </c>
      <c r="BV607" s="34">
        <v>0</v>
      </c>
      <c r="BW607" s="34" t="s">
        <v>155</v>
      </c>
      <c r="BX607" s="34">
        <v>0.8</v>
      </c>
    </row>
    <row r="608" spans="1:76" x14ac:dyDescent="0.25">
      <c r="A608" s="35">
        <v>43166</v>
      </c>
      <c r="B608" s="36">
        <v>3.9832175925925924E-2</v>
      </c>
      <c r="C608" s="34">
        <v>14.561</v>
      </c>
      <c r="D608" s="34">
        <v>6.3200000000000006E-2</v>
      </c>
      <c r="E608" s="34">
        <v>631.58769700000005</v>
      </c>
      <c r="F608" s="34">
        <v>698.8</v>
      </c>
      <c r="G608" s="34">
        <v>-0.2</v>
      </c>
      <c r="H608" s="34">
        <v>47.6</v>
      </c>
      <c r="I608" s="34"/>
      <c r="J608" s="34">
        <v>0.2</v>
      </c>
      <c r="K608" s="34">
        <v>0.87190000000000001</v>
      </c>
      <c r="L608" s="34">
        <v>12.696300000000001</v>
      </c>
      <c r="M608" s="34">
        <v>5.5100000000000003E-2</v>
      </c>
      <c r="N608" s="34">
        <v>609.30420000000004</v>
      </c>
      <c r="O608" s="34">
        <v>0</v>
      </c>
      <c r="P608" s="34">
        <v>609.29999999999995</v>
      </c>
      <c r="Q608" s="34">
        <v>487.17770000000002</v>
      </c>
      <c r="R608" s="34">
        <v>0</v>
      </c>
      <c r="S608" s="34">
        <v>487.2</v>
      </c>
      <c r="T608" s="34">
        <v>47.645800000000001</v>
      </c>
      <c r="U608" s="34"/>
      <c r="V608" s="34"/>
      <c r="W608" s="34">
        <v>0</v>
      </c>
      <c r="X608" s="34">
        <v>0.1744</v>
      </c>
      <c r="Y608" s="34">
        <v>12</v>
      </c>
      <c r="Z608" s="34">
        <v>878</v>
      </c>
      <c r="AA608" s="34">
        <v>884</v>
      </c>
      <c r="AB608" s="34">
        <v>881</v>
      </c>
      <c r="AC608" s="34">
        <v>92</v>
      </c>
      <c r="AD608" s="34">
        <v>21.66</v>
      </c>
      <c r="AE608" s="34">
        <v>0.5</v>
      </c>
      <c r="AF608" s="34">
        <v>979</v>
      </c>
      <c r="AG608" s="34">
        <v>-2</v>
      </c>
      <c r="AH608" s="34">
        <v>40</v>
      </c>
      <c r="AI608" s="34">
        <v>34</v>
      </c>
      <c r="AJ608" s="34">
        <v>190</v>
      </c>
      <c r="AK608" s="34">
        <v>168</v>
      </c>
      <c r="AL608" s="34">
        <v>3.9</v>
      </c>
      <c r="AM608" s="34">
        <v>175</v>
      </c>
      <c r="AN608" s="34" t="s">
        <v>155</v>
      </c>
      <c r="AO608" s="34">
        <v>2</v>
      </c>
      <c r="AP608" s="37">
        <v>0.87396990740740732</v>
      </c>
      <c r="AQ608" s="34">
        <v>47.158852000000003</v>
      </c>
      <c r="AR608" s="34">
        <v>-88.484191999999993</v>
      </c>
      <c r="AS608" s="34">
        <v>0</v>
      </c>
      <c r="AT608" s="34">
        <v>22.9</v>
      </c>
      <c r="AU608" s="34">
        <v>12</v>
      </c>
      <c r="AV608" s="34">
        <v>11</v>
      </c>
      <c r="AW608" s="34" t="s">
        <v>206</v>
      </c>
      <c r="AX608" s="34">
        <v>1.6</v>
      </c>
      <c r="AY608" s="34">
        <v>1.546033</v>
      </c>
      <c r="AZ608" s="34">
        <v>2.6576580000000001</v>
      </c>
      <c r="BA608" s="34">
        <v>13.404</v>
      </c>
      <c r="BB608" s="34">
        <v>13.93</v>
      </c>
      <c r="BC608" s="34">
        <v>1.04</v>
      </c>
      <c r="BD608" s="34">
        <v>14.689</v>
      </c>
      <c r="BE608" s="34">
        <v>2892.777</v>
      </c>
      <c r="BF608" s="34">
        <v>7.9859999999999998</v>
      </c>
      <c r="BG608" s="34">
        <v>14.538</v>
      </c>
      <c r="BH608" s="34">
        <v>0</v>
      </c>
      <c r="BI608" s="34">
        <v>14.538</v>
      </c>
      <c r="BJ608" s="34">
        <v>11.624000000000001</v>
      </c>
      <c r="BK608" s="34">
        <v>0</v>
      </c>
      <c r="BL608" s="34">
        <v>11.624000000000001</v>
      </c>
      <c r="BM608" s="34">
        <v>0.37459999999999999</v>
      </c>
      <c r="BN608" s="34"/>
      <c r="BO608" s="34"/>
      <c r="BP608" s="34"/>
      <c r="BQ608" s="34">
        <v>28.89</v>
      </c>
      <c r="BR608" s="34">
        <v>0.44570100000000001</v>
      </c>
      <c r="BS608" s="34">
        <v>-5</v>
      </c>
      <c r="BT608" s="34">
        <v>8.9999999999999993E-3</v>
      </c>
      <c r="BU608" s="34">
        <v>10.891818000000001</v>
      </c>
      <c r="BV608" s="34">
        <v>0</v>
      </c>
      <c r="BW608" s="34" t="s">
        <v>155</v>
      </c>
      <c r="BX608" s="34">
        <v>0.8</v>
      </c>
    </row>
    <row r="609" spans="1:76" x14ac:dyDescent="0.25">
      <c r="A609" s="35">
        <v>43166</v>
      </c>
      <c r="B609" s="36">
        <v>3.9843750000000004E-2</v>
      </c>
      <c r="C609" s="34">
        <v>14.57</v>
      </c>
      <c r="D609" s="34">
        <v>8.1199999999999994E-2</v>
      </c>
      <c r="E609" s="34">
        <v>812.34726699999999</v>
      </c>
      <c r="F609" s="34">
        <v>670</v>
      </c>
      <c r="G609" s="34">
        <v>0</v>
      </c>
      <c r="H609" s="34">
        <v>52.8</v>
      </c>
      <c r="I609" s="34"/>
      <c r="J609" s="34">
        <v>0.2</v>
      </c>
      <c r="K609" s="34">
        <v>0.87170000000000003</v>
      </c>
      <c r="L609" s="34">
        <v>12.7005</v>
      </c>
      <c r="M609" s="34">
        <v>7.0800000000000002E-2</v>
      </c>
      <c r="N609" s="34">
        <v>584.00509999999997</v>
      </c>
      <c r="O609" s="34">
        <v>0</v>
      </c>
      <c r="P609" s="34">
        <v>584</v>
      </c>
      <c r="Q609" s="34">
        <v>466.94940000000003</v>
      </c>
      <c r="R609" s="34">
        <v>0</v>
      </c>
      <c r="S609" s="34">
        <v>466.9</v>
      </c>
      <c r="T609" s="34">
        <v>52.799799999999998</v>
      </c>
      <c r="U609" s="34"/>
      <c r="V609" s="34"/>
      <c r="W609" s="34">
        <v>0</v>
      </c>
      <c r="X609" s="34">
        <v>0.17430000000000001</v>
      </c>
      <c r="Y609" s="34">
        <v>12</v>
      </c>
      <c r="Z609" s="34">
        <v>883</v>
      </c>
      <c r="AA609" s="34">
        <v>889</v>
      </c>
      <c r="AB609" s="34">
        <v>886</v>
      </c>
      <c r="AC609" s="34">
        <v>92</v>
      </c>
      <c r="AD609" s="34">
        <v>21.66</v>
      </c>
      <c r="AE609" s="34">
        <v>0.5</v>
      </c>
      <c r="AF609" s="34">
        <v>979</v>
      </c>
      <c r="AG609" s="34">
        <v>-2</v>
      </c>
      <c r="AH609" s="34">
        <v>40</v>
      </c>
      <c r="AI609" s="34">
        <v>34</v>
      </c>
      <c r="AJ609" s="34">
        <v>190</v>
      </c>
      <c r="AK609" s="34">
        <v>168</v>
      </c>
      <c r="AL609" s="34">
        <v>4</v>
      </c>
      <c r="AM609" s="34">
        <v>175</v>
      </c>
      <c r="AN609" s="34" t="s">
        <v>155</v>
      </c>
      <c r="AO609" s="34">
        <v>2</v>
      </c>
      <c r="AP609" s="37">
        <v>0.87398148148148147</v>
      </c>
      <c r="AQ609" s="34">
        <v>47.158963999999997</v>
      </c>
      <c r="AR609" s="34">
        <v>-88.484187000000006</v>
      </c>
      <c r="AS609" s="34">
        <v>117.8</v>
      </c>
      <c r="AT609" s="34">
        <v>25.3</v>
      </c>
      <c r="AU609" s="34">
        <v>12</v>
      </c>
      <c r="AV609" s="34">
        <v>11</v>
      </c>
      <c r="AW609" s="34" t="s">
        <v>206</v>
      </c>
      <c r="AX609" s="34">
        <v>1.6380999999999999</v>
      </c>
      <c r="AY609" s="34">
        <v>1.579367</v>
      </c>
      <c r="AZ609" s="34">
        <v>2.2905000000000002</v>
      </c>
      <c r="BA609" s="34">
        <v>13.404</v>
      </c>
      <c r="BB609" s="34">
        <v>13.91</v>
      </c>
      <c r="BC609" s="34">
        <v>1.04</v>
      </c>
      <c r="BD609" s="34">
        <v>14.72</v>
      </c>
      <c r="BE609" s="34">
        <v>2889.0859999999998</v>
      </c>
      <c r="BF609" s="34">
        <v>10.252000000000001</v>
      </c>
      <c r="BG609" s="34">
        <v>13.912000000000001</v>
      </c>
      <c r="BH609" s="34">
        <v>0</v>
      </c>
      <c r="BI609" s="34">
        <v>13.912000000000001</v>
      </c>
      <c r="BJ609" s="34">
        <v>11.124000000000001</v>
      </c>
      <c r="BK609" s="34">
        <v>0</v>
      </c>
      <c r="BL609" s="34">
        <v>11.124000000000001</v>
      </c>
      <c r="BM609" s="34">
        <v>0.41449999999999998</v>
      </c>
      <c r="BN609" s="34"/>
      <c r="BO609" s="34"/>
      <c r="BP609" s="34"/>
      <c r="BQ609" s="34">
        <v>28.835999999999999</v>
      </c>
      <c r="BR609" s="34">
        <v>0.50498600000000005</v>
      </c>
      <c r="BS609" s="34">
        <v>-5</v>
      </c>
      <c r="BT609" s="34">
        <v>8.4609999999999998E-3</v>
      </c>
      <c r="BU609" s="34">
        <v>12.340596</v>
      </c>
      <c r="BV609" s="34">
        <v>0</v>
      </c>
      <c r="BW609" s="34" t="s">
        <v>155</v>
      </c>
      <c r="BX609" s="34">
        <v>0.8</v>
      </c>
    </row>
    <row r="610" spans="1:76" x14ac:dyDescent="0.25">
      <c r="A610" s="35">
        <v>43166</v>
      </c>
      <c r="B610" s="36">
        <v>3.9855324074074071E-2</v>
      </c>
      <c r="C610" s="34">
        <v>14.539</v>
      </c>
      <c r="D610" s="34">
        <v>0.16</v>
      </c>
      <c r="E610" s="34">
        <v>1600.1286170000001</v>
      </c>
      <c r="F610" s="34">
        <v>563.9</v>
      </c>
      <c r="G610" s="34">
        <v>0.6</v>
      </c>
      <c r="H610" s="34">
        <v>50.5</v>
      </c>
      <c r="I610" s="34"/>
      <c r="J610" s="34">
        <v>0.2</v>
      </c>
      <c r="K610" s="34">
        <v>0.87119999999999997</v>
      </c>
      <c r="L610" s="34">
        <v>12.666700000000001</v>
      </c>
      <c r="M610" s="34">
        <v>0.1394</v>
      </c>
      <c r="N610" s="34">
        <v>491.26819999999998</v>
      </c>
      <c r="O610" s="34">
        <v>0.50900000000000001</v>
      </c>
      <c r="P610" s="34">
        <v>491.8</v>
      </c>
      <c r="Q610" s="34">
        <v>392.80040000000002</v>
      </c>
      <c r="R610" s="34">
        <v>0.40699999999999997</v>
      </c>
      <c r="S610" s="34">
        <v>393.2</v>
      </c>
      <c r="T610" s="34">
        <v>50.481400000000001</v>
      </c>
      <c r="U610" s="34"/>
      <c r="V610" s="34"/>
      <c r="W610" s="34">
        <v>0</v>
      </c>
      <c r="X610" s="34">
        <v>0.17419999999999999</v>
      </c>
      <c r="Y610" s="34">
        <v>12</v>
      </c>
      <c r="Z610" s="34">
        <v>885</v>
      </c>
      <c r="AA610" s="34">
        <v>890</v>
      </c>
      <c r="AB610" s="34">
        <v>885</v>
      </c>
      <c r="AC610" s="34">
        <v>92</v>
      </c>
      <c r="AD610" s="34">
        <v>21.66</v>
      </c>
      <c r="AE610" s="34">
        <v>0.5</v>
      </c>
      <c r="AF610" s="34">
        <v>979</v>
      </c>
      <c r="AG610" s="34">
        <v>-2</v>
      </c>
      <c r="AH610" s="34">
        <v>40</v>
      </c>
      <c r="AI610" s="34">
        <v>34</v>
      </c>
      <c r="AJ610" s="34">
        <v>190</v>
      </c>
      <c r="AK610" s="34">
        <v>167.5</v>
      </c>
      <c r="AL610" s="34">
        <v>3.9</v>
      </c>
      <c r="AM610" s="34">
        <v>175</v>
      </c>
      <c r="AN610" s="34" t="s">
        <v>155</v>
      </c>
      <c r="AO610" s="34">
        <v>2</v>
      </c>
      <c r="AP610" s="37">
        <v>0.87399305555555562</v>
      </c>
      <c r="AQ610" s="34">
        <v>47.159081</v>
      </c>
      <c r="AR610" s="34">
        <v>-88.484189000000001</v>
      </c>
      <c r="AS610" s="34">
        <v>309.3</v>
      </c>
      <c r="AT610" s="34">
        <v>27.2</v>
      </c>
      <c r="AU610" s="34">
        <v>12</v>
      </c>
      <c r="AV610" s="34">
        <v>11</v>
      </c>
      <c r="AW610" s="34" t="s">
        <v>206</v>
      </c>
      <c r="AX610" s="34">
        <v>1.7</v>
      </c>
      <c r="AY610" s="34">
        <v>1.6</v>
      </c>
      <c r="AZ610" s="34">
        <v>2.6</v>
      </c>
      <c r="BA610" s="34">
        <v>13.404</v>
      </c>
      <c r="BB610" s="34">
        <v>13.86</v>
      </c>
      <c r="BC610" s="34">
        <v>1.03</v>
      </c>
      <c r="BD610" s="34">
        <v>14.78</v>
      </c>
      <c r="BE610" s="34">
        <v>2873.5949999999998</v>
      </c>
      <c r="BF610" s="34">
        <v>20.129000000000001</v>
      </c>
      <c r="BG610" s="34">
        <v>11.670999999999999</v>
      </c>
      <c r="BH610" s="34">
        <v>1.2E-2</v>
      </c>
      <c r="BI610" s="34">
        <v>11.683</v>
      </c>
      <c r="BJ610" s="34">
        <v>9.3320000000000007</v>
      </c>
      <c r="BK610" s="34">
        <v>0.01</v>
      </c>
      <c r="BL610" s="34">
        <v>9.3420000000000005</v>
      </c>
      <c r="BM610" s="34">
        <v>0.3952</v>
      </c>
      <c r="BN610" s="34"/>
      <c r="BO610" s="34"/>
      <c r="BP610" s="34"/>
      <c r="BQ610" s="34">
        <v>28.742999999999999</v>
      </c>
      <c r="BR610" s="34">
        <v>0.49785099999999999</v>
      </c>
      <c r="BS610" s="34">
        <v>-5</v>
      </c>
      <c r="BT610" s="34">
        <v>8.5389999999999997E-3</v>
      </c>
      <c r="BU610" s="34">
        <v>12.166233999999999</v>
      </c>
      <c r="BV610" s="34">
        <v>0</v>
      </c>
      <c r="BW610" s="34" t="s">
        <v>155</v>
      </c>
      <c r="BX610" s="34">
        <v>0.8</v>
      </c>
    </row>
    <row r="611" spans="1:76" x14ac:dyDescent="0.25">
      <c r="A611" s="35">
        <v>43166</v>
      </c>
      <c r="B611" s="36">
        <v>3.9866898148148151E-2</v>
      </c>
      <c r="C611" s="34">
        <v>14.52</v>
      </c>
      <c r="D611" s="34">
        <v>0.24010000000000001</v>
      </c>
      <c r="E611" s="34">
        <v>2401.4322689999999</v>
      </c>
      <c r="F611" s="34">
        <v>460</v>
      </c>
      <c r="G611" s="34">
        <v>0.9</v>
      </c>
      <c r="H611" s="34">
        <v>61</v>
      </c>
      <c r="I611" s="34"/>
      <c r="J611" s="34">
        <v>0.2</v>
      </c>
      <c r="K611" s="34">
        <v>0.87060000000000004</v>
      </c>
      <c r="L611" s="34">
        <v>12.6417</v>
      </c>
      <c r="M611" s="34">
        <v>0.20910000000000001</v>
      </c>
      <c r="N611" s="34">
        <v>400.50720000000001</v>
      </c>
      <c r="O611" s="34">
        <v>0.75</v>
      </c>
      <c r="P611" s="34">
        <v>401.3</v>
      </c>
      <c r="Q611" s="34">
        <v>320.2312</v>
      </c>
      <c r="R611" s="34">
        <v>0.59970000000000001</v>
      </c>
      <c r="S611" s="34">
        <v>320.8</v>
      </c>
      <c r="T611" s="34">
        <v>61.006999999999998</v>
      </c>
      <c r="U611" s="34"/>
      <c r="V611" s="34"/>
      <c r="W611" s="34">
        <v>0</v>
      </c>
      <c r="X611" s="34">
        <v>0.1741</v>
      </c>
      <c r="Y611" s="34">
        <v>12</v>
      </c>
      <c r="Z611" s="34">
        <v>884</v>
      </c>
      <c r="AA611" s="34">
        <v>889</v>
      </c>
      <c r="AB611" s="34">
        <v>881</v>
      </c>
      <c r="AC611" s="34">
        <v>92</v>
      </c>
      <c r="AD611" s="34">
        <v>21.66</v>
      </c>
      <c r="AE611" s="34">
        <v>0.5</v>
      </c>
      <c r="AF611" s="34">
        <v>979</v>
      </c>
      <c r="AG611" s="34">
        <v>-2</v>
      </c>
      <c r="AH611" s="34">
        <v>40</v>
      </c>
      <c r="AI611" s="34">
        <v>34</v>
      </c>
      <c r="AJ611" s="34">
        <v>190</v>
      </c>
      <c r="AK611" s="34">
        <v>167.5</v>
      </c>
      <c r="AL611" s="34">
        <v>3.9</v>
      </c>
      <c r="AM611" s="34">
        <v>175</v>
      </c>
      <c r="AN611" s="34" t="s">
        <v>155</v>
      </c>
      <c r="AO611" s="34">
        <v>2</v>
      </c>
      <c r="AP611" s="37">
        <v>0.87400462962962966</v>
      </c>
      <c r="AQ611" s="34">
        <v>47.159213000000001</v>
      </c>
      <c r="AR611" s="34">
        <v>-88.484189999999998</v>
      </c>
      <c r="AS611" s="34">
        <v>309.39999999999998</v>
      </c>
      <c r="AT611" s="34">
        <v>29</v>
      </c>
      <c r="AU611" s="34">
        <v>12</v>
      </c>
      <c r="AV611" s="34">
        <v>11</v>
      </c>
      <c r="AW611" s="34" t="s">
        <v>206</v>
      </c>
      <c r="AX611" s="34">
        <v>1.5476000000000001</v>
      </c>
      <c r="AY611" s="34">
        <v>1.6380999999999999</v>
      </c>
      <c r="AZ611" s="34">
        <v>2.6381000000000001</v>
      </c>
      <c r="BA611" s="34">
        <v>13.404</v>
      </c>
      <c r="BB611" s="34">
        <v>13.79</v>
      </c>
      <c r="BC611" s="34">
        <v>1.03</v>
      </c>
      <c r="BD611" s="34">
        <v>14.858000000000001</v>
      </c>
      <c r="BE611" s="34">
        <v>2857.69</v>
      </c>
      <c r="BF611" s="34">
        <v>30.081</v>
      </c>
      <c r="BG611" s="34">
        <v>9.4809999999999999</v>
      </c>
      <c r="BH611" s="34">
        <v>1.7999999999999999E-2</v>
      </c>
      <c r="BI611" s="34">
        <v>9.4990000000000006</v>
      </c>
      <c r="BJ611" s="34">
        <v>7.5810000000000004</v>
      </c>
      <c r="BK611" s="34">
        <v>1.4E-2</v>
      </c>
      <c r="BL611" s="34">
        <v>7.5949999999999998</v>
      </c>
      <c r="BM611" s="34">
        <v>0.47589999999999999</v>
      </c>
      <c r="BN611" s="34"/>
      <c r="BO611" s="34"/>
      <c r="BP611" s="34"/>
      <c r="BQ611" s="34">
        <v>28.62</v>
      </c>
      <c r="BR611" s="34">
        <v>0.53434000000000004</v>
      </c>
      <c r="BS611" s="34">
        <v>-5</v>
      </c>
      <c r="BT611" s="34">
        <v>8.4609999999999998E-3</v>
      </c>
      <c r="BU611" s="34">
        <v>13.057933999999999</v>
      </c>
      <c r="BV611" s="34">
        <v>0</v>
      </c>
      <c r="BW611" s="34" t="s">
        <v>155</v>
      </c>
      <c r="BX611" s="34">
        <v>0.8</v>
      </c>
    </row>
    <row r="612" spans="1:76" x14ac:dyDescent="0.25">
      <c r="A612" s="35">
        <v>43166</v>
      </c>
      <c r="B612" s="36">
        <v>3.9878472222222218E-2</v>
      </c>
      <c r="C612" s="34">
        <v>14.523</v>
      </c>
      <c r="D612" s="34">
        <v>0.25259999999999999</v>
      </c>
      <c r="E612" s="34">
        <v>2526.0902259999998</v>
      </c>
      <c r="F612" s="34">
        <v>381.5</v>
      </c>
      <c r="G612" s="34">
        <v>0.9</v>
      </c>
      <c r="H612" s="34">
        <v>67.3</v>
      </c>
      <c r="I612" s="34"/>
      <c r="J612" s="34">
        <v>0.2</v>
      </c>
      <c r="K612" s="34">
        <v>0.87050000000000005</v>
      </c>
      <c r="L612" s="34">
        <v>12.642200000000001</v>
      </c>
      <c r="M612" s="34">
        <v>0.21990000000000001</v>
      </c>
      <c r="N612" s="34">
        <v>332.07580000000002</v>
      </c>
      <c r="O612" s="34">
        <v>0.78349999999999997</v>
      </c>
      <c r="P612" s="34">
        <v>332.9</v>
      </c>
      <c r="Q612" s="34">
        <v>265.51589999999999</v>
      </c>
      <c r="R612" s="34">
        <v>0.62639999999999996</v>
      </c>
      <c r="S612" s="34">
        <v>266.10000000000002</v>
      </c>
      <c r="T612" s="34">
        <v>67.343500000000006</v>
      </c>
      <c r="U612" s="34"/>
      <c r="V612" s="34"/>
      <c r="W612" s="34">
        <v>0</v>
      </c>
      <c r="X612" s="34">
        <v>0.1741</v>
      </c>
      <c r="Y612" s="34">
        <v>12</v>
      </c>
      <c r="Z612" s="34">
        <v>881</v>
      </c>
      <c r="AA612" s="34">
        <v>886</v>
      </c>
      <c r="AB612" s="34">
        <v>879</v>
      </c>
      <c r="AC612" s="34">
        <v>92</v>
      </c>
      <c r="AD612" s="34">
        <v>21.66</v>
      </c>
      <c r="AE612" s="34">
        <v>0.5</v>
      </c>
      <c r="AF612" s="34">
        <v>979</v>
      </c>
      <c r="AG612" s="34">
        <v>-2</v>
      </c>
      <c r="AH612" s="34">
        <v>40</v>
      </c>
      <c r="AI612" s="34">
        <v>34</v>
      </c>
      <c r="AJ612" s="34">
        <v>190</v>
      </c>
      <c r="AK612" s="34">
        <v>167.5</v>
      </c>
      <c r="AL612" s="34">
        <v>3.9</v>
      </c>
      <c r="AM612" s="34">
        <v>174.9</v>
      </c>
      <c r="AN612" s="34" t="s">
        <v>155</v>
      </c>
      <c r="AO612" s="34">
        <v>2</v>
      </c>
      <c r="AP612" s="37">
        <v>0.8740162037037037</v>
      </c>
      <c r="AQ612" s="34">
        <v>47.159317999999999</v>
      </c>
      <c r="AR612" s="34">
        <v>-88.484201999999996</v>
      </c>
      <c r="AS612" s="34">
        <v>309.5</v>
      </c>
      <c r="AT612" s="34">
        <v>33.200000000000003</v>
      </c>
      <c r="AU612" s="34">
        <v>12</v>
      </c>
      <c r="AV612" s="34">
        <v>11</v>
      </c>
      <c r="AW612" s="34" t="s">
        <v>206</v>
      </c>
      <c r="AX612" s="34">
        <v>1.3</v>
      </c>
      <c r="AY612" s="34">
        <v>1.7</v>
      </c>
      <c r="AZ612" s="34">
        <v>2.7</v>
      </c>
      <c r="BA612" s="34">
        <v>13.404</v>
      </c>
      <c r="BB612" s="34">
        <v>13.78</v>
      </c>
      <c r="BC612" s="34">
        <v>1.03</v>
      </c>
      <c r="BD612" s="34">
        <v>14.875999999999999</v>
      </c>
      <c r="BE612" s="34">
        <v>2855.14</v>
      </c>
      <c r="BF612" s="34">
        <v>31.608000000000001</v>
      </c>
      <c r="BG612" s="34">
        <v>7.8540000000000001</v>
      </c>
      <c r="BH612" s="34">
        <v>1.9E-2</v>
      </c>
      <c r="BI612" s="34">
        <v>7.8719999999999999</v>
      </c>
      <c r="BJ612" s="34">
        <v>6.28</v>
      </c>
      <c r="BK612" s="34">
        <v>1.4999999999999999E-2</v>
      </c>
      <c r="BL612" s="34">
        <v>6.2939999999999996</v>
      </c>
      <c r="BM612" s="34">
        <v>0.52480000000000004</v>
      </c>
      <c r="BN612" s="34"/>
      <c r="BO612" s="34"/>
      <c r="BP612" s="34"/>
      <c r="BQ612" s="34">
        <v>28.588999999999999</v>
      </c>
      <c r="BR612" s="34">
        <v>0.52912099999999995</v>
      </c>
      <c r="BS612" s="34">
        <v>-5</v>
      </c>
      <c r="BT612" s="34">
        <v>8.0000000000000002E-3</v>
      </c>
      <c r="BU612" s="34">
        <v>12.930394</v>
      </c>
      <c r="BV612" s="34">
        <v>0</v>
      </c>
      <c r="BW612" s="34" t="s">
        <v>155</v>
      </c>
      <c r="BX612" s="34">
        <v>0.8</v>
      </c>
    </row>
    <row r="613" spans="1:76" x14ac:dyDescent="0.25">
      <c r="A613" s="35">
        <v>43166</v>
      </c>
      <c r="B613" s="36">
        <v>3.9890046296296298E-2</v>
      </c>
      <c r="C613" s="34">
        <v>14.531000000000001</v>
      </c>
      <c r="D613" s="34">
        <v>0.1928</v>
      </c>
      <c r="E613" s="34">
        <v>1928.3922829999999</v>
      </c>
      <c r="F613" s="34">
        <v>333.3</v>
      </c>
      <c r="G613" s="34">
        <v>0.9</v>
      </c>
      <c r="H613" s="34">
        <v>56.9</v>
      </c>
      <c r="I613" s="34"/>
      <c r="J613" s="34">
        <v>0.2</v>
      </c>
      <c r="K613" s="34">
        <v>0.871</v>
      </c>
      <c r="L613" s="34">
        <v>12.6562</v>
      </c>
      <c r="M613" s="34">
        <v>0.16800000000000001</v>
      </c>
      <c r="N613" s="34">
        <v>290.29410000000001</v>
      </c>
      <c r="O613" s="34">
        <v>0.78390000000000004</v>
      </c>
      <c r="P613" s="34">
        <v>291.10000000000002</v>
      </c>
      <c r="Q613" s="34">
        <v>232.1087</v>
      </c>
      <c r="R613" s="34">
        <v>0.62670000000000003</v>
      </c>
      <c r="S613" s="34">
        <v>232.7</v>
      </c>
      <c r="T613" s="34">
        <v>56.902900000000002</v>
      </c>
      <c r="U613" s="34"/>
      <c r="V613" s="34"/>
      <c r="W613" s="34">
        <v>0</v>
      </c>
      <c r="X613" s="34">
        <v>0.17419999999999999</v>
      </c>
      <c r="Y613" s="34">
        <v>12</v>
      </c>
      <c r="Z613" s="34">
        <v>877</v>
      </c>
      <c r="AA613" s="34">
        <v>882</v>
      </c>
      <c r="AB613" s="34">
        <v>876</v>
      </c>
      <c r="AC613" s="34">
        <v>92</v>
      </c>
      <c r="AD613" s="34">
        <v>21.66</v>
      </c>
      <c r="AE613" s="34">
        <v>0.5</v>
      </c>
      <c r="AF613" s="34">
        <v>979</v>
      </c>
      <c r="AG613" s="34">
        <v>-2</v>
      </c>
      <c r="AH613" s="34">
        <v>40</v>
      </c>
      <c r="AI613" s="34">
        <v>34</v>
      </c>
      <c r="AJ613" s="34">
        <v>189.5</v>
      </c>
      <c r="AK613" s="34">
        <v>167</v>
      </c>
      <c r="AL613" s="34">
        <v>3.8</v>
      </c>
      <c r="AM613" s="34">
        <v>174.5</v>
      </c>
      <c r="AN613" s="34" t="s">
        <v>155</v>
      </c>
      <c r="AO613" s="34">
        <v>2</v>
      </c>
      <c r="AP613" s="37">
        <v>0.8740162037037037</v>
      </c>
      <c r="AQ613" s="34">
        <v>47.159376999999999</v>
      </c>
      <c r="AR613" s="34">
        <v>-88.484207999999995</v>
      </c>
      <c r="AS613" s="34">
        <v>309.7</v>
      </c>
      <c r="AT613" s="34">
        <v>35.200000000000003</v>
      </c>
      <c r="AU613" s="34">
        <v>12</v>
      </c>
      <c r="AV613" s="34">
        <v>11</v>
      </c>
      <c r="AW613" s="34" t="s">
        <v>206</v>
      </c>
      <c r="AX613" s="34">
        <v>1.2238</v>
      </c>
      <c r="AY613" s="34">
        <v>1.7381</v>
      </c>
      <c r="AZ613" s="34">
        <v>2.7</v>
      </c>
      <c r="BA613" s="34">
        <v>13.404</v>
      </c>
      <c r="BB613" s="34">
        <v>13.83</v>
      </c>
      <c r="BC613" s="34">
        <v>1.03</v>
      </c>
      <c r="BD613" s="34">
        <v>14.816000000000001</v>
      </c>
      <c r="BE613" s="34">
        <v>2867.0169999999998</v>
      </c>
      <c r="BF613" s="34">
        <v>24.216000000000001</v>
      </c>
      <c r="BG613" s="34">
        <v>6.8869999999999996</v>
      </c>
      <c r="BH613" s="34">
        <v>1.9E-2</v>
      </c>
      <c r="BI613" s="34">
        <v>6.9050000000000002</v>
      </c>
      <c r="BJ613" s="34">
        <v>5.5060000000000002</v>
      </c>
      <c r="BK613" s="34">
        <v>1.4999999999999999E-2</v>
      </c>
      <c r="BL613" s="34">
        <v>5.5209999999999999</v>
      </c>
      <c r="BM613" s="34">
        <v>0.44479999999999997</v>
      </c>
      <c r="BN613" s="34"/>
      <c r="BO613" s="34"/>
      <c r="BP613" s="34"/>
      <c r="BQ613" s="34">
        <v>28.690999999999999</v>
      </c>
      <c r="BR613" s="34">
        <v>0.428846</v>
      </c>
      <c r="BS613" s="34">
        <v>-5</v>
      </c>
      <c r="BT613" s="34">
        <v>8.5380000000000005E-3</v>
      </c>
      <c r="BU613" s="34">
        <v>10.479927</v>
      </c>
      <c r="BV613" s="34">
        <v>0</v>
      </c>
      <c r="BW613" s="34" t="s">
        <v>155</v>
      </c>
      <c r="BX613" s="34">
        <v>0.8</v>
      </c>
    </row>
    <row r="614" spans="1:76" x14ac:dyDescent="0.25">
      <c r="A614" s="35">
        <v>43166</v>
      </c>
      <c r="B614" s="36">
        <v>3.9901620370370372E-2</v>
      </c>
      <c r="C614" s="34">
        <v>14.54</v>
      </c>
      <c r="D614" s="34">
        <v>0.1249</v>
      </c>
      <c r="E614" s="34">
        <v>1248.7889270000001</v>
      </c>
      <c r="F614" s="34">
        <v>295.10000000000002</v>
      </c>
      <c r="G614" s="34">
        <v>0.9</v>
      </c>
      <c r="H614" s="34">
        <v>40.6</v>
      </c>
      <c r="I614" s="34"/>
      <c r="J614" s="34">
        <v>0.2</v>
      </c>
      <c r="K614" s="34">
        <v>0.87150000000000005</v>
      </c>
      <c r="L614" s="34">
        <v>12.6715</v>
      </c>
      <c r="M614" s="34">
        <v>0.10879999999999999</v>
      </c>
      <c r="N614" s="34">
        <v>257.1721</v>
      </c>
      <c r="O614" s="34">
        <v>0.78439999999999999</v>
      </c>
      <c r="P614" s="34">
        <v>258</v>
      </c>
      <c r="Q614" s="34">
        <v>205.62559999999999</v>
      </c>
      <c r="R614" s="34">
        <v>0.62719999999999998</v>
      </c>
      <c r="S614" s="34">
        <v>206.3</v>
      </c>
      <c r="T614" s="34">
        <v>40.598999999999997</v>
      </c>
      <c r="U614" s="34"/>
      <c r="V614" s="34"/>
      <c r="W614" s="34">
        <v>0</v>
      </c>
      <c r="X614" s="34">
        <v>0.17430000000000001</v>
      </c>
      <c r="Y614" s="34">
        <v>12</v>
      </c>
      <c r="Z614" s="34">
        <v>874</v>
      </c>
      <c r="AA614" s="34">
        <v>878</v>
      </c>
      <c r="AB614" s="34">
        <v>873</v>
      </c>
      <c r="AC614" s="34">
        <v>92</v>
      </c>
      <c r="AD614" s="34">
        <v>21.66</v>
      </c>
      <c r="AE614" s="34">
        <v>0.5</v>
      </c>
      <c r="AF614" s="34">
        <v>979</v>
      </c>
      <c r="AG614" s="34">
        <v>-2</v>
      </c>
      <c r="AH614" s="34">
        <v>40</v>
      </c>
      <c r="AI614" s="34">
        <v>34</v>
      </c>
      <c r="AJ614" s="34">
        <v>189.5</v>
      </c>
      <c r="AK614" s="34">
        <v>167</v>
      </c>
      <c r="AL614" s="34">
        <v>3.9</v>
      </c>
      <c r="AM614" s="34">
        <v>174.2</v>
      </c>
      <c r="AN614" s="34" t="s">
        <v>155</v>
      </c>
      <c r="AO614" s="34">
        <v>2</v>
      </c>
      <c r="AP614" s="37">
        <v>0.87402777777777774</v>
      </c>
      <c r="AQ614" s="34">
        <v>47.159581000000003</v>
      </c>
      <c r="AR614" s="34">
        <v>-88.484223</v>
      </c>
      <c r="AS614" s="34">
        <v>310.10000000000002</v>
      </c>
      <c r="AT614" s="34">
        <v>35.200000000000003</v>
      </c>
      <c r="AU614" s="34">
        <v>12</v>
      </c>
      <c r="AV614" s="34">
        <v>11</v>
      </c>
      <c r="AW614" s="34" t="s">
        <v>206</v>
      </c>
      <c r="AX614" s="34">
        <v>1.1000000000000001</v>
      </c>
      <c r="AY614" s="34">
        <v>1.8</v>
      </c>
      <c r="AZ614" s="34">
        <v>2.7</v>
      </c>
      <c r="BA614" s="34">
        <v>13.404</v>
      </c>
      <c r="BB614" s="34">
        <v>13.89</v>
      </c>
      <c r="BC614" s="34">
        <v>1.04</v>
      </c>
      <c r="BD614" s="34">
        <v>14.742000000000001</v>
      </c>
      <c r="BE614" s="34">
        <v>2880.7220000000002</v>
      </c>
      <c r="BF614" s="34">
        <v>15.747999999999999</v>
      </c>
      <c r="BG614" s="34">
        <v>6.1230000000000002</v>
      </c>
      <c r="BH614" s="34">
        <v>1.9E-2</v>
      </c>
      <c r="BI614" s="34">
        <v>6.141</v>
      </c>
      <c r="BJ614" s="34">
        <v>4.8949999999999996</v>
      </c>
      <c r="BK614" s="34">
        <v>1.4999999999999999E-2</v>
      </c>
      <c r="BL614" s="34">
        <v>4.91</v>
      </c>
      <c r="BM614" s="34">
        <v>0.31850000000000001</v>
      </c>
      <c r="BN614" s="34"/>
      <c r="BO614" s="34"/>
      <c r="BP614" s="34"/>
      <c r="BQ614" s="34">
        <v>28.812000000000001</v>
      </c>
      <c r="BR614" s="34">
        <v>0.329841</v>
      </c>
      <c r="BS614" s="34">
        <v>-5</v>
      </c>
      <c r="BT614" s="34">
        <v>8.4609999999999998E-3</v>
      </c>
      <c r="BU614" s="34">
        <v>8.0604849999999999</v>
      </c>
      <c r="BV614" s="34">
        <v>0</v>
      </c>
      <c r="BW614" s="34" t="s">
        <v>155</v>
      </c>
      <c r="BX614" s="34">
        <v>0.8</v>
      </c>
    </row>
    <row r="615" spans="1:76" x14ac:dyDescent="0.25">
      <c r="A615" s="35">
        <v>43166</v>
      </c>
      <c r="B615" s="36">
        <v>3.9913194444444446E-2</v>
      </c>
      <c r="C615" s="34">
        <v>14.54</v>
      </c>
      <c r="D615" s="34">
        <v>0.1203</v>
      </c>
      <c r="E615" s="34">
        <v>1203.1578950000001</v>
      </c>
      <c r="F615" s="34">
        <v>275.39999999999998</v>
      </c>
      <c r="G615" s="34">
        <v>0.9</v>
      </c>
      <c r="H615" s="34">
        <v>30.3</v>
      </c>
      <c r="I615" s="34"/>
      <c r="J615" s="34">
        <v>0.2</v>
      </c>
      <c r="K615" s="34">
        <v>0.87160000000000004</v>
      </c>
      <c r="L615" s="34">
        <v>12.672499999999999</v>
      </c>
      <c r="M615" s="34">
        <v>0.10489999999999999</v>
      </c>
      <c r="N615" s="34">
        <v>240.04320000000001</v>
      </c>
      <c r="O615" s="34">
        <v>0.78439999999999999</v>
      </c>
      <c r="P615" s="34">
        <v>240.8</v>
      </c>
      <c r="Q615" s="34">
        <v>191.9299</v>
      </c>
      <c r="R615" s="34">
        <v>0.62719999999999998</v>
      </c>
      <c r="S615" s="34">
        <v>192.6</v>
      </c>
      <c r="T615" s="34">
        <v>30.318200000000001</v>
      </c>
      <c r="U615" s="34"/>
      <c r="V615" s="34"/>
      <c r="W615" s="34">
        <v>0</v>
      </c>
      <c r="X615" s="34">
        <v>0.17430000000000001</v>
      </c>
      <c r="Y615" s="34">
        <v>12</v>
      </c>
      <c r="Z615" s="34">
        <v>870</v>
      </c>
      <c r="AA615" s="34">
        <v>874</v>
      </c>
      <c r="AB615" s="34">
        <v>875</v>
      </c>
      <c r="AC615" s="34">
        <v>92</v>
      </c>
      <c r="AD615" s="34">
        <v>21.66</v>
      </c>
      <c r="AE615" s="34">
        <v>0.5</v>
      </c>
      <c r="AF615" s="34">
        <v>979</v>
      </c>
      <c r="AG615" s="34">
        <v>-2</v>
      </c>
      <c r="AH615" s="34">
        <v>40</v>
      </c>
      <c r="AI615" s="34">
        <v>34</v>
      </c>
      <c r="AJ615" s="34">
        <v>189.5</v>
      </c>
      <c r="AK615" s="34">
        <v>167</v>
      </c>
      <c r="AL615" s="34">
        <v>3.8</v>
      </c>
      <c r="AM615" s="34">
        <v>174.2</v>
      </c>
      <c r="AN615" s="34" t="s">
        <v>155</v>
      </c>
      <c r="AO615" s="34">
        <v>2</v>
      </c>
      <c r="AP615" s="37">
        <v>0.87405092592592604</v>
      </c>
      <c r="AQ615" s="34">
        <v>47.159810999999998</v>
      </c>
      <c r="AR615" s="34">
        <v>-88.484235999999996</v>
      </c>
      <c r="AS615" s="34">
        <v>310.60000000000002</v>
      </c>
      <c r="AT615" s="34">
        <v>35.200000000000003</v>
      </c>
      <c r="AU615" s="34">
        <v>12</v>
      </c>
      <c r="AV615" s="34">
        <v>11</v>
      </c>
      <c r="AW615" s="34" t="s">
        <v>206</v>
      </c>
      <c r="AX615" s="34">
        <v>1.1000000000000001</v>
      </c>
      <c r="AY615" s="34">
        <v>1.8</v>
      </c>
      <c r="AZ615" s="34">
        <v>2.7</v>
      </c>
      <c r="BA615" s="34">
        <v>13.404</v>
      </c>
      <c r="BB615" s="34">
        <v>13.9</v>
      </c>
      <c r="BC615" s="34">
        <v>1.04</v>
      </c>
      <c r="BD615" s="34">
        <v>14.737</v>
      </c>
      <c r="BE615" s="34">
        <v>2881.8539999999998</v>
      </c>
      <c r="BF615" s="34">
        <v>15.178000000000001</v>
      </c>
      <c r="BG615" s="34">
        <v>5.7169999999999996</v>
      </c>
      <c r="BH615" s="34">
        <v>1.9E-2</v>
      </c>
      <c r="BI615" s="34">
        <v>5.7350000000000003</v>
      </c>
      <c r="BJ615" s="34">
        <v>4.5709999999999997</v>
      </c>
      <c r="BK615" s="34">
        <v>1.4999999999999999E-2</v>
      </c>
      <c r="BL615" s="34">
        <v>4.5860000000000003</v>
      </c>
      <c r="BM615" s="34">
        <v>0.2379</v>
      </c>
      <c r="BN615" s="34"/>
      <c r="BO615" s="34"/>
      <c r="BP615" s="34"/>
      <c r="BQ615" s="34">
        <v>28.823</v>
      </c>
      <c r="BR615" s="34">
        <v>0.26242599999999999</v>
      </c>
      <c r="BS615" s="34">
        <v>-5</v>
      </c>
      <c r="BT615" s="34">
        <v>8.5389999999999997E-3</v>
      </c>
      <c r="BU615" s="34">
        <v>6.4130349999999998</v>
      </c>
      <c r="BV615" s="34">
        <v>0</v>
      </c>
      <c r="BW615" s="34" t="s">
        <v>155</v>
      </c>
      <c r="BX615" s="34">
        <v>0.8</v>
      </c>
    </row>
    <row r="616" spans="1:76" x14ac:dyDescent="0.25">
      <c r="A616" s="35">
        <v>43166</v>
      </c>
      <c r="B616" s="36">
        <v>3.9924768518518519E-2</v>
      </c>
      <c r="C616" s="34">
        <v>14.54</v>
      </c>
      <c r="D616" s="34">
        <v>0.1103</v>
      </c>
      <c r="E616" s="34">
        <v>1102.9072679999999</v>
      </c>
      <c r="F616" s="34">
        <v>253.5</v>
      </c>
      <c r="G616" s="34">
        <v>0.9</v>
      </c>
      <c r="H616" s="34">
        <v>22</v>
      </c>
      <c r="I616" s="34"/>
      <c r="J616" s="34">
        <v>0.11</v>
      </c>
      <c r="K616" s="34">
        <v>0.87170000000000003</v>
      </c>
      <c r="L616" s="34">
        <v>12.673999999999999</v>
      </c>
      <c r="M616" s="34">
        <v>9.6100000000000005E-2</v>
      </c>
      <c r="N616" s="34">
        <v>221.00919999999999</v>
      </c>
      <c r="O616" s="34">
        <v>0.78449999999999998</v>
      </c>
      <c r="P616" s="34">
        <v>221.8</v>
      </c>
      <c r="Q616" s="34">
        <v>176.71100000000001</v>
      </c>
      <c r="R616" s="34">
        <v>0.62729999999999997</v>
      </c>
      <c r="S616" s="34">
        <v>177.3</v>
      </c>
      <c r="T616" s="34">
        <v>22</v>
      </c>
      <c r="U616" s="34"/>
      <c r="V616" s="34"/>
      <c r="W616" s="34">
        <v>0</v>
      </c>
      <c r="X616" s="34">
        <v>9.3399999999999997E-2</v>
      </c>
      <c r="Y616" s="34">
        <v>12</v>
      </c>
      <c r="Z616" s="34">
        <v>868</v>
      </c>
      <c r="AA616" s="34">
        <v>872</v>
      </c>
      <c r="AB616" s="34">
        <v>875</v>
      </c>
      <c r="AC616" s="34">
        <v>92</v>
      </c>
      <c r="AD616" s="34">
        <v>21.66</v>
      </c>
      <c r="AE616" s="34">
        <v>0.5</v>
      </c>
      <c r="AF616" s="34">
        <v>979</v>
      </c>
      <c r="AG616" s="34">
        <v>-2</v>
      </c>
      <c r="AH616" s="34">
        <v>40</v>
      </c>
      <c r="AI616" s="34">
        <v>34</v>
      </c>
      <c r="AJ616" s="34">
        <v>189.5</v>
      </c>
      <c r="AK616" s="34">
        <v>167</v>
      </c>
      <c r="AL616" s="34">
        <v>3.9</v>
      </c>
      <c r="AM616" s="34">
        <v>174.6</v>
      </c>
      <c r="AN616" s="34" t="s">
        <v>155</v>
      </c>
      <c r="AO616" s="34">
        <v>2</v>
      </c>
      <c r="AP616" s="37">
        <v>0.87406249999999996</v>
      </c>
      <c r="AQ616" s="34">
        <v>47.159961000000003</v>
      </c>
      <c r="AR616" s="34">
        <v>-88.484247999999994</v>
      </c>
      <c r="AS616" s="34">
        <v>311.3</v>
      </c>
      <c r="AT616" s="34">
        <v>35.700000000000003</v>
      </c>
      <c r="AU616" s="34">
        <v>12</v>
      </c>
      <c r="AV616" s="34">
        <v>11</v>
      </c>
      <c r="AW616" s="34" t="s">
        <v>206</v>
      </c>
      <c r="AX616" s="34">
        <v>1.0619000000000001</v>
      </c>
      <c r="AY616" s="34">
        <v>1.8381000000000001</v>
      </c>
      <c r="AZ616" s="34">
        <v>2.7</v>
      </c>
      <c r="BA616" s="34">
        <v>13.404</v>
      </c>
      <c r="BB616" s="34">
        <v>13.91</v>
      </c>
      <c r="BC616" s="34">
        <v>1.04</v>
      </c>
      <c r="BD616" s="34">
        <v>14.723000000000001</v>
      </c>
      <c r="BE616" s="34">
        <v>2884.02</v>
      </c>
      <c r="BF616" s="34">
        <v>13.923999999999999</v>
      </c>
      <c r="BG616" s="34">
        <v>5.2670000000000003</v>
      </c>
      <c r="BH616" s="34">
        <v>1.9E-2</v>
      </c>
      <c r="BI616" s="34">
        <v>5.2850000000000001</v>
      </c>
      <c r="BJ616" s="34">
        <v>4.2110000000000003</v>
      </c>
      <c r="BK616" s="34">
        <v>1.4999999999999999E-2</v>
      </c>
      <c r="BL616" s="34">
        <v>4.226</v>
      </c>
      <c r="BM616" s="34">
        <v>0.17280000000000001</v>
      </c>
      <c r="BN616" s="34"/>
      <c r="BO616" s="34"/>
      <c r="BP616" s="34"/>
      <c r="BQ616" s="34">
        <v>15.45</v>
      </c>
      <c r="BR616" s="34">
        <v>0.22175900000000001</v>
      </c>
      <c r="BS616" s="34">
        <v>-5</v>
      </c>
      <c r="BT616" s="34">
        <v>8.9999999999999993E-3</v>
      </c>
      <c r="BU616" s="34">
        <v>5.4192359999999997</v>
      </c>
      <c r="BV616" s="34">
        <v>0</v>
      </c>
      <c r="BW616" s="34" t="s">
        <v>155</v>
      </c>
      <c r="BX616" s="34">
        <v>0.8</v>
      </c>
    </row>
    <row r="617" spans="1:76" x14ac:dyDescent="0.25">
      <c r="A617" s="35">
        <v>43166</v>
      </c>
      <c r="B617" s="36">
        <v>3.9936342592592593E-2</v>
      </c>
      <c r="C617" s="34">
        <v>14.513</v>
      </c>
      <c r="D617" s="34">
        <v>9.06E-2</v>
      </c>
      <c r="E617" s="34">
        <v>905.96169899999995</v>
      </c>
      <c r="F617" s="34">
        <v>233.3</v>
      </c>
      <c r="G617" s="34">
        <v>0.9</v>
      </c>
      <c r="H617" s="34">
        <v>20.7</v>
      </c>
      <c r="I617" s="34"/>
      <c r="J617" s="34">
        <v>0.1</v>
      </c>
      <c r="K617" s="34">
        <v>0.87209999999999999</v>
      </c>
      <c r="L617" s="34">
        <v>12.6563</v>
      </c>
      <c r="M617" s="34">
        <v>7.9000000000000001E-2</v>
      </c>
      <c r="N617" s="34">
        <v>203.41460000000001</v>
      </c>
      <c r="O617" s="34">
        <v>0.78490000000000004</v>
      </c>
      <c r="P617" s="34">
        <v>204.2</v>
      </c>
      <c r="Q617" s="34">
        <v>162.643</v>
      </c>
      <c r="R617" s="34">
        <v>0.62749999999999995</v>
      </c>
      <c r="S617" s="34">
        <v>163.30000000000001</v>
      </c>
      <c r="T617" s="34">
        <v>20.681799999999999</v>
      </c>
      <c r="U617" s="34"/>
      <c r="V617" s="34"/>
      <c r="W617" s="34">
        <v>0</v>
      </c>
      <c r="X617" s="34">
        <v>8.72E-2</v>
      </c>
      <c r="Y617" s="34">
        <v>12</v>
      </c>
      <c r="Z617" s="34">
        <v>866</v>
      </c>
      <c r="AA617" s="34">
        <v>870</v>
      </c>
      <c r="AB617" s="34">
        <v>871</v>
      </c>
      <c r="AC617" s="34">
        <v>92</v>
      </c>
      <c r="AD617" s="34">
        <v>21.66</v>
      </c>
      <c r="AE617" s="34">
        <v>0.5</v>
      </c>
      <c r="AF617" s="34">
        <v>979</v>
      </c>
      <c r="AG617" s="34">
        <v>-2</v>
      </c>
      <c r="AH617" s="34">
        <v>40</v>
      </c>
      <c r="AI617" s="34">
        <v>34</v>
      </c>
      <c r="AJ617" s="34">
        <v>189.5</v>
      </c>
      <c r="AK617" s="34">
        <v>167.5</v>
      </c>
      <c r="AL617" s="34">
        <v>3.9</v>
      </c>
      <c r="AM617" s="34">
        <v>174.9</v>
      </c>
      <c r="AN617" s="34" t="s">
        <v>155</v>
      </c>
      <c r="AO617" s="34">
        <v>2</v>
      </c>
      <c r="AP617" s="37">
        <v>0.87407407407407411</v>
      </c>
      <c r="AQ617" s="34">
        <v>47.160116000000002</v>
      </c>
      <c r="AR617" s="34">
        <v>-88.484263999999996</v>
      </c>
      <c r="AS617" s="34">
        <v>312.2</v>
      </c>
      <c r="AT617" s="34">
        <v>35.6</v>
      </c>
      <c r="AU617" s="34">
        <v>12</v>
      </c>
      <c r="AV617" s="34">
        <v>10</v>
      </c>
      <c r="AW617" s="34" t="s">
        <v>230</v>
      </c>
      <c r="AX617" s="34">
        <v>1</v>
      </c>
      <c r="AY617" s="34">
        <v>1.9380999999999999</v>
      </c>
      <c r="AZ617" s="34">
        <v>2.7</v>
      </c>
      <c r="BA617" s="34">
        <v>13.404</v>
      </c>
      <c r="BB617" s="34">
        <v>13.95</v>
      </c>
      <c r="BC617" s="34">
        <v>1.04</v>
      </c>
      <c r="BD617" s="34">
        <v>14.670999999999999</v>
      </c>
      <c r="BE617" s="34">
        <v>2887.9229999999998</v>
      </c>
      <c r="BF617" s="34">
        <v>11.474</v>
      </c>
      <c r="BG617" s="34">
        <v>4.8609999999999998</v>
      </c>
      <c r="BH617" s="34">
        <v>1.9E-2</v>
      </c>
      <c r="BI617" s="34">
        <v>4.8789999999999996</v>
      </c>
      <c r="BJ617" s="34">
        <v>3.8860000000000001</v>
      </c>
      <c r="BK617" s="34">
        <v>1.4999999999999999E-2</v>
      </c>
      <c r="BL617" s="34">
        <v>3.9009999999999998</v>
      </c>
      <c r="BM617" s="34">
        <v>0.16289999999999999</v>
      </c>
      <c r="BN617" s="34"/>
      <c r="BO617" s="34"/>
      <c r="BP617" s="34"/>
      <c r="BQ617" s="34">
        <v>14.468999999999999</v>
      </c>
      <c r="BR617" s="34">
        <v>0.187667</v>
      </c>
      <c r="BS617" s="34">
        <v>-5</v>
      </c>
      <c r="BT617" s="34">
        <v>8.4609999999999998E-3</v>
      </c>
      <c r="BU617" s="34">
        <v>4.5861130000000001</v>
      </c>
      <c r="BV617" s="34">
        <v>0</v>
      </c>
      <c r="BW617" s="34" t="s">
        <v>155</v>
      </c>
      <c r="BX617" s="34">
        <v>0.8</v>
      </c>
    </row>
    <row r="618" spans="1:76" x14ac:dyDescent="0.25">
      <c r="A618" s="35">
        <v>43166</v>
      </c>
      <c r="B618" s="36">
        <v>3.9947916666666666E-2</v>
      </c>
      <c r="C618" s="34">
        <v>14.483000000000001</v>
      </c>
      <c r="D618" s="34">
        <v>5.28E-2</v>
      </c>
      <c r="E618" s="34">
        <v>528.26843399999996</v>
      </c>
      <c r="F618" s="34">
        <v>213.8</v>
      </c>
      <c r="G618" s="34">
        <v>0.9</v>
      </c>
      <c r="H618" s="34">
        <v>10.7</v>
      </c>
      <c r="I618" s="34"/>
      <c r="J618" s="34">
        <v>0.1</v>
      </c>
      <c r="K618" s="34">
        <v>0.87260000000000004</v>
      </c>
      <c r="L618" s="34">
        <v>12.6381</v>
      </c>
      <c r="M618" s="34">
        <v>4.6100000000000002E-2</v>
      </c>
      <c r="N618" s="34">
        <v>186.59549999999999</v>
      </c>
      <c r="O618" s="34">
        <v>0.78539999999999999</v>
      </c>
      <c r="P618" s="34">
        <v>187.4</v>
      </c>
      <c r="Q618" s="34">
        <v>149.26660000000001</v>
      </c>
      <c r="R618" s="34">
        <v>0.62819999999999998</v>
      </c>
      <c r="S618" s="34">
        <v>149.9</v>
      </c>
      <c r="T618" s="34">
        <v>10.7029</v>
      </c>
      <c r="U618" s="34"/>
      <c r="V618" s="34"/>
      <c r="W618" s="34">
        <v>0</v>
      </c>
      <c r="X618" s="34">
        <v>8.7300000000000003E-2</v>
      </c>
      <c r="Y618" s="34">
        <v>12</v>
      </c>
      <c r="Z618" s="34">
        <v>866</v>
      </c>
      <c r="AA618" s="34">
        <v>870</v>
      </c>
      <c r="AB618" s="34">
        <v>871</v>
      </c>
      <c r="AC618" s="34">
        <v>92.5</v>
      </c>
      <c r="AD618" s="34">
        <v>21.79</v>
      </c>
      <c r="AE618" s="34">
        <v>0.5</v>
      </c>
      <c r="AF618" s="34">
        <v>979</v>
      </c>
      <c r="AG618" s="34">
        <v>-2</v>
      </c>
      <c r="AH618" s="34">
        <v>40</v>
      </c>
      <c r="AI618" s="34">
        <v>34</v>
      </c>
      <c r="AJ618" s="34">
        <v>189</v>
      </c>
      <c r="AK618" s="34">
        <v>167.5</v>
      </c>
      <c r="AL618" s="34">
        <v>3.9</v>
      </c>
      <c r="AM618" s="34">
        <v>175</v>
      </c>
      <c r="AN618" s="34" t="s">
        <v>155</v>
      </c>
      <c r="AO618" s="34">
        <v>2</v>
      </c>
      <c r="AP618" s="37">
        <v>0.87408564814814815</v>
      </c>
      <c r="AQ618" s="34">
        <v>47.160254999999999</v>
      </c>
      <c r="AR618" s="34">
        <v>-88.484268999999998</v>
      </c>
      <c r="AS618" s="34">
        <v>312.8</v>
      </c>
      <c r="AT618" s="34">
        <v>34.299999999999997</v>
      </c>
      <c r="AU618" s="34">
        <v>12</v>
      </c>
      <c r="AV618" s="34">
        <v>10</v>
      </c>
      <c r="AW618" s="34" t="s">
        <v>230</v>
      </c>
      <c r="AX618" s="34">
        <v>1</v>
      </c>
      <c r="AY618" s="34">
        <v>2</v>
      </c>
      <c r="AZ618" s="34">
        <v>2.7</v>
      </c>
      <c r="BA618" s="34">
        <v>13.404</v>
      </c>
      <c r="BB618" s="34">
        <v>14.02</v>
      </c>
      <c r="BC618" s="34">
        <v>1.05</v>
      </c>
      <c r="BD618" s="34">
        <v>14.597</v>
      </c>
      <c r="BE618" s="34">
        <v>2895.654</v>
      </c>
      <c r="BF618" s="34">
        <v>6.7220000000000004</v>
      </c>
      <c r="BG618" s="34">
        <v>4.4770000000000003</v>
      </c>
      <c r="BH618" s="34">
        <v>1.9E-2</v>
      </c>
      <c r="BI618" s="34">
        <v>4.4960000000000004</v>
      </c>
      <c r="BJ618" s="34">
        <v>3.581</v>
      </c>
      <c r="BK618" s="34">
        <v>1.4999999999999999E-2</v>
      </c>
      <c r="BL618" s="34">
        <v>3.597</v>
      </c>
      <c r="BM618" s="34">
        <v>8.4599999999999995E-2</v>
      </c>
      <c r="BN618" s="34"/>
      <c r="BO618" s="34"/>
      <c r="BP618" s="34"/>
      <c r="BQ618" s="34">
        <v>14.537000000000001</v>
      </c>
      <c r="BR618" s="34">
        <v>0.18163099999999999</v>
      </c>
      <c r="BS618" s="34">
        <v>-5</v>
      </c>
      <c r="BT618" s="34">
        <v>8.5389999999999997E-3</v>
      </c>
      <c r="BU618" s="34">
        <v>4.4386080000000003</v>
      </c>
      <c r="BV618" s="34">
        <v>0</v>
      </c>
      <c r="BW618" s="34" t="s">
        <v>155</v>
      </c>
      <c r="BX618" s="34">
        <v>0.8</v>
      </c>
    </row>
    <row r="619" spans="1:76" x14ac:dyDescent="0.25">
      <c r="A619" s="35">
        <v>43166</v>
      </c>
      <c r="B619" s="36">
        <v>3.995949074074074E-2</v>
      </c>
      <c r="C619" s="34">
        <v>14.487</v>
      </c>
      <c r="D619" s="34">
        <v>2.4500000000000001E-2</v>
      </c>
      <c r="E619" s="34">
        <v>244.73005599999999</v>
      </c>
      <c r="F619" s="34">
        <v>198.9</v>
      </c>
      <c r="G619" s="34">
        <v>0.9</v>
      </c>
      <c r="H619" s="34">
        <v>10.3</v>
      </c>
      <c r="I619" s="34"/>
      <c r="J619" s="34">
        <v>0.1</v>
      </c>
      <c r="K619" s="34">
        <v>0.87280000000000002</v>
      </c>
      <c r="L619" s="34">
        <v>12.644500000000001</v>
      </c>
      <c r="M619" s="34">
        <v>2.1399999999999999E-2</v>
      </c>
      <c r="N619" s="34">
        <v>173.5693</v>
      </c>
      <c r="O619" s="34">
        <v>0.78559999999999997</v>
      </c>
      <c r="P619" s="34">
        <v>174.4</v>
      </c>
      <c r="Q619" s="34">
        <v>138.83670000000001</v>
      </c>
      <c r="R619" s="34">
        <v>0.62839999999999996</v>
      </c>
      <c r="S619" s="34">
        <v>139.5</v>
      </c>
      <c r="T619" s="34">
        <v>10.2629</v>
      </c>
      <c r="U619" s="34"/>
      <c r="V619" s="34"/>
      <c r="W619" s="34">
        <v>0</v>
      </c>
      <c r="X619" s="34">
        <v>8.7300000000000003E-2</v>
      </c>
      <c r="Y619" s="34">
        <v>12.1</v>
      </c>
      <c r="Z619" s="34">
        <v>867</v>
      </c>
      <c r="AA619" s="34">
        <v>871</v>
      </c>
      <c r="AB619" s="34">
        <v>871</v>
      </c>
      <c r="AC619" s="34">
        <v>92.5</v>
      </c>
      <c r="AD619" s="34">
        <v>21.77</v>
      </c>
      <c r="AE619" s="34">
        <v>0.5</v>
      </c>
      <c r="AF619" s="34">
        <v>979</v>
      </c>
      <c r="AG619" s="34">
        <v>-2</v>
      </c>
      <c r="AH619" s="34">
        <v>40</v>
      </c>
      <c r="AI619" s="34">
        <v>34</v>
      </c>
      <c r="AJ619" s="34">
        <v>189.5</v>
      </c>
      <c r="AK619" s="34">
        <v>167</v>
      </c>
      <c r="AL619" s="34">
        <v>3.9</v>
      </c>
      <c r="AM619" s="34">
        <v>175</v>
      </c>
      <c r="AN619" s="34" t="s">
        <v>155</v>
      </c>
      <c r="AO619" s="34">
        <v>2</v>
      </c>
      <c r="AP619" s="37">
        <v>0.87409722222222219</v>
      </c>
      <c r="AQ619" s="34">
        <v>47.160375999999999</v>
      </c>
      <c r="AR619" s="34">
        <v>-88.484258999999994</v>
      </c>
      <c r="AS619" s="34">
        <v>313</v>
      </c>
      <c r="AT619" s="34">
        <v>32.9</v>
      </c>
      <c r="AU619" s="34">
        <v>12</v>
      </c>
      <c r="AV619" s="34">
        <v>10</v>
      </c>
      <c r="AW619" s="34" t="s">
        <v>230</v>
      </c>
      <c r="AX619" s="34">
        <v>1.0381</v>
      </c>
      <c r="AY619" s="34">
        <v>2.0381</v>
      </c>
      <c r="AZ619" s="34">
        <v>2.7381000000000002</v>
      </c>
      <c r="BA619" s="34">
        <v>13.404</v>
      </c>
      <c r="BB619" s="34">
        <v>14.05</v>
      </c>
      <c r="BC619" s="34">
        <v>1.05</v>
      </c>
      <c r="BD619" s="34">
        <v>14.567</v>
      </c>
      <c r="BE619" s="34">
        <v>2901.3380000000002</v>
      </c>
      <c r="BF619" s="34">
        <v>3.12</v>
      </c>
      <c r="BG619" s="34">
        <v>4.1710000000000003</v>
      </c>
      <c r="BH619" s="34">
        <v>1.9E-2</v>
      </c>
      <c r="BI619" s="34">
        <v>4.1900000000000004</v>
      </c>
      <c r="BJ619" s="34">
        <v>3.3359999999999999</v>
      </c>
      <c r="BK619" s="34">
        <v>1.4999999999999999E-2</v>
      </c>
      <c r="BL619" s="34">
        <v>3.351</v>
      </c>
      <c r="BM619" s="34">
        <v>8.1299999999999997E-2</v>
      </c>
      <c r="BN619" s="34"/>
      <c r="BO619" s="34"/>
      <c r="BP619" s="34"/>
      <c r="BQ619" s="34">
        <v>14.561999999999999</v>
      </c>
      <c r="BR619" s="34">
        <v>0.19500000000000001</v>
      </c>
      <c r="BS619" s="34">
        <v>-5</v>
      </c>
      <c r="BT619" s="34">
        <v>8.9999999999999993E-3</v>
      </c>
      <c r="BU619" s="34">
        <v>4.7653129999999999</v>
      </c>
      <c r="BV619" s="34">
        <v>0</v>
      </c>
      <c r="BW619" s="34" t="s">
        <v>155</v>
      </c>
      <c r="BX619" s="34">
        <v>0.8</v>
      </c>
    </row>
    <row r="620" spans="1:76" x14ac:dyDescent="0.25">
      <c r="A620" s="35">
        <v>43166</v>
      </c>
      <c r="B620" s="36">
        <v>3.9971064814814813E-2</v>
      </c>
      <c r="C620" s="34">
        <v>14.462</v>
      </c>
      <c r="D620" s="34">
        <v>1.1299999999999999E-2</v>
      </c>
      <c r="E620" s="34">
        <v>113.25823200000001</v>
      </c>
      <c r="F620" s="34">
        <v>219.5</v>
      </c>
      <c r="G620" s="34">
        <v>0.7</v>
      </c>
      <c r="H620" s="34">
        <v>11</v>
      </c>
      <c r="I620" s="34"/>
      <c r="J620" s="34">
        <v>0.02</v>
      </c>
      <c r="K620" s="34">
        <v>0.87319999999999998</v>
      </c>
      <c r="L620" s="34">
        <v>12.627800000000001</v>
      </c>
      <c r="M620" s="34">
        <v>9.9000000000000008E-3</v>
      </c>
      <c r="N620" s="34">
        <v>191.64420000000001</v>
      </c>
      <c r="O620" s="34">
        <v>0.64510000000000001</v>
      </c>
      <c r="P620" s="34">
        <v>192.3</v>
      </c>
      <c r="Q620" s="34">
        <v>153.23179999999999</v>
      </c>
      <c r="R620" s="34">
        <v>0.51580000000000004</v>
      </c>
      <c r="S620" s="34">
        <v>153.69999999999999</v>
      </c>
      <c r="T620" s="34">
        <v>11</v>
      </c>
      <c r="U620" s="34"/>
      <c r="V620" s="34"/>
      <c r="W620" s="34">
        <v>0</v>
      </c>
      <c r="X620" s="34">
        <v>1.67E-2</v>
      </c>
      <c r="Y620" s="34">
        <v>12</v>
      </c>
      <c r="Z620" s="34">
        <v>868</v>
      </c>
      <c r="AA620" s="34">
        <v>873</v>
      </c>
      <c r="AB620" s="34">
        <v>871</v>
      </c>
      <c r="AC620" s="34">
        <v>92</v>
      </c>
      <c r="AD620" s="34">
        <v>21.66</v>
      </c>
      <c r="AE620" s="34">
        <v>0.5</v>
      </c>
      <c r="AF620" s="34">
        <v>979</v>
      </c>
      <c r="AG620" s="34">
        <v>-2</v>
      </c>
      <c r="AH620" s="34">
        <v>40</v>
      </c>
      <c r="AI620" s="34">
        <v>34</v>
      </c>
      <c r="AJ620" s="34">
        <v>190</v>
      </c>
      <c r="AK620" s="34">
        <v>167</v>
      </c>
      <c r="AL620" s="34">
        <v>3.9</v>
      </c>
      <c r="AM620" s="34">
        <v>175</v>
      </c>
      <c r="AN620" s="34" t="s">
        <v>155</v>
      </c>
      <c r="AO620" s="34">
        <v>2</v>
      </c>
      <c r="AP620" s="37">
        <v>0.87410879629629623</v>
      </c>
      <c r="AQ620" s="34">
        <v>47.160473000000003</v>
      </c>
      <c r="AR620" s="34">
        <v>-88.484217000000001</v>
      </c>
      <c r="AS620" s="34">
        <v>313</v>
      </c>
      <c r="AT620" s="34">
        <v>29.8</v>
      </c>
      <c r="AU620" s="34">
        <v>12</v>
      </c>
      <c r="AV620" s="34">
        <v>10</v>
      </c>
      <c r="AW620" s="34" t="s">
        <v>230</v>
      </c>
      <c r="AX620" s="34">
        <v>1.1000000000000001</v>
      </c>
      <c r="AY620" s="34">
        <v>2.1762000000000001</v>
      </c>
      <c r="AZ620" s="34">
        <v>2.8761999999999999</v>
      </c>
      <c r="BA620" s="34">
        <v>13.404</v>
      </c>
      <c r="BB620" s="34">
        <v>14.08</v>
      </c>
      <c r="BC620" s="34">
        <v>1.05</v>
      </c>
      <c r="BD620" s="34">
        <v>14.523999999999999</v>
      </c>
      <c r="BE620" s="34">
        <v>2903.9690000000001</v>
      </c>
      <c r="BF620" s="34">
        <v>1.4470000000000001</v>
      </c>
      <c r="BG620" s="34">
        <v>4.6150000000000002</v>
      </c>
      <c r="BH620" s="34">
        <v>1.6E-2</v>
      </c>
      <c r="BI620" s="34">
        <v>4.6310000000000002</v>
      </c>
      <c r="BJ620" s="34">
        <v>3.69</v>
      </c>
      <c r="BK620" s="34">
        <v>1.2E-2</v>
      </c>
      <c r="BL620" s="34">
        <v>3.7029999999999998</v>
      </c>
      <c r="BM620" s="34">
        <v>8.7300000000000003E-2</v>
      </c>
      <c r="BN620" s="34"/>
      <c r="BO620" s="34"/>
      <c r="BP620" s="34"/>
      <c r="BQ620" s="34">
        <v>2.7879999999999998</v>
      </c>
      <c r="BR620" s="34">
        <v>0.204702</v>
      </c>
      <c r="BS620" s="34">
        <v>-5</v>
      </c>
      <c r="BT620" s="34">
        <v>8.9999999999999993E-3</v>
      </c>
      <c r="BU620" s="34">
        <v>5.0024059999999997</v>
      </c>
      <c r="BV620" s="34">
        <v>0</v>
      </c>
      <c r="BW620" s="34" t="s">
        <v>155</v>
      </c>
      <c r="BX620" s="34">
        <v>0.8</v>
      </c>
    </row>
    <row r="621" spans="1:76" x14ac:dyDescent="0.25">
      <c r="A621" s="35">
        <v>43166</v>
      </c>
      <c r="B621" s="36">
        <v>3.9982638888888887E-2</v>
      </c>
      <c r="C621" s="34">
        <v>14.356</v>
      </c>
      <c r="D621" s="34">
        <v>7.0000000000000001E-3</v>
      </c>
      <c r="E621" s="34">
        <v>70</v>
      </c>
      <c r="F621" s="34">
        <v>269.2</v>
      </c>
      <c r="G621" s="34">
        <v>0.4</v>
      </c>
      <c r="H621" s="34">
        <v>13.7</v>
      </c>
      <c r="I621" s="34"/>
      <c r="J621" s="34">
        <v>0</v>
      </c>
      <c r="K621" s="34">
        <v>0.874</v>
      </c>
      <c r="L621" s="34">
        <v>12.547700000000001</v>
      </c>
      <c r="M621" s="34">
        <v>6.1000000000000004E-3</v>
      </c>
      <c r="N621" s="34">
        <v>235.25970000000001</v>
      </c>
      <c r="O621" s="34">
        <v>0.36409999999999998</v>
      </c>
      <c r="P621" s="34">
        <v>235.6</v>
      </c>
      <c r="Q621" s="34">
        <v>188.1052</v>
      </c>
      <c r="R621" s="34">
        <v>0.29110000000000003</v>
      </c>
      <c r="S621" s="34">
        <v>188.4</v>
      </c>
      <c r="T621" s="34">
        <v>13.6899</v>
      </c>
      <c r="U621" s="34"/>
      <c r="V621" s="34"/>
      <c r="W621" s="34">
        <v>0</v>
      </c>
      <c r="X621" s="34">
        <v>0</v>
      </c>
      <c r="Y621" s="34">
        <v>12</v>
      </c>
      <c r="Z621" s="34">
        <v>870</v>
      </c>
      <c r="AA621" s="34">
        <v>875</v>
      </c>
      <c r="AB621" s="34">
        <v>871</v>
      </c>
      <c r="AC621" s="34">
        <v>92</v>
      </c>
      <c r="AD621" s="34">
        <v>21.66</v>
      </c>
      <c r="AE621" s="34">
        <v>0.5</v>
      </c>
      <c r="AF621" s="34">
        <v>979</v>
      </c>
      <c r="AG621" s="34">
        <v>-2</v>
      </c>
      <c r="AH621" s="34">
        <v>40</v>
      </c>
      <c r="AI621" s="34">
        <v>34</v>
      </c>
      <c r="AJ621" s="34">
        <v>190</v>
      </c>
      <c r="AK621" s="34">
        <v>167</v>
      </c>
      <c r="AL621" s="34">
        <v>3.9</v>
      </c>
      <c r="AM621" s="34">
        <v>175</v>
      </c>
      <c r="AN621" s="34" t="s">
        <v>155</v>
      </c>
      <c r="AO621" s="34">
        <v>2</v>
      </c>
      <c r="AP621" s="37">
        <v>0.87412037037037038</v>
      </c>
      <c r="AQ621" s="34">
        <v>47.160573999999997</v>
      </c>
      <c r="AR621" s="34">
        <v>-88.484160000000003</v>
      </c>
      <c r="AS621" s="34">
        <v>313.10000000000002</v>
      </c>
      <c r="AT621" s="34">
        <v>28</v>
      </c>
      <c r="AU621" s="34">
        <v>12</v>
      </c>
      <c r="AV621" s="34">
        <v>10</v>
      </c>
      <c r="AW621" s="34" t="s">
        <v>230</v>
      </c>
      <c r="AX621" s="34">
        <v>1.1380999999999999</v>
      </c>
      <c r="AY621" s="34">
        <v>2.3380999999999998</v>
      </c>
      <c r="AZ621" s="34">
        <v>3.0381</v>
      </c>
      <c r="BA621" s="34">
        <v>13.404</v>
      </c>
      <c r="BB621" s="34">
        <v>14.18</v>
      </c>
      <c r="BC621" s="34">
        <v>1.06</v>
      </c>
      <c r="BD621" s="34">
        <v>14.411</v>
      </c>
      <c r="BE621" s="34">
        <v>2904.8240000000001</v>
      </c>
      <c r="BF621" s="34">
        <v>0.90100000000000002</v>
      </c>
      <c r="BG621" s="34">
        <v>5.7030000000000003</v>
      </c>
      <c r="BH621" s="34">
        <v>8.9999999999999993E-3</v>
      </c>
      <c r="BI621" s="34">
        <v>5.7119999999999997</v>
      </c>
      <c r="BJ621" s="34">
        <v>4.5599999999999996</v>
      </c>
      <c r="BK621" s="34">
        <v>7.0000000000000001E-3</v>
      </c>
      <c r="BL621" s="34">
        <v>4.5670000000000002</v>
      </c>
      <c r="BM621" s="34">
        <v>0.1094</v>
      </c>
      <c r="BN621" s="34"/>
      <c r="BO621" s="34"/>
      <c r="BP621" s="34"/>
      <c r="BQ621" s="34">
        <v>0</v>
      </c>
      <c r="BR621" s="34">
        <v>0.24587899999999999</v>
      </c>
      <c r="BS621" s="34">
        <v>-5</v>
      </c>
      <c r="BT621" s="34">
        <v>8.9999999999999993E-3</v>
      </c>
      <c r="BU621" s="34">
        <v>6.0086680000000001</v>
      </c>
      <c r="BV621" s="34">
        <v>0</v>
      </c>
      <c r="BW621" s="34" t="s">
        <v>155</v>
      </c>
      <c r="BX621" s="34">
        <v>0.8</v>
      </c>
    </row>
    <row r="622" spans="1:76" x14ac:dyDescent="0.25">
      <c r="A622" s="35">
        <v>43166</v>
      </c>
      <c r="B622" s="36">
        <v>3.9994212962962968E-2</v>
      </c>
      <c r="C622" s="34">
        <v>14.393000000000001</v>
      </c>
      <c r="D622" s="34">
        <v>7.0000000000000001E-3</v>
      </c>
      <c r="E622" s="34">
        <v>70</v>
      </c>
      <c r="F622" s="34">
        <v>401.6</v>
      </c>
      <c r="G622" s="34">
        <v>0</v>
      </c>
      <c r="H622" s="34">
        <v>22.4</v>
      </c>
      <c r="I622" s="34"/>
      <c r="J622" s="34">
        <v>0</v>
      </c>
      <c r="K622" s="34">
        <v>0.87370000000000003</v>
      </c>
      <c r="L622" s="34">
        <v>12.575699999999999</v>
      </c>
      <c r="M622" s="34">
        <v>6.1000000000000004E-3</v>
      </c>
      <c r="N622" s="34">
        <v>350.89409999999998</v>
      </c>
      <c r="O622" s="34">
        <v>0</v>
      </c>
      <c r="P622" s="34">
        <v>350.9</v>
      </c>
      <c r="Q622" s="34">
        <v>280.56229999999999</v>
      </c>
      <c r="R622" s="34">
        <v>0</v>
      </c>
      <c r="S622" s="34">
        <v>280.60000000000002</v>
      </c>
      <c r="T622" s="34">
        <v>22.3628</v>
      </c>
      <c r="U622" s="34"/>
      <c r="V622" s="34"/>
      <c r="W622" s="34">
        <v>0</v>
      </c>
      <c r="X622" s="34">
        <v>0</v>
      </c>
      <c r="Y622" s="34">
        <v>12</v>
      </c>
      <c r="Z622" s="34">
        <v>871</v>
      </c>
      <c r="AA622" s="34">
        <v>876</v>
      </c>
      <c r="AB622" s="34">
        <v>872</v>
      </c>
      <c r="AC622" s="34">
        <v>92</v>
      </c>
      <c r="AD622" s="34">
        <v>21.66</v>
      </c>
      <c r="AE622" s="34">
        <v>0.5</v>
      </c>
      <c r="AF622" s="34">
        <v>979</v>
      </c>
      <c r="AG622" s="34">
        <v>-2</v>
      </c>
      <c r="AH622" s="34">
        <v>40</v>
      </c>
      <c r="AI622" s="34">
        <v>34</v>
      </c>
      <c r="AJ622" s="34">
        <v>190</v>
      </c>
      <c r="AK622" s="34">
        <v>167</v>
      </c>
      <c r="AL622" s="34">
        <v>3.9</v>
      </c>
      <c r="AM622" s="34">
        <v>175</v>
      </c>
      <c r="AN622" s="34" t="s">
        <v>155</v>
      </c>
      <c r="AO622" s="34">
        <v>2</v>
      </c>
      <c r="AP622" s="37">
        <v>0.87413194444444453</v>
      </c>
      <c r="AQ622" s="34">
        <v>47.160673000000003</v>
      </c>
      <c r="AR622" s="34">
        <v>-88.484095999999994</v>
      </c>
      <c r="AS622" s="34">
        <v>313.2</v>
      </c>
      <c r="AT622" s="34">
        <v>27.3</v>
      </c>
      <c r="AU622" s="34">
        <v>12</v>
      </c>
      <c r="AV622" s="34">
        <v>10</v>
      </c>
      <c r="AW622" s="34" t="s">
        <v>230</v>
      </c>
      <c r="AX622" s="34">
        <v>1.2</v>
      </c>
      <c r="AY622" s="34">
        <v>2.4</v>
      </c>
      <c r="AZ622" s="34">
        <v>3.1</v>
      </c>
      <c r="BA622" s="34">
        <v>13.404</v>
      </c>
      <c r="BB622" s="34">
        <v>14.15</v>
      </c>
      <c r="BC622" s="34">
        <v>1.06</v>
      </c>
      <c r="BD622" s="34">
        <v>14.45</v>
      </c>
      <c r="BE622" s="34">
        <v>2904.607</v>
      </c>
      <c r="BF622" s="34">
        <v>0.89900000000000002</v>
      </c>
      <c r="BG622" s="34">
        <v>8.4870000000000001</v>
      </c>
      <c r="BH622" s="34">
        <v>0</v>
      </c>
      <c r="BI622" s="34">
        <v>8.4870000000000001</v>
      </c>
      <c r="BJ622" s="34">
        <v>6.7859999999999996</v>
      </c>
      <c r="BK622" s="34">
        <v>0</v>
      </c>
      <c r="BL622" s="34">
        <v>6.7859999999999996</v>
      </c>
      <c r="BM622" s="34">
        <v>0.1782</v>
      </c>
      <c r="BN622" s="34"/>
      <c r="BO622" s="34"/>
      <c r="BP622" s="34"/>
      <c r="BQ622" s="34">
        <v>0</v>
      </c>
      <c r="BR622" s="34">
        <v>0.29663800000000001</v>
      </c>
      <c r="BS622" s="34">
        <v>-5</v>
      </c>
      <c r="BT622" s="34">
        <v>8.4609999999999998E-3</v>
      </c>
      <c r="BU622" s="34">
        <v>7.249091</v>
      </c>
      <c r="BV622" s="34">
        <v>0</v>
      </c>
      <c r="BW622" s="34" t="s">
        <v>155</v>
      </c>
      <c r="BX622" s="34">
        <v>0.8</v>
      </c>
    </row>
    <row r="623" spans="1:76" x14ac:dyDescent="0.25">
      <c r="A623" s="35">
        <v>43166</v>
      </c>
      <c r="B623" s="36">
        <v>4.0005787037037034E-2</v>
      </c>
      <c r="C623" s="34">
        <v>14.476000000000001</v>
      </c>
      <c r="D623" s="34">
        <v>7.7999999999999996E-3</v>
      </c>
      <c r="E623" s="34">
        <v>77.937709999999996</v>
      </c>
      <c r="F623" s="34">
        <v>545.9</v>
      </c>
      <c r="G623" s="34">
        <v>-0.4</v>
      </c>
      <c r="H623" s="34">
        <v>26.2</v>
      </c>
      <c r="I623" s="34"/>
      <c r="J623" s="34">
        <v>0</v>
      </c>
      <c r="K623" s="34">
        <v>0.87309999999999999</v>
      </c>
      <c r="L623" s="34">
        <v>12.6381</v>
      </c>
      <c r="M623" s="34">
        <v>6.7999999999999996E-3</v>
      </c>
      <c r="N623" s="34">
        <v>476.64299999999997</v>
      </c>
      <c r="O623" s="34">
        <v>0</v>
      </c>
      <c r="P623" s="34">
        <v>476.6</v>
      </c>
      <c r="Q623" s="34">
        <v>381.28930000000003</v>
      </c>
      <c r="R623" s="34">
        <v>0</v>
      </c>
      <c r="S623" s="34">
        <v>381.3</v>
      </c>
      <c r="T623" s="34">
        <v>26.168399999999998</v>
      </c>
      <c r="U623" s="34"/>
      <c r="V623" s="34"/>
      <c r="W623" s="34">
        <v>0</v>
      </c>
      <c r="X623" s="34">
        <v>0</v>
      </c>
      <c r="Y623" s="34">
        <v>12</v>
      </c>
      <c r="Z623" s="34">
        <v>873</v>
      </c>
      <c r="AA623" s="34">
        <v>878</v>
      </c>
      <c r="AB623" s="34">
        <v>874</v>
      </c>
      <c r="AC623" s="34">
        <v>92.5</v>
      </c>
      <c r="AD623" s="34">
        <v>21.79</v>
      </c>
      <c r="AE623" s="34">
        <v>0.5</v>
      </c>
      <c r="AF623" s="34">
        <v>979</v>
      </c>
      <c r="AG623" s="34">
        <v>-2</v>
      </c>
      <c r="AH623" s="34">
        <v>40</v>
      </c>
      <c r="AI623" s="34">
        <v>34</v>
      </c>
      <c r="AJ623" s="34">
        <v>190</v>
      </c>
      <c r="AK623" s="34">
        <v>167</v>
      </c>
      <c r="AL623" s="34">
        <v>3.9</v>
      </c>
      <c r="AM623" s="34">
        <v>174.9</v>
      </c>
      <c r="AN623" s="34" t="s">
        <v>155</v>
      </c>
      <c r="AO623" s="34">
        <v>2</v>
      </c>
      <c r="AP623" s="37">
        <v>0.87414351851851846</v>
      </c>
      <c r="AQ623" s="34">
        <v>47.160774000000004</v>
      </c>
      <c r="AR623" s="34">
        <v>-88.484029000000007</v>
      </c>
      <c r="AS623" s="34">
        <v>313.7</v>
      </c>
      <c r="AT623" s="34">
        <v>27.4</v>
      </c>
      <c r="AU623" s="34">
        <v>12</v>
      </c>
      <c r="AV623" s="34">
        <v>9</v>
      </c>
      <c r="AW623" s="34" t="s">
        <v>229</v>
      </c>
      <c r="AX623" s="34">
        <v>1.2</v>
      </c>
      <c r="AY623" s="34">
        <v>2.4</v>
      </c>
      <c r="AZ623" s="34">
        <v>3.1</v>
      </c>
      <c r="BA623" s="34">
        <v>13.404</v>
      </c>
      <c r="BB623" s="34">
        <v>14.07</v>
      </c>
      <c r="BC623" s="34">
        <v>1.05</v>
      </c>
      <c r="BD623" s="34">
        <v>14.539</v>
      </c>
      <c r="BE623" s="34">
        <v>2904.3249999999998</v>
      </c>
      <c r="BF623" s="34">
        <v>0.995</v>
      </c>
      <c r="BG623" s="34">
        <v>11.471</v>
      </c>
      <c r="BH623" s="34">
        <v>0</v>
      </c>
      <c r="BI623" s="34">
        <v>11.471</v>
      </c>
      <c r="BJ623" s="34">
        <v>9.1760000000000002</v>
      </c>
      <c r="BK623" s="34">
        <v>0</v>
      </c>
      <c r="BL623" s="34">
        <v>9.1760000000000002</v>
      </c>
      <c r="BM623" s="34">
        <v>0.20749999999999999</v>
      </c>
      <c r="BN623" s="34"/>
      <c r="BO623" s="34"/>
      <c r="BP623" s="34"/>
      <c r="BQ623" s="34">
        <v>0</v>
      </c>
      <c r="BR623" s="34">
        <v>0.33863799999999999</v>
      </c>
      <c r="BS623" s="34">
        <v>-5</v>
      </c>
      <c r="BT623" s="34">
        <v>8.0000000000000002E-3</v>
      </c>
      <c r="BU623" s="34">
        <v>8.2754659999999998</v>
      </c>
      <c r="BV623" s="34">
        <v>0</v>
      </c>
      <c r="BW623" s="34" t="s">
        <v>155</v>
      </c>
      <c r="BX623" s="34">
        <v>0.8</v>
      </c>
    </row>
    <row r="624" spans="1:76" x14ac:dyDescent="0.25">
      <c r="A624" s="35">
        <v>43166</v>
      </c>
      <c r="B624" s="36">
        <v>4.0017361111111115E-2</v>
      </c>
      <c r="C624" s="34">
        <v>14.536</v>
      </c>
      <c r="D624" s="34">
        <v>2.0199999999999999E-2</v>
      </c>
      <c r="E624" s="34">
        <v>202.465531</v>
      </c>
      <c r="F624" s="34">
        <v>656.7</v>
      </c>
      <c r="G624" s="34">
        <v>-0.6</v>
      </c>
      <c r="H624" s="34">
        <v>30.4</v>
      </c>
      <c r="I624" s="34"/>
      <c r="J624" s="34">
        <v>0</v>
      </c>
      <c r="K624" s="34">
        <v>0.87250000000000005</v>
      </c>
      <c r="L624" s="34">
        <v>12.6822</v>
      </c>
      <c r="M624" s="34">
        <v>1.77E-2</v>
      </c>
      <c r="N624" s="34">
        <v>572.98230000000001</v>
      </c>
      <c r="O624" s="34">
        <v>0</v>
      </c>
      <c r="P624" s="34">
        <v>573</v>
      </c>
      <c r="Q624" s="34">
        <v>458.56479999999999</v>
      </c>
      <c r="R624" s="34">
        <v>0</v>
      </c>
      <c r="S624" s="34">
        <v>458.6</v>
      </c>
      <c r="T624" s="34">
        <v>30.429099999999998</v>
      </c>
      <c r="U624" s="34"/>
      <c r="V624" s="34"/>
      <c r="W624" s="34">
        <v>0</v>
      </c>
      <c r="X624" s="34">
        <v>0</v>
      </c>
      <c r="Y624" s="34">
        <v>12.1</v>
      </c>
      <c r="Z624" s="34">
        <v>872</v>
      </c>
      <c r="AA624" s="34">
        <v>877</v>
      </c>
      <c r="AB624" s="34">
        <v>875</v>
      </c>
      <c r="AC624" s="34">
        <v>93</v>
      </c>
      <c r="AD624" s="34">
        <v>21.91</v>
      </c>
      <c r="AE624" s="34">
        <v>0.5</v>
      </c>
      <c r="AF624" s="34">
        <v>978</v>
      </c>
      <c r="AG624" s="34">
        <v>-2</v>
      </c>
      <c r="AH624" s="34">
        <v>40</v>
      </c>
      <c r="AI624" s="34">
        <v>34</v>
      </c>
      <c r="AJ624" s="34">
        <v>190</v>
      </c>
      <c r="AK624" s="34">
        <v>167</v>
      </c>
      <c r="AL624" s="34">
        <v>4</v>
      </c>
      <c r="AM624" s="34">
        <v>174.5</v>
      </c>
      <c r="AN624" s="34" t="s">
        <v>155</v>
      </c>
      <c r="AO624" s="34">
        <v>2</v>
      </c>
      <c r="AP624" s="37">
        <v>0.87415509259259261</v>
      </c>
      <c r="AQ624" s="34">
        <v>47.160887000000002</v>
      </c>
      <c r="AR624" s="34">
        <v>-88.483984000000007</v>
      </c>
      <c r="AS624" s="34">
        <v>313.89999999999998</v>
      </c>
      <c r="AT624" s="34">
        <v>28.2</v>
      </c>
      <c r="AU624" s="34">
        <v>12</v>
      </c>
      <c r="AV624" s="34">
        <v>9</v>
      </c>
      <c r="AW624" s="34" t="s">
        <v>229</v>
      </c>
      <c r="AX624" s="34">
        <v>1.181</v>
      </c>
      <c r="AY624" s="34">
        <v>2.419</v>
      </c>
      <c r="AZ624" s="34">
        <v>3.0619999999999998</v>
      </c>
      <c r="BA624" s="34">
        <v>13.404</v>
      </c>
      <c r="BB624" s="34">
        <v>14</v>
      </c>
      <c r="BC624" s="34">
        <v>1.04</v>
      </c>
      <c r="BD624" s="34">
        <v>14.616</v>
      </c>
      <c r="BE624" s="34">
        <v>2901.7109999999998</v>
      </c>
      <c r="BF624" s="34">
        <v>2.5720000000000001</v>
      </c>
      <c r="BG624" s="34">
        <v>13.728999999999999</v>
      </c>
      <c r="BH624" s="34">
        <v>0</v>
      </c>
      <c r="BI624" s="34">
        <v>13.728999999999999</v>
      </c>
      <c r="BJ624" s="34">
        <v>10.987</v>
      </c>
      <c r="BK624" s="34">
        <v>0</v>
      </c>
      <c r="BL624" s="34">
        <v>10.987</v>
      </c>
      <c r="BM624" s="34">
        <v>0.24030000000000001</v>
      </c>
      <c r="BN624" s="34"/>
      <c r="BO624" s="34"/>
      <c r="BP624" s="34"/>
      <c r="BQ624" s="34">
        <v>0</v>
      </c>
      <c r="BR624" s="34">
        <v>0.35153200000000001</v>
      </c>
      <c r="BS624" s="34">
        <v>-5</v>
      </c>
      <c r="BT624" s="34">
        <v>8.5389999999999997E-3</v>
      </c>
      <c r="BU624" s="34">
        <v>8.5905629999999995</v>
      </c>
      <c r="BV624" s="34">
        <v>0</v>
      </c>
      <c r="BW624" s="34" t="s">
        <v>155</v>
      </c>
      <c r="BX624" s="34">
        <v>0.8</v>
      </c>
    </row>
    <row r="625" spans="1:76" x14ac:dyDescent="0.25">
      <c r="A625" s="35">
        <v>43166</v>
      </c>
      <c r="B625" s="36">
        <v>4.0028935185185181E-2</v>
      </c>
      <c r="C625" s="34">
        <v>14.564</v>
      </c>
      <c r="D625" s="34">
        <v>2.2800000000000001E-2</v>
      </c>
      <c r="E625" s="34">
        <v>227.84346400000001</v>
      </c>
      <c r="F625" s="34">
        <v>716.4</v>
      </c>
      <c r="G625" s="34">
        <v>-0.6</v>
      </c>
      <c r="H625" s="34">
        <v>30.2</v>
      </c>
      <c r="I625" s="34"/>
      <c r="J625" s="34">
        <v>0</v>
      </c>
      <c r="K625" s="34">
        <v>0.87219999999999998</v>
      </c>
      <c r="L625" s="34">
        <v>12.7028</v>
      </c>
      <c r="M625" s="34">
        <v>1.9900000000000001E-2</v>
      </c>
      <c r="N625" s="34">
        <v>624.83730000000003</v>
      </c>
      <c r="O625" s="34">
        <v>0</v>
      </c>
      <c r="P625" s="34">
        <v>624.79999999999995</v>
      </c>
      <c r="Q625" s="34">
        <v>500.08449999999999</v>
      </c>
      <c r="R625" s="34">
        <v>0</v>
      </c>
      <c r="S625" s="34">
        <v>500.1</v>
      </c>
      <c r="T625" s="34">
        <v>30.183199999999999</v>
      </c>
      <c r="U625" s="34"/>
      <c r="V625" s="34"/>
      <c r="W625" s="34">
        <v>0</v>
      </c>
      <c r="X625" s="34">
        <v>0</v>
      </c>
      <c r="Y625" s="34">
        <v>12</v>
      </c>
      <c r="Z625" s="34">
        <v>871</v>
      </c>
      <c r="AA625" s="34">
        <v>876</v>
      </c>
      <c r="AB625" s="34">
        <v>874</v>
      </c>
      <c r="AC625" s="34">
        <v>93</v>
      </c>
      <c r="AD625" s="34">
        <v>21.92</v>
      </c>
      <c r="AE625" s="34">
        <v>0.5</v>
      </c>
      <c r="AF625" s="34">
        <v>978</v>
      </c>
      <c r="AG625" s="34">
        <v>-2</v>
      </c>
      <c r="AH625" s="34">
        <v>40</v>
      </c>
      <c r="AI625" s="34">
        <v>34</v>
      </c>
      <c r="AJ625" s="34">
        <v>190</v>
      </c>
      <c r="AK625" s="34">
        <v>167</v>
      </c>
      <c r="AL625" s="34">
        <v>3.9</v>
      </c>
      <c r="AM625" s="34">
        <v>174.2</v>
      </c>
      <c r="AN625" s="34" t="s">
        <v>155</v>
      </c>
      <c r="AO625" s="34">
        <v>2</v>
      </c>
      <c r="AP625" s="37">
        <v>0.87415509259259261</v>
      </c>
      <c r="AQ625" s="34">
        <v>47.161003999999998</v>
      </c>
      <c r="AR625" s="34">
        <v>-88.483956000000006</v>
      </c>
      <c r="AS625" s="34">
        <v>314</v>
      </c>
      <c r="AT625" s="34">
        <v>28.6</v>
      </c>
      <c r="AU625" s="34">
        <v>12</v>
      </c>
      <c r="AV625" s="34">
        <v>9</v>
      </c>
      <c r="AW625" s="34" t="s">
        <v>229</v>
      </c>
      <c r="AX625" s="34">
        <v>1.131</v>
      </c>
      <c r="AY625" s="34">
        <v>2.4689999999999999</v>
      </c>
      <c r="AZ625" s="34">
        <v>2.9620000000000002</v>
      </c>
      <c r="BA625" s="34">
        <v>13.404</v>
      </c>
      <c r="BB625" s="34">
        <v>13.98</v>
      </c>
      <c r="BC625" s="34">
        <v>1.04</v>
      </c>
      <c r="BD625" s="34">
        <v>14.648</v>
      </c>
      <c r="BE625" s="34">
        <v>2901.2049999999999</v>
      </c>
      <c r="BF625" s="34">
        <v>2.8889999999999998</v>
      </c>
      <c r="BG625" s="34">
        <v>14.944000000000001</v>
      </c>
      <c r="BH625" s="34">
        <v>0</v>
      </c>
      <c r="BI625" s="34">
        <v>14.944000000000001</v>
      </c>
      <c r="BJ625" s="34">
        <v>11.961</v>
      </c>
      <c r="BK625" s="34">
        <v>0</v>
      </c>
      <c r="BL625" s="34">
        <v>11.961</v>
      </c>
      <c r="BM625" s="34">
        <v>0.2379</v>
      </c>
      <c r="BN625" s="34"/>
      <c r="BO625" s="34"/>
      <c r="BP625" s="34"/>
      <c r="BQ625" s="34">
        <v>0</v>
      </c>
      <c r="BR625" s="34">
        <v>0.34492200000000001</v>
      </c>
      <c r="BS625" s="34">
        <v>-5</v>
      </c>
      <c r="BT625" s="34">
        <v>8.9999999999999993E-3</v>
      </c>
      <c r="BU625" s="34">
        <v>8.4290310000000002</v>
      </c>
      <c r="BV625" s="34">
        <v>0</v>
      </c>
      <c r="BW625" s="34" t="s">
        <v>155</v>
      </c>
      <c r="BX625" s="34">
        <v>0.8</v>
      </c>
    </row>
    <row r="626" spans="1:76" x14ac:dyDescent="0.25">
      <c r="A626" s="35">
        <v>43166</v>
      </c>
      <c r="B626" s="36">
        <v>4.0040509259259262E-2</v>
      </c>
      <c r="C626" s="34">
        <v>14.644</v>
      </c>
      <c r="D626" s="34">
        <v>1.7899999999999999E-2</v>
      </c>
      <c r="E626" s="34">
        <v>179.488291</v>
      </c>
      <c r="F626" s="34">
        <v>636.79999999999995</v>
      </c>
      <c r="G626" s="34">
        <v>0.2</v>
      </c>
      <c r="H626" s="34">
        <v>17.899999999999999</v>
      </c>
      <c r="I626" s="34"/>
      <c r="J626" s="34">
        <v>0</v>
      </c>
      <c r="K626" s="34">
        <v>0.87160000000000004</v>
      </c>
      <c r="L626" s="34">
        <v>12.7644</v>
      </c>
      <c r="M626" s="34">
        <v>1.5599999999999999E-2</v>
      </c>
      <c r="N626" s="34">
        <v>555.05070000000001</v>
      </c>
      <c r="O626" s="34">
        <v>0.18010000000000001</v>
      </c>
      <c r="P626" s="34">
        <v>555.20000000000005</v>
      </c>
      <c r="Q626" s="34">
        <v>444.2312</v>
      </c>
      <c r="R626" s="34">
        <v>0.14410000000000001</v>
      </c>
      <c r="S626" s="34">
        <v>444.4</v>
      </c>
      <c r="T626" s="34">
        <v>17.8508</v>
      </c>
      <c r="U626" s="34"/>
      <c r="V626" s="34"/>
      <c r="W626" s="34">
        <v>0</v>
      </c>
      <c r="X626" s="34">
        <v>0</v>
      </c>
      <c r="Y626" s="34">
        <v>12</v>
      </c>
      <c r="Z626" s="34">
        <v>869</v>
      </c>
      <c r="AA626" s="34">
        <v>874</v>
      </c>
      <c r="AB626" s="34">
        <v>873</v>
      </c>
      <c r="AC626" s="34">
        <v>93</v>
      </c>
      <c r="AD626" s="34">
        <v>21.92</v>
      </c>
      <c r="AE626" s="34">
        <v>0.5</v>
      </c>
      <c r="AF626" s="34">
        <v>978</v>
      </c>
      <c r="AG626" s="34">
        <v>-2</v>
      </c>
      <c r="AH626" s="34">
        <v>39.460999999999999</v>
      </c>
      <c r="AI626" s="34">
        <v>34</v>
      </c>
      <c r="AJ626" s="34">
        <v>190</v>
      </c>
      <c r="AK626" s="34">
        <v>167</v>
      </c>
      <c r="AL626" s="34">
        <v>3.9</v>
      </c>
      <c r="AM626" s="34">
        <v>174.2</v>
      </c>
      <c r="AN626" s="34" t="s">
        <v>155</v>
      </c>
      <c r="AO626" s="34">
        <v>2</v>
      </c>
      <c r="AP626" s="37">
        <v>0.8741782407407408</v>
      </c>
      <c r="AQ626" s="34">
        <v>47.161129000000003</v>
      </c>
      <c r="AR626" s="34">
        <v>-88.483942999999996</v>
      </c>
      <c r="AS626" s="34">
        <v>314.2</v>
      </c>
      <c r="AT626" s="34">
        <v>29.4</v>
      </c>
      <c r="AU626" s="34">
        <v>12</v>
      </c>
      <c r="AV626" s="34">
        <v>9</v>
      </c>
      <c r="AW626" s="34" t="s">
        <v>229</v>
      </c>
      <c r="AX626" s="34">
        <v>1.1000000000000001</v>
      </c>
      <c r="AY626" s="34">
        <v>2.3098100000000001</v>
      </c>
      <c r="AZ626" s="34">
        <v>2.6717719999999998</v>
      </c>
      <c r="BA626" s="34">
        <v>13.404</v>
      </c>
      <c r="BB626" s="34">
        <v>13.91</v>
      </c>
      <c r="BC626" s="34">
        <v>1.04</v>
      </c>
      <c r="BD626" s="34">
        <v>14.725</v>
      </c>
      <c r="BE626" s="34">
        <v>2902.43</v>
      </c>
      <c r="BF626" s="34">
        <v>2.2639999999999998</v>
      </c>
      <c r="BG626" s="34">
        <v>13.217000000000001</v>
      </c>
      <c r="BH626" s="34">
        <v>4.0000000000000001E-3</v>
      </c>
      <c r="BI626" s="34">
        <v>13.221</v>
      </c>
      <c r="BJ626" s="34">
        <v>10.577999999999999</v>
      </c>
      <c r="BK626" s="34">
        <v>3.0000000000000001E-3</v>
      </c>
      <c r="BL626" s="34">
        <v>10.582000000000001</v>
      </c>
      <c r="BM626" s="34">
        <v>0.1401</v>
      </c>
      <c r="BN626" s="34"/>
      <c r="BO626" s="34"/>
      <c r="BP626" s="34"/>
      <c r="BQ626" s="34">
        <v>0</v>
      </c>
      <c r="BR626" s="34">
        <v>0.306809</v>
      </c>
      <c r="BS626" s="34">
        <v>-5</v>
      </c>
      <c r="BT626" s="34">
        <v>8.9999999999999993E-3</v>
      </c>
      <c r="BU626" s="34">
        <v>7.4976450000000003</v>
      </c>
      <c r="BV626" s="34">
        <v>0</v>
      </c>
      <c r="BW626" s="34" t="s">
        <v>155</v>
      </c>
      <c r="BX626" s="34">
        <v>0.8</v>
      </c>
    </row>
    <row r="627" spans="1:76" x14ac:dyDescent="0.25">
      <c r="A627" s="35">
        <v>43166</v>
      </c>
      <c r="B627" s="36">
        <v>4.0052083333333328E-2</v>
      </c>
      <c r="C627" s="34">
        <v>14.641999999999999</v>
      </c>
      <c r="D627" s="34">
        <v>2.0799999999999999E-2</v>
      </c>
      <c r="E627" s="34">
        <v>208.42696599999999</v>
      </c>
      <c r="F627" s="34">
        <v>538.6</v>
      </c>
      <c r="G627" s="34">
        <v>0.6</v>
      </c>
      <c r="H627" s="34">
        <v>18.600000000000001</v>
      </c>
      <c r="I627" s="34"/>
      <c r="J627" s="34">
        <v>0</v>
      </c>
      <c r="K627" s="34">
        <v>0.87170000000000003</v>
      </c>
      <c r="L627" s="34">
        <v>12.763299999999999</v>
      </c>
      <c r="M627" s="34">
        <v>1.8200000000000001E-2</v>
      </c>
      <c r="N627" s="34">
        <v>469.52010000000001</v>
      </c>
      <c r="O627" s="34">
        <v>0.52300000000000002</v>
      </c>
      <c r="P627" s="34">
        <v>470</v>
      </c>
      <c r="Q627" s="34">
        <v>375.59699999999998</v>
      </c>
      <c r="R627" s="34">
        <v>0.41839999999999999</v>
      </c>
      <c r="S627" s="34">
        <v>376</v>
      </c>
      <c r="T627" s="34">
        <v>18.6157</v>
      </c>
      <c r="U627" s="34"/>
      <c r="V627" s="34"/>
      <c r="W627" s="34">
        <v>0</v>
      </c>
      <c r="X627" s="34">
        <v>0</v>
      </c>
      <c r="Y627" s="34">
        <v>12.1</v>
      </c>
      <c r="Z627" s="34">
        <v>867</v>
      </c>
      <c r="AA627" s="34">
        <v>871</v>
      </c>
      <c r="AB627" s="34">
        <v>872</v>
      </c>
      <c r="AC627" s="34">
        <v>92.5</v>
      </c>
      <c r="AD627" s="34">
        <v>21.79</v>
      </c>
      <c r="AE627" s="34">
        <v>0.5</v>
      </c>
      <c r="AF627" s="34">
        <v>978</v>
      </c>
      <c r="AG627" s="34">
        <v>-2</v>
      </c>
      <c r="AH627" s="34">
        <v>39.539000000000001</v>
      </c>
      <c r="AI627" s="34">
        <v>34</v>
      </c>
      <c r="AJ627" s="34">
        <v>190</v>
      </c>
      <c r="AK627" s="34">
        <v>167</v>
      </c>
      <c r="AL627" s="34">
        <v>4</v>
      </c>
      <c r="AM627" s="34">
        <v>174.6</v>
      </c>
      <c r="AN627" s="34" t="s">
        <v>155</v>
      </c>
      <c r="AO627" s="34">
        <v>2</v>
      </c>
      <c r="AP627" s="37">
        <v>0.87418981481481473</v>
      </c>
      <c r="AQ627" s="34">
        <v>47.161259000000001</v>
      </c>
      <c r="AR627" s="34">
        <v>-88.483941999999999</v>
      </c>
      <c r="AS627" s="34">
        <v>314.5</v>
      </c>
      <c r="AT627" s="34">
        <v>30.3</v>
      </c>
      <c r="AU627" s="34">
        <v>12</v>
      </c>
      <c r="AV627" s="34">
        <v>9</v>
      </c>
      <c r="AW627" s="34" t="s">
        <v>229</v>
      </c>
      <c r="AX627" s="34">
        <v>1.1000000000000001</v>
      </c>
      <c r="AY627" s="34">
        <v>2</v>
      </c>
      <c r="AZ627" s="34">
        <v>2.2999999999999998</v>
      </c>
      <c r="BA627" s="34">
        <v>13.404</v>
      </c>
      <c r="BB627" s="34">
        <v>13.91</v>
      </c>
      <c r="BC627" s="34">
        <v>1.04</v>
      </c>
      <c r="BD627" s="34">
        <v>14.721</v>
      </c>
      <c r="BE627" s="34">
        <v>2901.8380000000002</v>
      </c>
      <c r="BF627" s="34">
        <v>2.629</v>
      </c>
      <c r="BG627" s="34">
        <v>11.179</v>
      </c>
      <c r="BH627" s="34">
        <v>1.2E-2</v>
      </c>
      <c r="BI627" s="34">
        <v>11.191000000000001</v>
      </c>
      <c r="BJ627" s="34">
        <v>8.9429999999999996</v>
      </c>
      <c r="BK627" s="34">
        <v>0.01</v>
      </c>
      <c r="BL627" s="34">
        <v>8.9529999999999994</v>
      </c>
      <c r="BM627" s="34">
        <v>0.14610000000000001</v>
      </c>
      <c r="BN627" s="34"/>
      <c r="BO627" s="34"/>
      <c r="BP627" s="34"/>
      <c r="BQ627" s="34">
        <v>0</v>
      </c>
      <c r="BR627" s="34">
        <v>0.28092899999999998</v>
      </c>
      <c r="BS627" s="34">
        <v>-5</v>
      </c>
      <c r="BT627" s="34">
        <v>8.4609999999999998E-3</v>
      </c>
      <c r="BU627" s="34">
        <v>6.8652030000000002</v>
      </c>
      <c r="BV627" s="34">
        <v>0</v>
      </c>
      <c r="BW627" s="34" t="s">
        <v>155</v>
      </c>
      <c r="BX627" s="34">
        <v>0.8</v>
      </c>
    </row>
    <row r="628" spans="1:76" x14ac:dyDescent="0.25">
      <c r="A628" s="35">
        <v>43166</v>
      </c>
      <c r="B628" s="36">
        <v>4.0063657407407409E-2</v>
      </c>
      <c r="C628" s="34">
        <v>14.634</v>
      </c>
      <c r="D628" s="34">
        <v>8.0000000000000002E-3</v>
      </c>
      <c r="E628" s="34">
        <v>80.016051000000004</v>
      </c>
      <c r="F628" s="34">
        <v>454</v>
      </c>
      <c r="G628" s="34">
        <v>0.6</v>
      </c>
      <c r="H628" s="34">
        <v>10.8</v>
      </c>
      <c r="I628" s="34"/>
      <c r="J628" s="34">
        <v>0</v>
      </c>
      <c r="K628" s="34">
        <v>0.87190000000000001</v>
      </c>
      <c r="L628" s="34">
        <v>12.759</v>
      </c>
      <c r="M628" s="34">
        <v>7.0000000000000001E-3</v>
      </c>
      <c r="N628" s="34">
        <v>395.86369999999999</v>
      </c>
      <c r="O628" s="34">
        <v>0.52310000000000001</v>
      </c>
      <c r="P628" s="34">
        <v>396.4</v>
      </c>
      <c r="Q628" s="34">
        <v>316.6968</v>
      </c>
      <c r="R628" s="34">
        <v>0.41849999999999998</v>
      </c>
      <c r="S628" s="34">
        <v>317.10000000000002</v>
      </c>
      <c r="T628" s="34">
        <v>10.7951</v>
      </c>
      <c r="U628" s="34"/>
      <c r="V628" s="34"/>
      <c r="W628" s="34">
        <v>0</v>
      </c>
      <c r="X628" s="34">
        <v>0</v>
      </c>
      <c r="Y628" s="34">
        <v>12</v>
      </c>
      <c r="Z628" s="34">
        <v>866</v>
      </c>
      <c r="AA628" s="34">
        <v>869</v>
      </c>
      <c r="AB628" s="34">
        <v>872</v>
      </c>
      <c r="AC628" s="34">
        <v>92.5</v>
      </c>
      <c r="AD628" s="34">
        <v>21.81</v>
      </c>
      <c r="AE628" s="34">
        <v>0.5</v>
      </c>
      <c r="AF628" s="34">
        <v>978</v>
      </c>
      <c r="AG628" s="34">
        <v>-2</v>
      </c>
      <c r="AH628" s="34">
        <v>39.460999999999999</v>
      </c>
      <c r="AI628" s="34">
        <v>34</v>
      </c>
      <c r="AJ628" s="34">
        <v>190</v>
      </c>
      <c r="AK628" s="34">
        <v>167</v>
      </c>
      <c r="AL628" s="34">
        <v>4</v>
      </c>
      <c r="AM628" s="34">
        <v>174.9</v>
      </c>
      <c r="AN628" s="34" t="s">
        <v>155</v>
      </c>
      <c r="AO628" s="34">
        <v>2</v>
      </c>
      <c r="AP628" s="37">
        <v>0.87420138888888888</v>
      </c>
      <c r="AQ628" s="34">
        <v>47.161389</v>
      </c>
      <c r="AR628" s="34">
        <v>-88.483949999999993</v>
      </c>
      <c r="AS628" s="34">
        <v>314.7</v>
      </c>
      <c r="AT628" s="34">
        <v>30.7</v>
      </c>
      <c r="AU628" s="34">
        <v>12</v>
      </c>
      <c r="AV628" s="34">
        <v>9</v>
      </c>
      <c r="AW628" s="34" t="s">
        <v>229</v>
      </c>
      <c r="AX628" s="34">
        <v>1.1761999999999999</v>
      </c>
      <c r="AY628" s="34">
        <v>2.0381</v>
      </c>
      <c r="AZ628" s="34">
        <v>2.3761999999999999</v>
      </c>
      <c r="BA628" s="34">
        <v>13.404</v>
      </c>
      <c r="BB628" s="34">
        <v>13.93</v>
      </c>
      <c r="BC628" s="34">
        <v>1.04</v>
      </c>
      <c r="BD628" s="34">
        <v>14.695</v>
      </c>
      <c r="BE628" s="34">
        <v>2904.57</v>
      </c>
      <c r="BF628" s="34">
        <v>1.0109999999999999</v>
      </c>
      <c r="BG628" s="34">
        <v>9.4369999999999994</v>
      </c>
      <c r="BH628" s="34">
        <v>1.2E-2</v>
      </c>
      <c r="BI628" s="34">
        <v>9.4499999999999993</v>
      </c>
      <c r="BJ628" s="34">
        <v>7.55</v>
      </c>
      <c r="BK628" s="34">
        <v>0.01</v>
      </c>
      <c r="BL628" s="34">
        <v>7.56</v>
      </c>
      <c r="BM628" s="34">
        <v>8.48E-2</v>
      </c>
      <c r="BN628" s="34"/>
      <c r="BO628" s="34"/>
      <c r="BP628" s="34"/>
      <c r="BQ628" s="34">
        <v>0</v>
      </c>
      <c r="BR628" s="34">
        <v>0.28653899999999999</v>
      </c>
      <c r="BS628" s="34">
        <v>-5</v>
      </c>
      <c r="BT628" s="34">
        <v>8.5389999999999997E-3</v>
      </c>
      <c r="BU628" s="34">
        <v>7.0022970000000004</v>
      </c>
      <c r="BV628" s="34">
        <v>0</v>
      </c>
      <c r="BW628" s="34" t="s">
        <v>155</v>
      </c>
      <c r="BX628" s="34">
        <v>0.8</v>
      </c>
    </row>
    <row r="629" spans="1:76" x14ac:dyDescent="0.25">
      <c r="A629" s="35">
        <v>43166</v>
      </c>
      <c r="B629" s="36">
        <v>4.0075231481481483E-2</v>
      </c>
      <c r="C629" s="34">
        <v>14.553000000000001</v>
      </c>
      <c r="D629" s="34">
        <v>7.0000000000000001E-3</v>
      </c>
      <c r="E629" s="34">
        <v>70</v>
      </c>
      <c r="F629" s="34">
        <v>439</v>
      </c>
      <c r="G629" s="34">
        <v>0.6</v>
      </c>
      <c r="H629" s="34">
        <v>9.3000000000000007</v>
      </c>
      <c r="I629" s="34"/>
      <c r="J629" s="34">
        <v>0</v>
      </c>
      <c r="K629" s="34">
        <v>0.87250000000000005</v>
      </c>
      <c r="L629" s="34">
        <v>12.697699999999999</v>
      </c>
      <c r="M629" s="34">
        <v>6.1000000000000004E-3</v>
      </c>
      <c r="N629" s="34">
        <v>383.02749999999997</v>
      </c>
      <c r="O629" s="34">
        <v>0.52349999999999997</v>
      </c>
      <c r="P629" s="34">
        <v>383.6</v>
      </c>
      <c r="Q629" s="34">
        <v>306.55360000000002</v>
      </c>
      <c r="R629" s="34">
        <v>0.41899999999999998</v>
      </c>
      <c r="S629" s="34">
        <v>307</v>
      </c>
      <c r="T629" s="34">
        <v>9.3108000000000004</v>
      </c>
      <c r="U629" s="34"/>
      <c r="V629" s="34"/>
      <c r="W629" s="34">
        <v>0</v>
      </c>
      <c r="X629" s="34">
        <v>0</v>
      </c>
      <c r="Y629" s="34">
        <v>12</v>
      </c>
      <c r="Z629" s="34">
        <v>866</v>
      </c>
      <c r="AA629" s="34">
        <v>870</v>
      </c>
      <c r="AB629" s="34">
        <v>872</v>
      </c>
      <c r="AC629" s="34">
        <v>93</v>
      </c>
      <c r="AD629" s="34">
        <v>21.92</v>
      </c>
      <c r="AE629" s="34">
        <v>0.5</v>
      </c>
      <c r="AF629" s="34">
        <v>978</v>
      </c>
      <c r="AG629" s="34">
        <v>-2</v>
      </c>
      <c r="AH629" s="34">
        <v>39</v>
      </c>
      <c r="AI629" s="34">
        <v>34</v>
      </c>
      <c r="AJ629" s="34">
        <v>190</v>
      </c>
      <c r="AK629" s="34">
        <v>167.5</v>
      </c>
      <c r="AL629" s="34">
        <v>4</v>
      </c>
      <c r="AM629" s="34">
        <v>175</v>
      </c>
      <c r="AN629" s="34" t="s">
        <v>155</v>
      </c>
      <c r="AO629" s="34">
        <v>2</v>
      </c>
      <c r="AP629" s="37">
        <v>0.87421296296296302</v>
      </c>
      <c r="AQ629" s="34">
        <v>47.161524</v>
      </c>
      <c r="AR629" s="34">
        <v>-88.483992000000001</v>
      </c>
      <c r="AS629" s="34">
        <v>315</v>
      </c>
      <c r="AT629" s="34">
        <v>31.1</v>
      </c>
      <c r="AU629" s="34">
        <v>12</v>
      </c>
      <c r="AV629" s="34">
        <v>10</v>
      </c>
      <c r="AW629" s="34" t="s">
        <v>230</v>
      </c>
      <c r="AX629" s="34">
        <v>1.2238</v>
      </c>
      <c r="AY629" s="34">
        <v>2.0619000000000001</v>
      </c>
      <c r="AZ629" s="34">
        <v>2.4238</v>
      </c>
      <c r="BA629" s="34">
        <v>13.404</v>
      </c>
      <c r="BB629" s="34">
        <v>14</v>
      </c>
      <c r="BC629" s="34">
        <v>1.04</v>
      </c>
      <c r="BD629" s="34">
        <v>14.614000000000001</v>
      </c>
      <c r="BE629" s="34">
        <v>2904.8380000000002</v>
      </c>
      <c r="BF629" s="34">
        <v>0.88900000000000001</v>
      </c>
      <c r="BG629" s="34">
        <v>9.1760000000000002</v>
      </c>
      <c r="BH629" s="34">
        <v>1.2999999999999999E-2</v>
      </c>
      <c r="BI629" s="34">
        <v>9.1890000000000001</v>
      </c>
      <c r="BJ629" s="34">
        <v>7.3440000000000003</v>
      </c>
      <c r="BK629" s="34">
        <v>0.01</v>
      </c>
      <c r="BL629" s="34">
        <v>7.3540000000000001</v>
      </c>
      <c r="BM629" s="34">
        <v>7.3499999999999996E-2</v>
      </c>
      <c r="BN629" s="34"/>
      <c r="BO629" s="34"/>
      <c r="BP629" s="34"/>
      <c r="BQ629" s="34">
        <v>0</v>
      </c>
      <c r="BR629" s="34">
        <v>0.29453800000000002</v>
      </c>
      <c r="BS629" s="34">
        <v>-5</v>
      </c>
      <c r="BT629" s="34">
        <v>8.4620000000000008E-3</v>
      </c>
      <c r="BU629" s="34">
        <v>7.1977840000000004</v>
      </c>
      <c r="BV629" s="34">
        <v>0</v>
      </c>
      <c r="BW629" s="34" t="s">
        <v>155</v>
      </c>
      <c r="BX629" s="34">
        <v>0.8</v>
      </c>
    </row>
    <row r="630" spans="1:76" x14ac:dyDescent="0.25">
      <c r="A630" s="35">
        <v>43166</v>
      </c>
      <c r="B630" s="36">
        <v>4.0086805555555556E-2</v>
      </c>
      <c r="C630" s="34">
        <v>14.454000000000001</v>
      </c>
      <c r="D630" s="34">
        <v>7.0000000000000001E-3</v>
      </c>
      <c r="E630" s="34">
        <v>70</v>
      </c>
      <c r="F630" s="34">
        <v>490.1</v>
      </c>
      <c r="G630" s="34">
        <v>0.3</v>
      </c>
      <c r="H630" s="34">
        <v>11.5</v>
      </c>
      <c r="I630" s="34"/>
      <c r="J630" s="34">
        <v>0</v>
      </c>
      <c r="K630" s="34">
        <v>0.87329999999999997</v>
      </c>
      <c r="L630" s="34">
        <v>12.622199999999999</v>
      </c>
      <c r="M630" s="34">
        <v>6.1000000000000004E-3</v>
      </c>
      <c r="N630" s="34">
        <v>427.96719999999999</v>
      </c>
      <c r="O630" s="34">
        <v>0.2757</v>
      </c>
      <c r="P630" s="34">
        <v>428.2</v>
      </c>
      <c r="Q630" s="34">
        <v>342.52080000000001</v>
      </c>
      <c r="R630" s="34">
        <v>0.22070000000000001</v>
      </c>
      <c r="S630" s="34">
        <v>342.7</v>
      </c>
      <c r="T630" s="34">
        <v>11.5244</v>
      </c>
      <c r="U630" s="34"/>
      <c r="V630" s="34"/>
      <c r="W630" s="34">
        <v>0</v>
      </c>
      <c r="X630" s="34">
        <v>0</v>
      </c>
      <c r="Y630" s="34">
        <v>12</v>
      </c>
      <c r="Z630" s="34">
        <v>867</v>
      </c>
      <c r="AA630" s="34">
        <v>871</v>
      </c>
      <c r="AB630" s="34">
        <v>872</v>
      </c>
      <c r="AC630" s="34">
        <v>93</v>
      </c>
      <c r="AD630" s="34">
        <v>21.92</v>
      </c>
      <c r="AE630" s="34">
        <v>0.5</v>
      </c>
      <c r="AF630" s="34">
        <v>978</v>
      </c>
      <c r="AG630" s="34">
        <v>-2</v>
      </c>
      <c r="AH630" s="34">
        <v>39</v>
      </c>
      <c r="AI630" s="34">
        <v>34</v>
      </c>
      <c r="AJ630" s="34">
        <v>190</v>
      </c>
      <c r="AK630" s="34">
        <v>168</v>
      </c>
      <c r="AL630" s="34">
        <v>4</v>
      </c>
      <c r="AM630" s="34">
        <v>175</v>
      </c>
      <c r="AN630" s="34" t="s">
        <v>155</v>
      </c>
      <c r="AO630" s="34">
        <v>2</v>
      </c>
      <c r="AP630" s="37">
        <v>0.87422453703703706</v>
      </c>
      <c r="AQ630" s="34">
        <v>47.161641000000003</v>
      </c>
      <c r="AR630" s="34">
        <v>-88.484027999999995</v>
      </c>
      <c r="AS630" s="34">
        <v>315.3</v>
      </c>
      <c r="AT630" s="34">
        <v>30.3</v>
      </c>
      <c r="AU630" s="34">
        <v>12</v>
      </c>
      <c r="AV630" s="34">
        <v>10</v>
      </c>
      <c r="AW630" s="34" t="s">
        <v>230</v>
      </c>
      <c r="AX630" s="34">
        <v>1.1000000000000001</v>
      </c>
      <c r="AY630" s="34">
        <v>2</v>
      </c>
      <c r="AZ630" s="34">
        <v>2.2999999999999998</v>
      </c>
      <c r="BA630" s="34">
        <v>13.404</v>
      </c>
      <c r="BB630" s="34">
        <v>14.09</v>
      </c>
      <c r="BC630" s="34">
        <v>1.05</v>
      </c>
      <c r="BD630" s="34">
        <v>14.512</v>
      </c>
      <c r="BE630" s="34">
        <v>2904.8310000000001</v>
      </c>
      <c r="BF630" s="34">
        <v>0.89500000000000002</v>
      </c>
      <c r="BG630" s="34">
        <v>10.314</v>
      </c>
      <c r="BH630" s="34">
        <v>7.0000000000000001E-3</v>
      </c>
      <c r="BI630" s="34">
        <v>10.321</v>
      </c>
      <c r="BJ630" s="34">
        <v>8.2550000000000008</v>
      </c>
      <c r="BK630" s="34">
        <v>5.0000000000000001E-3</v>
      </c>
      <c r="BL630" s="34">
        <v>8.26</v>
      </c>
      <c r="BM630" s="34">
        <v>9.1499999999999998E-2</v>
      </c>
      <c r="BN630" s="34"/>
      <c r="BO630" s="34"/>
      <c r="BP630" s="34"/>
      <c r="BQ630" s="34">
        <v>0</v>
      </c>
      <c r="BR630" s="34">
        <v>0.32146400000000003</v>
      </c>
      <c r="BS630" s="34">
        <v>-5</v>
      </c>
      <c r="BT630" s="34">
        <v>8.5389999999999997E-3</v>
      </c>
      <c r="BU630" s="34">
        <v>7.8557880000000004</v>
      </c>
      <c r="BV630" s="34">
        <v>0</v>
      </c>
      <c r="BW630" s="34" t="s">
        <v>155</v>
      </c>
      <c r="BX630" s="34">
        <v>0.8</v>
      </c>
    </row>
    <row r="631" spans="1:76" x14ac:dyDescent="0.25">
      <c r="A631" s="35">
        <v>43166</v>
      </c>
      <c r="B631" s="36">
        <v>4.009837962962963E-2</v>
      </c>
      <c r="C631" s="34">
        <v>14.441000000000001</v>
      </c>
      <c r="D631" s="34">
        <v>2.1299999999999999E-2</v>
      </c>
      <c r="E631" s="34">
        <v>212.959935</v>
      </c>
      <c r="F631" s="34">
        <v>596</v>
      </c>
      <c r="G631" s="34">
        <v>-0.1</v>
      </c>
      <c r="H631" s="34">
        <v>7.5</v>
      </c>
      <c r="I631" s="34"/>
      <c r="J631" s="34">
        <v>0</v>
      </c>
      <c r="K631" s="34">
        <v>0.87319999999999998</v>
      </c>
      <c r="L631" s="34">
        <v>12.6106</v>
      </c>
      <c r="M631" s="34">
        <v>1.8599999999999998E-2</v>
      </c>
      <c r="N631" s="34">
        <v>520.47209999999995</v>
      </c>
      <c r="O631" s="34">
        <v>0</v>
      </c>
      <c r="P631" s="34">
        <v>520.5</v>
      </c>
      <c r="Q631" s="34">
        <v>416.5564</v>
      </c>
      <c r="R631" s="34">
        <v>0</v>
      </c>
      <c r="S631" s="34">
        <v>416.6</v>
      </c>
      <c r="T631" s="34">
        <v>7.5179</v>
      </c>
      <c r="U631" s="34"/>
      <c r="V631" s="34"/>
      <c r="W631" s="34">
        <v>0</v>
      </c>
      <c r="X631" s="34">
        <v>0</v>
      </c>
      <c r="Y631" s="34">
        <v>12</v>
      </c>
      <c r="Z631" s="34">
        <v>869</v>
      </c>
      <c r="AA631" s="34">
        <v>874</v>
      </c>
      <c r="AB631" s="34">
        <v>874</v>
      </c>
      <c r="AC631" s="34">
        <v>93</v>
      </c>
      <c r="AD631" s="34">
        <v>21.92</v>
      </c>
      <c r="AE631" s="34">
        <v>0.5</v>
      </c>
      <c r="AF631" s="34">
        <v>978</v>
      </c>
      <c r="AG631" s="34">
        <v>-2</v>
      </c>
      <c r="AH631" s="34">
        <v>39</v>
      </c>
      <c r="AI631" s="34">
        <v>34</v>
      </c>
      <c r="AJ631" s="34">
        <v>190</v>
      </c>
      <c r="AK631" s="34">
        <v>168</v>
      </c>
      <c r="AL631" s="34">
        <v>3.9</v>
      </c>
      <c r="AM631" s="34">
        <v>175</v>
      </c>
      <c r="AN631" s="34" t="s">
        <v>155</v>
      </c>
      <c r="AO631" s="34">
        <v>2</v>
      </c>
      <c r="AP631" s="37">
        <v>0.8742361111111111</v>
      </c>
      <c r="AQ631" s="34">
        <v>47.161757000000001</v>
      </c>
      <c r="AR631" s="34">
        <v>-88.484072999999995</v>
      </c>
      <c r="AS631" s="34">
        <v>315.39999999999998</v>
      </c>
      <c r="AT631" s="34">
        <v>29.8</v>
      </c>
      <c r="AU631" s="34">
        <v>12</v>
      </c>
      <c r="AV631" s="34">
        <v>10</v>
      </c>
      <c r="AW631" s="34" t="s">
        <v>230</v>
      </c>
      <c r="AX631" s="34">
        <v>1.1000000000000001</v>
      </c>
      <c r="AY631" s="34">
        <v>1.9619</v>
      </c>
      <c r="AZ631" s="34">
        <v>2.2999999999999998</v>
      </c>
      <c r="BA631" s="34">
        <v>13.404</v>
      </c>
      <c r="BB631" s="34">
        <v>14.09</v>
      </c>
      <c r="BC631" s="34">
        <v>1.05</v>
      </c>
      <c r="BD631" s="34">
        <v>14.518000000000001</v>
      </c>
      <c r="BE631" s="34">
        <v>2902.05</v>
      </c>
      <c r="BF631" s="34">
        <v>2.7240000000000002</v>
      </c>
      <c r="BG631" s="34">
        <v>12.542999999999999</v>
      </c>
      <c r="BH631" s="34">
        <v>0</v>
      </c>
      <c r="BI631" s="34">
        <v>12.542999999999999</v>
      </c>
      <c r="BJ631" s="34">
        <v>10.039</v>
      </c>
      <c r="BK631" s="34">
        <v>0</v>
      </c>
      <c r="BL631" s="34">
        <v>10.039</v>
      </c>
      <c r="BM631" s="34">
        <v>5.9700000000000003E-2</v>
      </c>
      <c r="BN631" s="34"/>
      <c r="BO631" s="34"/>
      <c r="BP631" s="34"/>
      <c r="BQ631" s="34">
        <v>0</v>
      </c>
      <c r="BR631" s="34">
        <v>0.35678700000000002</v>
      </c>
      <c r="BS631" s="34">
        <v>-5</v>
      </c>
      <c r="BT631" s="34">
        <v>8.9999999999999993E-3</v>
      </c>
      <c r="BU631" s="34">
        <v>8.7189829999999997</v>
      </c>
      <c r="BV631" s="34">
        <v>0</v>
      </c>
      <c r="BW631" s="34" t="s">
        <v>155</v>
      </c>
      <c r="BX631" s="34">
        <v>0.8</v>
      </c>
    </row>
    <row r="632" spans="1:76" x14ac:dyDescent="0.25">
      <c r="A632" s="35">
        <v>43166</v>
      </c>
      <c r="B632" s="36">
        <v>4.0109953703703703E-2</v>
      </c>
      <c r="C632" s="34">
        <v>14.449</v>
      </c>
      <c r="D632" s="34">
        <v>0.125</v>
      </c>
      <c r="E632" s="34">
        <v>1249.9835929999999</v>
      </c>
      <c r="F632" s="34">
        <v>693.8</v>
      </c>
      <c r="G632" s="34">
        <v>-0.2</v>
      </c>
      <c r="H632" s="34">
        <v>23.8</v>
      </c>
      <c r="I632" s="34"/>
      <c r="J632" s="34">
        <v>0</v>
      </c>
      <c r="K632" s="34">
        <v>0.87219999999999998</v>
      </c>
      <c r="L632" s="34">
        <v>12.603199999999999</v>
      </c>
      <c r="M632" s="34">
        <v>0.109</v>
      </c>
      <c r="N632" s="34">
        <v>605.11199999999997</v>
      </c>
      <c r="O632" s="34">
        <v>0</v>
      </c>
      <c r="P632" s="34">
        <v>605.1</v>
      </c>
      <c r="Q632" s="34">
        <v>484.29739999999998</v>
      </c>
      <c r="R632" s="34">
        <v>0</v>
      </c>
      <c r="S632" s="34">
        <v>484.3</v>
      </c>
      <c r="T632" s="34">
        <v>23.752600000000001</v>
      </c>
      <c r="U632" s="34"/>
      <c r="V632" s="34"/>
      <c r="W632" s="34">
        <v>0</v>
      </c>
      <c r="X632" s="34">
        <v>0</v>
      </c>
      <c r="Y632" s="34">
        <v>12</v>
      </c>
      <c r="Z632" s="34">
        <v>875</v>
      </c>
      <c r="AA632" s="34">
        <v>880</v>
      </c>
      <c r="AB632" s="34">
        <v>880</v>
      </c>
      <c r="AC632" s="34">
        <v>93</v>
      </c>
      <c r="AD632" s="34">
        <v>21.92</v>
      </c>
      <c r="AE632" s="34">
        <v>0.5</v>
      </c>
      <c r="AF632" s="34">
        <v>978</v>
      </c>
      <c r="AG632" s="34">
        <v>-2</v>
      </c>
      <c r="AH632" s="34">
        <v>39</v>
      </c>
      <c r="AI632" s="34">
        <v>34</v>
      </c>
      <c r="AJ632" s="34">
        <v>190</v>
      </c>
      <c r="AK632" s="34">
        <v>168</v>
      </c>
      <c r="AL632" s="34">
        <v>4</v>
      </c>
      <c r="AM632" s="34">
        <v>175</v>
      </c>
      <c r="AN632" s="34" t="s">
        <v>155</v>
      </c>
      <c r="AO632" s="34">
        <v>2</v>
      </c>
      <c r="AP632" s="37">
        <v>0.87424768518518514</v>
      </c>
      <c r="AQ632" s="34">
        <v>47.16187</v>
      </c>
      <c r="AR632" s="34">
        <v>-88.484123999999994</v>
      </c>
      <c r="AS632" s="34">
        <v>315.5</v>
      </c>
      <c r="AT632" s="34">
        <v>29.7</v>
      </c>
      <c r="AU632" s="34">
        <v>12</v>
      </c>
      <c r="AV632" s="34">
        <v>10</v>
      </c>
      <c r="AW632" s="34" t="s">
        <v>230</v>
      </c>
      <c r="AX632" s="34">
        <v>1.1000000000000001</v>
      </c>
      <c r="AY632" s="34">
        <v>1.9</v>
      </c>
      <c r="AZ632" s="34">
        <v>2.2999999999999998</v>
      </c>
      <c r="BA632" s="34">
        <v>13.404</v>
      </c>
      <c r="BB632" s="34">
        <v>13.97</v>
      </c>
      <c r="BC632" s="34">
        <v>1.04</v>
      </c>
      <c r="BD632" s="34">
        <v>14.648999999999999</v>
      </c>
      <c r="BE632" s="34">
        <v>2880.971</v>
      </c>
      <c r="BF632" s="34">
        <v>15.862</v>
      </c>
      <c r="BG632" s="34">
        <v>14.484999999999999</v>
      </c>
      <c r="BH632" s="34">
        <v>0</v>
      </c>
      <c r="BI632" s="34">
        <v>14.484999999999999</v>
      </c>
      <c r="BJ632" s="34">
        <v>11.593</v>
      </c>
      <c r="BK632" s="34">
        <v>0</v>
      </c>
      <c r="BL632" s="34">
        <v>11.593</v>
      </c>
      <c r="BM632" s="34">
        <v>0.18740000000000001</v>
      </c>
      <c r="BN632" s="34"/>
      <c r="BO632" s="34"/>
      <c r="BP632" s="34"/>
      <c r="BQ632" s="34">
        <v>0</v>
      </c>
      <c r="BR632" s="34">
        <v>0.428595</v>
      </c>
      <c r="BS632" s="34">
        <v>-5</v>
      </c>
      <c r="BT632" s="34">
        <v>8.4609999999999998E-3</v>
      </c>
      <c r="BU632" s="34">
        <v>10.473791</v>
      </c>
      <c r="BV632" s="34">
        <v>0</v>
      </c>
      <c r="BW632" s="34" t="s">
        <v>155</v>
      </c>
      <c r="BX632" s="34">
        <v>0.8</v>
      </c>
    </row>
    <row r="633" spans="1:76" x14ac:dyDescent="0.25">
      <c r="A633" s="35">
        <v>43166</v>
      </c>
      <c r="B633" s="36">
        <v>4.0121527777777777E-2</v>
      </c>
      <c r="C633" s="34">
        <v>14.435</v>
      </c>
      <c r="D633" s="34">
        <v>0.35249999999999998</v>
      </c>
      <c r="E633" s="34">
        <v>3525.4651159999999</v>
      </c>
      <c r="F633" s="34">
        <v>764.8</v>
      </c>
      <c r="G633" s="34">
        <v>-0.3</v>
      </c>
      <c r="H633" s="34">
        <v>46.6</v>
      </c>
      <c r="I633" s="34"/>
      <c r="J633" s="34">
        <v>0</v>
      </c>
      <c r="K633" s="34">
        <v>0.87029999999999996</v>
      </c>
      <c r="L633" s="34">
        <v>12.5627</v>
      </c>
      <c r="M633" s="34">
        <v>0.30680000000000002</v>
      </c>
      <c r="N633" s="34">
        <v>665.60230000000001</v>
      </c>
      <c r="O633" s="34">
        <v>0</v>
      </c>
      <c r="P633" s="34">
        <v>665.6</v>
      </c>
      <c r="Q633" s="34">
        <v>532.71040000000005</v>
      </c>
      <c r="R633" s="34">
        <v>0</v>
      </c>
      <c r="S633" s="34">
        <v>532.70000000000005</v>
      </c>
      <c r="T633" s="34">
        <v>46.628999999999998</v>
      </c>
      <c r="U633" s="34"/>
      <c r="V633" s="34"/>
      <c r="W633" s="34">
        <v>0</v>
      </c>
      <c r="X633" s="34">
        <v>0</v>
      </c>
      <c r="Y633" s="34">
        <v>12</v>
      </c>
      <c r="Z633" s="34">
        <v>883</v>
      </c>
      <c r="AA633" s="34">
        <v>890</v>
      </c>
      <c r="AB633" s="34">
        <v>888</v>
      </c>
      <c r="AC633" s="34">
        <v>93</v>
      </c>
      <c r="AD633" s="34">
        <v>21.92</v>
      </c>
      <c r="AE633" s="34">
        <v>0.5</v>
      </c>
      <c r="AF633" s="34">
        <v>978</v>
      </c>
      <c r="AG633" s="34">
        <v>-2</v>
      </c>
      <c r="AH633" s="34">
        <v>39</v>
      </c>
      <c r="AI633" s="34">
        <v>34</v>
      </c>
      <c r="AJ633" s="34">
        <v>190</v>
      </c>
      <c r="AK633" s="34">
        <v>168</v>
      </c>
      <c r="AL633" s="34">
        <v>4</v>
      </c>
      <c r="AM633" s="34">
        <v>175</v>
      </c>
      <c r="AN633" s="34" t="s">
        <v>155</v>
      </c>
      <c r="AO633" s="34">
        <v>2</v>
      </c>
      <c r="AP633" s="37">
        <v>0.87425925925925929</v>
      </c>
      <c r="AQ633" s="34">
        <v>47.161979000000002</v>
      </c>
      <c r="AR633" s="34">
        <v>-88.484190999999996</v>
      </c>
      <c r="AS633" s="34">
        <v>315.60000000000002</v>
      </c>
      <c r="AT633" s="34">
        <v>29.5</v>
      </c>
      <c r="AU633" s="34">
        <v>12</v>
      </c>
      <c r="AV633" s="34">
        <v>10</v>
      </c>
      <c r="AW633" s="34" t="s">
        <v>230</v>
      </c>
      <c r="AX633" s="34">
        <v>1.1761999999999999</v>
      </c>
      <c r="AY633" s="34">
        <v>1.9380999999999999</v>
      </c>
      <c r="AZ633" s="34">
        <v>2.3761999999999999</v>
      </c>
      <c r="BA633" s="34">
        <v>13.404</v>
      </c>
      <c r="BB633" s="34">
        <v>13.76</v>
      </c>
      <c r="BC633" s="34">
        <v>1.03</v>
      </c>
      <c r="BD633" s="34">
        <v>14.901</v>
      </c>
      <c r="BE633" s="34">
        <v>2835.9969999999998</v>
      </c>
      <c r="BF633" s="34">
        <v>44.085000000000001</v>
      </c>
      <c r="BG633" s="34">
        <v>15.734999999999999</v>
      </c>
      <c r="BH633" s="34">
        <v>0</v>
      </c>
      <c r="BI633" s="34">
        <v>15.734999999999999</v>
      </c>
      <c r="BJ633" s="34">
        <v>12.593999999999999</v>
      </c>
      <c r="BK633" s="34">
        <v>0</v>
      </c>
      <c r="BL633" s="34">
        <v>12.593999999999999</v>
      </c>
      <c r="BM633" s="34">
        <v>0.36320000000000002</v>
      </c>
      <c r="BN633" s="34"/>
      <c r="BO633" s="34"/>
      <c r="BP633" s="34"/>
      <c r="BQ633" s="34">
        <v>0</v>
      </c>
      <c r="BR633" s="34">
        <v>0.50772300000000004</v>
      </c>
      <c r="BS633" s="34">
        <v>-5</v>
      </c>
      <c r="BT633" s="34">
        <v>8.5389999999999997E-3</v>
      </c>
      <c r="BU633" s="34">
        <v>12.407481000000001</v>
      </c>
      <c r="BV633" s="34">
        <v>0</v>
      </c>
      <c r="BW633" s="34" t="s">
        <v>155</v>
      </c>
      <c r="BX633" s="34">
        <v>0.8</v>
      </c>
    </row>
    <row r="634" spans="1:76" x14ac:dyDescent="0.25">
      <c r="A634" s="35">
        <v>43166</v>
      </c>
      <c r="B634" s="36">
        <v>4.013310185185185E-2</v>
      </c>
      <c r="C634" s="34">
        <v>14.423999999999999</v>
      </c>
      <c r="D634" s="34">
        <v>0.38159999999999999</v>
      </c>
      <c r="E634" s="34">
        <v>3816.1627910000002</v>
      </c>
      <c r="F634" s="34">
        <v>716.3</v>
      </c>
      <c r="G634" s="34">
        <v>-0.1</v>
      </c>
      <c r="H634" s="34">
        <v>65</v>
      </c>
      <c r="I634" s="34"/>
      <c r="J634" s="34">
        <v>0</v>
      </c>
      <c r="K634" s="34">
        <v>0.87009999999999998</v>
      </c>
      <c r="L634" s="34">
        <v>12.550700000000001</v>
      </c>
      <c r="M634" s="34">
        <v>0.33210000000000001</v>
      </c>
      <c r="N634" s="34">
        <v>623.2953</v>
      </c>
      <c r="O634" s="34">
        <v>0</v>
      </c>
      <c r="P634" s="34">
        <v>623.29999999999995</v>
      </c>
      <c r="Q634" s="34">
        <v>498.8503</v>
      </c>
      <c r="R634" s="34">
        <v>0</v>
      </c>
      <c r="S634" s="34">
        <v>498.9</v>
      </c>
      <c r="T634" s="34">
        <v>65.0227</v>
      </c>
      <c r="U634" s="34"/>
      <c r="V634" s="34"/>
      <c r="W634" s="34">
        <v>0</v>
      </c>
      <c r="X634" s="34">
        <v>0</v>
      </c>
      <c r="Y634" s="34">
        <v>12</v>
      </c>
      <c r="Z634" s="34">
        <v>887</v>
      </c>
      <c r="AA634" s="34">
        <v>894</v>
      </c>
      <c r="AB634" s="34">
        <v>892</v>
      </c>
      <c r="AC634" s="34">
        <v>93</v>
      </c>
      <c r="AD634" s="34">
        <v>21.92</v>
      </c>
      <c r="AE634" s="34">
        <v>0.5</v>
      </c>
      <c r="AF634" s="34">
        <v>978</v>
      </c>
      <c r="AG634" s="34">
        <v>-2</v>
      </c>
      <c r="AH634" s="34">
        <v>39</v>
      </c>
      <c r="AI634" s="34">
        <v>34</v>
      </c>
      <c r="AJ634" s="34">
        <v>190</v>
      </c>
      <c r="AK634" s="34">
        <v>168</v>
      </c>
      <c r="AL634" s="34">
        <v>4</v>
      </c>
      <c r="AM634" s="34">
        <v>175</v>
      </c>
      <c r="AN634" s="34" t="s">
        <v>155</v>
      </c>
      <c r="AO634" s="34">
        <v>2</v>
      </c>
      <c r="AP634" s="37">
        <v>0.87427083333333344</v>
      </c>
      <c r="AQ634" s="34">
        <v>47.162100000000002</v>
      </c>
      <c r="AR634" s="34">
        <v>-88.484209000000007</v>
      </c>
      <c r="AS634" s="34">
        <v>316.10000000000002</v>
      </c>
      <c r="AT634" s="34">
        <v>29.9</v>
      </c>
      <c r="AU634" s="34">
        <v>12</v>
      </c>
      <c r="AV634" s="34">
        <v>10</v>
      </c>
      <c r="AW634" s="34" t="s">
        <v>230</v>
      </c>
      <c r="AX634" s="34">
        <v>1.3</v>
      </c>
      <c r="AY634" s="34">
        <v>2.0762</v>
      </c>
      <c r="AZ634" s="34">
        <v>2.5381</v>
      </c>
      <c r="BA634" s="34">
        <v>13.404</v>
      </c>
      <c r="BB634" s="34">
        <v>13.73</v>
      </c>
      <c r="BC634" s="34">
        <v>1.02</v>
      </c>
      <c r="BD634" s="34">
        <v>14.926</v>
      </c>
      <c r="BE634" s="34">
        <v>2829.9650000000001</v>
      </c>
      <c r="BF634" s="34">
        <v>47.654000000000003</v>
      </c>
      <c r="BG634" s="34">
        <v>14.718</v>
      </c>
      <c r="BH634" s="34">
        <v>0</v>
      </c>
      <c r="BI634" s="34">
        <v>14.718</v>
      </c>
      <c r="BJ634" s="34">
        <v>11.779</v>
      </c>
      <c r="BK634" s="34">
        <v>0</v>
      </c>
      <c r="BL634" s="34">
        <v>11.779</v>
      </c>
      <c r="BM634" s="34">
        <v>0.50590000000000002</v>
      </c>
      <c r="BN634" s="34"/>
      <c r="BO634" s="34"/>
      <c r="BP634" s="34"/>
      <c r="BQ634" s="34">
        <v>0</v>
      </c>
      <c r="BR634" s="34">
        <v>0.55017000000000005</v>
      </c>
      <c r="BS634" s="34">
        <v>-5</v>
      </c>
      <c r="BT634" s="34">
        <v>8.9999999999999993E-3</v>
      </c>
      <c r="BU634" s="34">
        <v>13.444779</v>
      </c>
      <c r="BV634" s="34">
        <v>0</v>
      </c>
      <c r="BW634" s="34" t="s">
        <v>155</v>
      </c>
      <c r="BX634" s="34">
        <v>0.8</v>
      </c>
    </row>
    <row r="635" spans="1:76" x14ac:dyDescent="0.25">
      <c r="A635" s="35">
        <v>43166</v>
      </c>
      <c r="B635" s="36">
        <v>4.0144675925925924E-2</v>
      </c>
      <c r="C635" s="34">
        <v>14.42</v>
      </c>
      <c r="D635" s="34">
        <v>0.36759999999999998</v>
      </c>
      <c r="E635" s="34">
        <v>3676.0714290000001</v>
      </c>
      <c r="F635" s="34">
        <v>617.6</v>
      </c>
      <c r="G635" s="34">
        <v>0.3</v>
      </c>
      <c r="H635" s="34">
        <v>77.900000000000006</v>
      </c>
      <c r="I635" s="34"/>
      <c r="J635" s="34">
        <v>0</v>
      </c>
      <c r="K635" s="34">
        <v>0.87029999999999996</v>
      </c>
      <c r="L635" s="34">
        <v>12.549200000000001</v>
      </c>
      <c r="M635" s="34">
        <v>0.31990000000000002</v>
      </c>
      <c r="N635" s="34">
        <v>537.49980000000005</v>
      </c>
      <c r="O635" s="34">
        <v>0.22739999999999999</v>
      </c>
      <c r="P635" s="34">
        <v>537.70000000000005</v>
      </c>
      <c r="Q635" s="34">
        <v>430.18450000000001</v>
      </c>
      <c r="R635" s="34">
        <v>0.182</v>
      </c>
      <c r="S635" s="34">
        <v>430.4</v>
      </c>
      <c r="T635" s="34">
        <v>77.938999999999993</v>
      </c>
      <c r="U635" s="34"/>
      <c r="V635" s="34"/>
      <c r="W635" s="34">
        <v>0</v>
      </c>
      <c r="X635" s="34">
        <v>0</v>
      </c>
      <c r="Y635" s="34">
        <v>12</v>
      </c>
      <c r="Z635" s="34">
        <v>884</v>
      </c>
      <c r="AA635" s="34">
        <v>891</v>
      </c>
      <c r="AB635" s="34">
        <v>890</v>
      </c>
      <c r="AC635" s="34">
        <v>93</v>
      </c>
      <c r="AD635" s="34">
        <v>21.92</v>
      </c>
      <c r="AE635" s="34">
        <v>0.5</v>
      </c>
      <c r="AF635" s="34">
        <v>978</v>
      </c>
      <c r="AG635" s="34">
        <v>-2</v>
      </c>
      <c r="AH635" s="34">
        <v>39</v>
      </c>
      <c r="AI635" s="34">
        <v>34</v>
      </c>
      <c r="AJ635" s="34">
        <v>190</v>
      </c>
      <c r="AK635" s="34">
        <v>168</v>
      </c>
      <c r="AL635" s="34">
        <v>4</v>
      </c>
      <c r="AM635" s="34">
        <v>175</v>
      </c>
      <c r="AN635" s="34" t="s">
        <v>155</v>
      </c>
      <c r="AO635" s="34">
        <v>2</v>
      </c>
      <c r="AP635" s="37">
        <v>0.87428240740740737</v>
      </c>
      <c r="AQ635" s="34">
        <v>47.162229000000004</v>
      </c>
      <c r="AR635" s="34">
        <v>-88.484201999999996</v>
      </c>
      <c r="AS635" s="34">
        <v>316.89999999999998</v>
      </c>
      <c r="AT635" s="34">
        <v>30.6</v>
      </c>
      <c r="AU635" s="34">
        <v>12</v>
      </c>
      <c r="AV635" s="34">
        <v>10</v>
      </c>
      <c r="AW635" s="34" t="s">
        <v>230</v>
      </c>
      <c r="AX635" s="34">
        <v>1.3</v>
      </c>
      <c r="AY635" s="34">
        <v>2.2381000000000002</v>
      </c>
      <c r="AZ635" s="34">
        <v>2.6381000000000001</v>
      </c>
      <c r="BA635" s="34">
        <v>13.404</v>
      </c>
      <c r="BB635" s="34">
        <v>13.75</v>
      </c>
      <c r="BC635" s="34">
        <v>1.03</v>
      </c>
      <c r="BD635" s="34">
        <v>14.907</v>
      </c>
      <c r="BE635" s="34">
        <v>2832.348</v>
      </c>
      <c r="BF635" s="34">
        <v>45.956000000000003</v>
      </c>
      <c r="BG635" s="34">
        <v>12.704000000000001</v>
      </c>
      <c r="BH635" s="34">
        <v>5.0000000000000001E-3</v>
      </c>
      <c r="BI635" s="34">
        <v>12.709</v>
      </c>
      <c r="BJ635" s="34">
        <v>10.167999999999999</v>
      </c>
      <c r="BK635" s="34">
        <v>4.0000000000000001E-3</v>
      </c>
      <c r="BL635" s="34">
        <v>10.172000000000001</v>
      </c>
      <c r="BM635" s="34">
        <v>0.60699999999999998</v>
      </c>
      <c r="BN635" s="34"/>
      <c r="BO635" s="34"/>
      <c r="BP635" s="34"/>
      <c r="BQ635" s="34">
        <v>0</v>
      </c>
      <c r="BR635" s="34">
        <v>0.530582</v>
      </c>
      <c r="BS635" s="34">
        <v>-5</v>
      </c>
      <c r="BT635" s="34">
        <v>8.4609999999999998E-3</v>
      </c>
      <c r="BU635" s="34">
        <v>12.966098000000001</v>
      </c>
      <c r="BV635" s="34">
        <v>0</v>
      </c>
      <c r="BW635" s="34" t="s">
        <v>155</v>
      </c>
      <c r="BX635" s="34">
        <v>0.8</v>
      </c>
    </row>
    <row r="636" spans="1:76" x14ac:dyDescent="0.25">
      <c r="A636" s="35">
        <v>43166</v>
      </c>
      <c r="B636" s="36">
        <v>4.0156249999999998E-2</v>
      </c>
      <c r="C636" s="34">
        <v>14.42</v>
      </c>
      <c r="D636" s="34">
        <v>0.32540000000000002</v>
      </c>
      <c r="E636" s="34">
        <v>3254.1503269999998</v>
      </c>
      <c r="F636" s="34">
        <v>533.70000000000005</v>
      </c>
      <c r="G636" s="34">
        <v>0.4</v>
      </c>
      <c r="H636" s="34">
        <v>73</v>
      </c>
      <c r="I636" s="34"/>
      <c r="J636" s="34">
        <v>0</v>
      </c>
      <c r="K636" s="34">
        <v>0.87060000000000004</v>
      </c>
      <c r="L636" s="34">
        <v>12.5547</v>
      </c>
      <c r="M636" s="34">
        <v>0.2833</v>
      </c>
      <c r="N636" s="34">
        <v>464.6533</v>
      </c>
      <c r="O636" s="34">
        <v>0.3483</v>
      </c>
      <c r="P636" s="34">
        <v>465</v>
      </c>
      <c r="Q636" s="34">
        <v>371.88220000000001</v>
      </c>
      <c r="R636" s="34">
        <v>0.2787</v>
      </c>
      <c r="S636" s="34">
        <v>372.2</v>
      </c>
      <c r="T636" s="34">
        <v>73.044499999999999</v>
      </c>
      <c r="U636" s="34"/>
      <c r="V636" s="34"/>
      <c r="W636" s="34">
        <v>0</v>
      </c>
      <c r="X636" s="34">
        <v>0</v>
      </c>
      <c r="Y636" s="34">
        <v>12</v>
      </c>
      <c r="Z636" s="34">
        <v>881</v>
      </c>
      <c r="AA636" s="34">
        <v>887</v>
      </c>
      <c r="AB636" s="34">
        <v>887</v>
      </c>
      <c r="AC636" s="34">
        <v>93</v>
      </c>
      <c r="AD636" s="34">
        <v>21.92</v>
      </c>
      <c r="AE636" s="34">
        <v>0.5</v>
      </c>
      <c r="AF636" s="34">
        <v>978</v>
      </c>
      <c r="AG636" s="34">
        <v>-2</v>
      </c>
      <c r="AH636" s="34">
        <v>39</v>
      </c>
      <c r="AI636" s="34">
        <v>34</v>
      </c>
      <c r="AJ636" s="34">
        <v>190</v>
      </c>
      <c r="AK636" s="34">
        <v>168</v>
      </c>
      <c r="AL636" s="34">
        <v>4</v>
      </c>
      <c r="AM636" s="34">
        <v>175</v>
      </c>
      <c r="AN636" s="34" t="s">
        <v>155</v>
      </c>
      <c r="AO636" s="34">
        <v>2</v>
      </c>
      <c r="AP636" s="37">
        <v>0.87429398148148152</v>
      </c>
      <c r="AQ636" s="34">
        <v>47.162362999999999</v>
      </c>
      <c r="AR636" s="34">
        <v>-88.484191999999993</v>
      </c>
      <c r="AS636" s="34">
        <v>317.3</v>
      </c>
      <c r="AT636" s="34">
        <v>31.5</v>
      </c>
      <c r="AU636" s="34">
        <v>12</v>
      </c>
      <c r="AV636" s="34">
        <v>10</v>
      </c>
      <c r="AW636" s="34" t="s">
        <v>230</v>
      </c>
      <c r="AX636" s="34">
        <v>1.3</v>
      </c>
      <c r="AY636" s="34">
        <v>2.2999999999999998</v>
      </c>
      <c r="AZ636" s="34">
        <v>2.7</v>
      </c>
      <c r="BA636" s="34">
        <v>13.404</v>
      </c>
      <c r="BB636" s="34">
        <v>13.79</v>
      </c>
      <c r="BC636" s="34">
        <v>1.03</v>
      </c>
      <c r="BD636" s="34">
        <v>14.856999999999999</v>
      </c>
      <c r="BE636" s="34">
        <v>2840.58</v>
      </c>
      <c r="BF636" s="34">
        <v>40.799999999999997</v>
      </c>
      <c r="BG636" s="34">
        <v>11.009</v>
      </c>
      <c r="BH636" s="34">
        <v>8.0000000000000002E-3</v>
      </c>
      <c r="BI636" s="34">
        <v>11.018000000000001</v>
      </c>
      <c r="BJ636" s="34">
        <v>8.8109999999999999</v>
      </c>
      <c r="BK636" s="34">
        <v>7.0000000000000001E-3</v>
      </c>
      <c r="BL636" s="34">
        <v>8.8179999999999996</v>
      </c>
      <c r="BM636" s="34">
        <v>0.57030000000000003</v>
      </c>
      <c r="BN636" s="34"/>
      <c r="BO636" s="34"/>
      <c r="BP636" s="34"/>
      <c r="BQ636" s="34">
        <v>0</v>
      </c>
      <c r="BR636" s="34">
        <v>0.48852499999999999</v>
      </c>
      <c r="BS636" s="34">
        <v>-5</v>
      </c>
      <c r="BT636" s="34">
        <v>8.5389999999999997E-3</v>
      </c>
      <c r="BU636" s="34">
        <v>11.938330000000001</v>
      </c>
      <c r="BV636" s="34">
        <v>0</v>
      </c>
      <c r="BW636" s="34" t="s">
        <v>155</v>
      </c>
      <c r="BX636" s="34">
        <v>0.8</v>
      </c>
    </row>
    <row r="637" spans="1:76" x14ac:dyDescent="0.25">
      <c r="A637" s="35">
        <v>43166</v>
      </c>
      <c r="B637" s="36">
        <v>4.0167824074074078E-2</v>
      </c>
      <c r="C637" s="34">
        <v>14.407999999999999</v>
      </c>
      <c r="D637" s="34">
        <v>0.36130000000000001</v>
      </c>
      <c r="E637" s="34">
        <v>3612.8262679999998</v>
      </c>
      <c r="F637" s="34">
        <v>480.2</v>
      </c>
      <c r="G637" s="34">
        <v>0.4</v>
      </c>
      <c r="H637" s="34">
        <v>69.599999999999994</v>
      </c>
      <c r="I637" s="34"/>
      <c r="J637" s="34">
        <v>0</v>
      </c>
      <c r="K637" s="34">
        <v>0.87039999999999995</v>
      </c>
      <c r="L637" s="34">
        <v>12.5413</v>
      </c>
      <c r="M637" s="34">
        <v>0.3145</v>
      </c>
      <c r="N637" s="34">
        <v>417.97570000000002</v>
      </c>
      <c r="O637" s="34">
        <v>0.34820000000000001</v>
      </c>
      <c r="P637" s="34">
        <v>418.3</v>
      </c>
      <c r="Q637" s="34">
        <v>334.52409999999998</v>
      </c>
      <c r="R637" s="34">
        <v>0.2787</v>
      </c>
      <c r="S637" s="34">
        <v>334.8</v>
      </c>
      <c r="T637" s="34">
        <v>69.584299999999999</v>
      </c>
      <c r="U637" s="34"/>
      <c r="V637" s="34"/>
      <c r="W637" s="34">
        <v>0</v>
      </c>
      <c r="X637" s="34">
        <v>0</v>
      </c>
      <c r="Y637" s="34">
        <v>12</v>
      </c>
      <c r="Z637" s="34">
        <v>882</v>
      </c>
      <c r="AA637" s="34">
        <v>889</v>
      </c>
      <c r="AB637" s="34">
        <v>886</v>
      </c>
      <c r="AC637" s="34">
        <v>93</v>
      </c>
      <c r="AD637" s="34">
        <v>21.92</v>
      </c>
      <c r="AE637" s="34">
        <v>0.5</v>
      </c>
      <c r="AF637" s="34">
        <v>978</v>
      </c>
      <c r="AG637" s="34">
        <v>-2</v>
      </c>
      <c r="AH637" s="34">
        <v>39</v>
      </c>
      <c r="AI637" s="34">
        <v>34</v>
      </c>
      <c r="AJ637" s="34">
        <v>190</v>
      </c>
      <c r="AK637" s="34">
        <v>168</v>
      </c>
      <c r="AL637" s="34">
        <v>4</v>
      </c>
      <c r="AM637" s="34">
        <v>175</v>
      </c>
      <c r="AN637" s="34" t="s">
        <v>155</v>
      </c>
      <c r="AO637" s="34">
        <v>2</v>
      </c>
      <c r="AP637" s="37">
        <v>0.87430555555555556</v>
      </c>
      <c r="AQ637" s="34">
        <v>47.162522000000003</v>
      </c>
      <c r="AR637" s="34">
        <v>-88.484156999999996</v>
      </c>
      <c r="AS637" s="34">
        <v>317.7</v>
      </c>
      <c r="AT637" s="34">
        <v>34.1</v>
      </c>
      <c r="AU637" s="34">
        <v>12</v>
      </c>
      <c r="AV637" s="34">
        <v>10</v>
      </c>
      <c r="AW637" s="34" t="s">
        <v>230</v>
      </c>
      <c r="AX637" s="34">
        <v>1.3381000000000001</v>
      </c>
      <c r="AY637" s="34">
        <v>2.3380999999999998</v>
      </c>
      <c r="AZ637" s="34">
        <v>2.7381000000000002</v>
      </c>
      <c r="BA637" s="34">
        <v>13.404</v>
      </c>
      <c r="BB637" s="34">
        <v>13.77</v>
      </c>
      <c r="BC637" s="34">
        <v>1.03</v>
      </c>
      <c r="BD637" s="34">
        <v>14.887</v>
      </c>
      <c r="BE637" s="34">
        <v>2833.6959999999999</v>
      </c>
      <c r="BF637" s="34">
        <v>45.223999999999997</v>
      </c>
      <c r="BG637" s="34">
        <v>9.89</v>
      </c>
      <c r="BH637" s="34">
        <v>8.0000000000000002E-3</v>
      </c>
      <c r="BI637" s="34">
        <v>9.8979999999999997</v>
      </c>
      <c r="BJ637" s="34">
        <v>7.915</v>
      </c>
      <c r="BK637" s="34">
        <v>7.0000000000000001E-3</v>
      </c>
      <c r="BL637" s="34">
        <v>7.9219999999999997</v>
      </c>
      <c r="BM637" s="34">
        <v>0.54259999999999997</v>
      </c>
      <c r="BN637" s="34"/>
      <c r="BO637" s="34"/>
      <c r="BP637" s="34"/>
      <c r="BQ637" s="34">
        <v>0</v>
      </c>
      <c r="BR637" s="34">
        <v>0.52658799999999995</v>
      </c>
      <c r="BS637" s="34">
        <v>-5</v>
      </c>
      <c r="BT637" s="34">
        <v>8.4609999999999998E-3</v>
      </c>
      <c r="BU637" s="34">
        <v>12.868494</v>
      </c>
      <c r="BV637" s="34">
        <v>0</v>
      </c>
      <c r="BW637" s="34" t="s">
        <v>155</v>
      </c>
      <c r="BX637" s="34">
        <v>0.8</v>
      </c>
    </row>
    <row r="638" spans="1:76" x14ac:dyDescent="0.25">
      <c r="A638" s="35">
        <v>43166</v>
      </c>
      <c r="B638" s="36">
        <v>4.0179398148148145E-2</v>
      </c>
      <c r="C638" s="34">
        <v>14.334</v>
      </c>
      <c r="D638" s="34">
        <v>0.46739999999999998</v>
      </c>
      <c r="E638" s="34">
        <v>4673.6324420000001</v>
      </c>
      <c r="F638" s="34">
        <v>461.2</v>
      </c>
      <c r="G638" s="34">
        <v>0.4</v>
      </c>
      <c r="H638" s="34">
        <v>73.599999999999994</v>
      </c>
      <c r="I638" s="34"/>
      <c r="J638" s="34">
        <v>0</v>
      </c>
      <c r="K638" s="34">
        <v>0.87</v>
      </c>
      <c r="L638" s="34">
        <v>12.4716</v>
      </c>
      <c r="M638" s="34">
        <v>0.40660000000000002</v>
      </c>
      <c r="N638" s="34">
        <v>401.27890000000002</v>
      </c>
      <c r="O638" s="34">
        <v>0.34799999999999998</v>
      </c>
      <c r="P638" s="34">
        <v>401.6</v>
      </c>
      <c r="Q638" s="34">
        <v>321.161</v>
      </c>
      <c r="R638" s="34">
        <v>0.27850000000000003</v>
      </c>
      <c r="S638" s="34">
        <v>321.39999999999998</v>
      </c>
      <c r="T638" s="34">
        <v>73.610200000000006</v>
      </c>
      <c r="U638" s="34"/>
      <c r="V638" s="34"/>
      <c r="W638" s="34">
        <v>0</v>
      </c>
      <c r="X638" s="34">
        <v>0</v>
      </c>
      <c r="Y638" s="34">
        <v>12</v>
      </c>
      <c r="Z638" s="34">
        <v>886</v>
      </c>
      <c r="AA638" s="34">
        <v>891</v>
      </c>
      <c r="AB638" s="34">
        <v>889</v>
      </c>
      <c r="AC638" s="34">
        <v>93</v>
      </c>
      <c r="AD638" s="34">
        <v>21.92</v>
      </c>
      <c r="AE638" s="34">
        <v>0.5</v>
      </c>
      <c r="AF638" s="34">
        <v>978</v>
      </c>
      <c r="AG638" s="34">
        <v>-2</v>
      </c>
      <c r="AH638" s="34">
        <v>39</v>
      </c>
      <c r="AI638" s="34">
        <v>34</v>
      </c>
      <c r="AJ638" s="34">
        <v>190</v>
      </c>
      <c r="AK638" s="34">
        <v>168</v>
      </c>
      <c r="AL638" s="34">
        <v>4</v>
      </c>
      <c r="AM638" s="34">
        <v>175</v>
      </c>
      <c r="AN638" s="34" t="s">
        <v>155</v>
      </c>
      <c r="AO638" s="34">
        <v>2</v>
      </c>
      <c r="AP638" s="37">
        <v>0.8743171296296296</v>
      </c>
      <c r="AQ638" s="34">
        <v>47.162683999999999</v>
      </c>
      <c r="AR638" s="34">
        <v>-88.484149000000002</v>
      </c>
      <c r="AS638" s="34">
        <v>318.10000000000002</v>
      </c>
      <c r="AT638" s="34">
        <v>36.200000000000003</v>
      </c>
      <c r="AU638" s="34">
        <v>12</v>
      </c>
      <c r="AV638" s="34">
        <v>10</v>
      </c>
      <c r="AW638" s="34" t="s">
        <v>230</v>
      </c>
      <c r="AX638" s="34">
        <v>1.3428500000000001</v>
      </c>
      <c r="AY638" s="34">
        <v>2.4</v>
      </c>
      <c r="AZ638" s="34">
        <v>2.8</v>
      </c>
      <c r="BA638" s="34">
        <v>13.404</v>
      </c>
      <c r="BB638" s="34">
        <v>13.73</v>
      </c>
      <c r="BC638" s="34">
        <v>1.02</v>
      </c>
      <c r="BD638" s="34">
        <v>14.936</v>
      </c>
      <c r="BE638" s="34">
        <v>2812.9279999999999</v>
      </c>
      <c r="BF638" s="34">
        <v>58.372999999999998</v>
      </c>
      <c r="BG638" s="34">
        <v>9.4779999999999998</v>
      </c>
      <c r="BH638" s="34">
        <v>8.0000000000000002E-3</v>
      </c>
      <c r="BI638" s="34">
        <v>9.4860000000000007</v>
      </c>
      <c r="BJ638" s="34">
        <v>7.5860000000000003</v>
      </c>
      <c r="BK638" s="34">
        <v>7.0000000000000001E-3</v>
      </c>
      <c r="BL638" s="34">
        <v>7.5919999999999996</v>
      </c>
      <c r="BM638" s="34">
        <v>0.57289999999999996</v>
      </c>
      <c r="BN638" s="34"/>
      <c r="BO638" s="34"/>
      <c r="BP638" s="34"/>
      <c r="BQ638" s="34">
        <v>0</v>
      </c>
      <c r="BR638" s="34">
        <v>0.59864499999999998</v>
      </c>
      <c r="BS638" s="34">
        <v>-5</v>
      </c>
      <c r="BT638" s="34">
        <v>8.5389999999999997E-3</v>
      </c>
      <c r="BU638" s="34">
        <v>14.629386999999999</v>
      </c>
      <c r="BV638" s="34">
        <v>0</v>
      </c>
      <c r="BW638" s="34" t="s">
        <v>155</v>
      </c>
      <c r="BX638" s="34">
        <v>0.8</v>
      </c>
    </row>
    <row r="639" spans="1:76" x14ac:dyDescent="0.25">
      <c r="A639" s="35">
        <v>43166</v>
      </c>
      <c r="B639" s="36">
        <v>4.0190972222222225E-2</v>
      </c>
      <c r="C639" s="34">
        <v>14.298999999999999</v>
      </c>
      <c r="D639" s="34">
        <v>0.57010000000000005</v>
      </c>
      <c r="E639" s="34">
        <v>5701.0247929999996</v>
      </c>
      <c r="F639" s="34">
        <v>455.2</v>
      </c>
      <c r="G639" s="34">
        <v>0.4</v>
      </c>
      <c r="H639" s="34">
        <v>82.7</v>
      </c>
      <c r="I639" s="34"/>
      <c r="J639" s="34">
        <v>0</v>
      </c>
      <c r="K639" s="34">
        <v>0.86939999999999995</v>
      </c>
      <c r="L639" s="34">
        <v>12.4315</v>
      </c>
      <c r="M639" s="34">
        <v>0.49559999999999998</v>
      </c>
      <c r="N639" s="34">
        <v>395.74540000000002</v>
      </c>
      <c r="O639" s="34">
        <v>0.3478</v>
      </c>
      <c r="P639" s="34">
        <v>396.1</v>
      </c>
      <c r="Q639" s="34">
        <v>316.73230000000001</v>
      </c>
      <c r="R639" s="34">
        <v>0.27829999999999999</v>
      </c>
      <c r="S639" s="34">
        <v>317</v>
      </c>
      <c r="T639" s="34">
        <v>82.730599999999995</v>
      </c>
      <c r="U639" s="34"/>
      <c r="V639" s="34"/>
      <c r="W639" s="34">
        <v>0</v>
      </c>
      <c r="X639" s="34">
        <v>0</v>
      </c>
      <c r="Y639" s="34">
        <v>12</v>
      </c>
      <c r="Z639" s="34">
        <v>889</v>
      </c>
      <c r="AA639" s="34">
        <v>893</v>
      </c>
      <c r="AB639" s="34">
        <v>891</v>
      </c>
      <c r="AC639" s="34">
        <v>93</v>
      </c>
      <c r="AD639" s="34">
        <v>21.92</v>
      </c>
      <c r="AE639" s="34">
        <v>0.5</v>
      </c>
      <c r="AF639" s="34">
        <v>978</v>
      </c>
      <c r="AG639" s="34">
        <v>-2</v>
      </c>
      <c r="AH639" s="34">
        <v>39</v>
      </c>
      <c r="AI639" s="34">
        <v>34</v>
      </c>
      <c r="AJ639" s="34">
        <v>190</v>
      </c>
      <c r="AK639" s="34">
        <v>168</v>
      </c>
      <c r="AL639" s="34">
        <v>3.9</v>
      </c>
      <c r="AM639" s="34">
        <v>175</v>
      </c>
      <c r="AN639" s="34" t="s">
        <v>155</v>
      </c>
      <c r="AO639" s="34">
        <v>2</v>
      </c>
      <c r="AP639" s="37">
        <v>0.8743171296296296</v>
      </c>
      <c r="AQ639" s="34">
        <v>47.162833999999997</v>
      </c>
      <c r="AR639" s="34">
        <v>-88.484150999999997</v>
      </c>
      <c r="AS639" s="34">
        <v>318.60000000000002</v>
      </c>
      <c r="AT639" s="34">
        <v>36.6</v>
      </c>
      <c r="AU639" s="34">
        <v>12</v>
      </c>
      <c r="AV639" s="34">
        <v>10</v>
      </c>
      <c r="AW639" s="34" t="s">
        <v>230</v>
      </c>
      <c r="AX639" s="34">
        <v>1.19285</v>
      </c>
      <c r="AY639" s="34">
        <v>2.4</v>
      </c>
      <c r="AZ639" s="34">
        <v>2.8</v>
      </c>
      <c r="BA639" s="34">
        <v>13.404</v>
      </c>
      <c r="BB639" s="34">
        <v>13.65</v>
      </c>
      <c r="BC639" s="34">
        <v>1.02</v>
      </c>
      <c r="BD639" s="34">
        <v>15.025</v>
      </c>
      <c r="BE639" s="34">
        <v>2793.0479999999998</v>
      </c>
      <c r="BF639" s="34">
        <v>70.875</v>
      </c>
      <c r="BG639" s="34">
        <v>9.3109999999999999</v>
      </c>
      <c r="BH639" s="34">
        <v>8.0000000000000002E-3</v>
      </c>
      <c r="BI639" s="34">
        <v>9.3190000000000008</v>
      </c>
      <c r="BJ639" s="34">
        <v>7.452</v>
      </c>
      <c r="BK639" s="34">
        <v>7.0000000000000001E-3</v>
      </c>
      <c r="BL639" s="34">
        <v>7.4589999999999996</v>
      </c>
      <c r="BM639" s="34">
        <v>0.64139999999999997</v>
      </c>
      <c r="BN639" s="34"/>
      <c r="BO639" s="34"/>
      <c r="BP639" s="34"/>
      <c r="BQ639" s="34">
        <v>0</v>
      </c>
      <c r="BR639" s="34">
        <v>0.61537600000000003</v>
      </c>
      <c r="BS639" s="34">
        <v>-5</v>
      </c>
      <c r="BT639" s="34">
        <v>8.9999999999999993E-3</v>
      </c>
      <c r="BU639" s="34">
        <v>15.038251000000001</v>
      </c>
      <c r="BV639" s="34">
        <v>0</v>
      </c>
      <c r="BW639" s="34" t="s">
        <v>155</v>
      </c>
      <c r="BX639" s="34">
        <v>0.8</v>
      </c>
    </row>
    <row r="640" spans="1:76" x14ac:dyDescent="0.25">
      <c r="A640" s="35">
        <v>43166</v>
      </c>
      <c r="B640" s="36">
        <v>4.0202546296296292E-2</v>
      </c>
      <c r="C640" s="34">
        <v>14.196999999999999</v>
      </c>
      <c r="D640" s="34">
        <v>0.77590000000000003</v>
      </c>
      <c r="E640" s="34">
        <v>7758.8760329999996</v>
      </c>
      <c r="F640" s="34">
        <v>453</v>
      </c>
      <c r="G640" s="34">
        <v>0.4</v>
      </c>
      <c r="H640" s="34">
        <v>102.6</v>
      </c>
      <c r="I640" s="34"/>
      <c r="J640" s="34">
        <v>0</v>
      </c>
      <c r="K640" s="34">
        <v>0.86829999999999996</v>
      </c>
      <c r="L640" s="34">
        <v>12.3271</v>
      </c>
      <c r="M640" s="34">
        <v>0.67369999999999997</v>
      </c>
      <c r="N640" s="34">
        <v>393.3109</v>
      </c>
      <c r="O640" s="34">
        <v>0.3473</v>
      </c>
      <c r="P640" s="34">
        <v>393.7</v>
      </c>
      <c r="Q640" s="34">
        <v>314.78379999999999</v>
      </c>
      <c r="R640" s="34">
        <v>0.27800000000000002</v>
      </c>
      <c r="S640" s="34">
        <v>315.10000000000002</v>
      </c>
      <c r="T640" s="34">
        <v>102.64109999999999</v>
      </c>
      <c r="U640" s="34"/>
      <c r="V640" s="34"/>
      <c r="W640" s="34">
        <v>0</v>
      </c>
      <c r="X640" s="34">
        <v>0</v>
      </c>
      <c r="Y640" s="34">
        <v>12</v>
      </c>
      <c r="Z640" s="34">
        <v>889</v>
      </c>
      <c r="AA640" s="34">
        <v>895</v>
      </c>
      <c r="AB640" s="34">
        <v>892</v>
      </c>
      <c r="AC640" s="34">
        <v>93</v>
      </c>
      <c r="AD640" s="34">
        <v>21.92</v>
      </c>
      <c r="AE640" s="34">
        <v>0.5</v>
      </c>
      <c r="AF640" s="34">
        <v>978</v>
      </c>
      <c r="AG640" s="34">
        <v>-2</v>
      </c>
      <c r="AH640" s="34">
        <v>39</v>
      </c>
      <c r="AI640" s="34">
        <v>34</v>
      </c>
      <c r="AJ640" s="34">
        <v>190</v>
      </c>
      <c r="AK640" s="34">
        <v>168</v>
      </c>
      <c r="AL640" s="34">
        <v>3.9</v>
      </c>
      <c r="AM640" s="34">
        <v>175</v>
      </c>
      <c r="AN640" s="34" t="s">
        <v>155</v>
      </c>
      <c r="AO640" s="34">
        <v>2</v>
      </c>
      <c r="AP640" s="37">
        <v>0.87434027777777779</v>
      </c>
      <c r="AQ640" s="34">
        <v>47.162982999999997</v>
      </c>
      <c r="AR640" s="34">
        <v>-88.484172000000001</v>
      </c>
      <c r="AS640" s="34">
        <v>319.10000000000002</v>
      </c>
      <c r="AT640" s="34">
        <v>36.799999999999997</v>
      </c>
      <c r="AU640" s="34">
        <v>12</v>
      </c>
      <c r="AV640" s="34">
        <v>10</v>
      </c>
      <c r="AW640" s="34" t="s">
        <v>230</v>
      </c>
      <c r="AX640" s="34">
        <v>1.1000000000000001</v>
      </c>
      <c r="AY640" s="34">
        <v>2.4</v>
      </c>
      <c r="AZ640" s="34">
        <v>2.8</v>
      </c>
      <c r="BA640" s="34">
        <v>13.404</v>
      </c>
      <c r="BB640" s="34">
        <v>13.54</v>
      </c>
      <c r="BC640" s="34">
        <v>1.01</v>
      </c>
      <c r="BD640" s="34">
        <v>15.167</v>
      </c>
      <c r="BE640" s="34">
        <v>2753.4290000000001</v>
      </c>
      <c r="BF640" s="34">
        <v>95.777000000000001</v>
      </c>
      <c r="BG640" s="34">
        <v>9.1999999999999993</v>
      </c>
      <c r="BH640" s="34">
        <v>8.0000000000000002E-3</v>
      </c>
      <c r="BI640" s="34">
        <v>9.2080000000000002</v>
      </c>
      <c r="BJ640" s="34">
        <v>7.3630000000000004</v>
      </c>
      <c r="BK640" s="34">
        <v>7.0000000000000001E-3</v>
      </c>
      <c r="BL640" s="34">
        <v>7.37</v>
      </c>
      <c r="BM640" s="34">
        <v>0.79110000000000003</v>
      </c>
      <c r="BN640" s="34"/>
      <c r="BO640" s="34"/>
      <c r="BP640" s="34"/>
      <c r="BQ640" s="34">
        <v>0</v>
      </c>
      <c r="BR640" s="34">
        <v>0.63333300000000003</v>
      </c>
      <c r="BS640" s="34">
        <v>-5</v>
      </c>
      <c r="BT640" s="34">
        <v>8.9999999999999993E-3</v>
      </c>
      <c r="BU640" s="34">
        <v>15.477074999999999</v>
      </c>
      <c r="BV640" s="34">
        <v>0</v>
      </c>
      <c r="BW640" s="34" t="s">
        <v>155</v>
      </c>
      <c r="BX640" s="34">
        <v>0.8</v>
      </c>
    </row>
    <row r="641" spans="1:76" x14ac:dyDescent="0.25">
      <c r="A641" s="35">
        <v>43166</v>
      </c>
      <c r="B641" s="36">
        <v>4.0214120370370372E-2</v>
      </c>
      <c r="C641" s="34">
        <v>14.048999999999999</v>
      </c>
      <c r="D641" s="34">
        <v>0.93859999999999999</v>
      </c>
      <c r="E641" s="34">
        <v>9386.3710329999994</v>
      </c>
      <c r="F641" s="34">
        <v>449.8</v>
      </c>
      <c r="G641" s="34">
        <v>0.4</v>
      </c>
      <c r="H641" s="34">
        <v>129.19999999999999</v>
      </c>
      <c r="I641" s="34"/>
      <c r="J641" s="34">
        <v>0</v>
      </c>
      <c r="K641" s="34">
        <v>0.86799999999999999</v>
      </c>
      <c r="L641" s="34">
        <v>12.193899999999999</v>
      </c>
      <c r="M641" s="34">
        <v>0.81469999999999998</v>
      </c>
      <c r="N641" s="34">
        <v>390.38510000000002</v>
      </c>
      <c r="O641" s="34">
        <v>0.34720000000000001</v>
      </c>
      <c r="P641" s="34">
        <v>390.7</v>
      </c>
      <c r="Q641" s="34">
        <v>312.44220000000001</v>
      </c>
      <c r="R641" s="34">
        <v>0.27789999999999998</v>
      </c>
      <c r="S641" s="34">
        <v>312.7</v>
      </c>
      <c r="T641" s="34">
        <v>129.20259999999999</v>
      </c>
      <c r="U641" s="34"/>
      <c r="V641" s="34"/>
      <c r="W641" s="34">
        <v>0</v>
      </c>
      <c r="X641" s="34">
        <v>0</v>
      </c>
      <c r="Y641" s="34">
        <v>12</v>
      </c>
      <c r="Z641" s="34">
        <v>890</v>
      </c>
      <c r="AA641" s="34">
        <v>895</v>
      </c>
      <c r="AB641" s="34">
        <v>892</v>
      </c>
      <c r="AC641" s="34">
        <v>93</v>
      </c>
      <c r="AD641" s="34">
        <v>21.92</v>
      </c>
      <c r="AE641" s="34">
        <v>0.5</v>
      </c>
      <c r="AF641" s="34">
        <v>978</v>
      </c>
      <c r="AG641" s="34">
        <v>-2</v>
      </c>
      <c r="AH641" s="34">
        <v>39</v>
      </c>
      <c r="AI641" s="34">
        <v>34</v>
      </c>
      <c r="AJ641" s="34">
        <v>190</v>
      </c>
      <c r="AK641" s="34">
        <v>168</v>
      </c>
      <c r="AL641" s="34">
        <v>3.9</v>
      </c>
      <c r="AM641" s="34">
        <v>175</v>
      </c>
      <c r="AN641" s="34" t="s">
        <v>155</v>
      </c>
      <c r="AO641" s="34">
        <v>2</v>
      </c>
      <c r="AP641" s="37">
        <v>0.87435185185185194</v>
      </c>
      <c r="AQ641" s="34">
        <v>47.163131</v>
      </c>
      <c r="AR641" s="34">
        <v>-88.484245000000001</v>
      </c>
      <c r="AS641" s="34">
        <v>319.5</v>
      </c>
      <c r="AT641" s="34">
        <v>37.299999999999997</v>
      </c>
      <c r="AU641" s="34">
        <v>12</v>
      </c>
      <c r="AV641" s="34">
        <v>10</v>
      </c>
      <c r="AW641" s="34" t="s">
        <v>230</v>
      </c>
      <c r="AX641" s="34">
        <v>1.1000000000000001</v>
      </c>
      <c r="AY641" s="34">
        <v>2.4380999999999999</v>
      </c>
      <c r="AZ641" s="34">
        <v>2.8380999999999998</v>
      </c>
      <c r="BA641" s="34">
        <v>13.404</v>
      </c>
      <c r="BB641" s="34">
        <v>13.5</v>
      </c>
      <c r="BC641" s="34">
        <v>1.01</v>
      </c>
      <c r="BD641" s="34">
        <v>15.21</v>
      </c>
      <c r="BE641" s="34">
        <v>2721.4749999999999</v>
      </c>
      <c r="BF641" s="34">
        <v>115.73</v>
      </c>
      <c r="BG641" s="34">
        <v>9.1240000000000006</v>
      </c>
      <c r="BH641" s="34">
        <v>8.0000000000000002E-3</v>
      </c>
      <c r="BI641" s="34">
        <v>9.1319999999999997</v>
      </c>
      <c r="BJ641" s="34">
        <v>7.3019999999999996</v>
      </c>
      <c r="BK641" s="34">
        <v>6.0000000000000001E-3</v>
      </c>
      <c r="BL641" s="34">
        <v>7.3090000000000002</v>
      </c>
      <c r="BM641" s="34">
        <v>0.99509999999999998</v>
      </c>
      <c r="BN641" s="34"/>
      <c r="BO641" s="34"/>
      <c r="BP641" s="34"/>
      <c r="BQ641" s="34">
        <v>0</v>
      </c>
      <c r="BR641" s="34">
        <v>0.65500000000000003</v>
      </c>
      <c r="BS641" s="34">
        <v>-5</v>
      </c>
      <c r="BT641" s="34">
        <v>8.9999999999999993E-3</v>
      </c>
      <c r="BU641" s="34">
        <v>16.006563</v>
      </c>
      <c r="BV641" s="34">
        <v>0</v>
      </c>
      <c r="BW641" s="34" t="s">
        <v>155</v>
      </c>
      <c r="BX641" s="34">
        <v>0.8</v>
      </c>
    </row>
    <row r="642" spans="1:76" x14ac:dyDescent="0.25">
      <c r="A642" s="35">
        <v>43166</v>
      </c>
      <c r="B642" s="36">
        <v>4.0225694444444439E-2</v>
      </c>
      <c r="C642" s="34">
        <v>13.933999999999999</v>
      </c>
      <c r="D642" s="34">
        <v>1.0578000000000001</v>
      </c>
      <c r="E642" s="34">
        <v>10577.82573</v>
      </c>
      <c r="F642" s="34">
        <v>445.5</v>
      </c>
      <c r="G642" s="34">
        <v>0.3</v>
      </c>
      <c r="H642" s="34">
        <v>163.6</v>
      </c>
      <c r="I642" s="34"/>
      <c r="J642" s="34">
        <v>0</v>
      </c>
      <c r="K642" s="34">
        <v>0.86780000000000002</v>
      </c>
      <c r="L642" s="34">
        <v>12.091799999999999</v>
      </c>
      <c r="M642" s="34">
        <v>0.91790000000000005</v>
      </c>
      <c r="N642" s="34">
        <v>386.58030000000002</v>
      </c>
      <c r="O642" s="34">
        <v>0.26029999999999998</v>
      </c>
      <c r="P642" s="34">
        <v>386.8</v>
      </c>
      <c r="Q642" s="34">
        <v>309.39699999999999</v>
      </c>
      <c r="R642" s="34">
        <v>0.2084</v>
      </c>
      <c r="S642" s="34">
        <v>309.60000000000002</v>
      </c>
      <c r="T642" s="34">
        <v>163.63059999999999</v>
      </c>
      <c r="U642" s="34"/>
      <c r="V642" s="34"/>
      <c r="W642" s="34">
        <v>0</v>
      </c>
      <c r="X642" s="34">
        <v>0</v>
      </c>
      <c r="Y642" s="34">
        <v>12</v>
      </c>
      <c r="Z642" s="34">
        <v>894</v>
      </c>
      <c r="AA642" s="34">
        <v>900</v>
      </c>
      <c r="AB642" s="34">
        <v>897</v>
      </c>
      <c r="AC642" s="34">
        <v>93</v>
      </c>
      <c r="AD642" s="34">
        <v>21.92</v>
      </c>
      <c r="AE642" s="34">
        <v>0.5</v>
      </c>
      <c r="AF642" s="34">
        <v>978</v>
      </c>
      <c r="AG642" s="34">
        <v>-2</v>
      </c>
      <c r="AH642" s="34">
        <v>39</v>
      </c>
      <c r="AI642" s="34">
        <v>34</v>
      </c>
      <c r="AJ642" s="34">
        <v>190</v>
      </c>
      <c r="AK642" s="34">
        <v>168</v>
      </c>
      <c r="AL642" s="34">
        <v>3.9</v>
      </c>
      <c r="AM642" s="34">
        <v>175</v>
      </c>
      <c r="AN642" s="34" t="s">
        <v>155</v>
      </c>
      <c r="AO642" s="34">
        <v>2</v>
      </c>
      <c r="AP642" s="37">
        <v>0.87436342592592586</v>
      </c>
      <c r="AQ642" s="34">
        <v>47.163279000000003</v>
      </c>
      <c r="AR642" s="34">
        <v>-88.484363999999999</v>
      </c>
      <c r="AS642" s="34">
        <v>320.10000000000002</v>
      </c>
      <c r="AT642" s="34">
        <v>38.4</v>
      </c>
      <c r="AU642" s="34">
        <v>12</v>
      </c>
      <c r="AV642" s="34">
        <v>10</v>
      </c>
      <c r="AW642" s="34" t="s">
        <v>230</v>
      </c>
      <c r="AX642" s="34">
        <v>1.1380619999999999</v>
      </c>
      <c r="AY642" s="34">
        <v>2.6141860000000001</v>
      </c>
      <c r="AZ642" s="34">
        <v>2.976124</v>
      </c>
      <c r="BA642" s="34">
        <v>13.404</v>
      </c>
      <c r="BB642" s="34">
        <v>13.48</v>
      </c>
      <c r="BC642" s="34">
        <v>1.01</v>
      </c>
      <c r="BD642" s="34">
        <v>15.238</v>
      </c>
      <c r="BE642" s="34">
        <v>2697.7420000000002</v>
      </c>
      <c r="BF642" s="34">
        <v>130.34200000000001</v>
      </c>
      <c r="BG642" s="34">
        <v>9.032</v>
      </c>
      <c r="BH642" s="34">
        <v>6.0000000000000001E-3</v>
      </c>
      <c r="BI642" s="34">
        <v>9.0380000000000003</v>
      </c>
      <c r="BJ642" s="34">
        <v>7.2290000000000001</v>
      </c>
      <c r="BK642" s="34">
        <v>5.0000000000000001E-3</v>
      </c>
      <c r="BL642" s="34">
        <v>7.234</v>
      </c>
      <c r="BM642" s="34">
        <v>1.2598</v>
      </c>
      <c r="BN642" s="34"/>
      <c r="BO642" s="34"/>
      <c r="BP642" s="34"/>
      <c r="BQ642" s="34">
        <v>0</v>
      </c>
      <c r="BR642" s="34">
        <v>0.70350999999999997</v>
      </c>
      <c r="BS642" s="34">
        <v>-5</v>
      </c>
      <c r="BT642" s="34">
        <v>8.9999999999999993E-3</v>
      </c>
      <c r="BU642" s="34">
        <v>17.192025999999998</v>
      </c>
      <c r="BV642" s="34">
        <v>0</v>
      </c>
      <c r="BW642" s="34" t="s">
        <v>155</v>
      </c>
      <c r="BX642" s="34">
        <v>0.8</v>
      </c>
    </row>
    <row r="643" spans="1:76" x14ac:dyDescent="0.25">
      <c r="A643" s="35">
        <v>43166</v>
      </c>
      <c r="B643" s="36">
        <v>4.0237268518518519E-2</v>
      </c>
      <c r="C643" s="34">
        <v>13.922000000000001</v>
      </c>
      <c r="D643" s="34">
        <v>1.0874999999999999</v>
      </c>
      <c r="E643" s="34">
        <v>10874.50043</v>
      </c>
      <c r="F643" s="34">
        <v>448.3</v>
      </c>
      <c r="G643" s="34">
        <v>0.3</v>
      </c>
      <c r="H643" s="34">
        <v>208.9</v>
      </c>
      <c r="I643" s="34"/>
      <c r="J643" s="34">
        <v>0</v>
      </c>
      <c r="K643" s="34">
        <v>0.86760000000000004</v>
      </c>
      <c r="L643" s="34">
        <v>12.0785</v>
      </c>
      <c r="M643" s="34">
        <v>0.94340000000000002</v>
      </c>
      <c r="N643" s="34">
        <v>388.96190000000001</v>
      </c>
      <c r="O643" s="34">
        <v>0.26029999999999998</v>
      </c>
      <c r="P643" s="34">
        <v>389.2</v>
      </c>
      <c r="Q643" s="34">
        <v>311.30309999999997</v>
      </c>
      <c r="R643" s="34">
        <v>0.20830000000000001</v>
      </c>
      <c r="S643" s="34">
        <v>311.5</v>
      </c>
      <c r="T643" s="34">
        <v>208.87010000000001</v>
      </c>
      <c r="U643" s="34"/>
      <c r="V643" s="34"/>
      <c r="W643" s="34">
        <v>0</v>
      </c>
      <c r="X643" s="34">
        <v>0</v>
      </c>
      <c r="Y643" s="34">
        <v>12</v>
      </c>
      <c r="Z643" s="34">
        <v>897</v>
      </c>
      <c r="AA643" s="34">
        <v>904</v>
      </c>
      <c r="AB643" s="34">
        <v>899</v>
      </c>
      <c r="AC643" s="34">
        <v>93</v>
      </c>
      <c r="AD643" s="34">
        <v>21.92</v>
      </c>
      <c r="AE643" s="34">
        <v>0.5</v>
      </c>
      <c r="AF643" s="34">
        <v>978</v>
      </c>
      <c r="AG643" s="34">
        <v>-2</v>
      </c>
      <c r="AH643" s="34">
        <v>39</v>
      </c>
      <c r="AI643" s="34">
        <v>34</v>
      </c>
      <c r="AJ643" s="34">
        <v>190</v>
      </c>
      <c r="AK643" s="34">
        <v>168</v>
      </c>
      <c r="AL643" s="34">
        <v>3.9</v>
      </c>
      <c r="AM643" s="34">
        <v>175</v>
      </c>
      <c r="AN643" s="34" t="s">
        <v>155</v>
      </c>
      <c r="AO643" s="34">
        <v>2</v>
      </c>
      <c r="AP643" s="37">
        <v>0.87437500000000001</v>
      </c>
      <c r="AQ643" s="34">
        <v>47.163420000000002</v>
      </c>
      <c r="AR643" s="34">
        <v>-88.484495999999993</v>
      </c>
      <c r="AS643" s="34">
        <v>320.39999999999998</v>
      </c>
      <c r="AT643" s="34">
        <v>39.6</v>
      </c>
      <c r="AU643" s="34">
        <v>12</v>
      </c>
      <c r="AV643" s="34">
        <v>10</v>
      </c>
      <c r="AW643" s="34" t="s">
        <v>230</v>
      </c>
      <c r="AX643" s="34">
        <v>1.2</v>
      </c>
      <c r="AY643" s="34">
        <v>2.4576579999999999</v>
      </c>
      <c r="AZ643" s="34">
        <v>2.8337340000000002</v>
      </c>
      <c r="BA643" s="34">
        <v>13.404</v>
      </c>
      <c r="BB643" s="34">
        <v>13.46</v>
      </c>
      <c r="BC643" s="34">
        <v>1</v>
      </c>
      <c r="BD643" s="34">
        <v>15.266999999999999</v>
      </c>
      <c r="BE643" s="34">
        <v>2691.3049999999998</v>
      </c>
      <c r="BF643" s="34">
        <v>133.79300000000001</v>
      </c>
      <c r="BG643" s="34">
        <v>9.0760000000000005</v>
      </c>
      <c r="BH643" s="34">
        <v>6.0000000000000001E-3</v>
      </c>
      <c r="BI643" s="34">
        <v>9.0820000000000007</v>
      </c>
      <c r="BJ643" s="34">
        <v>7.2640000000000002</v>
      </c>
      <c r="BK643" s="34">
        <v>5.0000000000000001E-3</v>
      </c>
      <c r="BL643" s="34">
        <v>7.2690000000000001</v>
      </c>
      <c r="BM643" s="34">
        <v>1.6060000000000001</v>
      </c>
      <c r="BN643" s="34"/>
      <c r="BO643" s="34"/>
      <c r="BP643" s="34"/>
      <c r="BQ643" s="34">
        <v>0</v>
      </c>
      <c r="BR643" s="34">
        <v>0.75362399999999996</v>
      </c>
      <c r="BS643" s="34">
        <v>-5</v>
      </c>
      <c r="BT643" s="34">
        <v>8.4609999999999998E-3</v>
      </c>
      <c r="BU643" s="34">
        <v>18.416685999999999</v>
      </c>
      <c r="BV643" s="34">
        <v>0</v>
      </c>
      <c r="BW643" s="34" t="s">
        <v>155</v>
      </c>
      <c r="BX643" s="34">
        <v>0.8</v>
      </c>
    </row>
    <row r="644" spans="1:76" x14ac:dyDescent="0.25">
      <c r="A644" s="35">
        <v>43166</v>
      </c>
      <c r="B644" s="36">
        <v>4.0248842592592593E-2</v>
      </c>
      <c r="C644" s="34">
        <v>13.939</v>
      </c>
      <c r="D644" s="34">
        <v>1.1185</v>
      </c>
      <c r="E644" s="34">
        <v>11185.491180000001</v>
      </c>
      <c r="F644" s="34">
        <v>460.6</v>
      </c>
      <c r="G644" s="34">
        <v>0.3</v>
      </c>
      <c r="H644" s="34">
        <v>219.6</v>
      </c>
      <c r="I644" s="34"/>
      <c r="J644" s="34">
        <v>0</v>
      </c>
      <c r="K644" s="34">
        <v>0.86709999999999998</v>
      </c>
      <c r="L644" s="34">
        <v>12.0867</v>
      </c>
      <c r="M644" s="34">
        <v>0.96989999999999998</v>
      </c>
      <c r="N644" s="34">
        <v>399.41590000000002</v>
      </c>
      <c r="O644" s="34">
        <v>0.2601</v>
      </c>
      <c r="P644" s="34">
        <v>399.7</v>
      </c>
      <c r="Q644" s="34">
        <v>319.67</v>
      </c>
      <c r="R644" s="34">
        <v>0.2082</v>
      </c>
      <c r="S644" s="34">
        <v>319.89999999999998</v>
      </c>
      <c r="T644" s="34">
        <v>219.5866</v>
      </c>
      <c r="U644" s="34"/>
      <c r="V644" s="34"/>
      <c r="W644" s="34">
        <v>0</v>
      </c>
      <c r="X644" s="34">
        <v>0</v>
      </c>
      <c r="Y644" s="34">
        <v>12</v>
      </c>
      <c r="Z644" s="34">
        <v>898</v>
      </c>
      <c r="AA644" s="34">
        <v>905</v>
      </c>
      <c r="AB644" s="34">
        <v>900</v>
      </c>
      <c r="AC644" s="34">
        <v>93</v>
      </c>
      <c r="AD644" s="34">
        <v>21.92</v>
      </c>
      <c r="AE644" s="34">
        <v>0.5</v>
      </c>
      <c r="AF644" s="34">
        <v>978</v>
      </c>
      <c r="AG644" s="34">
        <v>-2</v>
      </c>
      <c r="AH644" s="34">
        <v>39</v>
      </c>
      <c r="AI644" s="34">
        <v>34</v>
      </c>
      <c r="AJ644" s="34">
        <v>190</v>
      </c>
      <c r="AK644" s="34">
        <v>168</v>
      </c>
      <c r="AL644" s="34">
        <v>3.9</v>
      </c>
      <c r="AM644" s="34">
        <v>175</v>
      </c>
      <c r="AN644" s="34" t="s">
        <v>155</v>
      </c>
      <c r="AO644" s="34">
        <v>2</v>
      </c>
      <c r="AP644" s="37">
        <v>0.87438657407407405</v>
      </c>
      <c r="AQ644" s="34">
        <v>47.163564999999998</v>
      </c>
      <c r="AR644" s="34">
        <v>-88.484635999999995</v>
      </c>
      <c r="AS644" s="34">
        <v>320.2</v>
      </c>
      <c r="AT644" s="34">
        <v>41.3</v>
      </c>
      <c r="AU644" s="34">
        <v>12</v>
      </c>
      <c r="AV644" s="34">
        <v>10</v>
      </c>
      <c r="AW644" s="34" t="s">
        <v>230</v>
      </c>
      <c r="AX644" s="34">
        <v>1.2381</v>
      </c>
      <c r="AY644" s="34">
        <v>2.0905</v>
      </c>
      <c r="AZ644" s="34">
        <v>2.5905</v>
      </c>
      <c r="BA644" s="34">
        <v>13.404</v>
      </c>
      <c r="BB644" s="34">
        <v>13.41</v>
      </c>
      <c r="BC644" s="34">
        <v>1</v>
      </c>
      <c r="BD644" s="34">
        <v>15.321999999999999</v>
      </c>
      <c r="BE644" s="34">
        <v>2685.74</v>
      </c>
      <c r="BF644" s="34">
        <v>137.17500000000001</v>
      </c>
      <c r="BG644" s="34">
        <v>9.2940000000000005</v>
      </c>
      <c r="BH644" s="34">
        <v>6.0000000000000001E-3</v>
      </c>
      <c r="BI644" s="34">
        <v>9.3000000000000007</v>
      </c>
      <c r="BJ644" s="34">
        <v>7.4390000000000001</v>
      </c>
      <c r="BK644" s="34">
        <v>5.0000000000000001E-3</v>
      </c>
      <c r="BL644" s="34">
        <v>7.4429999999999996</v>
      </c>
      <c r="BM644" s="34">
        <v>1.6838</v>
      </c>
      <c r="BN644" s="34"/>
      <c r="BO644" s="34"/>
      <c r="BP644" s="34"/>
      <c r="BQ644" s="34">
        <v>0</v>
      </c>
      <c r="BR644" s="34">
        <v>0.77285800000000004</v>
      </c>
      <c r="BS644" s="34">
        <v>-5</v>
      </c>
      <c r="BT644" s="34">
        <v>8.5389999999999997E-3</v>
      </c>
      <c r="BU644" s="34">
        <v>18.886717000000001</v>
      </c>
      <c r="BV644" s="34">
        <v>0</v>
      </c>
      <c r="BW644" s="34" t="s">
        <v>155</v>
      </c>
      <c r="BX644" s="34">
        <v>0.8</v>
      </c>
    </row>
    <row r="645" spans="1:76" x14ac:dyDescent="0.25">
      <c r="A645" s="35">
        <v>43166</v>
      </c>
      <c r="B645" s="36">
        <v>4.0260416666666667E-2</v>
      </c>
      <c r="C645" s="34">
        <v>13.917</v>
      </c>
      <c r="D645" s="34">
        <v>1.2189000000000001</v>
      </c>
      <c r="E645" s="34">
        <v>12189.1358</v>
      </c>
      <c r="F645" s="34">
        <v>470.5</v>
      </c>
      <c r="G645" s="34">
        <v>0.3</v>
      </c>
      <c r="H645" s="34">
        <v>231.3</v>
      </c>
      <c r="I645" s="34"/>
      <c r="J645" s="34">
        <v>0</v>
      </c>
      <c r="K645" s="34">
        <v>0.86639999999999995</v>
      </c>
      <c r="L645" s="34">
        <v>12.058</v>
      </c>
      <c r="M645" s="34">
        <v>1.0561</v>
      </c>
      <c r="N645" s="34">
        <v>407.67689999999999</v>
      </c>
      <c r="O645" s="34">
        <v>0.25990000000000002</v>
      </c>
      <c r="P645" s="34">
        <v>407.9</v>
      </c>
      <c r="Q645" s="34">
        <v>326.28160000000003</v>
      </c>
      <c r="R645" s="34">
        <v>0.20799999999999999</v>
      </c>
      <c r="S645" s="34">
        <v>326.5</v>
      </c>
      <c r="T645" s="34">
        <v>231.2638</v>
      </c>
      <c r="U645" s="34"/>
      <c r="V645" s="34"/>
      <c r="W645" s="34">
        <v>0</v>
      </c>
      <c r="X645" s="34">
        <v>0</v>
      </c>
      <c r="Y645" s="34">
        <v>12</v>
      </c>
      <c r="Z645" s="34">
        <v>897</v>
      </c>
      <c r="AA645" s="34">
        <v>904</v>
      </c>
      <c r="AB645" s="34">
        <v>899</v>
      </c>
      <c r="AC645" s="34">
        <v>93</v>
      </c>
      <c r="AD645" s="34">
        <v>21.92</v>
      </c>
      <c r="AE645" s="34">
        <v>0.5</v>
      </c>
      <c r="AF645" s="34">
        <v>978</v>
      </c>
      <c r="AG645" s="34">
        <v>-2</v>
      </c>
      <c r="AH645" s="34">
        <v>39</v>
      </c>
      <c r="AI645" s="34">
        <v>34</v>
      </c>
      <c r="AJ645" s="34">
        <v>190</v>
      </c>
      <c r="AK645" s="34">
        <v>168</v>
      </c>
      <c r="AL645" s="34">
        <v>4</v>
      </c>
      <c r="AM645" s="34">
        <v>175</v>
      </c>
      <c r="AN645" s="34" t="s">
        <v>155</v>
      </c>
      <c r="AO645" s="34">
        <v>2</v>
      </c>
      <c r="AP645" s="37">
        <v>0.8743981481481482</v>
      </c>
      <c r="AQ645" s="34">
        <v>47.163657999999998</v>
      </c>
      <c r="AR645" s="34">
        <v>-88.484723000000002</v>
      </c>
      <c r="AS645" s="34">
        <v>320</v>
      </c>
      <c r="AT645" s="34">
        <v>42.6</v>
      </c>
      <c r="AU645" s="34">
        <v>12</v>
      </c>
      <c r="AV645" s="34">
        <v>10</v>
      </c>
      <c r="AW645" s="34" t="s">
        <v>230</v>
      </c>
      <c r="AX645" s="34">
        <v>1.3</v>
      </c>
      <c r="AY645" s="34">
        <v>2.4</v>
      </c>
      <c r="AZ645" s="34">
        <v>2.9</v>
      </c>
      <c r="BA645" s="34">
        <v>13.404</v>
      </c>
      <c r="BB645" s="34">
        <v>13.34</v>
      </c>
      <c r="BC645" s="34">
        <v>0.99</v>
      </c>
      <c r="BD645" s="34">
        <v>15.419</v>
      </c>
      <c r="BE645" s="34">
        <v>2667.3679999999999</v>
      </c>
      <c r="BF645" s="34">
        <v>148.691</v>
      </c>
      <c r="BG645" s="34">
        <v>9.4440000000000008</v>
      </c>
      <c r="BH645" s="34">
        <v>6.0000000000000001E-3</v>
      </c>
      <c r="BI645" s="34">
        <v>9.4499999999999993</v>
      </c>
      <c r="BJ645" s="34">
        <v>7.5590000000000002</v>
      </c>
      <c r="BK645" s="34">
        <v>5.0000000000000001E-3</v>
      </c>
      <c r="BL645" s="34">
        <v>7.5629999999999997</v>
      </c>
      <c r="BM645" s="34">
        <v>1.7654000000000001</v>
      </c>
      <c r="BN645" s="34"/>
      <c r="BO645" s="34"/>
      <c r="BP645" s="34"/>
      <c r="BQ645" s="34">
        <v>0</v>
      </c>
      <c r="BR645" s="34">
        <v>0.71784599999999998</v>
      </c>
      <c r="BS645" s="34">
        <v>-5</v>
      </c>
      <c r="BT645" s="34">
        <v>8.9999999999999993E-3</v>
      </c>
      <c r="BU645" s="34">
        <v>17.542366000000001</v>
      </c>
      <c r="BV645" s="34">
        <v>0</v>
      </c>
      <c r="BW645" s="34" t="s">
        <v>155</v>
      </c>
      <c r="BX645" s="34">
        <v>0.8</v>
      </c>
    </row>
    <row r="646" spans="1:76" x14ac:dyDescent="0.25">
      <c r="A646" s="35">
        <v>43166</v>
      </c>
      <c r="B646" s="36">
        <v>4.027199074074074E-2</v>
      </c>
      <c r="C646" s="34">
        <v>13.958</v>
      </c>
      <c r="D646" s="34">
        <v>0.93169999999999997</v>
      </c>
      <c r="E646" s="34">
        <v>9316.7078189999993</v>
      </c>
      <c r="F646" s="34">
        <v>473.1</v>
      </c>
      <c r="G646" s="34">
        <v>0.3</v>
      </c>
      <c r="H646" s="34">
        <v>235.5</v>
      </c>
      <c r="I646" s="34"/>
      <c r="J646" s="34">
        <v>0</v>
      </c>
      <c r="K646" s="34">
        <v>0.86870000000000003</v>
      </c>
      <c r="L646" s="34">
        <v>12.1249</v>
      </c>
      <c r="M646" s="34">
        <v>0.80930000000000002</v>
      </c>
      <c r="N646" s="34">
        <v>410.93470000000002</v>
      </c>
      <c r="O646" s="34">
        <v>0.2606</v>
      </c>
      <c r="P646" s="34">
        <v>411.2</v>
      </c>
      <c r="Q646" s="34">
        <v>328.88889999999998</v>
      </c>
      <c r="R646" s="34">
        <v>0.20860000000000001</v>
      </c>
      <c r="S646" s="34">
        <v>329.1</v>
      </c>
      <c r="T646" s="34">
        <v>235.4528</v>
      </c>
      <c r="U646" s="34"/>
      <c r="V646" s="34"/>
      <c r="W646" s="34">
        <v>0</v>
      </c>
      <c r="X646" s="34">
        <v>0</v>
      </c>
      <c r="Y646" s="34">
        <v>12</v>
      </c>
      <c r="Z646" s="34">
        <v>891</v>
      </c>
      <c r="AA646" s="34">
        <v>897</v>
      </c>
      <c r="AB646" s="34">
        <v>890</v>
      </c>
      <c r="AC646" s="34">
        <v>93</v>
      </c>
      <c r="AD646" s="34">
        <v>21.92</v>
      </c>
      <c r="AE646" s="34">
        <v>0.5</v>
      </c>
      <c r="AF646" s="34">
        <v>978</v>
      </c>
      <c r="AG646" s="34">
        <v>-2</v>
      </c>
      <c r="AH646" s="34">
        <v>39</v>
      </c>
      <c r="AI646" s="34">
        <v>34</v>
      </c>
      <c r="AJ646" s="34">
        <v>190</v>
      </c>
      <c r="AK646" s="34">
        <v>168</v>
      </c>
      <c r="AL646" s="34">
        <v>4</v>
      </c>
      <c r="AM646" s="34">
        <v>175</v>
      </c>
      <c r="AN646" s="34" t="s">
        <v>155</v>
      </c>
      <c r="AO646" s="34">
        <v>2</v>
      </c>
      <c r="AP646" s="37">
        <v>0.8743981481481482</v>
      </c>
      <c r="AQ646" s="34">
        <v>47.16377</v>
      </c>
      <c r="AR646" s="34">
        <v>-88.484842999999998</v>
      </c>
      <c r="AS646" s="34">
        <v>320</v>
      </c>
      <c r="AT646" s="34">
        <v>43.2</v>
      </c>
      <c r="AU646" s="34">
        <v>12</v>
      </c>
      <c r="AV646" s="34">
        <v>10</v>
      </c>
      <c r="AW646" s="34" t="s">
        <v>230</v>
      </c>
      <c r="AX646" s="34">
        <v>1.3380620000000001</v>
      </c>
      <c r="AY646" s="34">
        <v>2.514186</v>
      </c>
      <c r="AZ646" s="34">
        <v>2.976124</v>
      </c>
      <c r="BA646" s="34">
        <v>13.404</v>
      </c>
      <c r="BB646" s="34">
        <v>13.58</v>
      </c>
      <c r="BC646" s="34">
        <v>1.01</v>
      </c>
      <c r="BD646" s="34">
        <v>15.117000000000001</v>
      </c>
      <c r="BE646" s="34">
        <v>2719.433</v>
      </c>
      <c r="BF646" s="34">
        <v>115.532</v>
      </c>
      <c r="BG646" s="34">
        <v>9.6519999999999992</v>
      </c>
      <c r="BH646" s="34">
        <v>6.0000000000000001E-3</v>
      </c>
      <c r="BI646" s="34">
        <v>9.6579999999999995</v>
      </c>
      <c r="BJ646" s="34">
        <v>7.7249999999999996</v>
      </c>
      <c r="BK646" s="34">
        <v>5.0000000000000001E-3</v>
      </c>
      <c r="BL646" s="34">
        <v>7.73</v>
      </c>
      <c r="BM646" s="34">
        <v>1.8223</v>
      </c>
      <c r="BN646" s="34"/>
      <c r="BO646" s="34"/>
      <c r="BP646" s="34"/>
      <c r="BQ646" s="34">
        <v>0</v>
      </c>
      <c r="BR646" s="34">
        <v>0.62645600000000001</v>
      </c>
      <c r="BS646" s="34">
        <v>-5</v>
      </c>
      <c r="BT646" s="34">
        <v>8.9999999999999993E-3</v>
      </c>
      <c r="BU646" s="34">
        <v>15.30903</v>
      </c>
      <c r="BV646" s="34">
        <v>0</v>
      </c>
      <c r="BW646" s="34" t="s">
        <v>155</v>
      </c>
      <c r="BX646" s="34">
        <v>0.8</v>
      </c>
    </row>
    <row r="647" spans="1:76" x14ac:dyDescent="0.25">
      <c r="A647" s="35">
        <v>43166</v>
      </c>
      <c r="B647" s="36">
        <v>4.0283564814814814E-2</v>
      </c>
      <c r="C647" s="34">
        <v>14.093</v>
      </c>
      <c r="D647" s="34">
        <v>0.77590000000000003</v>
      </c>
      <c r="E647" s="34">
        <v>7759.2792790000003</v>
      </c>
      <c r="F647" s="34">
        <v>462</v>
      </c>
      <c r="G647" s="34">
        <v>0.3</v>
      </c>
      <c r="H647" s="34">
        <v>201.8</v>
      </c>
      <c r="I647" s="34"/>
      <c r="J647" s="34">
        <v>0</v>
      </c>
      <c r="K647" s="34">
        <v>0.86899999999999999</v>
      </c>
      <c r="L647" s="34">
        <v>12.2476</v>
      </c>
      <c r="M647" s="34">
        <v>0.67430000000000001</v>
      </c>
      <c r="N647" s="34">
        <v>401.4862</v>
      </c>
      <c r="O647" s="34">
        <v>0.26069999999999999</v>
      </c>
      <c r="P647" s="34">
        <v>401.7</v>
      </c>
      <c r="Q647" s="34">
        <v>321.32690000000002</v>
      </c>
      <c r="R647" s="34">
        <v>0.2087</v>
      </c>
      <c r="S647" s="34">
        <v>321.5</v>
      </c>
      <c r="T647" s="34">
        <v>201.77799999999999</v>
      </c>
      <c r="U647" s="34"/>
      <c r="V647" s="34"/>
      <c r="W647" s="34">
        <v>0</v>
      </c>
      <c r="X647" s="34">
        <v>0</v>
      </c>
      <c r="Y647" s="34">
        <v>12</v>
      </c>
      <c r="Z647" s="34">
        <v>885</v>
      </c>
      <c r="AA647" s="34">
        <v>891</v>
      </c>
      <c r="AB647" s="34">
        <v>883</v>
      </c>
      <c r="AC647" s="34">
        <v>93</v>
      </c>
      <c r="AD647" s="34">
        <v>21.92</v>
      </c>
      <c r="AE647" s="34">
        <v>0.5</v>
      </c>
      <c r="AF647" s="34">
        <v>978</v>
      </c>
      <c r="AG647" s="34">
        <v>-2</v>
      </c>
      <c r="AH647" s="34">
        <v>39</v>
      </c>
      <c r="AI647" s="34">
        <v>34</v>
      </c>
      <c r="AJ647" s="34">
        <v>190</v>
      </c>
      <c r="AK647" s="34">
        <v>168</v>
      </c>
      <c r="AL647" s="34">
        <v>3.9</v>
      </c>
      <c r="AM647" s="34">
        <v>175</v>
      </c>
      <c r="AN647" s="34" t="s">
        <v>155</v>
      </c>
      <c r="AO647" s="34">
        <v>2</v>
      </c>
      <c r="AP647" s="37">
        <v>0.87442129629629628</v>
      </c>
      <c r="AQ647" s="34">
        <v>47.164008000000003</v>
      </c>
      <c r="AR647" s="34">
        <v>-88.485093000000006</v>
      </c>
      <c r="AS647" s="34">
        <v>320.10000000000002</v>
      </c>
      <c r="AT647" s="34">
        <v>44.2</v>
      </c>
      <c r="AU647" s="34">
        <v>12</v>
      </c>
      <c r="AV647" s="34">
        <v>10</v>
      </c>
      <c r="AW647" s="34" t="s">
        <v>230</v>
      </c>
      <c r="AX647" s="34">
        <v>1.4</v>
      </c>
      <c r="AY647" s="34">
        <v>2.7</v>
      </c>
      <c r="AZ647" s="34">
        <v>3.1</v>
      </c>
      <c r="BA647" s="34">
        <v>13.404</v>
      </c>
      <c r="BB647" s="34">
        <v>13.62</v>
      </c>
      <c r="BC647" s="34">
        <v>1.02</v>
      </c>
      <c r="BD647" s="34">
        <v>15.07</v>
      </c>
      <c r="BE647" s="34">
        <v>2750.2979999999998</v>
      </c>
      <c r="BF647" s="34">
        <v>96.375</v>
      </c>
      <c r="BG647" s="34">
        <v>9.4410000000000007</v>
      </c>
      <c r="BH647" s="34">
        <v>6.0000000000000001E-3</v>
      </c>
      <c r="BI647" s="34">
        <v>9.4480000000000004</v>
      </c>
      <c r="BJ647" s="34">
        <v>7.556</v>
      </c>
      <c r="BK647" s="34">
        <v>5.0000000000000001E-3</v>
      </c>
      <c r="BL647" s="34">
        <v>7.5609999999999999</v>
      </c>
      <c r="BM647" s="34">
        <v>1.5636000000000001</v>
      </c>
      <c r="BN647" s="34"/>
      <c r="BO647" s="34"/>
      <c r="BP647" s="34"/>
      <c r="BQ647" s="34">
        <v>0</v>
      </c>
      <c r="BR647" s="34">
        <v>0.55773099999999998</v>
      </c>
      <c r="BS647" s="34">
        <v>-5</v>
      </c>
      <c r="BT647" s="34">
        <v>9.5390000000000006E-3</v>
      </c>
      <c r="BU647" s="34">
        <v>13.629552</v>
      </c>
      <c r="BV647" s="34">
        <v>0</v>
      </c>
      <c r="BW647" s="34" t="s">
        <v>155</v>
      </c>
      <c r="BX647" s="34">
        <v>0.8</v>
      </c>
    </row>
    <row r="648" spans="1:76" x14ac:dyDescent="0.25">
      <c r="A648" s="35">
        <v>43166</v>
      </c>
      <c r="B648" s="36">
        <v>4.0295138888888887E-2</v>
      </c>
      <c r="C648" s="34">
        <v>14.388</v>
      </c>
      <c r="D648" s="34">
        <v>0.50849999999999995</v>
      </c>
      <c r="E648" s="34">
        <v>5085.2631579999997</v>
      </c>
      <c r="F648" s="34">
        <v>440</v>
      </c>
      <c r="G648" s="34">
        <v>0.3</v>
      </c>
      <c r="H648" s="34">
        <v>165</v>
      </c>
      <c r="I648" s="34"/>
      <c r="J648" s="34">
        <v>0</v>
      </c>
      <c r="K648" s="34">
        <v>0.86919999999999997</v>
      </c>
      <c r="L648" s="34">
        <v>12.505599999999999</v>
      </c>
      <c r="M648" s="34">
        <v>0.442</v>
      </c>
      <c r="N648" s="34">
        <v>382.46539999999999</v>
      </c>
      <c r="O648" s="34">
        <v>0.26069999999999999</v>
      </c>
      <c r="P648" s="34">
        <v>382.7</v>
      </c>
      <c r="Q648" s="34">
        <v>306.1037</v>
      </c>
      <c r="R648" s="34">
        <v>0.2087</v>
      </c>
      <c r="S648" s="34">
        <v>306.3</v>
      </c>
      <c r="T648" s="34">
        <v>165.0324</v>
      </c>
      <c r="U648" s="34"/>
      <c r="V648" s="34"/>
      <c r="W648" s="34">
        <v>0</v>
      </c>
      <c r="X648" s="34">
        <v>0</v>
      </c>
      <c r="Y648" s="34">
        <v>12</v>
      </c>
      <c r="Z648" s="34">
        <v>880</v>
      </c>
      <c r="AA648" s="34">
        <v>886</v>
      </c>
      <c r="AB648" s="34">
        <v>878</v>
      </c>
      <c r="AC648" s="34">
        <v>93</v>
      </c>
      <c r="AD648" s="34">
        <v>21.92</v>
      </c>
      <c r="AE648" s="34">
        <v>0.5</v>
      </c>
      <c r="AF648" s="34">
        <v>978</v>
      </c>
      <c r="AG648" s="34">
        <v>-2</v>
      </c>
      <c r="AH648" s="34">
        <v>39</v>
      </c>
      <c r="AI648" s="34">
        <v>34</v>
      </c>
      <c r="AJ648" s="34">
        <v>190</v>
      </c>
      <c r="AK648" s="34">
        <v>168</v>
      </c>
      <c r="AL648" s="34">
        <v>4</v>
      </c>
      <c r="AM648" s="34">
        <v>175</v>
      </c>
      <c r="AN648" s="34" t="s">
        <v>155</v>
      </c>
      <c r="AO648" s="34">
        <v>2</v>
      </c>
      <c r="AP648" s="37">
        <v>0.87443287037037043</v>
      </c>
      <c r="AQ648" s="34">
        <v>47.164154000000003</v>
      </c>
      <c r="AR648" s="34">
        <v>-88.485239000000007</v>
      </c>
      <c r="AS648" s="34">
        <v>320.10000000000002</v>
      </c>
      <c r="AT648" s="34">
        <v>44.2</v>
      </c>
      <c r="AU648" s="34">
        <v>12</v>
      </c>
      <c r="AV648" s="34">
        <v>9</v>
      </c>
      <c r="AW648" s="34" t="s">
        <v>229</v>
      </c>
      <c r="AX648" s="34">
        <v>1.4</v>
      </c>
      <c r="AY648" s="34">
        <v>2.7</v>
      </c>
      <c r="AZ648" s="34">
        <v>3.1</v>
      </c>
      <c r="BA648" s="34">
        <v>13.404</v>
      </c>
      <c r="BB648" s="34">
        <v>13.63</v>
      </c>
      <c r="BC648" s="34">
        <v>1.02</v>
      </c>
      <c r="BD648" s="34">
        <v>15.054</v>
      </c>
      <c r="BE648" s="34">
        <v>2803.4630000000002</v>
      </c>
      <c r="BF648" s="34">
        <v>63.064</v>
      </c>
      <c r="BG648" s="34">
        <v>8.9789999999999992</v>
      </c>
      <c r="BH648" s="34">
        <v>6.0000000000000001E-3</v>
      </c>
      <c r="BI648" s="34">
        <v>8.9849999999999994</v>
      </c>
      <c r="BJ648" s="34">
        <v>7.1859999999999999</v>
      </c>
      <c r="BK648" s="34">
        <v>5.0000000000000001E-3</v>
      </c>
      <c r="BL648" s="34">
        <v>7.1909999999999998</v>
      </c>
      <c r="BM648" s="34">
        <v>1.2766999999999999</v>
      </c>
      <c r="BN648" s="34"/>
      <c r="BO648" s="34"/>
      <c r="BP648" s="34"/>
      <c r="BQ648" s="34">
        <v>0</v>
      </c>
      <c r="BR648" s="34">
        <v>0.495894</v>
      </c>
      <c r="BS648" s="34">
        <v>-5</v>
      </c>
      <c r="BT648" s="34">
        <v>8.9219999999999994E-3</v>
      </c>
      <c r="BU648" s="34">
        <v>12.118410000000001</v>
      </c>
      <c r="BV648" s="34">
        <v>0</v>
      </c>
      <c r="BW648" s="34" t="s">
        <v>155</v>
      </c>
      <c r="BX648" s="34">
        <v>0.8</v>
      </c>
    </row>
    <row r="649" spans="1:76" x14ac:dyDescent="0.25">
      <c r="A649" s="35">
        <v>43166</v>
      </c>
      <c r="B649" s="36">
        <v>4.0306712962962961E-2</v>
      </c>
      <c r="C649" s="34">
        <v>14.731999999999999</v>
      </c>
      <c r="D649" s="34">
        <v>0.66039999999999999</v>
      </c>
      <c r="E649" s="34">
        <v>6604.4601329999996</v>
      </c>
      <c r="F649" s="34">
        <v>413.7</v>
      </c>
      <c r="G649" s="34">
        <v>0.3</v>
      </c>
      <c r="H649" s="34">
        <v>108.9</v>
      </c>
      <c r="I649" s="34"/>
      <c r="J649" s="34">
        <v>0</v>
      </c>
      <c r="K649" s="34">
        <v>0.86519999999999997</v>
      </c>
      <c r="L649" s="34">
        <v>12.745699999999999</v>
      </c>
      <c r="M649" s="34">
        <v>0.57140000000000002</v>
      </c>
      <c r="N649" s="34">
        <v>357.95</v>
      </c>
      <c r="O649" s="34">
        <v>0.2596</v>
      </c>
      <c r="P649" s="34">
        <v>358.2</v>
      </c>
      <c r="Q649" s="34">
        <v>286.483</v>
      </c>
      <c r="R649" s="34">
        <v>0.2077</v>
      </c>
      <c r="S649" s="34">
        <v>286.7</v>
      </c>
      <c r="T649" s="34">
        <v>108.9434</v>
      </c>
      <c r="U649" s="34"/>
      <c r="V649" s="34"/>
      <c r="W649" s="34">
        <v>0</v>
      </c>
      <c r="X649" s="34">
        <v>0</v>
      </c>
      <c r="Y649" s="34">
        <v>11.9</v>
      </c>
      <c r="Z649" s="34">
        <v>873</v>
      </c>
      <c r="AA649" s="34">
        <v>878</v>
      </c>
      <c r="AB649" s="34">
        <v>874</v>
      </c>
      <c r="AC649" s="34">
        <v>93</v>
      </c>
      <c r="AD649" s="34">
        <v>21.92</v>
      </c>
      <c r="AE649" s="34">
        <v>0.5</v>
      </c>
      <c r="AF649" s="34">
        <v>978</v>
      </c>
      <c r="AG649" s="34">
        <v>-2</v>
      </c>
      <c r="AH649" s="34">
        <v>38.460999999999999</v>
      </c>
      <c r="AI649" s="34">
        <v>34</v>
      </c>
      <c r="AJ649" s="34">
        <v>190</v>
      </c>
      <c r="AK649" s="34">
        <v>168</v>
      </c>
      <c r="AL649" s="34">
        <v>3.9</v>
      </c>
      <c r="AM649" s="34">
        <v>175</v>
      </c>
      <c r="AN649" s="34" t="s">
        <v>155</v>
      </c>
      <c r="AO649" s="34">
        <v>2</v>
      </c>
      <c r="AP649" s="37">
        <v>0.87444444444444447</v>
      </c>
      <c r="AQ649" s="34">
        <v>47.164261000000003</v>
      </c>
      <c r="AR649" s="34">
        <v>-88.485470000000007</v>
      </c>
      <c r="AS649" s="34">
        <v>320.2</v>
      </c>
      <c r="AT649" s="34">
        <v>44.5</v>
      </c>
      <c r="AU649" s="34">
        <v>12</v>
      </c>
      <c r="AV649" s="34">
        <v>9</v>
      </c>
      <c r="AW649" s="34" t="s">
        <v>229</v>
      </c>
      <c r="AX649" s="34">
        <v>1.5143</v>
      </c>
      <c r="AY649" s="34">
        <v>2.0522999999999998</v>
      </c>
      <c r="AZ649" s="34">
        <v>3.1381000000000001</v>
      </c>
      <c r="BA649" s="34">
        <v>13.404</v>
      </c>
      <c r="BB649" s="34">
        <v>13.21</v>
      </c>
      <c r="BC649" s="34">
        <v>0.99</v>
      </c>
      <c r="BD649" s="34">
        <v>15.581</v>
      </c>
      <c r="BE649" s="34">
        <v>2779.0329999999999</v>
      </c>
      <c r="BF649" s="34">
        <v>79.296999999999997</v>
      </c>
      <c r="BG649" s="34">
        <v>8.173</v>
      </c>
      <c r="BH649" s="34">
        <v>6.0000000000000001E-3</v>
      </c>
      <c r="BI649" s="34">
        <v>8.1790000000000003</v>
      </c>
      <c r="BJ649" s="34">
        <v>6.5410000000000004</v>
      </c>
      <c r="BK649" s="34">
        <v>5.0000000000000001E-3</v>
      </c>
      <c r="BL649" s="34">
        <v>6.5460000000000003</v>
      </c>
      <c r="BM649" s="34">
        <v>0.81969999999999998</v>
      </c>
      <c r="BN649" s="34"/>
      <c r="BO649" s="34"/>
      <c r="BP649" s="34"/>
      <c r="BQ649" s="34">
        <v>0</v>
      </c>
      <c r="BR649" s="34">
        <v>0.34649099999999999</v>
      </c>
      <c r="BS649" s="34">
        <v>-5</v>
      </c>
      <c r="BT649" s="34">
        <v>8.0000000000000002E-3</v>
      </c>
      <c r="BU649" s="34">
        <v>8.4673739999999995</v>
      </c>
      <c r="BV649" s="34">
        <v>0</v>
      </c>
      <c r="BW649" s="34" t="s">
        <v>155</v>
      </c>
      <c r="BX649" s="34">
        <v>0.8</v>
      </c>
    </row>
    <row r="650" spans="1:76" x14ac:dyDescent="0.25">
      <c r="A650" s="35">
        <v>43166</v>
      </c>
      <c r="B650" s="36">
        <v>4.0318287037037034E-2</v>
      </c>
      <c r="C650" s="34">
        <v>14.233000000000001</v>
      </c>
      <c r="D650" s="34">
        <v>1.0973999999999999</v>
      </c>
      <c r="E650" s="34">
        <v>10974.35233</v>
      </c>
      <c r="F650" s="34">
        <v>379.3</v>
      </c>
      <c r="G650" s="34">
        <v>0.3</v>
      </c>
      <c r="H650" s="34">
        <v>96.1</v>
      </c>
      <c r="I650" s="34"/>
      <c r="J650" s="34">
        <v>-0.1</v>
      </c>
      <c r="K650" s="34">
        <v>0.86519999999999997</v>
      </c>
      <c r="L650" s="34">
        <v>12.3139</v>
      </c>
      <c r="M650" s="34">
        <v>0.94950000000000001</v>
      </c>
      <c r="N650" s="34">
        <v>328.13959999999997</v>
      </c>
      <c r="O650" s="34">
        <v>0.2596</v>
      </c>
      <c r="P650" s="34">
        <v>328.4</v>
      </c>
      <c r="Q650" s="34">
        <v>262.62439999999998</v>
      </c>
      <c r="R650" s="34">
        <v>0.2077</v>
      </c>
      <c r="S650" s="34">
        <v>262.8</v>
      </c>
      <c r="T650" s="34">
        <v>96.111599999999996</v>
      </c>
      <c r="U650" s="34"/>
      <c r="V650" s="34"/>
      <c r="W650" s="34">
        <v>0</v>
      </c>
      <c r="X650" s="34">
        <v>0</v>
      </c>
      <c r="Y650" s="34">
        <v>12</v>
      </c>
      <c r="Z650" s="34">
        <v>864</v>
      </c>
      <c r="AA650" s="34">
        <v>869</v>
      </c>
      <c r="AB650" s="34">
        <v>869</v>
      </c>
      <c r="AC650" s="34">
        <v>93</v>
      </c>
      <c r="AD650" s="34">
        <v>21.92</v>
      </c>
      <c r="AE650" s="34">
        <v>0.5</v>
      </c>
      <c r="AF650" s="34">
        <v>978</v>
      </c>
      <c r="AG650" s="34">
        <v>-2</v>
      </c>
      <c r="AH650" s="34">
        <v>38.539000000000001</v>
      </c>
      <c r="AI650" s="34">
        <v>34</v>
      </c>
      <c r="AJ650" s="34">
        <v>190</v>
      </c>
      <c r="AK650" s="34">
        <v>168</v>
      </c>
      <c r="AL650" s="34">
        <v>4</v>
      </c>
      <c r="AM650" s="34">
        <v>175</v>
      </c>
      <c r="AN650" s="34" t="s">
        <v>155</v>
      </c>
      <c r="AO650" s="34">
        <v>2</v>
      </c>
      <c r="AP650" s="37">
        <v>0.87445601851851851</v>
      </c>
      <c r="AQ650" s="34">
        <v>47.164335999999999</v>
      </c>
      <c r="AR650" s="34">
        <v>-88.485771</v>
      </c>
      <c r="AS650" s="34">
        <v>320.10000000000002</v>
      </c>
      <c r="AT650" s="34">
        <v>45.1</v>
      </c>
      <c r="AU650" s="34">
        <v>12</v>
      </c>
      <c r="AV650" s="34">
        <v>10</v>
      </c>
      <c r="AW650" s="34" t="s">
        <v>239</v>
      </c>
      <c r="AX650" s="34">
        <v>1.7</v>
      </c>
      <c r="AY650" s="34">
        <v>1</v>
      </c>
      <c r="AZ650" s="34">
        <v>3.2</v>
      </c>
      <c r="BA650" s="34">
        <v>13.404</v>
      </c>
      <c r="BB650" s="34">
        <v>13.21</v>
      </c>
      <c r="BC650" s="34">
        <v>0.99</v>
      </c>
      <c r="BD650" s="34">
        <v>15.584</v>
      </c>
      <c r="BE650" s="34">
        <v>2696.0329999999999</v>
      </c>
      <c r="BF650" s="34">
        <v>132.309</v>
      </c>
      <c r="BG650" s="34">
        <v>7.524</v>
      </c>
      <c r="BH650" s="34">
        <v>6.0000000000000001E-3</v>
      </c>
      <c r="BI650" s="34">
        <v>7.53</v>
      </c>
      <c r="BJ650" s="34">
        <v>6.0209999999999999</v>
      </c>
      <c r="BK650" s="34">
        <v>5.0000000000000001E-3</v>
      </c>
      <c r="BL650" s="34">
        <v>6.0259999999999998</v>
      </c>
      <c r="BM650" s="34">
        <v>0.72619999999999996</v>
      </c>
      <c r="BN650" s="34"/>
      <c r="BO650" s="34"/>
      <c r="BP650" s="34"/>
      <c r="BQ650" s="34">
        <v>0</v>
      </c>
      <c r="BR650" s="34">
        <v>0.18340500000000001</v>
      </c>
      <c r="BS650" s="34">
        <v>-5</v>
      </c>
      <c r="BT650" s="34">
        <v>8.5389999999999997E-3</v>
      </c>
      <c r="BU650" s="34">
        <v>4.4819599999999999</v>
      </c>
      <c r="BV650" s="34">
        <v>0</v>
      </c>
      <c r="BW650" s="34" t="s">
        <v>155</v>
      </c>
      <c r="BX650" s="34">
        <v>0.8</v>
      </c>
    </row>
    <row r="651" spans="1:76" x14ac:dyDescent="0.25">
      <c r="A651" s="35">
        <v>43166</v>
      </c>
      <c r="B651" s="36">
        <v>4.0329861111111115E-2</v>
      </c>
      <c r="C651" s="34">
        <v>14.099</v>
      </c>
      <c r="D651" s="34">
        <v>1.0855999999999999</v>
      </c>
      <c r="E651" s="34">
        <v>10856.154469999999</v>
      </c>
      <c r="F651" s="34">
        <v>330.2</v>
      </c>
      <c r="G651" s="34">
        <v>0.4</v>
      </c>
      <c r="H651" s="34">
        <v>82.3</v>
      </c>
      <c r="I651" s="34"/>
      <c r="J651" s="34">
        <v>-0.1</v>
      </c>
      <c r="K651" s="34">
        <v>0.86629999999999996</v>
      </c>
      <c r="L651" s="34">
        <v>12.2141</v>
      </c>
      <c r="M651" s="34">
        <v>0.9405</v>
      </c>
      <c r="N651" s="34">
        <v>286.06630000000001</v>
      </c>
      <c r="O651" s="34">
        <v>0.34649999999999997</v>
      </c>
      <c r="P651" s="34">
        <v>286.39999999999998</v>
      </c>
      <c r="Q651" s="34">
        <v>228.9513</v>
      </c>
      <c r="R651" s="34">
        <v>0.27729999999999999</v>
      </c>
      <c r="S651" s="34">
        <v>229.2</v>
      </c>
      <c r="T651" s="34">
        <v>82.285899999999998</v>
      </c>
      <c r="U651" s="34"/>
      <c r="V651" s="34"/>
      <c r="W651" s="34">
        <v>0</v>
      </c>
      <c r="X651" s="34">
        <v>0</v>
      </c>
      <c r="Y651" s="34">
        <v>12</v>
      </c>
      <c r="Z651" s="34">
        <v>861</v>
      </c>
      <c r="AA651" s="34">
        <v>865</v>
      </c>
      <c r="AB651" s="34">
        <v>866</v>
      </c>
      <c r="AC651" s="34">
        <v>93</v>
      </c>
      <c r="AD651" s="34">
        <v>21.92</v>
      </c>
      <c r="AE651" s="34">
        <v>0.5</v>
      </c>
      <c r="AF651" s="34">
        <v>978</v>
      </c>
      <c r="AG651" s="34">
        <v>-2</v>
      </c>
      <c r="AH651" s="34">
        <v>39</v>
      </c>
      <c r="AI651" s="34">
        <v>34</v>
      </c>
      <c r="AJ651" s="34">
        <v>190</v>
      </c>
      <c r="AK651" s="34">
        <v>168</v>
      </c>
      <c r="AL651" s="34">
        <v>3.9</v>
      </c>
      <c r="AM651" s="34">
        <v>175</v>
      </c>
      <c r="AN651" s="34" t="s">
        <v>155</v>
      </c>
      <c r="AO651" s="34">
        <v>2</v>
      </c>
      <c r="AP651" s="37">
        <v>0.87446759259259255</v>
      </c>
      <c r="AQ651" s="34">
        <v>47.164403</v>
      </c>
      <c r="AR651" s="34">
        <v>-88.486019999999996</v>
      </c>
      <c r="AS651" s="34">
        <v>320.10000000000002</v>
      </c>
      <c r="AT651" s="34">
        <v>44.8</v>
      </c>
      <c r="AU651" s="34">
        <v>12</v>
      </c>
      <c r="AV651" s="34">
        <v>9</v>
      </c>
      <c r="AW651" s="34" t="s">
        <v>240</v>
      </c>
      <c r="AX651" s="34">
        <v>1.7</v>
      </c>
      <c r="AY651" s="34">
        <v>1</v>
      </c>
      <c r="AZ651" s="34">
        <v>2.8952</v>
      </c>
      <c r="BA651" s="34">
        <v>13.404</v>
      </c>
      <c r="BB651" s="34">
        <v>13.33</v>
      </c>
      <c r="BC651" s="34">
        <v>0.99</v>
      </c>
      <c r="BD651" s="34">
        <v>15.429</v>
      </c>
      <c r="BE651" s="34">
        <v>2696.6289999999999</v>
      </c>
      <c r="BF651" s="34">
        <v>132.15899999999999</v>
      </c>
      <c r="BG651" s="34">
        <v>6.6139999999999999</v>
      </c>
      <c r="BH651" s="34">
        <v>8.0000000000000002E-3</v>
      </c>
      <c r="BI651" s="34">
        <v>6.6219999999999999</v>
      </c>
      <c r="BJ651" s="34">
        <v>5.2930000000000001</v>
      </c>
      <c r="BK651" s="34">
        <v>6.0000000000000001E-3</v>
      </c>
      <c r="BL651" s="34">
        <v>5.3</v>
      </c>
      <c r="BM651" s="34">
        <v>0.62690000000000001</v>
      </c>
      <c r="BN651" s="34"/>
      <c r="BO651" s="34"/>
      <c r="BP651" s="34"/>
      <c r="BQ651" s="34">
        <v>0</v>
      </c>
      <c r="BR651" s="34">
        <v>0.13122700000000001</v>
      </c>
      <c r="BS651" s="34">
        <v>-5</v>
      </c>
      <c r="BT651" s="34">
        <v>8.4609999999999998E-3</v>
      </c>
      <c r="BU651" s="34">
        <v>3.2068599999999998</v>
      </c>
      <c r="BV651" s="34">
        <v>0</v>
      </c>
      <c r="BW651" s="34" t="s">
        <v>155</v>
      </c>
      <c r="BX651" s="34">
        <v>0.8</v>
      </c>
    </row>
    <row r="652" spans="1:76" x14ac:dyDescent="0.25">
      <c r="A652" s="35">
        <v>43166</v>
      </c>
      <c r="B652" s="36">
        <v>4.0341435185185189E-2</v>
      </c>
      <c r="C652" s="34">
        <v>14.164999999999999</v>
      </c>
      <c r="D652" s="34">
        <v>0.44440000000000002</v>
      </c>
      <c r="E652" s="34">
        <v>4444.2477879999997</v>
      </c>
      <c r="F652" s="34">
        <v>286.7</v>
      </c>
      <c r="G652" s="34">
        <v>0.5</v>
      </c>
      <c r="H652" s="34">
        <v>43.5</v>
      </c>
      <c r="I652" s="34"/>
      <c r="J652" s="34">
        <v>-0.1</v>
      </c>
      <c r="K652" s="34">
        <v>0.87160000000000004</v>
      </c>
      <c r="L652" s="34">
        <v>12.346</v>
      </c>
      <c r="M652" s="34">
        <v>0.38729999999999998</v>
      </c>
      <c r="N652" s="34">
        <v>249.9032</v>
      </c>
      <c r="O652" s="34">
        <v>0.40210000000000001</v>
      </c>
      <c r="P652" s="34">
        <v>250.3</v>
      </c>
      <c r="Q652" s="34">
        <v>200.00839999999999</v>
      </c>
      <c r="R652" s="34">
        <v>0.32179999999999997</v>
      </c>
      <c r="S652" s="34">
        <v>200.3</v>
      </c>
      <c r="T652" s="34">
        <v>43.475000000000001</v>
      </c>
      <c r="U652" s="34"/>
      <c r="V652" s="34"/>
      <c r="W652" s="34">
        <v>0</v>
      </c>
      <c r="X652" s="34">
        <v>0</v>
      </c>
      <c r="Y652" s="34">
        <v>12</v>
      </c>
      <c r="Z652" s="34">
        <v>861</v>
      </c>
      <c r="AA652" s="34">
        <v>865</v>
      </c>
      <c r="AB652" s="34">
        <v>866</v>
      </c>
      <c r="AC652" s="34">
        <v>93</v>
      </c>
      <c r="AD652" s="34">
        <v>21.92</v>
      </c>
      <c r="AE652" s="34">
        <v>0.5</v>
      </c>
      <c r="AF652" s="34">
        <v>978</v>
      </c>
      <c r="AG652" s="34">
        <v>-2</v>
      </c>
      <c r="AH652" s="34">
        <v>39</v>
      </c>
      <c r="AI652" s="34">
        <v>34</v>
      </c>
      <c r="AJ652" s="34">
        <v>190</v>
      </c>
      <c r="AK652" s="34">
        <v>168</v>
      </c>
      <c r="AL652" s="34">
        <v>3.9</v>
      </c>
      <c r="AM652" s="34">
        <v>175</v>
      </c>
      <c r="AN652" s="34" t="s">
        <v>155</v>
      </c>
      <c r="AO652" s="34">
        <v>2</v>
      </c>
      <c r="AP652" s="37">
        <v>0.8744791666666667</v>
      </c>
      <c r="AQ652" s="34">
        <v>47.164414999999998</v>
      </c>
      <c r="AR652" s="34">
        <v>-88.486318999999995</v>
      </c>
      <c r="AS652" s="34">
        <v>320</v>
      </c>
      <c r="AT652" s="34">
        <v>44.4</v>
      </c>
      <c r="AU652" s="34">
        <v>12</v>
      </c>
      <c r="AV652" s="34">
        <v>9</v>
      </c>
      <c r="AW652" s="34" t="s">
        <v>240</v>
      </c>
      <c r="AX652" s="34">
        <v>1.7381</v>
      </c>
      <c r="AY652" s="34">
        <v>1.1904999999999999</v>
      </c>
      <c r="AZ652" s="34">
        <v>2.5524</v>
      </c>
      <c r="BA652" s="34">
        <v>13.404</v>
      </c>
      <c r="BB652" s="34">
        <v>13.9</v>
      </c>
      <c r="BC652" s="34">
        <v>1.04</v>
      </c>
      <c r="BD652" s="34">
        <v>14.736000000000001</v>
      </c>
      <c r="BE652" s="34">
        <v>2817.0329999999999</v>
      </c>
      <c r="BF652" s="34">
        <v>56.253</v>
      </c>
      <c r="BG652" s="34">
        <v>5.9710000000000001</v>
      </c>
      <c r="BH652" s="34">
        <v>0.01</v>
      </c>
      <c r="BI652" s="34">
        <v>5.9809999999999999</v>
      </c>
      <c r="BJ652" s="34">
        <v>4.7789999999999999</v>
      </c>
      <c r="BK652" s="34">
        <v>8.0000000000000002E-3</v>
      </c>
      <c r="BL652" s="34">
        <v>4.7869999999999999</v>
      </c>
      <c r="BM652" s="34">
        <v>0.34229999999999999</v>
      </c>
      <c r="BN652" s="34"/>
      <c r="BO652" s="34"/>
      <c r="BP652" s="34"/>
      <c r="BQ652" s="34">
        <v>0</v>
      </c>
      <c r="BR652" s="34">
        <v>0.153333</v>
      </c>
      <c r="BS652" s="34">
        <v>-5</v>
      </c>
      <c r="BT652" s="34">
        <v>8.0000000000000002E-3</v>
      </c>
      <c r="BU652" s="34">
        <v>3.7470750000000002</v>
      </c>
      <c r="BV652" s="34">
        <v>0</v>
      </c>
      <c r="BW652" s="34" t="s">
        <v>155</v>
      </c>
      <c r="BX652" s="34">
        <v>0.8</v>
      </c>
    </row>
    <row r="653" spans="1:76" x14ac:dyDescent="0.25">
      <c r="A653" s="35">
        <v>43166</v>
      </c>
      <c r="B653" s="36">
        <v>4.0353009259259262E-2</v>
      </c>
      <c r="C653" s="34">
        <v>14.243</v>
      </c>
      <c r="D653" s="34">
        <v>0.17050000000000001</v>
      </c>
      <c r="E653" s="34">
        <v>1704.587156</v>
      </c>
      <c r="F653" s="34">
        <v>253.4</v>
      </c>
      <c r="G653" s="34">
        <v>0.6</v>
      </c>
      <c r="H653" s="34">
        <v>29.8</v>
      </c>
      <c r="I653" s="34"/>
      <c r="J653" s="34">
        <v>-0.1</v>
      </c>
      <c r="K653" s="34">
        <v>0.87339999999999995</v>
      </c>
      <c r="L653" s="34">
        <v>12.44</v>
      </c>
      <c r="M653" s="34">
        <v>0.1489</v>
      </c>
      <c r="N653" s="34">
        <v>221.3365</v>
      </c>
      <c r="O653" s="34">
        <v>0.52410000000000001</v>
      </c>
      <c r="P653" s="34">
        <v>221.9</v>
      </c>
      <c r="Q653" s="34">
        <v>177.14519999999999</v>
      </c>
      <c r="R653" s="34">
        <v>0.4194</v>
      </c>
      <c r="S653" s="34">
        <v>177.6</v>
      </c>
      <c r="T653" s="34">
        <v>29.783300000000001</v>
      </c>
      <c r="U653" s="34"/>
      <c r="V653" s="34"/>
      <c r="W653" s="34">
        <v>0</v>
      </c>
      <c r="X653" s="34">
        <v>0</v>
      </c>
      <c r="Y653" s="34">
        <v>12.1</v>
      </c>
      <c r="Z653" s="34">
        <v>863</v>
      </c>
      <c r="AA653" s="34">
        <v>867</v>
      </c>
      <c r="AB653" s="34">
        <v>867</v>
      </c>
      <c r="AC653" s="34">
        <v>93</v>
      </c>
      <c r="AD653" s="34">
        <v>21.92</v>
      </c>
      <c r="AE653" s="34">
        <v>0.5</v>
      </c>
      <c r="AF653" s="34">
        <v>978</v>
      </c>
      <c r="AG653" s="34">
        <v>-2</v>
      </c>
      <c r="AH653" s="34">
        <v>39</v>
      </c>
      <c r="AI653" s="34">
        <v>34</v>
      </c>
      <c r="AJ653" s="34">
        <v>190</v>
      </c>
      <c r="AK653" s="34">
        <v>168</v>
      </c>
      <c r="AL653" s="34">
        <v>3.9</v>
      </c>
      <c r="AM653" s="34">
        <v>175</v>
      </c>
      <c r="AN653" s="34" t="s">
        <v>155</v>
      </c>
      <c r="AO653" s="34">
        <v>2</v>
      </c>
      <c r="AP653" s="37">
        <v>0.87449074074074085</v>
      </c>
      <c r="AQ653" s="34">
        <v>47.164458000000003</v>
      </c>
      <c r="AR653" s="34">
        <v>-88.486531999999997</v>
      </c>
      <c r="AS653" s="34">
        <v>320</v>
      </c>
      <c r="AT653" s="34">
        <v>42.7</v>
      </c>
      <c r="AU653" s="34">
        <v>12</v>
      </c>
      <c r="AV653" s="34">
        <v>9</v>
      </c>
      <c r="AW653" s="34" t="s">
        <v>240</v>
      </c>
      <c r="AX653" s="34">
        <v>1.8</v>
      </c>
      <c r="AY653" s="34">
        <v>1.5</v>
      </c>
      <c r="AZ653" s="34">
        <v>2.8</v>
      </c>
      <c r="BA653" s="34">
        <v>13.404</v>
      </c>
      <c r="BB653" s="34">
        <v>14.11</v>
      </c>
      <c r="BC653" s="34">
        <v>1.05</v>
      </c>
      <c r="BD653" s="34">
        <v>14.493</v>
      </c>
      <c r="BE653" s="34">
        <v>2871.471</v>
      </c>
      <c r="BF653" s="34">
        <v>21.873000000000001</v>
      </c>
      <c r="BG653" s="34">
        <v>5.35</v>
      </c>
      <c r="BH653" s="34">
        <v>1.2999999999999999E-2</v>
      </c>
      <c r="BI653" s="34">
        <v>5.3630000000000004</v>
      </c>
      <c r="BJ653" s="34">
        <v>4.282</v>
      </c>
      <c r="BK653" s="34">
        <v>0.01</v>
      </c>
      <c r="BL653" s="34">
        <v>4.2919999999999998</v>
      </c>
      <c r="BM653" s="34">
        <v>0.23719999999999999</v>
      </c>
      <c r="BN653" s="34"/>
      <c r="BO653" s="34"/>
      <c r="BP653" s="34"/>
      <c r="BQ653" s="34">
        <v>0</v>
      </c>
      <c r="BR653" s="34">
        <v>0.19386500000000001</v>
      </c>
      <c r="BS653" s="34">
        <v>-5</v>
      </c>
      <c r="BT653" s="34">
        <v>8.0000000000000002E-3</v>
      </c>
      <c r="BU653" s="34">
        <v>4.7375759999999998</v>
      </c>
      <c r="BV653" s="34">
        <v>0</v>
      </c>
      <c r="BW653" s="34" t="s">
        <v>155</v>
      </c>
      <c r="BX653" s="34">
        <v>0.8</v>
      </c>
    </row>
    <row r="654" spans="1:76" x14ac:dyDescent="0.25">
      <c r="A654" s="35">
        <v>43166</v>
      </c>
      <c r="B654" s="36">
        <v>4.0364583333333336E-2</v>
      </c>
      <c r="C654" s="34">
        <v>14.336</v>
      </c>
      <c r="D654" s="34">
        <v>6.83E-2</v>
      </c>
      <c r="E654" s="34">
        <v>682.77026999999998</v>
      </c>
      <c r="F654" s="34">
        <v>246.5</v>
      </c>
      <c r="G654" s="34">
        <v>0.6</v>
      </c>
      <c r="H654" s="34">
        <v>16.600000000000001</v>
      </c>
      <c r="I654" s="34"/>
      <c r="J654" s="34">
        <v>-0.1</v>
      </c>
      <c r="K654" s="34">
        <v>0.87360000000000004</v>
      </c>
      <c r="L654" s="34">
        <v>12.5235</v>
      </c>
      <c r="M654" s="34">
        <v>5.96E-2</v>
      </c>
      <c r="N654" s="34">
        <v>215.37389999999999</v>
      </c>
      <c r="O654" s="34">
        <v>0.5242</v>
      </c>
      <c r="P654" s="34">
        <v>215.9</v>
      </c>
      <c r="Q654" s="34">
        <v>172.37309999999999</v>
      </c>
      <c r="R654" s="34">
        <v>0.41949999999999998</v>
      </c>
      <c r="S654" s="34">
        <v>172.8</v>
      </c>
      <c r="T654" s="34">
        <v>16.597999999999999</v>
      </c>
      <c r="U654" s="34"/>
      <c r="V654" s="34"/>
      <c r="W654" s="34">
        <v>0</v>
      </c>
      <c r="X654" s="34">
        <v>0</v>
      </c>
      <c r="Y654" s="34">
        <v>12</v>
      </c>
      <c r="Z654" s="34">
        <v>866</v>
      </c>
      <c r="AA654" s="34">
        <v>869</v>
      </c>
      <c r="AB654" s="34">
        <v>868</v>
      </c>
      <c r="AC654" s="34">
        <v>93</v>
      </c>
      <c r="AD654" s="34">
        <v>21.92</v>
      </c>
      <c r="AE654" s="34">
        <v>0.5</v>
      </c>
      <c r="AF654" s="34">
        <v>978</v>
      </c>
      <c r="AG654" s="34">
        <v>-2</v>
      </c>
      <c r="AH654" s="34">
        <v>38.460999999999999</v>
      </c>
      <c r="AI654" s="34">
        <v>34</v>
      </c>
      <c r="AJ654" s="34">
        <v>190</v>
      </c>
      <c r="AK654" s="34">
        <v>168</v>
      </c>
      <c r="AL654" s="34">
        <v>3.8</v>
      </c>
      <c r="AM654" s="34">
        <v>175</v>
      </c>
      <c r="AN654" s="34" t="s">
        <v>155</v>
      </c>
      <c r="AO654" s="34">
        <v>2</v>
      </c>
      <c r="AP654" s="37">
        <v>0.87450231481481477</v>
      </c>
      <c r="AQ654" s="34">
        <v>47.164465</v>
      </c>
      <c r="AR654" s="34">
        <v>-88.486732000000003</v>
      </c>
      <c r="AS654" s="34">
        <v>320</v>
      </c>
      <c r="AT654" s="34">
        <v>39.9</v>
      </c>
      <c r="AU654" s="34">
        <v>12</v>
      </c>
      <c r="AV654" s="34">
        <v>10</v>
      </c>
      <c r="AW654" s="34" t="s">
        <v>240</v>
      </c>
      <c r="AX654" s="34">
        <v>1.8</v>
      </c>
      <c r="AY654" s="34">
        <v>1.5</v>
      </c>
      <c r="AZ654" s="34">
        <v>2.8</v>
      </c>
      <c r="BA654" s="34">
        <v>13.404</v>
      </c>
      <c r="BB654" s="34">
        <v>14.14</v>
      </c>
      <c r="BC654" s="34">
        <v>1.05</v>
      </c>
      <c r="BD654" s="34">
        <v>14.47</v>
      </c>
      <c r="BE654" s="34">
        <v>2892.3739999999998</v>
      </c>
      <c r="BF654" s="34">
        <v>8.7680000000000007</v>
      </c>
      <c r="BG654" s="34">
        <v>5.2089999999999996</v>
      </c>
      <c r="BH654" s="34">
        <v>1.2999999999999999E-2</v>
      </c>
      <c r="BI654" s="34">
        <v>5.2220000000000004</v>
      </c>
      <c r="BJ654" s="34">
        <v>4.1689999999999996</v>
      </c>
      <c r="BK654" s="34">
        <v>0.01</v>
      </c>
      <c r="BL654" s="34">
        <v>4.1790000000000003</v>
      </c>
      <c r="BM654" s="34">
        <v>0.1323</v>
      </c>
      <c r="BN654" s="34"/>
      <c r="BO654" s="34"/>
      <c r="BP654" s="34"/>
      <c r="BQ654" s="34">
        <v>0</v>
      </c>
      <c r="BR654" s="34">
        <v>0.24449599999999999</v>
      </c>
      <c r="BS654" s="34">
        <v>-5</v>
      </c>
      <c r="BT654" s="34">
        <v>8.5389999999999997E-3</v>
      </c>
      <c r="BU654" s="34">
        <v>5.9748710000000003</v>
      </c>
      <c r="BV654" s="34">
        <v>0</v>
      </c>
      <c r="BW654" s="34" t="s">
        <v>155</v>
      </c>
      <c r="BX654" s="34">
        <v>0.8</v>
      </c>
    </row>
    <row r="655" spans="1:76" x14ac:dyDescent="0.25">
      <c r="A655" s="35">
        <v>43166</v>
      </c>
      <c r="B655" s="36">
        <v>4.0376157407407402E-2</v>
      </c>
      <c r="C655" s="34">
        <v>14.551</v>
      </c>
      <c r="D655" s="34">
        <v>3.6900000000000002E-2</v>
      </c>
      <c r="E655" s="34">
        <v>368.56790100000001</v>
      </c>
      <c r="F655" s="34">
        <v>291</v>
      </c>
      <c r="G655" s="34">
        <v>0.4</v>
      </c>
      <c r="H655" s="34">
        <v>17.3</v>
      </c>
      <c r="I655" s="34"/>
      <c r="J655" s="34">
        <v>-0.1</v>
      </c>
      <c r="K655" s="34">
        <v>0.87219999999999998</v>
      </c>
      <c r="L655" s="34">
        <v>12.6912</v>
      </c>
      <c r="M655" s="34">
        <v>3.2099999999999997E-2</v>
      </c>
      <c r="N655" s="34">
        <v>253.81299999999999</v>
      </c>
      <c r="O655" s="34">
        <v>0.3826</v>
      </c>
      <c r="P655" s="34">
        <v>254.2</v>
      </c>
      <c r="Q655" s="34">
        <v>203.13759999999999</v>
      </c>
      <c r="R655" s="34">
        <v>0.30620000000000003</v>
      </c>
      <c r="S655" s="34">
        <v>203.4</v>
      </c>
      <c r="T655" s="34">
        <v>17.308599999999998</v>
      </c>
      <c r="U655" s="34"/>
      <c r="V655" s="34"/>
      <c r="W655" s="34">
        <v>0</v>
      </c>
      <c r="X655" s="34">
        <v>0</v>
      </c>
      <c r="Y655" s="34">
        <v>12</v>
      </c>
      <c r="Z655" s="34">
        <v>866</v>
      </c>
      <c r="AA655" s="34">
        <v>869</v>
      </c>
      <c r="AB655" s="34">
        <v>870</v>
      </c>
      <c r="AC655" s="34">
        <v>93</v>
      </c>
      <c r="AD655" s="34">
        <v>21.92</v>
      </c>
      <c r="AE655" s="34">
        <v>0.5</v>
      </c>
      <c r="AF655" s="34">
        <v>978</v>
      </c>
      <c r="AG655" s="34">
        <v>-2</v>
      </c>
      <c r="AH655" s="34">
        <v>38</v>
      </c>
      <c r="AI655" s="34">
        <v>34</v>
      </c>
      <c r="AJ655" s="34">
        <v>190</v>
      </c>
      <c r="AK655" s="34">
        <v>168</v>
      </c>
      <c r="AL655" s="34">
        <v>3.9</v>
      </c>
      <c r="AM655" s="34">
        <v>175</v>
      </c>
      <c r="AN655" s="34" t="s">
        <v>155</v>
      </c>
      <c r="AO655" s="34">
        <v>2</v>
      </c>
      <c r="AP655" s="37">
        <v>0.87451388888888892</v>
      </c>
      <c r="AQ655" s="34">
        <v>47.164479999999998</v>
      </c>
      <c r="AR655" s="34">
        <v>-88.486901000000003</v>
      </c>
      <c r="AS655" s="34">
        <v>319.8</v>
      </c>
      <c r="AT655" s="34">
        <v>37.1</v>
      </c>
      <c r="AU655" s="34">
        <v>12</v>
      </c>
      <c r="AV655" s="34">
        <v>10</v>
      </c>
      <c r="AW655" s="34" t="s">
        <v>239</v>
      </c>
      <c r="AX655" s="34">
        <v>1.8</v>
      </c>
      <c r="AY655" s="34">
        <v>1.6524000000000001</v>
      </c>
      <c r="AZ655" s="34">
        <v>2.9142999999999999</v>
      </c>
      <c r="BA655" s="34">
        <v>13.404</v>
      </c>
      <c r="BB655" s="34">
        <v>13.97</v>
      </c>
      <c r="BC655" s="34">
        <v>1.04</v>
      </c>
      <c r="BD655" s="34">
        <v>14.654</v>
      </c>
      <c r="BE655" s="34">
        <v>2898.6950000000002</v>
      </c>
      <c r="BF655" s="34">
        <v>4.673</v>
      </c>
      <c r="BG655" s="34">
        <v>6.0709999999999997</v>
      </c>
      <c r="BH655" s="34">
        <v>8.9999999999999993E-3</v>
      </c>
      <c r="BI655" s="34">
        <v>6.08</v>
      </c>
      <c r="BJ655" s="34">
        <v>4.859</v>
      </c>
      <c r="BK655" s="34">
        <v>7.0000000000000001E-3</v>
      </c>
      <c r="BL655" s="34">
        <v>4.8659999999999997</v>
      </c>
      <c r="BM655" s="34">
        <v>0.13639999999999999</v>
      </c>
      <c r="BN655" s="34"/>
      <c r="BO655" s="34"/>
      <c r="BP655" s="34"/>
      <c r="BQ655" s="34">
        <v>0</v>
      </c>
      <c r="BR655" s="34">
        <v>0.26591500000000001</v>
      </c>
      <c r="BS655" s="34">
        <v>-5</v>
      </c>
      <c r="BT655" s="34">
        <v>7.9220000000000002E-3</v>
      </c>
      <c r="BU655" s="34">
        <v>6.4982980000000001</v>
      </c>
      <c r="BV655" s="34">
        <v>0</v>
      </c>
      <c r="BW655" s="34" t="s">
        <v>155</v>
      </c>
      <c r="BX655" s="34">
        <v>0.8</v>
      </c>
    </row>
    <row r="656" spans="1:76" x14ac:dyDescent="0.25">
      <c r="A656" s="35">
        <v>43166</v>
      </c>
      <c r="B656" s="36">
        <v>4.0387731481481483E-2</v>
      </c>
      <c r="C656" s="34">
        <v>14.56</v>
      </c>
      <c r="D656" s="34">
        <v>2.2800000000000001E-2</v>
      </c>
      <c r="E656" s="34">
        <v>228.43776800000001</v>
      </c>
      <c r="F656" s="34">
        <v>348</v>
      </c>
      <c r="G656" s="34">
        <v>0.2</v>
      </c>
      <c r="H656" s="34">
        <v>17.2</v>
      </c>
      <c r="I656" s="34"/>
      <c r="J656" s="34">
        <v>-0.1</v>
      </c>
      <c r="K656" s="34">
        <v>0.87229999999999996</v>
      </c>
      <c r="L656" s="34">
        <v>12.6999</v>
      </c>
      <c r="M656" s="34">
        <v>1.9900000000000001E-2</v>
      </c>
      <c r="N656" s="34">
        <v>303.53710000000001</v>
      </c>
      <c r="O656" s="34">
        <v>0.2082</v>
      </c>
      <c r="P656" s="34">
        <v>303.7</v>
      </c>
      <c r="Q656" s="34">
        <v>242.934</v>
      </c>
      <c r="R656" s="34">
        <v>0.1666</v>
      </c>
      <c r="S656" s="34">
        <v>243.1</v>
      </c>
      <c r="T656" s="34">
        <v>17.1692</v>
      </c>
      <c r="U656" s="34"/>
      <c r="V656" s="34"/>
      <c r="W656" s="34">
        <v>0</v>
      </c>
      <c r="X656" s="34">
        <v>0</v>
      </c>
      <c r="Y656" s="34">
        <v>12</v>
      </c>
      <c r="Z656" s="34">
        <v>864</v>
      </c>
      <c r="AA656" s="34">
        <v>867</v>
      </c>
      <c r="AB656" s="34">
        <v>869</v>
      </c>
      <c r="AC656" s="34">
        <v>93</v>
      </c>
      <c r="AD656" s="34">
        <v>21.92</v>
      </c>
      <c r="AE656" s="34">
        <v>0.5</v>
      </c>
      <c r="AF656" s="34">
        <v>978</v>
      </c>
      <c r="AG656" s="34">
        <v>-2</v>
      </c>
      <c r="AH656" s="34">
        <v>38</v>
      </c>
      <c r="AI656" s="34">
        <v>34</v>
      </c>
      <c r="AJ656" s="34">
        <v>190</v>
      </c>
      <c r="AK656" s="34">
        <v>168</v>
      </c>
      <c r="AL656" s="34">
        <v>3.9</v>
      </c>
      <c r="AM656" s="34">
        <v>174.9</v>
      </c>
      <c r="AN656" s="34" t="s">
        <v>155</v>
      </c>
      <c r="AO656" s="34">
        <v>2</v>
      </c>
      <c r="AP656" s="37">
        <v>0.87452546296296296</v>
      </c>
      <c r="AQ656" s="34">
        <v>47.164445000000001</v>
      </c>
      <c r="AR656" s="34">
        <v>-88.486954999999995</v>
      </c>
      <c r="AS656" s="34">
        <v>319.39999999999998</v>
      </c>
      <c r="AT656" s="34">
        <v>32.5</v>
      </c>
      <c r="AU656" s="34">
        <v>12</v>
      </c>
      <c r="AV656" s="34">
        <v>10</v>
      </c>
      <c r="AW656" s="34" t="s">
        <v>239</v>
      </c>
      <c r="AX656" s="34">
        <v>1.8</v>
      </c>
      <c r="AY656" s="34">
        <v>1.9</v>
      </c>
      <c r="AZ656" s="34">
        <v>3.1</v>
      </c>
      <c r="BA656" s="34">
        <v>13.404</v>
      </c>
      <c r="BB656" s="34">
        <v>13.98</v>
      </c>
      <c r="BC656" s="34">
        <v>1.04</v>
      </c>
      <c r="BD656" s="34">
        <v>14.644</v>
      </c>
      <c r="BE656" s="34">
        <v>2901.491</v>
      </c>
      <c r="BF656" s="34">
        <v>2.8969999999999998</v>
      </c>
      <c r="BG656" s="34">
        <v>7.2619999999999996</v>
      </c>
      <c r="BH656" s="34">
        <v>5.0000000000000001E-3</v>
      </c>
      <c r="BI656" s="34">
        <v>7.2670000000000003</v>
      </c>
      <c r="BJ656" s="34">
        <v>5.8120000000000003</v>
      </c>
      <c r="BK656" s="34">
        <v>4.0000000000000001E-3</v>
      </c>
      <c r="BL656" s="34">
        <v>5.8159999999999998</v>
      </c>
      <c r="BM656" s="34">
        <v>0.13539999999999999</v>
      </c>
      <c r="BN656" s="34"/>
      <c r="BO656" s="34"/>
      <c r="BP656" s="34"/>
      <c r="BQ656" s="34">
        <v>0</v>
      </c>
      <c r="BR656" s="34">
        <v>0.23851800000000001</v>
      </c>
      <c r="BS656" s="34">
        <v>-5</v>
      </c>
      <c r="BT656" s="34">
        <v>7.5389999999999997E-3</v>
      </c>
      <c r="BU656" s="34">
        <v>5.8287839999999997</v>
      </c>
      <c r="BV656" s="34">
        <v>0</v>
      </c>
      <c r="BW656" s="34" t="s">
        <v>155</v>
      </c>
      <c r="BX656" s="34">
        <v>0.8</v>
      </c>
    </row>
    <row r="657" spans="1:76" x14ac:dyDescent="0.25">
      <c r="A657" s="35">
        <v>43166</v>
      </c>
      <c r="B657" s="36">
        <v>4.0399305555555549E-2</v>
      </c>
      <c r="C657" s="34">
        <v>14.56</v>
      </c>
      <c r="D657" s="34">
        <v>1.6E-2</v>
      </c>
      <c r="E657" s="34">
        <v>160.05838199999999</v>
      </c>
      <c r="F657" s="34">
        <v>349.1</v>
      </c>
      <c r="G657" s="34">
        <v>0.2</v>
      </c>
      <c r="H657" s="34">
        <v>10.7</v>
      </c>
      <c r="I657" s="34"/>
      <c r="J657" s="34">
        <v>-0.1</v>
      </c>
      <c r="K657" s="34">
        <v>0.87229999999999996</v>
      </c>
      <c r="L657" s="34">
        <v>12.7011</v>
      </c>
      <c r="M657" s="34">
        <v>1.4E-2</v>
      </c>
      <c r="N657" s="34">
        <v>304.54399999999998</v>
      </c>
      <c r="O657" s="34">
        <v>0.17449999999999999</v>
      </c>
      <c r="P657" s="34">
        <v>304.7</v>
      </c>
      <c r="Q657" s="34">
        <v>243.7398</v>
      </c>
      <c r="R657" s="34">
        <v>0.1396</v>
      </c>
      <c r="S657" s="34">
        <v>243.9</v>
      </c>
      <c r="T657" s="34">
        <v>10.704700000000001</v>
      </c>
      <c r="U657" s="34"/>
      <c r="V657" s="34"/>
      <c r="W657" s="34">
        <v>0</v>
      </c>
      <c r="X657" s="34">
        <v>0</v>
      </c>
      <c r="Y657" s="34">
        <v>12</v>
      </c>
      <c r="Z657" s="34">
        <v>863</v>
      </c>
      <c r="AA657" s="34">
        <v>866</v>
      </c>
      <c r="AB657" s="34">
        <v>866</v>
      </c>
      <c r="AC657" s="34">
        <v>93</v>
      </c>
      <c r="AD657" s="34">
        <v>21.92</v>
      </c>
      <c r="AE657" s="34">
        <v>0.5</v>
      </c>
      <c r="AF657" s="34">
        <v>978</v>
      </c>
      <c r="AG657" s="34">
        <v>-2</v>
      </c>
      <c r="AH657" s="34">
        <v>38</v>
      </c>
      <c r="AI657" s="34">
        <v>34</v>
      </c>
      <c r="AJ657" s="34">
        <v>190</v>
      </c>
      <c r="AK657" s="34">
        <v>168</v>
      </c>
      <c r="AL657" s="34">
        <v>3.9</v>
      </c>
      <c r="AM657" s="34">
        <v>174.5</v>
      </c>
      <c r="AN657" s="34" t="s">
        <v>155</v>
      </c>
      <c r="AO657" s="34">
        <v>2</v>
      </c>
      <c r="AP657" s="37">
        <v>0.87452546296296296</v>
      </c>
      <c r="AQ657" s="34">
        <v>47.164467999999999</v>
      </c>
      <c r="AR657" s="34">
        <v>-88.487097000000006</v>
      </c>
      <c r="AS657" s="34">
        <v>319.3</v>
      </c>
      <c r="AT657" s="34">
        <v>32.5</v>
      </c>
      <c r="AU657" s="34">
        <v>12</v>
      </c>
      <c r="AV657" s="34">
        <v>10</v>
      </c>
      <c r="AW657" s="34" t="s">
        <v>239</v>
      </c>
      <c r="AX657" s="34">
        <v>1.8</v>
      </c>
      <c r="AY657" s="34">
        <v>1.9</v>
      </c>
      <c r="AZ657" s="34">
        <v>3.1</v>
      </c>
      <c r="BA657" s="34">
        <v>13.404</v>
      </c>
      <c r="BB657" s="34">
        <v>13.99</v>
      </c>
      <c r="BC657" s="34">
        <v>1.04</v>
      </c>
      <c r="BD657" s="34">
        <v>14.635999999999999</v>
      </c>
      <c r="BE657" s="34">
        <v>2903.0039999999999</v>
      </c>
      <c r="BF657" s="34">
        <v>2.0310000000000001</v>
      </c>
      <c r="BG657" s="34">
        <v>7.2889999999999997</v>
      </c>
      <c r="BH657" s="34">
        <v>4.0000000000000001E-3</v>
      </c>
      <c r="BI657" s="34">
        <v>7.2939999999999996</v>
      </c>
      <c r="BJ657" s="34">
        <v>5.8339999999999996</v>
      </c>
      <c r="BK657" s="34">
        <v>3.0000000000000001E-3</v>
      </c>
      <c r="BL657" s="34">
        <v>5.8369999999999997</v>
      </c>
      <c r="BM657" s="34">
        <v>8.4400000000000003E-2</v>
      </c>
      <c r="BN657" s="34"/>
      <c r="BO657" s="34"/>
      <c r="BP657" s="34"/>
      <c r="BQ657" s="34">
        <v>0</v>
      </c>
      <c r="BR657" s="34">
        <v>0.20483000000000001</v>
      </c>
      <c r="BS657" s="34">
        <v>-5</v>
      </c>
      <c r="BT657" s="34">
        <v>8.0000000000000002E-3</v>
      </c>
      <c r="BU657" s="34">
        <v>5.0055329999999998</v>
      </c>
      <c r="BV657" s="34">
        <v>0</v>
      </c>
      <c r="BW657" s="34" t="s">
        <v>155</v>
      </c>
      <c r="BX657" s="34">
        <v>0.8</v>
      </c>
    </row>
    <row r="658" spans="1:76" x14ac:dyDescent="0.25">
      <c r="A658" s="35">
        <v>43166</v>
      </c>
      <c r="B658" s="36">
        <v>4.041087962962963E-2</v>
      </c>
      <c r="C658" s="34">
        <v>14.548</v>
      </c>
      <c r="D658" s="34">
        <v>9.2999999999999992E-3</v>
      </c>
      <c r="E658" s="34">
        <v>93.336112999999997</v>
      </c>
      <c r="F658" s="34">
        <v>323.8</v>
      </c>
      <c r="G658" s="34">
        <v>0.3</v>
      </c>
      <c r="H658" s="34">
        <v>9</v>
      </c>
      <c r="I658" s="34"/>
      <c r="J658" s="34">
        <v>-0.1</v>
      </c>
      <c r="K658" s="34">
        <v>0.87250000000000005</v>
      </c>
      <c r="L658" s="34">
        <v>12.6938</v>
      </c>
      <c r="M658" s="34">
        <v>8.0999999999999996E-3</v>
      </c>
      <c r="N658" s="34">
        <v>282.52999999999997</v>
      </c>
      <c r="O658" s="34">
        <v>0.2281</v>
      </c>
      <c r="P658" s="34">
        <v>282.8</v>
      </c>
      <c r="Q658" s="34">
        <v>226.01249999999999</v>
      </c>
      <c r="R658" s="34">
        <v>0.1825</v>
      </c>
      <c r="S658" s="34">
        <v>226.2</v>
      </c>
      <c r="T658" s="34">
        <v>9</v>
      </c>
      <c r="U658" s="34"/>
      <c r="V658" s="34"/>
      <c r="W658" s="34">
        <v>0</v>
      </c>
      <c r="X658" s="34">
        <v>0</v>
      </c>
      <c r="Y658" s="34">
        <v>12.1</v>
      </c>
      <c r="Z658" s="34">
        <v>862</v>
      </c>
      <c r="AA658" s="34">
        <v>865</v>
      </c>
      <c r="AB658" s="34">
        <v>864</v>
      </c>
      <c r="AC658" s="34">
        <v>92.5</v>
      </c>
      <c r="AD658" s="34">
        <v>21.79</v>
      </c>
      <c r="AE658" s="34">
        <v>0.5</v>
      </c>
      <c r="AF658" s="34">
        <v>978</v>
      </c>
      <c r="AG658" s="34">
        <v>-2</v>
      </c>
      <c r="AH658" s="34">
        <v>38</v>
      </c>
      <c r="AI658" s="34">
        <v>34</v>
      </c>
      <c r="AJ658" s="34">
        <v>190.5</v>
      </c>
      <c r="AK658" s="34">
        <v>168</v>
      </c>
      <c r="AL658" s="34">
        <v>4</v>
      </c>
      <c r="AM658" s="34">
        <v>174.2</v>
      </c>
      <c r="AN658" s="34" t="s">
        <v>155</v>
      </c>
      <c r="AO658" s="34">
        <v>2</v>
      </c>
      <c r="AP658" s="37">
        <v>0.87454861111111104</v>
      </c>
      <c r="AQ658" s="34">
        <v>47.164442999999999</v>
      </c>
      <c r="AR658" s="34">
        <v>-88.487373000000005</v>
      </c>
      <c r="AS658" s="34">
        <v>319.3</v>
      </c>
      <c r="AT658" s="34">
        <v>31.4</v>
      </c>
      <c r="AU658" s="34">
        <v>12</v>
      </c>
      <c r="AV658" s="34">
        <v>8</v>
      </c>
      <c r="AW658" s="34" t="s">
        <v>241</v>
      </c>
      <c r="AX658" s="34">
        <v>1.8</v>
      </c>
      <c r="AY658" s="34">
        <v>2.0522480000000001</v>
      </c>
      <c r="AZ658" s="34">
        <v>3.2141860000000002</v>
      </c>
      <c r="BA658" s="34">
        <v>13.404</v>
      </c>
      <c r="BB658" s="34">
        <v>14.01</v>
      </c>
      <c r="BC658" s="34">
        <v>1.04</v>
      </c>
      <c r="BD658" s="34">
        <v>14.606999999999999</v>
      </c>
      <c r="BE658" s="34">
        <v>2904.3809999999999</v>
      </c>
      <c r="BF658" s="34">
        <v>1.1859999999999999</v>
      </c>
      <c r="BG658" s="34">
        <v>6.77</v>
      </c>
      <c r="BH658" s="34">
        <v>5.0000000000000001E-3</v>
      </c>
      <c r="BI658" s="34">
        <v>6.7750000000000004</v>
      </c>
      <c r="BJ658" s="34">
        <v>5.415</v>
      </c>
      <c r="BK658" s="34">
        <v>4.0000000000000001E-3</v>
      </c>
      <c r="BL658" s="34">
        <v>5.42</v>
      </c>
      <c r="BM658" s="34">
        <v>7.1099999999999997E-2</v>
      </c>
      <c r="BN658" s="34"/>
      <c r="BO658" s="34"/>
      <c r="BP658" s="34"/>
      <c r="BQ658" s="34">
        <v>0</v>
      </c>
      <c r="BR658" s="34">
        <v>0.174291</v>
      </c>
      <c r="BS658" s="34">
        <v>-5</v>
      </c>
      <c r="BT658" s="34">
        <v>7.4609999999999998E-3</v>
      </c>
      <c r="BU658" s="34">
        <v>4.2592359999999996</v>
      </c>
      <c r="BV658" s="34">
        <v>0</v>
      </c>
      <c r="BW658" s="34" t="s">
        <v>155</v>
      </c>
      <c r="BX658" s="34">
        <v>0.8</v>
      </c>
    </row>
    <row r="659" spans="1:76" x14ac:dyDescent="0.25">
      <c r="A659" s="35">
        <v>43166</v>
      </c>
      <c r="B659" s="36">
        <v>4.0422453703703703E-2</v>
      </c>
      <c r="C659" s="34">
        <v>14.54</v>
      </c>
      <c r="D659" s="34">
        <v>4.4000000000000003E-3</v>
      </c>
      <c r="E659" s="34">
        <v>43.920775999999996</v>
      </c>
      <c r="F659" s="34">
        <v>292.3</v>
      </c>
      <c r="G659" s="34">
        <v>0.3</v>
      </c>
      <c r="H659" s="34">
        <v>3.8</v>
      </c>
      <c r="I659" s="34"/>
      <c r="J659" s="34">
        <v>-0.1</v>
      </c>
      <c r="K659" s="34">
        <v>0.87270000000000003</v>
      </c>
      <c r="L659" s="34">
        <v>12.688499999999999</v>
      </c>
      <c r="M659" s="34">
        <v>3.8E-3</v>
      </c>
      <c r="N659" s="34">
        <v>255.11760000000001</v>
      </c>
      <c r="O659" s="34">
        <v>0.26179999999999998</v>
      </c>
      <c r="P659" s="34">
        <v>255.4</v>
      </c>
      <c r="Q659" s="34">
        <v>204.09780000000001</v>
      </c>
      <c r="R659" s="34">
        <v>0.2094</v>
      </c>
      <c r="S659" s="34">
        <v>204.3</v>
      </c>
      <c r="T659" s="34">
        <v>3.8492000000000002</v>
      </c>
      <c r="U659" s="34"/>
      <c r="V659" s="34"/>
      <c r="W659" s="34">
        <v>0</v>
      </c>
      <c r="X659" s="34">
        <v>0</v>
      </c>
      <c r="Y659" s="34">
        <v>12</v>
      </c>
      <c r="Z659" s="34">
        <v>860</v>
      </c>
      <c r="AA659" s="34">
        <v>865</v>
      </c>
      <c r="AB659" s="34">
        <v>862</v>
      </c>
      <c r="AC659" s="34">
        <v>92.5</v>
      </c>
      <c r="AD659" s="34">
        <v>21.81</v>
      </c>
      <c r="AE659" s="34">
        <v>0.5</v>
      </c>
      <c r="AF659" s="34">
        <v>978</v>
      </c>
      <c r="AG659" s="34">
        <v>-2</v>
      </c>
      <c r="AH659" s="34">
        <v>38</v>
      </c>
      <c r="AI659" s="34">
        <v>34</v>
      </c>
      <c r="AJ659" s="34">
        <v>191</v>
      </c>
      <c r="AK659" s="34">
        <v>168</v>
      </c>
      <c r="AL659" s="34">
        <v>4</v>
      </c>
      <c r="AM659" s="34">
        <v>174.2</v>
      </c>
      <c r="AN659" s="34" t="s">
        <v>155</v>
      </c>
      <c r="AO659" s="34">
        <v>2</v>
      </c>
      <c r="AP659" s="37">
        <v>0.87456018518518519</v>
      </c>
      <c r="AQ659" s="34">
        <v>47.164313</v>
      </c>
      <c r="AR659" s="34">
        <v>-88.487499</v>
      </c>
      <c r="AS659" s="34">
        <v>319.7</v>
      </c>
      <c r="AT659" s="34">
        <v>29.2</v>
      </c>
      <c r="AU659" s="34">
        <v>12</v>
      </c>
      <c r="AV659" s="34">
        <v>8</v>
      </c>
      <c r="AW659" s="34" t="s">
        <v>241</v>
      </c>
      <c r="AX659" s="34">
        <v>1.647848</v>
      </c>
      <c r="AY659" s="34">
        <v>2.3380380000000001</v>
      </c>
      <c r="AZ659" s="34">
        <v>3.4</v>
      </c>
      <c r="BA659" s="34">
        <v>13.404</v>
      </c>
      <c r="BB659" s="34">
        <v>14.02</v>
      </c>
      <c r="BC659" s="34">
        <v>1.05</v>
      </c>
      <c r="BD659" s="34">
        <v>14.592000000000001</v>
      </c>
      <c r="BE659" s="34">
        <v>2905.4920000000002</v>
      </c>
      <c r="BF659" s="34">
        <v>0.55900000000000005</v>
      </c>
      <c r="BG659" s="34">
        <v>6.1180000000000003</v>
      </c>
      <c r="BH659" s="34">
        <v>6.0000000000000001E-3</v>
      </c>
      <c r="BI659" s="34">
        <v>6.1239999999999997</v>
      </c>
      <c r="BJ659" s="34">
        <v>4.8940000000000001</v>
      </c>
      <c r="BK659" s="34">
        <v>5.0000000000000001E-3</v>
      </c>
      <c r="BL659" s="34">
        <v>4.899</v>
      </c>
      <c r="BM659" s="34">
        <v>3.04E-2</v>
      </c>
      <c r="BN659" s="34"/>
      <c r="BO659" s="34"/>
      <c r="BP659" s="34"/>
      <c r="BQ659" s="34">
        <v>0</v>
      </c>
      <c r="BR659" s="34">
        <v>0.143291</v>
      </c>
      <c r="BS659" s="34">
        <v>-5</v>
      </c>
      <c r="BT659" s="34">
        <v>7.5389999999999997E-3</v>
      </c>
      <c r="BU659" s="34">
        <v>3.501674</v>
      </c>
      <c r="BV659" s="34">
        <v>0</v>
      </c>
      <c r="BW659" s="34" t="s">
        <v>155</v>
      </c>
      <c r="BX659" s="34">
        <v>0.8</v>
      </c>
    </row>
    <row r="660" spans="1:76" x14ac:dyDescent="0.25">
      <c r="A660" s="35">
        <v>43166</v>
      </c>
      <c r="B660" s="36">
        <v>4.0434027777777777E-2</v>
      </c>
      <c r="C660" s="34">
        <v>14.472</v>
      </c>
      <c r="D660" s="34">
        <v>3.0000000000000001E-3</v>
      </c>
      <c r="E660" s="34">
        <v>30</v>
      </c>
      <c r="F660" s="34">
        <v>264.5</v>
      </c>
      <c r="G660" s="34">
        <v>0.3</v>
      </c>
      <c r="H660" s="34">
        <v>1.3</v>
      </c>
      <c r="I660" s="34"/>
      <c r="J660" s="34">
        <v>-0.1</v>
      </c>
      <c r="K660" s="34">
        <v>0.87319999999999998</v>
      </c>
      <c r="L660" s="34">
        <v>12.636699999999999</v>
      </c>
      <c r="M660" s="34">
        <v>2.5999999999999999E-3</v>
      </c>
      <c r="N660" s="34">
        <v>230.9888</v>
      </c>
      <c r="O660" s="34">
        <v>0.26200000000000001</v>
      </c>
      <c r="P660" s="34">
        <v>231.3</v>
      </c>
      <c r="Q660" s="34">
        <v>184.7816</v>
      </c>
      <c r="R660" s="34">
        <v>0.20960000000000001</v>
      </c>
      <c r="S660" s="34">
        <v>185</v>
      </c>
      <c r="T660" s="34">
        <v>1.2664</v>
      </c>
      <c r="U660" s="34"/>
      <c r="V660" s="34"/>
      <c r="W660" s="34">
        <v>0</v>
      </c>
      <c r="X660" s="34">
        <v>0</v>
      </c>
      <c r="Y660" s="34">
        <v>12</v>
      </c>
      <c r="Z660" s="34">
        <v>859</v>
      </c>
      <c r="AA660" s="34">
        <v>864</v>
      </c>
      <c r="AB660" s="34">
        <v>861</v>
      </c>
      <c r="AC660" s="34">
        <v>92.5</v>
      </c>
      <c r="AD660" s="34">
        <v>21.79</v>
      </c>
      <c r="AE660" s="34">
        <v>0.5</v>
      </c>
      <c r="AF660" s="34">
        <v>978</v>
      </c>
      <c r="AG660" s="34">
        <v>-2</v>
      </c>
      <c r="AH660" s="34">
        <v>38</v>
      </c>
      <c r="AI660" s="34">
        <v>34</v>
      </c>
      <c r="AJ660" s="34">
        <v>191</v>
      </c>
      <c r="AK660" s="34">
        <v>168</v>
      </c>
      <c r="AL660" s="34">
        <v>3.9</v>
      </c>
      <c r="AM660" s="34">
        <v>174.6</v>
      </c>
      <c r="AN660" s="34" t="s">
        <v>155</v>
      </c>
      <c r="AO660" s="34">
        <v>2</v>
      </c>
      <c r="AP660" s="37">
        <v>0.87457175925925934</v>
      </c>
      <c r="AQ660" s="34">
        <v>47.164250000000003</v>
      </c>
      <c r="AR660" s="34">
        <v>-88.487639000000001</v>
      </c>
      <c r="AS660" s="34">
        <v>319.8</v>
      </c>
      <c r="AT660" s="34">
        <v>28.1</v>
      </c>
      <c r="AU660" s="34">
        <v>12</v>
      </c>
      <c r="AV660" s="34">
        <v>9</v>
      </c>
      <c r="AW660" s="34" t="s">
        <v>229</v>
      </c>
      <c r="AX660" s="34">
        <v>1.4</v>
      </c>
      <c r="AY660" s="34">
        <v>2.4380999999999999</v>
      </c>
      <c r="AZ660" s="34">
        <v>3.4</v>
      </c>
      <c r="BA660" s="34">
        <v>13.404</v>
      </c>
      <c r="BB660" s="34">
        <v>14.08</v>
      </c>
      <c r="BC660" s="34">
        <v>1.05</v>
      </c>
      <c r="BD660" s="34">
        <v>14.523999999999999</v>
      </c>
      <c r="BE660" s="34">
        <v>2905.8649999999998</v>
      </c>
      <c r="BF660" s="34">
        <v>0.38300000000000001</v>
      </c>
      <c r="BG660" s="34">
        <v>5.5620000000000003</v>
      </c>
      <c r="BH660" s="34">
        <v>6.0000000000000001E-3</v>
      </c>
      <c r="BI660" s="34">
        <v>5.569</v>
      </c>
      <c r="BJ660" s="34">
        <v>4.45</v>
      </c>
      <c r="BK660" s="34">
        <v>5.0000000000000001E-3</v>
      </c>
      <c r="BL660" s="34">
        <v>4.4550000000000001</v>
      </c>
      <c r="BM660" s="34">
        <v>0.01</v>
      </c>
      <c r="BN660" s="34"/>
      <c r="BO660" s="34"/>
      <c r="BP660" s="34"/>
      <c r="BQ660" s="34">
        <v>0</v>
      </c>
      <c r="BR660" s="34">
        <v>0.119298</v>
      </c>
      <c r="BS660" s="34">
        <v>-5</v>
      </c>
      <c r="BT660" s="34">
        <v>8.0000000000000002E-3</v>
      </c>
      <c r="BU660" s="34">
        <v>2.9153449999999999</v>
      </c>
      <c r="BV660" s="34">
        <v>0</v>
      </c>
      <c r="BW660" s="34" t="s">
        <v>155</v>
      </c>
      <c r="BX660" s="34">
        <v>0.8</v>
      </c>
    </row>
    <row r="661" spans="1:76" x14ac:dyDescent="0.25">
      <c r="A661" s="35">
        <v>43166</v>
      </c>
      <c r="B661" s="36">
        <v>4.0445601851851851E-2</v>
      </c>
      <c r="C661" s="34">
        <v>14.257999999999999</v>
      </c>
      <c r="D661" s="34">
        <v>3.0000000000000001E-3</v>
      </c>
      <c r="E661" s="34">
        <v>30</v>
      </c>
      <c r="F661" s="34">
        <v>237</v>
      </c>
      <c r="G661" s="34">
        <v>0.3</v>
      </c>
      <c r="H661" s="34">
        <v>3.7</v>
      </c>
      <c r="I661" s="34"/>
      <c r="J661" s="34">
        <v>-0.1</v>
      </c>
      <c r="K661" s="34">
        <v>0.87490000000000001</v>
      </c>
      <c r="L661" s="34">
        <v>12.473599999999999</v>
      </c>
      <c r="M661" s="34">
        <v>2.5999999999999999E-3</v>
      </c>
      <c r="N661" s="34">
        <v>207.3236</v>
      </c>
      <c r="O661" s="34">
        <v>0.26250000000000001</v>
      </c>
      <c r="P661" s="34">
        <v>207.6</v>
      </c>
      <c r="Q661" s="34">
        <v>165.7824</v>
      </c>
      <c r="R661" s="34">
        <v>0.2099</v>
      </c>
      <c r="S661" s="34">
        <v>166</v>
      </c>
      <c r="T661" s="34">
        <v>3.6835</v>
      </c>
      <c r="U661" s="34"/>
      <c r="V661" s="34"/>
      <c r="W661" s="34">
        <v>0</v>
      </c>
      <c r="X661" s="34">
        <v>0</v>
      </c>
      <c r="Y661" s="34">
        <v>12</v>
      </c>
      <c r="Z661" s="34">
        <v>860</v>
      </c>
      <c r="AA661" s="34">
        <v>865</v>
      </c>
      <c r="AB661" s="34">
        <v>862</v>
      </c>
      <c r="AC661" s="34">
        <v>92</v>
      </c>
      <c r="AD661" s="34">
        <v>21.69</v>
      </c>
      <c r="AE661" s="34">
        <v>0.5</v>
      </c>
      <c r="AF661" s="34">
        <v>978</v>
      </c>
      <c r="AG661" s="34">
        <v>-2</v>
      </c>
      <c r="AH661" s="34">
        <v>38</v>
      </c>
      <c r="AI661" s="34">
        <v>34</v>
      </c>
      <c r="AJ661" s="34">
        <v>191</v>
      </c>
      <c r="AK661" s="34">
        <v>168</v>
      </c>
      <c r="AL661" s="34">
        <v>3.9</v>
      </c>
      <c r="AM661" s="34">
        <v>174.9</v>
      </c>
      <c r="AN661" s="34" t="s">
        <v>155</v>
      </c>
      <c r="AO661" s="34">
        <v>2</v>
      </c>
      <c r="AP661" s="37">
        <v>0.87458333333333327</v>
      </c>
      <c r="AQ661" s="34">
        <v>47.164217999999998</v>
      </c>
      <c r="AR661" s="34">
        <v>-88.487779000000003</v>
      </c>
      <c r="AS661" s="34">
        <v>319.89999999999998</v>
      </c>
      <c r="AT661" s="34">
        <v>26.6</v>
      </c>
      <c r="AU661" s="34">
        <v>12</v>
      </c>
      <c r="AV661" s="34">
        <v>9</v>
      </c>
      <c r="AW661" s="34" t="s">
        <v>229</v>
      </c>
      <c r="AX661" s="34">
        <v>1.5524</v>
      </c>
      <c r="AY661" s="34">
        <v>1.9285000000000001</v>
      </c>
      <c r="AZ661" s="34">
        <v>3.4762</v>
      </c>
      <c r="BA661" s="34">
        <v>13.404</v>
      </c>
      <c r="BB661" s="34">
        <v>14.28</v>
      </c>
      <c r="BC661" s="34">
        <v>1.07</v>
      </c>
      <c r="BD661" s="34">
        <v>14.304</v>
      </c>
      <c r="BE661" s="34">
        <v>2905.9189999999999</v>
      </c>
      <c r="BF661" s="34">
        <v>0.38900000000000001</v>
      </c>
      <c r="BG661" s="34">
        <v>5.0579999999999998</v>
      </c>
      <c r="BH661" s="34">
        <v>6.0000000000000001E-3</v>
      </c>
      <c r="BI661" s="34">
        <v>5.0640000000000001</v>
      </c>
      <c r="BJ661" s="34">
        <v>4.0449999999999999</v>
      </c>
      <c r="BK661" s="34">
        <v>5.0000000000000001E-3</v>
      </c>
      <c r="BL661" s="34">
        <v>4.05</v>
      </c>
      <c r="BM661" s="34">
        <v>2.9600000000000001E-2</v>
      </c>
      <c r="BN661" s="34"/>
      <c r="BO661" s="34"/>
      <c r="BP661" s="34"/>
      <c r="BQ661" s="34">
        <v>0</v>
      </c>
      <c r="BR661" s="34">
        <v>0.12178</v>
      </c>
      <c r="BS661" s="34">
        <v>-5</v>
      </c>
      <c r="BT661" s="34">
        <v>8.0000000000000002E-3</v>
      </c>
      <c r="BU661" s="34">
        <v>2.9759989999999998</v>
      </c>
      <c r="BV661" s="34">
        <v>0</v>
      </c>
      <c r="BW661" s="34" t="s">
        <v>155</v>
      </c>
      <c r="BX661" s="34">
        <v>0.8</v>
      </c>
    </row>
    <row r="662" spans="1:76" x14ac:dyDescent="0.25">
      <c r="A662" s="35">
        <v>43166</v>
      </c>
      <c r="B662" s="36">
        <v>4.0457175925925924E-2</v>
      </c>
      <c r="C662" s="34">
        <v>14.051</v>
      </c>
      <c r="D662" s="34">
        <v>3.3E-3</v>
      </c>
      <c r="E662" s="34">
        <v>32.85</v>
      </c>
      <c r="F662" s="34">
        <v>251.7</v>
      </c>
      <c r="G662" s="34">
        <v>0.1</v>
      </c>
      <c r="H662" s="34">
        <v>0</v>
      </c>
      <c r="I662" s="34"/>
      <c r="J662" s="34">
        <v>-0.1</v>
      </c>
      <c r="K662" s="34">
        <v>0.87649999999999995</v>
      </c>
      <c r="L662" s="34">
        <v>12.3155</v>
      </c>
      <c r="M662" s="34">
        <v>2.8999999999999998E-3</v>
      </c>
      <c r="N662" s="34">
        <v>220.62729999999999</v>
      </c>
      <c r="O662" s="34">
        <v>0.13020000000000001</v>
      </c>
      <c r="P662" s="34">
        <v>220.8</v>
      </c>
      <c r="Q662" s="34">
        <v>176.5051</v>
      </c>
      <c r="R662" s="34">
        <v>0.1042</v>
      </c>
      <c r="S662" s="34">
        <v>176.6</v>
      </c>
      <c r="T662" s="34">
        <v>0</v>
      </c>
      <c r="U662" s="34"/>
      <c r="V662" s="34"/>
      <c r="W662" s="34">
        <v>0</v>
      </c>
      <c r="X662" s="34">
        <v>0</v>
      </c>
      <c r="Y662" s="34">
        <v>12</v>
      </c>
      <c r="Z662" s="34">
        <v>861</v>
      </c>
      <c r="AA662" s="34">
        <v>866</v>
      </c>
      <c r="AB662" s="34">
        <v>863</v>
      </c>
      <c r="AC662" s="34">
        <v>92.5</v>
      </c>
      <c r="AD662" s="34">
        <v>21.81</v>
      </c>
      <c r="AE662" s="34">
        <v>0.5</v>
      </c>
      <c r="AF662" s="34">
        <v>978</v>
      </c>
      <c r="AG662" s="34">
        <v>-2</v>
      </c>
      <c r="AH662" s="34">
        <v>38</v>
      </c>
      <c r="AI662" s="34">
        <v>34</v>
      </c>
      <c r="AJ662" s="34">
        <v>191</v>
      </c>
      <c r="AK662" s="34">
        <v>168</v>
      </c>
      <c r="AL662" s="34">
        <v>3.9</v>
      </c>
      <c r="AM662" s="34">
        <v>175</v>
      </c>
      <c r="AN662" s="34" t="s">
        <v>155</v>
      </c>
      <c r="AO662" s="34">
        <v>2</v>
      </c>
      <c r="AP662" s="37">
        <v>0.87459490740740742</v>
      </c>
      <c r="AQ662" s="34">
        <v>47.164194999999999</v>
      </c>
      <c r="AR662" s="34">
        <v>-88.487908000000004</v>
      </c>
      <c r="AS662" s="34">
        <v>320</v>
      </c>
      <c r="AT662" s="34">
        <v>24.6</v>
      </c>
      <c r="AU662" s="34">
        <v>12</v>
      </c>
      <c r="AV662" s="34">
        <v>8</v>
      </c>
      <c r="AW662" s="34" t="s">
        <v>232</v>
      </c>
      <c r="AX662" s="34">
        <v>1.6476</v>
      </c>
      <c r="AY662" s="34">
        <v>1.0762</v>
      </c>
      <c r="AZ662" s="34">
        <v>3.5619000000000001</v>
      </c>
      <c r="BA662" s="34">
        <v>13.404</v>
      </c>
      <c r="BB662" s="34">
        <v>14.48</v>
      </c>
      <c r="BC662" s="34">
        <v>1.08</v>
      </c>
      <c r="BD662" s="34">
        <v>14.095000000000001</v>
      </c>
      <c r="BE662" s="34">
        <v>2906.056</v>
      </c>
      <c r="BF662" s="34">
        <v>0.432</v>
      </c>
      <c r="BG662" s="34">
        <v>5.452</v>
      </c>
      <c r="BH662" s="34">
        <v>3.0000000000000001E-3</v>
      </c>
      <c r="BI662" s="34">
        <v>5.4550000000000001</v>
      </c>
      <c r="BJ662" s="34">
        <v>4.3620000000000001</v>
      </c>
      <c r="BK662" s="34">
        <v>3.0000000000000001E-3</v>
      </c>
      <c r="BL662" s="34">
        <v>4.3639999999999999</v>
      </c>
      <c r="BM662" s="34">
        <v>0</v>
      </c>
      <c r="BN662" s="34"/>
      <c r="BO662" s="34"/>
      <c r="BP662" s="34"/>
      <c r="BQ662" s="34">
        <v>0</v>
      </c>
      <c r="BR662" s="34">
        <v>0.132078</v>
      </c>
      <c r="BS662" s="34">
        <v>-5</v>
      </c>
      <c r="BT662" s="34">
        <v>8.5389999999999997E-3</v>
      </c>
      <c r="BU662" s="34">
        <v>3.2276570000000002</v>
      </c>
      <c r="BV662" s="34">
        <v>0</v>
      </c>
      <c r="BW662" s="34" t="s">
        <v>155</v>
      </c>
      <c r="BX662" s="34">
        <v>0.8</v>
      </c>
    </row>
    <row r="663" spans="1:76" x14ac:dyDescent="0.25">
      <c r="A663" s="35">
        <v>43166</v>
      </c>
      <c r="B663" s="36">
        <v>4.0468749999999998E-2</v>
      </c>
      <c r="C663" s="34">
        <v>14.04</v>
      </c>
      <c r="D663" s="34">
        <v>3.8E-3</v>
      </c>
      <c r="E663" s="34">
        <v>37.631359000000003</v>
      </c>
      <c r="F663" s="34">
        <v>273.39999999999998</v>
      </c>
      <c r="G663" s="34">
        <v>0</v>
      </c>
      <c r="H663" s="34">
        <v>1.2</v>
      </c>
      <c r="I663" s="34"/>
      <c r="J663" s="34">
        <v>-0.1</v>
      </c>
      <c r="K663" s="34">
        <v>0.87649999999999995</v>
      </c>
      <c r="L663" s="34">
        <v>12.3064</v>
      </c>
      <c r="M663" s="34">
        <v>3.3E-3</v>
      </c>
      <c r="N663" s="34">
        <v>239.67850000000001</v>
      </c>
      <c r="O663" s="34">
        <v>0</v>
      </c>
      <c r="P663" s="34">
        <v>239.7</v>
      </c>
      <c r="Q663" s="34">
        <v>191.8252</v>
      </c>
      <c r="R663" s="34">
        <v>0</v>
      </c>
      <c r="S663" s="34">
        <v>191.8</v>
      </c>
      <c r="T663" s="34">
        <v>1.1561999999999999</v>
      </c>
      <c r="U663" s="34"/>
      <c r="V663" s="34"/>
      <c r="W663" s="34">
        <v>0</v>
      </c>
      <c r="X663" s="34">
        <v>0</v>
      </c>
      <c r="Y663" s="34">
        <v>12</v>
      </c>
      <c r="Z663" s="34">
        <v>861</v>
      </c>
      <c r="AA663" s="34">
        <v>866</v>
      </c>
      <c r="AB663" s="34">
        <v>863</v>
      </c>
      <c r="AC663" s="34">
        <v>93</v>
      </c>
      <c r="AD663" s="34">
        <v>21.92</v>
      </c>
      <c r="AE663" s="34">
        <v>0.5</v>
      </c>
      <c r="AF663" s="34">
        <v>978</v>
      </c>
      <c r="AG663" s="34">
        <v>-2</v>
      </c>
      <c r="AH663" s="34">
        <v>38</v>
      </c>
      <c r="AI663" s="34">
        <v>34</v>
      </c>
      <c r="AJ663" s="34">
        <v>191</v>
      </c>
      <c r="AK663" s="34">
        <v>168</v>
      </c>
      <c r="AL663" s="34">
        <v>3.9</v>
      </c>
      <c r="AM663" s="34">
        <v>175</v>
      </c>
      <c r="AN663" s="34" t="s">
        <v>155</v>
      </c>
      <c r="AO663" s="34">
        <v>2</v>
      </c>
      <c r="AP663" s="37">
        <v>0.87460648148148146</v>
      </c>
      <c r="AQ663" s="34">
        <v>47.164180999999999</v>
      </c>
      <c r="AR663" s="34">
        <v>-88.488026000000005</v>
      </c>
      <c r="AS663" s="34">
        <v>320</v>
      </c>
      <c r="AT663" s="34">
        <v>22.5</v>
      </c>
      <c r="AU663" s="34">
        <v>12</v>
      </c>
      <c r="AV663" s="34">
        <v>9</v>
      </c>
      <c r="AW663" s="34" t="s">
        <v>240</v>
      </c>
      <c r="AX663" s="34">
        <v>1.4</v>
      </c>
      <c r="AY663" s="34">
        <v>1.2</v>
      </c>
      <c r="AZ663" s="34">
        <v>3.5</v>
      </c>
      <c r="BA663" s="34">
        <v>13.404</v>
      </c>
      <c r="BB663" s="34">
        <v>14.49</v>
      </c>
      <c r="BC663" s="34">
        <v>1.08</v>
      </c>
      <c r="BD663" s="34">
        <v>14.087</v>
      </c>
      <c r="BE663" s="34">
        <v>2905.9360000000001</v>
      </c>
      <c r="BF663" s="34">
        <v>0.496</v>
      </c>
      <c r="BG663" s="34">
        <v>5.9269999999999996</v>
      </c>
      <c r="BH663" s="34">
        <v>0</v>
      </c>
      <c r="BI663" s="34">
        <v>5.9269999999999996</v>
      </c>
      <c r="BJ663" s="34">
        <v>4.7430000000000003</v>
      </c>
      <c r="BK663" s="34">
        <v>0</v>
      </c>
      <c r="BL663" s="34">
        <v>4.7430000000000003</v>
      </c>
      <c r="BM663" s="34">
        <v>9.4000000000000004E-3</v>
      </c>
      <c r="BN663" s="34"/>
      <c r="BO663" s="34"/>
      <c r="BP663" s="34"/>
      <c r="BQ663" s="34">
        <v>0</v>
      </c>
      <c r="BR663" s="34">
        <v>0.14324100000000001</v>
      </c>
      <c r="BS663" s="34">
        <v>-5</v>
      </c>
      <c r="BT663" s="34">
        <v>8.9999999999999993E-3</v>
      </c>
      <c r="BU663" s="34">
        <v>3.5004520000000001</v>
      </c>
      <c r="BV663" s="34">
        <v>0</v>
      </c>
      <c r="BW663" s="34" t="s">
        <v>155</v>
      </c>
      <c r="BX663" s="34">
        <v>0.8</v>
      </c>
    </row>
    <row r="664" spans="1:76" x14ac:dyDescent="0.25">
      <c r="A664" s="35">
        <v>43166</v>
      </c>
      <c r="B664" s="36">
        <v>4.0480324074074071E-2</v>
      </c>
      <c r="C664" s="34">
        <v>14.034000000000001</v>
      </c>
      <c r="D664" s="34">
        <v>2.0999999999999999E-3</v>
      </c>
      <c r="E664" s="34">
        <v>20.950792</v>
      </c>
      <c r="F664" s="34">
        <v>321</v>
      </c>
      <c r="G664" s="34">
        <v>-0.2</v>
      </c>
      <c r="H664" s="34">
        <v>1.7</v>
      </c>
      <c r="I664" s="34"/>
      <c r="J664" s="34">
        <v>-0.1</v>
      </c>
      <c r="K664" s="34">
        <v>0.87660000000000005</v>
      </c>
      <c r="L664" s="34">
        <v>12.3018</v>
      </c>
      <c r="M664" s="34">
        <v>1.8E-3</v>
      </c>
      <c r="N664" s="34">
        <v>281.3673</v>
      </c>
      <c r="O664" s="34">
        <v>0</v>
      </c>
      <c r="P664" s="34">
        <v>281.39999999999998</v>
      </c>
      <c r="Q664" s="34">
        <v>225.19049999999999</v>
      </c>
      <c r="R664" s="34">
        <v>0</v>
      </c>
      <c r="S664" s="34">
        <v>225.2</v>
      </c>
      <c r="T664" s="34">
        <v>1.6882999999999999</v>
      </c>
      <c r="U664" s="34"/>
      <c r="V664" s="34"/>
      <c r="W664" s="34">
        <v>0</v>
      </c>
      <c r="X664" s="34">
        <v>0</v>
      </c>
      <c r="Y664" s="34">
        <v>12</v>
      </c>
      <c r="Z664" s="34">
        <v>862</v>
      </c>
      <c r="AA664" s="34">
        <v>867</v>
      </c>
      <c r="AB664" s="34">
        <v>864</v>
      </c>
      <c r="AC664" s="34">
        <v>93</v>
      </c>
      <c r="AD664" s="34">
        <v>21.92</v>
      </c>
      <c r="AE664" s="34">
        <v>0.5</v>
      </c>
      <c r="AF664" s="34">
        <v>978</v>
      </c>
      <c r="AG664" s="34">
        <v>-2</v>
      </c>
      <c r="AH664" s="34">
        <v>38</v>
      </c>
      <c r="AI664" s="34">
        <v>34</v>
      </c>
      <c r="AJ664" s="34">
        <v>191</v>
      </c>
      <c r="AK664" s="34">
        <v>168</v>
      </c>
      <c r="AL664" s="34">
        <v>3.9</v>
      </c>
      <c r="AM664" s="34">
        <v>175</v>
      </c>
      <c r="AN664" s="34" t="s">
        <v>155</v>
      </c>
      <c r="AO664" s="34">
        <v>2</v>
      </c>
      <c r="AP664" s="37">
        <v>0.87461805555555561</v>
      </c>
      <c r="AQ664" s="34">
        <v>47.164180999999999</v>
      </c>
      <c r="AR664" s="34">
        <v>-88.488144000000005</v>
      </c>
      <c r="AS664" s="34">
        <v>320.2</v>
      </c>
      <c r="AT664" s="34">
        <v>21.1</v>
      </c>
      <c r="AU664" s="34">
        <v>12</v>
      </c>
      <c r="AV664" s="34">
        <v>9</v>
      </c>
      <c r="AW664" s="34" t="s">
        <v>240</v>
      </c>
      <c r="AX664" s="34">
        <v>1.4380999999999999</v>
      </c>
      <c r="AY664" s="34">
        <v>1.2762</v>
      </c>
      <c r="AZ664" s="34">
        <v>3.5</v>
      </c>
      <c r="BA664" s="34">
        <v>13.404</v>
      </c>
      <c r="BB664" s="34">
        <v>14.49</v>
      </c>
      <c r="BC664" s="34">
        <v>1.08</v>
      </c>
      <c r="BD664" s="34">
        <v>14.079000000000001</v>
      </c>
      <c r="BE664" s="34">
        <v>2906.2730000000001</v>
      </c>
      <c r="BF664" s="34">
        <v>0.27600000000000002</v>
      </c>
      <c r="BG664" s="34">
        <v>6.9610000000000003</v>
      </c>
      <c r="BH664" s="34">
        <v>0</v>
      </c>
      <c r="BI664" s="34">
        <v>6.9610000000000003</v>
      </c>
      <c r="BJ664" s="34">
        <v>5.5709999999999997</v>
      </c>
      <c r="BK664" s="34">
        <v>0</v>
      </c>
      <c r="BL664" s="34">
        <v>5.5709999999999997</v>
      </c>
      <c r="BM664" s="34">
        <v>1.38E-2</v>
      </c>
      <c r="BN664" s="34"/>
      <c r="BO664" s="34"/>
      <c r="BP664" s="34"/>
      <c r="BQ664" s="34">
        <v>0</v>
      </c>
      <c r="BR664" s="34">
        <v>0.14876900000000001</v>
      </c>
      <c r="BS664" s="34">
        <v>-5</v>
      </c>
      <c r="BT664" s="34">
        <v>8.9999999999999993E-3</v>
      </c>
      <c r="BU664" s="34">
        <v>3.635548</v>
      </c>
      <c r="BV664" s="34">
        <v>0</v>
      </c>
      <c r="BW664" s="34" t="s">
        <v>155</v>
      </c>
      <c r="BX664" s="34">
        <v>0.8</v>
      </c>
    </row>
    <row r="665" spans="1:76" x14ac:dyDescent="0.25">
      <c r="A665" s="35">
        <v>43166</v>
      </c>
      <c r="B665" s="36">
        <v>4.0491898148148145E-2</v>
      </c>
      <c r="C665" s="34">
        <v>14.109</v>
      </c>
      <c r="D665" s="34">
        <v>2E-3</v>
      </c>
      <c r="E665" s="34">
        <v>20</v>
      </c>
      <c r="F665" s="34">
        <v>381</v>
      </c>
      <c r="G665" s="34">
        <v>-0.3</v>
      </c>
      <c r="H665" s="34">
        <v>1.1000000000000001</v>
      </c>
      <c r="I665" s="34"/>
      <c r="J665" s="34">
        <v>0</v>
      </c>
      <c r="K665" s="34">
        <v>0.876</v>
      </c>
      <c r="L665" s="34">
        <v>12.3597</v>
      </c>
      <c r="M665" s="34">
        <v>1.8E-3</v>
      </c>
      <c r="N665" s="34">
        <v>333.71069999999997</v>
      </c>
      <c r="O665" s="34">
        <v>0</v>
      </c>
      <c r="P665" s="34">
        <v>333.7</v>
      </c>
      <c r="Q665" s="34">
        <v>267.08319999999998</v>
      </c>
      <c r="R665" s="34">
        <v>0</v>
      </c>
      <c r="S665" s="34">
        <v>267.10000000000002</v>
      </c>
      <c r="T665" s="34">
        <v>1.1476</v>
      </c>
      <c r="U665" s="34"/>
      <c r="V665" s="34"/>
      <c r="W665" s="34">
        <v>0</v>
      </c>
      <c r="X665" s="34">
        <v>0</v>
      </c>
      <c r="Y665" s="34">
        <v>12</v>
      </c>
      <c r="Z665" s="34">
        <v>863</v>
      </c>
      <c r="AA665" s="34">
        <v>866</v>
      </c>
      <c r="AB665" s="34">
        <v>865</v>
      </c>
      <c r="AC665" s="34">
        <v>93</v>
      </c>
      <c r="AD665" s="34">
        <v>21.92</v>
      </c>
      <c r="AE665" s="34">
        <v>0.5</v>
      </c>
      <c r="AF665" s="34">
        <v>978</v>
      </c>
      <c r="AG665" s="34">
        <v>-2</v>
      </c>
      <c r="AH665" s="34">
        <v>38</v>
      </c>
      <c r="AI665" s="34">
        <v>34</v>
      </c>
      <c r="AJ665" s="34">
        <v>191</v>
      </c>
      <c r="AK665" s="34">
        <v>168</v>
      </c>
      <c r="AL665" s="34">
        <v>3.9</v>
      </c>
      <c r="AM665" s="34">
        <v>175</v>
      </c>
      <c r="AN665" s="34" t="s">
        <v>155</v>
      </c>
      <c r="AO665" s="34">
        <v>2</v>
      </c>
      <c r="AP665" s="37">
        <v>0.87462962962962953</v>
      </c>
      <c r="AQ665" s="34">
        <v>47.164194999999999</v>
      </c>
      <c r="AR665" s="34">
        <v>-88.488262000000006</v>
      </c>
      <c r="AS665" s="34">
        <v>320.5</v>
      </c>
      <c r="AT665" s="34">
        <v>20.399999999999999</v>
      </c>
      <c r="AU665" s="34">
        <v>12</v>
      </c>
      <c r="AV665" s="34">
        <v>10</v>
      </c>
      <c r="AW665" s="34" t="s">
        <v>239</v>
      </c>
      <c r="AX665" s="34">
        <v>1.5</v>
      </c>
      <c r="AY665" s="34">
        <v>1.5905</v>
      </c>
      <c r="AZ665" s="34">
        <v>3.6143000000000001</v>
      </c>
      <c r="BA665" s="34">
        <v>13.404</v>
      </c>
      <c r="BB665" s="34">
        <v>14.42</v>
      </c>
      <c r="BC665" s="34">
        <v>1.08</v>
      </c>
      <c r="BD665" s="34">
        <v>14.156000000000001</v>
      </c>
      <c r="BE665" s="34">
        <v>2906.2629999999999</v>
      </c>
      <c r="BF665" s="34">
        <v>0.26200000000000001</v>
      </c>
      <c r="BG665" s="34">
        <v>8.2170000000000005</v>
      </c>
      <c r="BH665" s="34">
        <v>0</v>
      </c>
      <c r="BI665" s="34">
        <v>8.2170000000000005</v>
      </c>
      <c r="BJ665" s="34">
        <v>6.577</v>
      </c>
      <c r="BK665" s="34">
        <v>0</v>
      </c>
      <c r="BL665" s="34">
        <v>6.577</v>
      </c>
      <c r="BM665" s="34">
        <v>9.2999999999999992E-3</v>
      </c>
      <c r="BN665" s="34"/>
      <c r="BO665" s="34"/>
      <c r="BP665" s="34"/>
      <c r="BQ665" s="34">
        <v>0</v>
      </c>
      <c r="BR665" s="34">
        <v>0.15407799999999999</v>
      </c>
      <c r="BS665" s="34">
        <v>-5</v>
      </c>
      <c r="BT665" s="34">
        <v>8.4609999999999998E-3</v>
      </c>
      <c r="BU665" s="34">
        <v>3.7652830000000002</v>
      </c>
      <c r="BV665" s="34">
        <v>0</v>
      </c>
      <c r="BW665" s="34" t="s">
        <v>155</v>
      </c>
      <c r="BX665" s="34">
        <v>0.8</v>
      </c>
    </row>
    <row r="666" spans="1:76" x14ac:dyDescent="0.25">
      <c r="A666" s="35">
        <v>43166</v>
      </c>
      <c r="B666" s="36">
        <v>4.0503472222222225E-2</v>
      </c>
      <c r="C666" s="34">
        <v>14.21</v>
      </c>
      <c r="D666" s="34">
        <v>1.4E-3</v>
      </c>
      <c r="E666" s="34">
        <v>13.811475</v>
      </c>
      <c r="F666" s="34">
        <v>433.3</v>
      </c>
      <c r="G666" s="34">
        <v>-0.3</v>
      </c>
      <c r="H666" s="34">
        <v>3.9</v>
      </c>
      <c r="I666" s="34"/>
      <c r="J666" s="34">
        <v>0.09</v>
      </c>
      <c r="K666" s="34">
        <v>0.87519999999999998</v>
      </c>
      <c r="L666" s="34">
        <v>12.436999999999999</v>
      </c>
      <c r="M666" s="34">
        <v>1.1999999999999999E-3</v>
      </c>
      <c r="N666" s="34">
        <v>379.2079</v>
      </c>
      <c r="O666" s="34">
        <v>0</v>
      </c>
      <c r="P666" s="34">
        <v>379.2</v>
      </c>
      <c r="Q666" s="34">
        <v>303.35090000000002</v>
      </c>
      <c r="R666" s="34">
        <v>0</v>
      </c>
      <c r="S666" s="34">
        <v>303.39999999999998</v>
      </c>
      <c r="T666" s="34">
        <v>3.9024999999999999</v>
      </c>
      <c r="U666" s="34"/>
      <c r="V666" s="34"/>
      <c r="W666" s="34">
        <v>0</v>
      </c>
      <c r="X666" s="34">
        <v>7.5899999999999995E-2</v>
      </c>
      <c r="Y666" s="34">
        <v>12</v>
      </c>
      <c r="Z666" s="34">
        <v>863</v>
      </c>
      <c r="AA666" s="34">
        <v>867</v>
      </c>
      <c r="AB666" s="34">
        <v>865</v>
      </c>
      <c r="AC666" s="34">
        <v>92.5</v>
      </c>
      <c r="AD666" s="34">
        <v>21.79</v>
      </c>
      <c r="AE666" s="34">
        <v>0.5</v>
      </c>
      <c r="AF666" s="34">
        <v>978</v>
      </c>
      <c r="AG666" s="34">
        <v>-2</v>
      </c>
      <c r="AH666" s="34">
        <v>38</v>
      </c>
      <c r="AI666" s="34">
        <v>34</v>
      </c>
      <c r="AJ666" s="34">
        <v>191</v>
      </c>
      <c r="AK666" s="34">
        <v>168</v>
      </c>
      <c r="AL666" s="34">
        <v>3.9</v>
      </c>
      <c r="AM666" s="34">
        <v>175</v>
      </c>
      <c r="AN666" s="34" t="s">
        <v>155</v>
      </c>
      <c r="AO666" s="34">
        <v>2</v>
      </c>
      <c r="AP666" s="37">
        <v>0.87464120370370368</v>
      </c>
      <c r="AQ666" s="34">
        <v>47.164206999999998</v>
      </c>
      <c r="AR666" s="34">
        <v>-88.488332999999997</v>
      </c>
      <c r="AS666" s="34">
        <v>320.60000000000002</v>
      </c>
      <c r="AT666" s="34">
        <v>20.100000000000001</v>
      </c>
      <c r="AU666" s="34">
        <v>12</v>
      </c>
      <c r="AV666" s="34">
        <v>10</v>
      </c>
      <c r="AW666" s="34" t="s">
        <v>239</v>
      </c>
      <c r="AX666" s="34">
        <v>1.5</v>
      </c>
      <c r="AY666" s="34">
        <v>1.9</v>
      </c>
      <c r="AZ666" s="34">
        <v>3.8</v>
      </c>
      <c r="BA666" s="34">
        <v>13.404</v>
      </c>
      <c r="BB666" s="34">
        <v>14.33</v>
      </c>
      <c r="BC666" s="34">
        <v>1.07</v>
      </c>
      <c r="BD666" s="34">
        <v>14.256</v>
      </c>
      <c r="BE666" s="34">
        <v>2906.2710000000002</v>
      </c>
      <c r="BF666" s="34">
        <v>0.18</v>
      </c>
      <c r="BG666" s="34">
        <v>9.2799999999999994</v>
      </c>
      <c r="BH666" s="34">
        <v>0</v>
      </c>
      <c r="BI666" s="34">
        <v>9.2799999999999994</v>
      </c>
      <c r="BJ666" s="34">
        <v>7.423</v>
      </c>
      <c r="BK666" s="34">
        <v>0</v>
      </c>
      <c r="BL666" s="34">
        <v>7.423</v>
      </c>
      <c r="BM666" s="34">
        <v>3.15E-2</v>
      </c>
      <c r="BN666" s="34"/>
      <c r="BO666" s="34"/>
      <c r="BP666" s="34"/>
      <c r="BQ666" s="34">
        <v>12.894</v>
      </c>
      <c r="BR666" s="34">
        <v>0.16261700000000001</v>
      </c>
      <c r="BS666" s="34">
        <v>-5</v>
      </c>
      <c r="BT666" s="34">
        <v>8.0000000000000002E-3</v>
      </c>
      <c r="BU666" s="34">
        <v>3.9739529999999998</v>
      </c>
      <c r="BV666" s="34">
        <v>0</v>
      </c>
      <c r="BW666" s="34" t="s">
        <v>155</v>
      </c>
      <c r="BX666" s="34">
        <v>0.8</v>
      </c>
    </row>
    <row r="667" spans="1:76" x14ac:dyDescent="0.25">
      <c r="A667" s="35">
        <v>43166</v>
      </c>
      <c r="B667" s="36">
        <v>4.0515046296296299E-2</v>
      </c>
      <c r="C667" s="34">
        <v>14.233000000000001</v>
      </c>
      <c r="D667" s="34">
        <v>1E-3</v>
      </c>
      <c r="E667" s="34">
        <v>10</v>
      </c>
      <c r="F667" s="34">
        <v>483</v>
      </c>
      <c r="G667" s="34">
        <v>-0.3</v>
      </c>
      <c r="H667" s="34">
        <v>3</v>
      </c>
      <c r="I667" s="34"/>
      <c r="J667" s="34">
        <v>0.1</v>
      </c>
      <c r="K667" s="34">
        <v>0.87509999999999999</v>
      </c>
      <c r="L667" s="34">
        <v>12.455</v>
      </c>
      <c r="M667" s="34">
        <v>8.9999999999999998E-4</v>
      </c>
      <c r="N667" s="34">
        <v>422.61520000000002</v>
      </c>
      <c r="O667" s="34">
        <v>0</v>
      </c>
      <c r="P667" s="34">
        <v>422.6</v>
      </c>
      <c r="Q667" s="34">
        <v>337.93619999999999</v>
      </c>
      <c r="R667" s="34">
        <v>0</v>
      </c>
      <c r="S667" s="34">
        <v>337.9</v>
      </c>
      <c r="T667" s="34">
        <v>3</v>
      </c>
      <c r="U667" s="34"/>
      <c r="V667" s="34"/>
      <c r="W667" s="34">
        <v>0</v>
      </c>
      <c r="X667" s="34">
        <v>8.7499999999999994E-2</v>
      </c>
      <c r="Y667" s="34">
        <v>11.9</v>
      </c>
      <c r="Z667" s="34">
        <v>864</v>
      </c>
      <c r="AA667" s="34">
        <v>868</v>
      </c>
      <c r="AB667" s="34">
        <v>864</v>
      </c>
      <c r="AC667" s="34">
        <v>92</v>
      </c>
      <c r="AD667" s="34">
        <v>21.69</v>
      </c>
      <c r="AE667" s="34">
        <v>0.5</v>
      </c>
      <c r="AF667" s="34">
        <v>978</v>
      </c>
      <c r="AG667" s="34">
        <v>-2</v>
      </c>
      <c r="AH667" s="34">
        <v>38</v>
      </c>
      <c r="AI667" s="34">
        <v>34</v>
      </c>
      <c r="AJ667" s="34">
        <v>191</v>
      </c>
      <c r="AK667" s="34">
        <v>168</v>
      </c>
      <c r="AL667" s="34">
        <v>3.8</v>
      </c>
      <c r="AM667" s="34">
        <v>175</v>
      </c>
      <c r="AN667" s="34" t="s">
        <v>155</v>
      </c>
      <c r="AO667" s="34">
        <v>2</v>
      </c>
      <c r="AP667" s="37">
        <v>0.87464120370370368</v>
      </c>
      <c r="AQ667" s="34">
        <v>47.164212999999997</v>
      </c>
      <c r="AR667" s="34">
        <v>-88.488422999999997</v>
      </c>
      <c r="AS667" s="34">
        <v>320.7</v>
      </c>
      <c r="AT667" s="34">
        <v>20.100000000000001</v>
      </c>
      <c r="AU667" s="34">
        <v>12</v>
      </c>
      <c r="AV667" s="34">
        <v>10</v>
      </c>
      <c r="AW667" s="34" t="s">
        <v>239</v>
      </c>
      <c r="AX667" s="34">
        <v>1.5</v>
      </c>
      <c r="AY667" s="34">
        <v>1.9</v>
      </c>
      <c r="AZ667" s="34">
        <v>3.8</v>
      </c>
      <c r="BA667" s="34">
        <v>13.404</v>
      </c>
      <c r="BB667" s="34">
        <v>14.3</v>
      </c>
      <c r="BC667" s="34">
        <v>1.07</v>
      </c>
      <c r="BD667" s="34">
        <v>14.279</v>
      </c>
      <c r="BE667" s="34">
        <v>2906.357</v>
      </c>
      <c r="BF667" s="34">
        <v>0.13</v>
      </c>
      <c r="BG667" s="34">
        <v>10.327</v>
      </c>
      <c r="BH667" s="34">
        <v>0</v>
      </c>
      <c r="BI667" s="34">
        <v>10.327</v>
      </c>
      <c r="BJ667" s="34">
        <v>8.2579999999999991</v>
      </c>
      <c r="BK667" s="34">
        <v>0</v>
      </c>
      <c r="BL667" s="34">
        <v>8.2579999999999991</v>
      </c>
      <c r="BM667" s="34">
        <v>2.4199999999999999E-2</v>
      </c>
      <c r="BN667" s="34"/>
      <c r="BO667" s="34"/>
      <c r="BP667" s="34"/>
      <c r="BQ667" s="34">
        <v>14.847</v>
      </c>
      <c r="BR667" s="34">
        <v>0.17585799999999999</v>
      </c>
      <c r="BS667" s="34">
        <v>-5</v>
      </c>
      <c r="BT667" s="34">
        <v>8.0000000000000002E-3</v>
      </c>
      <c r="BU667" s="34">
        <v>4.2975300000000001</v>
      </c>
      <c r="BV667" s="34">
        <v>0</v>
      </c>
      <c r="BW667" s="34" t="s">
        <v>155</v>
      </c>
      <c r="BX667" s="34">
        <v>0.8</v>
      </c>
    </row>
    <row r="668" spans="1:76" x14ac:dyDescent="0.25">
      <c r="A668" s="35">
        <v>43166</v>
      </c>
      <c r="B668" s="36">
        <v>4.0526620370370373E-2</v>
      </c>
      <c r="C668" s="34">
        <v>14.391</v>
      </c>
      <c r="D668" s="34">
        <v>1E-3</v>
      </c>
      <c r="E668" s="34">
        <v>10</v>
      </c>
      <c r="F668" s="34">
        <v>527.1</v>
      </c>
      <c r="G668" s="34">
        <v>-0.3</v>
      </c>
      <c r="H668" s="34">
        <v>6.4</v>
      </c>
      <c r="I668" s="34"/>
      <c r="J668" s="34">
        <v>0.18</v>
      </c>
      <c r="K668" s="34">
        <v>0.87380000000000002</v>
      </c>
      <c r="L668" s="34">
        <v>12.5745</v>
      </c>
      <c r="M668" s="34">
        <v>8.9999999999999998E-4</v>
      </c>
      <c r="N668" s="34">
        <v>460.55130000000003</v>
      </c>
      <c r="O668" s="34">
        <v>0</v>
      </c>
      <c r="P668" s="34">
        <v>460.6</v>
      </c>
      <c r="Q668" s="34">
        <v>368.4479</v>
      </c>
      <c r="R668" s="34">
        <v>0</v>
      </c>
      <c r="S668" s="34">
        <v>368.4</v>
      </c>
      <c r="T668" s="34">
        <v>6.4476000000000004</v>
      </c>
      <c r="U668" s="34"/>
      <c r="V668" s="34"/>
      <c r="W668" s="34">
        <v>0</v>
      </c>
      <c r="X668" s="34">
        <v>0.16089999999999999</v>
      </c>
      <c r="Y668" s="34">
        <v>12</v>
      </c>
      <c r="Z668" s="34">
        <v>863</v>
      </c>
      <c r="AA668" s="34">
        <v>867</v>
      </c>
      <c r="AB668" s="34">
        <v>863</v>
      </c>
      <c r="AC668" s="34">
        <v>92.5</v>
      </c>
      <c r="AD668" s="34">
        <v>21.81</v>
      </c>
      <c r="AE668" s="34">
        <v>0.5</v>
      </c>
      <c r="AF668" s="34">
        <v>978</v>
      </c>
      <c r="AG668" s="34">
        <v>-2</v>
      </c>
      <c r="AH668" s="34">
        <v>38</v>
      </c>
      <c r="AI668" s="34">
        <v>34</v>
      </c>
      <c r="AJ668" s="34">
        <v>191</v>
      </c>
      <c r="AK668" s="34">
        <v>168</v>
      </c>
      <c r="AL668" s="34">
        <v>3.9</v>
      </c>
      <c r="AM668" s="34">
        <v>175</v>
      </c>
      <c r="AN668" s="34" t="s">
        <v>155</v>
      </c>
      <c r="AO668" s="34">
        <v>2</v>
      </c>
      <c r="AP668" s="37">
        <v>0.87466435185185187</v>
      </c>
      <c r="AQ668" s="34">
        <v>47.164245000000001</v>
      </c>
      <c r="AR668" s="34">
        <v>-88.488613999999998</v>
      </c>
      <c r="AS668" s="34">
        <v>320.8</v>
      </c>
      <c r="AT668" s="34">
        <v>20.399999999999999</v>
      </c>
      <c r="AU668" s="34">
        <v>12</v>
      </c>
      <c r="AV668" s="34">
        <v>10</v>
      </c>
      <c r="AW668" s="34" t="s">
        <v>239</v>
      </c>
      <c r="AX668" s="34">
        <v>1.5381</v>
      </c>
      <c r="AY668" s="34">
        <v>2.0905</v>
      </c>
      <c r="AZ668" s="34">
        <v>3.9523999999999999</v>
      </c>
      <c r="BA668" s="34">
        <v>13.404</v>
      </c>
      <c r="BB668" s="34">
        <v>14.16</v>
      </c>
      <c r="BC668" s="34">
        <v>1.06</v>
      </c>
      <c r="BD668" s="34">
        <v>14.444000000000001</v>
      </c>
      <c r="BE668" s="34">
        <v>2906.192</v>
      </c>
      <c r="BF668" s="34">
        <v>0.129</v>
      </c>
      <c r="BG668" s="34">
        <v>11.147</v>
      </c>
      <c r="BH668" s="34">
        <v>0</v>
      </c>
      <c r="BI668" s="34">
        <v>11.147</v>
      </c>
      <c r="BJ668" s="34">
        <v>8.9179999999999993</v>
      </c>
      <c r="BK668" s="34">
        <v>0</v>
      </c>
      <c r="BL668" s="34">
        <v>8.9179999999999993</v>
      </c>
      <c r="BM668" s="34">
        <v>5.1400000000000001E-2</v>
      </c>
      <c r="BN668" s="34"/>
      <c r="BO668" s="34"/>
      <c r="BP668" s="34"/>
      <c r="BQ668" s="34">
        <v>27.033000000000001</v>
      </c>
      <c r="BR668" s="34">
        <v>0.183305</v>
      </c>
      <c r="BS668" s="34">
        <v>-5</v>
      </c>
      <c r="BT668" s="34">
        <v>8.0000000000000002E-3</v>
      </c>
      <c r="BU668" s="34">
        <v>4.4795160000000003</v>
      </c>
      <c r="BV668" s="34">
        <v>0</v>
      </c>
      <c r="BW668" s="34" t="s">
        <v>155</v>
      </c>
      <c r="BX668" s="34">
        <v>0.8</v>
      </c>
    </row>
    <row r="669" spans="1:76" x14ac:dyDescent="0.25">
      <c r="A669" s="35">
        <v>43166</v>
      </c>
      <c r="B669" s="36">
        <v>4.0538194444444446E-2</v>
      </c>
      <c r="C669" s="34">
        <v>14.461</v>
      </c>
      <c r="D669" s="34">
        <v>8.9999999999999998E-4</v>
      </c>
      <c r="E669" s="34">
        <v>8.6942149999999998</v>
      </c>
      <c r="F669" s="34">
        <v>536.4</v>
      </c>
      <c r="G669" s="34">
        <v>-0.3</v>
      </c>
      <c r="H669" s="34">
        <v>7.7</v>
      </c>
      <c r="I669" s="34"/>
      <c r="J669" s="34">
        <v>0.2</v>
      </c>
      <c r="K669" s="34">
        <v>0.87329999999999997</v>
      </c>
      <c r="L669" s="34">
        <v>12.628399999999999</v>
      </c>
      <c r="M669" s="34">
        <v>8.0000000000000004E-4</v>
      </c>
      <c r="N669" s="34">
        <v>468.42939999999999</v>
      </c>
      <c r="O669" s="34">
        <v>0</v>
      </c>
      <c r="P669" s="34">
        <v>468.4</v>
      </c>
      <c r="Q669" s="34">
        <v>374.7244</v>
      </c>
      <c r="R669" s="34">
        <v>0</v>
      </c>
      <c r="S669" s="34">
        <v>374.7</v>
      </c>
      <c r="T669" s="34">
        <v>7.7263000000000002</v>
      </c>
      <c r="U669" s="34"/>
      <c r="V669" s="34"/>
      <c r="W669" s="34">
        <v>0</v>
      </c>
      <c r="X669" s="34">
        <v>0.17469999999999999</v>
      </c>
      <c r="Y669" s="34">
        <v>12</v>
      </c>
      <c r="Z669" s="34">
        <v>861</v>
      </c>
      <c r="AA669" s="34">
        <v>865</v>
      </c>
      <c r="AB669" s="34">
        <v>863</v>
      </c>
      <c r="AC669" s="34">
        <v>92.5</v>
      </c>
      <c r="AD669" s="34">
        <v>21.79</v>
      </c>
      <c r="AE669" s="34">
        <v>0.5</v>
      </c>
      <c r="AF669" s="34">
        <v>978</v>
      </c>
      <c r="AG669" s="34">
        <v>-2</v>
      </c>
      <c r="AH669" s="34">
        <v>38</v>
      </c>
      <c r="AI669" s="34">
        <v>34</v>
      </c>
      <c r="AJ669" s="34">
        <v>191</v>
      </c>
      <c r="AK669" s="34">
        <v>168</v>
      </c>
      <c r="AL669" s="34">
        <v>3.9</v>
      </c>
      <c r="AM669" s="34">
        <v>175</v>
      </c>
      <c r="AN669" s="34" t="s">
        <v>155</v>
      </c>
      <c r="AO669" s="34">
        <v>2</v>
      </c>
      <c r="AP669" s="37">
        <v>0.87467592592592591</v>
      </c>
      <c r="AQ669" s="34">
        <v>47.164287000000002</v>
      </c>
      <c r="AR669" s="34">
        <v>-88.488748000000001</v>
      </c>
      <c r="AS669" s="34">
        <v>320.8</v>
      </c>
      <c r="AT669" s="34">
        <v>21.5</v>
      </c>
      <c r="AU669" s="34">
        <v>12</v>
      </c>
      <c r="AV669" s="34">
        <v>10</v>
      </c>
      <c r="AW669" s="34" t="s">
        <v>239</v>
      </c>
      <c r="AX669" s="34">
        <v>1.6</v>
      </c>
      <c r="AY669" s="34">
        <v>1.8666</v>
      </c>
      <c r="AZ669" s="34">
        <v>3.5903999999999998</v>
      </c>
      <c r="BA669" s="34">
        <v>13.404</v>
      </c>
      <c r="BB669" s="34">
        <v>14.09</v>
      </c>
      <c r="BC669" s="34">
        <v>1.05</v>
      </c>
      <c r="BD669" s="34">
        <v>14.513</v>
      </c>
      <c r="BE669" s="34">
        <v>2906.1509999999998</v>
      </c>
      <c r="BF669" s="34">
        <v>0.111</v>
      </c>
      <c r="BG669" s="34">
        <v>11.289</v>
      </c>
      <c r="BH669" s="34">
        <v>0</v>
      </c>
      <c r="BI669" s="34">
        <v>11.289</v>
      </c>
      <c r="BJ669" s="34">
        <v>9.0310000000000006</v>
      </c>
      <c r="BK669" s="34">
        <v>0</v>
      </c>
      <c r="BL669" s="34">
        <v>9.0310000000000006</v>
      </c>
      <c r="BM669" s="34">
        <v>6.1400000000000003E-2</v>
      </c>
      <c r="BN669" s="34"/>
      <c r="BO669" s="34"/>
      <c r="BP669" s="34"/>
      <c r="BQ669" s="34">
        <v>29.224</v>
      </c>
      <c r="BR669" s="34">
        <v>0.16051799999999999</v>
      </c>
      <c r="BS669" s="34">
        <v>-5</v>
      </c>
      <c r="BT669" s="34">
        <v>8.5389999999999997E-3</v>
      </c>
      <c r="BU669" s="34">
        <v>3.9226589999999999</v>
      </c>
      <c r="BV669" s="34">
        <v>0</v>
      </c>
      <c r="BW669" s="34" t="s">
        <v>155</v>
      </c>
      <c r="BX669" s="34">
        <v>0.8</v>
      </c>
    </row>
    <row r="670" spans="1:76" x14ac:dyDescent="0.25">
      <c r="A670" s="35">
        <v>43166</v>
      </c>
      <c r="B670" s="36">
        <v>4.054976851851852E-2</v>
      </c>
      <c r="C670" s="34">
        <v>14.385</v>
      </c>
      <c r="D670" s="34">
        <v>0</v>
      </c>
      <c r="E670" s="34">
        <v>0.42975200000000002</v>
      </c>
      <c r="F670" s="34">
        <v>477.6</v>
      </c>
      <c r="G670" s="34">
        <v>0</v>
      </c>
      <c r="H670" s="34">
        <v>5.2</v>
      </c>
      <c r="I670" s="34"/>
      <c r="J670" s="34">
        <v>0.2</v>
      </c>
      <c r="K670" s="34">
        <v>0.87390000000000001</v>
      </c>
      <c r="L670" s="34">
        <v>12.571199999999999</v>
      </c>
      <c r="M670" s="34">
        <v>0</v>
      </c>
      <c r="N670" s="34">
        <v>417.34780000000001</v>
      </c>
      <c r="O670" s="34">
        <v>0</v>
      </c>
      <c r="P670" s="34">
        <v>417.3</v>
      </c>
      <c r="Q670" s="34">
        <v>333.7242</v>
      </c>
      <c r="R670" s="34">
        <v>0</v>
      </c>
      <c r="S670" s="34">
        <v>333.7</v>
      </c>
      <c r="T670" s="34">
        <v>5.1557000000000004</v>
      </c>
      <c r="U670" s="34"/>
      <c r="V670" s="34"/>
      <c r="W670" s="34">
        <v>0</v>
      </c>
      <c r="X670" s="34">
        <v>0.17480000000000001</v>
      </c>
      <c r="Y670" s="34">
        <v>12</v>
      </c>
      <c r="Z670" s="34">
        <v>861</v>
      </c>
      <c r="AA670" s="34">
        <v>865</v>
      </c>
      <c r="AB670" s="34">
        <v>863</v>
      </c>
      <c r="AC670" s="34">
        <v>92</v>
      </c>
      <c r="AD670" s="34">
        <v>21.69</v>
      </c>
      <c r="AE670" s="34">
        <v>0.5</v>
      </c>
      <c r="AF670" s="34">
        <v>978</v>
      </c>
      <c r="AG670" s="34">
        <v>-2</v>
      </c>
      <c r="AH670" s="34">
        <v>38</v>
      </c>
      <c r="AI670" s="34">
        <v>34</v>
      </c>
      <c r="AJ670" s="34">
        <v>191</v>
      </c>
      <c r="AK670" s="34">
        <v>168</v>
      </c>
      <c r="AL670" s="34">
        <v>4</v>
      </c>
      <c r="AM670" s="34">
        <v>175</v>
      </c>
      <c r="AN670" s="34" t="s">
        <v>155</v>
      </c>
      <c r="AO670" s="34">
        <v>2</v>
      </c>
      <c r="AP670" s="37">
        <v>0.87468749999999995</v>
      </c>
      <c r="AQ670" s="34">
        <v>47.164288999999997</v>
      </c>
      <c r="AR670" s="34">
        <v>-88.488898000000006</v>
      </c>
      <c r="AS670" s="34">
        <v>320.89999999999998</v>
      </c>
      <c r="AT670" s="34">
        <v>23</v>
      </c>
      <c r="AU670" s="34">
        <v>12</v>
      </c>
      <c r="AV670" s="34">
        <v>10</v>
      </c>
      <c r="AW670" s="34" t="s">
        <v>239</v>
      </c>
      <c r="AX670" s="34">
        <v>1.6380999999999999</v>
      </c>
      <c r="AY670" s="34">
        <v>1</v>
      </c>
      <c r="AZ670" s="34">
        <v>2.5238</v>
      </c>
      <c r="BA670" s="34">
        <v>13.404</v>
      </c>
      <c r="BB670" s="34">
        <v>14.16</v>
      </c>
      <c r="BC670" s="34">
        <v>1.06</v>
      </c>
      <c r="BD670" s="34">
        <v>14.429</v>
      </c>
      <c r="BE670" s="34">
        <v>2906.4180000000001</v>
      </c>
      <c r="BF670" s="34">
        <v>6.0000000000000001E-3</v>
      </c>
      <c r="BG670" s="34">
        <v>10.103999999999999</v>
      </c>
      <c r="BH670" s="34">
        <v>0</v>
      </c>
      <c r="BI670" s="34">
        <v>10.103999999999999</v>
      </c>
      <c r="BJ670" s="34">
        <v>8.08</v>
      </c>
      <c r="BK670" s="34">
        <v>0</v>
      </c>
      <c r="BL670" s="34">
        <v>8.08</v>
      </c>
      <c r="BM670" s="34">
        <v>4.1099999999999998E-2</v>
      </c>
      <c r="BN670" s="34"/>
      <c r="BO670" s="34"/>
      <c r="BP670" s="34"/>
      <c r="BQ670" s="34">
        <v>29.381</v>
      </c>
      <c r="BR670" s="34">
        <v>0.157553</v>
      </c>
      <c r="BS670" s="34">
        <v>-5</v>
      </c>
      <c r="BT670" s="34">
        <v>8.4609999999999998E-3</v>
      </c>
      <c r="BU670" s="34">
        <v>3.8502010000000002</v>
      </c>
      <c r="BV670" s="34">
        <v>0</v>
      </c>
      <c r="BW670" s="34" t="s">
        <v>155</v>
      </c>
      <c r="BX670" s="34">
        <v>0.8</v>
      </c>
    </row>
    <row r="671" spans="1:76" x14ac:dyDescent="0.25">
      <c r="A671" s="35">
        <v>43166</v>
      </c>
      <c r="B671" s="36">
        <v>4.0561342592592593E-2</v>
      </c>
      <c r="C671" s="34">
        <v>14.32</v>
      </c>
      <c r="D671" s="34">
        <v>8.0000000000000004E-4</v>
      </c>
      <c r="E671" s="34">
        <v>7.8347110000000004</v>
      </c>
      <c r="F671" s="34">
        <v>422.8</v>
      </c>
      <c r="G671" s="34">
        <v>0.1</v>
      </c>
      <c r="H671" s="34">
        <v>8.1</v>
      </c>
      <c r="I671" s="34"/>
      <c r="J671" s="34">
        <v>0.2</v>
      </c>
      <c r="K671" s="34">
        <v>0.87439999999999996</v>
      </c>
      <c r="L671" s="34">
        <v>12.521699999999999</v>
      </c>
      <c r="M671" s="34">
        <v>6.9999999999999999E-4</v>
      </c>
      <c r="N671" s="34">
        <v>369.7475</v>
      </c>
      <c r="O671" s="34">
        <v>8.7400000000000005E-2</v>
      </c>
      <c r="P671" s="34">
        <v>369.8</v>
      </c>
      <c r="Q671" s="34">
        <v>295.66160000000002</v>
      </c>
      <c r="R671" s="34">
        <v>6.9900000000000004E-2</v>
      </c>
      <c r="S671" s="34">
        <v>295.7</v>
      </c>
      <c r="T671" s="34">
        <v>8.1334999999999997</v>
      </c>
      <c r="U671" s="34"/>
      <c r="V671" s="34"/>
      <c r="W671" s="34">
        <v>0</v>
      </c>
      <c r="X671" s="34">
        <v>0.1749</v>
      </c>
      <c r="Y671" s="34">
        <v>12.1</v>
      </c>
      <c r="Z671" s="34">
        <v>862</v>
      </c>
      <c r="AA671" s="34">
        <v>866</v>
      </c>
      <c r="AB671" s="34">
        <v>864</v>
      </c>
      <c r="AC671" s="34">
        <v>92</v>
      </c>
      <c r="AD671" s="34">
        <v>21.69</v>
      </c>
      <c r="AE671" s="34">
        <v>0.5</v>
      </c>
      <c r="AF671" s="34">
        <v>978</v>
      </c>
      <c r="AG671" s="34">
        <v>-2</v>
      </c>
      <c r="AH671" s="34">
        <v>38</v>
      </c>
      <c r="AI671" s="34">
        <v>34</v>
      </c>
      <c r="AJ671" s="34">
        <v>191</v>
      </c>
      <c r="AK671" s="34">
        <v>168</v>
      </c>
      <c r="AL671" s="34">
        <v>4</v>
      </c>
      <c r="AM671" s="34">
        <v>175</v>
      </c>
      <c r="AN671" s="34" t="s">
        <v>155</v>
      </c>
      <c r="AO671" s="34">
        <v>2</v>
      </c>
      <c r="AP671" s="37">
        <v>0.8746990740740741</v>
      </c>
      <c r="AQ671" s="34">
        <v>47.164270000000002</v>
      </c>
      <c r="AR671" s="34">
        <v>-88.489040000000003</v>
      </c>
      <c r="AS671" s="34">
        <v>320.8</v>
      </c>
      <c r="AT671" s="34">
        <v>23.4</v>
      </c>
      <c r="AU671" s="34">
        <v>12</v>
      </c>
      <c r="AV671" s="34">
        <v>9</v>
      </c>
      <c r="AW671" s="34" t="s">
        <v>242</v>
      </c>
      <c r="AX671" s="34">
        <v>1.7381</v>
      </c>
      <c r="AY671" s="34">
        <v>1.1524000000000001</v>
      </c>
      <c r="AZ671" s="34">
        <v>2.5143</v>
      </c>
      <c r="BA671" s="34">
        <v>13.404</v>
      </c>
      <c r="BB671" s="34">
        <v>14.22</v>
      </c>
      <c r="BC671" s="34">
        <v>1.06</v>
      </c>
      <c r="BD671" s="34">
        <v>14.361000000000001</v>
      </c>
      <c r="BE671" s="34">
        <v>2906.2339999999999</v>
      </c>
      <c r="BF671" s="34">
        <v>0.10100000000000001</v>
      </c>
      <c r="BG671" s="34">
        <v>8.9870000000000001</v>
      </c>
      <c r="BH671" s="34">
        <v>2E-3</v>
      </c>
      <c r="BI671" s="34">
        <v>8.9890000000000008</v>
      </c>
      <c r="BJ671" s="34">
        <v>7.1859999999999999</v>
      </c>
      <c r="BK671" s="34">
        <v>2E-3</v>
      </c>
      <c r="BL671" s="34">
        <v>7.1879999999999997</v>
      </c>
      <c r="BM671" s="34">
        <v>6.5100000000000005E-2</v>
      </c>
      <c r="BN671" s="34"/>
      <c r="BO671" s="34"/>
      <c r="BP671" s="34"/>
      <c r="BQ671" s="34">
        <v>29.513000000000002</v>
      </c>
      <c r="BR671" s="34">
        <v>0.189943</v>
      </c>
      <c r="BS671" s="34">
        <v>-5</v>
      </c>
      <c r="BT671" s="34">
        <v>7.4609999999999998E-3</v>
      </c>
      <c r="BU671" s="34">
        <v>4.6417320000000002</v>
      </c>
      <c r="BV671" s="34">
        <v>0</v>
      </c>
      <c r="BW671" s="34" t="s">
        <v>155</v>
      </c>
      <c r="BX671" s="34">
        <v>0.8</v>
      </c>
    </row>
    <row r="672" spans="1:76" x14ac:dyDescent="0.25">
      <c r="A672" s="35">
        <v>43166</v>
      </c>
      <c r="B672" s="36">
        <v>4.0572916666666667E-2</v>
      </c>
      <c r="C672" s="34">
        <v>14.381</v>
      </c>
      <c r="D672" s="34">
        <v>1E-3</v>
      </c>
      <c r="E672" s="34">
        <v>10</v>
      </c>
      <c r="F672" s="34">
        <v>438.9</v>
      </c>
      <c r="G672" s="34">
        <v>0.1</v>
      </c>
      <c r="H672" s="34">
        <v>9.1</v>
      </c>
      <c r="I672" s="34"/>
      <c r="J672" s="34">
        <v>0.2</v>
      </c>
      <c r="K672" s="34">
        <v>0.87390000000000001</v>
      </c>
      <c r="L672" s="34">
        <v>12.568</v>
      </c>
      <c r="M672" s="34">
        <v>8.9999999999999998E-4</v>
      </c>
      <c r="N672" s="34">
        <v>383.54</v>
      </c>
      <c r="O672" s="34">
        <v>8.7400000000000005E-2</v>
      </c>
      <c r="P672" s="34">
        <v>383.6</v>
      </c>
      <c r="Q672" s="34">
        <v>306.69049999999999</v>
      </c>
      <c r="R672" s="34">
        <v>6.9900000000000004E-2</v>
      </c>
      <c r="S672" s="34">
        <v>306.8</v>
      </c>
      <c r="T672" s="34">
        <v>9.11</v>
      </c>
      <c r="U672" s="34"/>
      <c r="V672" s="34"/>
      <c r="W672" s="34">
        <v>0</v>
      </c>
      <c r="X672" s="34">
        <v>0.17480000000000001</v>
      </c>
      <c r="Y672" s="34">
        <v>12.1</v>
      </c>
      <c r="Z672" s="34">
        <v>865</v>
      </c>
      <c r="AA672" s="34">
        <v>869</v>
      </c>
      <c r="AB672" s="34">
        <v>867</v>
      </c>
      <c r="AC672" s="34">
        <v>92</v>
      </c>
      <c r="AD672" s="34">
        <v>21.69</v>
      </c>
      <c r="AE672" s="34">
        <v>0.5</v>
      </c>
      <c r="AF672" s="34">
        <v>978</v>
      </c>
      <c r="AG672" s="34">
        <v>-2</v>
      </c>
      <c r="AH672" s="34">
        <v>38</v>
      </c>
      <c r="AI672" s="34">
        <v>34</v>
      </c>
      <c r="AJ672" s="34">
        <v>191</v>
      </c>
      <c r="AK672" s="34">
        <v>168</v>
      </c>
      <c r="AL672" s="34">
        <v>4</v>
      </c>
      <c r="AM672" s="34">
        <v>175</v>
      </c>
      <c r="AN672" s="34" t="s">
        <v>155</v>
      </c>
      <c r="AO672" s="34">
        <v>2</v>
      </c>
      <c r="AP672" s="37">
        <v>0.87471064814814825</v>
      </c>
      <c r="AQ672" s="34">
        <v>47.164242000000002</v>
      </c>
      <c r="AR672" s="34">
        <v>-88.489170000000001</v>
      </c>
      <c r="AS672" s="34">
        <v>320.60000000000002</v>
      </c>
      <c r="AT672" s="34">
        <v>23</v>
      </c>
      <c r="AU672" s="34">
        <v>12</v>
      </c>
      <c r="AV672" s="34">
        <v>8</v>
      </c>
      <c r="AW672" s="34" t="s">
        <v>241</v>
      </c>
      <c r="AX672" s="34">
        <v>1.9523999999999999</v>
      </c>
      <c r="AY672" s="34">
        <v>1.2476</v>
      </c>
      <c r="AZ672" s="34">
        <v>2.8523999999999998</v>
      </c>
      <c r="BA672" s="34">
        <v>13.404</v>
      </c>
      <c r="BB672" s="34">
        <v>14.17</v>
      </c>
      <c r="BC672" s="34">
        <v>1.06</v>
      </c>
      <c r="BD672" s="34">
        <v>14.423999999999999</v>
      </c>
      <c r="BE672" s="34">
        <v>2906.1350000000002</v>
      </c>
      <c r="BF672" s="34">
        <v>0.129</v>
      </c>
      <c r="BG672" s="34">
        <v>9.2870000000000008</v>
      </c>
      <c r="BH672" s="34">
        <v>2E-3</v>
      </c>
      <c r="BI672" s="34">
        <v>9.2899999999999991</v>
      </c>
      <c r="BJ672" s="34">
        <v>7.4269999999999996</v>
      </c>
      <c r="BK672" s="34">
        <v>2E-3</v>
      </c>
      <c r="BL672" s="34">
        <v>7.4279999999999999</v>
      </c>
      <c r="BM672" s="34">
        <v>7.2700000000000001E-2</v>
      </c>
      <c r="BN672" s="34"/>
      <c r="BO672" s="34"/>
      <c r="BP672" s="34"/>
      <c r="BQ672" s="34">
        <v>29.387</v>
      </c>
      <c r="BR672" s="34">
        <v>0.229099</v>
      </c>
      <c r="BS672" s="34">
        <v>-5</v>
      </c>
      <c r="BT672" s="34">
        <v>7.0000000000000001E-3</v>
      </c>
      <c r="BU672" s="34">
        <v>5.5986070000000003</v>
      </c>
      <c r="BV672" s="34">
        <v>0</v>
      </c>
      <c r="BW672" s="34" t="s">
        <v>155</v>
      </c>
      <c r="BX672" s="34">
        <v>0.8</v>
      </c>
    </row>
    <row r="673" spans="1:76" x14ac:dyDescent="0.25">
      <c r="A673" s="35">
        <v>43166</v>
      </c>
      <c r="B673" s="36">
        <v>4.058449074074074E-2</v>
      </c>
      <c r="C673" s="34">
        <v>14.551</v>
      </c>
      <c r="D673" s="34">
        <v>1E-3</v>
      </c>
      <c r="E673" s="34">
        <v>10</v>
      </c>
      <c r="F673" s="34">
        <v>550.9</v>
      </c>
      <c r="G673" s="34">
        <v>-0.2</v>
      </c>
      <c r="H673" s="34">
        <v>13.6</v>
      </c>
      <c r="I673" s="34"/>
      <c r="J673" s="34">
        <v>0.2</v>
      </c>
      <c r="K673" s="34">
        <v>0.87260000000000004</v>
      </c>
      <c r="L673" s="34">
        <v>12.697699999999999</v>
      </c>
      <c r="M673" s="34">
        <v>8.9999999999999998E-4</v>
      </c>
      <c r="N673" s="34">
        <v>480.74299999999999</v>
      </c>
      <c r="O673" s="34">
        <v>0</v>
      </c>
      <c r="P673" s="34">
        <v>480.7</v>
      </c>
      <c r="Q673" s="34">
        <v>384.4169</v>
      </c>
      <c r="R673" s="34">
        <v>0</v>
      </c>
      <c r="S673" s="34">
        <v>384.4</v>
      </c>
      <c r="T673" s="34">
        <v>13.5602</v>
      </c>
      <c r="U673" s="34"/>
      <c r="V673" s="34"/>
      <c r="W673" s="34">
        <v>0</v>
      </c>
      <c r="X673" s="34">
        <v>0.17449999999999999</v>
      </c>
      <c r="Y673" s="34">
        <v>12.1</v>
      </c>
      <c r="Z673" s="34">
        <v>865</v>
      </c>
      <c r="AA673" s="34">
        <v>869</v>
      </c>
      <c r="AB673" s="34">
        <v>867</v>
      </c>
      <c r="AC673" s="34">
        <v>92</v>
      </c>
      <c r="AD673" s="34">
        <v>21.69</v>
      </c>
      <c r="AE673" s="34">
        <v>0.5</v>
      </c>
      <c r="AF673" s="34">
        <v>978</v>
      </c>
      <c r="AG673" s="34">
        <v>-2</v>
      </c>
      <c r="AH673" s="34">
        <v>38</v>
      </c>
      <c r="AI673" s="34">
        <v>34</v>
      </c>
      <c r="AJ673" s="34">
        <v>191</v>
      </c>
      <c r="AK673" s="34">
        <v>168</v>
      </c>
      <c r="AL673" s="34">
        <v>4.0999999999999996</v>
      </c>
      <c r="AM673" s="34">
        <v>175</v>
      </c>
      <c r="AN673" s="34" t="s">
        <v>155</v>
      </c>
      <c r="AO673" s="34">
        <v>2</v>
      </c>
      <c r="AP673" s="37">
        <v>0.87472222222222218</v>
      </c>
      <c r="AQ673" s="34">
        <v>47.164209</v>
      </c>
      <c r="AR673" s="34">
        <v>-88.489299000000003</v>
      </c>
      <c r="AS673" s="34">
        <v>320.5</v>
      </c>
      <c r="AT673" s="34">
        <v>23.2</v>
      </c>
      <c r="AU673" s="34">
        <v>12</v>
      </c>
      <c r="AV673" s="34">
        <v>8</v>
      </c>
      <c r="AW673" s="34" t="s">
        <v>241</v>
      </c>
      <c r="AX673" s="34">
        <v>2.2761999999999998</v>
      </c>
      <c r="AY673" s="34">
        <v>1</v>
      </c>
      <c r="AZ673" s="34">
        <v>3.1381000000000001</v>
      </c>
      <c r="BA673" s="34">
        <v>13.404</v>
      </c>
      <c r="BB673" s="34">
        <v>14.01</v>
      </c>
      <c r="BC673" s="34">
        <v>1.05</v>
      </c>
      <c r="BD673" s="34">
        <v>14.597</v>
      </c>
      <c r="BE673" s="34">
        <v>2905.9430000000002</v>
      </c>
      <c r="BF673" s="34">
        <v>0.127</v>
      </c>
      <c r="BG673" s="34">
        <v>11.522</v>
      </c>
      <c r="BH673" s="34">
        <v>0</v>
      </c>
      <c r="BI673" s="34">
        <v>11.522</v>
      </c>
      <c r="BJ673" s="34">
        <v>9.2129999999999992</v>
      </c>
      <c r="BK673" s="34">
        <v>0</v>
      </c>
      <c r="BL673" s="34">
        <v>9.2129999999999992</v>
      </c>
      <c r="BM673" s="34">
        <v>0.1071</v>
      </c>
      <c r="BN673" s="34"/>
      <c r="BO673" s="34"/>
      <c r="BP673" s="34"/>
      <c r="BQ673" s="34">
        <v>29.042000000000002</v>
      </c>
      <c r="BR673" s="34">
        <v>0.263631</v>
      </c>
      <c r="BS673" s="34">
        <v>-5</v>
      </c>
      <c r="BT673" s="34">
        <v>7.0000000000000001E-3</v>
      </c>
      <c r="BU673" s="34">
        <v>6.4424830000000002</v>
      </c>
      <c r="BV673" s="34">
        <v>0</v>
      </c>
      <c r="BW673" s="34" t="s">
        <v>155</v>
      </c>
      <c r="BX673" s="34">
        <v>0.8</v>
      </c>
    </row>
    <row r="674" spans="1:76" x14ac:dyDescent="0.25">
      <c r="A674" s="35">
        <v>43166</v>
      </c>
      <c r="B674" s="36">
        <v>4.0596064814814821E-2</v>
      </c>
      <c r="C674" s="34">
        <v>14.56</v>
      </c>
      <c r="D674" s="34">
        <v>3.0000000000000001E-3</v>
      </c>
      <c r="E674" s="34">
        <v>30.117647000000002</v>
      </c>
      <c r="F674" s="34">
        <v>625.70000000000005</v>
      </c>
      <c r="G674" s="34">
        <v>-0.4</v>
      </c>
      <c r="H674" s="34">
        <v>20.2</v>
      </c>
      <c r="I674" s="34"/>
      <c r="J674" s="34">
        <v>0.2</v>
      </c>
      <c r="K674" s="34">
        <v>0.87260000000000004</v>
      </c>
      <c r="L674" s="34">
        <v>12.704000000000001</v>
      </c>
      <c r="M674" s="34">
        <v>2.5999999999999999E-3</v>
      </c>
      <c r="N674" s="34">
        <v>545.99519999999995</v>
      </c>
      <c r="O674" s="34">
        <v>0</v>
      </c>
      <c r="P674" s="34">
        <v>546</v>
      </c>
      <c r="Q674" s="34">
        <v>436.59460000000001</v>
      </c>
      <c r="R674" s="34">
        <v>0</v>
      </c>
      <c r="S674" s="34">
        <v>436.6</v>
      </c>
      <c r="T674" s="34">
        <v>20.227699999999999</v>
      </c>
      <c r="U674" s="34"/>
      <c r="V674" s="34"/>
      <c r="W674" s="34">
        <v>0</v>
      </c>
      <c r="X674" s="34">
        <v>0.17449999999999999</v>
      </c>
      <c r="Y674" s="34">
        <v>12.1</v>
      </c>
      <c r="Z674" s="34">
        <v>864</v>
      </c>
      <c r="AA674" s="34">
        <v>868</v>
      </c>
      <c r="AB674" s="34">
        <v>866</v>
      </c>
      <c r="AC674" s="34">
        <v>92</v>
      </c>
      <c r="AD674" s="34">
        <v>21.69</v>
      </c>
      <c r="AE674" s="34">
        <v>0.5</v>
      </c>
      <c r="AF674" s="34">
        <v>978</v>
      </c>
      <c r="AG674" s="34">
        <v>-2</v>
      </c>
      <c r="AH674" s="34">
        <v>38</v>
      </c>
      <c r="AI674" s="34">
        <v>34</v>
      </c>
      <c r="AJ674" s="34">
        <v>191.5</v>
      </c>
      <c r="AK674" s="34">
        <v>168.5</v>
      </c>
      <c r="AL674" s="34">
        <v>4.0999999999999996</v>
      </c>
      <c r="AM674" s="34">
        <v>175</v>
      </c>
      <c r="AN674" s="34" t="s">
        <v>155</v>
      </c>
      <c r="AO674" s="34">
        <v>2</v>
      </c>
      <c r="AP674" s="37">
        <v>0.87473379629629633</v>
      </c>
      <c r="AQ674" s="34">
        <v>47.164161999999997</v>
      </c>
      <c r="AR674" s="34">
        <v>-88.489435999999998</v>
      </c>
      <c r="AS674" s="34">
        <v>320.3</v>
      </c>
      <c r="AT674" s="34">
        <v>24.6</v>
      </c>
      <c r="AU674" s="34">
        <v>12</v>
      </c>
      <c r="AV674" s="34">
        <v>8</v>
      </c>
      <c r="AW674" s="34" t="s">
        <v>241</v>
      </c>
      <c r="AX674" s="34">
        <v>2.3238759999999998</v>
      </c>
      <c r="AY674" s="34">
        <v>1</v>
      </c>
      <c r="AZ674" s="34">
        <v>2.8955039999999999</v>
      </c>
      <c r="BA674" s="34">
        <v>13.404</v>
      </c>
      <c r="BB674" s="34">
        <v>14</v>
      </c>
      <c r="BC674" s="34">
        <v>1.04</v>
      </c>
      <c r="BD674" s="34">
        <v>14.606</v>
      </c>
      <c r="BE674" s="34">
        <v>2905.3829999999998</v>
      </c>
      <c r="BF674" s="34">
        <v>0.38300000000000001</v>
      </c>
      <c r="BG674" s="34">
        <v>13.076000000000001</v>
      </c>
      <c r="BH674" s="34">
        <v>0</v>
      </c>
      <c r="BI674" s="34">
        <v>13.076000000000001</v>
      </c>
      <c r="BJ674" s="34">
        <v>10.456</v>
      </c>
      <c r="BK674" s="34">
        <v>0</v>
      </c>
      <c r="BL674" s="34">
        <v>10.456</v>
      </c>
      <c r="BM674" s="34">
        <v>0.15959999999999999</v>
      </c>
      <c r="BN674" s="34"/>
      <c r="BO674" s="34"/>
      <c r="BP674" s="34"/>
      <c r="BQ674" s="34">
        <v>29.018999999999998</v>
      </c>
      <c r="BR674" s="34">
        <v>0.26729799999999998</v>
      </c>
      <c r="BS674" s="34">
        <v>-5</v>
      </c>
      <c r="BT674" s="34">
        <v>7.5389999999999997E-3</v>
      </c>
      <c r="BU674" s="34">
        <v>6.532095</v>
      </c>
      <c r="BV674" s="34">
        <v>0</v>
      </c>
      <c r="BW674" s="34" t="s">
        <v>155</v>
      </c>
      <c r="BX674" s="34">
        <v>0.8</v>
      </c>
    </row>
    <row r="675" spans="1:76" x14ac:dyDescent="0.25">
      <c r="A675" s="35">
        <v>43166</v>
      </c>
      <c r="B675" s="36">
        <v>4.0607638888888888E-2</v>
      </c>
      <c r="C675" s="34">
        <v>14.568</v>
      </c>
      <c r="D675" s="34">
        <v>8.0000000000000002E-3</v>
      </c>
      <c r="E675" s="34">
        <v>80</v>
      </c>
      <c r="F675" s="34">
        <v>604.6</v>
      </c>
      <c r="G675" s="34">
        <v>-0.1</v>
      </c>
      <c r="H675" s="34">
        <v>12.8</v>
      </c>
      <c r="I675" s="34"/>
      <c r="J675" s="34">
        <v>0.2</v>
      </c>
      <c r="K675" s="34">
        <v>0.87239999999999995</v>
      </c>
      <c r="L675" s="34">
        <v>12.709300000000001</v>
      </c>
      <c r="M675" s="34">
        <v>7.0000000000000001E-3</v>
      </c>
      <c r="N675" s="34">
        <v>527.50329999999997</v>
      </c>
      <c r="O675" s="34">
        <v>0</v>
      </c>
      <c r="P675" s="34">
        <v>527.5</v>
      </c>
      <c r="Q675" s="34">
        <v>421.80790000000002</v>
      </c>
      <c r="R675" s="34">
        <v>0</v>
      </c>
      <c r="S675" s="34">
        <v>421.8</v>
      </c>
      <c r="T675" s="34">
        <v>12.8439</v>
      </c>
      <c r="U675" s="34"/>
      <c r="V675" s="34"/>
      <c r="W675" s="34">
        <v>0</v>
      </c>
      <c r="X675" s="34">
        <v>0.17449999999999999</v>
      </c>
      <c r="Y675" s="34">
        <v>12.1</v>
      </c>
      <c r="Z675" s="34">
        <v>863</v>
      </c>
      <c r="AA675" s="34">
        <v>868</v>
      </c>
      <c r="AB675" s="34">
        <v>864</v>
      </c>
      <c r="AC675" s="34">
        <v>92</v>
      </c>
      <c r="AD675" s="34">
        <v>21.69</v>
      </c>
      <c r="AE675" s="34">
        <v>0.5</v>
      </c>
      <c r="AF675" s="34">
        <v>978</v>
      </c>
      <c r="AG675" s="34">
        <v>-2</v>
      </c>
      <c r="AH675" s="34">
        <v>38</v>
      </c>
      <c r="AI675" s="34">
        <v>34</v>
      </c>
      <c r="AJ675" s="34">
        <v>191.5</v>
      </c>
      <c r="AK675" s="34">
        <v>168.5</v>
      </c>
      <c r="AL675" s="34">
        <v>4</v>
      </c>
      <c r="AM675" s="34">
        <v>175</v>
      </c>
      <c r="AN675" s="34" t="s">
        <v>155</v>
      </c>
      <c r="AO675" s="34">
        <v>2</v>
      </c>
      <c r="AP675" s="37">
        <v>0.87474537037037037</v>
      </c>
      <c r="AQ675" s="34">
        <v>47.164099999999998</v>
      </c>
      <c r="AR675" s="34">
        <v>-88.489572999999993</v>
      </c>
      <c r="AS675" s="34">
        <v>320.2</v>
      </c>
      <c r="AT675" s="34">
        <v>26.2</v>
      </c>
      <c r="AU675" s="34">
        <v>12</v>
      </c>
      <c r="AV675" s="34">
        <v>8</v>
      </c>
      <c r="AW675" s="34" t="s">
        <v>232</v>
      </c>
      <c r="AX675" s="34">
        <v>2.2760760000000002</v>
      </c>
      <c r="AY675" s="34">
        <v>1</v>
      </c>
      <c r="AZ675" s="34">
        <v>2.4760759999999999</v>
      </c>
      <c r="BA675" s="34">
        <v>13.404</v>
      </c>
      <c r="BB675" s="34">
        <v>13.99</v>
      </c>
      <c r="BC675" s="34">
        <v>1.04</v>
      </c>
      <c r="BD675" s="34">
        <v>14.622</v>
      </c>
      <c r="BE675" s="34">
        <v>2904.5509999999999</v>
      </c>
      <c r="BF675" s="34">
        <v>1.0149999999999999</v>
      </c>
      <c r="BG675" s="34">
        <v>12.625</v>
      </c>
      <c r="BH675" s="34">
        <v>0</v>
      </c>
      <c r="BI675" s="34">
        <v>12.625</v>
      </c>
      <c r="BJ675" s="34">
        <v>10.095000000000001</v>
      </c>
      <c r="BK675" s="34">
        <v>0</v>
      </c>
      <c r="BL675" s="34">
        <v>10.095000000000001</v>
      </c>
      <c r="BM675" s="34">
        <v>0.1013</v>
      </c>
      <c r="BN675" s="34"/>
      <c r="BO675" s="34"/>
      <c r="BP675" s="34"/>
      <c r="BQ675" s="34">
        <v>28.995000000000001</v>
      </c>
      <c r="BR675" s="34">
        <v>0.22450400000000001</v>
      </c>
      <c r="BS675" s="34">
        <v>-5</v>
      </c>
      <c r="BT675" s="34">
        <v>8.5389999999999997E-3</v>
      </c>
      <c r="BU675" s="34">
        <v>5.4863169999999997</v>
      </c>
      <c r="BV675" s="34">
        <v>0</v>
      </c>
      <c r="BW675" s="34" t="s">
        <v>155</v>
      </c>
      <c r="BX675" s="34">
        <v>0.8</v>
      </c>
    </row>
    <row r="676" spans="1:76" x14ac:dyDescent="0.25">
      <c r="A676" s="35">
        <v>43166</v>
      </c>
      <c r="B676" s="36">
        <v>4.0619212962962961E-2</v>
      </c>
      <c r="C676" s="34">
        <v>14.558</v>
      </c>
      <c r="D676" s="34">
        <v>8.0000000000000002E-3</v>
      </c>
      <c r="E676" s="34">
        <v>80</v>
      </c>
      <c r="F676" s="34">
        <v>505</v>
      </c>
      <c r="G676" s="34">
        <v>0.3</v>
      </c>
      <c r="H676" s="34">
        <v>12.8</v>
      </c>
      <c r="I676" s="34"/>
      <c r="J676" s="34">
        <v>0.2</v>
      </c>
      <c r="K676" s="34">
        <v>0.87250000000000005</v>
      </c>
      <c r="L676" s="34">
        <v>12.7018</v>
      </c>
      <c r="M676" s="34">
        <v>7.0000000000000001E-3</v>
      </c>
      <c r="N676" s="34">
        <v>440.6155</v>
      </c>
      <c r="O676" s="34">
        <v>0.22819999999999999</v>
      </c>
      <c r="P676" s="34">
        <v>440.8</v>
      </c>
      <c r="Q676" s="34">
        <v>352.32979999999998</v>
      </c>
      <c r="R676" s="34">
        <v>0.1825</v>
      </c>
      <c r="S676" s="34">
        <v>352.5</v>
      </c>
      <c r="T676" s="34">
        <v>12.831099999999999</v>
      </c>
      <c r="U676" s="34"/>
      <c r="V676" s="34"/>
      <c r="W676" s="34">
        <v>0</v>
      </c>
      <c r="X676" s="34">
        <v>0.17449999999999999</v>
      </c>
      <c r="Y676" s="34">
        <v>12.1</v>
      </c>
      <c r="Z676" s="34">
        <v>862</v>
      </c>
      <c r="AA676" s="34">
        <v>867</v>
      </c>
      <c r="AB676" s="34">
        <v>862</v>
      </c>
      <c r="AC676" s="34">
        <v>92</v>
      </c>
      <c r="AD676" s="34">
        <v>21.69</v>
      </c>
      <c r="AE676" s="34">
        <v>0.5</v>
      </c>
      <c r="AF676" s="34">
        <v>978</v>
      </c>
      <c r="AG676" s="34">
        <v>-2</v>
      </c>
      <c r="AH676" s="34">
        <v>38</v>
      </c>
      <c r="AI676" s="34">
        <v>34</v>
      </c>
      <c r="AJ676" s="34">
        <v>191.5</v>
      </c>
      <c r="AK676" s="34">
        <v>168.5</v>
      </c>
      <c r="AL676" s="34">
        <v>4.0999999999999996</v>
      </c>
      <c r="AM676" s="34">
        <v>175</v>
      </c>
      <c r="AN676" s="34" t="s">
        <v>155</v>
      </c>
      <c r="AO676" s="34">
        <v>2</v>
      </c>
      <c r="AP676" s="37">
        <v>0.87475694444444441</v>
      </c>
      <c r="AQ676" s="34">
        <v>47.164028000000002</v>
      </c>
      <c r="AR676" s="34">
        <v>-88.489703000000006</v>
      </c>
      <c r="AS676" s="34">
        <v>320</v>
      </c>
      <c r="AT676" s="34">
        <v>27</v>
      </c>
      <c r="AU676" s="34">
        <v>12</v>
      </c>
      <c r="AV676" s="34">
        <v>9</v>
      </c>
      <c r="AW676" s="34" t="s">
        <v>231</v>
      </c>
      <c r="AX676" s="34">
        <v>2.4380999999999999</v>
      </c>
      <c r="AY676" s="34">
        <v>1.1904999999999999</v>
      </c>
      <c r="AZ676" s="34">
        <v>2.7524000000000002</v>
      </c>
      <c r="BA676" s="34">
        <v>13.404</v>
      </c>
      <c r="BB676" s="34">
        <v>14</v>
      </c>
      <c r="BC676" s="34">
        <v>1.04</v>
      </c>
      <c r="BD676" s="34">
        <v>14.612</v>
      </c>
      <c r="BE676" s="34">
        <v>2904.556</v>
      </c>
      <c r="BF676" s="34">
        <v>1.016</v>
      </c>
      <c r="BG676" s="34">
        <v>10.551</v>
      </c>
      <c r="BH676" s="34">
        <v>5.0000000000000001E-3</v>
      </c>
      <c r="BI676" s="34">
        <v>10.557</v>
      </c>
      <c r="BJ676" s="34">
        <v>8.4369999999999994</v>
      </c>
      <c r="BK676" s="34">
        <v>4.0000000000000001E-3</v>
      </c>
      <c r="BL676" s="34">
        <v>8.4420000000000002</v>
      </c>
      <c r="BM676" s="34">
        <v>0.1013</v>
      </c>
      <c r="BN676" s="34"/>
      <c r="BO676" s="34"/>
      <c r="BP676" s="34"/>
      <c r="BQ676" s="34">
        <v>29.013999999999999</v>
      </c>
      <c r="BR676" s="34">
        <v>0.18368100000000001</v>
      </c>
      <c r="BS676" s="34">
        <v>-5</v>
      </c>
      <c r="BT676" s="34">
        <v>8.4609999999999998E-3</v>
      </c>
      <c r="BU676" s="34">
        <v>4.4887050000000004</v>
      </c>
      <c r="BV676" s="34">
        <v>0</v>
      </c>
      <c r="BW676" s="34" t="s">
        <v>155</v>
      </c>
      <c r="BX676" s="34">
        <v>0.8</v>
      </c>
    </row>
    <row r="677" spans="1:76" x14ac:dyDescent="0.25">
      <c r="A677" s="35">
        <v>43166</v>
      </c>
      <c r="B677" s="36">
        <v>4.0630787037037035E-2</v>
      </c>
      <c r="C677" s="34">
        <v>14.492000000000001</v>
      </c>
      <c r="D677" s="34">
        <v>1.9E-3</v>
      </c>
      <c r="E677" s="34">
        <v>19.004082</v>
      </c>
      <c r="F677" s="34">
        <v>406.4</v>
      </c>
      <c r="G677" s="34">
        <v>0.5</v>
      </c>
      <c r="H677" s="34">
        <v>6.7</v>
      </c>
      <c r="I677" s="34"/>
      <c r="J677" s="34">
        <v>0.2</v>
      </c>
      <c r="K677" s="34">
        <v>0.87309999999999999</v>
      </c>
      <c r="L677" s="34">
        <v>12.6531</v>
      </c>
      <c r="M677" s="34">
        <v>1.6999999999999999E-3</v>
      </c>
      <c r="N677" s="34">
        <v>354.8546</v>
      </c>
      <c r="O677" s="34">
        <v>0.4027</v>
      </c>
      <c r="P677" s="34">
        <v>355.3</v>
      </c>
      <c r="Q677" s="34">
        <v>283.7527</v>
      </c>
      <c r="R677" s="34">
        <v>0.32200000000000001</v>
      </c>
      <c r="S677" s="34">
        <v>284.10000000000002</v>
      </c>
      <c r="T677" s="34">
        <v>6.6783999999999999</v>
      </c>
      <c r="U677" s="34"/>
      <c r="V677" s="34"/>
      <c r="W677" s="34">
        <v>0</v>
      </c>
      <c r="X677" s="34">
        <v>0.17460000000000001</v>
      </c>
      <c r="Y677" s="34">
        <v>12.1</v>
      </c>
      <c r="Z677" s="34">
        <v>862</v>
      </c>
      <c r="AA677" s="34">
        <v>866</v>
      </c>
      <c r="AB677" s="34">
        <v>862</v>
      </c>
      <c r="AC677" s="34">
        <v>92</v>
      </c>
      <c r="AD677" s="34">
        <v>21.69</v>
      </c>
      <c r="AE677" s="34">
        <v>0.5</v>
      </c>
      <c r="AF677" s="34">
        <v>978</v>
      </c>
      <c r="AG677" s="34">
        <v>-2</v>
      </c>
      <c r="AH677" s="34">
        <v>38</v>
      </c>
      <c r="AI677" s="34">
        <v>34</v>
      </c>
      <c r="AJ677" s="34">
        <v>192</v>
      </c>
      <c r="AK677" s="34">
        <v>169</v>
      </c>
      <c r="AL677" s="34">
        <v>4</v>
      </c>
      <c r="AM677" s="34">
        <v>175</v>
      </c>
      <c r="AN677" s="34" t="s">
        <v>155</v>
      </c>
      <c r="AO677" s="34">
        <v>2</v>
      </c>
      <c r="AP677" s="37">
        <v>0.87476851851851845</v>
      </c>
      <c r="AQ677" s="34">
        <v>47.163958000000001</v>
      </c>
      <c r="AR677" s="34">
        <v>-88.489821000000006</v>
      </c>
      <c r="AS677" s="34">
        <v>319.7</v>
      </c>
      <c r="AT677" s="34">
        <v>26.9</v>
      </c>
      <c r="AU677" s="34">
        <v>12</v>
      </c>
      <c r="AV677" s="34">
        <v>9</v>
      </c>
      <c r="AW677" s="34" t="s">
        <v>231</v>
      </c>
      <c r="AX677" s="34">
        <v>2.2332999999999998</v>
      </c>
      <c r="AY677" s="34">
        <v>1.6143000000000001</v>
      </c>
      <c r="AZ677" s="34">
        <v>3.0762</v>
      </c>
      <c r="BA677" s="34">
        <v>13.404</v>
      </c>
      <c r="BB677" s="34">
        <v>14.06</v>
      </c>
      <c r="BC677" s="34">
        <v>1.05</v>
      </c>
      <c r="BD677" s="34">
        <v>14.537000000000001</v>
      </c>
      <c r="BE677" s="34">
        <v>2905.95</v>
      </c>
      <c r="BF677" s="34">
        <v>0.24299999999999999</v>
      </c>
      <c r="BG677" s="34">
        <v>8.5350000000000001</v>
      </c>
      <c r="BH677" s="34">
        <v>0.01</v>
      </c>
      <c r="BI677" s="34">
        <v>8.5440000000000005</v>
      </c>
      <c r="BJ677" s="34">
        <v>6.8239999999999998</v>
      </c>
      <c r="BK677" s="34">
        <v>8.0000000000000002E-3</v>
      </c>
      <c r="BL677" s="34">
        <v>6.8319999999999999</v>
      </c>
      <c r="BM677" s="34">
        <v>5.2900000000000003E-2</v>
      </c>
      <c r="BN677" s="34"/>
      <c r="BO677" s="34"/>
      <c r="BP677" s="34"/>
      <c r="BQ677" s="34">
        <v>29.158999999999999</v>
      </c>
      <c r="BR677" s="34">
        <v>0.16591500000000001</v>
      </c>
      <c r="BS677" s="34">
        <v>-5</v>
      </c>
      <c r="BT677" s="34">
        <v>8.0000000000000002E-3</v>
      </c>
      <c r="BU677" s="34">
        <v>4.0545479999999996</v>
      </c>
      <c r="BV677" s="34">
        <v>0</v>
      </c>
      <c r="BW677" s="34" t="s">
        <v>155</v>
      </c>
      <c r="BX677" s="34">
        <v>0.8</v>
      </c>
    </row>
    <row r="678" spans="1:76" x14ac:dyDescent="0.25">
      <c r="A678" s="35">
        <v>43166</v>
      </c>
      <c r="B678" s="36">
        <v>4.0642361111111108E-2</v>
      </c>
      <c r="C678" s="34">
        <v>14.398</v>
      </c>
      <c r="D678" s="34">
        <v>5.9999999999999995E-4</v>
      </c>
      <c r="E678" s="34">
        <v>5.9034139999999997</v>
      </c>
      <c r="F678" s="34">
        <v>337.6</v>
      </c>
      <c r="G678" s="34">
        <v>0.6</v>
      </c>
      <c r="H678" s="34">
        <v>3.5</v>
      </c>
      <c r="I678" s="34"/>
      <c r="J678" s="34">
        <v>0.2</v>
      </c>
      <c r="K678" s="34">
        <v>0.87380000000000002</v>
      </c>
      <c r="L678" s="34">
        <v>12.5815</v>
      </c>
      <c r="M678" s="34">
        <v>5.0000000000000001E-4</v>
      </c>
      <c r="N678" s="34">
        <v>294.97039999999998</v>
      </c>
      <c r="O678" s="34">
        <v>0.52429999999999999</v>
      </c>
      <c r="P678" s="34">
        <v>295.5</v>
      </c>
      <c r="Q678" s="34">
        <v>235.86750000000001</v>
      </c>
      <c r="R678" s="34">
        <v>0.41920000000000002</v>
      </c>
      <c r="S678" s="34">
        <v>236.3</v>
      </c>
      <c r="T678" s="34">
        <v>3.4860000000000002</v>
      </c>
      <c r="U678" s="34"/>
      <c r="V678" s="34"/>
      <c r="W678" s="34">
        <v>0</v>
      </c>
      <c r="X678" s="34">
        <v>0.17480000000000001</v>
      </c>
      <c r="Y678" s="34">
        <v>12.1</v>
      </c>
      <c r="Z678" s="34">
        <v>862</v>
      </c>
      <c r="AA678" s="34">
        <v>865</v>
      </c>
      <c r="AB678" s="34">
        <v>863</v>
      </c>
      <c r="AC678" s="34">
        <v>92</v>
      </c>
      <c r="AD678" s="34">
        <v>21.69</v>
      </c>
      <c r="AE678" s="34">
        <v>0.5</v>
      </c>
      <c r="AF678" s="34">
        <v>978</v>
      </c>
      <c r="AG678" s="34">
        <v>-2</v>
      </c>
      <c r="AH678" s="34">
        <v>38</v>
      </c>
      <c r="AI678" s="34">
        <v>34</v>
      </c>
      <c r="AJ678" s="34">
        <v>192</v>
      </c>
      <c r="AK678" s="34">
        <v>169</v>
      </c>
      <c r="AL678" s="34">
        <v>4</v>
      </c>
      <c r="AM678" s="34">
        <v>175</v>
      </c>
      <c r="AN678" s="34" t="s">
        <v>155</v>
      </c>
      <c r="AO678" s="34">
        <v>2</v>
      </c>
      <c r="AP678" s="37">
        <v>0.8747800925925926</v>
      </c>
      <c r="AQ678" s="34">
        <v>47.163887000000003</v>
      </c>
      <c r="AR678" s="34">
        <v>-88.489934000000005</v>
      </c>
      <c r="AS678" s="34">
        <v>319.39999999999998</v>
      </c>
      <c r="AT678" s="34">
        <v>26.5</v>
      </c>
      <c r="AU678" s="34">
        <v>12</v>
      </c>
      <c r="AV678" s="34">
        <v>9</v>
      </c>
      <c r="AW678" s="34" t="s">
        <v>231</v>
      </c>
      <c r="AX678" s="34">
        <v>1.8</v>
      </c>
      <c r="AY678" s="34">
        <v>1.8</v>
      </c>
      <c r="AZ678" s="34">
        <v>3.2</v>
      </c>
      <c r="BA678" s="34">
        <v>13.404</v>
      </c>
      <c r="BB678" s="34">
        <v>14.15</v>
      </c>
      <c r="BC678" s="34">
        <v>1.06</v>
      </c>
      <c r="BD678" s="34">
        <v>14.441000000000001</v>
      </c>
      <c r="BE678" s="34">
        <v>2906.3380000000002</v>
      </c>
      <c r="BF678" s="34">
        <v>7.5999999999999998E-2</v>
      </c>
      <c r="BG678" s="34">
        <v>7.1360000000000001</v>
      </c>
      <c r="BH678" s="34">
        <v>1.2999999999999999E-2</v>
      </c>
      <c r="BI678" s="34">
        <v>7.1479999999999997</v>
      </c>
      <c r="BJ678" s="34">
        <v>5.7060000000000004</v>
      </c>
      <c r="BK678" s="34">
        <v>0.01</v>
      </c>
      <c r="BL678" s="34">
        <v>5.7160000000000002</v>
      </c>
      <c r="BM678" s="34">
        <v>2.7799999999999998E-2</v>
      </c>
      <c r="BN678" s="34"/>
      <c r="BO678" s="34"/>
      <c r="BP678" s="34"/>
      <c r="BQ678" s="34">
        <v>29.353999999999999</v>
      </c>
      <c r="BR678" s="34">
        <v>0.160078</v>
      </c>
      <c r="BS678" s="34">
        <v>-5</v>
      </c>
      <c r="BT678" s="34">
        <v>7.4609999999999998E-3</v>
      </c>
      <c r="BU678" s="34">
        <v>3.9119069999999998</v>
      </c>
      <c r="BV678" s="34">
        <v>0</v>
      </c>
      <c r="BW678" s="34" t="s">
        <v>155</v>
      </c>
      <c r="BX678" s="34">
        <v>0.8</v>
      </c>
    </row>
    <row r="679" spans="1:76" x14ac:dyDescent="0.25">
      <c r="A679" s="35">
        <v>43166</v>
      </c>
      <c r="B679" s="36">
        <v>4.0653935185185182E-2</v>
      </c>
      <c r="C679" s="34">
        <v>14.332000000000001</v>
      </c>
      <c r="D679" s="34">
        <v>1E-3</v>
      </c>
      <c r="E679" s="34">
        <v>10</v>
      </c>
      <c r="F679" s="34">
        <v>348.6</v>
      </c>
      <c r="G679" s="34">
        <v>0.5</v>
      </c>
      <c r="H679" s="34">
        <v>7.9</v>
      </c>
      <c r="I679" s="34"/>
      <c r="J679" s="34">
        <v>0.2</v>
      </c>
      <c r="K679" s="34">
        <v>0.87429999999999997</v>
      </c>
      <c r="L679" s="34">
        <v>12.531000000000001</v>
      </c>
      <c r="M679" s="34">
        <v>8.9999999999999998E-4</v>
      </c>
      <c r="N679" s="34">
        <v>304.7842</v>
      </c>
      <c r="O679" s="34">
        <v>0.41720000000000002</v>
      </c>
      <c r="P679" s="34">
        <v>305.2</v>
      </c>
      <c r="Q679" s="34">
        <v>243.7149</v>
      </c>
      <c r="R679" s="34">
        <v>0.33360000000000001</v>
      </c>
      <c r="S679" s="34">
        <v>244</v>
      </c>
      <c r="T679" s="34">
        <v>7.9192999999999998</v>
      </c>
      <c r="U679" s="34"/>
      <c r="V679" s="34"/>
      <c r="W679" s="34">
        <v>0</v>
      </c>
      <c r="X679" s="34">
        <v>0.1749</v>
      </c>
      <c r="Y679" s="34">
        <v>12.1</v>
      </c>
      <c r="Z679" s="34">
        <v>862</v>
      </c>
      <c r="AA679" s="34">
        <v>865</v>
      </c>
      <c r="AB679" s="34">
        <v>863</v>
      </c>
      <c r="AC679" s="34">
        <v>92</v>
      </c>
      <c r="AD679" s="34">
        <v>21.69</v>
      </c>
      <c r="AE679" s="34">
        <v>0.5</v>
      </c>
      <c r="AF679" s="34">
        <v>978</v>
      </c>
      <c r="AG679" s="34">
        <v>-2</v>
      </c>
      <c r="AH679" s="34">
        <v>38</v>
      </c>
      <c r="AI679" s="34">
        <v>34</v>
      </c>
      <c r="AJ679" s="34">
        <v>192</v>
      </c>
      <c r="AK679" s="34">
        <v>169</v>
      </c>
      <c r="AL679" s="34">
        <v>4</v>
      </c>
      <c r="AM679" s="34">
        <v>175</v>
      </c>
      <c r="AN679" s="34" t="s">
        <v>155</v>
      </c>
      <c r="AO679" s="34">
        <v>2</v>
      </c>
      <c r="AP679" s="37">
        <v>0.87479166666666675</v>
      </c>
      <c r="AQ679" s="34">
        <v>47.163817000000002</v>
      </c>
      <c r="AR679" s="34">
        <v>-88.490046000000007</v>
      </c>
      <c r="AS679" s="34">
        <v>319.2</v>
      </c>
      <c r="AT679" s="34">
        <v>26.3</v>
      </c>
      <c r="AU679" s="34">
        <v>12</v>
      </c>
      <c r="AV679" s="34">
        <v>9</v>
      </c>
      <c r="AW679" s="34" t="s">
        <v>231</v>
      </c>
      <c r="AX679" s="34">
        <v>1.8762000000000001</v>
      </c>
      <c r="AY679" s="34">
        <v>1.8762000000000001</v>
      </c>
      <c r="AZ679" s="34">
        <v>3.2761999999999998</v>
      </c>
      <c r="BA679" s="34">
        <v>13.404</v>
      </c>
      <c r="BB679" s="34">
        <v>14.21</v>
      </c>
      <c r="BC679" s="34">
        <v>1.06</v>
      </c>
      <c r="BD679" s="34">
        <v>14.374000000000001</v>
      </c>
      <c r="BE679" s="34">
        <v>2906.1880000000001</v>
      </c>
      <c r="BF679" s="34">
        <v>0.129</v>
      </c>
      <c r="BG679" s="34">
        <v>7.4020000000000001</v>
      </c>
      <c r="BH679" s="34">
        <v>0.01</v>
      </c>
      <c r="BI679" s="34">
        <v>7.4119999999999999</v>
      </c>
      <c r="BJ679" s="34">
        <v>5.9189999999999996</v>
      </c>
      <c r="BK679" s="34">
        <v>8.0000000000000002E-3</v>
      </c>
      <c r="BL679" s="34">
        <v>5.9269999999999996</v>
      </c>
      <c r="BM679" s="34">
        <v>6.3399999999999998E-2</v>
      </c>
      <c r="BN679" s="34"/>
      <c r="BO679" s="34"/>
      <c r="BP679" s="34"/>
      <c r="BQ679" s="34">
        <v>29.488</v>
      </c>
      <c r="BR679" s="34">
        <v>0.173397</v>
      </c>
      <c r="BS679" s="34">
        <v>-5</v>
      </c>
      <c r="BT679" s="34">
        <v>7.0000000000000001E-3</v>
      </c>
      <c r="BU679" s="34">
        <v>4.2373890000000003</v>
      </c>
      <c r="BV679" s="34">
        <v>0</v>
      </c>
      <c r="BW679" s="34" t="s">
        <v>155</v>
      </c>
      <c r="BX679" s="34">
        <v>0.8</v>
      </c>
    </row>
    <row r="680" spans="1:76" x14ac:dyDescent="0.25">
      <c r="A680" s="35">
        <v>43166</v>
      </c>
      <c r="B680" s="36">
        <v>4.0665509259259255E-2</v>
      </c>
      <c r="C680" s="34">
        <v>14.282999999999999</v>
      </c>
      <c r="D680" s="34">
        <v>2.8E-3</v>
      </c>
      <c r="E680" s="34">
        <v>28.442761000000001</v>
      </c>
      <c r="F680" s="34">
        <v>413.3</v>
      </c>
      <c r="G680" s="34">
        <v>0.1</v>
      </c>
      <c r="H680" s="34">
        <v>6</v>
      </c>
      <c r="I680" s="34"/>
      <c r="J680" s="34">
        <v>0.2</v>
      </c>
      <c r="K680" s="34">
        <v>0.87480000000000002</v>
      </c>
      <c r="L680" s="34">
        <v>12.4945</v>
      </c>
      <c r="M680" s="34">
        <v>2.5000000000000001E-3</v>
      </c>
      <c r="N680" s="34">
        <v>361.56290000000001</v>
      </c>
      <c r="O680" s="34">
        <v>6.7699999999999996E-2</v>
      </c>
      <c r="P680" s="34">
        <v>361.6</v>
      </c>
      <c r="Q680" s="34">
        <v>288.1925</v>
      </c>
      <c r="R680" s="34">
        <v>5.3900000000000003E-2</v>
      </c>
      <c r="S680" s="34">
        <v>288.2</v>
      </c>
      <c r="T680" s="34">
        <v>6</v>
      </c>
      <c r="U680" s="34"/>
      <c r="V680" s="34"/>
      <c r="W680" s="34">
        <v>0</v>
      </c>
      <c r="X680" s="34">
        <v>0.17499999999999999</v>
      </c>
      <c r="Y680" s="34">
        <v>12.1</v>
      </c>
      <c r="Z680" s="34">
        <v>864</v>
      </c>
      <c r="AA680" s="34">
        <v>867</v>
      </c>
      <c r="AB680" s="34">
        <v>864</v>
      </c>
      <c r="AC680" s="34">
        <v>92</v>
      </c>
      <c r="AD680" s="34">
        <v>20.83</v>
      </c>
      <c r="AE680" s="34">
        <v>0.48</v>
      </c>
      <c r="AF680" s="34">
        <v>978</v>
      </c>
      <c r="AG680" s="34">
        <v>-2.5</v>
      </c>
      <c r="AH680" s="34">
        <v>38</v>
      </c>
      <c r="AI680" s="34">
        <v>34</v>
      </c>
      <c r="AJ680" s="34">
        <v>192</v>
      </c>
      <c r="AK680" s="34">
        <v>168.5</v>
      </c>
      <c r="AL680" s="34">
        <v>3.9</v>
      </c>
      <c r="AM680" s="34">
        <v>175</v>
      </c>
      <c r="AN680" s="34" t="s">
        <v>155</v>
      </c>
      <c r="AO680" s="34">
        <v>2</v>
      </c>
      <c r="AP680" s="37">
        <v>0.87480324074074067</v>
      </c>
      <c r="AQ680" s="34">
        <v>47.163755000000002</v>
      </c>
      <c r="AR680" s="34">
        <v>-88.490157999999994</v>
      </c>
      <c r="AS680" s="34">
        <v>319.3</v>
      </c>
      <c r="AT680" s="34">
        <v>25.7</v>
      </c>
      <c r="AU680" s="34">
        <v>12</v>
      </c>
      <c r="AV680" s="34">
        <v>9</v>
      </c>
      <c r="AW680" s="34" t="s">
        <v>231</v>
      </c>
      <c r="AX680" s="34">
        <v>1.9238</v>
      </c>
      <c r="AY680" s="34">
        <v>2.1143000000000001</v>
      </c>
      <c r="AZ680" s="34">
        <v>3.4762</v>
      </c>
      <c r="BA680" s="34">
        <v>13.404</v>
      </c>
      <c r="BB680" s="34">
        <v>14.26</v>
      </c>
      <c r="BC680" s="34">
        <v>1.06</v>
      </c>
      <c r="BD680" s="34">
        <v>14.315</v>
      </c>
      <c r="BE680" s="34">
        <v>2905.884</v>
      </c>
      <c r="BF680" s="34">
        <v>0.36799999999999999</v>
      </c>
      <c r="BG680" s="34">
        <v>8.8059999999999992</v>
      </c>
      <c r="BH680" s="34">
        <v>2E-3</v>
      </c>
      <c r="BI680" s="34">
        <v>8.8079999999999998</v>
      </c>
      <c r="BJ680" s="34">
        <v>7.0190000000000001</v>
      </c>
      <c r="BK680" s="34">
        <v>1E-3</v>
      </c>
      <c r="BL680" s="34">
        <v>7.02</v>
      </c>
      <c r="BM680" s="34">
        <v>4.82E-2</v>
      </c>
      <c r="BN680" s="34"/>
      <c r="BO680" s="34"/>
      <c r="BP680" s="34"/>
      <c r="BQ680" s="34">
        <v>29.585999999999999</v>
      </c>
      <c r="BR680" s="34">
        <v>0.19961499999999999</v>
      </c>
      <c r="BS680" s="34">
        <v>-5</v>
      </c>
      <c r="BT680" s="34">
        <v>7.5380000000000004E-3</v>
      </c>
      <c r="BU680" s="34">
        <v>4.878101</v>
      </c>
      <c r="BV680" s="34">
        <v>0</v>
      </c>
      <c r="BW680" s="34" t="s">
        <v>155</v>
      </c>
      <c r="BX680" s="34">
        <v>0.79700000000000004</v>
      </c>
    </row>
    <row r="681" spans="1:76" x14ac:dyDescent="0.25">
      <c r="A681" s="35">
        <v>43166</v>
      </c>
      <c r="B681" s="36">
        <v>4.0677083333333336E-2</v>
      </c>
      <c r="C681" s="34">
        <v>14.288</v>
      </c>
      <c r="D681" s="34">
        <v>8.3999999999999995E-3</v>
      </c>
      <c r="E681" s="34">
        <v>84.122011999999998</v>
      </c>
      <c r="F681" s="34">
        <v>515.4</v>
      </c>
      <c r="G681" s="34">
        <v>-0.1</v>
      </c>
      <c r="H681" s="34">
        <v>14.2</v>
      </c>
      <c r="I681" s="34"/>
      <c r="J681" s="34">
        <v>0.2</v>
      </c>
      <c r="K681" s="34">
        <v>0.87470000000000003</v>
      </c>
      <c r="L681" s="34">
        <v>12.497</v>
      </c>
      <c r="M681" s="34">
        <v>7.4000000000000003E-3</v>
      </c>
      <c r="N681" s="34">
        <v>450.82530000000003</v>
      </c>
      <c r="O681" s="34">
        <v>0</v>
      </c>
      <c r="P681" s="34">
        <v>450.8</v>
      </c>
      <c r="Q681" s="34">
        <v>359.50310000000002</v>
      </c>
      <c r="R681" s="34">
        <v>0</v>
      </c>
      <c r="S681" s="34">
        <v>359.5</v>
      </c>
      <c r="T681" s="34">
        <v>14.2074</v>
      </c>
      <c r="U681" s="34"/>
      <c r="V681" s="34"/>
      <c r="W681" s="34">
        <v>0</v>
      </c>
      <c r="X681" s="34">
        <v>0.1749</v>
      </c>
      <c r="Y681" s="34">
        <v>12.1</v>
      </c>
      <c r="Z681" s="34">
        <v>867</v>
      </c>
      <c r="AA681" s="34">
        <v>871</v>
      </c>
      <c r="AB681" s="34">
        <v>869</v>
      </c>
      <c r="AC681" s="34">
        <v>92</v>
      </c>
      <c r="AD681" s="34">
        <v>20.95</v>
      </c>
      <c r="AE681" s="34">
        <v>0.48</v>
      </c>
      <c r="AF681" s="34">
        <v>978</v>
      </c>
      <c r="AG681" s="34">
        <v>-2.5</v>
      </c>
      <c r="AH681" s="34">
        <v>38</v>
      </c>
      <c r="AI681" s="34">
        <v>34</v>
      </c>
      <c r="AJ681" s="34">
        <v>192</v>
      </c>
      <c r="AK681" s="34">
        <v>168.5</v>
      </c>
      <c r="AL681" s="34">
        <v>4</v>
      </c>
      <c r="AM681" s="34">
        <v>175</v>
      </c>
      <c r="AN681" s="34" t="s">
        <v>155</v>
      </c>
      <c r="AO681" s="34">
        <v>2</v>
      </c>
      <c r="AP681" s="37">
        <v>0.87481481481481482</v>
      </c>
      <c r="AQ681" s="34">
        <v>47.163711999999997</v>
      </c>
      <c r="AR681" s="34">
        <v>-88.490290000000002</v>
      </c>
      <c r="AS681" s="34">
        <v>319.2</v>
      </c>
      <c r="AT681" s="34">
        <v>25.1</v>
      </c>
      <c r="AU681" s="34">
        <v>12</v>
      </c>
      <c r="AV681" s="34">
        <v>10</v>
      </c>
      <c r="AW681" s="34" t="s">
        <v>243</v>
      </c>
      <c r="AX681" s="34">
        <v>1.8</v>
      </c>
      <c r="AY681" s="34">
        <v>2.4142999999999999</v>
      </c>
      <c r="AZ681" s="34">
        <v>3.6762000000000001</v>
      </c>
      <c r="BA681" s="34">
        <v>13.404</v>
      </c>
      <c r="BB681" s="34">
        <v>14.24</v>
      </c>
      <c r="BC681" s="34">
        <v>1.06</v>
      </c>
      <c r="BD681" s="34">
        <v>14.329000000000001</v>
      </c>
      <c r="BE681" s="34">
        <v>2904.5549999999998</v>
      </c>
      <c r="BF681" s="34">
        <v>1.0880000000000001</v>
      </c>
      <c r="BG681" s="34">
        <v>10.973000000000001</v>
      </c>
      <c r="BH681" s="34">
        <v>0</v>
      </c>
      <c r="BI681" s="34">
        <v>10.973000000000001</v>
      </c>
      <c r="BJ681" s="34">
        <v>8.75</v>
      </c>
      <c r="BK681" s="34">
        <v>0</v>
      </c>
      <c r="BL681" s="34">
        <v>8.75</v>
      </c>
      <c r="BM681" s="34">
        <v>0.1139</v>
      </c>
      <c r="BN681" s="34"/>
      <c r="BO681" s="34"/>
      <c r="BP681" s="34"/>
      <c r="BQ681" s="34">
        <v>29.562999999999999</v>
      </c>
      <c r="BR681" s="34">
        <v>0.26523799999999997</v>
      </c>
      <c r="BS681" s="34">
        <v>-5</v>
      </c>
      <c r="BT681" s="34">
        <v>8.5389999999999997E-3</v>
      </c>
      <c r="BU681" s="34">
        <v>6.4817600000000004</v>
      </c>
      <c r="BV681" s="34">
        <v>0</v>
      </c>
      <c r="BW681" s="34" t="s">
        <v>155</v>
      </c>
      <c r="BX681" s="34">
        <v>0.79700000000000004</v>
      </c>
    </row>
    <row r="682" spans="1:76" x14ac:dyDescent="0.25">
      <c r="A682" s="35">
        <v>43166</v>
      </c>
      <c r="B682" s="36">
        <v>4.0688657407407409E-2</v>
      </c>
      <c r="C682" s="34">
        <v>14.324999999999999</v>
      </c>
      <c r="D682" s="34">
        <v>1.17E-2</v>
      </c>
      <c r="E682" s="34">
        <v>117.09810400000001</v>
      </c>
      <c r="F682" s="34">
        <v>658.4</v>
      </c>
      <c r="G682" s="34">
        <v>-0.7</v>
      </c>
      <c r="H682" s="34">
        <v>34.799999999999997</v>
      </c>
      <c r="I682" s="34"/>
      <c r="J682" s="34">
        <v>0.2</v>
      </c>
      <c r="K682" s="34">
        <v>0.87429999999999997</v>
      </c>
      <c r="L682" s="34">
        <v>12.524100000000001</v>
      </c>
      <c r="M682" s="34">
        <v>1.0200000000000001E-2</v>
      </c>
      <c r="N682" s="34">
        <v>575.6</v>
      </c>
      <c r="O682" s="34">
        <v>0</v>
      </c>
      <c r="P682" s="34">
        <v>575.6</v>
      </c>
      <c r="Q682" s="34">
        <v>460.26749999999998</v>
      </c>
      <c r="R682" s="34">
        <v>0</v>
      </c>
      <c r="S682" s="34">
        <v>460.3</v>
      </c>
      <c r="T682" s="34">
        <v>34.793700000000001</v>
      </c>
      <c r="U682" s="34"/>
      <c r="V682" s="34"/>
      <c r="W682" s="34">
        <v>0</v>
      </c>
      <c r="X682" s="34">
        <v>0.1749</v>
      </c>
      <c r="Y682" s="34">
        <v>12.1</v>
      </c>
      <c r="Z682" s="34">
        <v>871</v>
      </c>
      <c r="AA682" s="34">
        <v>875</v>
      </c>
      <c r="AB682" s="34">
        <v>876</v>
      </c>
      <c r="AC682" s="34">
        <v>92</v>
      </c>
      <c r="AD682" s="34">
        <v>21.69</v>
      </c>
      <c r="AE682" s="34">
        <v>0.5</v>
      </c>
      <c r="AF682" s="34">
        <v>978</v>
      </c>
      <c r="AG682" s="34">
        <v>-2</v>
      </c>
      <c r="AH682" s="34">
        <v>38</v>
      </c>
      <c r="AI682" s="34">
        <v>34</v>
      </c>
      <c r="AJ682" s="34">
        <v>192</v>
      </c>
      <c r="AK682" s="34">
        <v>169</v>
      </c>
      <c r="AL682" s="34">
        <v>4</v>
      </c>
      <c r="AM682" s="34">
        <v>175</v>
      </c>
      <c r="AN682" s="34" t="s">
        <v>155</v>
      </c>
      <c r="AO682" s="34">
        <v>2</v>
      </c>
      <c r="AP682" s="37">
        <v>0.87482638888888886</v>
      </c>
      <c r="AQ682" s="34">
        <v>47.163677</v>
      </c>
      <c r="AR682" s="34">
        <v>-88.490430000000003</v>
      </c>
      <c r="AS682" s="34">
        <v>319.10000000000002</v>
      </c>
      <c r="AT682" s="34">
        <v>25</v>
      </c>
      <c r="AU682" s="34">
        <v>12</v>
      </c>
      <c r="AV682" s="34">
        <v>11</v>
      </c>
      <c r="AW682" s="34" t="s">
        <v>206</v>
      </c>
      <c r="AX682" s="34">
        <v>1.8</v>
      </c>
      <c r="AY682" s="34">
        <v>2.7143000000000002</v>
      </c>
      <c r="AZ682" s="34">
        <v>3.8761999999999999</v>
      </c>
      <c r="BA682" s="34">
        <v>13.404</v>
      </c>
      <c r="BB682" s="34">
        <v>14.2</v>
      </c>
      <c r="BC682" s="34">
        <v>1.06</v>
      </c>
      <c r="BD682" s="34">
        <v>14.382999999999999</v>
      </c>
      <c r="BE682" s="34">
        <v>2903.3910000000001</v>
      </c>
      <c r="BF682" s="34">
        <v>1.5109999999999999</v>
      </c>
      <c r="BG682" s="34">
        <v>13.974</v>
      </c>
      <c r="BH682" s="34">
        <v>0</v>
      </c>
      <c r="BI682" s="34">
        <v>13.974</v>
      </c>
      <c r="BJ682" s="34">
        <v>11.173999999999999</v>
      </c>
      <c r="BK682" s="34">
        <v>0</v>
      </c>
      <c r="BL682" s="34">
        <v>11.173999999999999</v>
      </c>
      <c r="BM682" s="34">
        <v>0.27829999999999999</v>
      </c>
      <c r="BN682" s="34"/>
      <c r="BO682" s="34"/>
      <c r="BP682" s="34"/>
      <c r="BQ682" s="34">
        <v>29.472999999999999</v>
      </c>
      <c r="BR682" s="34">
        <v>0.33533299999999999</v>
      </c>
      <c r="BS682" s="34">
        <v>-5</v>
      </c>
      <c r="BT682" s="34">
        <v>8.9999999999999993E-3</v>
      </c>
      <c r="BU682" s="34">
        <v>8.1946999999999992</v>
      </c>
      <c r="BV682" s="34">
        <v>0</v>
      </c>
      <c r="BW682" s="34" t="s">
        <v>155</v>
      </c>
      <c r="BX682" s="34">
        <v>0.8</v>
      </c>
    </row>
    <row r="683" spans="1:76" x14ac:dyDescent="0.25">
      <c r="A683" s="35">
        <v>43166</v>
      </c>
      <c r="B683" s="36">
        <v>4.0700231481481483E-2</v>
      </c>
      <c r="C683" s="34">
        <v>14.452</v>
      </c>
      <c r="D683" s="34">
        <v>1.12E-2</v>
      </c>
      <c r="E683" s="34">
        <v>112.412646</v>
      </c>
      <c r="F683" s="34">
        <v>783.1</v>
      </c>
      <c r="G683" s="34">
        <v>-0.9</v>
      </c>
      <c r="H683" s="34">
        <v>43.3</v>
      </c>
      <c r="I683" s="34"/>
      <c r="J683" s="34">
        <v>0.2</v>
      </c>
      <c r="K683" s="34">
        <v>0.87329999999999997</v>
      </c>
      <c r="L683" s="34">
        <v>12.6203</v>
      </c>
      <c r="M683" s="34">
        <v>9.7999999999999997E-3</v>
      </c>
      <c r="N683" s="34">
        <v>683.80870000000004</v>
      </c>
      <c r="O683" s="34">
        <v>0</v>
      </c>
      <c r="P683" s="34">
        <v>683.8</v>
      </c>
      <c r="Q683" s="34">
        <v>546.79459999999995</v>
      </c>
      <c r="R683" s="34">
        <v>0</v>
      </c>
      <c r="S683" s="34">
        <v>546.79999999999995</v>
      </c>
      <c r="T683" s="34">
        <v>43.292099999999998</v>
      </c>
      <c r="U683" s="34"/>
      <c r="V683" s="34"/>
      <c r="W683" s="34">
        <v>0</v>
      </c>
      <c r="X683" s="34">
        <v>0.17469999999999999</v>
      </c>
      <c r="Y683" s="34">
        <v>12.1</v>
      </c>
      <c r="Z683" s="34">
        <v>872</v>
      </c>
      <c r="AA683" s="34">
        <v>876</v>
      </c>
      <c r="AB683" s="34">
        <v>879</v>
      </c>
      <c r="AC683" s="34">
        <v>92</v>
      </c>
      <c r="AD683" s="34">
        <v>21.69</v>
      </c>
      <c r="AE683" s="34">
        <v>0.5</v>
      </c>
      <c r="AF683" s="34">
        <v>978</v>
      </c>
      <c r="AG683" s="34">
        <v>-2</v>
      </c>
      <c r="AH683" s="34">
        <v>37.460999999999999</v>
      </c>
      <c r="AI683" s="34">
        <v>34</v>
      </c>
      <c r="AJ683" s="34">
        <v>192</v>
      </c>
      <c r="AK683" s="34">
        <v>169</v>
      </c>
      <c r="AL683" s="34">
        <v>4</v>
      </c>
      <c r="AM683" s="34">
        <v>175</v>
      </c>
      <c r="AN683" s="34" t="s">
        <v>155</v>
      </c>
      <c r="AO683" s="34">
        <v>2</v>
      </c>
      <c r="AP683" s="37">
        <v>0.87483796296296301</v>
      </c>
      <c r="AQ683" s="34">
        <v>47.163643</v>
      </c>
      <c r="AR683" s="34">
        <v>-88.490572</v>
      </c>
      <c r="AS683" s="34">
        <v>319.10000000000002</v>
      </c>
      <c r="AT683" s="34">
        <v>25.2</v>
      </c>
      <c r="AU683" s="34">
        <v>12</v>
      </c>
      <c r="AV683" s="34">
        <v>11</v>
      </c>
      <c r="AW683" s="34" t="s">
        <v>206</v>
      </c>
      <c r="AX683" s="34">
        <v>1.8</v>
      </c>
      <c r="AY683" s="34">
        <v>2.9</v>
      </c>
      <c r="AZ683" s="34">
        <v>4</v>
      </c>
      <c r="BA683" s="34">
        <v>13.404</v>
      </c>
      <c r="BB683" s="34">
        <v>14.09</v>
      </c>
      <c r="BC683" s="34">
        <v>1.05</v>
      </c>
      <c r="BD683" s="34">
        <v>14.513</v>
      </c>
      <c r="BE683" s="34">
        <v>2903.2449999999999</v>
      </c>
      <c r="BF683" s="34">
        <v>1.4370000000000001</v>
      </c>
      <c r="BG683" s="34">
        <v>16.472999999999999</v>
      </c>
      <c r="BH683" s="34">
        <v>0</v>
      </c>
      <c r="BI683" s="34">
        <v>16.472999999999999</v>
      </c>
      <c r="BJ683" s="34">
        <v>13.173</v>
      </c>
      <c r="BK683" s="34">
        <v>0</v>
      </c>
      <c r="BL683" s="34">
        <v>13.173</v>
      </c>
      <c r="BM683" s="34">
        <v>0.34370000000000001</v>
      </c>
      <c r="BN683" s="34"/>
      <c r="BO683" s="34"/>
      <c r="BP683" s="34"/>
      <c r="BQ683" s="34">
        <v>29.213999999999999</v>
      </c>
      <c r="BR683" s="34">
        <v>0.36185099999999998</v>
      </c>
      <c r="BS683" s="34">
        <v>-5</v>
      </c>
      <c r="BT683" s="34">
        <v>8.9999999999999993E-3</v>
      </c>
      <c r="BU683" s="34">
        <v>8.8427340000000001</v>
      </c>
      <c r="BV683" s="34">
        <v>0</v>
      </c>
      <c r="BW683" s="34" t="s">
        <v>155</v>
      </c>
      <c r="BX683" s="34">
        <v>0.8</v>
      </c>
    </row>
    <row r="684" spans="1:76" x14ac:dyDescent="0.25">
      <c r="A684" s="35">
        <v>43166</v>
      </c>
      <c r="B684" s="36">
        <v>4.0711805555555557E-2</v>
      </c>
      <c r="C684" s="34">
        <v>14.603</v>
      </c>
      <c r="D684" s="34">
        <v>2.1999999999999999E-2</v>
      </c>
      <c r="E684" s="34">
        <v>219.982788</v>
      </c>
      <c r="F684" s="34">
        <v>842.5</v>
      </c>
      <c r="G684" s="34">
        <v>-0.7</v>
      </c>
      <c r="H684" s="34">
        <v>42.9</v>
      </c>
      <c r="I684" s="34"/>
      <c r="J684" s="34">
        <v>0.2</v>
      </c>
      <c r="K684" s="34">
        <v>0.87209999999999999</v>
      </c>
      <c r="L684" s="34">
        <v>12.735300000000001</v>
      </c>
      <c r="M684" s="34">
        <v>1.9199999999999998E-2</v>
      </c>
      <c r="N684" s="34">
        <v>734.74339999999995</v>
      </c>
      <c r="O684" s="34">
        <v>0</v>
      </c>
      <c r="P684" s="34">
        <v>734.7</v>
      </c>
      <c r="Q684" s="34">
        <v>585.64329999999995</v>
      </c>
      <c r="R684" s="34">
        <v>0</v>
      </c>
      <c r="S684" s="34">
        <v>585.6</v>
      </c>
      <c r="T684" s="34">
        <v>42.924799999999998</v>
      </c>
      <c r="U684" s="34"/>
      <c r="V684" s="34"/>
      <c r="W684" s="34">
        <v>0</v>
      </c>
      <c r="X684" s="34">
        <v>0.1744</v>
      </c>
      <c r="Y684" s="34">
        <v>12.1</v>
      </c>
      <c r="Z684" s="34">
        <v>870</v>
      </c>
      <c r="AA684" s="34">
        <v>874</v>
      </c>
      <c r="AB684" s="34">
        <v>875</v>
      </c>
      <c r="AC684" s="34">
        <v>92</v>
      </c>
      <c r="AD684" s="34">
        <v>20.83</v>
      </c>
      <c r="AE684" s="34">
        <v>0.48</v>
      </c>
      <c r="AF684" s="34">
        <v>978</v>
      </c>
      <c r="AG684" s="34">
        <v>-2.5</v>
      </c>
      <c r="AH684" s="34">
        <v>37.539000000000001</v>
      </c>
      <c r="AI684" s="34">
        <v>34</v>
      </c>
      <c r="AJ684" s="34">
        <v>192</v>
      </c>
      <c r="AK684" s="34">
        <v>169</v>
      </c>
      <c r="AL684" s="34">
        <v>4</v>
      </c>
      <c r="AM684" s="34">
        <v>175</v>
      </c>
      <c r="AN684" s="34" t="s">
        <v>155</v>
      </c>
      <c r="AO684" s="34">
        <v>2</v>
      </c>
      <c r="AP684" s="37">
        <v>0.87484953703703694</v>
      </c>
      <c r="AQ684" s="34">
        <v>47.163608000000004</v>
      </c>
      <c r="AR684" s="34">
        <v>-88.490722000000005</v>
      </c>
      <c r="AS684" s="34">
        <v>319.10000000000002</v>
      </c>
      <c r="AT684" s="34">
        <v>25.7</v>
      </c>
      <c r="AU684" s="34">
        <v>12</v>
      </c>
      <c r="AV684" s="34">
        <v>11</v>
      </c>
      <c r="AW684" s="34" t="s">
        <v>206</v>
      </c>
      <c r="AX684" s="34">
        <v>1.6476</v>
      </c>
      <c r="AY684" s="34">
        <v>2.9</v>
      </c>
      <c r="AZ684" s="34">
        <v>3.7713999999999999</v>
      </c>
      <c r="BA684" s="34">
        <v>13.404</v>
      </c>
      <c r="BB684" s="34">
        <v>13.94</v>
      </c>
      <c r="BC684" s="34">
        <v>1.04</v>
      </c>
      <c r="BD684" s="34">
        <v>14.667999999999999</v>
      </c>
      <c r="BE684" s="34">
        <v>2901.0630000000001</v>
      </c>
      <c r="BF684" s="34">
        <v>2.7810000000000001</v>
      </c>
      <c r="BG684" s="34">
        <v>17.527999999999999</v>
      </c>
      <c r="BH684" s="34">
        <v>0</v>
      </c>
      <c r="BI684" s="34">
        <v>17.527999999999999</v>
      </c>
      <c r="BJ684" s="34">
        <v>13.971</v>
      </c>
      <c r="BK684" s="34">
        <v>0</v>
      </c>
      <c r="BL684" s="34">
        <v>13.971</v>
      </c>
      <c r="BM684" s="34">
        <v>0.33739999999999998</v>
      </c>
      <c r="BN684" s="34"/>
      <c r="BO684" s="34"/>
      <c r="BP684" s="34"/>
      <c r="BQ684" s="34">
        <v>28.888999999999999</v>
      </c>
      <c r="BR684" s="34">
        <v>0.33851100000000001</v>
      </c>
      <c r="BS684" s="34">
        <v>-5</v>
      </c>
      <c r="BT684" s="34">
        <v>8.4609999999999998E-3</v>
      </c>
      <c r="BU684" s="34">
        <v>8.2723630000000004</v>
      </c>
      <c r="BV684" s="34">
        <v>0</v>
      </c>
      <c r="BW684" s="34" t="s">
        <v>155</v>
      </c>
      <c r="BX684" s="34">
        <v>0.79700000000000004</v>
      </c>
    </row>
    <row r="685" spans="1:76" x14ac:dyDescent="0.25">
      <c r="A685" s="35">
        <v>43166</v>
      </c>
      <c r="B685" s="36">
        <v>4.072337962962963E-2</v>
      </c>
      <c r="C685" s="34">
        <v>14.64</v>
      </c>
      <c r="D685" s="34">
        <v>3.7199999999999997E-2</v>
      </c>
      <c r="E685" s="34">
        <v>372.26855699999999</v>
      </c>
      <c r="F685" s="34">
        <v>770.1</v>
      </c>
      <c r="G685" s="34">
        <v>-0.1</v>
      </c>
      <c r="H685" s="34">
        <v>32.200000000000003</v>
      </c>
      <c r="I685" s="34"/>
      <c r="J685" s="34">
        <v>0.2</v>
      </c>
      <c r="K685" s="34">
        <v>0.87170000000000003</v>
      </c>
      <c r="L685" s="34">
        <v>12.7624</v>
      </c>
      <c r="M685" s="34">
        <v>3.2500000000000001E-2</v>
      </c>
      <c r="N685" s="34">
        <v>671.31730000000005</v>
      </c>
      <c r="O685" s="34">
        <v>0</v>
      </c>
      <c r="P685" s="34">
        <v>671.3</v>
      </c>
      <c r="Q685" s="34">
        <v>533.67520000000002</v>
      </c>
      <c r="R685" s="34">
        <v>0</v>
      </c>
      <c r="S685" s="34">
        <v>533.70000000000005</v>
      </c>
      <c r="T685" s="34">
        <v>32.216999999999999</v>
      </c>
      <c r="U685" s="34"/>
      <c r="V685" s="34"/>
      <c r="W685" s="34">
        <v>0</v>
      </c>
      <c r="X685" s="34">
        <v>0.17430000000000001</v>
      </c>
      <c r="Y685" s="34">
        <v>12.1</v>
      </c>
      <c r="Z685" s="34">
        <v>867</v>
      </c>
      <c r="AA685" s="34">
        <v>871</v>
      </c>
      <c r="AB685" s="34">
        <v>871</v>
      </c>
      <c r="AC685" s="34">
        <v>92</v>
      </c>
      <c r="AD685" s="34">
        <v>20.12</v>
      </c>
      <c r="AE685" s="34">
        <v>0.46</v>
      </c>
      <c r="AF685" s="34">
        <v>978</v>
      </c>
      <c r="AG685" s="34">
        <v>-3</v>
      </c>
      <c r="AH685" s="34">
        <v>38</v>
      </c>
      <c r="AI685" s="34">
        <v>34</v>
      </c>
      <c r="AJ685" s="34">
        <v>192</v>
      </c>
      <c r="AK685" s="34">
        <v>169</v>
      </c>
      <c r="AL685" s="34">
        <v>4</v>
      </c>
      <c r="AM685" s="34">
        <v>175</v>
      </c>
      <c r="AN685" s="34" t="s">
        <v>155</v>
      </c>
      <c r="AO685" s="34">
        <v>2</v>
      </c>
      <c r="AP685" s="37">
        <v>0.87486111111111109</v>
      </c>
      <c r="AQ685" s="34">
        <v>47.163580000000003</v>
      </c>
      <c r="AR685" s="34">
        <v>-88.490905999999995</v>
      </c>
      <c r="AS685" s="34">
        <v>319.2</v>
      </c>
      <c r="AT685" s="34">
        <v>27.9</v>
      </c>
      <c r="AU685" s="34">
        <v>12</v>
      </c>
      <c r="AV685" s="34">
        <v>11</v>
      </c>
      <c r="AW685" s="34" t="s">
        <v>206</v>
      </c>
      <c r="AX685" s="34">
        <v>1.4</v>
      </c>
      <c r="AY685" s="34">
        <v>2.9</v>
      </c>
      <c r="AZ685" s="34">
        <v>3.4</v>
      </c>
      <c r="BA685" s="34">
        <v>13.404</v>
      </c>
      <c r="BB685" s="34">
        <v>13.89</v>
      </c>
      <c r="BC685" s="34">
        <v>1.04</v>
      </c>
      <c r="BD685" s="34">
        <v>14.712</v>
      </c>
      <c r="BE685" s="34">
        <v>2898.2829999999999</v>
      </c>
      <c r="BF685" s="34">
        <v>4.6909999999999998</v>
      </c>
      <c r="BG685" s="34">
        <v>15.965</v>
      </c>
      <c r="BH685" s="34">
        <v>0</v>
      </c>
      <c r="BI685" s="34">
        <v>15.965</v>
      </c>
      <c r="BJ685" s="34">
        <v>12.692</v>
      </c>
      <c r="BK685" s="34">
        <v>0</v>
      </c>
      <c r="BL685" s="34">
        <v>12.692</v>
      </c>
      <c r="BM685" s="34">
        <v>0.2525</v>
      </c>
      <c r="BN685" s="34"/>
      <c r="BO685" s="34"/>
      <c r="BP685" s="34"/>
      <c r="BQ685" s="34">
        <v>28.789000000000001</v>
      </c>
      <c r="BR685" s="34">
        <v>0.27619199999999999</v>
      </c>
      <c r="BS685" s="34">
        <v>-5</v>
      </c>
      <c r="BT685" s="34">
        <v>8.5389999999999997E-3</v>
      </c>
      <c r="BU685" s="34">
        <v>6.7494420000000002</v>
      </c>
      <c r="BV685" s="34">
        <v>0</v>
      </c>
      <c r="BW685" s="34" t="s">
        <v>155</v>
      </c>
      <c r="BX685" s="34">
        <v>0.79500000000000004</v>
      </c>
    </row>
    <row r="686" spans="1:76" x14ac:dyDescent="0.25">
      <c r="A686" s="35">
        <v>43166</v>
      </c>
      <c r="B686" s="36">
        <v>4.0734953703703704E-2</v>
      </c>
      <c r="C686" s="34">
        <v>14.64</v>
      </c>
      <c r="D686" s="34">
        <v>4.7899999999999998E-2</v>
      </c>
      <c r="E686" s="34">
        <v>478.66721899999999</v>
      </c>
      <c r="F686" s="34">
        <v>681.9</v>
      </c>
      <c r="G686" s="34">
        <v>0.6</v>
      </c>
      <c r="H686" s="34">
        <v>24.9</v>
      </c>
      <c r="I686" s="34"/>
      <c r="J686" s="34">
        <v>0.2</v>
      </c>
      <c r="K686" s="34">
        <v>0.87170000000000003</v>
      </c>
      <c r="L686" s="34">
        <v>12.7614</v>
      </c>
      <c r="M686" s="34">
        <v>4.1700000000000001E-2</v>
      </c>
      <c r="N686" s="34">
        <v>594.37339999999995</v>
      </c>
      <c r="O686" s="34">
        <v>0.496</v>
      </c>
      <c r="P686" s="34">
        <v>594.9</v>
      </c>
      <c r="Q686" s="34">
        <v>472.50729999999999</v>
      </c>
      <c r="R686" s="34">
        <v>0.39429999999999998</v>
      </c>
      <c r="S686" s="34">
        <v>472.9</v>
      </c>
      <c r="T686" s="34">
        <v>24.932700000000001</v>
      </c>
      <c r="U686" s="34"/>
      <c r="V686" s="34"/>
      <c r="W686" s="34">
        <v>0</v>
      </c>
      <c r="X686" s="34">
        <v>0.17430000000000001</v>
      </c>
      <c r="Y686" s="34">
        <v>12.1</v>
      </c>
      <c r="Z686" s="34">
        <v>865</v>
      </c>
      <c r="AA686" s="34">
        <v>869</v>
      </c>
      <c r="AB686" s="34">
        <v>868</v>
      </c>
      <c r="AC686" s="34">
        <v>92</v>
      </c>
      <c r="AD686" s="34">
        <v>20.12</v>
      </c>
      <c r="AE686" s="34">
        <v>0.46</v>
      </c>
      <c r="AF686" s="34">
        <v>978</v>
      </c>
      <c r="AG686" s="34">
        <v>-3</v>
      </c>
      <c r="AH686" s="34">
        <v>38</v>
      </c>
      <c r="AI686" s="34">
        <v>34</v>
      </c>
      <c r="AJ686" s="34">
        <v>192</v>
      </c>
      <c r="AK686" s="34">
        <v>169</v>
      </c>
      <c r="AL686" s="34">
        <v>4.0999999999999996</v>
      </c>
      <c r="AM686" s="34">
        <v>175</v>
      </c>
      <c r="AN686" s="34" t="s">
        <v>155</v>
      </c>
      <c r="AO686" s="34">
        <v>2</v>
      </c>
      <c r="AP686" s="37">
        <v>0.87487268518518524</v>
      </c>
      <c r="AQ686" s="34">
        <v>47.163544000000002</v>
      </c>
      <c r="AR686" s="34">
        <v>-88.491099000000006</v>
      </c>
      <c r="AS686" s="34">
        <v>319.3</v>
      </c>
      <c r="AT686" s="34">
        <v>29.9</v>
      </c>
      <c r="AU686" s="34">
        <v>12</v>
      </c>
      <c r="AV686" s="34">
        <v>11</v>
      </c>
      <c r="AW686" s="34" t="s">
        <v>206</v>
      </c>
      <c r="AX686" s="34">
        <v>1.4</v>
      </c>
      <c r="AY686" s="34">
        <v>2.9</v>
      </c>
      <c r="AZ686" s="34">
        <v>3.4</v>
      </c>
      <c r="BA686" s="34">
        <v>13.404</v>
      </c>
      <c r="BB686" s="34">
        <v>13.88</v>
      </c>
      <c r="BC686" s="34">
        <v>1.04</v>
      </c>
      <c r="BD686" s="34">
        <v>14.721</v>
      </c>
      <c r="BE686" s="34">
        <v>2896.3429999999998</v>
      </c>
      <c r="BF686" s="34">
        <v>6.0270000000000001</v>
      </c>
      <c r="BG686" s="34">
        <v>14.127000000000001</v>
      </c>
      <c r="BH686" s="34">
        <v>1.2E-2</v>
      </c>
      <c r="BI686" s="34">
        <v>14.138999999999999</v>
      </c>
      <c r="BJ686" s="34">
        <v>11.23</v>
      </c>
      <c r="BK686" s="34">
        <v>8.9999999999999993E-3</v>
      </c>
      <c r="BL686" s="34">
        <v>11.24</v>
      </c>
      <c r="BM686" s="34">
        <v>0.1953</v>
      </c>
      <c r="BN686" s="34"/>
      <c r="BO686" s="34"/>
      <c r="BP686" s="34"/>
      <c r="BQ686" s="34">
        <v>28.77</v>
      </c>
      <c r="BR686" s="34">
        <v>0.234376</v>
      </c>
      <c r="BS686" s="34">
        <v>-5</v>
      </c>
      <c r="BT686" s="34">
        <v>8.4609999999999998E-3</v>
      </c>
      <c r="BU686" s="34">
        <v>5.7275640000000001</v>
      </c>
      <c r="BV686" s="34">
        <v>0</v>
      </c>
      <c r="BW686" s="34" t="s">
        <v>155</v>
      </c>
      <c r="BX686" s="34">
        <v>0.79500000000000004</v>
      </c>
    </row>
    <row r="687" spans="1:76" x14ac:dyDescent="0.25">
      <c r="A687" s="35">
        <v>43166</v>
      </c>
      <c r="B687" s="36">
        <v>4.0746527777777777E-2</v>
      </c>
      <c r="C687" s="34">
        <v>14.585000000000001</v>
      </c>
      <c r="D687" s="34">
        <v>4.7300000000000002E-2</v>
      </c>
      <c r="E687" s="34">
        <v>472.59919000000002</v>
      </c>
      <c r="F687" s="34">
        <v>553.29999999999995</v>
      </c>
      <c r="G687" s="34">
        <v>1.2</v>
      </c>
      <c r="H687" s="34">
        <v>20.5</v>
      </c>
      <c r="I687" s="34"/>
      <c r="J687" s="34">
        <v>0.1</v>
      </c>
      <c r="K687" s="34">
        <v>0.872</v>
      </c>
      <c r="L687" s="34">
        <v>12.7187</v>
      </c>
      <c r="M687" s="34">
        <v>4.1200000000000001E-2</v>
      </c>
      <c r="N687" s="34">
        <v>482.50110000000001</v>
      </c>
      <c r="O687" s="34">
        <v>1.0206999999999999</v>
      </c>
      <c r="P687" s="34">
        <v>483.5</v>
      </c>
      <c r="Q687" s="34">
        <v>384.7636</v>
      </c>
      <c r="R687" s="34">
        <v>0.81399999999999995</v>
      </c>
      <c r="S687" s="34">
        <v>385.6</v>
      </c>
      <c r="T687" s="34">
        <v>20.478999999999999</v>
      </c>
      <c r="U687" s="34"/>
      <c r="V687" s="34"/>
      <c r="W687" s="34">
        <v>0</v>
      </c>
      <c r="X687" s="34">
        <v>8.72E-2</v>
      </c>
      <c r="Y687" s="34">
        <v>12.1</v>
      </c>
      <c r="Z687" s="34">
        <v>864</v>
      </c>
      <c r="AA687" s="34">
        <v>870</v>
      </c>
      <c r="AB687" s="34">
        <v>867</v>
      </c>
      <c r="AC687" s="34">
        <v>92</v>
      </c>
      <c r="AD687" s="34">
        <v>20.95</v>
      </c>
      <c r="AE687" s="34">
        <v>0.48</v>
      </c>
      <c r="AF687" s="34">
        <v>978</v>
      </c>
      <c r="AG687" s="34">
        <v>-2.5</v>
      </c>
      <c r="AH687" s="34">
        <v>37.460999999999999</v>
      </c>
      <c r="AI687" s="34">
        <v>34</v>
      </c>
      <c r="AJ687" s="34">
        <v>192</v>
      </c>
      <c r="AK687" s="34">
        <v>169</v>
      </c>
      <c r="AL687" s="34">
        <v>4.0999999999999996</v>
      </c>
      <c r="AM687" s="34">
        <v>175</v>
      </c>
      <c r="AN687" s="34" t="s">
        <v>155</v>
      </c>
      <c r="AO687" s="34">
        <v>2</v>
      </c>
      <c r="AP687" s="37">
        <v>0.87488425925925928</v>
      </c>
      <c r="AQ687" s="34">
        <v>47.163522</v>
      </c>
      <c r="AR687" s="34">
        <v>-88.491202999999999</v>
      </c>
      <c r="AS687" s="34">
        <v>319.39999999999998</v>
      </c>
      <c r="AT687" s="34">
        <v>29.9</v>
      </c>
      <c r="AU687" s="34">
        <v>12</v>
      </c>
      <c r="AV687" s="34">
        <v>10</v>
      </c>
      <c r="AW687" s="34" t="s">
        <v>239</v>
      </c>
      <c r="AX687" s="34">
        <v>1.4</v>
      </c>
      <c r="AY687" s="34">
        <v>2.9</v>
      </c>
      <c r="AZ687" s="34">
        <v>3.4</v>
      </c>
      <c r="BA687" s="34">
        <v>13.404</v>
      </c>
      <c r="BB687" s="34">
        <v>13.93</v>
      </c>
      <c r="BC687" s="34">
        <v>1.04</v>
      </c>
      <c r="BD687" s="34">
        <v>14.673</v>
      </c>
      <c r="BE687" s="34">
        <v>2896.556</v>
      </c>
      <c r="BF687" s="34">
        <v>5.9740000000000002</v>
      </c>
      <c r="BG687" s="34">
        <v>11.507</v>
      </c>
      <c r="BH687" s="34">
        <v>2.4E-2</v>
      </c>
      <c r="BI687" s="34">
        <v>11.532</v>
      </c>
      <c r="BJ687" s="34">
        <v>9.1760000000000002</v>
      </c>
      <c r="BK687" s="34">
        <v>1.9E-2</v>
      </c>
      <c r="BL687" s="34">
        <v>9.1959999999999997</v>
      </c>
      <c r="BM687" s="34">
        <v>0.16089999999999999</v>
      </c>
      <c r="BN687" s="34"/>
      <c r="BO687" s="34"/>
      <c r="BP687" s="34"/>
      <c r="BQ687" s="34">
        <v>14.44</v>
      </c>
      <c r="BR687" s="34">
        <v>0.20813499999999999</v>
      </c>
      <c r="BS687" s="34">
        <v>-5</v>
      </c>
      <c r="BT687" s="34">
        <v>8.0000000000000002E-3</v>
      </c>
      <c r="BU687" s="34">
        <v>5.0862990000000003</v>
      </c>
      <c r="BV687" s="34">
        <v>0</v>
      </c>
      <c r="BW687" s="34" t="s">
        <v>155</v>
      </c>
      <c r="BX687" s="34">
        <v>0.79700000000000004</v>
      </c>
    </row>
    <row r="688" spans="1:76" x14ac:dyDescent="0.25">
      <c r="A688" s="35">
        <v>43166</v>
      </c>
      <c r="B688" s="36">
        <v>4.0758101851851851E-2</v>
      </c>
      <c r="C688" s="34">
        <v>14.516</v>
      </c>
      <c r="D688" s="34">
        <v>2.7799999999999998E-2</v>
      </c>
      <c r="E688" s="34">
        <v>278.26720599999999</v>
      </c>
      <c r="F688" s="34">
        <v>427.1</v>
      </c>
      <c r="G688" s="34">
        <v>1.6</v>
      </c>
      <c r="H688" s="34">
        <v>16</v>
      </c>
      <c r="I688" s="34"/>
      <c r="J688" s="34">
        <v>0.1</v>
      </c>
      <c r="K688" s="34">
        <v>0.87280000000000002</v>
      </c>
      <c r="L688" s="34">
        <v>12.668799999999999</v>
      </c>
      <c r="M688" s="34">
        <v>2.4299999999999999E-2</v>
      </c>
      <c r="N688" s="34">
        <v>372.71910000000003</v>
      </c>
      <c r="O688" s="34">
        <v>1.3964000000000001</v>
      </c>
      <c r="P688" s="34">
        <v>374.1</v>
      </c>
      <c r="Q688" s="34">
        <v>297.08390000000003</v>
      </c>
      <c r="R688" s="34">
        <v>1.113</v>
      </c>
      <c r="S688" s="34">
        <v>298.2</v>
      </c>
      <c r="T688" s="34">
        <v>16</v>
      </c>
      <c r="U688" s="34"/>
      <c r="V688" s="34"/>
      <c r="W688" s="34">
        <v>0</v>
      </c>
      <c r="X688" s="34">
        <v>8.7300000000000003E-2</v>
      </c>
      <c r="Y688" s="34">
        <v>12.1</v>
      </c>
      <c r="Z688" s="34">
        <v>865</v>
      </c>
      <c r="AA688" s="34">
        <v>871</v>
      </c>
      <c r="AB688" s="34">
        <v>868</v>
      </c>
      <c r="AC688" s="34">
        <v>92</v>
      </c>
      <c r="AD688" s="34">
        <v>20.83</v>
      </c>
      <c r="AE688" s="34">
        <v>0.48</v>
      </c>
      <c r="AF688" s="34">
        <v>978</v>
      </c>
      <c r="AG688" s="34">
        <v>-2.5</v>
      </c>
      <c r="AH688" s="34">
        <v>37</v>
      </c>
      <c r="AI688" s="34">
        <v>34</v>
      </c>
      <c r="AJ688" s="34">
        <v>192</v>
      </c>
      <c r="AK688" s="34">
        <v>169</v>
      </c>
      <c r="AL688" s="34">
        <v>4</v>
      </c>
      <c r="AM688" s="34">
        <v>175</v>
      </c>
      <c r="AN688" s="34" t="s">
        <v>155</v>
      </c>
      <c r="AO688" s="34">
        <v>2</v>
      </c>
      <c r="AP688" s="37">
        <v>0.87488425925925928</v>
      </c>
      <c r="AQ688" s="34">
        <v>47.163490000000003</v>
      </c>
      <c r="AR688" s="34">
        <v>-88.491343999999998</v>
      </c>
      <c r="AS688" s="34">
        <v>319.3</v>
      </c>
      <c r="AT688" s="34">
        <v>30.5</v>
      </c>
      <c r="AU688" s="34">
        <v>12</v>
      </c>
      <c r="AV688" s="34">
        <v>10</v>
      </c>
      <c r="AW688" s="34" t="s">
        <v>239</v>
      </c>
      <c r="AX688" s="34">
        <v>1.4</v>
      </c>
      <c r="AY688" s="34">
        <v>2.9</v>
      </c>
      <c r="AZ688" s="34">
        <v>3.4</v>
      </c>
      <c r="BA688" s="34">
        <v>13.404</v>
      </c>
      <c r="BB688" s="34">
        <v>14.02</v>
      </c>
      <c r="BC688" s="34">
        <v>1.05</v>
      </c>
      <c r="BD688" s="34">
        <v>14.58</v>
      </c>
      <c r="BE688" s="34">
        <v>2900.53</v>
      </c>
      <c r="BF688" s="34">
        <v>3.5390000000000001</v>
      </c>
      <c r="BG688" s="34">
        <v>8.9359999999999999</v>
      </c>
      <c r="BH688" s="34">
        <v>3.3000000000000002E-2</v>
      </c>
      <c r="BI688" s="34">
        <v>8.9700000000000006</v>
      </c>
      <c r="BJ688" s="34">
        <v>7.1230000000000002</v>
      </c>
      <c r="BK688" s="34">
        <v>2.7E-2</v>
      </c>
      <c r="BL688" s="34">
        <v>7.15</v>
      </c>
      <c r="BM688" s="34">
        <v>0.12640000000000001</v>
      </c>
      <c r="BN688" s="34"/>
      <c r="BO688" s="34"/>
      <c r="BP688" s="34"/>
      <c r="BQ688" s="34">
        <v>14.529</v>
      </c>
      <c r="BR688" s="34">
        <v>0.214638</v>
      </c>
      <c r="BS688" s="34">
        <v>-5</v>
      </c>
      <c r="BT688" s="34">
        <v>7.4609999999999998E-3</v>
      </c>
      <c r="BU688" s="34">
        <v>5.2452160000000001</v>
      </c>
      <c r="BV688" s="34">
        <v>0</v>
      </c>
      <c r="BW688" s="34" t="s">
        <v>155</v>
      </c>
      <c r="BX688" s="34">
        <v>0.79700000000000004</v>
      </c>
    </row>
    <row r="689" spans="1:76" x14ac:dyDescent="0.25">
      <c r="A689" s="35">
        <v>43166</v>
      </c>
      <c r="B689" s="36">
        <v>4.0769675925925931E-2</v>
      </c>
      <c r="C689" s="34">
        <v>14.471</v>
      </c>
      <c r="D689" s="34">
        <v>1.47E-2</v>
      </c>
      <c r="E689" s="34">
        <v>146.65554599999999</v>
      </c>
      <c r="F689" s="34">
        <v>367.2</v>
      </c>
      <c r="G689" s="34">
        <v>1.5</v>
      </c>
      <c r="H689" s="34">
        <v>20.399999999999999</v>
      </c>
      <c r="I689" s="34"/>
      <c r="J689" s="34">
        <v>0.1</v>
      </c>
      <c r="K689" s="34">
        <v>0.87329999999999997</v>
      </c>
      <c r="L689" s="34">
        <v>12.6379</v>
      </c>
      <c r="M689" s="34">
        <v>1.2800000000000001E-2</v>
      </c>
      <c r="N689" s="34">
        <v>320.69060000000002</v>
      </c>
      <c r="O689" s="34">
        <v>1.3438000000000001</v>
      </c>
      <c r="P689" s="34">
        <v>322</v>
      </c>
      <c r="Q689" s="34">
        <v>254.9385</v>
      </c>
      <c r="R689" s="34">
        <v>1.0683</v>
      </c>
      <c r="S689" s="34">
        <v>256</v>
      </c>
      <c r="T689" s="34">
        <v>20.432600000000001</v>
      </c>
      <c r="U689" s="34"/>
      <c r="V689" s="34"/>
      <c r="W689" s="34">
        <v>0</v>
      </c>
      <c r="X689" s="34">
        <v>8.7300000000000003E-2</v>
      </c>
      <c r="Y689" s="34">
        <v>12.2</v>
      </c>
      <c r="Z689" s="34">
        <v>867</v>
      </c>
      <c r="AA689" s="34">
        <v>871</v>
      </c>
      <c r="AB689" s="34">
        <v>869</v>
      </c>
      <c r="AC689" s="34">
        <v>92</v>
      </c>
      <c r="AD689" s="34">
        <v>20.12</v>
      </c>
      <c r="AE689" s="34">
        <v>0.46</v>
      </c>
      <c r="AF689" s="34">
        <v>978</v>
      </c>
      <c r="AG689" s="34">
        <v>-3</v>
      </c>
      <c r="AH689" s="34">
        <v>37</v>
      </c>
      <c r="AI689" s="34">
        <v>34</v>
      </c>
      <c r="AJ689" s="34">
        <v>192</v>
      </c>
      <c r="AK689" s="34">
        <v>169</v>
      </c>
      <c r="AL689" s="34">
        <v>4.0999999999999996</v>
      </c>
      <c r="AM689" s="34">
        <v>175</v>
      </c>
      <c r="AN689" s="34" t="s">
        <v>155</v>
      </c>
      <c r="AO689" s="34">
        <v>2</v>
      </c>
      <c r="AP689" s="37">
        <v>0.87490740740740736</v>
      </c>
      <c r="AQ689" s="34">
        <v>47.163411000000004</v>
      </c>
      <c r="AR689" s="34">
        <v>-88.491625999999997</v>
      </c>
      <c r="AS689" s="34">
        <v>319</v>
      </c>
      <c r="AT689" s="34">
        <v>31.1</v>
      </c>
      <c r="AU689" s="34">
        <v>12</v>
      </c>
      <c r="AV689" s="34">
        <v>10</v>
      </c>
      <c r="AW689" s="34" t="s">
        <v>239</v>
      </c>
      <c r="AX689" s="34">
        <v>1.4380379999999999</v>
      </c>
      <c r="AY689" s="34">
        <v>2.9760759999999999</v>
      </c>
      <c r="AZ689" s="34">
        <v>3.4760759999999999</v>
      </c>
      <c r="BA689" s="34">
        <v>13.404</v>
      </c>
      <c r="BB689" s="34">
        <v>14.07</v>
      </c>
      <c r="BC689" s="34">
        <v>1.05</v>
      </c>
      <c r="BD689" s="34">
        <v>14.509</v>
      </c>
      <c r="BE689" s="34">
        <v>2903.078</v>
      </c>
      <c r="BF689" s="34">
        <v>1.8720000000000001</v>
      </c>
      <c r="BG689" s="34">
        <v>7.7140000000000004</v>
      </c>
      <c r="BH689" s="34">
        <v>3.2000000000000001E-2</v>
      </c>
      <c r="BI689" s="34">
        <v>7.7469999999999999</v>
      </c>
      <c r="BJ689" s="34">
        <v>6.133</v>
      </c>
      <c r="BK689" s="34">
        <v>2.5999999999999999E-2</v>
      </c>
      <c r="BL689" s="34">
        <v>6.1580000000000004</v>
      </c>
      <c r="BM689" s="34">
        <v>0.16200000000000001</v>
      </c>
      <c r="BN689" s="34"/>
      <c r="BO689" s="34"/>
      <c r="BP689" s="34"/>
      <c r="BQ689" s="34">
        <v>14.586</v>
      </c>
      <c r="BR689" s="34">
        <v>0.28412700000000002</v>
      </c>
      <c r="BS689" s="34">
        <v>-5</v>
      </c>
      <c r="BT689" s="34">
        <v>6.4609999999999997E-3</v>
      </c>
      <c r="BU689" s="34">
        <v>6.9433540000000002</v>
      </c>
      <c r="BV689" s="34">
        <v>0</v>
      </c>
      <c r="BW689" s="34" t="s">
        <v>155</v>
      </c>
      <c r="BX689" s="34">
        <v>0.79500000000000004</v>
      </c>
    </row>
    <row r="690" spans="1:76" x14ac:dyDescent="0.25">
      <c r="A690" s="35">
        <v>43166</v>
      </c>
      <c r="B690" s="36">
        <v>4.0781249999999998E-2</v>
      </c>
      <c r="C690" s="34">
        <v>14.46</v>
      </c>
      <c r="D690" s="34">
        <v>9.1999999999999998E-3</v>
      </c>
      <c r="E690" s="34">
        <v>92.325000000000003</v>
      </c>
      <c r="F690" s="34">
        <v>438.8</v>
      </c>
      <c r="G690" s="34">
        <v>0.6</v>
      </c>
      <c r="H690" s="34">
        <v>28.5</v>
      </c>
      <c r="I690" s="34"/>
      <c r="J690" s="34">
        <v>0.1</v>
      </c>
      <c r="K690" s="34">
        <v>0.87339999999999995</v>
      </c>
      <c r="L690" s="34">
        <v>12.6297</v>
      </c>
      <c r="M690" s="34">
        <v>8.0999999999999996E-3</v>
      </c>
      <c r="N690" s="34">
        <v>383.2328</v>
      </c>
      <c r="O690" s="34">
        <v>0.498</v>
      </c>
      <c r="P690" s="34">
        <v>383.7</v>
      </c>
      <c r="Q690" s="34">
        <v>304.65750000000003</v>
      </c>
      <c r="R690" s="34">
        <v>0.39589999999999997</v>
      </c>
      <c r="S690" s="34">
        <v>305.10000000000002</v>
      </c>
      <c r="T690" s="34">
        <v>28.484300000000001</v>
      </c>
      <c r="U690" s="34"/>
      <c r="V690" s="34"/>
      <c r="W690" s="34">
        <v>0</v>
      </c>
      <c r="X690" s="34">
        <v>8.7300000000000003E-2</v>
      </c>
      <c r="Y690" s="34">
        <v>12.1</v>
      </c>
      <c r="Z690" s="34">
        <v>870</v>
      </c>
      <c r="AA690" s="34">
        <v>873</v>
      </c>
      <c r="AB690" s="34">
        <v>871</v>
      </c>
      <c r="AC690" s="34">
        <v>92</v>
      </c>
      <c r="AD690" s="34">
        <v>20.12</v>
      </c>
      <c r="AE690" s="34">
        <v>0.46</v>
      </c>
      <c r="AF690" s="34">
        <v>978</v>
      </c>
      <c r="AG690" s="34">
        <v>-3</v>
      </c>
      <c r="AH690" s="34">
        <v>37</v>
      </c>
      <c r="AI690" s="34">
        <v>34</v>
      </c>
      <c r="AJ690" s="34">
        <v>192</v>
      </c>
      <c r="AK690" s="34">
        <v>169</v>
      </c>
      <c r="AL690" s="34">
        <v>4</v>
      </c>
      <c r="AM690" s="34">
        <v>175</v>
      </c>
      <c r="AN690" s="34" t="s">
        <v>155</v>
      </c>
      <c r="AO690" s="34">
        <v>2</v>
      </c>
      <c r="AP690" s="37">
        <v>0.87491898148148151</v>
      </c>
      <c r="AQ690" s="34">
        <v>47.163330000000002</v>
      </c>
      <c r="AR690" s="34">
        <v>-88.491744999999995</v>
      </c>
      <c r="AS690" s="34">
        <v>318.8</v>
      </c>
      <c r="AT690" s="34">
        <v>29.8</v>
      </c>
      <c r="AU690" s="34">
        <v>12</v>
      </c>
      <c r="AV690" s="34">
        <v>10</v>
      </c>
      <c r="AW690" s="34" t="s">
        <v>230</v>
      </c>
      <c r="AX690" s="34">
        <v>1.538062</v>
      </c>
      <c r="AY690" s="34">
        <v>3.2903099999999998</v>
      </c>
      <c r="AZ690" s="34">
        <v>3.7903099999999998</v>
      </c>
      <c r="BA690" s="34">
        <v>13.404</v>
      </c>
      <c r="BB690" s="34">
        <v>14.08</v>
      </c>
      <c r="BC690" s="34">
        <v>1.05</v>
      </c>
      <c r="BD690" s="34">
        <v>14.492000000000001</v>
      </c>
      <c r="BE690" s="34">
        <v>2903.989</v>
      </c>
      <c r="BF690" s="34">
        <v>1.18</v>
      </c>
      <c r="BG690" s="34">
        <v>9.2279999999999998</v>
      </c>
      <c r="BH690" s="34">
        <v>1.2E-2</v>
      </c>
      <c r="BI690" s="34">
        <v>9.24</v>
      </c>
      <c r="BJ690" s="34">
        <v>7.3360000000000003</v>
      </c>
      <c r="BK690" s="34">
        <v>0.01</v>
      </c>
      <c r="BL690" s="34">
        <v>7.3449999999999998</v>
      </c>
      <c r="BM690" s="34">
        <v>0.22600000000000001</v>
      </c>
      <c r="BN690" s="34"/>
      <c r="BO690" s="34"/>
      <c r="BP690" s="34"/>
      <c r="BQ690" s="34">
        <v>14.602</v>
      </c>
      <c r="BR690" s="34">
        <v>0.34263100000000002</v>
      </c>
      <c r="BS690" s="34">
        <v>-5</v>
      </c>
      <c r="BT690" s="34">
        <v>6.5389999999999997E-3</v>
      </c>
      <c r="BU690" s="34">
        <v>8.3730449999999994</v>
      </c>
      <c r="BV690" s="34">
        <v>0</v>
      </c>
      <c r="BW690" s="34" t="s">
        <v>155</v>
      </c>
      <c r="BX690" s="34">
        <v>0.79500000000000004</v>
      </c>
    </row>
    <row r="691" spans="1:76" x14ac:dyDescent="0.25">
      <c r="A691" s="35">
        <v>43166</v>
      </c>
      <c r="B691" s="36">
        <v>4.0792824074074079E-2</v>
      </c>
      <c r="C691" s="34">
        <v>14.462999999999999</v>
      </c>
      <c r="D691" s="34">
        <v>1.35E-2</v>
      </c>
      <c r="E691" s="34">
        <v>135.20100500000001</v>
      </c>
      <c r="F691" s="34">
        <v>589.20000000000005</v>
      </c>
      <c r="G691" s="34">
        <v>-0.7</v>
      </c>
      <c r="H691" s="34">
        <v>31.7</v>
      </c>
      <c r="I691" s="34"/>
      <c r="J691" s="34">
        <v>0.1</v>
      </c>
      <c r="K691" s="34">
        <v>0.87339999999999995</v>
      </c>
      <c r="L691" s="34">
        <v>12.631600000000001</v>
      </c>
      <c r="M691" s="34">
        <v>1.18E-2</v>
      </c>
      <c r="N691" s="34">
        <v>514.56899999999996</v>
      </c>
      <c r="O691" s="34">
        <v>0</v>
      </c>
      <c r="P691" s="34">
        <v>514.6</v>
      </c>
      <c r="Q691" s="34">
        <v>409.06549999999999</v>
      </c>
      <c r="R691" s="34">
        <v>0</v>
      </c>
      <c r="S691" s="34">
        <v>409.1</v>
      </c>
      <c r="T691" s="34">
        <v>31.708200000000001</v>
      </c>
      <c r="U691" s="34"/>
      <c r="V691" s="34"/>
      <c r="W691" s="34">
        <v>0</v>
      </c>
      <c r="X691" s="34">
        <v>8.7300000000000003E-2</v>
      </c>
      <c r="Y691" s="34">
        <v>12.1</v>
      </c>
      <c r="Z691" s="34">
        <v>872</v>
      </c>
      <c r="AA691" s="34">
        <v>877</v>
      </c>
      <c r="AB691" s="34">
        <v>873</v>
      </c>
      <c r="AC691" s="34">
        <v>92</v>
      </c>
      <c r="AD691" s="34">
        <v>20.12</v>
      </c>
      <c r="AE691" s="34">
        <v>0.46</v>
      </c>
      <c r="AF691" s="34">
        <v>978</v>
      </c>
      <c r="AG691" s="34">
        <v>-3</v>
      </c>
      <c r="AH691" s="34">
        <v>37</v>
      </c>
      <c r="AI691" s="34">
        <v>34</v>
      </c>
      <c r="AJ691" s="34">
        <v>192</v>
      </c>
      <c r="AK691" s="34">
        <v>169</v>
      </c>
      <c r="AL691" s="34">
        <v>4.0999999999999996</v>
      </c>
      <c r="AM691" s="34">
        <v>175</v>
      </c>
      <c r="AN691" s="34" t="s">
        <v>155</v>
      </c>
      <c r="AO691" s="34">
        <v>2</v>
      </c>
      <c r="AP691" s="37">
        <v>0.87493055555555566</v>
      </c>
      <c r="AQ691" s="34">
        <v>47.163243000000001</v>
      </c>
      <c r="AR691" s="34">
        <v>-88.491849999999999</v>
      </c>
      <c r="AS691" s="34">
        <v>318.89999999999998</v>
      </c>
      <c r="AT691" s="34">
        <v>28.7</v>
      </c>
      <c r="AU691" s="34">
        <v>12</v>
      </c>
      <c r="AV691" s="34">
        <v>9</v>
      </c>
      <c r="AW691" s="34" t="s">
        <v>231</v>
      </c>
      <c r="AX691" s="34">
        <v>1.6380380000000001</v>
      </c>
      <c r="AY691" s="34">
        <v>3.7521520000000002</v>
      </c>
      <c r="AZ691" s="34">
        <v>4.2521519999999997</v>
      </c>
      <c r="BA691" s="34">
        <v>13.404</v>
      </c>
      <c r="BB691" s="34">
        <v>14.08</v>
      </c>
      <c r="BC691" s="34">
        <v>1.05</v>
      </c>
      <c r="BD691" s="34">
        <v>14.5</v>
      </c>
      <c r="BE691" s="34">
        <v>2903.0509999999999</v>
      </c>
      <c r="BF691" s="34">
        <v>1.7270000000000001</v>
      </c>
      <c r="BG691" s="34">
        <v>12.384</v>
      </c>
      <c r="BH691" s="34">
        <v>0</v>
      </c>
      <c r="BI691" s="34">
        <v>12.384</v>
      </c>
      <c r="BJ691" s="34">
        <v>9.8450000000000006</v>
      </c>
      <c r="BK691" s="34">
        <v>0</v>
      </c>
      <c r="BL691" s="34">
        <v>9.8450000000000006</v>
      </c>
      <c r="BM691" s="34">
        <v>0.2515</v>
      </c>
      <c r="BN691" s="34"/>
      <c r="BO691" s="34"/>
      <c r="BP691" s="34"/>
      <c r="BQ691" s="34">
        <v>14.593999999999999</v>
      </c>
      <c r="BR691" s="34">
        <v>0.36785800000000002</v>
      </c>
      <c r="BS691" s="34">
        <v>-5</v>
      </c>
      <c r="BT691" s="34">
        <v>7.0000000000000001E-3</v>
      </c>
      <c r="BU691" s="34">
        <v>8.9895300000000002</v>
      </c>
      <c r="BV691" s="34">
        <v>0</v>
      </c>
      <c r="BW691" s="34" t="s">
        <v>155</v>
      </c>
      <c r="BX691" s="34">
        <v>0.79500000000000004</v>
      </c>
    </row>
    <row r="692" spans="1:76" x14ac:dyDescent="0.25">
      <c r="A692" s="35">
        <v>43166</v>
      </c>
      <c r="B692" s="36">
        <v>4.0804398148148145E-2</v>
      </c>
      <c r="C692" s="34">
        <v>14.488</v>
      </c>
      <c r="D692" s="34">
        <v>3.8699999999999998E-2</v>
      </c>
      <c r="E692" s="34">
        <v>386.71514100000002</v>
      </c>
      <c r="F692" s="34">
        <v>753.5</v>
      </c>
      <c r="G692" s="34">
        <v>-1</v>
      </c>
      <c r="H692" s="34">
        <v>41.1</v>
      </c>
      <c r="I692" s="34"/>
      <c r="J692" s="34">
        <v>0.1</v>
      </c>
      <c r="K692" s="34">
        <v>0.873</v>
      </c>
      <c r="L692" s="34">
        <v>12.6471</v>
      </c>
      <c r="M692" s="34">
        <v>3.3799999999999997E-2</v>
      </c>
      <c r="N692" s="34">
        <v>657.74109999999996</v>
      </c>
      <c r="O692" s="34">
        <v>0</v>
      </c>
      <c r="P692" s="34">
        <v>657.7</v>
      </c>
      <c r="Q692" s="34">
        <v>522.88260000000002</v>
      </c>
      <c r="R692" s="34">
        <v>0</v>
      </c>
      <c r="S692" s="34">
        <v>522.9</v>
      </c>
      <c r="T692" s="34">
        <v>41.1</v>
      </c>
      <c r="U692" s="34"/>
      <c r="V692" s="34"/>
      <c r="W692" s="34">
        <v>0</v>
      </c>
      <c r="X692" s="34">
        <v>8.7300000000000003E-2</v>
      </c>
      <c r="Y692" s="34">
        <v>12.1</v>
      </c>
      <c r="Z692" s="34">
        <v>875</v>
      </c>
      <c r="AA692" s="34">
        <v>880</v>
      </c>
      <c r="AB692" s="34">
        <v>877</v>
      </c>
      <c r="AC692" s="34">
        <v>92</v>
      </c>
      <c r="AD692" s="34">
        <v>20.12</v>
      </c>
      <c r="AE692" s="34">
        <v>0.46</v>
      </c>
      <c r="AF692" s="34">
        <v>978</v>
      </c>
      <c r="AG692" s="34">
        <v>-3</v>
      </c>
      <c r="AH692" s="34">
        <v>37</v>
      </c>
      <c r="AI692" s="34">
        <v>34</v>
      </c>
      <c r="AJ692" s="34">
        <v>192</v>
      </c>
      <c r="AK692" s="34">
        <v>169</v>
      </c>
      <c r="AL692" s="34">
        <v>4.0999999999999996</v>
      </c>
      <c r="AM692" s="34">
        <v>175</v>
      </c>
      <c r="AN692" s="34" t="s">
        <v>155</v>
      </c>
      <c r="AO692" s="34">
        <v>2</v>
      </c>
      <c r="AP692" s="37">
        <v>0.87494212962962958</v>
      </c>
      <c r="AQ692" s="34">
        <v>47.163148999999997</v>
      </c>
      <c r="AR692" s="34">
        <v>-88.491951</v>
      </c>
      <c r="AS692" s="34">
        <v>318.8</v>
      </c>
      <c r="AT692" s="34">
        <v>28.7</v>
      </c>
      <c r="AU692" s="34">
        <v>12</v>
      </c>
      <c r="AV692" s="34">
        <v>9</v>
      </c>
      <c r="AW692" s="34" t="s">
        <v>231</v>
      </c>
      <c r="AX692" s="34">
        <v>1.7</v>
      </c>
      <c r="AY692" s="34">
        <v>4</v>
      </c>
      <c r="AZ692" s="34">
        <v>4.5</v>
      </c>
      <c r="BA692" s="34">
        <v>13.404</v>
      </c>
      <c r="BB692" s="34">
        <v>14.03</v>
      </c>
      <c r="BC692" s="34">
        <v>1.05</v>
      </c>
      <c r="BD692" s="34">
        <v>14.554</v>
      </c>
      <c r="BE692" s="34">
        <v>2897.788</v>
      </c>
      <c r="BF692" s="34">
        <v>4.923</v>
      </c>
      <c r="BG692" s="34">
        <v>15.782</v>
      </c>
      <c r="BH692" s="34">
        <v>0</v>
      </c>
      <c r="BI692" s="34">
        <v>15.782</v>
      </c>
      <c r="BJ692" s="34">
        <v>12.545999999999999</v>
      </c>
      <c r="BK692" s="34">
        <v>0</v>
      </c>
      <c r="BL692" s="34">
        <v>12.545999999999999</v>
      </c>
      <c r="BM692" s="34">
        <v>0.32500000000000001</v>
      </c>
      <c r="BN692" s="34"/>
      <c r="BO692" s="34"/>
      <c r="BP692" s="34"/>
      <c r="BQ692" s="34">
        <v>14.542999999999999</v>
      </c>
      <c r="BR692" s="34">
        <v>0.41033999999999998</v>
      </c>
      <c r="BS692" s="34">
        <v>-5</v>
      </c>
      <c r="BT692" s="34">
        <v>7.5389999999999997E-3</v>
      </c>
      <c r="BU692" s="34">
        <v>10.027684000000001</v>
      </c>
      <c r="BV692" s="34">
        <v>0</v>
      </c>
      <c r="BW692" s="34" t="s">
        <v>155</v>
      </c>
      <c r="BX692" s="34">
        <v>0.79500000000000004</v>
      </c>
    </row>
    <row r="693" spans="1:76" x14ac:dyDescent="0.25">
      <c r="A693" s="35">
        <v>43166</v>
      </c>
      <c r="B693" s="36">
        <v>4.0815972222222226E-2</v>
      </c>
      <c r="C693" s="34">
        <v>14.529</v>
      </c>
      <c r="D693" s="34">
        <v>0.1103</v>
      </c>
      <c r="E693" s="34">
        <v>1103.0290460000001</v>
      </c>
      <c r="F693" s="34">
        <v>804.1</v>
      </c>
      <c r="G693" s="34">
        <v>-0.7</v>
      </c>
      <c r="H693" s="34">
        <v>44.2</v>
      </c>
      <c r="I693" s="34"/>
      <c r="J693" s="34">
        <v>0.1</v>
      </c>
      <c r="K693" s="34">
        <v>0.872</v>
      </c>
      <c r="L693" s="34">
        <v>12.668799999999999</v>
      </c>
      <c r="M693" s="34">
        <v>9.6199999999999994E-2</v>
      </c>
      <c r="N693" s="34">
        <v>701.18169999999998</v>
      </c>
      <c r="O693" s="34">
        <v>0</v>
      </c>
      <c r="P693" s="34">
        <v>701.2</v>
      </c>
      <c r="Q693" s="34">
        <v>557.41639999999995</v>
      </c>
      <c r="R693" s="34">
        <v>0</v>
      </c>
      <c r="S693" s="34">
        <v>557.4</v>
      </c>
      <c r="T693" s="34">
        <v>44.185499999999998</v>
      </c>
      <c r="U693" s="34"/>
      <c r="V693" s="34"/>
      <c r="W693" s="34">
        <v>0</v>
      </c>
      <c r="X693" s="34">
        <v>8.72E-2</v>
      </c>
      <c r="Y693" s="34">
        <v>12.1</v>
      </c>
      <c r="Z693" s="34">
        <v>879</v>
      </c>
      <c r="AA693" s="34">
        <v>883</v>
      </c>
      <c r="AB693" s="34">
        <v>881</v>
      </c>
      <c r="AC693" s="34">
        <v>92</v>
      </c>
      <c r="AD693" s="34">
        <v>20.12</v>
      </c>
      <c r="AE693" s="34">
        <v>0.46</v>
      </c>
      <c r="AF693" s="34">
        <v>978</v>
      </c>
      <c r="AG693" s="34">
        <v>-3</v>
      </c>
      <c r="AH693" s="34">
        <v>37</v>
      </c>
      <c r="AI693" s="34">
        <v>34</v>
      </c>
      <c r="AJ693" s="34">
        <v>191.5</v>
      </c>
      <c r="AK693" s="34">
        <v>169</v>
      </c>
      <c r="AL693" s="34">
        <v>4</v>
      </c>
      <c r="AM693" s="34">
        <v>175</v>
      </c>
      <c r="AN693" s="34" t="s">
        <v>155</v>
      </c>
      <c r="AO693" s="34">
        <v>2</v>
      </c>
      <c r="AP693" s="37">
        <v>0.87495370370370373</v>
      </c>
      <c r="AQ693" s="34">
        <v>47.162998000000002</v>
      </c>
      <c r="AR693" s="34">
        <v>-88.491967000000002</v>
      </c>
      <c r="AS693" s="34">
        <v>318.89999999999998</v>
      </c>
      <c r="AT693" s="34">
        <v>29.6</v>
      </c>
      <c r="AU693" s="34">
        <v>12</v>
      </c>
      <c r="AV693" s="34">
        <v>10</v>
      </c>
      <c r="AW693" s="34" t="s">
        <v>230</v>
      </c>
      <c r="AX693" s="34">
        <v>1.7381</v>
      </c>
      <c r="AY693" s="34">
        <v>2.8570000000000002</v>
      </c>
      <c r="AZ693" s="34">
        <v>3.8142</v>
      </c>
      <c r="BA693" s="34">
        <v>13.404</v>
      </c>
      <c r="BB693" s="34">
        <v>13.92</v>
      </c>
      <c r="BC693" s="34">
        <v>1.04</v>
      </c>
      <c r="BD693" s="34">
        <v>14.683</v>
      </c>
      <c r="BE693" s="34">
        <v>2883.5050000000001</v>
      </c>
      <c r="BF693" s="34">
        <v>13.933</v>
      </c>
      <c r="BG693" s="34">
        <v>16.713000000000001</v>
      </c>
      <c r="BH693" s="34">
        <v>0</v>
      </c>
      <c r="BI693" s="34">
        <v>16.713000000000001</v>
      </c>
      <c r="BJ693" s="34">
        <v>13.286</v>
      </c>
      <c r="BK693" s="34">
        <v>0</v>
      </c>
      <c r="BL693" s="34">
        <v>13.286</v>
      </c>
      <c r="BM693" s="34">
        <v>0.34699999999999998</v>
      </c>
      <c r="BN693" s="34"/>
      <c r="BO693" s="34"/>
      <c r="BP693" s="34"/>
      <c r="BQ693" s="34">
        <v>14.430999999999999</v>
      </c>
      <c r="BR693" s="34">
        <v>0.49890699999999999</v>
      </c>
      <c r="BS693" s="34">
        <v>-5</v>
      </c>
      <c r="BT693" s="34">
        <v>8.5389999999999997E-3</v>
      </c>
      <c r="BU693" s="34">
        <v>12.19204</v>
      </c>
      <c r="BV693" s="34">
        <v>0</v>
      </c>
      <c r="BW693" s="34" t="s">
        <v>155</v>
      </c>
      <c r="BX693" s="34">
        <v>0.79500000000000004</v>
      </c>
    </row>
    <row r="694" spans="1:76" x14ac:dyDescent="0.25">
      <c r="A694" s="35">
        <v>43166</v>
      </c>
      <c r="B694" s="36">
        <v>4.0827546296296292E-2</v>
      </c>
      <c r="C694" s="34">
        <v>14.515000000000001</v>
      </c>
      <c r="D694" s="34">
        <v>0.27210000000000001</v>
      </c>
      <c r="E694" s="34">
        <v>2721.2863069999999</v>
      </c>
      <c r="F694" s="34">
        <v>732.9</v>
      </c>
      <c r="G694" s="34">
        <v>-0.3</v>
      </c>
      <c r="H694" s="34">
        <v>60.9</v>
      </c>
      <c r="I694" s="34"/>
      <c r="J694" s="34">
        <v>0.1</v>
      </c>
      <c r="K694" s="34">
        <v>0.87060000000000004</v>
      </c>
      <c r="L694" s="34">
        <v>12.6373</v>
      </c>
      <c r="M694" s="34">
        <v>0.2369</v>
      </c>
      <c r="N694" s="34">
        <v>638.09090000000003</v>
      </c>
      <c r="O694" s="34">
        <v>0</v>
      </c>
      <c r="P694" s="34">
        <v>638.1</v>
      </c>
      <c r="Q694" s="34">
        <v>507.26130000000001</v>
      </c>
      <c r="R694" s="34">
        <v>0</v>
      </c>
      <c r="S694" s="34">
        <v>507.3</v>
      </c>
      <c r="T694" s="34">
        <v>60.886699999999998</v>
      </c>
      <c r="U694" s="34"/>
      <c r="V694" s="34"/>
      <c r="W694" s="34">
        <v>0</v>
      </c>
      <c r="X694" s="34">
        <v>8.7099999999999997E-2</v>
      </c>
      <c r="Y694" s="34">
        <v>12.1</v>
      </c>
      <c r="Z694" s="34">
        <v>881</v>
      </c>
      <c r="AA694" s="34">
        <v>886</v>
      </c>
      <c r="AB694" s="34">
        <v>884</v>
      </c>
      <c r="AC694" s="34">
        <v>92</v>
      </c>
      <c r="AD694" s="34">
        <v>20.12</v>
      </c>
      <c r="AE694" s="34">
        <v>0.46</v>
      </c>
      <c r="AF694" s="34">
        <v>978</v>
      </c>
      <c r="AG694" s="34">
        <v>-3</v>
      </c>
      <c r="AH694" s="34">
        <v>37</v>
      </c>
      <c r="AI694" s="34">
        <v>34</v>
      </c>
      <c r="AJ694" s="34">
        <v>191</v>
      </c>
      <c r="AK694" s="34">
        <v>169</v>
      </c>
      <c r="AL694" s="34">
        <v>4.0999999999999996</v>
      </c>
      <c r="AM694" s="34">
        <v>175</v>
      </c>
      <c r="AN694" s="34" t="s">
        <v>155</v>
      </c>
      <c r="AO694" s="34">
        <v>2</v>
      </c>
      <c r="AP694" s="37">
        <v>0.87496527777777777</v>
      </c>
      <c r="AQ694" s="34">
        <v>47.162837000000003</v>
      </c>
      <c r="AR694" s="34">
        <v>-88.491940999999997</v>
      </c>
      <c r="AS694" s="34">
        <v>318.89999999999998</v>
      </c>
      <c r="AT694" s="34">
        <v>31.8</v>
      </c>
      <c r="AU694" s="34">
        <v>12</v>
      </c>
      <c r="AV694" s="34">
        <v>11</v>
      </c>
      <c r="AW694" s="34" t="s">
        <v>206</v>
      </c>
      <c r="AX694" s="34">
        <v>1.8381000000000001</v>
      </c>
      <c r="AY694" s="34">
        <v>1.1904999999999999</v>
      </c>
      <c r="AZ694" s="34">
        <v>2.8523999999999998</v>
      </c>
      <c r="BA694" s="34">
        <v>13.404</v>
      </c>
      <c r="BB694" s="34">
        <v>13.76</v>
      </c>
      <c r="BC694" s="34">
        <v>1.03</v>
      </c>
      <c r="BD694" s="34">
        <v>14.86</v>
      </c>
      <c r="BE694" s="34">
        <v>2851.4839999999999</v>
      </c>
      <c r="BF694" s="34">
        <v>34.024999999999999</v>
      </c>
      <c r="BG694" s="34">
        <v>15.077999999999999</v>
      </c>
      <c r="BH694" s="34">
        <v>0</v>
      </c>
      <c r="BI694" s="34">
        <v>15.077999999999999</v>
      </c>
      <c r="BJ694" s="34">
        <v>11.986000000000001</v>
      </c>
      <c r="BK694" s="34">
        <v>0</v>
      </c>
      <c r="BL694" s="34">
        <v>11.986000000000001</v>
      </c>
      <c r="BM694" s="34">
        <v>0.47410000000000002</v>
      </c>
      <c r="BN694" s="34"/>
      <c r="BO694" s="34"/>
      <c r="BP694" s="34"/>
      <c r="BQ694" s="34">
        <v>14.284000000000001</v>
      </c>
      <c r="BR694" s="34">
        <v>0.56285799999999997</v>
      </c>
      <c r="BS694" s="34">
        <v>-5</v>
      </c>
      <c r="BT694" s="34">
        <v>7.9220000000000002E-3</v>
      </c>
      <c r="BU694" s="34">
        <v>13.754842</v>
      </c>
      <c r="BV694" s="34">
        <v>0</v>
      </c>
      <c r="BW694" s="34" t="s">
        <v>155</v>
      </c>
      <c r="BX694" s="34">
        <v>0.79500000000000004</v>
      </c>
    </row>
    <row r="695" spans="1:76" x14ac:dyDescent="0.25">
      <c r="A695" s="35">
        <v>43166</v>
      </c>
      <c r="B695" s="36">
        <v>4.0839120370370366E-2</v>
      </c>
      <c r="C695" s="34">
        <v>14.384</v>
      </c>
      <c r="D695" s="34">
        <v>0.42220000000000002</v>
      </c>
      <c r="E695" s="34">
        <v>4221.8432030000004</v>
      </c>
      <c r="F695" s="34">
        <v>660.3</v>
      </c>
      <c r="G695" s="34">
        <v>0.2</v>
      </c>
      <c r="H695" s="34">
        <v>76.3</v>
      </c>
      <c r="I695" s="34"/>
      <c r="J695" s="34">
        <v>0.06</v>
      </c>
      <c r="K695" s="34">
        <v>0.87029999999999996</v>
      </c>
      <c r="L695" s="34">
        <v>12.518000000000001</v>
      </c>
      <c r="M695" s="34">
        <v>0.3674</v>
      </c>
      <c r="N695" s="34">
        <v>574.64179999999999</v>
      </c>
      <c r="O695" s="34">
        <v>0.159</v>
      </c>
      <c r="P695" s="34">
        <v>574.79999999999995</v>
      </c>
      <c r="Q695" s="34">
        <v>456.82130000000001</v>
      </c>
      <c r="R695" s="34">
        <v>0.12640000000000001</v>
      </c>
      <c r="S695" s="34">
        <v>456.9</v>
      </c>
      <c r="T695" s="34">
        <v>76.268500000000003</v>
      </c>
      <c r="U695" s="34"/>
      <c r="V695" s="34"/>
      <c r="W695" s="34">
        <v>0</v>
      </c>
      <c r="X695" s="34">
        <v>5.4899999999999997E-2</v>
      </c>
      <c r="Y695" s="34">
        <v>12.1</v>
      </c>
      <c r="Z695" s="34">
        <v>884</v>
      </c>
      <c r="AA695" s="34">
        <v>890</v>
      </c>
      <c r="AB695" s="34">
        <v>887</v>
      </c>
      <c r="AC695" s="34">
        <v>92</v>
      </c>
      <c r="AD695" s="34">
        <v>20.12</v>
      </c>
      <c r="AE695" s="34">
        <v>0.46</v>
      </c>
      <c r="AF695" s="34">
        <v>978</v>
      </c>
      <c r="AG695" s="34">
        <v>-3</v>
      </c>
      <c r="AH695" s="34">
        <v>37</v>
      </c>
      <c r="AI695" s="34">
        <v>34</v>
      </c>
      <c r="AJ695" s="34">
        <v>191</v>
      </c>
      <c r="AK695" s="34">
        <v>169</v>
      </c>
      <c r="AL695" s="34">
        <v>4</v>
      </c>
      <c r="AM695" s="34">
        <v>175</v>
      </c>
      <c r="AN695" s="34" t="s">
        <v>155</v>
      </c>
      <c r="AO695" s="34">
        <v>2</v>
      </c>
      <c r="AP695" s="37">
        <v>0.87497685185185192</v>
      </c>
      <c r="AQ695" s="34">
        <v>47.162685000000003</v>
      </c>
      <c r="AR695" s="34">
        <v>-88.491913999999994</v>
      </c>
      <c r="AS695" s="34">
        <v>318.60000000000002</v>
      </c>
      <c r="AT695" s="34">
        <v>34.4</v>
      </c>
      <c r="AU695" s="34">
        <v>12</v>
      </c>
      <c r="AV695" s="34">
        <v>11</v>
      </c>
      <c r="AW695" s="34" t="s">
        <v>206</v>
      </c>
      <c r="AX695" s="34">
        <v>1.9</v>
      </c>
      <c r="AY695" s="34">
        <v>1.5</v>
      </c>
      <c r="AZ695" s="34">
        <v>3.1</v>
      </c>
      <c r="BA695" s="34">
        <v>13.404</v>
      </c>
      <c r="BB695" s="34">
        <v>13.73</v>
      </c>
      <c r="BC695" s="34">
        <v>1.02</v>
      </c>
      <c r="BD695" s="34">
        <v>14.903</v>
      </c>
      <c r="BE695" s="34">
        <v>2821.759</v>
      </c>
      <c r="BF695" s="34">
        <v>52.715000000000003</v>
      </c>
      <c r="BG695" s="34">
        <v>13.565</v>
      </c>
      <c r="BH695" s="34">
        <v>4.0000000000000001E-3</v>
      </c>
      <c r="BI695" s="34">
        <v>13.569000000000001</v>
      </c>
      <c r="BJ695" s="34">
        <v>10.784000000000001</v>
      </c>
      <c r="BK695" s="34">
        <v>3.0000000000000001E-3</v>
      </c>
      <c r="BL695" s="34">
        <v>10.787000000000001</v>
      </c>
      <c r="BM695" s="34">
        <v>0.59330000000000005</v>
      </c>
      <c r="BN695" s="34"/>
      <c r="BO695" s="34"/>
      <c r="BP695" s="34"/>
      <c r="BQ695" s="34">
        <v>9.0020000000000007</v>
      </c>
      <c r="BR695" s="34">
        <v>0.60102800000000001</v>
      </c>
      <c r="BS695" s="34">
        <v>-5</v>
      </c>
      <c r="BT695" s="34">
        <v>7.5389999999999997E-3</v>
      </c>
      <c r="BU695" s="34">
        <v>14.687621999999999</v>
      </c>
      <c r="BV695" s="34">
        <v>0</v>
      </c>
      <c r="BW695" s="34" t="s">
        <v>155</v>
      </c>
      <c r="BX695" s="34">
        <v>0.79500000000000004</v>
      </c>
    </row>
    <row r="696" spans="1:76" x14ac:dyDescent="0.25">
      <c r="A696" s="35">
        <v>43166</v>
      </c>
      <c r="B696" s="36">
        <v>4.0850694444444446E-2</v>
      </c>
      <c r="C696" s="34">
        <v>14.186</v>
      </c>
      <c r="D696" s="34">
        <v>0.59340000000000004</v>
      </c>
      <c r="E696" s="34">
        <v>5934.2750619999997</v>
      </c>
      <c r="F696" s="34">
        <v>584.1</v>
      </c>
      <c r="G696" s="34">
        <v>0.5</v>
      </c>
      <c r="H696" s="34">
        <v>94.1</v>
      </c>
      <c r="I696" s="34"/>
      <c r="J696" s="34">
        <v>0</v>
      </c>
      <c r="K696" s="34">
        <v>0.87019999999999997</v>
      </c>
      <c r="L696" s="34">
        <v>12.344799999999999</v>
      </c>
      <c r="M696" s="34">
        <v>0.51639999999999997</v>
      </c>
      <c r="N696" s="34">
        <v>508.24950000000001</v>
      </c>
      <c r="O696" s="34">
        <v>0.41489999999999999</v>
      </c>
      <c r="P696" s="34">
        <v>508.7</v>
      </c>
      <c r="Q696" s="34">
        <v>405.29489999999998</v>
      </c>
      <c r="R696" s="34">
        <v>0.33079999999999998</v>
      </c>
      <c r="S696" s="34">
        <v>405.6</v>
      </c>
      <c r="T696" s="34">
        <v>94.133499999999998</v>
      </c>
      <c r="U696" s="34"/>
      <c r="V696" s="34"/>
      <c r="W696" s="34">
        <v>0</v>
      </c>
      <c r="X696" s="34">
        <v>0</v>
      </c>
      <c r="Y696" s="34">
        <v>12.1</v>
      </c>
      <c r="Z696" s="34">
        <v>887</v>
      </c>
      <c r="AA696" s="34">
        <v>893</v>
      </c>
      <c r="AB696" s="34">
        <v>890</v>
      </c>
      <c r="AC696" s="34">
        <v>92</v>
      </c>
      <c r="AD696" s="34">
        <v>20.95</v>
      </c>
      <c r="AE696" s="34">
        <v>0.48</v>
      </c>
      <c r="AF696" s="34">
        <v>978</v>
      </c>
      <c r="AG696" s="34">
        <v>-2.5</v>
      </c>
      <c r="AH696" s="34">
        <v>37</v>
      </c>
      <c r="AI696" s="34">
        <v>34</v>
      </c>
      <c r="AJ696" s="34">
        <v>191</v>
      </c>
      <c r="AK696" s="34">
        <v>169</v>
      </c>
      <c r="AL696" s="34">
        <v>4.0999999999999996</v>
      </c>
      <c r="AM696" s="34">
        <v>175</v>
      </c>
      <c r="AN696" s="34" t="s">
        <v>155</v>
      </c>
      <c r="AO696" s="34">
        <v>2</v>
      </c>
      <c r="AP696" s="37">
        <v>0.87498842592592585</v>
      </c>
      <c r="AQ696" s="34">
        <v>47.162528000000002</v>
      </c>
      <c r="AR696" s="34">
        <v>-88.491881000000006</v>
      </c>
      <c r="AS696" s="34">
        <v>318.10000000000002</v>
      </c>
      <c r="AT696" s="34">
        <v>36.6</v>
      </c>
      <c r="AU696" s="34">
        <v>12</v>
      </c>
      <c r="AV696" s="34">
        <v>11</v>
      </c>
      <c r="AW696" s="34" t="s">
        <v>206</v>
      </c>
      <c r="AX696" s="34">
        <v>1.8238000000000001</v>
      </c>
      <c r="AY696" s="34">
        <v>1.5762</v>
      </c>
      <c r="AZ696" s="34">
        <v>3.1381000000000001</v>
      </c>
      <c r="BA696" s="34">
        <v>13.404</v>
      </c>
      <c r="BB696" s="34">
        <v>13.73</v>
      </c>
      <c r="BC696" s="34">
        <v>1.02</v>
      </c>
      <c r="BD696" s="34">
        <v>14.914999999999999</v>
      </c>
      <c r="BE696" s="34">
        <v>2787.5749999999998</v>
      </c>
      <c r="BF696" s="34">
        <v>74.218000000000004</v>
      </c>
      <c r="BG696" s="34">
        <v>12.019</v>
      </c>
      <c r="BH696" s="34">
        <v>0.01</v>
      </c>
      <c r="BI696" s="34">
        <v>12.028</v>
      </c>
      <c r="BJ696" s="34">
        <v>9.5839999999999996</v>
      </c>
      <c r="BK696" s="34">
        <v>8.0000000000000002E-3</v>
      </c>
      <c r="BL696" s="34">
        <v>9.5920000000000005</v>
      </c>
      <c r="BM696" s="34">
        <v>0.73350000000000004</v>
      </c>
      <c r="BN696" s="34"/>
      <c r="BO696" s="34"/>
      <c r="BP696" s="34"/>
      <c r="BQ696" s="34">
        <v>0</v>
      </c>
      <c r="BR696" s="34">
        <v>0.642231</v>
      </c>
      <c r="BS696" s="34">
        <v>-5</v>
      </c>
      <c r="BT696" s="34">
        <v>8.0000000000000002E-3</v>
      </c>
      <c r="BU696" s="34">
        <v>15.694515000000001</v>
      </c>
      <c r="BV696" s="34">
        <v>0</v>
      </c>
      <c r="BW696" s="34" t="s">
        <v>155</v>
      </c>
      <c r="BX696" s="34">
        <v>0.79700000000000004</v>
      </c>
    </row>
    <row r="697" spans="1:76" x14ac:dyDescent="0.25">
      <c r="A697" s="35">
        <v>43166</v>
      </c>
      <c r="B697" s="36">
        <v>4.086226851851852E-2</v>
      </c>
      <c r="C697" s="34">
        <v>14.003</v>
      </c>
      <c r="D697" s="34">
        <v>0.94389999999999996</v>
      </c>
      <c r="E697" s="34">
        <v>9439.3688519999996</v>
      </c>
      <c r="F697" s="34">
        <v>518.4</v>
      </c>
      <c r="G697" s="34">
        <v>0.7</v>
      </c>
      <c r="H697" s="34">
        <v>115.6</v>
      </c>
      <c r="I697" s="34"/>
      <c r="J697" s="34">
        <v>0</v>
      </c>
      <c r="K697" s="34">
        <v>0.86850000000000005</v>
      </c>
      <c r="L697" s="34">
        <v>12.1614</v>
      </c>
      <c r="M697" s="34">
        <v>0.81979999999999997</v>
      </c>
      <c r="N697" s="34">
        <v>450.21170000000001</v>
      </c>
      <c r="O697" s="34">
        <v>0.60799999999999998</v>
      </c>
      <c r="P697" s="34">
        <v>450.8</v>
      </c>
      <c r="Q697" s="34">
        <v>358.85210000000001</v>
      </c>
      <c r="R697" s="34">
        <v>0.48459999999999998</v>
      </c>
      <c r="S697" s="34">
        <v>359.3</v>
      </c>
      <c r="T697" s="34">
        <v>115.6165</v>
      </c>
      <c r="U697" s="34"/>
      <c r="V697" s="34"/>
      <c r="W697" s="34">
        <v>0</v>
      </c>
      <c r="X697" s="34">
        <v>0</v>
      </c>
      <c r="Y697" s="34">
        <v>12.1</v>
      </c>
      <c r="Z697" s="34">
        <v>891</v>
      </c>
      <c r="AA697" s="34">
        <v>899</v>
      </c>
      <c r="AB697" s="34">
        <v>895</v>
      </c>
      <c r="AC697" s="34">
        <v>92</v>
      </c>
      <c r="AD697" s="34">
        <v>20.83</v>
      </c>
      <c r="AE697" s="34">
        <v>0.48</v>
      </c>
      <c r="AF697" s="34">
        <v>978</v>
      </c>
      <c r="AG697" s="34">
        <v>-2.5</v>
      </c>
      <c r="AH697" s="34">
        <v>37</v>
      </c>
      <c r="AI697" s="34">
        <v>34</v>
      </c>
      <c r="AJ697" s="34">
        <v>191</v>
      </c>
      <c r="AK697" s="34">
        <v>169</v>
      </c>
      <c r="AL697" s="34">
        <v>4.0999999999999996</v>
      </c>
      <c r="AM697" s="34">
        <v>175</v>
      </c>
      <c r="AN697" s="34" t="s">
        <v>155</v>
      </c>
      <c r="AO697" s="34">
        <v>2</v>
      </c>
      <c r="AP697" s="37">
        <v>0.875</v>
      </c>
      <c r="AQ697" s="34">
        <v>47.162367000000003</v>
      </c>
      <c r="AR697" s="34">
        <v>-88.491842000000005</v>
      </c>
      <c r="AS697" s="34">
        <v>317.89999999999998</v>
      </c>
      <c r="AT697" s="34">
        <v>38.5</v>
      </c>
      <c r="AU697" s="34">
        <v>12</v>
      </c>
      <c r="AV697" s="34">
        <v>11</v>
      </c>
      <c r="AW697" s="34" t="s">
        <v>206</v>
      </c>
      <c r="AX697" s="34">
        <v>1.7</v>
      </c>
      <c r="AY697" s="34">
        <v>1.7381</v>
      </c>
      <c r="AZ697" s="34">
        <v>3.0857000000000001</v>
      </c>
      <c r="BA697" s="34">
        <v>13.404</v>
      </c>
      <c r="BB697" s="34">
        <v>13.54</v>
      </c>
      <c r="BC697" s="34">
        <v>1.01</v>
      </c>
      <c r="BD697" s="34">
        <v>15.138999999999999</v>
      </c>
      <c r="BE697" s="34">
        <v>2720.248</v>
      </c>
      <c r="BF697" s="34">
        <v>116.714</v>
      </c>
      <c r="BG697" s="34">
        <v>10.545999999999999</v>
      </c>
      <c r="BH697" s="34">
        <v>1.4E-2</v>
      </c>
      <c r="BI697" s="34">
        <v>10.56</v>
      </c>
      <c r="BJ697" s="34">
        <v>8.4060000000000006</v>
      </c>
      <c r="BK697" s="34">
        <v>1.0999999999999999E-2</v>
      </c>
      <c r="BL697" s="34">
        <v>8.4169999999999998</v>
      </c>
      <c r="BM697" s="34">
        <v>0.89239999999999997</v>
      </c>
      <c r="BN697" s="34"/>
      <c r="BO697" s="34"/>
      <c r="BP697" s="34"/>
      <c r="BQ697" s="34">
        <v>0</v>
      </c>
      <c r="BR697" s="34">
        <v>0.69200499999999998</v>
      </c>
      <c r="BS697" s="34">
        <v>-5</v>
      </c>
      <c r="BT697" s="34">
        <v>7.4609999999999998E-3</v>
      </c>
      <c r="BU697" s="34">
        <v>16.910872999999999</v>
      </c>
      <c r="BV697" s="34">
        <v>0</v>
      </c>
      <c r="BW697" s="34" t="s">
        <v>155</v>
      </c>
      <c r="BX697" s="34">
        <v>0.79700000000000004</v>
      </c>
    </row>
    <row r="698" spans="1:76" x14ac:dyDescent="0.25">
      <c r="A698" s="35">
        <v>43166</v>
      </c>
      <c r="B698" s="36">
        <v>4.0873842592592594E-2</v>
      </c>
      <c r="C698" s="34">
        <v>13.698</v>
      </c>
      <c r="D698" s="34">
        <v>1.3951</v>
      </c>
      <c r="E698" s="34">
        <v>13950.857379999999</v>
      </c>
      <c r="F698" s="34">
        <v>501.2</v>
      </c>
      <c r="G698" s="34">
        <v>0.7</v>
      </c>
      <c r="H698" s="34">
        <v>150.30000000000001</v>
      </c>
      <c r="I698" s="34"/>
      <c r="J698" s="34">
        <v>0</v>
      </c>
      <c r="K698" s="34">
        <v>0.86680000000000001</v>
      </c>
      <c r="L698" s="34">
        <v>11.873699999999999</v>
      </c>
      <c r="M698" s="34">
        <v>1.2093</v>
      </c>
      <c r="N698" s="34">
        <v>434.4357</v>
      </c>
      <c r="O698" s="34">
        <v>0.60680000000000001</v>
      </c>
      <c r="P698" s="34">
        <v>435</v>
      </c>
      <c r="Q698" s="34">
        <v>345.51510000000002</v>
      </c>
      <c r="R698" s="34">
        <v>0.48259999999999997</v>
      </c>
      <c r="S698" s="34">
        <v>346</v>
      </c>
      <c r="T698" s="34">
        <v>150.2826</v>
      </c>
      <c r="U698" s="34"/>
      <c r="V698" s="34"/>
      <c r="W698" s="34">
        <v>0</v>
      </c>
      <c r="X698" s="34">
        <v>0</v>
      </c>
      <c r="Y698" s="34">
        <v>12.1</v>
      </c>
      <c r="Z698" s="34">
        <v>900</v>
      </c>
      <c r="AA698" s="34">
        <v>907</v>
      </c>
      <c r="AB698" s="34">
        <v>903</v>
      </c>
      <c r="AC698" s="34">
        <v>92.5</v>
      </c>
      <c r="AD698" s="34">
        <v>20.239999999999998</v>
      </c>
      <c r="AE698" s="34">
        <v>0.46</v>
      </c>
      <c r="AF698" s="34">
        <v>978</v>
      </c>
      <c r="AG698" s="34">
        <v>-3</v>
      </c>
      <c r="AH698" s="34">
        <v>37</v>
      </c>
      <c r="AI698" s="34">
        <v>34</v>
      </c>
      <c r="AJ698" s="34">
        <v>191</v>
      </c>
      <c r="AK698" s="34">
        <v>169</v>
      </c>
      <c r="AL698" s="34">
        <v>4</v>
      </c>
      <c r="AM698" s="34">
        <v>175</v>
      </c>
      <c r="AN698" s="34" t="s">
        <v>155</v>
      </c>
      <c r="AO698" s="34">
        <v>2</v>
      </c>
      <c r="AP698" s="37">
        <v>0.87501157407407415</v>
      </c>
      <c r="AQ698" s="34">
        <v>47.162202999999998</v>
      </c>
      <c r="AR698" s="34">
        <v>-88.491782000000001</v>
      </c>
      <c r="AS698" s="34">
        <v>317.60000000000002</v>
      </c>
      <c r="AT698" s="34">
        <v>40.1</v>
      </c>
      <c r="AU698" s="34">
        <v>12</v>
      </c>
      <c r="AV698" s="34">
        <v>10</v>
      </c>
      <c r="AW698" s="34" t="s">
        <v>233</v>
      </c>
      <c r="AX698" s="34">
        <v>1.7</v>
      </c>
      <c r="AY698" s="34">
        <v>1.8762000000000001</v>
      </c>
      <c r="AZ698" s="34">
        <v>2.9380999999999999</v>
      </c>
      <c r="BA698" s="34">
        <v>13.404</v>
      </c>
      <c r="BB698" s="34">
        <v>13.36</v>
      </c>
      <c r="BC698" s="34">
        <v>1</v>
      </c>
      <c r="BD698" s="34">
        <v>15.361000000000001</v>
      </c>
      <c r="BE698" s="34">
        <v>2634.473</v>
      </c>
      <c r="BF698" s="34">
        <v>170.77500000000001</v>
      </c>
      <c r="BG698" s="34">
        <v>10.093999999999999</v>
      </c>
      <c r="BH698" s="34">
        <v>1.4E-2</v>
      </c>
      <c r="BI698" s="34">
        <v>10.108000000000001</v>
      </c>
      <c r="BJ698" s="34">
        <v>8.0280000000000005</v>
      </c>
      <c r="BK698" s="34">
        <v>1.0999999999999999E-2</v>
      </c>
      <c r="BL698" s="34">
        <v>8.0389999999999997</v>
      </c>
      <c r="BM698" s="34">
        <v>1.1506000000000001</v>
      </c>
      <c r="BN698" s="34"/>
      <c r="BO698" s="34"/>
      <c r="BP698" s="34"/>
      <c r="BQ698" s="34">
        <v>0</v>
      </c>
      <c r="BR698" s="34">
        <v>0.79153099999999998</v>
      </c>
      <c r="BS698" s="34">
        <v>-5</v>
      </c>
      <c r="BT698" s="34">
        <v>7.5389999999999997E-3</v>
      </c>
      <c r="BU698" s="34">
        <v>19.343039000000001</v>
      </c>
      <c r="BV698" s="34">
        <v>0</v>
      </c>
      <c r="BW698" s="34" t="s">
        <v>155</v>
      </c>
      <c r="BX698" s="34">
        <v>0.79500000000000004</v>
      </c>
    </row>
    <row r="699" spans="1:76" x14ac:dyDescent="0.25">
      <c r="A699" s="35">
        <v>43166</v>
      </c>
      <c r="B699" s="36">
        <v>4.0885416666666667E-2</v>
      </c>
      <c r="C699" s="34">
        <v>13.612</v>
      </c>
      <c r="D699" s="34">
        <v>1.8645</v>
      </c>
      <c r="E699" s="34">
        <v>18645.185509999999</v>
      </c>
      <c r="F699" s="34">
        <v>500.2</v>
      </c>
      <c r="G699" s="34">
        <v>0.7</v>
      </c>
      <c r="H699" s="34">
        <v>212.7</v>
      </c>
      <c r="I699" s="34"/>
      <c r="J699" s="34">
        <v>0</v>
      </c>
      <c r="K699" s="34">
        <v>0.86319999999999997</v>
      </c>
      <c r="L699" s="34">
        <v>11.7498</v>
      </c>
      <c r="M699" s="34">
        <v>1.6094999999999999</v>
      </c>
      <c r="N699" s="34">
        <v>431.74990000000003</v>
      </c>
      <c r="O699" s="34">
        <v>0.60429999999999995</v>
      </c>
      <c r="P699" s="34">
        <v>432.4</v>
      </c>
      <c r="Q699" s="34">
        <v>343.3569</v>
      </c>
      <c r="R699" s="34">
        <v>0.48049999999999998</v>
      </c>
      <c r="S699" s="34">
        <v>343.8</v>
      </c>
      <c r="T699" s="34">
        <v>212.72300000000001</v>
      </c>
      <c r="U699" s="34"/>
      <c r="V699" s="34"/>
      <c r="W699" s="34">
        <v>0</v>
      </c>
      <c r="X699" s="34">
        <v>0</v>
      </c>
      <c r="Y699" s="34">
        <v>12.1</v>
      </c>
      <c r="Z699" s="34">
        <v>891</v>
      </c>
      <c r="AA699" s="34">
        <v>895</v>
      </c>
      <c r="AB699" s="34">
        <v>896</v>
      </c>
      <c r="AC699" s="34">
        <v>92.5</v>
      </c>
      <c r="AD699" s="34">
        <v>20.23</v>
      </c>
      <c r="AE699" s="34">
        <v>0.46</v>
      </c>
      <c r="AF699" s="34">
        <v>978</v>
      </c>
      <c r="AG699" s="34">
        <v>-3</v>
      </c>
      <c r="AH699" s="34">
        <v>37</v>
      </c>
      <c r="AI699" s="34">
        <v>34</v>
      </c>
      <c r="AJ699" s="34">
        <v>191</v>
      </c>
      <c r="AK699" s="34">
        <v>169</v>
      </c>
      <c r="AL699" s="34">
        <v>4.0999999999999996</v>
      </c>
      <c r="AM699" s="34">
        <v>175</v>
      </c>
      <c r="AN699" s="34" t="s">
        <v>155</v>
      </c>
      <c r="AO699" s="34">
        <v>2</v>
      </c>
      <c r="AP699" s="37">
        <v>0.87502314814814808</v>
      </c>
      <c r="AQ699" s="34">
        <v>47.162035000000003</v>
      </c>
      <c r="AR699" s="34">
        <v>-88.491703000000001</v>
      </c>
      <c r="AS699" s="34">
        <v>317.3</v>
      </c>
      <c r="AT699" s="34">
        <v>41.8</v>
      </c>
      <c r="AU699" s="34">
        <v>12</v>
      </c>
      <c r="AV699" s="34">
        <v>10</v>
      </c>
      <c r="AW699" s="34" t="s">
        <v>233</v>
      </c>
      <c r="AX699" s="34">
        <v>1.6237999999999999</v>
      </c>
      <c r="AY699" s="34">
        <v>2.0762</v>
      </c>
      <c r="AZ699" s="34">
        <v>3.0381</v>
      </c>
      <c r="BA699" s="34">
        <v>13.404</v>
      </c>
      <c r="BB699" s="34">
        <v>12.98</v>
      </c>
      <c r="BC699" s="34">
        <v>0.97</v>
      </c>
      <c r="BD699" s="34">
        <v>15.845000000000001</v>
      </c>
      <c r="BE699" s="34">
        <v>2551.761</v>
      </c>
      <c r="BF699" s="34">
        <v>222.471</v>
      </c>
      <c r="BG699" s="34">
        <v>9.8190000000000008</v>
      </c>
      <c r="BH699" s="34">
        <v>1.4E-2</v>
      </c>
      <c r="BI699" s="34">
        <v>9.8330000000000002</v>
      </c>
      <c r="BJ699" s="34">
        <v>7.8090000000000002</v>
      </c>
      <c r="BK699" s="34">
        <v>1.0999999999999999E-2</v>
      </c>
      <c r="BL699" s="34">
        <v>7.82</v>
      </c>
      <c r="BM699" s="34">
        <v>1.5942000000000001</v>
      </c>
      <c r="BN699" s="34"/>
      <c r="BO699" s="34"/>
      <c r="BP699" s="34"/>
      <c r="BQ699" s="34">
        <v>0</v>
      </c>
      <c r="BR699" s="34">
        <v>0.59551399999999999</v>
      </c>
      <c r="BS699" s="34">
        <v>-5</v>
      </c>
      <c r="BT699" s="34">
        <v>7.4609999999999998E-3</v>
      </c>
      <c r="BU699" s="34">
        <v>14.552873</v>
      </c>
      <c r="BV699" s="34">
        <v>0</v>
      </c>
      <c r="BW699" s="34" t="s">
        <v>155</v>
      </c>
      <c r="BX699" s="34">
        <v>0.79500000000000004</v>
      </c>
    </row>
    <row r="700" spans="1:76" x14ac:dyDescent="0.25">
      <c r="A700" s="35">
        <v>43166</v>
      </c>
      <c r="B700" s="36">
        <v>4.0896990740740741E-2</v>
      </c>
      <c r="C700" s="34">
        <v>13.198</v>
      </c>
      <c r="D700" s="34">
        <v>3.4796999999999998</v>
      </c>
      <c r="E700" s="34">
        <v>34797.040549999998</v>
      </c>
      <c r="F700" s="34">
        <v>492.1</v>
      </c>
      <c r="G700" s="34">
        <v>0.8</v>
      </c>
      <c r="H700" s="34">
        <v>292.2</v>
      </c>
      <c r="I700" s="34"/>
      <c r="J700" s="34">
        <v>0</v>
      </c>
      <c r="K700" s="34">
        <v>0.85160000000000002</v>
      </c>
      <c r="L700" s="34">
        <v>11.239800000000001</v>
      </c>
      <c r="M700" s="34">
        <v>2.9634999999999998</v>
      </c>
      <c r="N700" s="34">
        <v>419.1028</v>
      </c>
      <c r="O700" s="34">
        <v>0.64839999999999998</v>
      </c>
      <c r="P700" s="34">
        <v>419.8</v>
      </c>
      <c r="Q700" s="34">
        <v>333.173</v>
      </c>
      <c r="R700" s="34">
        <v>0.51539999999999997</v>
      </c>
      <c r="S700" s="34">
        <v>333.7</v>
      </c>
      <c r="T700" s="34">
        <v>292.20589999999999</v>
      </c>
      <c r="U700" s="34"/>
      <c r="V700" s="34"/>
      <c r="W700" s="34">
        <v>0</v>
      </c>
      <c r="X700" s="34">
        <v>0</v>
      </c>
      <c r="Y700" s="34">
        <v>12</v>
      </c>
      <c r="Z700" s="34">
        <v>871</v>
      </c>
      <c r="AA700" s="34">
        <v>874</v>
      </c>
      <c r="AB700" s="34">
        <v>877</v>
      </c>
      <c r="AC700" s="34">
        <v>92</v>
      </c>
      <c r="AD700" s="34">
        <v>20.12</v>
      </c>
      <c r="AE700" s="34">
        <v>0.46</v>
      </c>
      <c r="AF700" s="34">
        <v>978</v>
      </c>
      <c r="AG700" s="34">
        <v>-3</v>
      </c>
      <c r="AH700" s="34">
        <v>37</v>
      </c>
      <c r="AI700" s="34">
        <v>34</v>
      </c>
      <c r="AJ700" s="34">
        <v>191</v>
      </c>
      <c r="AK700" s="34">
        <v>169</v>
      </c>
      <c r="AL700" s="34">
        <v>4</v>
      </c>
      <c r="AM700" s="34">
        <v>175</v>
      </c>
      <c r="AN700" s="34" t="s">
        <v>155</v>
      </c>
      <c r="AO700" s="34">
        <v>2</v>
      </c>
      <c r="AP700" s="37">
        <v>0.87503472222222223</v>
      </c>
      <c r="AQ700" s="34">
        <v>47.161861999999999</v>
      </c>
      <c r="AR700" s="34">
        <v>-88.491605000000007</v>
      </c>
      <c r="AS700" s="34">
        <v>317</v>
      </c>
      <c r="AT700" s="34">
        <v>43.9</v>
      </c>
      <c r="AU700" s="34">
        <v>12</v>
      </c>
      <c r="AV700" s="34">
        <v>10</v>
      </c>
      <c r="AW700" s="34" t="s">
        <v>233</v>
      </c>
      <c r="AX700" s="34">
        <v>1.3856999999999999</v>
      </c>
      <c r="AY700" s="34">
        <v>2.0476000000000001</v>
      </c>
      <c r="AZ700" s="34">
        <v>2.7189999999999999</v>
      </c>
      <c r="BA700" s="34">
        <v>13.404</v>
      </c>
      <c r="BB700" s="34">
        <v>11.91</v>
      </c>
      <c r="BC700" s="34">
        <v>0.89</v>
      </c>
      <c r="BD700" s="34">
        <v>17.420000000000002</v>
      </c>
      <c r="BE700" s="34">
        <v>2294.4360000000001</v>
      </c>
      <c r="BF700" s="34">
        <v>385.03199999999998</v>
      </c>
      <c r="BG700" s="34">
        <v>8.9589999999999996</v>
      </c>
      <c r="BH700" s="34">
        <v>1.4E-2</v>
      </c>
      <c r="BI700" s="34">
        <v>8.9730000000000008</v>
      </c>
      <c r="BJ700" s="34">
        <v>7.1219999999999999</v>
      </c>
      <c r="BK700" s="34">
        <v>1.0999999999999999E-2</v>
      </c>
      <c r="BL700" s="34">
        <v>7.133</v>
      </c>
      <c r="BM700" s="34">
        <v>2.0583999999999998</v>
      </c>
      <c r="BN700" s="34"/>
      <c r="BO700" s="34"/>
      <c r="BP700" s="34"/>
      <c r="BQ700" s="34">
        <v>0</v>
      </c>
      <c r="BR700" s="34">
        <v>0.26111499999999999</v>
      </c>
      <c r="BS700" s="34">
        <v>-5</v>
      </c>
      <c r="BT700" s="34">
        <v>7.0000000000000001E-3</v>
      </c>
      <c r="BU700" s="34">
        <v>6.3809979999999999</v>
      </c>
      <c r="BV700" s="34">
        <v>0</v>
      </c>
      <c r="BW700" s="34" t="s">
        <v>155</v>
      </c>
      <c r="BX700" s="34">
        <v>0.79500000000000004</v>
      </c>
    </row>
    <row r="701" spans="1:76" x14ac:dyDescent="0.25">
      <c r="A701" s="35">
        <v>43166</v>
      </c>
      <c r="B701" s="36">
        <v>4.0908564814814814E-2</v>
      </c>
      <c r="C701" s="34">
        <v>13.3</v>
      </c>
      <c r="D701" s="34">
        <v>2.0145</v>
      </c>
      <c r="E701" s="34">
        <v>20145.083330000001</v>
      </c>
      <c r="F701" s="34">
        <v>444.9</v>
      </c>
      <c r="G701" s="34">
        <v>0.8</v>
      </c>
      <c r="H701" s="34">
        <v>280.60000000000002</v>
      </c>
      <c r="I701" s="34"/>
      <c r="J701" s="34">
        <v>0</v>
      </c>
      <c r="K701" s="34">
        <v>0.86419999999999997</v>
      </c>
      <c r="L701" s="34">
        <v>11.4945</v>
      </c>
      <c r="M701" s="34">
        <v>1.7410000000000001</v>
      </c>
      <c r="N701" s="34">
        <v>384.51530000000002</v>
      </c>
      <c r="O701" s="34">
        <v>0.69140000000000001</v>
      </c>
      <c r="P701" s="34">
        <v>385.2</v>
      </c>
      <c r="Q701" s="34">
        <v>305.67700000000002</v>
      </c>
      <c r="R701" s="34">
        <v>0.54959999999999998</v>
      </c>
      <c r="S701" s="34">
        <v>306.2</v>
      </c>
      <c r="T701" s="34">
        <v>280.61450000000002</v>
      </c>
      <c r="U701" s="34"/>
      <c r="V701" s="34"/>
      <c r="W701" s="34">
        <v>0</v>
      </c>
      <c r="X701" s="34">
        <v>0</v>
      </c>
      <c r="Y701" s="34">
        <v>12.1</v>
      </c>
      <c r="Z701" s="34">
        <v>864</v>
      </c>
      <c r="AA701" s="34">
        <v>869</v>
      </c>
      <c r="AB701" s="34">
        <v>868</v>
      </c>
      <c r="AC701" s="34">
        <v>92</v>
      </c>
      <c r="AD701" s="34">
        <v>20.12</v>
      </c>
      <c r="AE701" s="34">
        <v>0.46</v>
      </c>
      <c r="AF701" s="34">
        <v>978</v>
      </c>
      <c r="AG701" s="34">
        <v>-3</v>
      </c>
      <c r="AH701" s="34">
        <v>37</v>
      </c>
      <c r="AI701" s="34">
        <v>34</v>
      </c>
      <c r="AJ701" s="34">
        <v>191</v>
      </c>
      <c r="AK701" s="34">
        <v>169</v>
      </c>
      <c r="AL701" s="34">
        <v>4</v>
      </c>
      <c r="AM701" s="34">
        <v>175</v>
      </c>
      <c r="AN701" s="34" t="s">
        <v>155</v>
      </c>
      <c r="AO701" s="34">
        <v>2</v>
      </c>
      <c r="AP701" s="37">
        <v>0.87504629629629627</v>
      </c>
      <c r="AQ701" s="34">
        <v>47.161686000000003</v>
      </c>
      <c r="AR701" s="34">
        <v>-88.491502999999994</v>
      </c>
      <c r="AS701" s="34">
        <v>316.60000000000002</v>
      </c>
      <c r="AT701" s="34">
        <v>45.5</v>
      </c>
      <c r="AU701" s="34">
        <v>12</v>
      </c>
      <c r="AV701" s="34">
        <v>10</v>
      </c>
      <c r="AW701" s="34" t="s">
        <v>233</v>
      </c>
      <c r="AX701" s="34">
        <v>1.2</v>
      </c>
      <c r="AY701" s="34">
        <v>1.8</v>
      </c>
      <c r="AZ701" s="34">
        <v>2.1</v>
      </c>
      <c r="BA701" s="34">
        <v>13.404</v>
      </c>
      <c r="BB701" s="34">
        <v>13.09</v>
      </c>
      <c r="BC701" s="34">
        <v>0.98</v>
      </c>
      <c r="BD701" s="34">
        <v>15.711</v>
      </c>
      <c r="BE701" s="34">
        <v>2518.4009999999998</v>
      </c>
      <c r="BF701" s="34">
        <v>242.77600000000001</v>
      </c>
      <c r="BG701" s="34">
        <v>8.8219999999999992</v>
      </c>
      <c r="BH701" s="34">
        <v>1.6E-2</v>
      </c>
      <c r="BI701" s="34">
        <v>8.8379999999999992</v>
      </c>
      <c r="BJ701" s="34">
        <v>7.0129999999999999</v>
      </c>
      <c r="BK701" s="34">
        <v>1.2999999999999999E-2</v>
      </c>
      <c r="BL701" s="34">
        <v>7.0259999999999998</v>
      </c>
      <c r="BM701" s="34">
        <v>2.1215999999999999</v>
      </c>
      <c r="BN701" s="34"/>
      <c r="BO701" s="34"/>
      <c r="BP701" s="34"/>
      <c r="BQ701" s="34">
        <v>0</v>
      </c>
      <c r="BR701" s="34">
        <v>0.18571599999999999</v>
      </c>
      <c r="BS701" s="34">
        <v>-5</v>
      </c>
      <c r="BT701" s="34">
        <v>7.0000000000000001E-3</v>
      </c>
      <c r="BU701" s="34">
        <v>4.5384349999999998</v>
      </c>
      <c r="BV701" s="34">
        <v>0</v>
      </c>
      <c r="BW701" s="34" t="s">
        <v>155</v>
      </c>
      <c r="BX701" s="34">
        <v>0.79500000000000004</v>
      </c>
    </row>
    <row r="702" spans="1:76" x14ac:dyDescent="0.25">
      <c r="A702" s="35">
        <v>43166</v>
      </c>
      <c r="B702" s="36">
        <v>4.0920138888888888E-2</v>
      </c>
      <c r="C702" s="34">
        <v>13.930999999999999</v>
      </c>
      <c r="D702" s="34">
        <v>0.82850000000000001</v>
      </c>
      <c r="E702" s="34">
        <v>8284.5036319999999</v>
      </c>
      <c r="F702" s="34">
        <v>394.3</v>
      </c>
      <c r="G702" s="34">
        <v>0.8</v>
      </c>
      <c r="H702" s="34">
        <v>159.19999999999999</v>
      </c>
      <c r="I702" s="34"/>
      <c r="J702" s="34">
        <v>0</v>
      </c>
      <c r="K702" s="34">
        <v>0.87009999999999998</v>
      </c>
      <c r="L702" s="34">
        <v>12.121600000000001</v>
      </c>
      <c r="M702" s="34">
        <v>0.72089999999999999</v>
      </c>
      <c r="N702" s="34">
        <v>343.05990000000003</v>
      </c>
      <c r="O702" s="34">
        <v>0.69610000000000005</v>
      </c>
      <c r="P702" s="34">
        <v>343.8</v>
      </c>
      <c r="Q702" s="34">
        <v>272.72129999999999</v>
      </c>
      <c r="R702" s="34">
        <v>0.5534</v>
      </c>
      <c r="S702" s="34">
        <v>273.3</v>
      </c>
      <c r="T702" s="34">
        <v>159.15600000000001</v>
      </c>
      <c r="U702" s="34"/>
      <c r="V702" s="34"/>
      <c r="W702" s="34">
        <v>0</v>
      </c>
      <c r="X702" s="34">
        <v>0</v>
      </c>
      <c r="Y702" s="34">
        <v>12.1</v>
      </c>
      <c r="Z702" s="34">
        <v>865</v>
      </c>
      <c r="AA702" s="34">
        <v>870</v>
      </c>
      <c r="AB702" s="34">
        <v>868</v>
      </c>
      <c r="AC702" s="34">
        <v>92</v>
      </c>
      <c r="AD702" s="34">
        <v>20.12</v>
      </c>
      <c r="AE702" s="34">
        <v>0.46</v>
      </c>
      <c r="AF702" s="34">
        <v>978</v>
      </c>
      <c r="AG702" s="34">
        <v>-3</v>
      </c>
      <c r="AH702" s="34">
        <v>37</v>
      </c>
      <c r="AI702" s="34">
        <v>34</v>
      </c>
      <c r="AJ702" s="34">
        <v>191</v>
      </c>
      <c r="AK702" s="34">
        <v>169</v>
      </c>
      <c r="AL702" s="34">
        <v>4.0999999999999996</v>
      </c>
      <c r="AM702" s="34">
        <v>175</v>
      </c>
      <c r="AN702" s="34" t="s">
        <v>155</v>
      </c>
      <c r="AO702" s="34">
        <v>2</v>
      </c>
      <c r="AP702" s="37">
        <v>0.87505787037037042</v>
      </c>
      <c r="AQ702" s="34">
        <v>47.161529999999999</v>
      </c>
      <c r="AR702" s="34">
        <v>-88.491392000000005</v>
      </c>
      <c r="AS702" s="34">
        <v>316.2</v>
      </c>
      <c r="AT702" s="34">
        <v>44.7</v>
      </c>
      <c r="AU702" s="34">
        <v>12</v>
      </c>
      <c r="AV702" s="34">
        <v>10</v>
      </c>
      <c r="AW702" s="34" t="s">
        <v>233</v>
      </c>
      <c r="AX702" s="34">
        <v>1.3143</v>
      </c>
      <c r="AY702" s="34">
        <v>1.4952000000000001</v>
      </c>
      <c r="AZ702" s="34">
        <v>2.1762000000000001</v>
      </c>
      <c r="BA702" s="34">
        <v>13.404</v>
      </c>
      <c r="BB702" s="34">
        <v>13.71</v>
      </c>
      <c r="BC702" s="34">
        <v>1.02</v>
      </c>
      <c r="BD702" s="34">
        <v>14.925000000000001</v>
      </c>
      <c r="BE702" s="34">
        <v>2739.7809999999999</v>
      </c>
      <c r="BF702" s="34">
        <v>103.702</v>
      </c>
      <c r="BG702" s="34">
        <v>8.1199999999999992</v>
      </c>
      <c r="BH702" s="34">
        <v>1.6E-2</v>
      </c>
      <c r="BI702" s="34">
        <v>8.1370000000000005</v>
      </c>
      <c r="BJ702" s="34">
        <v>6.4550000000000001</v>
      </c>
      <c r="BK702" s="34">
        <v>1.2999999999999999E-2</v>
      </c>
      <c r="BL702" s="34">
        <v>6.468</v>
      </c>
      <c r="BM702" s="34">
        <v>1.2414000000000001</v>
      </c>
      <c r="BN702" s="34"/>
      <c r="BO702" s="34"/>
      <c r="BP702" s="34"/>
      <c r="BQ702" s="34">
        <v>0</v>
      </c>
      <c r="BR702" s="34">
        <v>0.23672299999999999</v>
      </c>
      <c r="BS702" s="34">
        <v>-5</v>
      </c>
      <c r="BT702" s="34">
        <v>7.0000000000000001E-3</v>
      </c>
      <c r="BU702" s="34">
        <v>5.7849180000000002</v>
      </c>
      <c r="BV702" s="34">
        <v>0</v>
      </c>
      <c r="BW702" s="34" t="s">
        <v>155</v>
      </c>
      <c r="BX702" s="34">
        <v>0.79500000000000004</v>
      </c>
    </row>
    <row r="703" spans="1:76" x14ac:dyDescent="0.25">
      <c r="A703" s="35">
        <v>43166</v>
      </c>
      <c r="B703" s="36">
        <v>4.0931712962962961E-2</v>
      </c>
      <c r="C703" s="34">
        <v>14.247999999999999</v>
      </c>
      <c r="D703" s="34">
        <v>0.22289999999999999</v>
      </c>
      <c r="E703" s="34">
        <v>2228.9318760000001</v>
      </c>
      <c r="F703" s="34">
        <v>369.9</v>
      </c>
      <c r="G703" s="34">
        <v>0.8</v>
      </c>
      <c r="H703" s="34">
        <v>74.599999999999994</v>
      </c>
      <c r="I703" s="34"/>
      <c r="J703" s="34">
        <v>0</v>
      </c>
      <c r="K703" s="34">
        <v>0.87309999999999999</v>
      </c>
      <c r="L703" s="34">
        <v>12.440799999999999</v>
      </c>
      <c r="M703" s="34">
        <v>0.1946</v>
      </c>
      <c r="N703" s="34">
        <v>323.00459999999998</v>
      </c>
      <c r="O703" s="34">
        <v>0.69850000000000001</v>
      </c>
      <c r="P703" s="34">
        <v>323.7</v>
      </c>
      <c r="Q703" s="34">
        <v>256.89179999999999</v>
      </c>
      <c r="R703" s="34">
        <v>0.55549999999999999</v>
      </c>
      <c r="S703" s="34">
        <v>257.39999999999998</v>
      </c>
      <c r="T703" s="34">
        <v>74.636799999999994</v>
      </c>
      <c r="U703" s="34"/>
      <c r="V703" s="34"/>
      <c r="W703" s="34">
        <v>0</v>
      </c>
      <c r="X703" s="34">
        <v>0</v>
      </c>
      <c r="Y703" s="34">
        <v>12</v>
      </c>
      <c r="Z703" s="34">
        <v>868</v>
      </c>
      <c r="AA703" s="34">
        <v>872</v>
      </c>
      <c r="AB703" s="34">
        <v>869</v>
      </c>
      <c r="AC703" s="34">
        <v>92.5</v>
      </c>
      <c r="AD703" s="34">
        <v>20.239999999999998</v>
      </c>
      <c r="AE703" s="34">
        <v>0.46</v>
      </c>
      <c r="AF703" s="34">
        <v>978</v>
      </c>
      <c r="AG703" s="34">
        <v>-3</v>
      </c>
      <c r="AH703" s="34">
        <v>37</v>
      </c>
      <c r="AI703" s="34">
        <v>34</v>
      </c>
      <c r="AJ703" s="34">
        <v>191</v>
      </c>
      <c r="AK703" s="34">
        <v>169</v>
      </c>
      <c r="AL703" s="34">
        <v>4.0999999999999996</v>
      </c>
      <c r="AM703" s="34">
        <v>175</v>
      </c>
      <c r="AN703" s="34" t="s">
        <v>155</v>
      </c>
      <c r="AO703" s="34">
        <v>2</v>
      </c>
      <c r="AP703" s="37">
        <v>0.87506944444444434</v>
      </c>
      <c r="AQ703" s="34">
        <v>47.161411999999999</v>
      </c>
      <c r="AR703" s="34">
        <v>-88.491251000000005</v>
      </c>
      <c r="AS703" s="34">
        <v>315.7</v>
      </c>
      <c r="AT703" s="34">
        <v>41.3</v>
      </c>
      <c r="AU703" s="34">
        <v>12</v>
      </c>
      <c r="AV703" s="34">
        <v>10</v>
      </c>
      <c r="AW703" s="34" t="s">
        <v>233</v>
      </c>
      <c r="AX703" s="34">
        <v>1.5762</v>
      </c>
      <c r="AY703" s="34">
        <v>1.2285999999999999</v>
      </c>
      <c r="AZ703" s="34">
        <v>2.5286</v>
      </c>
      <c r="BA703" s="34">
        <v>13.404</v>
      </c>
      <c r="BB703" s="34">
        <v>14.05</v>
      </c>
      <c r="BC703" s="34">
        <v>1.05</v>
      </c>
      <c r="BD703" s="34">
        <v>14.53</v>
      </c>
      <c r="BE703" s="34">
        <v>2860.0320000000002</v>
      </c>
      <c r="BF703" s="34">
        <v>28.475999999999999</v>
      </c>
      <c r="BG703" s="34">
        <v>7.7759999999999998</v>
      </c>
      <c r="BH703" s="34">
        <v>1.7000000000000001E-2</v>
      </c>
      <c r="BI703" s="34">
        <v>7.7930000000000001</v>
      </c>
      <c r="BJ703" s="34">
        <v>6.1849999999999996</v>
      </c>
      <c r="BK703" s="34">
        <v>1.2999999999999999E-2</v>
      </c>
      <c r="BL703" s="34">
        <v>6.1980000000000004</v>
      </c>
      <c r="BM703" s="34">
        <v>0.59209999999999996</v>
      </c>
      <c r="BN703" s="34"/>
      <c r="BO703" s="34"/>
      <c r="BP703" s="34"/>
      <c r="BQ703" s="34">
        <v>0</v>
      </c>
      <c r="BR703" s="34">
        <v>0.27970899999999999</v>
      </c>
      <c r="BS703" s="34">
        <v>-5</v>
      </c>
      <c r="BT703" s="34">
        <v>7.5389999999999997E-3</v>
      </c>
      <c r="BU703" s="34">
        <v>6.835388</v>
      </c>
      <c r="BV703" s="34">
        <v>0</v>
      </c>
      <c r="BW703" s="34" t="s">
        <v>155</v>
      </c>
      <c r="BX703" s="34">
        <v>0.79500000000000004</v>
      </c>
    </row>
    <row r="704" spans="1:76" x14ac:dyDescent="0.25">
      <c r="A704" s="35">
        <v>43166</v>
      </c>
      <c r="B704" s="36">
        <v>4.0943287037037042E-2</v>
      </c>
      <c r="C704" s="34">
        <v>14.316000000000001</v>
      </c>
      <c r="D704" s="34">
        <v>7.5999999999999998E-2</v>
      </c>
      <c r="E704" s="34">
        <v>759.73443999999995</v>
      </c>
      <c r="F704" s="34">
        <v>438.2</v>
      </c>
      <c r="G704" s="34">
        <v>0.6</v>
      </c>
      <c r="H704" s="34">
        <v>37.200000000000003</v>
      </c>
      <c r="I704" s="34"/>
      <c r="J704" s="34">
        <v>0</v>
      </c>
      <c r="K704" s="34">
        <v>0.87380000000000002</v>
      </c>
      <c r="L704" s="34">
        <v>12.5098</v>
      </c>
      <c r="M704" s="34">
        <v>6.6400000000000001E-2</v>
      </c>
      <c r="N704" s="34">
        <v>382.91059999999999</v>
      </c>
      <c r="O704" s="34">
        <v>0.50480000000000003</v>
      </c>
      <c r="P704" s="34">
        <v>383.4</v>
      </c>
      <c r="Q704" s="34">
        <v>305.6087</v>
      </c>
      <c r="R704" s="34">
        <v>0.40289999999999998</v>
      </c>
      <c r="S704" s="34">
        <v>306</v>
      </c>
      <c r="T704" s="34">
        <v>37.192799999999998</v>
      </c>
      <c r="U704" s="34"/>
      <c r="V704" s="34"/>
      <c r="W704" s="34">
        <v>0</v>
      </c>
      <c r="X704" s="34">
        <v>0</v>
      </c>
      <c r="Y704" s="34">
        <v>12</v>
      </c>
      <c r="Z704" s="34">
        <v>869</v>
      </c>
      <c r="AA704" s="34">
        <v>873</v>
      </c>
      <c r="AB704" s="34">
        <v>868</v>
      </c>
      <c r="AC704" s="34">
        <v>93</v>
      </c>
      <c r="AD704" s="34">
        <v>21.18</v>
      </c>
      <c r="AE704" s="34">
        <v>0.49</v>
      </c>
      <c r="AF704" s="34">
        <v>978</v>
      </c>
      <c r="AG704" s="34">
        <v>-2.5</v>
      </c>
      <c r="AH704" s="34">
        <v>37</v>
      </c>
      <c r="AI704" s="34">
        <v>34</v>
      </c>
      <c r="AJ704" s="34">
        <v>191</v>
      </c>
      <c r="AK704" s="34">
        <v>169</v>
      </c>
      <c r="AL704" s="34">
        <v>4.0999999999999996</v>
      </c>
      <c r="AM704" s="34">
        <v>175</v>
      </c>
      <c r="AN704" s="34" t="s">
        <v>155</v>
      </c>
      <c r="AO704" s="34">
        <v>2</v>
      </c>
      <c r="AP704" s="37">
        <v>0.87508101851851849</v>
      </c>
      <c r="AQ704" s="34">
        <v>47.161315000000002</v>
      </c>
      <c r="AR704" s="34">
        <v>-88.491111000000004</v>
      </c>
      <c r="AS704" s="34">
        <v>315.39999999999998</v>
      </c>
      <c r="AT704" s="34">
        <v>37.200000000000003</v>
      </c>
      <c r="AU704" s="34">
        <v>12</v>
      </c>
      <c r="AV704" s="34">
        <v>11</v>
      </c>
      <c r="AW704" s="34" t="s">
        <v>206</v>
      </c>
      <c r="AX704" s="34">
        <v>1.5857000000000001</v>
      </c>
      <c r="AY704" s="34">
        <v>1.6761999999999999</v>
      </c>
      <c r="AZ704" s="34">
        <v>2.9380999999999999</v>
      </c>
      <c r="BA704" s="34">
        <v>13.404</v>
      </c>
      <c r="BB704" s="34">
        <v>14.14</v>
      </c>
      <c r="BC704" s="34">
        <v>1.06</v>
      </c>
      <c r="BD704" s="34">
        <v>14.438000000000001</v>
      </c>
      <c r="BE704" s="34">
        <v>2890.34</v>
      </c>
      <c r="BF704" s="34">
        <v>9.7629999999999999</v>
      </c>
      <c r="BG704" s="34">
        <v>9.2650000000000006</v>
      </c>
      <c r="BH704" s="34">
        <v>1.2E-2</v>
      </c>
      <c r="BI704" s="34">
        <v>9.2769999999999992</v>
      </c>
      <c r="BJ704" s="34">
        <v>7.3940000000000001</v>
      </c>
      <c r="BK704" s="34">
        <v>0.01</v>
      </c>
      <c r="BL704" s="34">
        <v>7.4039999999999999</v>
      </c>
      <c r="BM704" s="34">
        <v>0.29649999999999999</v>
      </c>
      <c r="BN704" s="34"/>
      <c r="BO704" s="34"/>
      <c r="BP704" s="34"/>
      <c r="BQ704" s="34">
        <v>0</v>
      </c>
      <c r="BR704" s="34">
        <v>0.28591499999999997</v>
      </c>
      <c r="BS704" s="34">
        <v>-5</v>
      </c>
      <c r="BT704" s="34">
        <v>8.5389999999999997E-3</v>
      </c>
      <c r="BU704" s="34">
        <v>6.9870479999999997</v>
      </c>
      <c r="BV704" s="34">
        <v>0</v>
      </c>
      <c r="BW704" s="34" t="s">
        <v>155</v>
      </c>
      <c r="BX704" s="34">
        <v>0.79800000000000004</v>
      </c>
    </row>
    <row r="705" spans="1:76" x14ac:dyDescent="0.25">
      <c r="A705" s="35">
        <v>43166</v>
      </c>
      <c r="B705" s="36">
        <v>4.0954861111111109E-2</v>
      </c>
      <c r="C705" s="34">
        <v>14.358000000000001</v>
      </c>
      <c r="D705" s="34">
        <v>4.0800000000000003E-2</v>
      </c>
      <c r="E705" s="34">
        <v>408.43853799999999</v>
      </c>
      <c r="F705" s="34">
        <v>530.29999999999995</v>
      </c>
      <c r="G705" s="34">
        <v>0.1</v>
      </c>
      <c r="H705" s="34">
        <v>26.2</v>
      </c>
      <c r="I705" s="34"/>
      <c r="J705" s="34">
        <v>0</v>
      </c>
      <c r="K705" s="34">
        <v>0.87380000000000002</v>
      </c>
      <c r="L705" s="34">
        <v>12.546099999999999</v>
      </c>
      <c r="M705" s="34">
        <v>3.5700000000000003E-2</v>
      </c>
      <c r="N705" s="34">
        <v>463.3852</v>
      </c>
      <c r="O705" s="34">
        <v>6.6799999999999998E-2</v>
      </c>
      <c r="P705" s="34">
        <v>463.5</v>
      </c>
      <c r="Q705" s="34">
        <v>369.66640000000001</v>
      </c>
      <c r="R705" s="34">
        <v>5.33E-2</v>
      </c>
      <c r="S705" s="34">
        <v>369.7</v>
      </c>
      <c r="T705" s="34">
        <v>26.167300000000001</v>
      </c>
      <c r="U705" s="34"/>
      <c r="V705" s="34"/>
      <c r="W705" s="34">
        <v>0</v>
      </c>
      <c r="X705" s="34">
        <v>0</v>
      </c>
      <c r="Y705" s="34">
        <v>12</v>
      </c>
      <c r="Z705" s="34">
        <v>871</v>
      </c>
      <c r="AA705" s="34">
        <v>875</v>
      </c>
      <c r="AB705" s="34">
        <v>868</v>
      </c>
      <c r="AC705" s="34">
        <v>93</v>
      </c>
      <c r="AD705" s="34">
        <v>21.06</v>
      </c>
      <c r="AE705" s="34">
        <v>0.48</v>
      </c>
      <c r="AF705" s="34">
        <v>978</v>
      </c>
      <c r="AG705" s="34">
        <v>-2.5</v>
      </c>
      <c r="AH705" s="34">
        <v>36.460999999999999</v>
      </c>
      <c r="AI705" s="34">
        <v>34</v>
      </c>
      <c r="AJ705" s="34">
        <v>190.5</v>
      </c>
      <c r="AK705" s="34">
        <v>169</v>
      </c>
      <c r="AL705" s="34">
        <v>4</v>
      </c>
      <c r="AM705" s="34">
        <v>175</v>
      </c>
      <c r="AN705" s="34" t="s">
        <v>155</v>
      </c>
      <c r="AO705" s="34">
        <v>2</v>
      </c>
      <c r="AP705" s="37">
        <v>0.87509259259259264</v>
      </c>
      <c r="AQ705" s="34">
        <v>47.161212999999996</v>
      </c>
      <c r="AR705" s="34">
        <v>-88.490966999999998</v>
      </c>
      <c r="AS705" s="34">
        <v>315.10000000000002</v>
      </c>
      <c r="AT705" s="34">
        <v>36.200000000000003</v>
      </c>
      <c r="AU705" s="34">
        <v>12</v>
      </c>
      <c r="AV705" s="34">
        <v>11</v>
      </c>
      <c r="AW705" s="34" t="s">
        <v>206</v>
      </c>
      <c r="AX705" s="34">
        <v>1.2857000000000001</v>
      </c>
      <c r="AY705" s="34">
        <v>1.8</v>
      </c>
      <c r="AZ705" s="34">
        <v>2.6951999999999998</v>
      </c>
      <c r="BA705" s="34">
        <v>13.404</v>
      </c>
      <c r="BB705" s="34">
        <v>14.14</v>
      </c>
      <c r="BC705" s="34">
        <v>1.06</v>
      </c>
      <c r="BD705" s="34">
        <v>14.442</v>
      </c>
      <c r="BE705" s="34">
        <v>2897.6889999999999</v>
      </c>
      <c r="BF705" s="34">
        <v>5.2460000000000004</v>
      </c>
      <c r="BG705" s="34">
        <v>11.208</v>
      </c>
      <c r="BH705" s="34">
        <v>2E-3</v>
      </c>
      <c r="BI705" s="34">
        <v>11.209</v>
      </c>
      <c r="BJ705" s="34">
        <v>8.9410000000000007</v>
      </c>
      <c r="BK705" s="34">
        <v>1E-3</v>
      </c>
      <c r="BL705" s="34">
        <v>8.9420000000000002</v>
      </c>
      <c r="BM705" s="34">
        <v>0.20860000000000001</v>
      </c>
      <c r="BN705" s="34"/>
      <c r="BO705" s="34"/>
      <c r="BP705" s="34"/>
      <c r="BQ705" s="34">
        <v>0</v>
      </c>
      <c r="BR705" s="34">
        <v>0.30055999999999999</v>
      </c>
      <c r="BS705" s="34">
        <v>-5</v>
      </c>
      <c r="BT705" s="34">
        <v>8.9999999999999993E-3</v>
      </c>
      <c r="BU705" s="34">
        <v>7.3449359999999997</v>
      </c>
      <c r="BV705" s="34">
        <v>0</v>
      </c>
      <c r="BW705" s="34" t="s">
        <v>155</v>
      </c>
      <c r="BX705" s="34">
        <v>0.79800000000000004</v>
      </c>
    </row>
    <row r="706" spans="1:76" x14ac:dyDescent="0.25">
      <c r="A706" s="35">
        <v>43166</v>
      </c>
      <c r="B706" s="36">
        <v>4.0966435185185189E-2</v>
      </c>
      <c r="C706" s="34">
        <v>14.491</v>
      </c>
      <c r="D706" s="34">
        <v>8.5699999999999998E-2</v>
      </c>
      <c r="E706" s="34">
        <v>856.94352200000003</v>
      </c>
      <c r="F706" s="34">
        <v>638.1</v>
      </c>
      <c r="G706" s="34">
        <v>-0.1</v>
      </c>
      <c r="H706" s="34">
        <v>27.5</v>
      </c>
      <c r="I706" s="34"/>
      <c r="J706" s="34">
        <v>0</v>
      </c>
      <c r="K706" s="34">
        <v>0.87239999999999995</v>
      </c>
      <c r="L706" s="34">
        <v>12.6416</v>
      </c>
      <c r="M706" s="34">
        <v>7.4800000000000005E-2</v>
      </c>
      <c r="N706" s="34">
        <v>556.66010000000006</v>
      </c>
      <c r="O706" s="34">
        <v>0</v>
      </c>
      <c r="P706" s="34">
        <v>556.70000000000005</v>
      </c>
      <c r="Q706" s="34">
        <v>442.89019999999999</v>
      </c>
      <c r="R706" s="34">
        <v>0</v>
      </c>
      <c r="S706" s="34">
        <v>442.9</v>
      </c>
      <c r="T706" s="34">
        <v>27.5443</v>
      </c>
      <c r="U706" s="34"/>
      <c r="V706" s="34"/>
      <c r="W706" s="34">
        <v>0</v>
      </c>
      <c r="X706" s="34">
        <v>0</v>
      </c>
      <c r="Y706" s="34">
        <v>11.9</v>
      </c>
      <c r="Z706" s="34">
        <v>874</v>
      </c>
      <c r="AA706" s="34">
        <v>879</v>
      </c>
      <c r="AB706" s="34">
        <v>872</v>
      </c>
      <c r="AC706" s="34">
        <v>93</v>
      </c>
      <c r="AD706" s="34">
        <v>20.34</v>
      </c>
      <c r="AE706" s="34">
        <v>0.47</v>
      </c>
      <c r="AF706" s="34">
        <v>978</v>
      </c>
      <c r="AG706" s="34">
        <v>-3</v>
      </c>
      <c r="AH706" s="34">
        <v>36</v>
      </c>
      <c r="AI706" s="34">
        <v>34</v>
      </c>
      <c r="AJ706" s="34">
        <v>190</v>
      </c>
      <c r="AK706" s="34">
        <v>169</v>
      </c>
      <c r="AL706" s="34">
        <v>3.8</v>
      </c>
      <c r="AM706" s="34">
        <v>174.7</v>
      </c>
      <c r="AN706" s="34" t="s">
        <v>155</v>
      </c>
      <c r="AO706" s="34">
        <v>2</v>
      </c>
      <c r="AP706" s="37">
        <v>0.87510416666666668</v>
      </c>
      <c r="AQ706" s="34">
        <v>47.161147</v>
      </c>
      <c r="AR706" s="34">
        <v>-88.490880000000004</v>
      </c>
      <c r="AS706" s="34">
        <v>314.89999999999998</v>
      </c>
      <c r="AT706" s="34">
        <v>35.799999999999997</v>
      </c>
      <c r="AU706" s="34">
        <v>12</v>
      </c>
      <c r="AV706" s="34">
        <v>11</v>
      </c>
      <c r="AW706" s="34" t="s">
        <v>206</v>
      </c>
      <c r="AX706" s="34">
        <v>1.1000000000000001</v>
      </c>
      <c r="AY706" s="34">
        <v>1.8</v>
      </c>
      <c r="AZ706" s="34">
        <v>2.2000000000000002</v>
      </c>
      <c r="BA706" s="34">
        <v>13.404</v>
      </c>
      <c r="BB706" s="34">
        <v>13.98</v>
      </c>
      <c r="BC706" s="34">
        <v>1.04</v>
      </c>
      <c r="BD706" s="34">
        <v>14.627000000000001</v>
      </c>
      <c r="BE706" s="34">
        <v>2888.7260000000001</v>
      </c>
      <c r="BF706" s="34">
        <v>10.872999999999999</v>
      </c>
      <c r="BG706" s="34">
        <v>13.321</v>
      </c>
      <c r="BH706" s="34">
        <v>0</v>
      </c>
      <c r="BI706" s="34">
        <v>13.321</v>
      </c>
      <c r="BJ706" s="34">
        <v>10.598000000000001</v>
      </c>
      <c r="BK706" s="34">
        <v>0</v>
      </c>
      <c r="BL706" s="34">
        <v>10.598000000000001</v>
      </c>
      <c r="BM706" s="34">
        <v>0.2172</v>
      </c>
      <c r="BN706" s="34"/>
      <c r="BO706" s="34"/>
      <c r="BP706" s="34"/>
      <c r="BQ706" s="34">
        <v>0</v>
      </c>
      <c r="BR706" s="34">
        <v>0.37829000000000002</v>
      </c>
      <c r="BS706" s="34">
        <v>-5</v>
      </c>
      <c r="BT706" s="34">
        <v>8.9999999999999993E-3</v>
      </c>
      <c r="BU706" s="34">
        <v>9.2444620000000004</v>
      </c>
      <c r="BV706" s="34">
        <v>0</v>
      </c>
      <c r="BW706" s="34" t="s">
        <v>155</v>
      </c>
      <c r="BX706" s="34">
        <v>0.79600000000000004</v>
      </c>
    </row>
    <row r="707" spans="1:76" x14ac:dyDescent="0.25">
      <c r="A707" s="35">
        <v>43166</v>
      </c>
      <c r="B707" s="36">
        <v>4.0978009259259256E-2</v>
      </c>
      <c r="C707" s="34">
        <v>14.583</v>
      </c>
      <c r="D707" s="34">
        <v>0.1179</v>
      </c>
      <c r="E707" s="34">
        <v>1178.5012489999999</v>
      </c>
      <c r="F707" s="34">
        <v>713.5</v>
      </c>
      <c r="G707" s="34">
        <v>0</v>
      </c>
      <c r="H707" s="34">
        <v>40.6</v>
      </c>
      <c r="I707" s="34"/>
      <c r="J707" s="34">
        <v>0</v>
      </c>
      <c r="K707" s="34">
        <v>0.87139999999999995</v>
      </c>
      <c r="L707" s="34">
        <v>12.7074</v>
      </c>
      <c r="M707" s="34">
        <v>0.1027</v>
      </c>
      <c r="N707" s="34">
        <v>621.75710000000004</v>
      </c>
      <c r="O707" s="34">
        <v>0</v>
      </c>
      <c r="P707" s="34">
        <v>621.79999999999995</v>
      </c>
      <c r="Q707" s="34">
        <v>494.68270000000001</v>
      </c>
      <c r="R707" s="34">
        <v>0</v>
      </c>
      <c r="S707" s="34">
        <v>494.7</v>
      </c>
      <c r="T707" s="34">
        <v>40.562899999999999</v>
      </c>
      <c r="U707" s="34"/>
      <c r="V707" s="34"/>
      <c r="W707" s="34">
        <v>0</v>
      </c>
      <c r="X707" s="34">
        <v>0</v>
      </c>
      <c r="Y707" s="34">
        <v>12</v>
      </c>
      <c r="Z707" s="34">
        <v>875</v>
      </c>
      <c r="AA707" s="34">
        <v>879</v>
      </c>
      <c r="AB707" s="34">
        <v>874</v>
      </c>
      <c r="AC707" s="34">
        <v>93</v>
      </c>
      <c r="AD707" s="34">
        <v>20.34</v>
      </c>
      <c r="AE707" s="34">
        <v>0.47</v>
      </c>
      <c r="AF707" s="34">
        <v>978</v>
      </c>
      <c r="AG707" s="34">
        <v>-3</v>
      </c>
      <c r="AH707" s="34">
        <v>36.539000000000001</v>
      </c>
      <c r="AI707" s="34">
        <v>34</v>
      </c>
      <c r="AJ707" s="34">
        <v>190</v>
      </c>
      <c r="AK707" s="34">
        <v>169</v>
      </c>
      <c r="AL707" s="34">
        <v>3.9</v>
      </c>
      <c r="AM707" s="34">
        <v>174.3</v>
      </c>
      <c r="AN707" s="34" t="s">
        <v>155</v>
      </c>
      <c r="AO707" s="34">
        <v>2</v>
      </c>
      <c r="AP707" s="37">
        <v>0.87510416666666668</v>
      </c>
      <c r="AQ707" s="34">
        <v>47.161051999999998</v>
      </c>
      <c r="AR707" s="34">
        <v>-88.490801000000005</v>
      </c>
      <c r="AS707" s="34">
        <v>315</v>
      </c>
      <c r="AT707" s="34">
        <v>35.4</v>
      </c>
      <c r="AU707" s="34">
        <v>12</v>
      </c>
      <c r="AV707" s="34">
        <v>11</v>
      </c>
      <c r="AW707" s="34" t="s">
        <v>206</v>
      </c>
      <c r="AX707" s="34">
        <v>1.1760759999999999</v>
      </c>
      <c r="AY707" s="34">
        <v>2.0282279999999999</v>
      </c>
      <c r="AZ707" s="34">
        <v>2.4282279999999998</v>
      </c>
      <c r="BA707" s="34">
        <v>13.404</v>
      </c>
      <c r="BB707" s="34">
        <v>13.86</v>
      </c>
      <c r="BC707" s="34">
        <v>1.03</v>
      </c>
      <c r="BD707" s="34">
        <v>14.760999999999999</v>
      </c>
      <c r="BE707" s="34">
        <v>2882.1579999999999</v>
      </c>
      <c r="BF707" s="34">
        <v>14.824</v>
      </c>
      <c r="BG707" s="34">
        <v>14.768000000000001</v>
      </c>
      <c r="BH707" s="34">
        <v>0</v>
      </c>
      <c r="BI707" s="34">
        <v>14.768000000000001</v>
      </c>
      <c r="BJ707" s="34">
        <v>11.75</v>
      </c>
      <c r="BK707" s="34">
        <v>0</v>
      </c>
      <c r="BL707" s="34">
        <v>11.75</v>
      </c>
      <c r="BM707" s="34">
        <v>0.3175</v>
      </c>
      <c r="BN707" s="34"/>
      <c r="BO707" s="34"/>
      <c r="BP707" s="34"/>
      <c r="BQ707" s="34">
        <v>0</v>
      </c>
      <c r="BR707" s="34">
        <v>0.421454</v>
      </c>
      <c r="BS707" s="34">
        <v>-5</v>
      </c>
      <c r="BT707" s="34">
        <v>8.4609999999999998E-3</v>
      </c>
      <c r="BU707" s="34">
        <v>10.299282</v>
      </c>
      <c r="BV707" s="34">
        <v>0</v>
      </c>
      <c r="BW707" s="34" t="s">
        <v>155</v>
      </c>
      <c r="BX707" s="34">
        <v>0.79600000000000004</v>
      </c>
    </row>
    <row r="708" spans="1:76" x14ac:dyDescent="0.25">
      <c r="A708" s="35">
        <v>43166</v>
      </c>
      <c r="B708" s="36">
        <v>4.0989583333333336E-2</v>
      </c>
      <c r="C708" s="34">
        <v>14.534000000000001</v>
      </c>
      <c r="D708" s="34">
        <v>0.27260000000000001</v>
      </c>
      <c r="E708" s="34">
        <v>2726.2978370000001</v>
      </c>
      <c r="F708" s="34">
        <v>668.7</v>
      </c>
      <c r="G708" s="34">
        <v>0.1</v>
      </c>
      <c r="H708" s="34">
        <v>38.200000000000003</v>
      </c>
      <c r="I708" s="34"/>
      <c r="J708" s="34">
        <v>0</v>
      </c>
      <c r="K708" s="34">
        <v>0.87029999999999996</v>
      </c>
      <c r="L708" s="34">
        <v>12.6486</v>
      </c>
      <c r="M708" s="34">
        <v>0.23730000000000001</v>
      </c>
      <c r="N708" s="34">
        <v>581.96640000000002</v>
      </c>
      <c r="O708" s="34">
        <v>0.1069</v>
      </c>
      <c r="P708" s="34">
        <v>582.1</v>
      </c>
      <c r="Q708" s="34">
        <v>464.45870000000002</v>
      </c>
      <c r="R708" s="34">
        <v>8.5300000000000001E-2</v>
      </c>
      <c r="S708" s="34">
        <v>464.5</v>
      </c>
      <c r="T708" s="34">
        <v>38.249299999999998</v>
      </c>
      <c r="U708" s="34"/>
      <c r="V708" s="34"/>
      <c r="W708" s="34">
        <v>0</v>
      </c>
      <c r="X708" s="34">
        <v>0</v>
      </c>
      <c r="Y708" s="34">
        <v>12</v>
      </c>
      <c r="Z708" s="34">
        <v>870</v>
      </c>
      <c r="AA708" s="34">
        <v>874</v>
      </c>
      <c r="AB708" s="34">
        <v>872</v>
      </c>
      <c r="AC708" s="34">
        <v>93</v>
      </c>
      <c r="AD708" s="34">
        <v>21.17</v>
      </c>
      <c r="AE708" s="34">
        <v>0.49</v>
      </c>
      <c r="AF708" s="34">
        <v>979</v>
      </c>
      <c r="AG708" s="34">
        <v>-2.5</v>
      </c>
      <c r="AH708" s="34">
        <v>36.460999999999999</v>
      </c>
      <c r="AI708" s="34">
        <v>34</v>
      </c>
      <c r="AJ708" s="34">
        <v>190</v>
      </c>
      <c r="AK708" s="34">
        <v>169</v>
      </c>
      <c r="AL708" s="34">
        <v>3.8</v>
      </c>
      <c r="AM708" s="34">
        <v>174</v>
      </c>
      <c r="AN708" s="34" t="s">
        <v>155</v>
      </c>
      <c r="AO708" s="34">
        <v>2</v>
      </c>
      <c r="AP708" s="37">
        <v>0.87512731481481476</v>
      </c>
      <c r="AQ708" s="34">
        <v>47.160845000000002</v>
      </c>
      <c r="AR708" s="34">
        <v>-88.490660000000005</v>
      </c>
      <c r="AS708" s="34">
        <v>315.2</v>
      </c>
      <c r="AT708" s="34">
        <v>35.1</v>
      </c>
      <c r="AU708" s="34">
        <v>12</v>
      </c>
      <c r="AV708" s="34">
        <v>11</v>
      </c>
      <c r="AW708" s="34" t="s">
        <v>206</v>
      </c>
      <c r="AX708" s="34">
        <v>1.3</v>
      </c>
      <c r="AY708" s="34">
        <v>1.8666</v>
      </c>
      <c r="AZ708" s="34">
        <v>2.5333000000000001</v>
      </c>
      <c r="BA708" s="34">
        <v>13.404</v>
      </c>
      <c r="BB708" s="34">
        <v>13.75</v>
      </c>
      <c r="BC708" s="34">
        <v>1.03</v>
      </c>
      <c r="BD708" s="34">
        <v>14.904</v>
      </c>
      <c r="BE708" s="34">
        <v>2851.9479999999999</v>
      </c>
      <c r="BF708" s="34">
        <v>34.049999999999997</v>
      </c>
      <c r="BG708" s="34">
        <v>13.741</v>
      </c>
      <c r="BH708" s="34">
        <v>3.0000000000000001E-3</v>
      </c>
      <c r="BI708" s="34">
        <v>13.744</v>
      </c>
      <c r="BJ708" s="34">
        <v>10.967000000000001</v>
      </c>
      <c r="BK708" s="34">
        <v>2E-3</v>
      </c>
      <c r="BL708" s="34">
        <v>10.968999999999999</v>
      </c>
      <c r="BM708" s="34">
        <v>0.29759999999999998</v>
      </c>
      <c r="BN708" s="34"/>
      <c r="BO708" s="34"/>
      <c r="BP708" s="34"/>
      <c r="BQ708" s="34">
        <v>0</v>
      </c>
      <c r="BR708" s="34">
        <v>0.33361099999999999</v>
      </c>
      <c r="BS708" s="34">
        <v>-5</v>
      </c>
      <c r="BT708" s="34">
        <v>8.0000000000000002E-3</v>
      </c>
      <c r="BU708" s="34">
        <v>8.1526189999999996</v>
      </c>
      <c r="BV708" s="34">
        <v>0</v>
      </c>
      <c r="BW708" s="34" t="s">
        <v>155</v>
      </c>
      <c r="BX708" s="34">
        <v>0.79800000000000004</v>
      </c>
    </row>
    <row r="709" spans="1:76" x14ac:dyDescent="0.25">
      <c r="A709" s="35">
        <v>43166</v>
      </c>
      <c r="B709" s="36">
        <v>4.1001157407407403E-2</v>
      </c>
      <c r="C709" s="34">
        <v>14.35</v>
      </c>
      <c r="D709" s="34">
        <v>0.32240000000000002</v>
      </c>
      <c r="E709" s="34">
        <v>3224.4482760000001</v>
      </c>
      <c r="F709" s="34">
        <v>549.79999999999995</v>
      </c>
      <c r="G709" s="34">
        <v>0.7</v>
      </c>
      <c r="H709" s="34">
        <v>34.1</v>
      </c>
      <c r="I709" s="34"/>
      <c r="J709" s="34">
        <v>0</v>
      </c>
      <c r="K709" s="34">
        <v>0.87129999999999996</v>
      </c>
      <c r="L709" s="34">
        <v>12.5029</v>
      </c>
      <c r="M709" s="34">
        <v>0.28089999999999998</v>
      </c>
      <c r="N709" s="34">
        <v>479.02839999999998</v>
      </c>
      <c r="O709" s="34">
        <v>0.62960000000000005</v>
      </c>
      <c r="P709" s="34">
        <v>479.7</v>
      </c>
      <c r="Q709" s="34">
        <v>382.1148</v>
      </c>
      <c r="R709" s="34">
        <v>0.50219999999999998</v>
      </c>
      <c r="S709" s="34">
        <v>382.6</v>
      </c>
      <c r="T709" s="34">
        <v>34.1</v>
      </c>
      <c r="U709" s="34"/>
      <c r="V709" s="34"/>
      <c r="W709" s="34">
        <v>0</v>
      </c>
      <c r="X709" s="34">
        <v>0</v>
      </c>
      <c r="Y709" s="34">
        <v>12</v>
      </c>
      <c r="Z709" s="34">
        <v>865</v>
      </c>
      <c r="AA709" s="34">
        <v>869</v>
      </c>
      <c r="AB709" s="34">
        <v>872</v>
      </c>
      <c r="AC709" s="34">
        <v>93</v>
      </c>
      <c r="AD709" s="34">
        <v>21.04</v>
      </c>
      <c r="AE709" s="34">
        <v>0.48</v>
      </c>
      <c r="AF709" s="34">
        <v>979</v>
      </c>
      <c r="AG709" s="34">
        <v>-2.5</v>
      </c>
      <c r="AH709" s="34">
        <v>36</v>
      </c>
      <c r="AI709" s="34">
        <v>34</v>
      </c>
      <c r="AJ709" s="34">
        <v>190</v>
      </c>
      <c r="AK709" s="34">
        <v>169</v>
      </c>
      <c r="AL709" s="34">
        <v>3.8</v>
      </c>
      <c r="AM709" s="34">
        <v>174.4</v>
      </c>
      <c r="AN709" s="34" t="s">
        <v>155</v>
      </c>
      <c r="AO709" s="34">
        <v>2</v>
      </c>
      <c r="AP709" s="37">
        <v>0.87513888888888891</v>
      </c>
      <c r="AQ709" s="34">
        <v>47.160696999999999</v>
      </c>
      <c r="AR709" s="34">
        <v>-88.490646999999996</v>
      </c>
      <c r="AS709" s="34">
        <v>315.2</v>
      </c>
      <c r="AT709" s="34">
        <v>34.9</v>
      </c>
      <c r="AU709" s="34">
        <v>12</v>
      </c>
      <c r="AV709" s="34">
        <v>11</v>
      </c>
      <c r="AW709" s="34" t="s">
        <v>206</v>
      </c>
      <c r="AX709" s="34">
        <v>1.3381000000000001</v>
      </c>
      <c r="AY709" s="34">
        <v>1</v>
      </c>
      <c r="AZ709" s="34">
        <v>2.1</v>
      </c>
      <c r="BA709" s="34">
        <v>13.404</v>
      </c>
      <c r="BB709" s="34">
        <v>13.86</v>
      </c>
      <c r="BC709" s="34">
        <v>1.03</v>
      </c>
      <c r="BD709" s="34">
        <v>14.773</v>
      </c>
      <c r="BE709" s="34">
        <v>2841.75</v>
      </c>
      <c r="BF709" s="34">
        <v>40.640999999999998</v>
      </c>
      <c r="BG709" s="34">
        <v>11.401999999999999</v>
      </c>
      <c r="BH709" s="34">
        <v>1.4999999999999999E-2</v>
      </c>
      <c r="BI709" s="34">
        <v>11.417</v>
      </c>
      <c r="BJ709" s="34">
        <v>9.0950000000000006</v>
      </c>
      <c r="BK709" s="34">
        <v>1.2E-2</v>
      </c>
      <c r="BL709" s="34">
        <v>9.1069999999999993</v>
      </c>
      <c r="BM709" s="34">
        <v>0.26750000000000002</v>
      </c>
      <c r="BN709" s="34"/>
      <c r="BO709" s="34"/>
      <c r="BP709" s="34"/>
      <c r="BQ709" s="34">
        <v>0</v>
      </c>
      <c r="BR709" s="34">
        <v>0.23489399999999999</v>
      </c>
      <c r="BS709" s="34">
        <v>-5</v>
      </c>
      <c r="BT709" s="34">
        <v>8.0000000000000002E-3</v>
      </c>
      <c r="BU709" s="34">
        <v>5.7402220000000002</v>
      </c>
      <c r="BV709" s="34">
        <v>0</v>
      </c>
      <c r="BW709" s="34" t="s">
        <v>155</v>
      </c>
      <c r="BX709" s="34">
        <v>0.79800000000000004</v>
      </c>
    </row>
    <row r="710" spans="1:76" x14ac:dyDescent="0.25">
      <c r="A710" s="35">
        <v>43166</v>
      </c>
      <c r="B710" s="36">
        <v>4.1012731481481483E-2</v>
      </c>
      <c r="C710" s="34">
        <v>14.35</v>
      </c>
      <c r="D710" s="34">
        <v>0.20699999999999999</v>
      </c>
      <c r="E710" s="34">
        <v>2069.935223</v>
      </c>
      <c r="F710" s="34">
        <v>426.2</v>
      </c>
      <c r="G710" s="34">
        <v>1</v>
      </c>
      <c r="H710" s="34">
        <v>29.1</v>
      </c>
      <c r="I710" s="34"/>
      <c r="J710" s="34">
        <v>0</v>
      </c>
      <c r="K710" s="34">
        <v>0.87239999999999995</v>
      </c>
      <c r="L710" s="34">
        <v>12.5189</v>
      </c>
      <c r="M710" s="34">
        <v>0.18060000000000001</v>
      </c>
      <c r="N710" s="34">
        <v>371.78269999999998</v>
      </c>
      <c r="O710" s="34">
        <v>0.83860000000000001</v>
      </c>
      <c r="P710" s="34">
        <v>372.6</v>
      </c>
      <c r="Q710" s="34">
        <v>295.78730000000002</v>
      </c>
      <c r="R710" s="34">
        <v>0.66720000000000002</v>
      </c>
      <c r="S710" s="34">
        <v>296.5</v>
      </c>
      <c r="T710" s="34">
        <v>29.063700000000001</v>
      </c>
      <c r="U710" s="34"/>
      <c r="V710" s="34"/>
      <c r="W710" s="34">
        <v>0</v>
      </c>
      <c r="X710" s="34">
        <v>0</v>
      </c>
      <c r="Y710" s="34">
        <v>12</v>
      </c>
      <c r="Z710" s="34">
        <v>863</v>
      </c>
      <c r="AA710" s="34">
        <v>866</v>
      </c>
      <c r="AB710" s="34">
        <v>869</v>
      </c>
      <c r="AC710" s="34">
        <v>93</v>
      </c>
      <c r="AD710" s="34">
        <v>20.329999999999998</v>
      </c>
      <c r="AE710" s="34">
        <v>0.47</v>
      </c>
      <c r="AF710" s="34">
        <v>978</v>
      </c>
      <c r="AG710" s="34">
        <v>-3</v>
      </c>
      <c r="AH710" s="34">
        <v>36</v>
      </c>
      <c r="AI710" s="34">
        <v>34</v>
      </c>
      <c r="AJ710" s="34">
        <v>190</v>
      </c>
      <c r="AK710" s="34">
        <v>169</v>
      </c>
      <c r="AL710" s="34">
        <v>3.8</v>
      </c>
      <c r="AM710" s="34">
        <v>174.7</v>
      </c>
      <c r="AN710" s="34" t="s">
        <v>155</v>
      </c>
      <c r="AO710" s="34">
        <v>2</v>
      </c>
      <c r="AP710" s="37">
        <v>0.87515046296296306</v>
      </c>
      <c r="AQ710" s="34">
        <v>47.160541000000002</v>
      </c>
      <c r="AR710" s="34">
        <v>-88.490662999999998</v>
      </c>
      <c r="AS710" s="34">
        <v>315.10000000000002</v>
      </c>
      <c r="AT710" s="34">
        <v>35.6</v>
      </c>
      <c r="AU710" s="34">
        <v>12</v>
      </c>
      <c r="AV710" s="34">
        <v>11</v>
      </c>
      <c r="AW710" s="34" t="s">
        <v>206</v>
      </c>
      <c r="AX710" s="34">
        <v>1.5143</v>
      </c>
      <c r="AY710" s="34">
        <v>1.1143000000000001</v>
      </c>
      <c r="AZ710" s="34">
        <v>2.2143000000000002</v>
      </c>
      <c r="BA710" s="34">
        <v>13.404</v>
      </c>
      <c r="BB710" s="34">
        <v>13.98</v>
      </c>
      <c r="BC710" s="34">
        <v>1.04</v>
      </c>
      <c r="BD710" s="34">
        <v>14.627000000000001</v>
      </c>
      <c r="BE710" s="34">
        <v>2864.462</v>
      </c>
      <c r="BF710" s="34">
        <v>26.297999999999998</v>
      </c>
      <c r="BG710" s="34">
        <v>8.9079999999999995</v>
      </c>
      <c r="BH710" s="34">
        <v>0.02</v>
      </c>
      <c r="BI710" s="34">
        <v>8.9290000000000003</v>
      </c>
      <c r="BJ710" s="34">
        <v>7.0880000000000001</v>
      </c>
      <c r="BK710" s="34">
        <v>1.6E-2</v>
      </c>
      <c r="BL710" s="34">
        <v>7.1029999999999998</v>
      </c>
      <c r="BM710" s="34">
        <v>0.22950000000000001</v>
      </c>
      <c r="BN710" s="34"/>
      <c r="BO710" s="34"/>
      <c r="BP710" s="34"/>
      <c r="BQ710" s="34">
        <v>0</v>
      </c>
      <c r="BR710" s="34">
        <v>0.190057</v>
      </c>
      <c r="BS710" s="34">
        <v>-5</v>
      </c>
      <c r="BT710" s="34">
        <v>8.0000000000000002E-3</v>
      </c>
      <c r="BU710" s="34">
        <v>4.6445179999999997</v>
      </c>
      <c r="BV710" s="34">
        <v>0</v>
      </c>
      <c r="BW710" s="34" t="s">
        <v>155</v>
      </c>
      <c r="BX710" s="34">
        <v>0.79600000000000004</v>
      </c>
    </row>
    <row r="711" spans="1:76" x14ac:dyDescent="0.25">
      <c r="A711" s="35">
        <v>43166</v>
      </c>
      <c r="B711" s="36">
        <v>4.1024305555555557E-2</v>
      </c>
      <c r="C711" s="34">
        <v>14.487</v>
      </c>
      <c r="D711" s="34">
        <v>8.4599999999999995E-2</v>
      </c>
      <c r="E711" s="34">
        <v>845.72037499999999</v>
      </c>
      <c r="F711" s="34">
        <v>348</v>
      </c>
      <c r="G711" s="34">
        <v>1</v>
      </c>
      <c r="H711" s="34">
        <v>16.8</v>
      </c>
      <c r="I711" s="34"/>
      <c r="J711" s="34">
        <v>0</v>
      </c>
      <c r="K711" s="34">
        <v>0.87239999999999995</v>
      </c>
      <c r="L711" s="34">
        <v>12.6388</v>
      </c>
      <c r="M711" s="34">
        <v>7.3800000000000004E-2</v>
      </c>
      <c r="N711" s="34">
        <v>303.64370000000002</v>
      </c>
      <c r="O711" s="34">
        <v>0.87239999999999995</v>
      </c>
      <c r="P711" s="34">
        <v>304.5</v>
      </c>
      <c r="Q711" s="34">
        <v>241.57499999999999</v>
      </c>
      <c r="R711" s="34">
        <v>0.69410000000000005</v>
      </c>
      <c r="S711" s="34">
        <v>242.3</v>
      </c>
      <c r="T711" s="34">
        <v>16.8489</v>
      </c>
      <c r="U711" s="34"/>
      <c r="V711" s="34"/>
      <c r="W711" s="34">
        <v>0</v>
      </c>
      <c r="X711" s="34">
        <v>0</v>
      </c>
      <c r="Y711" s="34">
        <v>11.9</v>
      </c>
      <c r="Z711" s="34">
        <v>863</v>
      </c>
      <c r="AA711" s="34">
        <v>866</v>
      </c>
      <c r="AB711" s="34">
        <v>868</v>
      </c>
      <c r="AC711" s="34">
        <v>93</v>
      </c>
      <c r="AD711" s="34">
        <v>20.329999999999998</v>
      </c>
      <c r="AE711" s="34">
        <v>0.47</v>
      </c>
      <c r="AF711" s="34">
        <v>979</v>
      </c>
      <c r="AG711" s="34">
        <v>-3</v>
      </c>
      <c r="AH711" s="34">
        <v>36</v>
      </c>
      <c r="AI711" s="34">
        <v>34</v>
      </c>
      <c r="AJ711" s="34">
        <v>190</v>
      </c>
      <c r="AK711" s="34">
        <v>169</v>
      </c>
      <c r="AL711" s="34">
        <v>3.8</v>
      </c>
      <c r="AM711" s="34">
        <v>175</v>
      </c>
      <c r="AN711" s="34" t="s">
        <v>155</v>
      </c>
      <c r="AO711" s="34">
        <v>2</v>
      </c>
      <c r="AP711" s="37">
        <v>0.87516203703703699</v>
      </c>
      <c r="AQ711" s="34">
        <v>47.160400000000003</v>
      </c>
      <c r="AR711" s="34">
        <v>-88.490673999999999</v>
      </c>
      <c r="AS711" s="34">
        <v>314.7</v>
      </c>
      <c r="AT711" s="34">
        <v>35.200000000000003</v>
      </c>
      <c r="AU711" s="34">
        <v>12</v>
      </c>
      <c r="AV711" s="34">
        <v>11</v>
      </c>
      <c r="AW711" s="34" t="s">
        <v>206</v>
      </c>
      <c r="AX711" s="34">
        <v>1.7</v>
      </c>
      <c r="AY711" s="34">
        <v>1.3</v>
      </c>
      <c r="AZ711" s="34">
        <v>2.4</v>
      </c>
      <c r="BA711" s="34">
        <v>13.404</v>
      </c>
      <c r="BB711" s="34">
        <v>13.98</v>
      </c>
      <c r="BC711" s="34">
        <v>1.04</v>
      </c>
      <c r="BD711" s="34">
        <v>14.622999999999999</v>
      </c>
      <c r="BE711" s="34">
        <v>2889.19</v>
      </c>
      <c r="BF711" s="34">
        <v>10.734999999999999</v>
      </c>
      <c r="BG711" s="34">
        <v>7.2690000000000001</v>
      </c>
      <c r="BH711" s="34">
        <v>2.1000000000000001E-2</v>
      </c>
      <c r="BI711" s="34">
        <v>7.29</v>
      </c>
      <c r="BJ711" s="34">
        <v>5.7830000000000004</v>
      </c>
      <c r="BK711" s="34">
        <v>1.7000000000000001E-2</v>
      </c>
      <c r="BL711" s="34">
        <v>5.8</v>
      </c>
      <c r="BM711" s="34">
        <v>0.13289999999999999</v>
      </c>
      <c r="BN711" s="34"/>
      <c r="BO711" s="34"/>
      <c r="BP711" s="34"/>
      <c r="BQ711" s="34">
        <v>0</v>
      </c>
      <c r="BR711" s="34">
        <v>0.16114200000000001</v>
      </c>
      <c r="BS711" s="34">
        <v>-5</v>
      </c>
      <c r="BT711" s="34">
        <v>8.5389999999999997E-3</v>
      </c>
      <c r="BU711" s="34">
        <v>3.9379080000000002</v>
      </c>
      <c r="BV711" s="34">
        <v>0</v>
      </c>
      <c r="BW711" s="34" t="s">
        <v>155</v>
      </c>
      <c r="BX711" s="34">
        <v>0.79600000000000004</v>
      </c>
    </row>
    <row r="712" spans="1:76" x14ac:dyDescent="0.25">
      <c r="A712" s="35">
        <v>43166</v>
      </c>
      <c r="B712" s="36">
        <v>4.103587962962963E-2</v>
      </c>
      <c r="C712" s="34">
        <v>14.494999999999999</v>
      </c>
      <c r="D712" s="34">
        <v>4.2799999999999998E-2</v>
      </c>
      <c r="E712" s="34">
        <v>427.98806500000001</v>
      </c>
      <c r="F712" s="34">
        <v>294.89999999999998</v>
      </c>
      <c r="G712" s="34">
        <v>1</v>
      </c>
      <c r="H712" s="34">
        <v>13.9</v>
      </c>
      <c r="I712" s="34"/>
      <c r="J712" s="34">
        <v>0</v>
      </c>
      <c r="K712" s="34">
        <v>0.87280000000000002</v>
      </c>
      <c r="L712" s="34">
        <v>12.650399999999999</v>
      </c>
      <c r="M712" s="34">
        <v>3.7400000000000003E-2</v>
      </c>
      <c r="N712" s="34">
        <v>257.39019999999999</v>
      </c>
      <c r="O712" s="34">
        <v>0.87280000000000002</v>
      </c>
      <c r="P712" s="34">
        <v>258.3</v>
      </c>
      <c r="Q712" s="34">
        <v>204.7689</v>
      </c>
      <c r="R712" s="34">
        <v>0.69430000000000003</v>
      </c>
      <c r="S712" s="34">
        <v>205.5</v>
      </c>
      <c r="T712" s="34">
        <v>13.900399999999999</v>
      </c>
      <c r="U712" s="34"/>
      <c r="V712" s="34"/>
      <c r="W712" s="34">
        <v>0</v>
      </c>
      <c r="X712" s="34">
        <v>0</v>
      </c>
      <c r="Y712" s="34">
        <v>12</v>
      </c>
      <c r="Z712" s="34">
        <v>862</v>
      </c>
      <c r="AA712" s="34">
        <v>867</v>
      </c>
      <c r="AB712" s="34">
        <v>868</v>
      </c>
      <c r="AC712" s="34">
        <v>93</v>
      </c>
      <c r="AD712" s="34">
        <v>20.32</v>
      </c>
      <c r="AE712" s="34">
        <v>0.47</v>
      </c>
      <c r="AF712" s="34">
        <v>979</v>
      </c>
      <c r="AG712" s="34">
        <v>-3</v>
      </c>
      <c r="AH712" s="34">
        <v>36</v>
      </c>
      <c r="AI712" s="34">
        <v>34</v>
      </c>
      <c r="AJ712" s="34">
        <v>190</v>
      </c>
      <c r="AK712" s="34">
        <v>169.5</v>
      </c>
      <c r="AL712" s="34">
        <v>3.9</v>
      </c>
      <c r="AM712" s="34">
        <v>175</v>
      </c>
      <c r="AN712" s="34" t="s">
        <v>155</v>
      </c>
      <c r="AO712" s="34">
        <v>2</v>
      </c>
      <c r="AP712" s="37">
        <v>0.87517361111111114</v>
      </c>
      <c r="AQ712" s="34">
        <v>47.160266</v>
      </c>
      <c r="AR712" s="34">
        <v>-88.490673999999999</v>
      </c>
      <c r="AS712" s="34">
        <v>314.39999999999998</v>
      </c>
      <c r="AT712" s="34">
        <v>34.1</v>
      </c>
      <c r="AU712" s="34">
        <v>12</v>
      </c>
      <c r="AV712" s="34">
        <v>11</v>
      </c>
      <c r="AW712" s="34" t="s">
        <v>206</v>
      </c>
      <c r="AX712" s="34">
        <v>1.7</v>
      </c>
      <c r="AY712" s="34">
        <v>1.3</v>
      </c>
      <c r="AZ712" s="34">
        <v>2.4</v>
      </c>
      <c r="BA712" s="34">
        <v>13.404</v>
      </c>
      <c r="BB712" s="34">
        <v>14.02</v>
      </c>
      <c r="BC712" s="34">
        <v>1.05</v>
      </c>
      <c r="BD712" s="34">
        <v>14.58</v>
      </c>
      <c r="BE712" s="34">
        <v>2897.587</v>
      </c>
      <c r="BF712" s="34">
        <v>5.4450000000000003</v>
      </c>
      <c r="BG712" s="34">
        <v>6.1740000000000004</v>
      </c>
      <c r="BH712" s="34">
        <v>2.1000000000000001E-2</v>
      </c>
      <c r="BI712" s="34">
        <v>6.1950000000000003</v>
      </c>
      <c r="BJ712" s="34">
        <v>4.9119999999999999</v>
      </c>
      <c r="BK712" s="34">
        <v>1.7000000000000001E-2</v>
      </c>
      <c r="BL712" s="34">
        <v>4.9279999999999999</v>
      </c>
      <c r="BM712" s="34">
        <v>0.1099</v>
      </c>
      <c r="BN712" s="34"/>
      <c r="BO712" s="34"/>
      <c r="BP712" s="34"/>
      <c r="BQ712" s="34">
        <v>0</v>
      </c>
      <c r="BR712" s="34">
        <v>0.17307700000000001</v>
      </c>
      <c r="BS712" s="34">
        <v>-5</v>
      </c>
      <c r="BT712" s="34">
        <v>8.4620000000000008E-3</v>
      </c>
      <c r="BU712" s="34">
        <v>4.2295670000000003</v>
      </c>
      <c r="BV712" s="34">
        <v>0</v>
      </c>
      <c r="BW712" s="34" t="s">
        <v>155</v>
      </c>
      <c r="BX712" s="34">
        <v>0.79600000000000004</v>
      </c>
    </row>
    <row r="713" spans="1:76" x14ac:dyDescent="0.25">
      <c r="A713" s="35">
        <v>43166</v>
      </c>
      <c r="B713" s="36">
        <v>4.1047453703703704E-2</v>
      </c>
      <c r="C713" s="34">
        <v>14.462</v>
      </c>
      <c r="D713" s="34">
        <v>1.9400000000000001E-2</v>
      </c>
      <c r="E713" s="34">
        <v>194.359184</v>
      </c>
      <c r="F713" s="34">
        <v>278.5</v>
      </c>
      <c r="G713" s="34">
        <v>0.9</v>
      </c>
      <c r="H713" s="34">
        <v>10.4</v>
      </c>
      <c r="I713" s="34"/>
      <c r="J713" s="34">
        <v>0</v>
      </c>
      <c r="K713" s="34">
        <v>0.87309999999999999</v>
      </c>
      <c r="L713" s="34">
        <v>12.626799999999999</v>
      </c>
      <c r="M713" s="34">
        <v>1.7000000000000001E-2</v>
      </c>
      <c r="N713" s="34">
        <v>243.15860000000001</v>
      </c>
      <c r="O713" s="34">
        <v>0.8196</v>
      </c>
      <c r="P713" s="34">
        <v>244</v>
      </c>
      <c r="Q713" s="34">
        <v>194.05340000000001</v>
      </c>
      <c r="R713" s="34">
        <v>0.65410000000000001</v>
      </c>
      <c r="S713" s="34">
        <v>194.7</v>
      </c>
      <c r="T713" s="34">
        <v>10.4068</v>
      </c>
      <c r="U713" s="34"/>
      <c r="V713" s="34"/>
      <c r="W713" s="34">
        <v>0</v>
      </c>
      <c r="X713" s="34">
        <v>0</v>
      </c>
      <c r="Y713" s="34">
        <v>12</v>
      </c>
      <c r="Z713" s="34">
        <v>864</v>
      </c>
      <c r="AA713" s="34">
        <v>868</v>
      </c>
      <c r="AB713" s="34">
        <v>870</v>
      </c>
      <c r="AC713" s="34">
        <v>93</v>
      </c>
      <c r="AD713" s="34">
        <v>21.16</v>
      </c>
      <c r="AE713" s="34">
        <v>0.49</v>
      </c>
      <c r="AF713" s="34">
        <v>979</v>
      </c>
      <c r="AG713" s="34">
        <v>-2.5</v>
      </c>
      <c r="AH713" s="34">
        <v>36</v>
      </c>
      <c r="AI713" s="34">
        <v>34</v>
      </c>
      <c r="AJ713" s="34">
        <v>190</v>
      </c>
      <c r="AK713" s="34">
        <v>169.5</v>
      </c>
      <c r="AL713" s="34">
        <v>3.8</v>
      </c>
      <c r="AM713" s="34">
        <v>175</v>
      </c>
      <c r="AN713" s="34" t="s">
        <v>155</v>
      </c>
      <c r="AO713" s="34">
        <v>2</v>
      </c>
      <c r="AP713" s="37">
        <v>0.87518518518518518</v>
      </c>
      <c r="AQ713" s="34">
        <v>47.160134999999997</v>
      </c>
      <c r="AR713" s="34">
        <v>-88.490666000000004</v>
      </c>
      <c r="AS713" s="34">
        <v>314.10000000000002</v>
      </c>
      <c r="AT713" s="34">
        <v>33.700000000000003</v>
      </c>
      <c r="AU713" s="34">
        <v>12</v>
      </c>
      <c r="AV713" s="34">
        <v>11</v>
      </c>
      <c r="AW713" s="34" t="s">
        <v>206</v>
      </c>
      <c r="AX713" s="34">
        <v>1.8524</v>
      </c>
      <c r="AY713" s="34">
        <v>1.1857</v>
      </c>
      <c r="AZ713" s="34">
        <v>2.5905</v>
      </c>
      <c r="BA713" s="34">
        <v>13.404</v>
      </c>
      <c r="BB713" s="34">
        <v>14.07</v>
      </c>
      <c r="BC713" s="34">
        <v>1.05</v>
      </c>
      <c r="BD713" s="34">
        <v>14.53</v>
      </c>
      <c r="BE713" s="34">
        <v>2902.3530000000001</v>
      </c>
      <c r="BF713" s="34">
        <v>2.4830000000000001</v>
      </c>
      <c r="BG713" s="34">
        <v>5.8529999999999998</v>
      </c>
      <c r="BH713" s="34">
        <v>0.02</v>
      </c>
      <c r="BI713" s="34">
        <v>5.8730000000000002</v>
      </c>
      <c r="BJ713" s="34">
        <v>4.6710000000000003</v>
      </c>
      <c r="BK713" s="34">
        <v>1.6E-2</v>
      </c>
      <c r="BL713" s="34">
        <v>4.6870000000000003</v>
      </c>
      <c r="BM713" s="34">
        <v>8.2500000000000004E-2</v>
      </c>
      <c r="BN713" s="34"/>
      <c r="BO713" s="34"/>
      <c r="BP713" s="34"/>
      <c r="BQ713" s="34">
        <v>0</v>
      </c>
      <c r="BR713" s="34">
        <v>0.214619</v>
      </c>
      <c r="BS713" s="34">
        <v>-5</v>
      </c>
      <c r="BT713" s="34">
        <v>8.5389999999999997E-3</v>
      </c>
      <c r="BU713" s="34">
        <v>5.2447419999999996</v>
      </c>
      <c r="BV713" s="34">
        <v>0</v>
      </c>
      <c r="BW713" s="34" t="s">
        <v>155</v>
      </c>
      <c r="BX713" s="34">
        <v>0.79800000000000004</v>
      </c>
    </row>
    <row r="714" spans="1:76" x14ac:dyDescent="0.25">
      <c r="A714" s="35">
        <v>43166</v>
      </c>
      <c r="B714" s="36">
        <v>4.1059027777777778E-2</v>
      </c>
      <c r="C714" s="34">
        <v>14.45</v>
      </c>
      <c r="D714" s="34">
        <v>0.01</v>
      </c>
      <c r="E714" s="34">
        <v>100.277078</v>
      </c>
      <c r="F714" s="34">
        <v>302.89999999999998</v>
      </c>
      <c r="G714" s="34">
        <v>0.7</v>
      </c>
      <c r="H714" s="34">
        <v>4.9000000000000004</v>
      </c>
      <c r="I714" s="34"/>
      <c r="J714" s="34">
        <v>0</v>
      </c>
      <c r="K714" s="34">
        <v>0.87329999999999997</v>
      </c>
      <c r="L714" s="34">
        <v>12.619300000000001</v>
      </c>
      <c r="M714" s="34">
        <v>8.8000000000000005E-3</v>
      </c>
      <c r="N714" s="34">
        <v>264.53179999999998</v>
      </c>
      <c r="O714" s="34">
        <v>0.64500000000000002</v>
      </c>
      <c r="P714" s="34">
        <v>265.2</v>
      </c>
      <c r="Q714" s="34">
        <v>211.0136</v>
      </c>
      <c r="R714" s="34">
        <v>0.51449999999999996</v>
      </c>
      <c r="S714" s="34">
        <v>211.5</v>
      </c>
      <c r="T714" s="34">
        <v>4.9249000000000001</v>
      </c>
      <c r="U714" s="34"/>
      <c r="V714" s="34"/>
      <c r="W714" s="34">
        <v>0</v>
      </c>
      <c r="X714" s="34">
        <v>0</v>
      </c>
      <c r="Y714" s="34">
        <v>12</v>
      </c>
      <c r="Z714" s="34">
        <v>867</v>
      </c>
      <c r="AA714" s="34">
        <v>871</v>
      </c>
      <c r="AB714" s="34">
        <v>871</v>
      </c>
      <c r="AC714" s="34">
        <v>93</v>
      </c>
      <c r="AD714" s="34">
        <v>21.04</v>
      </c>
      <c r="AE714" s="34">
        <v>0.48</v>
      </c>
      <c r="AF714" s="34">
        <v>979</v>
      </c>
      <c r="AG714" s="34">
        <v>-2.5</v>
      </c>
      <c r="AH714" s="34">
        <v>36</v>
      </c>
      <c r="AI714" s="34">
        <v>34</v>
      </c>
      <c r="AJ714" s="34">
        <v>190</v>
      </c>
      <c r="AK714" s="34">
        <v>169</v>
      </c>
      <c r="AL714" s="34">
        <v>3.8</v>
      </c>
      <c r="AM714" s="34">
        <v>174.8</v>
      </c>
      <c r="AN714" s="34" t="s">
        <v>155</v>
      </c>
      <c r="AO714" s="34">
        <v>2</v>
      </c>
      <c r="AP714" s="37">
        <v>0.87519675925925933</v>
      </c>
      <c r="AQ714" s="34">
        <v>47.160007</v>
      </c>
      <c r="AR714" s="34">
        <v>-88.490661000000003</v>
      </c>
      <c r="AS714" s="34">
        <v>313.8</v>
      </c>
      <c r="AT714" s="34">
        <v>33</v>
      </c>
      <c r="AU714" s="34">
        <v>12</v>
      </c>
      <c r="AV714" s="34">
        <v>11</v>
      </c>
      <c r="AW714" s="34" t="s">
        <v>206</v>
      </c>
      <c r="AX714" s="34">
        <v>2.1</v>
      </c>
      <c r="AY714" s="34">
        <v>1</v>
      </c>
      <c r="AZ714" s="34">
        <v>2.9</v>
      </c>
      <c r="BA714" s="34">
        <v>13.404</v>
      </c>
      <c r="BB714" s="34">
        <v>14.09</v>
      </c>
      <c r="BC714" s="34">
        <v>1.05</v>
      </c>
      <c r="BD714" s="34">
        <v>14.507</v>
      </c>
      <c r="BE714" s="34">
        <v>2904.3760000000002</v>
      </c>
      <c r="BF714" s="34">
        <v>1.2829999999999999</v>
      </c>
      <c r="BG714" s="34">
        <v>6.3760000000000003</v>
      </c>
      <c r="BH714" s="34">
        <v>1.6E-2</v>
      </c>
      <c r="BI714" s="34">
        <v>6.391</v>
      </c>
      <c r="BJ714" s="34">
        <v>5.0860000000000003</v>
      </c>
      <c r="BK714" s="34">
        <v>1.2E-2</v>
      </c>
      <c r="BL714" s="34">
        <v>5.0979999999999999</v>
      </c>
      <c r="BM714" s="34">
        <v>3.9100000000000003E-2</v>
      </c>
      <c r="BN714" s="34"/>
      <c r="BO714" s="34"/>
      <c r="BP714" s="34"/>
      <c r="BQ714" s="34">
        <v>0</v>
      </c>
      <c r="BR714" s="34">
        <v>0.27765899999999999</v>
      </c>
      <c r="BS714" s="34">
        <v>-5</v>
      </c>
      <c r="BT714" s="34">
        <v>8.4609999999999998E-3</v>
      </c>
      <c r="BU714" s="34">
        <v>6.7852920000000001</v>
      </c>
      <c r="BV714" s="34">
        <v>0</v>
      </c>
      <c r="BW714" s="34" t="s">
        <v>155</v>
      </c>
      <c r="BX714" s="34">
        <v>0.79800000000000004</v>
      </c>
    </row>
    <row r="715" spans="1:76" x14ac:dyDescent="0.25">
      <c r="A715" s="35">
        <v>43166</v>
      </c>
      <c r="B715" s="36">
        <v>4.1070601851851851E-2</v>
      </c>
      <c r="C715" s="34">
        <v>14.45</v>
      </c>
      <c r="D715" s="34">
        <v>1.0200000000000001E-2</v>
      </c>
      <c r="E715" s="34">
        <v>101.90678</v>
      </c>
      <c r="F715" s="34">
        <v>411.8</v>
      </c>
      <c r="G715" s="34">
        <v>0.1</v>
      </c>
      <c r="H715" s="34">
        <v>16.600000000000001</v>
      </c>
      <c r="I715" s="34"/>
      <c r="J715" s="34">
        <v>0</v>
      </c>
      <c r="K715" s="34">
        <v>0.87339999999999995</v>
      </c>
      <c r="L715" s="34">
        <v>12.6203</v>
      </c>
      <c r="M715" s="34">
        <v>8.8999999999999999E-3</v>
      </c>
      <c r="N715" s="34">
        <v>359.62670000000003</v>
      </c>
      <c r="O715" s="34">
        <v>0.1013</v>
      </c>
      <c r="P715" s="34">
        <v>359.7</v>
      </c>
      <c r="Q715" s="34">
        <v>286.10399999999998</v>
      </c>
      <c r="R715" s="34">
        <v>8.0600000000000005E-2</v>
      </c>
      <c r="S715" s="34">
        <v>286.2</v>
      </c>
      <c r="T715" s="34">
        <v>16.619</v>
      </c>
      <c r="U715" s="34"/>
      <c r="V715" s="34"/>
      <c r="W715" s="34">
        <v>0</v>
      </c>
      <c r="X715" s="34">
        <v>0</v>
      </c>
      <c r="Y715" s="34">
        <v>12</v>
      </c>
      <c r="Z715" s="34">
        <v>869</v>
      </c>
      <c r="AA715" s="34">
        <v>874</v>
      </c>
      <c r="AB715" s="34">
        <v>872</v>
      </c>
      <c r="AC715" s="34">
        <v>93</v>
      </c>
      <c r="AD715" s="34">
        <v>20.32</v>
      </c>
      <c r="AE715" s="34">
        <v>0.47</v>
      </c>
      <c r="AF715" s="34">
        <v>979</v>
      </c>
      <c r="AG715" s="34">
        <v>-3</v>
      </c>
      <c r="AH715" s="34">
        <v>36</v>
      </c>
      <c r="AI715" s="34">
        <v>34</v>
      </c>
      <c r="AJ715" s="34">
        <v>190</v>
      </c>
      <c r="AK715" s="34">
        <v>169</v>
      </c>
      <c r="AL715" s="34">
        <v>3.8</v>
      </c>
      <c r="AM715" s="34">
        <v>174.4</v>
      </c>
      <c r="AN715" s="34" t="s">
        <v>155</v>
      </c>
      <c r="AO715" s="34">
        <v>2</v>
      </c>
      <c r="AP715" s="37">
        <v>0.87520833333333325</v>
      </c>
      <c r="AQ715" s="34">
        <v>47.159882000000003</v>
      </c>
      <c r="AR715" s="34">
        <v>-88.490633000000003</v>
      </c>
      <c r="AS715" s="34">
        <v>313.60000000000002</v>
      </c>
      <c r="AT715" s="34">
        <v>31.9</v>
      </c>
      <c r="AU715" s="34">
        <v>12</v>
      </c>
      <c r="AV715" s="34">
        <v>11</v>
      </c>
      <c r="AW715" s="34" t="s">
        <v>206</v>
      </c>
      <c r="AX715" s="34">
        <v>1.7951999999999999</v>
      </c>
      <c r="AY715" s="34">
        <v>1.0762</v>
      </c>
      <c r="AZ715" s="34">
        <v>2.9</v>
      </c>
      <c r="BA715" s="34">
        <v>13.404</v>
      </c>
      <c r="BB715" s="34">
        <v>14.09</v>
      </c>
      <c r="BC715" s="34">
        <v>1.05</v>
      </c>
      <c r="BD715" s="34">
        <v>14.497999999999999</v>
      </c>
      <c r="BE715" s="34">
        <v>2904.0749999999998</v>
      </c>
      <c r="BF715" s="34">
        <v>1.304</v>
      </c>
      <c r="BG715" s="34">
        <v>8.6660000000000004</v>
      </c>
      <c r="BH715" s="34">
        <v>2E-3</v>
      </c>
      <c r="BI715" s="34">
        <v>8.6690000000000005</v>
      </c>
      <c r="BJ715" s="34">
        <v>6.8940000000000001</v>
      </c>
      <c r="BK715" s="34">
        <v>2E-3</v>
      </c>
      <c r="BL715" s="34">
        <v>6.8959999999999999</v>
      </c>
      <c r="BM715" s="34">
        <v>0.13200000000000001</v>
      </c>
      <c r="BN715" s="34"/>
      <c r="BO715" s="34"/>
      <c r="BP715" s="34"/>
      <c r="BQ715" s="34">
        <v>0</v>
      </c>
      <c r="BR715" s="34">
        <v>0.34356700000000001</v>
      </c>
      <c r="BS715" s="34">
        <v>-5</v>
      </c>
      <c r="BT715" s="34">
        <v>8.0000000000000002E-3</v>
      </c>
      <c r="BU715" s="34">
        <v>8.3959189999999992</v>
      </c>
      <c r="BV715" s="34">
        <v>0</v>
      </c>
      <c r="BW715" s="34" t="s">
        <v>155</v>
      </c>
      <c r="BX715" s="34">
        <v>0.79600000000000004</v>
      </c>
    </row>
    <row r="716" spans="1:76" x14ac:dyDescent="0.25">
      <c r="A716" s="35">
        <v>43166</v>
      </c>
      <c r="B716" s="36">
        <v>4.1082175925925925E-2</v>
      </c>
      <c r="C716" s="34">
        <v>14.45</v>
      </c>
      <c r="D716" s="34">
        <v>1.44E-2</v>
      </c>
      <c r="E716" s="34">
        <v>143.97180800000001</v>
      </c>
      <c r="F716" s="34">
        <v>558.5</v>
      </c>
      <c r="G716" s="34">
        <v>-0.6</v>
      </c>
      <c r="H716" s="34">
        <v>24.9</v>
      </c>
      <c r="I716" s="34"/>
      <c r="J716" s="34">
        <v>0</v>
      </c>
      <c r="K716" s="34">
        <v>0.87329999999999997</v>
      </c>
      <c r="L716" s="34">
        <v>12.6196</v>
      </c>
      <c r="M716" s="34">
        <v>1.26E-2</v>
      </c>
      <c r="N716" s="34">
        <v>487.76400000000001</v>
      </c>
      <c r="O716" s="34">
        <v>0</v>
      </c>
      <c r="P716" s="34">
        <v>487.8</v>
      </c>
      <c r="Q716" s="34">
        <v>388.04469999999998</v>
      </c>
      <c r="R716" s="34">
        <v>0</v>
      </c>
      <c r="S716" s="34">
        <v>388</v>
      </c>
      <c r="T716" s="34">
        <v>24.941199999999998</v>
      </c>
      <c r="U716" s="34"/>
      <c r="V716" s="34"/>
      <c r="W716" s="34">
        <v>0</v>
      </c>
      <c r="X716" s="34">
        <v>0</v>
      </c>
      <c r="Y716" s="34">
        <v>12</v>
      </c>
      <c r="Z716" s="34">
        <v>873</v>
      </c>
      <c r="AA716" s="34">
        <v>878</v>
      </c>
      <c r="AB716" s="34">
        <v>876</v>
      </c>
      <c r="AC716" s="34">
        <v>93</v>
      </c>
      <c r="AD716" s="34">
        <v>20.32</v>
      </c>
      <c r="AE716" s="34">
        <v>0.47</v>
      </c>
      <c r="AF716" s="34">
        <v>979</v>
      </c>
      <c r="AG716" s="34">
        <v>-3</v>
      </c>
      <c r="AH716" s="34">
        <v>36</v>
      </c>
      <c r="AI716" s="34">
        <v>34</v>
      </c>
      <c r="AJ716" s="34">
        <v>190</v>
      </c>
      <c r="AK716" s="34">
        <v>169</v>
      </c>
      <c r="AL716" s="34">
        <v>3.8</v>
      </c>
      <c r="AM716" s="34">
        <v>174</v>
      </c>
      <c r="AN716" s="34" t="s">
        <v>155</v>
      </c>
      <c r="AO716" s="34">
        <v>2</v>
      </c>
      <c r="AP716" s="37">
        <v>0.8752199074074074</v>
      </c>
      <c r="AQ716" s="34">
        <v>47.159768999999997</v>
      </c>
      <c r="AR716" s="34">
        <v>-88.490572999999998</v>
      </c>
      <c r="AS716" s="34">
        <v>313.60000000000002</v>
      </c>
      <c r="AT716" s="34">
        <v>30</v>
      </c>
      <c r="AU716" s="34">
        <v>12</v>
      </c>
      <c r="AV716" s="34">
        <v>10</v>
      </c>
      <c r="AW716" s="34" t="s">
        <v>220</v>
      </c>
      <c r="AX716" s="34">
        <v>1.3</v>
      </c>
      <c r="AY716" s="34">
        <v>1.2</v>
      </c>
      <c r="AZ716" s="34">
        <v>2.9</v>
      </c>
      <c r="BA716" s="34">
        <v>13.404</v>
      </c>
      <c r="BB716" s="34">
        <v>14.09</v>
      </c>
      <c r="BC716" s="34">
        <v>1.05</v>
      </c>
      <c r="BD716" s="34">
        <v>14.504</v>
      </c>
      <c r="BE716" s="34">
        <v>2903.0360000000001</v>
      </c>
      <c r="BF716" s="34">
        <v>1.841</v>
      </c>
      <c r="BG716" s="34">
        <v>11.75</v>
      </c>
      <c r="BH716" s="34">
        <v>0</v>
      </c>
      <c r="BI716" s="34">
        <v>11.75</v>
      </c>
      <c r="BJ716" s="34">
        <v>9.3480000000000008</v>
      </c>
      <c r="BK716" s="34">
        <v>0</v>
      </c>
      <c r="BL716" s="34">
        <v>9.3480000000000008</v>
      </c>
      <c r="BM716" s="34">
        <v>0.19800000000000001</v>
      </c>
      <c r="BN716" s="34"/>
      <c r="BO716" s="34"/>
      <c r="BP716" s="34"/>
      <c r="BQ716" s="34">
        <v>0</v>
      </c>
      <c r="BR716" s="34">
        <v>0.406808</v>
      </c>
      <c r="BS716" s="34">
        <v>-5</v>
      </c>
      <c r="BT716" s="34">
        <v>8.5389999999999997E-3</v>
      </c>
      <c r="BU716" s="34">
        <v>9.9413699999999992</v>
      </c>
      <c r="BV716" s="34">
        <v>0</v>
      </c>
      <c r="BW716" s="34" t="s">
        <v>155</v>
      </c>
      <c r="BX716" s="34">
        <v>0.79600000000000004</v>
      </c>
    </row>
    <row r="717" spans="1:76" x14ac:dyDescent="0.25">
      <c r="A717" s="35">
        <v>43166</v>
      </c>
      <c r="B717" s="36">
        <v>4.1093749999999998E-2</v>
      </c>
      <c r="C717" s="34">
        <v>14.494999999999999</v>
      </c>
      <c r="D717" s="34">
        <v>1.9400000000000001E-2</v>
      </c>
      <c r="E717" s="34">
        <v>194.09768199999999</v>
      </c>
      <c r="F717" s="34">
        <v>708.3</v>
      </c>
      <c r="G717" s="34">
        <v>-0.8</v>
      </c>
      <c r="H717" s="34">
        <v>32.700000000000003</v>
      </c>
      <c r="I717" s="34"/>
      <c r="J717" s="34">
        <v>0</v>
      </c>
      <c r="K717" s="34">
        <v>0.87290000000000001</v>
      </c>
      <c r="L717" s="34">
        <v>12.6531</v>
      </c>
      <c r="M717" s="34">
        <v>1.6899999999999998E-2</v>
      </c>
      <c r="N717" s="34">
        <v>618.32730000000004</v>
      </c>
      <c r="O717" s="34">
        <v>0</v>
      </c>
      <c r="P717" s="34">
        <v>618.29999999999995</v>
      </c>
      <c r="Q717" s="34">
        <v>491.91539999999998</v>
      </c>
      <c r="R717" s="34">
        <v>0</v>
      </c>
      <c r="S717" s="34">
        <v>491.9</v>
      </c>
      <c r="T717" s="34">
        <v>32.710599999999999</v>
      </c>
      <c r="U717" s="34"/>
      <c r="V717" s="34"/>
      <c r="W717" s="34">
        <v>0</v>
      </c>
      <c r="X717" s="34">
        <v>0</v>
      </c>
      <c r="Y717" s="34">
        <v>12</v>
      </c>
      <c r="Z717" s="34">
        <v>876</v>
      </c>
      <c r="AA717" s="34">
        <v>880</v>
      </c>
      <c r="AB717" s="34">
        <v>879</v>
      </c>
      <c r="AC717" s="34">
        <v>93</v>
      </c>
      <c r="AD717" s="34">
        <v>20.32</v>
      </c>
      <c r="AE717" s="34">
        <v>0.47</v>
      </c>
      <c r="AF717" s="34">
        <v>979</v>
      </c>
      <c r="AG717" s="34">
        <v>-3</v>
      </c>
      <c r="AH717" s="34">
        <v>36</v>
      </c>
      <c r="AI717" s="34">
        <v>34</v>
      </c>
      <c r="AJ717" s="34">
        <v>190</v>
      </c>
      <c r="AK717" s="34">
        <v>169</v>
      </c>
      <c r="AL717" s="34">
        <v>3.8</v>
      </c>
      <c r="AM717" s="34">
        <v>174</v>
      </c>
      <c r="AN717" s="34" t="s">
        <v>155</v>
      </c>
      <c r="AO717" s="34">
        <v>2</v>
      </c>
      <c r="AP717" s="37">
        <v>0.87523148148148155</v>
      </c>
      <c r="AQ717" s="34">
        <v>47.159666999999999</v>
      </c>
      <c r="AR717" s="34">
        <v>-88.490463000000005</v>
      </c>
      <c r="AS717" s="34">
        <v>313.39999999999998</v>
      </c>
      <c r="AT717" s="34">
        <v>30.5</v>
      </c>
      <c r="AU717" s="34">
        <v>12</v>
      </c>
      <c r="AV717" s="34">
        <v>10</v>
      </c>
      <c r="AW717" s="34" t="s">
        <v>220</v>
      </c>
      <c r="AX717" s="34">
        <v>1.3381000000000001</v>
      </c>
      <c r="AY717" s="34">
        <v>1.1237999999999999</v>
      </c>
      <c r="AZ717" s="34">
        <v>2.7094999999999998</v>
      </c>
      <c r="BA717" s="34">
        <v>13.404</v>
      </c>
      <c r="BB717" s="34">
        <v>14.04</v>
      </c>
      <c r="BC717" s="34">
        <v>1.05</v>
      </c>
      <c r="BD717" s="34">
        <v>14.557</v>
      </c>
      <c r="BE717" s="34">
        <v>2901.8380000000002</v>
      </c>
      <c r="BF717" s="34">
        <v>2.4729999999999999</v>
      </c>
      <c r="BG717" s="34">
        <v>14.85</v>
      </c>
      <c r="BH717" s="34">
        <v>0</v>
      </c>
      <c r="BI717" s="34">
        <v>14.85</v>
      </c>
      <c r="BJ717" s="34">
        <v>11.814</v>
      </c>
      <c r="BK717" s="34">
        <v>0</v>
      </c>
      <c r="BL717" s="34">
        <v>11.814</v>
      </c>
      <c r="BM717" s="34">
        <v>0.25890000000000002</v>
      </c>
      <c r="BN717" s="34"/>
      <c r="BO717" s="34"/>
      <c r="BP717" s="34"/>
      <c r="BQ717" s="34">
        <v>0</v>
      </c>
      <c r="BR717" s="34">
        <v>0.43083700000000003</v>
      </c>
      <c r="BS717" s="34">
        <v>-5</v>
      </c>
      <c r="BT717" s="34">
        <v>8.9999999999999993E-3</v>
      </c>
      <c r="BU717" s="34">
        <v>10.528579000000001</v>
      </c>
      <c r="BV717" s="34">
        <v>0</v>
      </c>
      <c r="BW717" s="34" t="s">
        <v>155</v>
      </c>
      <c r="BX717" s="34">
        <v>0.79600000000000004</v>
      </c>
    </row>
    <row r="718" spans="1:76" x14ac:dyDescent="0.25">
      <c r="A718" s="35">
        <v>43166</v>
      </c>
      <c r="B718" s="36">
        <v>4.1105324074074072E-2</v>
      </c>
      <c r="C718" s="34">
        <v>14.545</v>
      </c>
      <c r="D718" s="34">
        <v>3.0200000000000001E-2</v>
      </c>
      <c r="E718" s="34">
        <v>301.71357599999999</v>
      </c>
      <c r="F718" s="34">
        <v>787.8</v>
      </c>
      <c r="G718" s="34">
        <v>-0.8</v>
      </c>
      <c r="H718" s="34">
        <v>35.6</v>
      </c>
      <c r="I718" s="34"/>
      <c r="J718" s="34">
        <v>0</v>
      </c>
      <c r="K718" s="34">
        <v>0.87239999999999995</v>
      </c>
      <c r="L718" s="34">
        <v>12.6897</v>
      </c>
      <c r="M718" s="34">
        <v>2.63E-2</v>
      </c>
      <c r="N718" s="34">
        <v>687.34680000000003</v>
      </c>
      <c r="O718" s="34">
        <v>0</v>
      </c>
      <c r="P718" s="34">
        <v>687.3</v>
      </c>
      <c r="Q718" s="34">
        <v>546.82449999999994</v>
      </c>
      <c r="R718" s="34">
        <v>0</v>
      </c>
      <c r="S718" s="34">
        <v>546.79999999999995</v>
      </c>
      <c r="T718" s="34">
        <v>35.612000000000002</v>
      </c>
      <c r="U718" s="34"/>
      <c r="V718" s="34"/>
      <c r="W718" s="34">
        <v>0</v>
      </c>
      <c r="X718" s="34">
        <v>0</v>
      </c>
      <c r="Y718" s="34">
        <v>12</v>
      </c>
      <c r="Z718" s="34">
        <v>875</v>
      </c>
      <c r="AA718" s="34">
        <v>881</v>
      </c>
      <c r="AB718" s="34">
        <v>879</v>
      </c>
      <c r="AC718" s="34">
        <v>93</v>
      </c>
      <c r="AD718" s="34">
        <v>20.32</v>
      </c>
      <c r="AE718" s="34">
        <v>0.47</v>
      </c>
      <c r="AF718" s="34">
        <v>979</v>
      </c>
      <c r="AG718" s="34">
        <v>-3</v>
      </c>
      <c r="AH718" s="34">
        <v>36</v>
      </c>
      <c r="AI718" s="34">
        <v>34</v>
      </c>
      <c r="AJ718" s="34">
        <v>190</v>
      </c>
      <c r="AK718" s="34">
        <v>169</v>
      </c>
      <c r="AL718" s="34">
        <v>3.8</v>
      </c>
      <c r="AM718" s="34">
        <v>174</v>
      </c>
      <c r="AN718" s="34" t="s">
        <v>155</v>
      </c>
      <c r="AO718" s="34">
        <v>2</v>
      </c>
      <c r="AP718" s="37">
        <v>0.87524305555555548</v>
      </c>
      <c r="AQ718" s="34">
        <v>47.159616999999997</v>
      </c>
      <c r="AR718" s="34">
        <v>-88.490341999999998</v>
      </c>
      <c r="AS718" s="34">
        <v>313.3</v>
      </c>
      <c r="AT718" s="34">
        <v>31.2</v>
      </c>
      <c r="AU718" s="34">
        <v>12</v>
      </c>
      <c r="AV718" s="34">
        <v>10</v>
      </c>
      <c r="AW718" s="34" t="s">
        <v>220</v>
      </c>
      <c r="AX718" s="34">
        <v>1.4</v>
      </c>
      <c r="AY718" s="34">
        <v>1</v>
      </c>
      <c r="AZ718" s="34">
        <v>2.4</v>
      </c>
      <c r="BA718" s="34">
        <v>13.404</v>
      </c>
      <c r="BB718" s="34">
        <v>13.98</v>
      </c>
      <c r="BC718" s="34">
        <v>1.04</v>
      </c>
      <c r="BD718" s="34">
        <v>14.622</v>
      </c>
      <c r="BE718" s="34">
        <v>2899.6120000000001</v>
      </c>
      <c r="BF718" s="34">
        <v>3.8279999999999998</v>
      </c>
      <c r="BG718" s="34">
        <v>16.448</v>
      </c>
      <c r="BH718" s="34">
        <v>0</v>
      </c>
      <c r="BI718" s="34">
        <v>16.448</v>
      </c>
      <c r="BJ718" s="34">
        <v>13.085000000000001</v>
      </c>
      <c r="BK718" s="34">
        <v>0</v>
      </c>
      <c r="BL718" s="34">
        <v>13.085000000000001</v>
      </c>
      <c r="BM718" s="34">
        <v>0.28079999999999999</v>
      </c>
      <c r="BN718" s="34"/>
      <c r="BO718" s="34"/>
      <c r="BP718" s="34"/>
      <c r="BQ718" s="34">
        <v>0</v>
      </c>
      <c r="BR718" s="34">
        <v>0.41976599999999997</v>
      </c>
      <c r="BS718" s="34">
        <v>-5</v>
      </c>
      <c r="BT718" s="34">
        <v>8.9999999999999993E-3</v>
      </c>
      <c r="BU718" s="34">
        <v>10.258032</v>
      </c>
      <c r="BV718" s="34">
        <v>0</v>
      </c>
      <c r="BW718" s="34" t="s">
        <v>155</v>
      </c>
      <c r="BX718" s="34">
        <v>0.79600000000000004</v>
      </c>
    </row>
    <row r="719" spans="1:76" x14ac:dyDescent="0.25">
      <c r="A719" s="35">
        <v>43166</v>
      </c>
      <c r="B719" s="36">
        <v>4.1116898148148152E-2</v>
      </c>
      <c r="C719" s="34">
        <v>14.574</v>
      </c>
      <c r="D719" s="34">
        <v>3.3300000000000003E-2</v>
      </c>
      <c r="E719" s="34">
        <v>332.65957400000002</v>
      </c>
      <c r="F719" s="34">
        <v>775.9</v>
      </c>
      <c r="G719" s="34">
        <v>-0.6</v>
      </c>
      <c r="H719" s="34">
        <v>30.8</v>
      </c>
      <c r="I719" s="34"/>
      <c r="J719" s="34">
        <v>0</v>
      </c>
      <c r="K719" s="34">
        <v>0.87219999999999998</v>
      </c>
      <c r="L719" s="34">
        <v>12.711399999999999</v>
      </c>
      <c r="M719" s="34">
        <v>2.9000000000000001E-2</v>
      </c>
      <c r="N719" s="34">
        <v>676.68709999999999</v>
      </c>
      <c r="O719" s="34">
        <v>0</v>
      </c>
      <c r="P719" s="34">
        <v>676.7</v>
      </c>
      <c r="Q719" s="34">
        <v>538.34410000000003</v>
      </c>
      <c r="R719" s="34">
        <v>0</v>
      </c>
      <c r="S719" s="34">
        <v>538.29999999999995</v>
      </c>
      <c r="T719" s="34">
        <v>30.8432</v>
      </c>
      <c r="U719" s="34"/>
      <c r="V719" s="34"/>
      <c r="W719" s="34">
        <v>0</v>
      </c>
      <c r="X719" s="34">
        <v>0</v>
      </c>
      <c r="Y719" s="34">
        <v>12</v>
      </c>
      <c r="Z719" s="34">
        <v>874</v>
      </c>
      <c r="AA719" s="34">
        <v>879</v>
      </c>
      <c r="AB719" s="34">
        <v>878</v>
      </c>
      <c r="AC719" s="34">
        <v>93</v>
      </c>
      <c r="AD719" s="34">
        <v>20.32</v>
      </c>
      <c r="AE719" s="34">
        <v>0.47</v>
      </c>
      <c r="AF719" s="34">
        <v>979</v>
      </c>
      <c r="AG719" s="34">
        <v>-3</v>
      </c>
      <c r="AH719" s="34">
        <v>36</v>
      </c>
      <c r="AI719" s="34">
        <v>34</v>
      </c>
      <c r="AJ719" s="34">
        <v>189.5</v>
      </c>
      <c r="AK719" s="34">
        <v>169</v>
      </c>
      <c r="AL719" s="34">
        <v>3.8</v>
      </c>
      <c r="AM719" s="34">
        <v>174</v>
      </c>
      <c r="AN719" s="34" t="s">
        <v>155</v>
      </c>
      <c r="AO719" s="34">
        <v>2</v>
      </c>
      <c r="AP719" s="37">
        <v>0.87524305555555548</v>
      </c>
      <c r="AQ719" s="34">
        <v>47.159551999999998</v>
      </c>
      <c r="AR719" s="34">
        <v>-88.490212</v>
      </c>
      <c r="AS719" s="34">
        <v>313.3</v>
      </c>
      <c r="AT719" s="34">
        <v>32.200000000000003</v>
      </c>
      <c r="AU719" s="34">
        <v>12</v>
      </c>
      <c r="AV719" s="34">
        <v>10</v>
      </c>
      <c r="AW719" s="34" t="s">
        <v>220</v>
      </c>
      <c r="AX719" s="34">
        <v>1.4</v>
      </c>
      <c r="AY719" s="34">
        <v>1.1143000000000001</v>
      </c>
      <c r="AZ719" s="34">
        <v>2.4762</v>
      </c>
      <c r="BA719" s="34">
        <v>13.404</v>
      </c>
      <c r="BB719" s="34">
        <v>13.96</v>
      </c>
      <c r="BC719" s="34">
        <v>1.04</v>
      </c>
      <c r="BD719" s="34">
        <v>14.654</v>
      </c>
      <c r="BE719" s="34">
        <v>2899.1019999999999</v>
      </c>
      <c r="BF719" s="34">
        <v>4.2119999999999997</v>
      </c>
      <c r="BG719" s="34">
        <v>16.161999999999999</v>
      </c>
      <c r="BH719" s="34">
        <v>0</v>
      </c>
      <c r="BI719" s="34">
        <v>16.161999999999999</v>
      </c>
      <c r="BJ719" s="34">
        <v>12.858000000000001</v>
      </c>
      <c r="BK719" s="34">
        <v>0</v>
      </c>
      <c r="BL719" s="34">
        <v>12.858000000000001</v>
      </c>
      <c r="BM719" s="34">
        <v>0.2427</v>
      </c>
      <c r="BN719" s="34"/>
      <c r="BO719" s="34"/>
      <c r="BP719" s="34"/>
      <c r="BQ719" s="34">
        <v>0</v>
      </c>
      <c r="BR719" s="34">
        <v>0.38573800000000003</v>
      </c>
      <c r="BS719" s="34">
        <v>-5</v>
      </c>
      <c r="BT719" s="34">
        <v>8.9999999999999993E-3</v>
      </c>
      <c r="BU719" s="34">
        <v>9.4264729999999997</v>
      </c>
      <c r="BV719" s="34">
        <v>0</v>
      </c>
      <c r="BW719" s="34" t="s">
        <v>155</v>
      </c>
      <c r="BX719" s="34">
        <v>0.79600000000000004</v>
      </c>
    </row>
    <row r="720" spans="1:76" x14ac:dyDescent="0.25">
      <c r="A720" s="35">
        <v>43166</v>
      </c>
      <c r="B720" s="36">
        <v>4.1128472222222219E-2</v>
      </c>
      <c r="C720" s="34">
        <v>14.874000000000001</v>
      </c>
      <c r="D720" s="34">
        <v>2.81E-2</v>
      </c>
      <c r="E720" s="34">
        <v>281.09243700000002</v>
      </c>
      <c r="F720" s="34">
        <v>698</v>
      </c>
      <c r="G720" s="34">
        <v>0.1</v>
      </c>
      <c r="H720" s="34">
        <v>25.3</v>
      </c>
      <c r="I720" s="34"/>
      <c r="J720" s="34">
        <v>0</v>
      </c>
      <c r="K720" s="34">
        <v>0.86990000000000001</v>
      </c>
      <c r="L720" s="34">
        <v>12.939</v>
      </c>
      <c r="M720" s="34">
        <v>2.4500000000000001E-2</v>
      </c>
      <c r="N720" s="34">
        <v>607.17340000000002</v>
      </c>
      <c r="O720" s="34">
        <v>7.2900000000000006E-2</v>
      </c>
      <c r="P720" s="34">
        <v>607.20000000000005</v>
      </c>
      <c r="Q720" s="34">
        <v>483.0419</v>
      </c>
      <c r="R720" s="34">
        <v>5.8000000000000003E-2</v>
      </c>
      <c r="S720" s="34">
        <v>483.1</v>
      </c>
      <c r="T720" s="34">
        <v>25.3416</v>
      </c>
      <c r="U720" s="34"/>
      <c r="V720" s="34"/>
      <c r="W720" s="34">
        <v>0</v>
      </c>
      <c r="X720" s="34">
        <v>0</v>
      </c>
      <c r="Y720" s="34">
        <v>12</v>
      </c>
      <c r="Z720" s="34">
        <v>871</v>
      </c>
      <c r="AA720" s="34">
        <v>874</v>
      </c>
      <c r="AB720" s="34">
        <v>876</v>
      </c>
      <c r="AC720" s="34">
        <v>93</v>
      </c>
      <c r="AD720" s="34">
        <v>20.32</v>
      </c>
      <c r="AE720" s="34">
        <v>0.47</v>
      </c>
      <c r="AF720" s="34">
        <v>979</v>
      </c>
      <c r="AG720" s="34">
        <v>-3</v>
      </c>
      <c r="AH720" s="34">
        <v>36</v>
      </c>
      <c r="AI720" s="34">
        <v>34</v>
      </c>
      <c r="AJ720" s="34">
        <v>189.5</v>
      </c>
      <c r="AK720" s="34">
        <v>169</v>
      </c>
      <c r="AL720" s="34">
        <v>3.9</v>
      </c>
      <c r="AM720" s="34">
        <v>174.4</v>
      </c>
      <c r="AN720" s="34" t="s">
        <v>155</v>
      </c>
      <c r="AO720" s="34">
        <v>2</v>
      </c>
      <c r="AP720" s="37">
        <v>0.87526620370370367</v>
      </c>
      <c r="AQ720" s="34">
        <v>47.159410999999999</v>
      </c>
      <c r="AR720" s="34">
        <v>-88.489932999999994</v>
      </c>
      <c r="AS720" s="34">
        <v>313.3</v>
      </c>
      <c r="AT720" s="34">
        <v>34.299999999999997</v>
      </c>
      <c r="AU720" s="34">
        <v>12</v>
      </c>
      <c r="AV720" s="34">
        <v>10</v>
      </c>
      <c r="AW720" s="34" t="s">
        <v>220</v>
      </c>
      <c r="AX720" s="34">
        <v>1.4380999999999999</v>
      </c>
      <c r="AY720" s="34">
        <v>1.1857</v>
      </c>
      <c r="AZ720" s="34">
        <v>2.5238</v>
      </c>
      <c r="BA720" s="34">
        <v>13.404</v>
      </c>
      <c r="BB720" s="34">
        <v>13.7</v>
      </c>
      <c r="BC720" s="34">
        <v>1.02</v>
      </c>
      <c r="BD720" s="34">
        <v>14.952999999999999</v>
      </c>
      <c r="BE720" s="34">
        <v>2900.2179999999998</v>
      </c>
      <c r="BF720" s="34">
        <v>3.488</v>
      </c>
      <c r="BG720" s="34">
        <v>14.252000000000001</v>
      </c>
      <c r="BH720" s="34">
        <v>2E-3</v>
      </c>
      <c r="BI720" s="34">
        <v>14.254</v>
      </c>
      <c r="BJ720" s="34">
        <v>11.337999999999999</v>
      </c>
      <c r="BK720" s="34">
        <v>1E-3</v>
      </c>
      <c r="BL720" s="34">
        <v>11.34</v>
      </c>
      <c r="BM720" s="34">
        <v>0.19600000000000001</v>
      </c>
      <c r="BN720" s="34"/>
      <c r="BO720" s="34"/>
      <c r="BP720" s="34"/>
      <c r="BQ720" s="34">
        <v>0</v>
      </c>
      <c r="BR720" s="34">
        <v>0.34121299999999999</v>
      </c>
      <c r="BS720" s="34">
        <v>-5</v>
      </c>
      <c r="BT720" s="34">
        <v>8.9999999999999993E-3</v>
      </c>
      <c r="BU720" s="34">
        <v>8.3383929999999999</v>
      </c>
      <c r="BV720" s="34">
        <v>0</v>
      </c>
      <c r="BW720" s="34" t="s">
        <v>155</v>
      </c>
      <c r="BX720" s="34">
        <v>0.79600000000000004</v>
      </c>
    </row>
    <row r="721" spans="1:76" x14ac:dyDescent="0.25">
      <c r="A721" s="35">
        <v>43166</v>
      </c>
      <c r="B721" s="36">
        <v>4.11400462962963E-2</v>
      </c>
      <c r="C721" s="34">
        <v>15.587999999999999</v>
      </c>
      <c r="D721" s="34">
        <v>0.27489999999999998</v>
      </c>
      <c r="E721" s="34">
        <v>2749.1801879999998</v>
      </c>
      <c r="F721" s="34">
        <v>592.5</v>
      </c>
      <c r="G721" s="34">
        <v>0.4</v>
      </c>
      <c r="H721" s="34">
        <v>16.899999999999999</v>
      </c>
      <c r="I721" s="34"/>
      <c r="J721" s="34">
        <v>0</v>
      </c>
      <c r="K721" s="34">
        <v>0.86219999999999997</v>
      </c>
      <c r="L721" s="34">
        <v>13.440899999999999</v>
      </c>
      <c r="M721" s="34">
        <v>0.23699999999999999</v>
      </c>
      <c r="N721" s="34">
        <v>510.87270000000001</v>
      </c>
      <c r="O721" s="34">
        <v>0.31169999999999998</v>
      </c>
      <c r="P721" s="34">
        <v>511.2</v>
      </c>
      <c r="Q721" s="34">
        <v>406.42910000000001</v>
      </c>
      <c r="R721" s="34">
        <v>0.248</v>
      </c>
      <c r="S721" s="34">
        <v>406.7</v>
      </c>
      <c r="T721" s="34">
        <v>16.853999999999999</v>
      </c>
      <c r="U721" s="34"/>
      <c r="V721" s="34"/>
      <c r="W721" s="34">
        <v>0</v>
      </c>
      <c r="X721" s="34">
        <v>0</v>
      </c>
      <c r="Y721" s="34">
        <v>12</v>
      </c>
      <c r="Z721" s="34">
        <v>865</v>
      </c>
      <c r="AA721" s="34">
        <v>868</v>
      </c>
      <c r="AB721" s="34">
        <v>872</v>
      </c>
      <c r="AC721" s="34">
        <v>93</v>
      </c>
      <c r="AD721" s="34">
        <v>20.32</v>
      </c>
      <c r="AE721" s="34">
        <v>0.47</v>
      </c>
      <c r="AF721" s="34">
        <v>979</v>
      </c>
      <c r="AG721" s="34">
        <v>-3</v>
      </c>
      <c r="AH721" s="34">
        <v>36</v>
      </c>
      <c r="AI721" s="34">
        <v>34</v>
      </c>
      <c r="AJ721" s="34">
        <v>189.5</v>
      </c>
      <c r="AK721" s="34">
        <v>169</v>
      </c>
      <c r="AL721" s="34">
        <v>3.8</v>
      </c>
      <c r="AM721" s="34">
        <v>174.7</v>
      </c>
      <c r="AN721" s="34" t="s">
        <v>155</v>
      </c>
      <c r="AO721" s="34">
        <v>2</v>
      </c>
      <c r="AP721" s="37">
        <v>0.87527777777777782</v>
      </c>
      <c r="AQ721" s="34">
        <v>47.159314000000002</v>
      </c>
      <c r="AR721" s="34">
        <v>-88.489754000000005</v>
      </c>
      <c r="AS721" s="34">
        <v>313.3</v>
      </c>
      <c r="AT721" s="34">
        <v>35.6</v>
      </c>
      <c r="AU721" s="34">
        <v>12</v>
      </c>
      <c r="AV721" s="34">
        <v>10</v>
      </c>
      <c r="AW721" s="34" t="s">
        <v>220</v>
      </c>
      <c r="AX721" s="34">
        <v>1.5</v>
      </c>
      <c r="AY721" s="34">
        <v>1</v>
      </c>
      <c r="AZ721" s="34">
        <v>2.4</v>
      </c>
      <c r="BA721" s="34">
        <v>13.404</v>
      </c>
      <c r="BB721" s="34">
        <v>12.9</v>
      </c>
      <c r="BC721" s="34">
        <v>0.96</v>
      </c>
      <c r="BD721" s="34">
        <v>15.977</v>
      </c>
      <c r="BE721" s="34">
        <v>2855.08</v>
      </c>
      <c r="BF721" s="34">
        <v>32.048000000000002</v>
      </c>
      <c r="BG721" s="34">
        <v>11.364000000000001</v>
      </c>
      <c r="BH721" s="34">
        <v>7.0000000000000001E-3</v>
      </c>
      <c r="BI721" s="34">
        <v>11.371</v>
      </c>
      <c r="BJ721" s="34">
        <v>9.0410000000000004</v>
      </c>
      <c r="BK721" s="34">
        <v>6.0000000000000001E-3</v>
      </c>
      <c r="BL721" s="34">
        <v>9.0459999999999994</v>
      </c>
      <c r="BM721" s="34">
        <v>0.1235</v>
      </c>
      <c r="BN721" s="34"/>
      <c r="BO721" s="34"/>
      <c r="BP721" s="34"/>
      <c r="BQ721" s="34">
        <v>0</v>
      </c>
      <c r="BR721" s="34">
        <v>0.22790199999999999</v>
      </c>
      <c r="BS721" s="34">
        <v>-5</v>
      </c>
      <c r="BT721" s="34">
        <v>8.9999999999999993E-3</v>
      </c>
      <c r="BU721" s="34">
        <v>5.5693549999999998</v>
      </c>
      <c r="BV721" s="34">
        <v>0</v>
      </c>
      <c r="BW721" s="34" t="s">
        <v>155</v>
      </c>
      <c r="BX721" s="34">
        <v>0.79600000000000004</v>
      </c>
    </row>
    <row r="722" spans="1:76" x14ac:dyDescent="0.25">
      <c r="A722" s="35">
        <v>43166</v>
      </c>
      <c r="B722" s="36">
        <v>4.1151620370370366E-2</v>
      </c>
      <c r="C722" s="34">
        <v>14.938000000000001</v>
      </c>
      <c r="D722" s="34">
        <v>0.98619999999999997</v>
      </c>
      <c r="E722" s="34">
        <v>9862.4565760000005</v>
      </c>
      <c r="F722" s="34">
        <v>502.8</v>
      </c>
      <c r="G722" s="34">
        <v>0.6</v>
      </c>
      <c r="H722" s="34">
        <v>16.8</v>
      </c>
      <c r="I722" s="34"/>
      <c r="J722" s="34">
        <v>0</v>
      </c>
      <c r="K722" s="34">
        <v>0.8609</v>
      </c>
      <c r="L722" s="34">
        <v>12.8606</v>
      </c>
      <c r="M722" s="34">
        <v>0.84909999999999997</v>
      </c>
      <c r="N722" s="34">
        <v>432.84089999999998</v>
      </c>
      <c r="O722" s="34">
        <v>0.48309999999999997</v>
      </c>
      <c r="P722" s="34">
        <v>433.3</v>
      </c>
      <c r="Q722" s="34">
        <v>344.35019999999997</v>
      </c>
      <c r="R722" s="34">
        <v>0.38440000000000002</v>
      </c>
      <c r="S722" s="34">
        <v>344.7</v>
      </c>
      <c r="T722" s="34">
        <v>16.773299999999999</v>
      </c>
      <c r="U722" s="34"/>
      <c r="V722" s="34"/>
      <c r="W722" s="34">
        <v>0</v>
      </c>
      <c r="X722" s="34">
        <v>0</v>
      </c>
      <c r="Y722" s="34">
        <v>12</v>
      </c>
      <c r="Z722" s="34">
        <v>860</v>
      </c>
      <c r="AA722" s="34">
        <v>864</v>
      </c>
      <c r="AB722" s="34">
        <v>867</v>
      </c>
      <c r="AC722" s="34">
        <v>93</v>
      </c>
      <c r="AD722" s="34">
        <v>20.32</v>
      </c>
      <c r="AE722" s="34">
        <v>0.47</v>
      </c>
      <c r="AF722" s="34">
        <v>979</v>
      </c>
      <c r="AG722" s="34">
        <v>-3</v>
      </c>
      <c r="AH722" s="34">
        <v>36</v>
      </c>
      <c r="AI722" s="34">
        <v>34</v>
      </c>
      <c r="AJ722" s="34">
        <v>189.5</v>
      </c>
      <c r="AK722" s="34">
        <v>169</v>
      </c>
      <c r="AL722" s="34">
        <v>3.8</v>
      </c>
      <c r="AM722" s="34">
        <v>175</v>
      </c>
      <c r="AN722" s="34" t="s">
        <v>155</v>
      </c>
      <c r="AO722" s="34">
        <v>2</v>
      </c>
      <c r="AP722" s="37">
        <v>0.87528935185185175</v>
      </c>
      <c r="AQ722" s="34">
        <v>47.159215000000003</v>
      </c>
      <c r="AR722" s="34">
        <v>-88.489586000000003</v>
      </c>
      <c r="AS722" s="34">
        <v>313.39999999999998</v>
      </c>
      <c r="AT722" s="34">
        <v>36.200000000000003</v>
      </c>
      <c r="AU722" s="34">
        <v>12</v>
      </c>
      <c r="AV722" s="34">
        <v>10</v>
      </c>
      <c r="AW722" s="34" t="s">
        <v>220</v>
      </c>
      <c r="AX722" s="34">
        <v>1.5</v>
      </c>
      <c r="AY722" s="34">
        <v>1.1904999999999999</v>
      </c>
      <c r="AZ722" s="34">
        <v>2.5524</v>
      </c>
      <c r="BA722" s="34">
        <v>13.404</v>
      </c>
      <c r="BB722" s="34">
        <v>12.77</v>
      </c>
      <c r="BC722" s="34">
        <v>0.95</v>
      </c>
      <c r="BD722" s="34">
        <v>16.155999999999999</v>
      </c>
      <c r="BE722" s="34">
        <v>2725.453</v>
      </c>
      <c r="BF722" s="34">
        <v>114.524</v>
      </c>
      <c r="BG722" s="34">
        <v>9.6059999999999999</v>
      </c>
      <c r="BH722" s="34">
        <v>1.0999999999999999E-2</v>
      </c>
      <c r="BI722" s="34">
        <v>9.6170000000000009</v>
      </c>
      <c r="BJ722" s="34">
        <v>7.6420000000000003</v>
      </c>
      <c r="BK722" s="34">
        <v>8.9999999999999993E-3</v>
      </c>
      <c r="BL722" s="34">
        <v>7.6509999999999998</v>
      </c>
      <c r="BM722" s="34">
        <v>0.1227</v>
      </c>
      <c r="BN722" s="34"/>
      <c r="BO722" s="34"/>
      <c r="BP722" s="34"/>
      <c r="BQ722" s="34">
        <v>0</v>
      </c>
      <c r="BR722" s="34">
        <v>0.113277</v>
      </c>
      <c r="BS722" s="34">
        <v>-5</v>
      </c>
      <c r="BT722" s="34">
        <v>8.9999999999999993E-3</v>
      </c>
      <c r="BU722" s="34">
        <v>2.7682060000000002</v>
      </c>
      <c r="BV722" s="34">
        <v>0</v>
      </c>
      <c r="BW722" s="34" t="s">
        <v>155</v>
      </c>
      <c r="BX722" s="34">
        <v>0.79600000000000004</v>
      </c>
    </row>
    <row r="723" spans="1:76" x14ac:dyDescent="0.25">
      <c r="A723" s="35">
        <v>43166</v>
      </c>
      <c r="B723" s="36">
        <v>4.1163194444444447E-2</v>
      </c>
      <c r="C723" s="34">
        <v>13.984999999999999</v>
      </c>
      <c r="D723" s="34">
        <v>1.9724999999999999</v>
      </c>
      <c r="E723" s="34">
        <v>19725.024270000002</v>
      </c>
      <c r="F723" s="34">
        <v>417</v>
      </c>
      <c r="G723" s="34">
        <v>0.8</v>
      </c>
      <c r="H723" s="34">
        <v>16.5</v>
      </c>
      <c r="I723" s="34"/>
      <c r="J723" s="34">
        <v>0</v>
      </c>
      <c r="K723" s="34">
        <v>0.85940000000000005</v>
      </c>
      <c r="L723" s="34">
        <v>12.0197</v>
      </c>
      <c r="M723" s="34">
        <v>1.6952</v>
      </c>
      <c r="N723" s="34">
        <v>358.3818</v>
      </c>
      <c r="O723" s="34">
        <v>0.68759999999999999</v>
      </c>
      <c r="P723" s="34">
        <v>359.1</v>
      </c>
      <c r="Q723" s="34">
        <v>285.11369999999999</v>
      </c>
      <c r="R723" s="34">
        <v>0.54700000000000004</v>
      </c>
      <c r="S723" s="34">
        <v>285.7</v>
      </c>
      <c r="T723" s="34">
        <v>16.501100000000001</v>
      </c>
      <c r="U723" s="34"/>
      <c r="V723" s="34"/>
      <c r="W723" s="34">
        <v>0</v>
      </c>
      <c r="X723" s="34">
        <v>0</v>
      </c>
      <c r="Y723" s="34">
        <v>12</v>
      </c>
      <c r="Z723" s="34">
        <v>858</v>
      </c>
      <c r="AA723" s="34">
        <v>861</v>
      </c>
      <c r="AB723" s="34">
        <v>865</v>
      </c>
      <c r="AC723" s="34">
        <v>93</v>
      </c>
      <c r="AD723" s="34">
        <v>20.32</v>
      </c>
      <c r="AE723" s="34">
        <v>0.47</v>
      </c>
      <c r="AF723" s="34">
        <v>979</v>
      </c>
      <c r="AG723" s="34">
        <v>-3</v>
      </c>
      <c r="AH723" s="34">
        <v>36</v>
      </c>
      <c r="AI723" s="34">
        <v>34</v>
      </c>
      <c r="AJ723" s="34">
        <v>190</v>
      </c>
      <c r="AK723" s="34">
        <v>169</v>
      </c>
      <c r="AL723" s="34">
        <v>3.9</v>
      </c>
      <c r="AM723" s="34">
        <v>175</v>
      </c>
      <c r="AN723" s="34" t="s">
        <v>155</v>
      </c>
      <c r="AO723" s="34">
        <v>2</v>
      </c>
      <c r="AP723" s="37">
        <v>0.8753009259259259</v>
      </c>
      <c r="AQ723" s="34">
        <v>47.159122000000004</v>
      </c>
      <c r="AR723" s="34">
        <v>-88.489430999999996</v>
      </c>
      <c r="AS723" s="34">
        <v>313.10000000000002</v>
      </c>
      <c r="AT723" s="34">
        <v>35.5</v>
      </c>
      <c r="AU723" s="34">
        <v>12</v>
      </c>
      <c r="AV723" s="34">
        <v>10</v>
      </c>
      <c r="AW723" s="34" t="s">
        <v>220</v>
      </c>
      <c r="AX723" s="34">
        <v>1.5762</v>
      </c>
      <c r="AY723" s="34">
        <v>1.3095000000000001</v>
      </c>
      <c r="AZ723" s="34">
        <v>2.8</v>
      </c>
      <c r="BA723" s="34">
        <v>13.404</v>
      </c>
      <c r="BB723" s="34">
        <v>12.63</v>
      </c>
      <c r="BC723" s="34">
        <v>0.94</v>
      </c>
      <c r="BD723" s="34">
        <v>16.355</v>
      </c>
      <c r="BE723" s="34">
        <v>2546.2370000000001</v>
      </c>
      <c r="BF723" s="34">
        <v>228.56899999999999</v>
      </c>
      <c r="BG723" s="34">
        <v>7.95</v>
      </c>
      <c r="BH723" s="34">
        <v>1.4999999999999999E-2</v>
      </c>
      <c r="BI723" s="34">
        <v>7.9660000000000002</v>
      </c>
      <c r="BJ723" s="34">
        <v>6.3250000000000002</v>
      </c>
      <c r="BK723" s="34">
        <v>1.2E-2</v>
      </c>
      <c r="BL723" s="34">
        <v>6.3369999999999997</v>
      </c>
      <c r="BM723" s="34">
        <v>0.1206</v>
      </c>
      <c r="BN723" s="34"/>
      <c r="BO723" s="34"/>
      <c r="BP723" s="34"/>
      <c r="BQ723" s="34">
        <v>0</v>
      </c>
      <c r="BR723" s="34">
        <v>6.6517999999999994E-2</v>
      </c>
      <c r="BS723" s="34">
        <v>-5</v>
      </c>
      <c r="BT723" s="34">
        <v>8.9999999999999993E-3</v>
      </c>
      <c r="BU723" s="34">
        <v>1.625534</v>
      </c>
      <c r="BV723" s="34">
        <v>0</v>
      </c>
      <c r="BW723" s="34" t="s">
        <v>155</v>
      </c>
      <c r="BX723" s="34">
        <v>0.79600000000000004</v>
      </c>
    </row>
    <row r="724" spans="1:76" x14ac:dyDescent="0.25">
      <c r="A724" s="35">
        <v>43166</v>
      </c>
      <c r="B724" s="36">
        <v>4.1174768518518513E-2</v>
      </c>
      <c r="C724" s="34">
        <v>13.683999999999999</v>
      </c>
      <c r="D724" s="34">
        <v>1.9458</v>
      </c>
      <c r="E724" s="34">
        <v>19458.03398</v>
      </c>
      <c r="F724" s="34">
        <v>350.6</v>
      </c>
      <c r="G724" s="34">
        <v>0.8</v>
      </c>
      <c r="H724" s="34">
        <v>9.8000000000000007</v>
      </c>
      <c r="I724" s="34"/>
      <c r="J724" s="34">
        <v>0</v>
      </c>
      <c r="K724" s="34">
        <v>0.86199999999999999</v>
      </c>
      <c r="L724" s="34">
        <v>11.796200000000001</v>
      </c>
      <c r="M724" s="34">
        <v>1.6774</v>
      </c>
      <c r="N724" s="34">
        <v>302.1927</v>
      </c>
      <c r="O724" s="34">
        <v>0.68959999999999999</v>
      </c>
      <c r="P724" s="34">
        <v>302.89999999999998</v>
      </c>
      <c r="Q724" s="34">
        <v>240.4119</v>
      </c>
      <c r="R724" s="34">
        <v>0.54859999999999998</v>
      </c>
      <c r="S724" s="34">
        <v>241</v>
      </c>
      <c r="T724" s="34">
        <v>9.8140999999999998</v>
      </c>
      <c r="U724" s="34"/>
      <c r="V724" s="34"/>
      <c r="W724" s="34">
        <v>0</v>
      </c>
      <c r="X724" s="34">
        <v>0</v>
      </c>
      <c r="Y724" s="34">
        <v>12</v>
      </c>
      <c r="Z724" s="34">
        <v>858</v>
      </c>
      <c r="AA724" s="34">
        <v>861</v>
      </c>
      <c r="AB724" s="34">
        <v>865</v>
      </c>
      <c r="AC724" s="34">
        <v>93</v>
      </c>
      <c r="AD724" s="34">
        <v>20.32</v>
      </c>
      <c r="AE724" s="34">
        <v>0.47</v>
      </c>
      <c r="AF724" s="34">
        <v>979</v>
      </c>
      <c r="AG724" s="34">
        <v>-3</v>
      </c>
      <c r="AH724" s="34">
        <v>36</v>
      </c>
      <c r="AI724" s="34">
        <v>34</v>
      </c>
      <c r="AJ724" s="34">
        <v>190</v>
      </c>
      <c r="AK724" s="34">
        <v>169</v>
      </c>
      <c r="AL724" s="34">
        <v>3.9</v>
      </c>
      <c r="AM724" s="34">
        <v>175</v>
      </c>
      <c r="AN724" s="34" t="s">
        <v>155</v>
      </c>
      <c r="AO724" s="34">
        <v>2</v>
      </c>
      <c r="AP724" s="37">
        <v>0.87531250000000005</v>
      </c>
      <c r="AQ724" s="34">
        <v>47.159049000000003</v>
      </c>
      <c r="AR724" s="34">
        <v>-88.489295999999996</v>
      </c>
      <c r="AS724" s="34">
        <v>313.10000000000002</v>
      </c>
      <c r="AT724" s="34">
        <v>32.4</v>
      </c>
      <c r="AU724" s="34">
        <v>12</v>
      </c>
      <c r="AV724" s="34">
        <v>10</v>
      </c>
      <c r="AW724" s="34" t="s">
        <v>220</v>
      </c>
      <c r="AX724" s="34">
        <v>1.5857000000000001</v>
      </c>
      <c r="AY724" s="34">
        <v>1.0762</v>
      </c>
      <c r="AZ724" s="34">
        <v>2.8380999999999998</v>
      </c>
      <c r="BA724" s="34">
        <v>13.404</v>
      </c>
      <c r="BB724" s="34">
        <v>12.88</v>
      </c>
      <c r="BC724" s="34">
        <v>0.96</v>
      </c>
      <c r="BD724" s="34">
        <v>16.004000000000001</v>
      </c>
      <c r="BE724" s="34">
        <v>2543.9140000000002</v>
      </c>
      <c r="BF724" s="34">
        <v>230.23099999999999</v>
      </c>
      <c r="BG724" s="34">
        <v>6.8250000000000002</v>
      </c>
      <c r="BH724" s="34">
        <v>1.6E-2</v>
      </c>
      <c r="BI724" s="34">
        <v>6.84</v>
      </c>
      <c r="BJ724" s="34">
        <v>5.4290000000000003</v>
      </c>
      <c r="BK724" s="34">
        <v>1.2E-2</v>
      </c>
      <c r="BL724" s="34">
        <v>5.4420000000000002</v>
      </c>
      <c r="BM724" s="34">
        <v>7.2999999999999995E-2</v>
      </c>
      <c r="BN724" s="34"/>
      <c r="BO724" s="34"/>
      <c r="BP724" s="34"/>
      <c r="BQ724" s="34">
        <v>0</v>
      </c>
      <c r="BR724" s="34">
        <v>4.3070999999999998E-2</v>
      </c>
      <c r="BS724" s="34">
        <v>-5</v>
      </c>
      <c r="BT724" s="34">
        <v>8.4609999999999998E-3</v>
      </c>
      <c r="BU724" s="34">
        <v>1.052548</v>
      </c>
      <c r="BV724" s="34">
        <v>0</v>
      </c>
      <c r="BW724" s="34" t="s">
        <v>155</v>
      </c>
      <c r="BX724" s="34">
        <v>0.79600000000000004</v>
      </c>
    </row>
    <row r="725" spans="1:76" x14ac:dyDescent="0.25">
      <c r="A725" s="35">
        <v>43166</v>
      </c>
      <c r="B725" s="36">
        <v>4.1186342592592594E-2</v>
      </c>
      <c r="C725" s="34">
        <v>13.832000000000001</v>
      </c>
      <c r="D725" s="34">
        <v>1.2422</v>
      </c>
      <c r="E725" s="34">
        <v>12422.40401</v>
      </c>
      <c r="F725" s="34">
        <v>313.3</v>
      </c>
      <c r="G725" s="34">
        <v>0.8</v>
      </c>
      <c r="H725" s="34">
        <v>9.8000000000000007</v>
      </c>
      <c r="I725" s="34"/>
      <c r="J725" s="34">
        <v>0</v>
      </c>
      <c r="K725" s="34">
        <v>0.86719999999999997</v>
      </c>
      <c r="L725" s="34">
        <v>11.995200000000001</v>
      </c>
      <c r="M725" s="34">
        <v>1.0772999999999999</v>
      </c>
      <c r="N725" s="34">
        <v>271.71839999999997</v>
      </c>
      <c r="O725" s="34">
        <v>0.69379999999999997</v>
      </c>
      <c r="P725" s="34">
        <v>272.39999999999998</v>
      </c>
      <c r="Q725" s="34">
        <v>216.1679</v>
      </c>
      <c r="R725" s="34">
        <v>0.55189999999999995</v>
      </c>
      <c r="S725" s="34">
        <v>216.7</v>
      </c>
      <c r="T725" s="34">
        <v>9.8308</v>
      </c>
      <c r="U725" s="34"/>
      <c r="V725" s="34"/>
      <c r="W725" s="34">
        <v>0</v>
      </c>
      <c r="X725" s="34">
        <v>0</v>
      </c>
      <c r="Y725" s="34">
        <v>12.1</v>
      </c>
      <c r="Z725" s="34">
        <v>858</v>
      </c>
      <c r="AA725" s="34">
        <v>862</v>
      </c>
      <c r="AB725" s="34">
        <v>865</v>
      </c>
      <c r="AC725" s="34">
        <v>93</v>
      </c>
      <c r="AD725" s="34">
        <v>20.32</v>
      </c>
      <c r="AE725" s="34">
        <v>0.47</v>
      </c>
      <c r="AF725" s="34">
        <v>979</v>
      </c>
      <c r="AG725" s="34">
        <v>-3</v>
      </c>
      <c r="AH725" s="34">
        <v>36</v>
      </c>
      <c r="AI725" s="34">
        <v>34</v>
      </c>
      <c r="AJ725" s="34">
        <v>190</v>
      </c>
      <c r="AK725" s="34">
        <v>169.5</v>
      </c>
      <c r="AL725" s="34">
        <v>3.9</v>
      </c>
      <c r="AM725" s="34">
        <v>175</v>
      </c>
      <c r="AN725" s="34" t="s">
        <v>155</v>
      </c>
      <c r="AO725" s="34">
        <v>2</v>
      </c>
      <c r="AP725" s="37">
        <v>0.87532407407407409</v>
      </c>
      <c r="AQ725" s="34">
        <v>47.158996999999999</v>
      </c>
      <c r="AR725" s="34">
        <v>-88.489189999999994</v>
      </c>
      <c r="AS725" s="34">
        <v>313.2</v>
      </c>
      <c r="AT725" s="34">
        <v>27.1</v>
      </c>
      <c r="AU725" s="34">
        <v>12</v>
      </c>
      <c r="AV725" s="34">
        <v>11</v>
      </c>
      <c r="AW725" s="34" t="s">
        <v>206</v>
      </c>
      <c r="AX725" s="34">
        <v>1.4</v>
      </c>
      <c r="AY725" s="34">
        <v>1.2</v>
      </c>
      <c r="AZ725" s="34">
        <v>2.9</v>
      </c>
      <c r="BA725" s="34">
        <v>13.404</v>
      </c>
      <c r="BB725" s="34">
        <v>13.41</v>
      </c>
      <c r="BC725" s="34">
        <v>1</v>
      </c>
      <c r="BD725" s="34">
        <v>15.308999999999999</v>
      </c>
      <c r="BE725" s="34">
        <v>2666.4490000000001</v>
      </c>
      <c r="BF725" s="34">
        <v>152.42099999999999</v>
      </c>
      <c r="BG725" s="34">
        <v>6.3250000000000002</v>
      </c>
      <c r="BH725" s="34">
        <v>1.6E-2</v>
      </c>
      <c r="BI725" s="34">
        <v>6.3410000000000002</v>
      </c>
      <c r="BJ725" s="34">
        <v>5.032</v>
      </c>
      <c r="BK725" s="34">
        <v>1.2999999999999999E-2</v>
      </c>
      <c r="BL725" s="34">
        <v>5.0449999999999999</v>
      </c>
      <c r="BM725" s="34">
        <v>7.5399999999999995E-2</v>
      </c>
      <c r="BN725" s="34"/>
      <c r="BO725" s="34"/>
      <c r="BP725" s="34"/>
      <c r="BQ725" s="34">
        <v>0</v>
      </c>
      <c r="BR725" s="34">
        <v>4.2312000000000002E-2</v>
      </c>
      <c r="BS725" s="34">
        <v>-5</v>
      </c>
      <c r="BT725" s="34">
        <v>8.5389999999999997E-3</v>
      </c>
      <c r="BU725" s="34">
        <v>1.034</v>
      </c>
      <c r="BV725" s="34">
        <v>0</v>
      </c>
      <c r="BW725" s="34" t="s">
        <v>155</v>
      </c>
      <c r="BX725" s="34">
        <v>0.79600000000000004</v>
      </c>
    </row>
    <row r="726" spans="1:76" x14ac:dyDescent="0.25">
      <c r="A726" s="35">
        <v>43166</v>
      </c>
      <c r="B726" s="36">
        <v>4.1197916666666667E-2</v>
      </c>
      <c r="C726" s="34">
        <v>14.074</v>
      </c>
      <c r="D726" s="34">
        <v>0.75780000000000003</v>
      </c>
      <c r="E726" s="34">
        <v>7577.7102409999998</v>
      </c>
      <c r="F726" s="34">
        <v>286.60000000000002</v>
      </c>
      <c r="G726" s="34">
        <v>0.8</v>
      </c>
      <c r="H726" s="34">
        <v>2.7</v>
      </c>
      <c r="I726" s="34"/>
      <c r="J726" s="34">
        <v>0</v>
      </c>
      <c r="K726" s="34">
        <v>0.86970000000000003</v>
      </c>
      <c r="L726" s="34">
        <v>12.2403</v>
      </c>
      <c r="M726" s="34">
        <v>0.65900000000000003</v>
      </c>
      <c r="N726" s="34">
        <v>249.2825</v>
      </c>
      <c r="O726" s="34">
        <v>0.69579999999999997</v>
      </c>
      <c r="P726" s="34">
        <v>250</v>
      </c>
      <c r="Q726" s="34">
        <v>198.31880000000001</v>
      </c>
      <c r="R726" s="34">
        <v>0.55349999999999999</v>
      </c>
      <c r="S726" s="34">
        <v>198.9</v>
      </c>
      <c r="T726" s="34">
        <v>2.7225999999999999</v>
      </c>
      <c r="U726" s="34"/>
      <c r="V726" s="34"/>
      <c r="W726" s="34">
        <v>0</v>
      </c>
      <c r="X726" s="34">
        <v>0</v>
      </c>
      <c r="Y726" s="34">
        <v>12</v>
      </c>
      <c r="Z726" s="34">
        <v>859</v>
      </c>
      <c r="AA726" s="34">
        <v>861</v>
      </c>
      <c r="AB726" s="34">
        <v>865</v>
      </c>
      <c r="AC726" s="34">
        <v>93</v>
      </c>
      <c r="AD726" s="34">
        <v>20.32</v>
      </c>
      <c r="AE726" s="34">
        <v>0.47</v>
      </c>
      <c r="AF726" s="34">
        <v>979</v>
      </c>
      <c r="AG726" s="34">
        <v>-3</v>
      </c>
      <c r="AH726" s="34">
        <v>36</v>
      </c>
      <c r="AI726" s="34">
        <v>34</v>
      </c>
      <c r="AJ726" s="34">
        <v>190</v>
      </c>
      <c r="AK726" s="34">
        <v>170</v>
      </c>
      <c r="AL726" s="34">
        <v>4</v>
      </c>
      <c r="AM726" s="34">
        <v>175</v>
      </c>
      <c r="AN726" s="34" t="s">
        <v>155</v>
      </c>
      <c r="AO726" s="34">
        <v>2</v>
      </c>
      <c r="AP726" s="37">
        <v>0.87533564814814813</v>
      </c>
      <c r="AQ726" s="34">
        <v>47.158962000000002</v>
      </c>
      <c r="AR726" s="34">
        <v>-88.489102000000003</v>
      </c>
      <c r="AS726" s="34">
        <v>313.3</v>
      </c>
      <c r="AT726" s="34">
        <v>22</v>
      </c>
      <c r="AU726" s="34">
        <v>12</v>
      </c>
      <c r="AV726" s="34">
        <v>11</v>
      </c>
      <c r="AW726" s="34" t="s">
        <v>206</v>
      </c>
      <c r="AX726" s="34">
        <v>1.4</v>
      </c>
      <c r="AY726" s="34">
        <v>1.314114</v>
      </c>
      <c r="AZ726" s="34">
        <v>2.9380380000000001</v>
      </c>
      <c r="BA726" s="34">
        <v>13.404</v>
      </c>
      <c r="BB726" s="34">
        <v>13.67</v>
      </c>
      <c r="BC726" s="34">
        <v>1.02</v>
      </c>
      <c r="BD726" s="34">
        <v>14.98</v>
      </c>
      <c r="BE726" s="34">
        <v>2757.74</v>
      </c>
      <c r="BF726" s="34">
        <v>94.504999999999995</v>
      </c>
      <c r="BG726" s="34">
        <v>5.8819999999999997</v>
      </c>
      <c r="BH726" s="34">
        <v>1.6E-2</v>
      </c>
      <c r="BI726" s="34">
        <v>5.8979999999999997</v>
      </c>
      <c r="BJ726" s="34">
        <v>4.6790000000000003</v>
      </c>
      <c r="BK726" s="34">
        <v>1.2999999999999999E-2</v>
      </c>
      <c r="BL726" s="34">
        <v>4.6920000000000002</v>
      </c>
      <c r="BM726" s="34">
        <v>2.12E-2</v>
      </c>
      <c r="BN726" s="34"/>
      <c r="BO726" s="34"/>
      <c r="BP726" s="34"/>
      <c r="BQ726" s="34">
        <v>0</v>
      </c>
      <c r="BR726" s="34">
        <v>4.2765999999999998E-2</v>
      </c>
      <c r="BS726" s="34">
        <v>-5</v>
      </c>
      <c r="BT726" s="34">
        <v>8.9999999999999993E-3</v>
      </c>
      <c r="BU726" s="34">
        <v>1.045094</v>
      </c>
      <c r="BV726" s="34">
        <v>0</v>
      </c>
      <c r="BW726" s="34" t="s">
        <v>155</v>
      </c>
      <c r="BX726" s="34">
        <v>0.79600000000000004</v>
      </c>
    </row>
    <row r="727" spans="1:76" x14ac:dyDescent="0.25">
      <c r="A727" s="35">
        <v>43166</v>
      </c>
      <c r="B727" s="36">
        <v>4.1209490740740741E-2</v>
      </c>
      <c r="C727" s="34">
        <v>14.199</v>
      </c>
      <c r="D727" s="34">
        <v>0.49559999999999998</v>
      </c>
      <c r="E727" s="34">
        <v>4956.386555</v>
      </c>
      <c r="F727" s="34">
        <v>270.2</v>
      </c>
      <c r="G727" s="34">
        <v>0.8</v>
      </c>
      <c r="H727" s="34">
        <v>0.2</v>
      </c>
      <c r="I727" s="34"/>
      <c r="J727" s="34">
        <v>0</v>
      </c>
      <c r="K727" s="34">
        <v>0.87109999999999999</v>
      </c>
      <c r="L727" s="34">
        <v>12.3687</v>
      </c>
      <c r="M727" s="34">
        <v>0.43180000000000002</v>
      </c>
      <c r="N727" s="34">
        <v>235.374</v>
      </c>
      <c r="O727" s="34">
        <v>0.69689999999999996</v>
      </c>
      <c r="P727" s="34">
        <v>236.1</v>
      </c>
      <c r="Q727" s="34">
        <v>187.25380000000001</v>
      </c>
      <c r="R727" s="34">
        <v>0.5544</v>
      </c>
      <c r="S727" s="34">
        <v>187.8</v>
      </c>
      <c r="T727" s="34">
        <v>0.24909999999999999</v>
      </c>
      <c r="U727" s="34"/>
      <c r="V727" s="34"/>
      <c r="W727" s="34">
        <v>0</v>
      </c>
      <c r="X727" s="34">
        <v>0</v>
      </c>
      <c r="Y727" s="34">
        <v>12</v>
      </c>
      <c r="Z727" s="34">
        <v>859</v>
      </c>
      <c r="AA727" s="34">
        <v>860</v>
      </c>
      <c r="AB727" s="34">
        <v>865</v>
      </c>
      <c r="AC727" s="34">
        <v>93</v>
      </c>
      <c r="AD727" s="34">
        <v>20.32</v>
      </c>
      <c r="AE727" s="34">
        <v>0.47</v>
      </c>
      <c r="AF727" s="34">
        <v>979</v>
      </c>
      <c r="AG727" s="34">
        <v>-3</v>
      </c>
      <c r="AH727" s="34">
        <v>36</v>
      </c>
      <c r="AI727" s="34">
        <v>34</v>
      </c>
      <c r="AJ727" s="34">
        <v>190</v>
      </c>
      <c r="AK727" s="34">
        <v>170</v>
      </c>
      <c r="AL727" s="34">
        <v>4</v>
      </c>
      <c r="AM727" s="34">
        <v>175</v>
      </c>
      <c r="AN727" s="34" t="s">
        <v>155</v>
      </c>
      <c r="AO727" s="34">
        <v>2</v>
      </c>
      <c r="AP727" s="37">
        <v>0.87534722222222217</v>
      </c>
      <c r="AQ727" s="34">
        <v>47.158937999999999</v>
      </c>
      <c r="AR727" s="34">
        <v>-88.489037999999994</v>
      </c>
      <c r="AS727" s="34">
        <v>313.3</v>
      </c>
      <c r="AT727" s="34">
        <v>17.100000000000001</v>
      </c>
      <c r="AU727" s="34">
        <v>12</v>
      </c>
      <c r="AV727" s="34">
        <v>11</v>
      </c>
      <c r="AW727" s="34" t="s">
        <v>206</v>
      </c>
      <c r="AX727" s="34">
        <v>1.4380999999999999</v>
      </c>
      <c r="AY727" s="34">
        <v>1.7285999999999999</v>
      </c>
      <c r="AZ727" s="34">
        <v>3.1905000000000001</v>
      </c>
      <c r="BA727" s="34">
        <v>13.404</v>
      </c>
      <c r="BB727" s="34">
        <v>13.82</v>
      </c>
      <c r="BC727" s="34">
        <v>1.03</v>
      </c>
      <c r="BD727" s="34">
        <v>14.798</v>
      </c>
      <c r="BE727" s="34">
        <v>2808.3290000000002</v>
      </c>
      <c r="BF727" s="34">
        <v>62.392000000000003</v>
      </c>
      <c r="BG727" s="34">
        <v>5.5970000000000004</v>
      </c>
      <c r="BH727" s="34">
        <v>1.7000000000000001E-2</v>
      </c>
      <c r="BI727" s="34">
        <v>5.6130000000000004</v>
      </c>
      <c r="BJ727" s="34">
        <v>4.452</v>
      </c>
      <c r="BK727" s="34">
        <v>1.2999999999999999E-2</v>
      </c>
      <c r="BL727" s="34">
        <v>4.4660000000000002</v>
      </c>
      <c r="BM727" s="34">
        <v>2E-3</v>
      </c>
      <c r="BN727" s="34"/>
      <c r="BO727" s="34"/>
      <c r="BP727" s="34"/>
      <c r="BQ727" s="34">
        <v>0</v>
      </c>
      <c r="BR727" s="34">
        <v>0.04</v>
      </c>
      <c r="BS727" s="34">
        <v>-5</v>
      </c>
      <c r="BT727" s="34">
        <v>8.9999999999999993E-3</v>
      </c>
      <c r="BU727" s="34">
        <v>0.97750000000000004</v>
      </c>
      <c r="BV727" s="34">
        <v>0</v>
      </c>
      <c r="BW727" s="34" t="s">
        <v>155</v>
      </c>
      <c r="BX727" s="34">
        <v>0.79600000000000004</v>
      </c>
    </row>
    <row r="728" spans="1:76" x14ac:dyDescent="0.25">
      <c r="A728" s="35">
        <v>43166</v>
      </c>
      <c r="B728" s="36">
        <v>4.1221064814814815E-2</v>
      </c>
      <c r="C728" s="34">
        <v>14.191000000000001</v>
      </c>
      <c r="D728" s="34">
        <v>0.33179999999999998</v>
      </c>
      <c r="E728" s="34">
        <v>3317.8260869999999</v>
      </c>
      <c r="F728" s="34">
        <v>252.7</v>
      </c>
      <c r="G728" s="34">
        <v>0.8</v>
      </c>
      <c r="H728" s="34">
        <v>2.7</v>
      </c>
      <c r="I728" s="34"/>
      <c r="J728" s="34">
        <v>0</v>
      </c>
      <c r="K728" s="34">
        <v>0.87260000000000004</v>
      </c>
      <c r="L728" s="34">
        <v>12.3832</v>
      </c>
      <c r="M728" s="34">
        <v>0.28949999999999998</v>
      </c>
      <c r="N728" s="34">
        <v>220.51249999999999</v>
      </c>
      <c r="O728" s="34">
        <v>0.69810000000000005</v>
      </c>
      <c r="P728" s="34">
        <v>221.2</v>
      </c>
      <c r="Q728" s="34">
        <v>175.4306</v>
      </c>
      <c r="R728" s="34">
        <v>0.5554</v>
      </c>
      <c r="S728" s="34">
        <v>176</v>
      </c>
      <c r="T728" s="34">
        <v>2.6913999999999998</v>
      </c>
      <c r="U728" s="34"/>
      <c r="V728" s="34"/>
      <c r="W728" s="34">
        <v>0</v>
      </c>
      <c r="X728" s="34">
        <v>0</v>
      </c>
      <c r="Y728" s="34">
        <v>12</v>
      </c>
      <c r="Z728" s="34">
        <v>858</v>
      </c>
      <c r="AA728" s="34">
        <v>860</v>
      </c>
      <c r="AB728" s="34">
        <v>865</v>
      </c>
      <c r="AC728" s="34">
        <v>93</v>
      </c>
      <c r="AD728" s="34">
        <v>20.32</v>
      </c>
      <c r="AE728" s="34">
        <v>0.47</v>
      </c>
      <c r="AF728" s="34">
        <v>979</v>
      </c>
      <c r="AG728" s="34">
        <v>-3</v>
      </c>
      <c r="AH728" s="34">
        <v>36</v>
      </c>
      <c r="AI728" s="34">
        <v>34</v>
      </c>
      <c r="AJ728" s="34">
        <v>190</v>
      </c>
      <c r="AK728" s="34">
        <v>170</v>
      </c>
      <c r="AL728" s="34">
        <v>4</v>
      </c>
      <c r="AM728" s="34">
        <v>175</v>
      </c>
      <c r="AN728" s="34" t="s">
        <v>155</v>
      </c>
      <c r="AO728" s="34">
        <v>2</v>
      </c>
      <c r="AP728" s="37">
        <v>0.87535879629629632</v>
      </c>
      <c r="AQ728" s="34">
        <v>47.158918999999997</v>
      </c>
      <c r="AR728" s="34">
        <v>-88.488990000000001</v>
      </c>
      <c r="AS728" s="34">
        <v>313.5</v>
      </c>
      <c r="AT728" s="34">
        <v>12.2</v>
      </c>
      <c r="AU728" s="34">
        <v>12</v>
      </c>
      <c r="AV728" s="34">
        <v>11</v>
      </c>
      <c r="AW728" s="34" t="s">
        <v>206</v>
      </c>
      <c r="AX728" s="34">
        <v>1.3856999999999999</v>
      </c>
      <c r="AY728" s="34">
        <v>1.9476</v>
      </c>
      <c r="AZ728" s="34">
        <v>2.9666000000000001</v>
      </c>
      <c r="BA728" s="34">
        <v>13.404</v>
      </c>
      <c r="BB728" s="34">
        <v>14</v>
      </c>
      <c r="BC728" s="34">
        <v>1.04</v>
      </c>
      <c r="BD728" s="34">
        <v>14.597</v>
      </c>
      <c r="BE728" s="34">
        <v>2840</v>
      </c>
      <c r="BF728" s="34">
        <v>42.261000000000003</v>
      </c>
      <c r="BG728" s="34">
        <v>5.2960000000000003</v>
      </c>
      <c r="BH728" s="34">
        <v>1.7000000000000001E-2</v>
      </c>
      <c r="BI728" s="34">
        <v>5.3129999999999997</v>
      </c>
      <c r="BJ728" s="34">
        <v>4.2130000000000001</v>
      </c>
      <c r="BK728" s="34">
        <v>1.2999999999999999E-2</v>
      </c>
      <c r="BL728" s="34">
        <v>4.2270000000000003</v>
      </c>
      <c r="BM728" s="34">
        <v>2.1299999999999999E-2</v>
      </c>
      <c r="BN728" s="34"/>
      <c r="BO728" s="34"/>
      <c r="BP728" s="34"/>
      <c r="BQ728" s="34">
        <v>0</v>
      </c>
      <c r="BR728" s="34">
        <v>0.04</v>
      </c>
      <c r="BS728" s="34">
        <v>-5</v>
      </c>
      <c r="BT728" s="34">
        <v>8.9999999999999993E-3</v>
      </c>
      <c r="BU728" s="34">
        <v>0.97750000000000004</v>
      </c>
      <c r="BV728" s="34">
        <v>0</v>
      </c>
      <c r="BW728" s="34" t="s">
        <v>155</v>
      </c>
      <c r="BX728" s="34">
        <v>0.79600000000000004</v>
      </c>
    </row>
    <row r="729" spans="1:76" x14ac:dyDescent="0.25">
      <c r="A729" s="35">
        <v>43166</v>
      </c>
      <c r="B729" s="36">
        <v>4.1232638888888888E-2</v>
      </c>
      <c r="C729" s="34">
        <v>14.151999999999999</v>
      </c>
      <c r="D729" s="34">
        <v>0.183</v>
      </c>
      <c r="E729" s="34">
        <v>1830.3610409999999</v>
      </c>
      <c r="F729" s="34">
        <v>235.1</v>
      </c>
      <c r="G729" s="34">
        <v>0.8</v>
      </c>
      <c r="H729" s="34">
        <v>1.3</v>
      </c>
      <c r="I729" s="34"/>
      <c r="J729" s="34">
        <v>0</v>
      </c>
      <c r="K729" s="34">
        <v>0.87429999999999997</v>
      </c>
      <c r="L729" s="34">
        <v>12.372199999999999</v>
      </c>
      <c r="M729" s="34">
        <v>0.16</v>
      </c>
      <c r="N729" s="34">
        <v>205.53700000000001</v>
      </c>
      <c r="O729" s="34">
        <v>0.69940000000000002</v>
      </c>
      <c r="P729" s="34">
        <v>206.2</v>
      </c>
      <c r="Q729" s="34">
        <v>163.51669999999999</v>
      </c>
      <c r="R729" s="34">
        <v>0.55640000000000001</v>
      </c>
      <c r="S729" s="34">
        <v>164.1</v>
      </c>
      <c r="T729" s="34">
        <v>1.2867999999999999</v>
      </c>
      <c r="U729" s="34"/>
      <c r="V729" s="34"/>
      <c r="W729" s="34">
        <v>0</v>
      </c>
      <c r="X729" s="34">
        <v>0</v>
      </c>
      <c r="Y729" s="34">
        <v>12</v>
      </c>
      <c r="Z729" s="34">
        <v>859</v>
      </c>
      <c r="AA729" s="34">
        <v>861</v>
      </c>
      <c r="AB729" s="34">
        <v>866</v>
      </c>
      <c r="AC729" s="34">
        <v>93</v>
      </c>
      <c r="AD729" s="34">
        <v>20.32</v>
      </c>
      <c r="AE729" s="34">
        <v>0.47</v>
      </c>
      <c r="AF729" s="34">
        <v>979</v>
      </c>
      <c r="AG729" s="34">
        <v>-3</v>
      </c>
      <c r="AH729" s="34">
        <v>36</v>
      </c>
      <c r="AI729" s="34">
        <v>34</v>
      </c>
      <c r="AJ729" s="34">
        <v>190</v>
      </c>
      <c r="AK729" s="34">
        <v>170</v>
      </c>
      <c r="AL729" s="34">
        <v>4</v>
      </c>
      <c r="AM729" s="34">
        <v>175</v>
      </c>
      <c r="AN729" s="34" t="s">
        <v>155</v>
      </c>
      <c r="AO729" s="34">
        <v>2</v>
      </c>
      <c r="AP729" s="37">
        <v>0.87537037037037047</v>
      </c>
      <c r="AQ729" s="34">
        <v>47.158903000000002</v>
      </c>
      <c r="AR729" s="34">
        <v>-88.488951999999998</v>
      </c>
      <c r="AS729" s="34">
        <v>313.60000000000002</v>
      </c>
      <c r="AT729" s="34">
        <v>8.4</v>
      </c>
      <c r="AU729" s="34">
        <v>12</v>
      </c>
      <c r="AV729" s="34">
        <v>11</v>
      </c>
      <c r="AW729" s="34" t="s">
        <v>206</v>
      </c>
      <c r="AX729" s="34">
        <v>1.2381</v>
      </c>
      <c r="AY729" s="34">
        <v>1.8524</v>
      </c>
      <c r="AZ729" s="34">
        <v>2.2524000000000002</v>
      </c>
      <c r="BA729" s="34">
        <v>13.404</v>
      </c>
      <c r="BB729" s="34">
        <v>14.19</v>
      </c>
      <c r="BC729" s="34">
        <v>1.06</v>
      </c>
      <c r="BD729" s="34">
        <v>14.382999999999999</v>
      </c>
      <c r="BE729" s="34">
        <v>2869.4270000000001</v>
      </c>
      <c r="BF729" s="34">
        <v>23.620999999999999</v>
      </c>
      <c r="BG729" s="34">
        <v>4.992</v>
      </c>
      <c r="BH729" s="34">
        <v>1.7000000000000001E-2</v>
      </c>
      <c r="BI729" s="34">
        <v>5.0090000000000003</v>
      </c>
      <c r="BJ729" s="34">
        <v>3.9710000000000001</v>
      </c>
      <c r="BK729" s="34">
        <v>1.4E-2</v>
      </c>
      <c r="BL729" s="34">
        <v>3.9849999999999999</v>
      </c>
      <c r="BM729" s="34">
        <v>1.03E-2</v>
      </c>
      <c r="BN729" s="34"/>
      <c r="BO729" s="34"/>
      <c r="BP729" s="34"/>
      <c r="BQ729" s="34">
        <v>0</v>
      </c>
      <c r="BR729" s="34">
        <v>6.1541999999999999E-2</v>
      </c>
      <c r="BS729" s="34">
        <v>-5</v>
      </c>
      <c r="BT729" s="34">
        <v>8.4609999999999998E-3</v>
      </c>
      <c r="BU729" s="34">
        <v>1.5039210000000001</v>
      </c>
      <c r="BV729" s="34">
        <v>0</v>
      </c>
      <c r="BW729" s="34" t="s">
        <v>155</v>
      </c>
      <c r="BX729" s="34">
        <v>0.79600000000000004</v>
      </c>
    </row>
    <row r="730" spans="1:76" x14ac:dyDescent="0.25">
      <c r="A730" s="35">
        <v>43166</v>
      </c>
      <c r="B730" s="36">
        <v>4.1244212962962962E-2</v>
      </c>
      <c r="C730" s="34">
        <v>14.079000000000001</v>
      </c>
      <c r="D730" s="34">
        <v>7.0499999999999993E-2</v>
      </c>
      <c r="E730" s="34">
        <v>705.25608699999998</v>
      </c>
      <c r="F730" s="34">
        <v>218.2</v>
      </c>
      <c r="G730" s="34">
        <v>0.8</v>
      </c>
      <c r="H730" s="34">
        <v>3</v>
      </c>
      <c r="I730" s="34"/>
      <c r="J730" s="34">
        <v>0</v>
      </c>
      <c r="K730" s="34">
        <v>0.87580000000000002</v>
      </c>
      <c r="L730" s="34">
        <v>12.331200000000001</v>
      </c>
      <c r="M730" s="34">
        <v>6.1800000000000001E-2</v>
      </c>
      <c r="N730" s="34">
        <v>191.07429999999999</v>
      </c>
      <c r="O730" s="34">
        <v>0.66720000000000002</v>
      </c>
      <c r="P730" s="34">
        <v>191.7</v>
      </c>
      <c r="Q730" s="34">
        <v>152.01079999999999</v>
      </c>
      <c r="R730" s="34">
        <v>0.53080000000000005</v>
      </c>
      <c r="S730" s="34">
        <v>152.5</v>
      </c>
      <c r="T730" s="34">
        <v>3.0409000000000002</v>
      </c>
      <c r="U730" s="34"/>
      <c r="V730" s="34"/>
      <c r="W730" s="34">
        <v>0</v>
      </c>
      <c r="X730" s="34">
        <v>0</v>
      </c>
      <c r="Y730" s="34">
        <v>12.1</v>
      </c>
      <c r="Z730" s="34">
        <v>860</v>
      </c>
      <c r="AA730" s="34">
        <v>862</v>
      </c>
      <c r="AB730" s="34">
        <v>867</v>
      </c>
      <c r="AC730" s="34">
        <v>93</v>
      </c>
      <c r="AD730" s="34">
        <v>20.32</v>
      </c>
      <c r="AE730" s="34">
        <v>0.47</v>
      </c>
      <c r="AF730" s="34">
        <v>979</v>
      </c>
      <c r="AG730" s="34">
        <v>-3</v>
      </c>
      <c r="AH730" s="34">
        <v>36</v>
      </c>
      <c r="AI730" s="34">
        <v>34</v>
      </c>
      <c r="AJ730" s="34">
        <v>190</v>
      </c>
      <c r="AK730" s="34">
        <v>170</v>
      </c>
      <c r="AL730" s="34">
        <v>4</v>
      </c>
      <c r="AM730" s="34">
        <v>175</v>
      </c>
      <c r="AN730" s="34" t="s">
        <v>155</v>
      </c>
      <c r="AO730" s="34">
        <v>2</v>
      </c>
      <c r="AP730" s="37">
        <v>0.87538194444444439</v>
      </c>
      <c r="AQ730" s="34">
        <v>47.158897000000003</v>
      </c>
      <c r="AR730" s="34">
        <v>-88.488929999999996</v>
      </c>
      <c r="AS730" s="34">
        <v>313.7</v>
      </c>
      <c r="AT730" s="34">
        <v>6</v>
      </c>
      <c r="AU730" s="34">
        <v>12</v>
      </c>
      <c r="AV730" s="34">
        <v>11</v>
      </c>
      <c r="AW730" s="34" t="s">
        <v>206</v>
      </c>
      <c r="AX730" s="34">
        <v>1.3381000000000001</v>
      </c>
      <c r="AY730" s="34">
        <v>1.6809000000000001</v>
      </c>
      <c r="AZ730" s="34">
        <v>2.4619</v>
      </c>
      <c r="BA730" s="34">
        <v>13.404</v>
      </c>
      <c r="BB730" s="34">
        <v>14.38</v>
      </c>
      <c r="BC730" s="34">
        <v>1.07</v>
      </c>
      <c r="BD730" s="34">
        <v>14.178000000000001</v>
      </c>
      <c r="BE730" s="34">
        <v>2892.12</v>
      </c>
      <c r="BF730" s="34">
        <v>9.2210000000000001</v>
      </c>
      <c r="BG730" s="34">
        <v>4.6929999999999996</v>
      </c>
      <c r="BH730" s="34">
        <v>1.6E-2</v>
      </c>
      <c r="BI730" s="34">
        <v>4.7089999999999996</v>
      </c>
      <c r="BJ730" s="34">
        <v>3.734</v>
      </c>
      <c r="BK730" s="34">
        <v>1.2999999999999999E-2</v>
      </c>
      <c r="BL730" s="34">
        <v>3.7469999999999999</v>
      </c>
      <c r="BM730" s="34">
        <v>2.46E-2</v>
      </c>
      <c r="BN730" s="34"/>
      <c r="BO730" s="34"/>
      <c r="BP730" s="34"/>
      <c r="BQ730" s="34">
        <v>0</v>
      </c>
      <c r="BR730" s="34">
        <v>9.6170000000000005E-2</v>
      </c>
      <c r="BS730" s="34">
        <v>-5</v>
      </c>
      <c r="BT730" s="34">
        <v>7.4609999999999998E-3</v>
      </c>
      <c r="BU730" s="34">
        <v>2.3501539999999999</v>
      </c>
      <c r="BV730" s="34">
        <v>0</v>
      </c>
      <c r="BW730" s="34" t="s">
        <v>155</v>
      </c>
      <c r="BX730" s="34">
        <v>0.79600000000000004</v>
      </c>
    </row>
    <row r="731" spans="1:76" x14ac:dyDescent="0.25">
      <c r="A731" s="35">
        <v>43166</v>
      </c>
      <c r="B731" s="36">
        <v>4.1255787037037035E-2</v>
      </c>
      <c r="C731" s="34">
        <v>14.000999999999999</v>
      </c>
      <c r="D731" s="34">
        <v>2.8500000000000001E-2</v>
      </c>
      <c r="E731" s="34">
        <v>284.67094700000001</v>
      </c>
      <c r="F731" s="34">
        <v>202</v>
      </c>
      <c r="G731" s="34">
        <v>0.7</v>
      </c>
      <c r="H731" s="34">
        <v>0.8</v>
      </c>
      <c r="I731" s="34"/>
      <c r="J731" s="34">
        <v>-0.1</v>
      </c>
      <c r="K731" s="34">
        <v>0.87680000000000002</v>
      </c>
      <c r="L731" s="34">
        <v>12.2761</v>
      </c>
      <c r="M731" s="34">
        <v>2.5000000000000001E-2</v>
      </c>
      <c r="N731" s="34">
        <v>177.1283</v>
      </c>
      <c r="O731" s="34">
        <v>0.62639999999999996</v>
      </c>
      <c r="P731" s="34">
        <v>177.8</v>
      </c>
      <c r="Q731" s="34">
        <v>140.91589999999999</v>
      </c>
      <c r="R731" s="34">
        <v>0.49830000000000002</v>
      </c>
      <c r="S731" s="34">
        <v>141.4</v>
      </c>
      <c r="T731" s="34">
        <v>0.8327</v>
      </c>
      <c r="U731" s="34"/>
      <c r="V731" s="34"/>
      <c r="W731" s="34">
        <v>0</v>
      </c>
      <c r="X731" s="34">
        <v>0</v>
      </c>
      <c r="Y731" s="34">
        <v>12</v>
      </c>
      <c r="Z731" s="34">
        <v>861</v>
      </c>
      <c r="AA731" s="34">
        <v>863</v>
      </c>
      <c r="AB731" s="34">
        <v>867</v>
      </c>
      <c r="AC731" s="34">
        <v>93</v>
      </c>
      <c r="AD731" s="34">
        <v>20.32</v>
      </c>
      <c r="AE731" s="34">
        <v>0.47</v>
      </c>
      <c r="AF731" s="34">
        <v>979</v>
      </c>
      <c r="AG731" s="34">
        <v>-3</v>
      </c>
      <c r="AH731" s="34">
        <v>36</v>
      </c>
      <c r="AI731" s="34">
        <v>34</v>
      </c>
      <c r="AJ731" s="34">
        <v>190</v>
      </c>
      <c r="AK731" s="34">
        <v>170</v>
      </c>
      <c r="AL731" s="34">
        <v>4</v>
      </c>
      <c r="AM731" s="34">
        <v>175</v>
      </c>
      <c r="AN731" s="34" t="s">
        <v>155</v>
      </c>
      <c r="AO731" s="34">
        <v>2</v>
      </c>
      <c r="AP731" s="37">
        <v>0.87539351851851854</v>
      </c>
      <c r="AQ731" s="34">
        <v>47.158898000000001</v>
      </c>
      <c r="AR731" s="34">
        <v>-88.488921000000005</v>
      </c>
      <c r="AS731" s="34">
        <v>313.8</v>
      </c>
      <c r="AT731" s="34">
        <v>3.6</v>
      </c>
      <c r="AU731" s="34">
        <v>12</v>
      </c>
      <c r="AV731" s="34">
        <v>11</v>
      </c>
      <c r="AW731" s="34" t="s">
        <v>206</v>
      </c>
      <c r="AX731" s="34">
        <v>1.4380999999999999</v>
      </c>
      <c r="AY731" s="34">
        <v>1.1524000000000001</v>
      </c>
      <c r="AZ731" s="34">
        <v>2.5143</v>
      </c>
      <c r="BA731" s="34">
        <v>13.404</v>
      </c>
      <c r="BB731" s="34">
        <v>14.5</v>
      </c>
      <c r="BC731" s="34">
        <v>1.08</v>
      </c>
      <c r="BD731" s="34">
        <v>14.048</v>
      </c>
      <c r="BE731" s="34">
        <v>2900.8330000000001</v>
      </c>
      <c r="BF731" s="34">
        <v>3.754</v>
      </c>
      <c r="BG731" s="34">
        <v>4.383</v>
      </c>
      <c r="BH731" s="34">
        <v>1.6E-2</v>
      </c>
      <c r="BI731" s="34">
        <v>4.399</v>
      </c>
      <c r="BJ731" s="34">
        <v>3.4870000000000001</v>
      </c>
      <c r="BK731" s="34">
        <v>1.2E-2</v>
      </c>
      <c r="BL731" s="34">
        <v>3.4990000000000001</v>
      </c>
      <c r="BM731" s="34">
        <v>6.7999999999999996E-3</v>
      </c>
      <c r="BN731" s="34"/>
      <c r="BO731" s="34"/>
      <c r="BP731" s="34"/>
      <c r="BQ731" s="34">
        <v>0</v>
      </c>
      <c r="BR731" s="34">
        <v>0.11161699999999999</v>
      </c>
      <c r="BS731" s="34">
        <v>-5</v>
      </c>
      <c r="BT731" s="34">
        <v>7.5389999999999997E-3</v>
      </c>
      <c r="BU731" s="34">
        <v>2.7276410000000002</v>
      </c>
      <c r="BV731" s="34">
        <v>0</v>
      </c>
      <c r="BW731" s="34" t="s">
        <v>155</v>
      </c>
      <c r="BX731" s="34">
        <v>0.79600000000000004</v>
      </c>
    </row>
    <row r="732" spans="1:76" x14ac:dyDescent="0.25">
      <c r="A732" s="35">
        <v>43166</v>
      </c>
      <c r="B732" s="36">
        <v>4.1267361111111109E-2</v>
      </c>
      <c r="C732" s="34">
        <v>13.945</v>
      </c>
      <c r="D732" s="34">
        <v>1.18E-2</v>
      </c>
      <c r="E732" s="34">
        <v>117.8</v>
      </c>
      <c r="F732" s="34">
        <v>210.6</v>
      </c>
      <c r="G732" s="34">
        <v>0.7</v>
      </c>
      <c r="H732" s="34">
        <v>0</v>
      </c>
      <c r="I732" s="34"/>
      <c r="J732" s="34">
        <v>-0.1</v>
      </c>
      <c r="K732" s="34">
        <v>0.87739999999999996</v>
      </c>
      <c r="L732" s="34">
        <v>12.235200000000001</v>
      </c>
      <c r="M732" s="34">
        <v>1.03E-2</v>
      </c>
      <c r="N732" s="34">
        <v>184.7997</v>
      </c>
      <c r="O732" s="34">
        <v>0.61419999999999997</v>
      </c>
      <c r="P732" s="34">
        <v>185.4</v>
      </c>
      <c r="Q732" s="34">
        <v>147.01900000000001</v>
      </c>
      <c r="R732" s="34">
        <v>0.48859999999999998</v>
      </c>
      <c r="S732" s="34">
        <v>147.5</v>
      </c>
      <c r="T732" s="34">
        <v>0</v>
      </c>
      <c r="U732" s="34"/>
      <c r="V732" s="34"/>
      <c r="W732" s="34">
        <v>0</v>
      </c>
      <c r="X732" s="34">
        <v>0</v>
      </c>
      <c r="Y732" s="34">
        <v>12</v>
      </c>
      <c r="Z732" s="34">
        <v>862</v>
      </c>
      <c r="AA732" s="34">
        <v>864</v>
      </c>
      <c r="AB732" s="34">
        <v>867</v>
      </c>
      <c r="AC732" s="34">
        <v>93</v>
      </c>
      <c r="AD732" s="34">
        <v>20.32</v>
      </c>
      <c r="AE732" s="34">
        <v>0.47</v>
      </c>
      <c r="AF732" s="34">
        <v>979</v>
      </c>
      <c r="AG732" s="34">
        <v>-3</v>
      </c>
      <c r="AH732" s="34">
        <v>36</v>
      </c>
      <c r="AI732" s="34">
        <v>34</v>
      </c>
      <c r="AJ732" s="34">
        <v>190</v>
      </c>
      <c r="AK732" s="34">
        <v>170</v>
      </c>
      <c r="AL732" s="34">
        <v>4</v>
      </c>
      <c r="AM732" s="34">
        <v>175</v>
      </c>
      <c r="AN732" s="34" t="s">
        <v>155</v>
      </c>
      <c r="AO732" s="34">
        <v>2</v>
      </c>
      <c r="AP732" s="37">
        <v>0.87540509259259258</v>
      </c>
      <c r="AQ732" s="34">
        <v>47.158898999999998</v>
      </c>
      <c r="AR732" s="34">
        <v>-88.488911000000002</v>
      </c>
      <c r="AS732" s="34">
        <v>313.89999999999998</v>
      </c>
      <c r="AT732" s="34">
        <v>2.5</v>
      </c>
      <c r="AU732" s="34">
        <v>12</v>
      </c>
      <c r="AV732" s="34">
        <v>11</v>
      </c>
      <c r="AW732" s="34" t="s">
        <v>206</v>
      </c>
      <c r="AX732" s="34">
        <v>1.5381</v>
      </c>
      <c r="AY732" s="34">
        <v>1.5143</v>
      </c>
      <c r="AZ732" s="34">
        <v>2.8142999999999998</v>
      </c>
      <c r="BA732" s="34">
        <v>13.404</v>
      </c>
      <c r="BB732" s="34">
        <v>14.57</v>
      </c>
      <c r="BC732" s="34">
        <v>1.0900000000000001</v>
      </c>
      <c r="BD732" s="34">
        <v>13.971</v>
      </c>
      <c r="BE732" s="34">
        <v>2904.3409999999999</v>
      </c>
      <c r="BF732" s="34">
        <v>1.5620000000000001</v>
      </c>
      <c r="BG732" s="34">
        <v>4.5940000000000003</v>
      </c>
      <c r="BH732" s="34">
        <v>1.4999999999999999E-2</v>
      </c>
      <c r="BI732" s="34">
        <v>4.609</v>
      </c>
      <c r="BJ732" s="34">
        <v>3.6549999999999998</v>
      </c>
      <c r="BK732" s="34">
        <v>1.2E-2</v>
      </c>
      <c r="BL732" s="34">
        <v>3.6669999999999998</v>
      </c>
      <c r="BM732" s="34">
        <v>0</v>
      </c>
      <c r="BN732" s="34"/>
      <c r="BO732" s="34"/>
      <c r="BP732" s="34"/>
      <c r="BQ732" s="34">
        <v>0</v>
      </c>
      <c r="BR732" s="34">
        <v>0.11515599999999999</v>
      </c>
      <c r="BS732" s="34">
        <v>-5</v>
      </c>
      <c r="BT732" s="34">
        <v>8.5389999999999997E-3</v>
      </c>
      <c r="BU732" s="34">
        <v>2.8141250000000002</v>
      </c>
      <c r="BV732" s="34">
        <v>0</v>
      </c>
      <c r="BW732" s="34" t="s">
        <v>155</v>
      </c>
      <c r="BX732" s="34">
        <v>0.79600000000000004</v>
      </c>
    </row>
    <row r="733" spans="1:76" x14ac:dyDescent="0.25">
      <c r="A733" s="35">
        <v>43166</v>
      </c>
      <c r="B733" s="36">
        <v>4.1278935185185189E-2</v>
      </c>
      <c r="C733" s="34">
        <v>13.951000000000001</v>
      </c>
      <c r="D733" s="34">
        <v>8.0000000000000002E-3</v>
      </c>
      <c r="E733" s="34">
        <v>80</v>
      </c>
      <c r="F733" s="34">
        <v>238.3</v>
      </c>
      <c r="G733" s="34">
        <v>0.6</v>
      </c>
      <c r="H733" s="34">
        <v>1</v>
      </c>
      <c r="I733" s="34"/>
      <c r="J733" s="34">
        <v>-0.1</v>
      </c>
      <c r="K733" s="34">
        <v>0.87739999999999996</v>
      </c>
      <c r="L733" s="34">
        <v>12.240600000000001</v>
      </c>
      <c r="M733" s="34">
        <v>7.0000000000000001E-3</v>
      </c>
      <c r="N733" s="34">
        <v>209.12309999999999</v>
      </c>
      <c r="O733" s="34">
        <v>0.50660000000000005</v>
      </c>
      <c r="P733" s="34">
        <v>209.6</v>
      </c>
      <c r="Q733" s="34">
        <v>166.36959999999999</v>
      </c>
      <c r="R733" s="34">
        <v>0.40300000000000002</v>
      </c>
      <c r="S733" s="34">
        <v>166.8</v>
      </c>
      <c r="T733" s="34">
        <v>1</v>
      </c>
      <c r="U733" s="34"/>
      <c r="V733" s="34"/>
      <c r="W733" s="34">
        <v>0</v>
      </c>
      <c r="X733" s="34">
        <v>0</v>
      </c>
      <c r="Y733" s="34">
        <v>12</v>
      </c>
      <c r="Z733" s="34">
        <v>863</v>
      </c>
      <c r="AA733" s="34">
        <v>866</v>
      </c>
      <c r="AB733" s="34">
        <v>868</v>
      </c>
      <c r="AC733" s="34">
        <v>93</v>
      </c>
      <c r="AD733" s="34">
        <v>20.32</v>
      </c>
      <c r="AE733" s="34">
        <v>0.47</v>
      </c>
      <c r="AF733" s="34">
        <v>979</v>
      </c>
      <c r="AG733" s="34">
        <v>-3</v>
      </c>
      <c r="AH733" s="34">
        <v>36</v>
      </c>
      <c r="AI733" s="34">
        <v>34</v>
      </c>
      <c r="AJ733" s="34">
        <v>190</v>
      </c>
      <c r="AK733" s="34">
        <v>170</v>
      </c>
      <c r="AL733" s="34">
        <v>4.0999999999999996</v>
      </c>
      <c r="AM733" s="34">
        <v>175</v>
      </c>
      <c r="AN733" s="34" t="s">
        <v>155</v>
      </c>
      <c r="AO733" s="34">
        <v>2</v>
      </c>
      <c r="AP733" s="37">
        <v>0.87541666666666673</v>
      </c>
      <c r="AQ733" s="34">
        <v>47.158900000000003</v>
      </c>
      <c r="AR733" s="34">
        <v>-88.488900000000001</v>
      </c>
      <c r="AS733" s="34">
        <v>313.8</v>
      </c>
      <c r="AT733" s="34">
        <v>2.8</v>
      </c>
      <c r="AU733" s="34">
        <v>12</v>
      </c>
      <c r="AV733" s="34">
        <v>10</v>
      </c>
      <c r="AW733" s="34" t="s">
        <v>205</v>
      </c>
      <c r="AX733" s="34">
        <v>1.6</v>
      </c>
      <c r="AY733" s="34">
        <v>1.7</v>
      </c>
      <c r="AZ733" s="34">
        <v>3</v>
      </c>
      <c r="BA733" s="34">
        <v>13.404</v>
      </c>
      <c r="BB733" s="34">
        <v>14.57</v>
      </c>
      <c r="BC733" s="34">
        <v>1.0900000000000001</v>
      </c>
      <c r="BD733" s="34">
        <v>13.97</v>
      </c>
      <c r="BE733" s="34">
        <v>2905.1030000000001</v>
      </c>
      <c r="BF733" s="34">
        <v>1.06</v>
      </c>
      <c r="BG733" s="34">
        <v>5.1980000000000004</v>
      </c>
      <c r="BH733" s="34">
        <v>1.2999999999999999E-2</v>
      </c>
      <c r="BI733" s="34">
        <v>5.21</v>
      </c>
      <c r="BJ733" s="34">
        <v>4.1349999999999998</v>
      </c>
      <c r="BK733" s="34">
        <v>0.01</v>
      </c>
      <c r="BL733" s="34">
        <v>4.1449999999999996</v>
      </c>
      <c r="BM733" s="34">
        <v>8.2000000000000007E-3</v>
      </c>
      <c r="BN733" s="34"/>
      <c r="BO733" s="34"/>
      <c r="BP733" s="34"/>
      <c r="BQ733" s="34">
        <v>0</v>
      </c>
      <c r="BR733" s="34">
        <v>0.12939700000000001</v>
      </c>
      <c r="BS733" s="34">
        <v>-5</v>
      </c>
      <c r="BT733" s="34">
        <v>8.4609999999999998E-3</v>
      </c>
      <c r="BU733" s="34">
        <v>3.1621389999999998</v>
      </c>
      <c r="BV733" s="34">
        <v>0</v>
      </c>
      <c r="BW733" s="34" t="s">
        <v>155</v>
      </c>
      <c r="BX733" s="34">
        <v>0.79600000000000004</v>
      </c>
    </row>
    <row r="734" spans="1:76" x14ac:dyDescent="0.25">
      <c r="A734" s="35">
        <v>43166</v>
      </c>
      <c r="B734" s="36">
        <v>4.1290509259259263E-2</v>
      </c>
      <c r="C734" s="34">
        <v>14.111000000000001</v>
      </c>
      <c r="D734" s="34">
        <v>7.7000000000000002E-3</v>
      </c>
      <c r="E734" s="34">
        <v>77.345208</v>
      </c>
      <c r="F734" s="34">
        <v>270.8</v>
      </c>
      <c r="G734" s="34">
        <v>0.5</v>
      </c>
      <c r="H734" s="34">
        <v>2.4</v>
      </c>
      <c r="I734" s="34"/>
      <c r="J734" s="34">
        <v>-0.02</v>
      </c>
      <c r="K734" s="34">
        <v>0.87609999999999999</v>
      </c>
      <c r="L734" s="34">
        <v>12.3628</v>
      </c>
      <c r="M734" s="34">
        <v>6.7999999999999996E-3</v>
      </c>
      <c r="N734" s="34">
        <v>237.24340000000001</v>
      </c>
      <c r="O734" s="34">
        <v>0.43809999999999999</v>
      </c>
      <c r="P734" s="34">
        <v>237.7</v>
      </c>
      <c r="Q734" s="34">
        <v>188.74100000000001</v>
      </c>
      <c r="R734" s="34">
        <v>0.34849999999999998</v>
      </c>
      <c r="S734" s="34">
        <v>189.1</v>
      </c>
      <c r="T734" s="34">
        <v>2.4003999999999999</v>
      </c>
      <c r="U734" s="34"/>
      <c r="V734" s="34"/>
      <c r="W734" s="34">
        <v>0</v>
      </c>
      <c r="X734" s="34">
        <v>0</v>
      </c>
      <c r="Y734" s="34">
        <v>12</v>
      </c>
      <c r="Z734" s="34">
        <v>864</v>
      </c>
      <c r="AA734" s="34">
        <v>867</v>
      </c>
      <c r="AB734" s="34">
        <v>867</v>
      </c>
      <c r="AC734" s="34">
        <v>93</v>
      </c>
      <c r="AD734" s="34">
        <v>20.32</v>
      </c>
      <c r="AE734" s="34">
        <v>0.47</v>
      </c>
      <c r="AF734" s="34">
        <v>979</v>
      </c>
      <c r="AG734" s="34">
        <v>-3</v>
      </c>
      <c r="AH734" s="34">
        <v>36</v>
      </c>
      <c r="AI734" s="34">
        <v>34</v>
      </c>
      <c r="AJ734" s="34">
        <v>190</v>
      </c>
      <c r="AK734" s="34">
        <v>169.5</v>
      </c>
      <c r="AL734" s="34">
        <v>4</v>
      </c>
      <c r="AM734" s="34">
        <v>175</v>
      </c>
      <c r="AN734" s="34" t="s">
        <v>155</v>
      </c>
      <c r="AO734" s="34">
        <v>2</v>
      </c>
      <c r="AP734" s="37">
        <v>0.87541666666666673</v>
      </c>
      <c r="AQ734" s="34">
        <v>47.158904</v>
      </c>
      <c r="AR734" s="34">
        <v>-88.488885999999994</v>
      </c>
      <c r="AS734" s="34">
        <v>314</v>
      </c>
      <c r="AT734" s="34">
        <v>3</v>
      </c>
      <c r="AU734" s="34">
        <v>12</v>
      </c>
      <c r="AV734" s="34">
        <v>10</v>
      </c>
      <c r="AW734" s="34" t="s">
        <v>205</v>
      </c>
      <c r="AX734" s="34">
        <v>1.6</v>
      </c>
      <c r="AY734" s="34">
        <v>1.8143</v>
      </c>
      <c r="AZ734" s="34">
        <v>3.0762</v>
      </c>
      <c r="BA734" s="34">
        <v>13.404</v>
      </c>
      <c r="BB734" s="34">
        <v>14.41</v>
      </c>
      <c r="BC734" s="34">
        <v>1.08</v>
      </c>
      <c r="BD734" s="34">
        <v>14.137</v>
      </c>
      <c r="BE734" s="34">
        <v>2905.05</v>
      </c>
      <c r="BF734" s="34">
        <v>1.0129999999999999</v>
      </c>
      <c r="BG734" s="34">
        <v>5.8380000000000001</v>
      </c>
      <c r="BH734" s="34">
        <v>1.0999999999999999E-2</v>
      </c>
      <c r="BI734" s="34">
        <v>5.8490000000000002</v>
      </c>
      <c r="BJ734" s="34">
        <v>4.6440000000000001</v>
      </c>
      <c r="BK734" s="34">
        <v>8.9999999999999993E-3</v>
      </c>
      <c r="BL734" s="34">
        <v>4.6529999999999996</v>
      </c>
      <c r="BM734" s="34">
        <v>1.95E-2</v>
      </c>
      <c r="BN734" s="34"/>
      <c r="BO734" s="34"/>
      <c r="BP734" s="34"/>
      <c r="BQ734" s="34">
        <v>0</v>
      </c>
      <c r="BR734" s="34">
        <v>0.16156000000000001</v>
      </c>
      <c r="BS734" s="34">
        <v>-5</v>
      </c>
      <c r="BT734" s="34">
        <v>8.5389999999999997E-3</v>
      </c>
      <c r="BU734" s="34">
        <v>3.9481229999999998</v>
      </c>
      <c r="BV734" s="34">
        <v>0</v>
      </c>
      <c r="BW734" s="34" t="s">
        <v>155</v>
      </c>
      <c r="BX734" s="34">
        <v>0.79600000000000004</v>
      </c>
    </row>
    <row r="735" spans="1:76" x14ac:dyDescent="0.25">
      <c r="A735" s="35">
        <v>43166</v>
      </c>
      <c r="B735" s="36">
        <v>4.1302083333333336E-2</v>
      </c>
      <c r="C735" s="34">
        <v>14.12</v>
      </c>
      <c r="D735" s="34">
        <v>7.0000000000000001E-3</v>
      </c>
      <c r="E735" s="34">
        <v>70</v>
      </c>
      <c r="F735" s="34">
        <v>365</v>
      </c>
      <c r="G735" s="34">
        <v>0.1</v>
      </c>
      <c r="H735" s="34">
        <v>9.6999999999999993</v>
      </c>
      <c r="I735" s="34"/>
      <c r="J735" s="34">
        <v>0.03</v>
      </c>
      <c r="K735" s="34">
        <v>0.876</v>
      </c>
      <c r="L735" s="34">
        <v>12.3696</v>
      </c>
      <c r="M735" s="34">
        <v>6.1000000000000004E-3</v>
      </c>
      <c r="N735" s="34">
        <v>319.7516</v>
      </c>
      <c r="O735" s="34">
        <v>0.1008</v>
      </c>
      <c r="P735" s="34">
        <v>319.89999999999998</v>
      </c>
      <c r="Q735" s="34">
        <v>254.3811</v>
      </c>
      <c r="R735" s="34">
        <v>8.0199999999999994E-2</v>
      </c>
      <c r="S735" s="34">
        <v>254.5</v>
      </c>
      <c r="T735" s="34">
        <v>9.6793999999999993</v>
      </c>
      <c r="U735" s="34"/>
      <c r="V735" s="34"/>
      <c r="W735" s="34">
        <v>0</v>
      </c>
      <c r="X735" s="34">
        <v>2.9899999999999999E-2</v>
      </c>
      <c r="Y735" s="34">
        <v>12</v>
      </c>
      <c r="Z735" s="34">
        <v>866</v>
      </c>
      <c r="AA735" s="34">
        <v>869</v>
      </c>
      <c r="AB735" s="34">
        <v>868</v>
      </c>
      <c r="AC735" s="34">
        <v>93</v>
      </c>
      <c r="AD735" s="34">
        <v>20.32</v>
      </c>
      <c r="AE735" s="34">
        <v>0.47</v>
      </c>
      <c r="AF735" s="34">
        <v>979</v>
      </c>
      <c r="AG735" s="34">
        <v>-3</v>
      </c>
      <c r="AH735" s="34">
        <v>36</v>
      </c>
      <c r="AI735" s="34">
        <v>34</v>
      </c>
      <c r="AJ735" s="34">
        <v>190</v>
      </c>
      <c r="AK735" s="34">
        <v>169</v>
      </c>
      <c r="AL735" s="34">
        <v>3.9</v>
      </c>
      <c r="AM735" s="34">
        <v>175</v>
      </c>
      <c r="AN735" s="34" t="s">
        <v>155</v>
      </c>
      <c r="AO735" s="34">
        <v>2</v>
      </c>
      <c r="AP735" s="37">
        <v>0.87543981481481481</v>
      </c>
      <c r="AQ735" s="34">
        <v>47.158918999999997</v>
      </c>
      <c r="AR735" s="34">
        <v>-88.488856999999996</v>
      </c>
      <c r="AS735" s="34">
        <v>314.10000000000002</v>
      </c>
      <c r="AT735" s="34">
        <v>3.2</v>
      </c>
      <c r="AU735" s="34">
        <v>12</v>
      </c>
      <c r="AV735" s="34">
        <v>10</v>
      </c>
      <c r="AW735" s="34" t="s">
        <v>205</v>
      </c>
      <c r="AX735" s="34">
        <v>1.6380999999999999</v>
      </c>
      <c r="AY735" s="34">
        <v>2.0381</v>
      </c>
      <c r="AZ735" s="34">
        <v>3.2</v>
      </c>
      <c r="BA735" s="34">
        <v>13.404</v>
      </c>
      <c r="BB735" s="34">
        <v>14.4</v>
      </c>
      <c r="BC735" s="34">
        <v>1.07</v>
      </c>
      <c r="BD735" s="34">
        <v>14.151</v>
      </c>
      <c r="BE735" s="34">
        <v>2905.0259999999998</v>
      </c>
      <c r="BF735" s="34">
        <v>0.91700000000000004</v>
      </c>
      <c r="BG735" s="34">
        <v>7.8639999999999999</v>
      </c>
      <c r="BH735" s="34">
        <v>2E-3</v>
      </c>
      <c r="BI735" s="34">
        <v>7.8659999999999997</v>
      </c>
      <c r="BJ735" s="34">
        <v>6.2560000000000002</v>
      </c>
      <c r="BK735" s="34">
        <v>2E-3</v>
      </c>
      <c r="BL735" s="34">
        <v>6.258</v>
      </c>
      <c r="BM735" s="34">
        <v>7.8399999999999997E-2</v>
      </c>
      <c r="BN735" s="34"/>
      <c r="BO735" s="34"/>
      <c r="BP735" s="34"/>
      <c r="BQ735" s="34">
        <v>5.1139999999999999</v>
      </c>
      <c r="BR735" s="34">
        <v>0.205872</v>
      </c>
      <c r="BS735" s="34">
        <v>-5</v>
      </c>
      <c r="BT735" s="34">
        <v>8.4609999999999998E-3</v>
      </c>
      <c r="BU735" s="34">
        <v>5.0309970000000002</v>
      </c>
      <c r="BV735" s="34">
        <v>0</v>
      </c>
      <c r="BW735" s="34" t="s">
        <v>155</v>
      </c>
      <c r="BX735" s="34">
        <v>0.79600000000000004</v>
      </c>
    </row>
    <row r="736" spans="1:76" x14ac:dyDescent="0.25">
      <c r="A736" s="35">
        <v>43166</v>
      </c>
      <c r="B736" s="36">
        <v>4.131365740740741E-2</v>
      </c>
      <c r="C736" s="34">
        <v>14.125999999999999</v>
      </c>
      <c r="D736" s="34">
        <v>7.0000000000000001E-3</v>
      </c>
      <c r="E736" s="34">
        <v>70</v>
      </c>
      <c r="F736" s="34">
        <v>475.8</v>
      </c>
      <c r="G736" s="34">
        <v>-0.4</v>
      </c>
      <c r="H736" s="34">
        <v>16.2</v>
      </c>
      <c r="I736" s="34"/>
      <c r="J736" s="34">
        <v>0.1</v>
      </c>
      <c r="K736" s="34">
        <v>0.876</v>
      </c>
      <c r="L736" s="34">
        <v>12.3741</v>
      </c>
      <c r="M736" s="34">
        <v>6.1000000000000004E-3</v>
      </c>
      <c r="N736" s="34">
        <v>416.78469999999999</v>
      </c>
      <c r="O736" s="34">
        <v>0</v>
      </c>
      <c r="P736" s="34">
        <v>416.8</v>
      </c>
      <c r="Q736" s="34">
        <v>331.57650000000001</v>
      </c>
      <c r="R736" s="34">
        <v>0</v>
      </c>
      <c r="S736" s="34">
        <v>331.6</v>
      </c>
      <c r="T736" s="34">
        <v>16.154800000000002</v>
      </c>
      <c r="U736" s="34"/>
      <c r="V736" s="34"/>
      <c r="W736" s="34">
        <v>0</v>
      </c>
      <c r="X736" s="34">
        <v>8.7599999999999997E-2</v>
      </c>
      <c r="Y736" s="34">
        <v>12</v>
      </c>
      <c r="Z736" s="34">
        <v>867</v>
      </c>
      <c r="AA736" s="34">
        <v>871</v>
      </c>
      <c r="AB736" s="34">
        <v>870</v>
      </c>
      <c r="AC736" s="34">
        <v>93</v>
      </c>
      <c r="AD736" s="34">
        <v>20.32</v>
      </c>
      <c r="AE736" s="34">
        <v>0.47</v>
      </c>
      <c r="AF736" s="34">
        <v>979</v>
      </c>
      <c r="AG736" s="34">
        <v>-3</v>
      </c>
      <c r="AH736" s="34">
        <v>36</v>
      </c>
      <c r="AI736" s="34">
        <v>34</v>
      </c>
      <c r="AJ736" s="34">
        <v>190</v>
      </c>
      <c r="AK736" s="34">
        <v>169</v>
      </c>
      <c r="AL736" s="34">
        <v>3.9</v>
      </c>
      <c r="AM736" s="34">
        <v>174.8</v>
      </c>
      <c r="AN736" s="34" t="s">
        <v>155</v>
      </c>
      <c r="AO736" s="34">
        <v>2</v>
      </c>
      <c r="AP736" s="37">
        <v>0.87545138888888896</v>
      </c>
      <c r="AQ736" s="34">
        <v>47.158937000000002</v>
      </c>
      <c r="AR736" s="34">
        <v>-88.488842000000005</v>
      </c>
      <c r="AS736" s="34">
        <v>313.89999999999998</v>
      </c>
      <c r="AT736" s="34">
        <v>3.5</v>
      </c>
      <c r="AU736" s="34">
        <v>12</v>
      </c>
      <c r="AV736" s="34">
        <v>10</v>
      </c>
      <c r="AW736" s="34" t="s">
        <v>205</v>
      </c>
      <c r="AX736" s="34">
        <v>1.7</v>
      </c>
      <c r="AY736" s="34">
        <v>2.1</v>
      </c>
      <c r="AZ736" s="34">
        <v>3.2</v>
      </c>
      <c r="BA736" s="34">
        <v>13.404</v>
      </c>
      <c r="BB736" s="34">
        <v>14.4</v>
      </c>
      <c r="BC736" s="34">
        <v>1.07</v>
      </c>
      <c r="BD736" s="34">
        <v>14.157999999999999</v>
      </c>
      <c r="BE736" s="34">
        <v>2904.8710000000001</v>
      </c>
      <c r="BF736" s="34">
        <v>0.91600000000000004</v>
      </c>
      <c r="BG736" s="34">
        <v>10.246</v>
      </c>
      <c r="BH736" s="34">
        <v>0</v>
      </c>
      <c r="BI736" s="34">
        <v>10.246</v>
      </c>
      <c r="BJ736" s="34">
        <v>8.1509999999999998</v>
      </c>
      <c r="BK736" s="34">
        <v>0</v>
      </c>
      <c r="BL736" s="34">
        <v>8.1509999999999998</v>
      </c>
      <c r="BM736" s="34">
        <v>0.13089999999999999</v>
      </c>
      <c r="BN736" s="34"/>
      <c r="BO736" s="34"/>
      <c r="BP736" s="34"/>
      <c r="BQ736" s="34">
        <v>14.952</v>
      </c>
      <c r="BR736" s="34">
        <v>0.23446800000000001</v>
      </c>
      <c r="BS736" s="34">
        <v>-5</v>
      </c>
      <c r="BT736" s="34">
        <v>8.5389999999999997E-3</v>
      </c>
      <c r="BU736" s="34">
        <v>5.7298119999999999</v>
      </c>
      <c r="BV736" s="34">
        <v>0</v>
      </c>
      <c r="BW736" s="34" t="s">
        <v>155</v>
      </c>
      <c r="BX736" s="34">
        <v>0.79600000000000004</v>
      </c>
    </row>
    <row r="737" spans="1:76" x14ac:dyDescent="0.25">
      <c r="A737" s="35">
        <v>43166</v>
      </c>
      <c r="B737" s="36">
        <v>4.1325231481481477E-2</v>
      </c>
      <c r="C737" s="34">
        <v>14.138</v>
      </c>
      <c r="D737" s="34">
        <v>7.0000000000000001E-3</v>
      </c>
      <c r="E737" s="34">
        <v>70</v>
      </c>
      <c r="F737" s="34">
        <v>589.5</v>
      </c>
      <c r="G737" s="34">
        <v>-0.7</v>
      </c>
      <c r="H737" s="34">
        <v>17.3</v>
      </c>
      <c r="I737" s="34"/>
      <c r="J737" s="34">
        <v>0.1</v>
      </c>
      <c r="K737" s="34">
        <v>0.87590000000000001</v>
      </c>
      <c r="L737" s="34">
        <v>12.383599999999999</v>
      </c>
      <c r="M737" s="34">
        <v>6.1000000000000004E-3</v>
      </c>
      <c r="N737" s="34">
        <v>516.33519999999999</v>
      </c>
      <c r="O737" s="34">
        <v>0</v>
      </c>
      <c r="P737" s="34">
        <v>516.29999999999995</v>
      </c>
      <c r="Q737" s="34">
        <v>410.77480000000003</v>
      </c>
      <c r="R737" s="34">
        <v>0</v>
      </c>
      <c r="S737" s="34">
        <v>410.8</v>
      </c>
      <c r="T737" s="34">
        <v>17.302299999999999</v>
      </c>
      <c r="U737" s="34"/>
      <c r="V737" s="34"/>
      <c r="W737" s="34">
        <v>0</v>
      </c>
      <c r="X737" s="34">
        <v>8.7599999999999997E-2</v>
      </c>
      <c r="Y737" s="34">
        <v>11.9</v>
      </c>
      <c r="Z737" s="34">
        <v>868</v>
      </c>
      <c r="AA737" s="34">
        <v>872</v>
      </c>
      <c r="AB737" s="34">
        <v>871</v>
      </c>
      <c r="AC737" s="34">
        <v>93</v>
      </c>
      <c r="AD737" s="34">
        <v>20.32</v>
      </c>
      <c r="AE737" s="34">
        <v>0.47</v>
      </c>
      <c r="AF737" s="34">
        <v>979</v>
      </c>
      <c r="AG737" s="34">
        <v>-3</v>
      </c>
      <c r="AH737" s="34">
        <v>35.460999999999999</v>
      </c>
      <c r="AI737" s="34">
        <v>34</v>
      </c>
      <c r="AJ737" s="34">
        <v>190</v>
      </c>
      <c r="AK737" s="34">
        <v>169.5</v>
      </c>
      <c r="AL737" s="34">
        <v>3.9</v>
      </c>
      <c r="AM737" s="34">
        <v>174.4</v>
      </c>
      <c r="AN737" s="34" t="s">
        <v>155</v>
      </c>
      <c r="AO737" s="34">
        <v>2</v>
      </c>
      <c r="AP737" s="37">
        <v>0.875462962962963</v>
      </c>
      <c r="AQ737" s="34">
        <v>47.158952999999997</v>
      </c>
      <c r="AR737" s="34">
        <v>-88.488865000000004</v>
      </c>
      <c r="AS737" s="34">
        <v>313.8</v>
      </c>
      <c r="AT737" s="34">
        <v>4.9000000000000004</v>
      </c>
      <c r="AU737" s="34">
        <v>12</v>
      </c>
      <c r="AV737" s="34">
        <v>10</v>
      </c>
      <c r="AW737" s="34" t="s">
        <v>205</v>
      </c>
      <c r="AX737" s="34">
        <v>1.5857000000000001</v>
      </c>
      <c r="AY737" s="34">
        <v>1.6809000000000001</v>
      </c>
      <c r="AZ737" s="34">
        <v>2.6284999999999998</v>
      </c>
      <c r="BA737" s="34">
        <v>13.404</v>
      </c>
      <c r="BB737" s="34">
        <v>14.39</v>
      </c>
      <c r="BC737" s="34">
        <v>1.07</v>
      </c>
      <c r="BD737" s="34">
        <v>14.170999999999999</v>
      </c>
      <c r="BE737" s="34">
        <v>2904.8389999999999</v>
      </c>
      <c r="BF737" s="34">
        <v>0.91500000000000004</v>
      </c>
      <c r="BG737" s="34">
        <v>12.683999999999999</v>
      </c>
      <c r="BH737" s="34">
        <v>0</v>
      </c>
      <c r="BI737" s="34">
        <v>12.683999999999999</v>
      </c>
      <c r="BJ737" s="34">
        <v>10.090999999999999</v>
      </c>
      <c r="BK737" s="34">
        <v>0</v>
      </c>
      <c r="BL737" s="34">
        <v>10.090999999999999</v>
      </c>
      <c r="BM737" s="34">
        <v>0.1401</v>
      </c>
      <c r="BN737" s="34"/>
      <c r="BO737" s="34"/>
      <c r="BP737" s="34"/>
      <c r="BQ737" s="34">
        <v>14.939</v>
      </c>
      <c r="BR737" s="34">
        <v>0.24485100000000001</v>
      </c>
      <c r="BS737" s="34">
        <v>-5</v>
      </c>
      <c r="BT737" s="34">
        <v>8.9999999999999993E-3</v>
      </c>
      <c r="BU737" s="34">
        <v>5.9835459999999996</v>
      </c>
      <c r="BV737" s="34">
        <v>0</v>
      </c>
      <c r="BW737" s="34" t="s">
        <v>155</v>
      </c>
      <c r="BX737" s="34">
        <v>0.79600000000000004</v>
      </c>
    </row>
    <row r="738" spans="1:76" x14ac:dyDescent="0.25">
      <c r="A738" s="35">
        <v>43166</v>
      </c>
      <c r="B738" s="36">
        <v>4.1336805555555557E-2</v>
      </c>
      <c r="C738" s="34">
        <v>14.15</v>
      </c>
      <c r="D738" s="34">
        <v>7.0000000000000001E-3</v>
      </c>
      <c r="E738" s="34">
        <v>70</v>
      </c>
      <c r="F738" s="34">
        <v>695.8</v>
      </c>
      <c r="G738" s="34">
        <v>-0.7</v>
      </c>
      <c r="H738" s="34">
        <v>22.2</v>
      </c>
      <c r="I738" s="34"/>
      <c r="J738" s="34">
        <v>0.2</v>
      </c>
      <c r="K738" s="34">
        <v>0.87580000000000002</v>
      </c>
      <c r="L738" s="34">
        <v>12.3926</v>
      </c>
      <c r="M738" s="34">
        <v>6.1000000000000004E-3</v>
      </c>
      <c r="N738" s="34">
        <v>609.40660000000003</v>
      </c>
      <c r="O738" s="34">
        <v>0</v>
      </c>
      <c r="P738" s="34">
        <v>609.4</v>
      </c>
      <c r="Q738" s="34">
        <v>484.81849999999997</v>
      </c>
      <c r="R738" s="34">
        <v>0</v>
      </c>
      <c r="S738" s="34">
        <v>484.8</v>
      </c>
      <c r="T738" s="34">
        <v>22.231000000000002</v>
      </c>
      <c r="U738" s="34"/>
      <c r="V738" s="34"/>
      <c r="W738" s="34">
        <v>0</v>
      </c>
      <c r="X738" s="34">
        <v>0.17519999999999999</v>
      </c>
      <c r="Y738" s="34">
        <v>12</v>
      </c>
      <c r="Z738" s="34">
        <v>867</v>
      </c>
      <c r="AA738" s="34">
        <v>871</v>
      </c>
      <c r="AB738" s="34">
        <v>871</v>
      </c>
      <c r="AC738" s="34">
        <v>93</v>
      </c>
      <c r="AD738" s="34">
        <v>20.32</v>
      </c>
      <c r="AE738" s="34">
        <v>0.47</v>
      </c>
      <c r="AF738" s="34">
        <v>979</v>
      </c>
      <c r="AG738" s="34">
        <v>-3</v>
      </c>
      <c r="AH738" s="34">
        <v>35.539000000000001</v>
      </c>
      <c r="AI738" s="34">
        <v>34</v>
      </c>
      <c r="AJ738" s="34">
        <v>190</v>
      </c>
      <c r="AK738" s="34">
        <v>170</v>
      </c>
      <c r="AL738" s="34">
        <v>4</v>
      </c>
      <c r="AM738" s="34">
        <v>174.1</v>
      </c>
      <c r="AN738" s="34" t="s">
        <v>155</v>
      </c>
      <c r="AO738" s="34">
        <v>2</v>
      </c>
      <c r="AP738" s="37">
        <v>0.87547453703703704</v>
      </c>
      <c r="AQ738" s="34">
        <v>47.158976000000003</v>
      </c>
      <c r="AR738" s="34">
        <v>-88.488962999999998</v>
      </c>
      <c r="AS738" s="34">
        <v>313.7</v>
      </c>
      <c r="AT738" s="34">
        <v>8.6999999999999993</v>
      </c>
      <c r="AU738" s="34">
        <v>12</v>
      </c>
      <c r="AV738" s="34">
        <v>11</v>
      </c>
      <c r="AW738" s="34" t="s">
        <v>206</v>
      </c>
      <c r="AX738" s="34">
        <v>1.4762</v>
      </c>
      <c r="AY738" s="34">
        <v>1</v>
      </c>
      <c r="AZ738" s="34">
        <v>1.7762</v>
      </c>
      <c r="BA738" s="34">
        <v>13.404</v>
      </c>
      <c r="BB738" s="34">
        <v>14.37</v>
      </c>
      <c r="BC738" s="34">
        <v>1.07</v>
      </c>
      <c r="BD738" s="34">
        <v>14.180999999999999</v>
      </c>
      <c r="BE738" s="34">
        <v>2904.7170000000001</v>
      </c>
      <c r="BF738" s="34">
        <v>0.91500000000000004</v>
      </c>
      <c r="BG738" s="34">
        <v>14.958</v>
      </c>
      <c r="BH738" s="34">
        <v>0</v>
      </c>
      <c r="BI738" s="34">
        <v>14.958</v>
      </c>
      <c r="BJ738" s="34">
        <v>11.9</v>
      </c>
      <c r="BK738" s="34">
        <v>0</v>
      </c>
      <c r="BL738" s="34">
        <v>11.9</v>
      </c>
      <c r="BM738" s="34">
        <v>0.17979999999999999</v>
      </c>
      <c r="BN738" s="34"/>
      <c r="BO738" s="34"/>
      <c r="BP738" s="34"/>
      <c r="BQ738" s="34">
        <v>29.852</v>
      </c>
      <c r="BR738" s="34">
        <v>0.26085799999999998</v>
      </c>
      <c r="BS738" s="34">
        <v>-5</v>
      </c>
      <c r="BT738" s="34">
        <v>8.9999999999999993E-3</v>
      </c>
      <c r="BU738" s="34">
        <v>6.3747170000000004</v>
      </c>
      <c r="BV738" s="34">
        <v>0</v>
      </c>
      <c r="BW738" s="34" t="s">
        <v>155</v>
      </c>
      <c r="BX738" s="34">
        <v>0.79600000000000004</v>
      </c>
    </row>
    <row r="739" spans="1:76" x14ac:dyDescent="0.25">
      <c r="A739" s="35">
        <v>43166</v>
      </c>
      <c r="B739" s="36">
        <v>4.1348379629629624E-2</v>
      </c>
      <c r="C739" s="34">
        <v>14.15</v>
      </c>
      <c r="D739" s="34">
        <v>4.8999999999999998E-3</v>
      </c>
      <c r="E739" s="34">
        <v>48.602243000000001</v>
      </c>
      <c r="F739" s="34">
        <v>754.6</v>
      </c>
      <c r="G739" s="34">
        <v>-0.7</v>
      </c>
      <c r="H739" s="34">
        <v>17.399999999999999</v>
      </c>
      <c r="I739" s="34"/>
      <c r="J739" s="34">
        <v>0.2</v>
      </c>
      <c r="K739" s="34">
        <v>0.87580000000000002</v>
      </c>
      <c r="L739" s="34">
        <v>12.3932</v>
      </c>
      <c r="M739" s="34">
        <v>4.3E-3</v>
      </c>
      <c r="N739" s="34">
        <v>660.87239999999997</v>
      </c>
      <c r="O739" s="34">
        <v>0</v>
      </c>
      <c r="P739" s="34">
        <v>660.9</v>
      </c>
      <c r="Q739" s="34">
        <v>525.76260000000002</v>
      </c>
      <c r="R739" s="34">
        <v>0</v>
      </c>
      <c r="S739" s="34">
        <v>525.79999999999995</v>
      </c>
      <c r="T739" s="34">
        <v>17.402799999999999</v>
      </c>
      <c r="U739" s="34"/>
      <c r="V739" s="34"/>
      <c r="W739" s="34">
        <v>0</v>
      </c>
      <c r="X739" s="34">
        <v>0.17519999999999999</v>
      </c>
      <c r="Y739" s="34">
        <v>12</v>
      </c>
      <c r="Z739" s="34">
        <v>865</v>
      </c>
      <c r="AA739" s="34">
        <v>869</v>
      </c>
      <c r="AB739" s="34">
        <v>871</v>
      </c>
      <c r="AC739" s="34">
        <v>93</v>
      </c>
      <c r="AD739" s="34">
        <v>20.32</v>
      </c>
      <c r="AE739" s="34">
        <v>0.47</v>
      </c>
      <c r="AF739" s="34">
        <v>979</v>
      </c>
      <c r="AG739" s="34">
        <v>-3</v>
      </c>
      <c r="AH739" s="34">
        <v>35.460999999999999</v>
      </c>
      <c r="AI739" s="34">
        <v>34</v>
      </c>
      <c r="AJ739" s="34">
        <v>190</v>
      </c>
      <c r="AK739" s="34">
        <v>170</v>
      </c>
      <c r="AL739" s="34">
        <v>4</v>
      </c>
      <c r="AM739" s="34">
        <v>174.3</v>
      </c>
      <c r="AN739" s="34" t="s">
        <v>155</v>
      </c>
      <c r="AO739" s="34">
        <v>2</v>
      </c>
      <c r="AP739" s="37">
        <v>0.87548611111111108</v>
      </c>
      <c r="AQ739" s="34">
        <v>47.158991</v>
      </c>
      <c r="AR739" s="34">
        <v>-88.489062000000004</v>
      </c>
      <c r="AS739" s="34">
        <v>313.60000000000002</v>
      </c>
      <c r="AT739" s="34">
        <v>11.4</v>
      </c>
      <c r="AU739" s="34">
        <v>12</v>
      </c>
      <c r="AV739" s="34">
        <v>8</v>
      </c>
      <c r="AW739" s="34" t="s">
        <v>232</v>
      </c>
      <c r="AX739" s="34">
        <v>1.6</v>
      </c>
      <c r="AY739" s="34">
        <v>1</v>
      </c>
      <c r="AZ739" s="34">
        <v>1.9</v>
      </c>
      <c r="BA739" s="34">
        <v>13.404</v>
      </c>
      <c r="BB739" s="34">
        <v>14.38</v>
      </c>
      <c r="BC739" s="34">
        <v>1.07</v>
      </c>
      <c r="BD739" s="34">
        <v>14.175000000000001</v>
      </c>
      <c r="BE739" s="34">
        <v>2905.2710000000002</v>
      </c>
      <c r="BF739" s="34">
        <v>0.63500000000000001</v>
      </c>
      <c r="BG739" s="34">
        <v>16.224</v>
      </c>
      <c r="BH739" s="34">
        <v>0</v>
      </c>
      <c r="BI739" s="34">
        <v>16.224</v>
      </c>
      <c r="BJ739" s="34">
        <v>12.907</v>
      </c>
      <c r="BK739" s="34">
        <v>0</v>
      </c>
      <c r="BL739" s="34">
        <v>12.907</v>
      </c>
      <c r="BM739" s="34">
        <v>0.14080000000000001</v>
      </c>
      <c r="BN739" s="34"/>
      <c r="BO739" s="34"/>
      <c r="BP739" s="34"/>
      <c r="BQ739" s="34">
        <v>29.858000000000001</v>
      </c>
      <c r="BR739" s="34">
        <v>0.22788</v>
      </c>
      <c r="BS739" s="34">
        <v>-5</v>
      </c>
      <c r="BT739" s="34">
        <v>8.9999999999999993E-3</v>
      </c>
      <c r="BU739" s="34">
        <v>5.5688170000000001</v>
      </c>
      <c r="BV739" s="34">
        <v>0</v>
      </c>
      <c r="BW739" s="34" t="s">
        <v>155</v>
      </c>
      <c r="BX739" s="34">
        <v>0.79600000000000004</v>
      </c>
    </row>
    <row r="740" spans="1:76" x14ac:dyDescent="0.25">
      <c r="A740" s="35">
        <v>43166</v>
      </c>
      <c r="B740" s="36">
        <v>4.1359953703703704E-2</v>
      </c>
      <c r="C740" s="34">
        <v>14.15</v>
      </c>
      <c r="D740" s="34">
        <v>2E-3</v>
      </c>
      <c r="E740" s="34">
        <v>20</v>
      </c>
      <c r="F740" s="34">
        <v>768.3</v>
      </c>
      <c r="G740" s="34">
        <v>-0.6</v>
      </c>
      <c r="H740" s="34">
        <v>10.199999999999999</v>
      </c>
      <c r="I740" s="34"/>
      <c r="J740" s="34">
        <v>0.2</v>
      </c>
      <c r="K740" s="34">
        <v>0.87590000000000001</v>
      </c>
      <c r="L740" s="34">
        <v>12.393700000000001</v>
      </c>
      <c r="M740" s="34">
        <v>1.8E-3</v>
      </c>
      <c r="N740" s="34">
        <v>672.89819999999997</v>
      </c>
      <c r="O740" s="34">
        <v>0</v>
      </c>
      <c r="P740" s="34">
        <v>672.9</v>
      </c>
      <c r="Q740" s="34">
        <v>535.32979999999998</v>
      </c>
      <c r="R740" s="34">
        <v>0</v>
      </c>
      <c r="S740" s="34">
        <v>535.29999999999995</v>
      </c>
      <c r="T740" s="34">
        <v>10.246600000000001</v>
      </c>
      <c r="U740" s="34"/>
      <c r="V740" s="34"/>
      <c r="W740" s="34">
        <v>0</v>
      </c>
      <c r="X740" s="34">
        <v>0.17519999999999999</v>
      </c>
      <c r="Y740" s="34">
        <v>12</v>
      </c>
      <c r="Z740" s="34">
        <v>863</v>
      </c>
      <c r="AA740" s="34">
        <v>866</v>
      </c>
      <c r="AB740" s="34">
        <v>869</v>
      </c>
      <c r="AC740" s="34">
        <v>93</v>
      </c>
      <c r="AD740" s="34">
        <v>20.32</v>
      </c>
      <c r="AE740" s="34">
        <v>0.47</v>
      </c>
      <c r="AF740" s="34">
        <v>979</v>
      </c>
      <c r="AG740" s="34">
        <v>-3</v>
      </c>
      <c r="AH740" s="34">
        <v>35</v>
      </c>
      <c r="AI740" s="34">
        <v>34</v>
      </c>
      <c r="AJ740" s="34">
        <v>190</v>
      </c>
      <c r="AK740" s="34">
        <v>170</v>
      </c>
      <c r="AL740" s="34">
        <v>4</v>
      </c>
      <c r="AM740" s="34">
        <v>174.7</v>
      </c>
      <c r="AN740" s="34" t="s">
        <v>155</v>
      </c>
      <c r="AO740" s="34">
        <v>2</v>
      </c>
      <c r="AP740" s="37">
        <v>0.87549768518518523</v>
      </c>
      <c r="AQ740" s="34">
        <v>47.159014999999997</v>
      </c>
      <c r="AR740" s="34">
        <v>-88.489153000000002</v>
      </c>
      <c r="AS740" s="34">
        <v>313.60000000000002</v>
      </c>
      <c r="AT740" s="34">
        <v>13.1</v>
      </c>
      <c r="AU740" s="34">
        <v>12</v>
      </c>
      <c r="AV740" s="34">
        <v>8</v>
      </c>
      <c r="AW740" s="34" t="s">
        <v>232</v>
      </c>
      <c r="AX740" s="34">
        <v>1.7905</v>
      </c>
      <c r="AY740" s="34">
        <v>1</v>
      </c>
      <c r="AZ740" s="34">
        <v>2.0905</v>
      </c>
      <c r="BA740" s="34">
        <v>13.404</v>
      </c>
      <c r="BB740" s="34">
        <v>14.38</v>
      </c>
      <c r="BC740" s="34">
        <v>1.07</v>
      </c>
      <c r="BD740" s="34">
        <v>14.170999999999999</v>
      </c>
      <c r="BE740" s="34">
        <v>2906.0279999999998</v>
      </c>
      <c r="BF740" s="34">
        <v>0.26100000000000001</v>
      </c>
      <c r="BG740" s="34">
        <v>16.523</v>
      </c>
      <c r="BH740" s="34">
        <v>0</v>
      </c>
      <c r="BI740" s="34">
        <v>16.523</v>
      </c>
      <c r="BJ740" s="34">
        <v>13.145</v>
      </c>
      <c r="BK740" s="34">
        <v>0</v>
      </c>
      <c r="BL740" s="34">
        <v>13.145</v>
      </c>
      <c r="BM740" s="34">
        <v>8.2900000000000001E-2</v>
      </c>
      <c r="BN740" s="34"/>
      <c r="BO740" s="34"/>
      <c r="BP740" s="34"/>
      <c r="BQ740" s="34">
        <v>29.866</v>
      </c>
      <c r="BR740" s="34">
        <v>0.146263</v>
      </c>
      <c r="BS740" s="34">
        <v>-5</v>
      </c>
      <c r="BT740" s="34">
        <v>8.4609999999999998E-3</v>
      </c>
      <c r="BU740" s="34">
        <v>3.5743019999999999</v>
      </c>
      <c r="BV740" s="34">
        <v>0</v>
      </c>
      <c r="BW740" s="34" t="s">
        <v>155</v>
      </c>
      <c r="BX740" s="34">
        <v>0.79600000000000004</v>
      </c>
    </row>
    <row r="741" spans="1:76" x14ac:dyDescent="0.25">
      <c r="A741" s="35">
        <v>43166</v>
      </c>
      <c r="B741" s="36">
        <v>4.1371527777777778E-2</v>
      </c>
      <c r="C741" s="34">
        <v>14.599</v>
      </c>
      <c r="D741" s="34">
        <v>1.6999999999999999E-3</v>
      </c>
      <c r="E741" s="34">
        <v>16.888169000000001</v>
      </c>
      <c r="F741" s="34">
        <v>685.3</v>
      </c>
      <c r="G741" s="34">
        <v>0.4</v>
      </c>
      <c r="H741" s="34">
        <v>12.7</v>
      </c>
      <c r="I741" s="34"/>
      <c r="J741" s="34">
        <v>0.2</v>
      </c>
      <c r="K741" s="34">
        <v>0.87239999999999995</v>
      </c>
      <c r="L741" s="34">
        <v>12.7356</v>
      </c>
      <c r="M741" s="34">
        <v>1.5E-3</v>
      </c>
      <c r="N741" s="34">
        <v>597.87959999999998</v>
      </c>
      <c r="O741" s="34">
        <v>0.32140000000000002</v>
      </c>
      <c r="P741" s="34">
        <v>598.20000000000005</v>
      </c>
      <c r="Q741" s="34">
        <v>475.64819999999997</v>
      </c>
      <c r="R741" s="34">
        <v>0.25569999999999998</v>
      </c>
      <c r="S741" s="34">
        <v>475.9</v>
      </c>
      <c r="T741" s="34">
        <v>12.7181</v>
      </c>
      <c r="U741" s="34"/>
      <c r="V741" s="34"/>
      <c r="W741" s="34">
        <v>0</v>
      </c>
      <c r="X741" s="34">
        <v>0.17449999999999999</v>
      </c>
      <c r="Y741" s="34">
        <v>12</v>
      </c>
      <c r="Z741" s="34">
        <v>860</v>
      </c>
      <c r="AA741" s="34">
        <v>862</v>
      </c>
      <c r="AB741" s="34">
        <v>867</v>
      </c>
      <c r="AC741" s="34">
        <v>93</v>
      </c>
      <c r="AD741" s="34">
        <v>20.32</v>
      </c>
      <c r="AE741" s="34">
        <v>0.47</v>
      </c>
      <c r="AF741" s="34">
        <v>979</v>
      </c>
      <c r="AG741" s="34">
        <v>-3</v>
      </c>
      <c r="AH741" s="34">
        <v>35</v>
      </c>
      <c r="AI741" s="34">
        <v>34</v>
      </c>
      <c r="AJ741" s="34">
        <v>190</v>
      </c>
      <c r="AK741" s="34">
        <v>170</v>
      </c>
      <c r="AL741" s="34">
        <v>4.0999999999999996</v>
      </c>
      <c r="AM741" s="34">
        <v>175</v>
      </c>
      <c r="AN741" s="34" t="s">
        <v>155</v>
      </c>
      <c r="AO741" s="34">
        <v>2</v>
      </c>
      <c r="AP741" s="37">
        <v>0.87550925925925915</v>
      </c>
      <c r="AQ741" s="34">
        <v>47.159063000000003</v>
      </c>
      <c r="AR741" s="34">
        <v>-88.489288000000002</v>
      </c>
      <c r="AS741" s="34">
        <v>313.7</v>
      </c>
      <c r="AT741" s="34">
        <v>17.3</v>
      </c>
      <c r="AU741" s="34">
        <v>12</v>
      </c>
      <c r="AV741" s="34">
        <v>8</v>
      </c>
      <c r="AW741" s="34" t="s">
        <v>232</v>
      </c>
      <c r="AX741" s="34">
        <v>1.833566</v>
      </c>
      <c r="AY741" s="34">
        <v>1.0761240000000001</v>
      </c>
      <c r="AZ741" s="34">
        <v>2.438062</v>
      </c>
      <c r="BA741" s="34">
        <v>13.404</v>
      </c>
      <c r="BB741" s="34">
        <v>13.97</v>
      </c>
      <c r="BC741" s="34">
        <v>1.04</v>
      </c>
      <c r="BD741" s="34">
        <v>14.629</v>
      </c>
      <c r="BE741" s="34">
        <v>2905.8009999999999</v>
      </c>
      <c r="BF741" s="34">
        <v>0.214</v>
      </c>
      <c r="BG741" s="34">
        <v>14.286</v>
      </c>
      <c r="BH741" s="34">
        <v>8.0000000000000002E-3</v>
      </c>
      <c r="BI741" s="34">
        <v>14.292999999999999</v>
      </c>
      <c r="BJ741" s="34">
        <v>11.365</v>
      </c>
      <c r="BK741" s="34">
        <v>6.0000000000000001E-3</v>
      </c>
      <c r="BL741" s="34">
        <v>11.371</v>
      </c>
      <c r="BM741" s="34">
        <v>0.10009999999999999</v>
      </c>
      <c r="BN741" s="34"/>
      <c r="BO741" s="34"/>
      <c r="BP741" s="34"/>
      <c r="BQ741" s="34">
        <v>28.946000000000002</v>
      </c>
      <c r="BR741" s="34">
        <v>8.0510999999999999E-2</v>
      </c>
      <c r="BS741" s="34">
        <v>-5</v>
      </c>
      <c r="BT741" s="34">
        <v>8.5389999999999997E-3</v>
      </c>
      <c r="BU741" s="34">
        <v>1.967487</v>
      </c>
      <c r="BV741" s="34">
        <v>0</v>
      </c>
      <c r="BW741" s="34" t="s">
        <v>155</v>
      </c>
      <c r="BX741" s="34">
        <v>0.79600000000000004</v>
      </c>
    </row>
    <row r="742" spans="1:76" x14ac:dyDescent="0.25">
      <c r="A742" s="35">
        <v>43166</v>
      </c>
      <c r="B742" s="36">
        <v>4.1383101851851851E-2</v>
      </c>
      <c r="C742" s="34">
        <v>14.565</v>
      </c>
      <c r="D742" s="34">
        <v>-6.9999999999999999E-4</v>
      </c>
      <c r="E742" s="34">
        <v>-7.4230150000000004</v>
      </c>
      <c r="F742" s="34">
        <v>524.5</v>
      </c>
      <c r="G742" s="34">
        <v>1.4</v>
      </c>
      <c r="H742" s="34">
        <v>8.6999999999999993</v>
      </c>
      <c r="I742" s="34"/>
      <c r="J742" s="34">
        <v>0.3</v>
      </c>
      <c r="K742" s="34">
        <v>0.87270000000000003</v>
      </c>
      <c r="L742" s="34">
        <v>12.710599999999999</v>
      </c>
      <c r="M742" s="34">
        <v>0</v>
      </c>
      <c r="N742" s="34">
        <v>457.70409999999998</v>
      </c>
      <c r="O742" s="34">
        <v>1.2275</v>
      </c>
      <c r="P742" s="34">
        <v>458.9</v>
      </c>
      <c r="Q742" s="34">
        <v>364.13029999999998</v>
      </c>
      <c r="R742" s="34">
        <v>0.97650000000000003</v>
      </c>
      <c r="S742" s="34">
        <v>365.1</v>
      </c>
      <c r="T742" s="34">
        <v>8.7187000000000001</v>
      </c>
      <c r="U742" s="34"/>
      <c r="V742" s="34"/>
      <c r="W742" s="34">
        <v>0</v>
      </c>
      <c r="X742" s="34">
        <v>0.26179999999999998</v>
      </c>
      <c r="Y742" s="34">
        <v>12</v>
      </c>
      <c r="Z742" s="34">
        <v>858</v>
      </c>
      <c r="AA742" s="34">
        <v>861</v>
      </c>
      <c r="AB742" s="34">
        <v>865</v>
      </c>
      <c r="AC742" s="34">
        <v>93</v>
      </c>
      <c r="AD742" s="34">
        <v>20.32</v>
      </c>
      <c r="AE742" s="34">
        <v>0.47</v>
      </c>
      <c r="AF742" s="34">
        <v>979</v>
      </c>
      <c r="AG742" s="34">
        <v>-3</v>
      </c>
      <c r="AH742" s="34">
        <v>35</v>
      </c>
      <c r="AI742" s="34">
        <v>34</v>
      </c>
      <c r="AJ742" s="34">
        <v>190</v>
      </c>
      <c r="AK742" s="34">
        <v>170</v>
      </c>
      <c r="AL742" s="34">
        <v>4</v>
      </c>
      <c r="AM742" s="34">
        <v>175</v>
      </c>
      <c r="AN742" s="34" t="s">
        <v>155</v>
      </c>
      <c r="AO742" s="34">
        <v>2</v>
      </c>
      <c r="AP742" s="37">
        <v>0.8755208333333333</v>
      </c>
      <c r="AQ742" s="34">
        <v>47.159123000000001</v>
      </c>
      <c r="AR742" s="34">
        <v>-88.489405000000005</v>
      </c>
      <c r="AS742" s="34">
        <v>313.89999999999998</v>
      </c>
      <c r="AT742" s="34">
        <v>19.7</v>
      </c>
      <c r="AU742" s="34">
        <v>12</v>
      </c>
      <c r="AV742" s="34">
        <v>9</v>
      </c>
      <c r="AW742" s="34" t="s">
        <v>229</v>
      </c>
      <c r="AX742" s="34">
        <v>1.4</v>
      </c>
      <c r="AY742" s="34">
        <v>1.2</v>
      </c>
      <c r="AZ742" s="34">
        <v>2.5</v>
      </c>
      <c r="BA742" s="34">
        <v>13.404</v>
      </c>
      <c r="BB742" s="34">
        <v>14</v>
      </c>
      <c r="BC742" s="34">
        <v>1.04</v>
      </c>
      <c r="BD742" s="34">
        <v>14.593</v>
      </c>
      <c r="BE742" s="34">
        <v>2906.248</v>
      </c>
      <c r="BF742" s="34">
        <v>0</v>
      </c>
      <c r="BG742" s="34">
        <v>10.959</v>
      </c>
      <c r="BH742" s="34">
        <v>2.9000000000000001E-2</v>
      </c>
      <c r="BI742" s="34">
        <v>10.989000000000001</v>
      </c>
      <c r="BJ742" s="34">
        <v>8.7189999999999994</v>
      </c>
      <c r="BK742" s="34">
        <v>2.3E-2</v>
      </c>
      <c r="BL742" s="34">
        <v>8.7420000000000009</v>
      </c>
      <c r="BM742" s="34">
        <v>6.88E-2</v>
      </c>
      <c r="BN742" s="34"/>
      <c r="BO742" s="34"/>
      <c r="BP742" s="34"/>
      <c r="BQ742" s="34">
        <v>43.524000000000001</v>
      </c>
      <c r="BR742" s="34">
        <v>4.8915E-2</v>
      </c>
      <c r="BS742" s="34">
        <v>-5</v>
      </c>
      <c r="BT742" s="34">
        <v>8.9999999999999993E-3</v>
      </c>
      <c r="BU742" s="34">
        <v>1.19536</v>
      </c>
      <c r="BV742" s="34">
        <v>0</v>
      </c>
      <c r="BW742" s="34" t="s">
        <v>155</v>
      </c>
      <c r="BX742" s="34">
        <v>0.79600000000000004</v>
      </c>
    </row>
    <row r="743" spans="1:76" x14ac:dyDescent="0.25">
      <c r="A743" s="35">
        <v>43166</v>
      </c>
      <c r="B743" s="36">
        <v>4.1394675925925925E-2</v>
      </c>
      <c r="C743" s="34">
        <v>14.436</v>
      </c>
      <c r="D743" s="34">
        <v>-2.9999999999999997E-4</v>
      </c>
      <c r="E743" s="34">
        <v>-2.556203</v>
      </c>
      <c r="F743" s="34">
        <v>373.8</v>
      </c>
      <c r="G743" s="34">
        <v>1.7</v>
      </c>
      <c r="H743" s="34">
        <v>8.3000000000000007</v>
      </c>
      <c r="I743" s="34"/>
      <c r="J743" s="34">
        <v>0.4</v>
      </c>
      <c r="K743" s="34">
        <v>0.87370000000000003</v>
      </c>
      <c r="L743" s="34">
        <v>12.6121</v>
      </c>
      <c r="M743" s="34">
        <v>0</v>
      </c>
      <c r="N743" s="34">
        <v>326.62060000000002</v>
      </c>
      <c r="O743" s="34">
        <v>1.4852000000000001</v>
      </c>
      <c r="P743" s="34">
        <v>328.1</v>
      </c>
      <c r="Q743" s="34">
        <v>259.8458</v>
      </c>
      <c r="R743" s="34">
        <v>1.1816</v>
      </c>
      <c r="S743" s="34">
        <v>261</v>
      </c>
      <c r="T743" s="34">
        <v>8.3114000000000008</v>
      </c>
      <c r="U743" s="34"/>
      <c r="V743" s="34"/>
      <c r="W743" s="34">
        <v>0</v>
      </c>
      <c r="X743" s="34">
        <v>0.34949999999999998</v>
      </c>
      <c r="Y743" s="34">
        <v>12</v>
      </c>
      <c r="Z743" s="34">
        <v>857</v>
      </c>
      <c r="AA743" s="34">
        <v>860</v>
      </c>
      <c r="AB743" s="34">
        <v>864</v>
      </c>
      <c r="AC743" s="34">
        <v>93</v>
      </c>
      <c r="AD743" s="34">
        <v>20.32</v>
      </c>
      <c r="AE743" s="34">
        <v>0.47</v>
      </c>
      <c r="AF743" s="34">
        <v>979</v>
      </c>
      <c r="AG743" s="34">
        <v>-3</v>
      </c>
      <c r="AH743" s="34">
        <v>35</v>
      </c>
      <c r="AI743" s="34">
        <v>34</v>
      </c>
      <c r="AJ743" s="34">
        <v>190</v>
      </c>
      <c r="AK743" s="34">
        <v>170</v>
      </c>
      <c r="AL743" s="34">
        <v>4.0999999999999996</v>
      </c>
      <c r="AM743" s="34">
        <v>175</v>
      </c>
      <c r="AN743" s="34" t="s">
        <v>155</v>
      </c>
      <c r="AO743" s="34">
        <v>2</v>
      </c>
      <c r="AP743" s="37">
        <v>0.87553240740740745</v>
      </c>
      <c r="AQ743" s="34">
        <v>47.159171999999998</v>
      </c>
      <c r="AR743" s="34">
        <v>-88.489496000000003</v>
      </c>
      <c r="AS743" s="34">
        <v>314</v>
      </c>
      <c r="AT743" s="34">
        <v>19.7</v>
      </c>
      <c r="AU743" s="34">
        <v>12</v>
      </c>
      <c r="AV743" s="34">
        <v>9</v>
      </c>
      <c r="AW743" s="34" t="s">
        <v>229</v>
      </c>
      <c r="AX743" s="34">
        <v>1.4</v>
      </c>
      <c r="AY743" s="34">
        <v>1.2</v>
      </c>
      <c r="AZ743" s="34">
        <v>2.5</v>
      </c>
      <c r="BA743" s="34">
        <v>13.404</v>
      </c>
      <c r="BB743" s="34">
        <v>14.12</v>
      </c>
      <c r="BC743" s="34">
        <v>1.05</v>
      </c>
      <c r="BD743" s="34">
        <v>14.459</v>
      </c>
      <c r="BE743" s="34">
        <v>2906.3270000000002</v>
      </c>
      <c r="BF743" s="34">
        <v>0</v>
      </c>
      <c r="BG743" s="34">
        <v>7.8819999999999997</v>
      </c>
      <c r="BH743" s="34">
        <v>3.5999999999999997E-2</v>
      </c>
      <c r="BI743" s="34">
        <v>7.9180000000000001</v>
      </c>
      <c r="BJ743" s="34">
        <v>6.2709999999999999</v>
      </c>
      <c r="BK743" s="34">
        <v>2.9000000000000001E-2</v>
      </c>
      <c r="BL743" s="34">
        <v>6.2990000000000004</v>
      </c>
      <c r="BM743" s="34">
        <v>6.6100000000000006E-2</v>
      </c>
      <c r="BN743" s="34"/>
      <c r="BO743" s="34"/>
      <c r="BP743" s="34"/>
      <c r="BQ743" s="34">
        <v>58.555</v>
      </c>
      <c r="BR743" s="34">
        <v>4.4694999999999999E-2</v>
      </c>
      <c r="BS743" s="34">
        <v>-5</v>
      </c>
      <c r="BT743" s="34">
        <v>8.4609999999999998E-3</v>
      </c>
      <c r="BU743" s="34">
        <v>1.0922339999999999</v>
      </c>
      <c r="BV743" s="34">
        <v>0</v>
      </c>
      <c r="BW743" s="34" t="s">
        <v>155</v>
      </c>
      <c r="BX743" s="34">
        <v>0.79600000000000004</v>
      </c>
    </row>
    <row r="744" spans="1:76" x14ac:dyDescent="0.25">
      <c r="A744" s="35">
        <v>43166</v>
      </c>
      <c r="B744" s="36">
        <v>4.1406249999999999E-2</v>
      </c>
      <c r="C744" s="34">
        <v>14.374000000000001</v>
      </c>
      <c r="D744" s="34">
        <v>0</v>
      </c>
      <c r="E744" s="34">
        <v>0</v>
      </c>
      <c r="F744" s="34">
        <v>287.10000000000002</v>
      </c>
      <c r="G744" s="34">
        <v>1.7</v>
      </c>
      <c r="H744" s="34">
        <v>8.6999999999999993</v>
      </c>
      <c r="I744" s="34"/>
      <c r="J744" s="34">
        <v>0.4</v>
      </c>
      <c r="K744" s="34">
        <v>0.87419999999999998</v>
      </c>
      <c r="L744" s="34">
        <v>12.565899999999999</v>
      </c>
      <c r="M744" s="34">
        <v>0</v>
      </c>
      <c r="N744" s="34">
        <v>251.02209999999999</v>
      </c>
      <c r="O744" s="34">
        <v>1.4861</v>
      </c>
      <c r="P744" s="34">
        <v>252.5</v>
      </c>
      <c r="Q744" s="34">
        <v>199.70269999999999</v>
      </c>
      <c r="R744" s="34">
        <v>1.1822999999999999</v>
      </c>
      <c r="S744" s="34">
        <v>200.9</v>
      </c>
      <c r="T744" s="34">
        <v>8.7492999999999999</v>
      </c>
      <c r="U744" s="34"/>
      <c r="V744" s="34"/>
      <c r="W744" s="34">
        <v>0</v>
      </c>
      <c r="X744" s="34">
        <v>0.34970000000000001</v>
      </c>
      <c r="Y744" s="34">
        <v>12.1</v>
      </c>
      <c r="Z744" s="34">
        <v>857</v>
      </c>
      <c r="AA744" s="34">
        <v>860</v>
      </c>
      <c r="AB744" s="34">
        <v>864</v>
      </c>
      <c r="AC744" s="34">
        <v>93</v>
      </c>
      <c r="AD744" s="34">
        <v>20.32</v>
      </c>
      <c r="AE744" s="34">
        <v>0.47</v>
      </c>
      <c r="AF744" s="34">
        <v>979</v>
      </c>
      <c r="AG744" s="34">
        <v>-3</v>
      </c>
      <c r="AH744" s="34">
        <v>35.539000000000001</v>
      </c>
      <c r="AI744" s="34">
        <v>34</v>
      </c>
      <c r="AJ744" s="34">
        <v>190</v>
      </c>
      <c r="AK744" s="34">
        <v>170</v>
      </c>
      <c r="AL744" s="34">
        <v>4.2</v>
      </c>
      <c r="AM744" s="34">
        <v>174.9</v>
      </c>
      <c r="AN744" s="34" t="s">
        <v>155</v>
      </c>
      <c r="AO744" s="34">
        <v>2</v>
      </c>
      <c r="AP744" s="37">
        <v>0.87554398148148149</v>
      </c>
      <c r="AQ744" s="34">
        <v>47.159215000000003</v>
      </c>
      <c r="AR744" s="34">
        <v>-88.489546000000004</v>
      </c>
      <c r="AS744" s="34">
        <v>314.10000000000002</v>
      </c>
      <c r="AT744" s="34">
        <v>18.600000000000001</v>
      </c>
      <c r="AU744" s="34">
        <v>12</v>
      </c>
      <c r="AV744" s="34">
        <v>8</v>
      </c>
      <c r="AW744" s="34" t="s">
        <v>241</v>
      </c>
      <c r="AX744" s="34">
        <v>1.4</v>
      </c>
      <c r="AY744" s="34">
        <v>1.2381</v>
      </c>
      <c r="AZ744" s="34">
        <v>2.51905</v>
      </c>
      <c r="BA744" s="34">
        <v>13.404</v>
      </c>
      <c r="BB744" s="34">
        <v>14.17</v>
      </c>
      <c r="BC744" s="34">
        <v>1.06</v>
      </c>
      <c r="BD744" s="34">
        <v>14.391999999999999</v>
      </c>
      <c r="BE744" s="34">
        <v>2906.35</v>
      </c>
      <c r="BF744" s="34">
        <v>0</v>
      </c>
      <c r="BG744" s="34">
        <v>6.08</v>
      </c>
      <c r="BH744" s="34">
        <v>3.5999999999999997E-2</v>
      </c>
      <c r="BI744" s="34">
        <v>6.1159999999999997</v>
      </c>
      <c r="BJ744" s="34">
        <v>4.8369999999999997</v>
      </c>
      <c r="BK744" s="34">
        <v>2.9000000000000001E-2</v>
      </c>
      <c r="BL744" s="34">
        <v>4.8659999999999997</v>
      </c>
      <c r="BM744" s="34">
        <v>6.9800000000000001E-2</v>
      </c>
      <c r="BN744" s="34"/>
      <c r="BO744" s="34"/>
      <c r="BP744" s="34"/>
      <c r="BQ744" s="34">
        <v>58.805999999999997</v>
      </c>
      <c r="BR744" s="34">
        <v>6.0475000000000001E-2</v>
      </c>
      <c r="BS744" s="34">
        <v>-5</v>
      </c>
      <c r="BT744" s="34">
        <v>6.9220000000000002E-3</v>
      </c>
      <c r="BU744" s="34">
        <v>1.4778579999999999</v>
      </c>
      <c r="BV744" s="34">
        <v>0</v>
      </c>
      <c r="BW744" s="34" t="s">
        <v>155</v>
      </c>
      <c r="BX744" s="34">
        <v>0.79600000000000004</v>
      </c>
    </row>
    <row r="745" spans="1:76" x14ac:dyDescent="0.25">
      <c r="A745" s="35">
        <v>43166</v>
      </c>
      <c r="B745" s="36">
        <v>4.1417824074074072E-2</v>
      </c>
      <c r="C745" s="34">
        <v>14.211</v>
      </c>
      <c r="D745" s="34">
        <v>4.0000000000000002E-4</v>
      </c>
      <c r="E745" s="34">
        <v>4.2672410000000003</v>
      </c>
      <c r="F745" s="34">
        <v>234.1</v>
      </c>
      <c r="G745" s="34">
        <v>1.6</v>
      </c>
      <c r="H745" s="34">
        <v>4.3</v>
      </c>
      <c r="I745" s="34"/>
      <c r="J745" s="34">
        <v>0.4</v>
      </c>
      <c r="K745" s="34">
        <v>0.87549999999999994</v>
      </c>
      <c r="L745" s="34">
        <v>12.442</v>
      </c>
      <c r="M745" s="34">
        <v>4.0000000000000002E-4</v>
      </c>
      <c r="N745" s="34">
        <v>204.9589</v>
      </c>
      <c r="O745" s="34">
        <v>1.4346000000000001</v>
      </c>
      <c r="P745" s="34">
        <v>206.4</v>
      </c>
      <c r="Q745" s="34">
        <v>163.05680000000001</v>
      </c>
      <c r="R745" s="34">
        <v>1.1413</v>
      </c>
      <c r="S745" s="34">
        <v>164.2</v>
      </c>
      <c r="T745" s="34">
        <v>4.2960000000000003</v>
      </c>
      <c r="U745" s="34"/>
      <c r="V745" s="34"/>
      <c r="W745" s="34">
        <v>0</v>
      </c>
      <c r="X745" s="34">
        <v>0.35020000000000001</v>
      </c>
      <c r="Y745" s="34">
        <v>12.3</v>
      </c>
      <c r="Z745" s="34">
        <v>856</v>
      </c>
      <c r="AA745" s="34">
        <v>859</v>
      </c>
      <c r="AB745" s="34">
        <v>864</v>
      </c>
      <c r="AC745" s="34">
        <v>93</v>
      </c>
      <c r="AD745" s="34">
        <v>20.32</v>
      </c>
      <c r="AE745" s="34">
        <v>0.47</v>
      </c>
      <c r="AF745" s="34">
        <v>979</v>
      </c>
      <c r="AG745" s="34">
        <v>-3</v>
      </c>
      <c r="AH745" s="34">
        <v>36</v>
      </c>
      <c r="AI745" s="34">
        <v>34</v>
      </c>
      <c r="AJ745" s="34">
        <v>190.5</v>
      </c>
      <c r="AK745" s="34">
        <v>170.5</v>
      </c>
      <c r="AL745" s="34">
        <v>4.3</v>
      </c>
      <c r="AM745" s="34">
        <v>174.5</v>
      </c>
      <c r="AN745" s="34" t="s">
        <v>155</v>
      </c>
      <c r="AO745" s="34">
        <v>2</v>
      </c>
      <c r="AP745" s="37">
        <v>0.87554398148148149</v>
      </c>
      <c r="AQ745" s="34">
        <v>47.159221000000002</v>
      </c>
      <c r="AR745" s="34">
        <v>-88.489555999999993</v>
      </c>
      <c r="AS745" s="34">
        <v>314</v>
      </c>
      <c r="AT745" s="34">
        <v>16</v>
      </c>
      <c r="AU745" s="34">
        <v>12</v>
      </c>
      <c r="AV745" s="34">
        <v>8</v>
      </c>
      <c r="AW745" s="34" t="s">
        <v>241</v>
      </c>
      <c r="AX745" s="34">
        <v>1.4</v>
      </c>
      <c r="AY745" s="34">
        <v>1.3381000000000001</v>
      </c>
      <c r="AZ745" s="34">
        <v>2.5690499999999998</v>
      </c>
      <c r="BA745" s="34">
        <v>13.404</v>
      </c>
      <c r="BB745" s="34">
        <v>14.33</v>
      </c>
      <c r="BC745" s="34">
        <v>1.07</v>
      </c>
      <c r="BD745" s="34">
        <v>14.22</v>
      </c>
      <c r="BE745" s="34">
        <v>2906.4569999999999</v>
      </c>
      <c r="BF745" s="34">
        <v>5.6000000000000001E-2</v>
      </c>
      <c r="BG745" s="34">
        <v>5.0140000000000002</v>
      </c>
      <c r="BH745" s="34">
        <v>3.5000000000000003E-2</v>
      </c>
      <c r="BI745" s="34">
        <v>5.0490000000000004</v>
      </c>
      <c r="BJ745" s="34">
        <v>3.9889999999999999</v>
      </c>
      <c r="BK745" s="34">
        <v>2.8000000000000001E-2</v>
      </c>
      <c r="BL745" s="34">
        <v>4.0170000000000003</v>
      </c>
      <c r="BM745" s="34">
        <v>3.4599999999999999E-2</v>
      </c>
      <c r="BN745" s="34"/>
      <c r="BO745" s="34"/>
      <c r="BP745" s="34"/>
      <c r="BQ745" s="34">
        <v>59.482999999999997</v>
      </c>
      <c r="BR745" s="34">
        <v>6.7149E-2</v>
      </c>
      <c r="BS745" s="34">
        <v>-5</v>
      </c>
      <c r="BT745" s="34">
        <v>7.0780000000000001E-3</v>
      </c>
      <c r="BU745" s="34">
        <v>1.6409530000000001</v>
      </c>
      <c r="BV745" s="34">
        <v>0</v>
      </c>
      <c r="BW745" s="34" t="s">
        <v>155</v>
      </c>
      <c r="BX745" s="34">
        <v>0.79600000000000004</v>
      </c>
    </row>
    <row r="746" spans="1:76" x14ac:dyDescent="0.25">
      <c r="A746" s="35">
        <v>43166</v>
      </c>
      <c r="B746" s="36">
        <v>4.1429398148148146E-2</v>
      </c>
      <c r="C746" s="34">
        <v>14.145</v>
      </c>
      <c r="D746" s="34">
        <v>1E-3</v>
      </c>
      <c r="E746" s="34">
        <v>10</v>
      </c>
      <c r="F746" s="34">
        <v>211.2</v>
      </c>
      <c r="G746" s="34">
        <v>1.6</v>
      </c>
      <c r="H746" s="34">
        <v>6.7</v>
      </c>
      <c r="I746" s="34"/>
      <c r="J746" s="34">
        <v>0.3</v>
      </c>
      <c r="K746" s="34">
        <v>0.87609999999999999</v>
      </c>
      <c r="L746" s="34">
        <v>12.3916</v>
      </c>
      <c r="M746" s="34">
        <v>8.9999999999999998E-4</v>
      </c>
      <c r="N746" s="34">
        <v>185.00360000000001</v>
      </c>
      <c r="O746" s="34">
        <v>1.3678999999999999</v>
      </c>
      <c r="P746" s="34">
        <v>186.4</v>
      </c>
      <c r="Q746" s="34">
        <v>147.18109999999999</v>
      </c>
      <c r="R746" s="34">
        <v>1.0882000000000001</v>
      </c>
      <c r="S746" s="34">
        <v>148.30000000000001</v>
      </c>
      <c r="T746" s="34">
        <v>6.6805000000000003</v>
      </c>
      <c r="U746" s="34"/>
      <c r="V746" s="34"/>
      <c r="W746" s="34">
        <v>0</v>
      </c>
      <c r="X746" s="34">
        <v>0.26279999999999998</v>
      </c>
      <c r="Y746" s="34">
        <v>12.4</v>
      </c>
      <c r="Z746" s="34">
        <v>855</v>
      </c>
      <c r="AA746" s="34">
        <v>858</v>
      </c>
      <c r="AB746" s="34">
        <v>864</v>
      </c>
      <c r="AC746" s="34">
        <v>93</v>
      </c>
      <c r="AD746" s="34">
        <v>20.32</v>
      </c>
      <c r="AE746" s="34">
        <v>0.47</v>
      </c>
      <c r="AF746" s="34">
        <v>979</v>
      </c>
      <c r="AG746" s="34">
        <v>-3</v>
      </c>
      <c r="AH746" s="34">
        <v>36</v>
      </c>
      <c r="AI746" s="34">
        <v>34</v>
      </c>
      <c r="AJ746" s="34">
        <v>191</v>
      </c>
      <c r="AK746" s="34">
        <v>171</v>
      </c>
      <c r="AL746" s="34">
        <v>4.4000000000000004</v>
      </c>
      <c r="AM746" s="34">
        <v>174.1</v>
      </c>
      <c r="AN746" s="34" t="s">
        <v>155</v>
      </c>
      <c r="AO746" s="34">
        <v>2</v>
      </c>
      <c r="AP746" s="37">
        <v>0.87555555555555553</v>
      </c>
      <c r="AQ746" s="34">
        <v>47.159250999999998</v>
      </c>
      <c r="AR746" s="34">
        <v>-88.489613000000006</v>
      </c>
      <c r="AS746" s="34">
        <v>314</v>
      </c>
      <c r="AT746" s="34">
        <v>14.4</v>
      </c>
      <c r="AU746" s="34">
        <v>12</v>
      </c>
      <c r="AV746" s="34">
        <v>8</v>
      </c>
      <c r="AW746" s="34" t="s">
        <v>241</v>
      </c>
      <c r="AX746" s="34">
        <v>1.4</v>
      </c>
      <c r="AY746" s="34">
        <v>1.4</v>
      </c>
      <c r="AZ746" s="34">
        <v>2.6</v>
      </c>
      <c r="BA746" s="34">
        <v>13.404</v>
      </c>
      <c r="BB746" s="34">
        <v>14.39</v>
      </c>
      <c r="BC746" s="34">
        <v>1.07</v>
      </c>
      <c r="BD746" s="34">
        <v>14.148</v>
      </c>
      <c r="BE746" s="34">
        <v>2906.319</v>
      </c>
      <c r="BF746" s="34">
        <v>0.13100000000000001</v>
      </c>
      <c r="BG746" s="34">
        <v>4.5439999999999996</v>
      </c>
      <c r="BH746" s="34">
        <v>3.4000000000000002E-2</v>
      </c>
      <c r="BI746" s="34">
        <v>4.5780000000000003</v>
      </c>
      <c r="BJ746" s="34">
        <v>3.6150000000000002</v>
      </c>
      <c r="BK746" s="34">
        <v>2.7E-2</v>
      </c>
      <c r="BL746" s="34">
        <v>3.6419999999999999</v>
      </c>
      <c r="BM746" s="34">
        <v>5.4100000000000002E-2</v>
      </c>
      <c r="BN746" s="34"/>
      <c r="BO746" s="34"/>
      <c r="BP746" s="34"/>
      <c r="BQ746" s="34">
        <v>44.819000000000003</v>
      </c>
      <c r="BR746" s="34">
        <v>5.6531999999999999E-2</v>
      </c>
      <c r="BS746" s="34">
        <v>-5</v>
      </c>
      <c r="BT746" s="34">
        <v>6.9220000000000002E-3</v>
      </c>
      <c r="BU746" s="34">
        <v>1.3815</v>
      </c>
      <c r="BV746" s="34">
        <v>0</v>
      </c>
      <c r="BW746" s="34" t="s">
        <v>155</v>
      </c>
      <c r="BX746" s="34">
        <v>0.79600000000000004</v>
      </c>
    </row>
    <row r="747" spans="1:76" x14ac:dyDescent="0.25">
      <c r="A747" s="35">
        <v>43166</v>
      </c>
      <c r="B747" s="36">
        <v>4.1440972222222219E-2</v>
      </c>
      <c r="C747" s="34">
        <v>14.102</v>
      </c>
      <c r="D747" s="34">
        <v>1E-3</v>
      </c>
      <c r="E747" s="34">
        <v>10</v>
      </c>
      <c r="F747" s="34">
        <v>189.5</v>
      </c>
      <c r="G747" s="34">
        <v>1.5</v>
      </c>
      <c r="H747" s="34">
        <v>0.8</v>
      </c>
      <c r="I747" s="34"/>
      <c r="J747" s="34">
        <v>0.3</v>
      </c>
      <c r="K747" s="34">
        <v>0.87639999999999996</v>
      </c>
      <c r="L747" s="34">
        <v>12.3588</v>
      </c>
      <c r="M747" s="34">
        <v>8.9999999999999998E-4</v>
      </c>
      <c r="N747" s="34">
        <v>166.0513</v>
      </c>
      <c r="O747" s="34">
        <v>1.3265</v>
      </c>
      <c r="P747" s="34">
        <v>167.4</v>
      </c>
      <c r="Q747" s="34">
        <v>132.1035</v>
      </c>
      <c r="R747" s="34">
        <v>1.0552999999999999</v>
      </c>
      <c r="S747" s="34">
        <v>133.19999999999999</v>
      </c>
      <c r="T747" s="34">
        <v>0.84550000000000003</v>
      </c>
      <c r="U747" s="34"/>
      <c r="V747" s="34"/>
      <c r="W747" s="34">
        <v>0</v>
      </c>
      <c r="X747" s="34">
        <v>0.26290000000000002</v>
      </c>
      <c r="Y747" s="34">
        <v>12.4</v>
      </c>
      <c r="Z747" s="34">
        <v>855</v>
      </c>
      <c r="AA747" s="34">
        <v>857</v>
      </c>
      <c r="AB747" s="34">
        <v>864</v>
      </c>
      <c r="AC747" s="34">
        <v>93</v>
      </c>
      <c r="AD747" s="34">
        <v>20.32</v>
      </c>
      <c r="AE747" s="34">
        <v>0.47</v>
      </c>
      <c r="AF747" s="34">
        <v>979</v>
      </c>
      <c r="AG747" s="34">
        <v>-3</v>
      </c>
      <c r="AH747" s="34">
        <v>36</v>
      </c>
      <c r="AI747" s="34">
        <v>34</v>
      </c>
      <c r="AJ747" s="34">
        <v>191</v>
      </c>
      <c r="AK747" s="34">
        <v>171</v>
      </c>
      <c r="AL747" s="34">
        <v>4.4000000000000004</v>
      </c>
      <c r="AM747" s="34">
        <v>174</v>
      </c>
      <c r="AN747" s="34" t="s">
        <v>155</v>
      </c>
      <c r="AO747" s="34">
        <v>2</v>
      </c>
      <c r="AP747" s="37">
        <v>0.87557870370370372</v>
      </c>
      <c r="AQ747" s="34">
        <v>47.159284999999997</v>
      </c>
      <c r="AR747" s="34">
        <v>-88.489694</v>
      </c>
      <c r="AS747" s="34">
        <v>314.10000000000002</v>
      </c>
      <c r="AT747" s="34">
        <v>12.7</v>
      </c>
      <c r="AU747" s="34">
        <v>12</v>
      </c>
      <c r="AV747" s="34">
        <v>8</v>
      </c>
      <c r="AW747" s="34" t="s">
        <v>241</v>
      </c>
      <c r="AX747" s="34">
        <v>1.4</v>
      </c>
      <c r="AY747" s="34">
        <v>1.4760759999999999</v>
      </c>
      <c r="AZ747" s="34">
        <v>2.6380379999999999</v>
      </c>
      <c r="BA747" s="34">
        <v>13.404</v>
      </c>
      <c r="BB747" s="34">
        <v>14.43</v>
      </c>
      <c r="BC747" s="34">
        <v>1.08</v>
      </c>
      <c r="BD747" s="34">
        <v>14.101000000000001</v>
      </c>
      <c r="BE747" s="34">
        <v>2906.4810000000002</v>
      </c>
      <c r="BF747" s="34">
        <v>0.13100000000000001</v>
      </c>
      <c r="BG747" s="34">
        <v>4.0890000000000004</v>
      </c>
      <c r="BH747" s="34">
        <v>3.3000000000000002E-2</v>
      </c>
      <c r="BI747" s="34">
        <v>4.1219999999999999</v>
      </c>
      <c r="BJ747" s="34">
        <v>3.2530000000000001</v>
      </c>
      <c r="BK747" s="34">
        <v>2.5999999999999999E-2</v>
      </c>
      <c r="BL747" s="34">
        <v>3.2789999999999999</v>
      </c>
      <c r="BM747" s="34">
        <v>6.8999999999999999E-3</v>
      </c>
      <c r="BN747" s="34"/>
      <c r="BO747" s="34"/>
      <c r="BP747" s="34"/>
      <c r="BQ747" s="34">
        <v>44.959000000000003</v>
      </c>
      <c r="BR747" s="34">
        <v>4.4538000000000001E-2</v>
      </c>
      <c r="BS747" s="34">
        <v>-5</v>
      </c>
      <c r="BT747" s="34">
        <v>7.077E-3</v>
      </c>
      <c r="BU747" s="34">
        <v>1.088409</v>
      </c>
      <c r="BV747" s="34">
        <v>0</v>
      </c>
      <c r="BW747" s="34" t="s">
        <v>155</v>
      </c>
      <c r="BX747" s="34">
        <v>0.79600000000000004</v>
      </c>
    </row>
    <row r="748" spans="1:76" x14ac:dyDescent="0.25">
      <c r="A748" s="35">
        <v>43166</v>
      </c>
      <c r="B748" s="36">
        <v>4.14525462962963E-2</v>
      </c>
      <c r="C748" s="34">
        <v>14.09</v>
      </c>
      <c r="D748" s="34">
        <v>1E-3</v>
      </c>
      <c r="E748" s="34">
        <v>10</v>
      </c>
      <c r="F748" s="34">
        <v>177</v>
      </c>
      <c r="G748" s="34">
        <v>1.4</v>
      </c>
      <c r="H748" s="34">
        <v>2.2999999999999998</v>
      </c>
      <c r="I748" s="34"/>
      <c r="J748" s="34">
        <v>0.3</v>
      </c>
      <c r="K748" s="34">
        <v>0.87649999999999995</v>
      </c>
      <c r="L748" s="34">
        <v>12.350199999999999</v>
      </c>
      <c r="M748" s="34">
        <v>8.9999999999999998E-4</v>
      </c>
      <c r="N748" s="34">
        <v>155.15729999999999</v>
      </c>
      <c r="O748" s="34">
        <v>1.2271000000000001</v>
      </c>
      <c r="P748" s="34">
        <v>156.4</v>
      </c>
      <c r="Q748" s="34">
        <v>123.4367</v>
      </c>
      <c r="R748" s="34">
        <v>0.97629999999999995</v>
      </c>
      <c r="S748" s="34">
        <v>124.4</v>
      </c>
      <c r="T748" s="34">
        <v>2.2761</v>
      </c>
      <c r="U748" s="34"/>
      <c r="V748" s="34"/>
      <c r="W748" s="34">
        <v>0</v>
      </c>
      <c r="X748" s="34">
        <v>0.26300000000000001</v>
      </c>
      <c r="Y748" s="34">
        <v>12.4</v>
      </c>
      <c r="Z748" s="34">
        <v>855</v>
      </c>
      <c r="AA748" s="34">
        <v>858</v>
      </c>
      <c r="AB748" s="34">
        <v>863</v>
      </c>
      <c r="AC748" s="34">
        <v>93</v>
      </c>
      <c r="AD748" s="34">
        <v>20.32</v>
      </c>
      <c r="AE748" s="34">
        <v>0.47</v>
      </c>
      <c r="AF748" s="34">
        <v>979</v>
      </c>
      <c r="AG748" s="34">
        <v>-3</v>
      </c>
      <c r="AH748" s="34">
        <v>36</v>
      </c>
      <c r="AI748" s="34">
        <v>34</v>
      </c>
      <c r="AJ748" s="34">
        <v>191</v>
      </c>
      <c r="AK748" s="34">
        <v>171</v>
      </c>
      <c r="AL748" s="34">
        <v>4.5</v>
      </c>
      <c r="AM748" s="34">
        <v>174</v>
      </c>
      <c r="AN748" s="34" t="s">
        <v>155</v>
      </c>
      <c r="AO748" s="34">
        <v>2</v>
      </c>
      <c r="AP748" s="37">
        <v>0.87559027777777787</v>
      </c>
      <c r="AQ748" s="34">
        <v>47.159255000000002</v>
      </c>
      <c r="AR748" s="34">
        <v>-88.489682999999999</v>
      </c>
      <c r="AS748" s="34">
        <v>314.10000000000002</v>
      </c>
      <c r="AT748" s="34">
        <v>8.3000000000000007</v>
      </c>
      <c r="AU748" s="34">
        <v>12</v>
      </c>
      <c r="AV748" s="34">
        <v>8</v>
      </c>
      <c r="AW748" s="34" t="s">
        <v>241</v>
      </c>
      <c r="AX748" s="34">
        <v>1.4380999999999999</v>
      </c>
      <c r="AY748" s="34">
        <v>1.7142999999999999</v>
      </c>
      <c r="AZ748" s="34">
        <v>2.8142999999999998</v>
      </c>
      <c r="BA748" s="34">
        <v>13.404</v>
      </c>
      <c r="BB748" s="34">
        <v>14.44</v>
      </c>
      <c r="BC748" s="34">
        <v>1.08</v>
      </c>
      <c r="BD748" s="34">
        <v>14.087</v>
      </c>
      <c r="BE748" s="34">
        <v>2906.4540000000002</v>
      </c>
      <c r="BF748" s="34">
        <v>0.13100000000000001</v>
      </c>
      <c r="BG748" s="34">
        <v>3.8239999999999998</v>
      </c>
      <c r="BH748" s="34">
        <v>0.03</v>
      </c>
      <c r="BI748" s="34">
        <v>3.8540000000000001</v>
      </c>
      <c r="BJ748" s="34">
        <v>3.0419999999999998</v>
      </c>
      <c r="BK748" s="34">
        <v>2.4E-2</v>
      </c>
      <c r="BL748" s="34">
        <v>3.0659999999999998</v>
      </c>
      <c r="BM748" s="34">
        <v>1.8499999999999999E-2</v>
      </c>
      <c r="BN748" s="34"/>
      <c r="BO748" s="34"/>
      <c r="BP748" s="34"/>
      <c r="BQ748" s="34">
        <v>44.996000000000002</v>
      </c>
      <c r="BR748" s="34">
        <v>4.2770000000000002E-2</v>
      </c>
      <c r="BS748" s="34">
        <v>-5</v>
      </c>
      <c r="BT748" s="34">
        <v>7.4609999999999998E-3</v>
      </c>
      <c r="BU748" s="34">
        <v>1.0451859999999999</v>
      </c>
      <c r="BV748" s="34">
        <v>0</v>
      </c>
      <c r="BW748" s="34" t="s">
        <v>155</v>
      </c>
      <c r="BX748" s="34">
        <v>0.79600000000000004</v>
      </c>
    </row>
    <row r="749" spans="1:76" x14ac:dyDescent="0.25">
      <c r="A749" s="35">
        <v>43166</v>
      </c>
      <c r="B749" s="36">
        <v>4.1464120370370373E-2</v>
      </c>
      <c r="C749" s="34">
        <v>14.09</v>
      </c>
      <c r="D749" s="34">
        <v>1E-3</v>
      </c>
      <c r="E749" s="34">
        <v>10</v>
      </c>
      <c r="F749" s="34">
        <v>166.3</v>
      </c>
      <c r="G749" s="34">
        <v>1.4</v>
      </c>
      <c r="H749" s="34">
        <v>1.8</v>
      </c>
      <c r="I749" s="34"/>
      <c r="J749" s="34">
        <v>0.3</v>
      </c>
      <c r="K749" s="34">
        <v>0.87660000000000005</v>
      </c>
      <c r="L749" s="34">
        <v>12.3507</v>
      </c>
      <c r="M749" s="34">
        <v>8.9999999999999998E-4</v>
      </c>
      <c r="N749" s="34">
        <v>145.7303</v>
      </c>
      <c r="O749" s="34">
        <v>1.2272000000000001</v>
      </c>
      <c r="P749" s="34">
        <v>147</v>
      </c>
      <c r="Q749" s="34">
        <v>115.937</v>
      </c>
      <c r="R749" s="34">
        <v>0.97629999999999995</v>
      </c>
      <c r="S749" s="34">
        <v>116.9</v>
      </c>
      <c r="T749" s="34">
        <v>1.78</v>
      </c>
      <c r="U749" s="34"/>
      <c r="V749" s="34"/>
      <c r="W749" s="34">
        <v>0</v>
      </c>
      <c r="X749" s="34">
        <v>0.26300000000000001</v>
      </c>
      <c r="Y749" s="34">
        <v>12.4</v>
      </c>
      <c r="Z749" s="34">
        <v>855</v>
      </c>
      <c r="AA749" s="34">
        <v>857</v>
      </c>
      <c r="AB749" s="34">
        <v>863</v>
      </c>
      <c r="AC749" s="34">
        <v>93</v>
      </c>
      <c r="AD749" s="34">
        <v>20.32</v>
      </c>
      <c r="AE749" s="34">
        <v>0.47</v>
      </c>
      <c r="AF749" s="34">
        <v>979</v>
      </c>
      <c r="AG749" s="34">
        <v>-3</v>
      </c>
      <c r="AH749" s="34">
        <v>36</v>
      </c>
      <c r="AI749" s="34">
        <v>34</v>
      </c>
      <c r="AJ749" s="34">
        <v>191</v>
      </c>
      <c r="AK749" s="34">
        <v>171</v>
      </c>
      <c r="AL749" s="34">
        <v>4.5999999999999996</v>
      </c>
      <c r="AM749" s="34">
        <v>174</v>
      </c>
      <c r="AN749" s="34" t="s">
        <v>155</v>
      </c>
      <c r="AO749" s="34">
        <v>2</v>
      </c>
      <c r="AP749" s="37">
        <v>0.8756018518518518</v>
      </c>
      <c r="AQ749" s="34">
        <v>47.159224000000002</v>
      </c>
      <c r="AR749" s="34">
        <v>-88.489664000000005</v>
      </c>
      <c r="AS749" s="34">
        <v>314.2</v>
      </c>
      <c r="AT749" s="34">
        <v>3.6</v>
      </c>
      <c r="AU749" s="34">
        <v>12</v>
      </c>
      <c r="AV749" s="34">
        <v>9</v>
      </c>
      <c r="AW749" s="34" t="s">
        <v>229</v>
      </c>
      <c r="AX749" s="34">
        <v>1.3856999999999999</v>
      </c>
      <c r="AY749" s="34">
        <v>1.9</v>
      </c>
      <c r="AZ749" s="34">
        <v>2.6951999999999998</v>
      </c>
      <c r="BA749" s="34">
        <v>13.404</v>
      </c>
      <c r="BB749" s="34">
        <v>14.44</v>
      </c>
      <c r="BC749" s="34">
        <v>1.08</v>
      </c>
      <c r="BD749" s="34">
        <v>14.082000000000001</v>
      </c>
      <c r="BE749" s="34">
        <v>2906.4650000000001</v>
      </c>
      <c r="BF749" s="34">
        <v>0.13100000000000001</v>
      </c>
      <c r="BG749" s="34">
        <v>3.5910000000000002</v>
      </c>
      <c r="BH749" s="34">
        <v>0.03</v>
      </c>
      <c r="BI749" s="34">
        <v>3.6219999999999999</v>
      </c>
      <c r="BJ749" s="34">
        <v>2.8570000000000002</v>
      </c>
      <c r="BK749" s="34">
        <v>2.4E-2</v>
      </c>
      <c r="BL749" s="34">
        <v>2.8809999999999998</v>
      </c>
      <c r="BM749" s="34">
        <v>1.4500000000000001E-2</v>
      </c>
      <c r="BN749" s="34"/>
      <c r="BO749" s="34"/>
      <c r="BP749" s="34"/>
      <c r="BQ749" s="34">
        <v>44.996000000000002</v>
      </c>
      <c r="BR749" s="34">
        <v>3.8454000000000002E-2</v>
      </c>
      <c r="BS749" s="34">
        <v>-5</v>
      </c>
      <c r="BT749" s="34">
        <v>7.0000000000000001E-3</v>
      </c>
      <c r="BU749" s="34">
        <v>0.93972</v>
      </c>
      <c r="BV749" s="34">
        <v>0</v>
      </c>
      <c r="BW749" s="34" t="s">
        <v>155</v>
      </c>
      <c r="BX749" s="34">
        <v>0.79600000000000004</v>
      </c>
    </row>
    <row r="750" spans="1:76" x14ac:dyDescent="0.25">
      <c r="A750" s="35">
        <v>43166</v>
      </c>
      <c r="B750" s="36">
        <v>4.1475694444444447E-2</v>
      </c>
      <c r="C750" s="34">
        <v>14.087</v>
      </c>
      <c r="D750" s="34">
        <v>1E-3</v>
      </c>
      <c r="E750" s="34">
        <v>10</v>
      </c>
      <c r="F750" s="34">
        <v>156.6</v>
      </c>
      <c r="G750" s="34">
        <v>1.3</v>
      </c>
      <c r="H750" s="34">
        <v>0.2</v>
      </c>
      <c r="I750" s="34"/>
      <c r="J750" s="34">
        <v>0.3</v>
      </c>
      <c r="K750" s="34">
        <v>0.87660000000000005</v>
      </c>
      <c r="L750" s="34">
        <v>12.349</v>
      </c>
      <c r="M750" s="34">
        <v>8.9999999999999998E-4</v>
      </c>
      <c r="N750" s="34">
        <v>137.2456</v>
      </c>
      <c r="O750" s="34">
        <v>1.1735</v>
      </c>
      <c r="P750" s="34">
        <v>138.4</v>
      </c>
      <c r="Q750" s="34">
        <v>109.18689999999999</v>
      </c>
      <c r="R750" s="34">
        <v>0.93359999999999999</v>
      </c>
      <c r="S750" s="34">
        <v>110.1</v>
      </c>
      <c r="T750" s="34">
        <v>0.15260000000000001</v>
      </c>
      <c r="U750" s="34"/>
      <c r="V750" s="34"/>
      <c r="W750" s="34">
        <v>0</v>
      </c>
      <c r="X750" s="34">
        <v>0.26300000000000001</v>
      </c>
      <c r="Y750" s="34">
        <v>12.4</v>
      </c>
      <c r="Z750" s="34">
        <v>855</v>
      </c>
      <c r="AA750" s="34">
        <v>857</v>
      </c>
      <c r="AB750" s="34">
        <v>863</v>
      </c>
      <c r="AC750" s="34">
        <v>93</v>
      </c>
      <c r="AD750" s="34">
        <v>20.32</v>
      </c>
      <c r="AE750" s="34">
        <v>0.47</v>
      </c>
      <c r="AF750" s="34">
        <v>979</v>
      </c>
      <c r="AG750" s="34">
        <v>-3</v>
      </c>
      <c r="AH750" s="34">
        <v>36</v>
      </c>
      <c r="AI750" s="34">
        <v>34</v>
      </c>
      <c r="AJ750" s="34">
        <v>191</v>
      </c>
      <c r="AK750" s="34">
        <v>171</v>
      </c>
      <c r="AL750" s="34">
        <v>4.5999999999999996</v>
      </c>
      <c r="AM750" s="34">
        <v>174.3</v>
      </c>
      <c r="AN750" s="34" t="s">
        <v>155</v>
      </c>
      <c r="AO750" s="34">
        <v>2</v>
      </c>
      <c r="AP750" s="37">
        <v>0.87561342592592595</v>
      </c>
      <c r="AQ750" s="34">
        <v>47.159222</v>
      </c>
      <c r="AR750" s="34">
        <v>-88.489644999999996</v>
      </c>
      <c r="AS750" s="34">
        <v>314.7</v>
      </c>
      <c r="AT750" s="34">
        <v>0</v>
      </c>
      <c r="AU750" s="34">
        <v>12</v>
      </c>
      <c r="AV750" s="34">
        <v>9</v>
      </c>
      <c r="AW750" s="34" t="s">
        <v>229</v>
      </c>
      <c r="AX750" s="34">
        <v>1.2</v>
      </c>
      <c r="AY750" s="34">
        <v>1.9</v>
      </c>
      <c r="AZ750" s="34">
        <v>2.2000000000000002</v>
      </c>
      <c r="BA750" s="34">
        <v>13.404</v>
      </c>
      <c r="BB750" s="34">
        <v>14.44</v>
      </c>
      <c r="BC750" s="34">
        <v>1.08</v>
      </c>
      <c r="BD750" s="34">
        <v>14.077</v>
      </c>
      <c r="BE750" s="34">
        <v>2906.5050000000001</v>
      </c>
      <c r="BF750" s="34">
        <v>0.13100000000000001</v>
      </c>
      <c r="BG750" s="34">
        <v>3.383</v>
      </c>
      <c r="BH750" s="34">
        <v>2.9000000000000001E-2</v>
      </c>
      <c r="BI750" s="34">
        <v>3.4119999999999999</v>
      </c>
      <c r="BJ750" s="34">
        <v>2.6909999999999998</v>
      </c>
      <c r="BK750" s="34">
        <v>2.3E-2</v>
      </c>
      <c r="BL750" s="34">
        <v>2.714</v>
      </c>
      <c r="BM750" s="34">
        <v>1.1999999999999999E-3</v>
      </c>
      <c r="BN750" s="34"/>
      <c r="BO750" s="34"/>
      <c r="BP750" s="34"/>
      <c r="BQ750" s="34">
        <v>45.005000000000003</v>
      </c>
      <c r="BR750" s="34">
        <v>3.4694999999999997E-2</v>
      </c>
      <c r="BS750" s="34">
        <v>-5</v>
      </c>
      <c r="BT750" s="34">
        <v>7.5389999999999997E-3</v>
      </c>
      <c r="BU750" s="34">
        <v>0.84785900000000003</v>
      </c>
      <c r="BV750" s="34">
        <v>0</v>
      </c>
      <c r="BW750" s="34" t="s">
        <v>155</v>
      </c>
      <c r="BX750" s="34">
        <v>0.79600000000000004</v>
      </c>
    </row>
    <row r="751" spans="1:76" x14ac:dyDescent="0.25">
      <c r="A751" s="35">
        <v>43166</v>
      </c>
      <c r="B751" s="36">
        <v>4.1487268518518521E-2</v>
      </c>
      <c r="C751" s="34">
        <v>14.08</v>
      </c>
      <c r="D751" s="34">
        <v>5.9999999999999995E-4</v>
      </c>
      <c r="E751" s="34">
        <v>5.5990219999999997</v>
      </c>
      <c r="F751" s="34">
        <v>146.9</v>
      </c>
      <c r="G751" s="34">
        <v>1.2</v>
      </c>
      <c r="H751" s="34">
        <v>3.1</v>
      </c>
      <c r="I751" s="34"/>
      <c r="J751" s="34">
        <v>0.4</v>
      </c>
      <c r="K751" s="34">
        <v>0.87670000000000003</v>
      </c>
      <c r="L751" s="34">
        <v>12.343400000000001</v>
      </c>
      <c r="M751" s="34">
        <v>5.0000000000000001E-4</v>
      </c>
      <c r="N751" s="34">
        <v>128.76480000000001</v>
      </c>
      <c r="O751" s="34">
        <v>1.052</v>
      </c>
      <c r="P751" s="34">
        <v>129.80000000000001</v>
      </c>
      <c r="Q751" s="34">
        <v>102.43989999999999</v>
      </c>
      <c r="R751" s="34">
        <v>0.83689999999999998</v>
      </c>
      <c r="S751" s="34">
        <v>103.3</v>
      </c>
      <c r="T751" s="34">
        <v>3.1347</v>
      </c>
      <c r="U751" s="34"/>
      <c r="V751" s="34"/>
      <c r="W751" s="34">
        <v>0</v>
      </c>
      <c r="X751" s="34">
        <v>0.35070000000000001</v>
      </c>
      <c r="Y751" s="34">
        <v>12.4</v>
      </c>
      <c r="Z751" s="34">
        <v>855</v>
      </c>
      <c r="AA751" s="34">
        <v>858</v>
      </c>
      <c r="AB751" s="34">
        <v>863</v>
      </c>
      <c r="AC751" s="34">
        <v>93</v>
      </c>
      <c r="AD751" s="34">
        <v>20.32</v>
      </c>
      <c r="AE751" s="34">
        <v>0.47</v>
      </c>
      <c r="AF751" s="34">
        <v>979</v>
      </c>
      <c r="AG751" s="34">
        <v>-3</v>
      </c>
      <c r="AH751" s="34">
        <v>36</v>
      </c>
      <c r="AI751" s="34">
        <v>34</v>
      </c>
      <c r="AJ751" s="34">
        <v>191</v>
      </c>
      <c r="AK751" s="34">
        <v>171</v>
      </c>
      <c r="AL751" s="34">
        <v>4.5999999999999996</v>
      </c>
      <c r="AM751" s="34">
        <v>174.7</v>
      </c>
      <c r="AN751" s="34" t="s">
        <v>155</v>
      </c>
      <c r="AO751" s="34">
        <v>2</v>
      </c>
      <c r="AP751" s="37">
        <v>0.87562499999999999</v>
      </c>
      <c r="AQ751" s="34">
        <v>47.159222</v>
      </c>
      <c r="AR751" s="34">
        <v>-88.489645999999993</v>
      </c>
      <c r="AS751" s="34">
        <v>315.10000000000002</v>
      </c>
      <c r="AT751" s="34">
        <v>0</v>
      </c>
      <c r="AU751" s="34">
        <v>12</v>
      </c>
      <c r="AV751" s="34">
        <v>9</v>
      </c>
      <c r="AW751" s="34" t="s">
        <v>229</v>
      </c>
      <c r="AX751" s="34">
        <v>1.2</v>
      </c>
      <c r="AY751" s="34">
        <v>1.9</v>
      </c>
      <c r="AZ751" s="34">
        <v>2.2000000000000002</v>
      </c>
      <c r="BA751" s="34">
        <v>13.404</v>
      </c>
      <c r="BB751" s="34">
        <v>14.45</v>
      </c>
      <c r="BC751" s="34">
        <v>1.08</v>
      </c>
      <c r="BD751" s="34">
        <v>14.069000000000001</v>
      </c>
      <c r="BE751" s="34">
        <v>2906.529</v>
      </c>
      <c r="BF751" s="34">
        <v>7.3999999999999996E-2</v>
      </c>
      <c r="BG751" s="34">
        <v>3.1749999999999998</v>
      </c>
      <c r="BH751" s="34">
        <v>2.5999999999999999E-2</v>
      </c>
      <c r="BI751" s="34">
        <v>3.2010000000000001</v>
      </c>
      <c r="BJ751" s="34">
        <v>2.5259999999999998</v>
      </c>
      <c r="BK751" s="34">
        <v>2.1000000000000001E-2</v>
      </c>
      <c r="BL751" s="34">
        <v>2.5470000000000002</v>
      </c>
      <c r="BM751" s="34">
        <v>2.5499999999999998E-2</v>
      </c>
      <c r="BN751" s="34"/>
      <c r="BO751" s="34"/>
      <c r="BP751" s="34"/>
      <c r="BQ751" s="34">
        <v>60.039000000000001</v>
      </c>
      <c r="BR751" s="34">
        <v>4.0233999999999999E-2</v>
      </c>
      <c r="BS751" s="34">
        <v>-5</v>
      </c>
      <c r="BT751" s="34">
        <v>7.4609999999999998E-3</v>
      </c>
      <c r="BU751" s="34">
        <v>0.98321800000000004</v>
      </c>
      <c r="BV751" s="34">
        <v>0</v>
      </c>
      <c r="BW751" s="34" t="s">
        <v>155</v>
      </c>
      <c r="BX751" s="34">
        <v>0.79600000000000004</v>
      </c>
    </row>
    <row r="752" spans="1:76" x14ac:dyDescent="0.25">
      <c r="A752" s="35">
        <v>43166</v>
      </c>
      <c r="B752" s="36">
        <v>4.1498842592592594E-2</v>
      </c>
      <c r="C752" s="34">
        <v>14.08</v>
      </c>
      <c r="D752" s="34">
        <v>0</v>
      </c>
      <c r="E752" s="34">
        <v>0</v>
      </c>
      <c r="F752" s="34">
        <v>136.9</v>
      </c>
      <c r="G752" s="34">
        <v>1.2</v>
      </c>
      <c r="H752" s="34">
        <v>1.9</v>
      </c>
      <c r="I752" s="34"/>
      <c r="J752" s="34">
        <v>0.4</v>
      </c>
      <c r="K752" s="34">
        <v>0.87670000000000003</v>
      </c>
      <c r="L752" s="34">
        <v>12.343400000000001</v>
      </c>
      <c r="M752" s="34">
        <v>0</v>
      </c>
      <c r="N752" s="34">
        <v>120.0329</v>
      </c>
      <c r="O752" s="34">
        <v>1.052</v>
      </c>
      <c r="P752" s="34">
        <v>121.1</v>
      </c>
      <c r="Q752" s="34">
        <v>95.493200000000002</v>
      </c>
      <c r="R752" s="34">
        <v>0.83689999999999998</v>
      </c>
      <c r="S752" s="34">
        <v>96.3</v>
      </c>
      <c r="T752" s="34">
        <v>1.8747</v>
      </c>
      <c r="U752" s="34"/>
      <c r="V752" s="34"/>
      <c r="W752" s="34">
        <v>0</v>
      </c>
      <c r="X752" s="34">
        <v>0.35070000000000001</v>
      </c>
      <c r="Y752" s="34">
        <v>12.4</v>
      </c>
      <c r="Z752" s="34">
        <v>855</v>
      </c>
      <c r="AA752" s="34">
        <v>857</v>
      </c>
      <c r="AB752" s="34">
        <v>863</v>
      </c>
      <c r="AC752" s="34">
        <v>93</v>
      </c>
      <c r="AD752" s="34">
        <v>20.32</v>
      </c>
      <c r="AE752" s="34">
        <v>0.47</v>
      </c>
      <c r="AF752" s="34">
        <v>979</v>
      </c>
      <c r="AG752" s="34">
        <v>-3</v>
      </c>
      <c r="AH752" s="34">
        <v>36</v>
      </c>
      <c r="AI752" s="34">
        <v>34</v>
      </c>
      <c r="AJ752" s="34">
        <v>191</v>
      </c>
      <c r="AK752" s="34">
        <v>171</v>
      </c>
      <c r="AL752" s="34">
        <v>4.5999999999999996</v>
      </c>
      <c r="AM752" s="34">
        <v>175</v>
      </c>
      <c r="AN752" s="34" t="s">
        <v>155</v>
      </c>
      <c r="AO752" s="34">
        <v>2</v>
      </c>
      <c r="AP752" s="37">
        <v>0.87563657407407414</v>
      </c>
      <c r="AQ752" s="34">
        <v>47.159222</v>
      </c>
      <c r="AR752" s="34">
        <v>-88.489647000000005</v>
      </c>
      <c r="AS752" s="34">
        <v>315.5</v>
      </c>
      <c r="AT752" s="34">
        <v>0</v>
      </c>
      <c r="AU752" s="34">
        <v>12</v>
      </c>
      <c r="AV752" s="34">
        <v>9</v>
      </c>
      <c r="AW752" s="34" t="s">
        <v>229</v>
      </c>
      <c r="AX752" s="34">
        <v>1.2381</v>
      </c>
      <c r="AY752" s="34">
        <v>1.9380999999999999</v>
      </c>
      <c r="AZ752" s="34">
        <v>2.2761999999999998</v>
      </c>
      <c r="BA752" s="34">
        <v>13.404</v>
      </c>
      <c r="BB752" s="34">
        <v>14.45</v>
      </c>
      <c r="BC752" s="34">
        <v>1.08</v>
      </c>
      <c r="BD752" s="34">
        <v>14.069000000000001</v>
      </c>
      <c r="BE752" s="34">
        <v>2906.6750000000002</v>
      </c>
      <c r="BF752" s="34">
        <v>0</v>
      </c>
      <c r="BG752" s="34">
        <v>2.96</v>
      </c>
      <c r="BH752" s="34">
        <v>2.5999999999999999E-2</v>
      </c>
      <c r="BI752" s="34">
        <v>2.9860000000000002</v>
      </c>
      <c r="BJ752" s="34">
        <v>2.355</v>
      </c>
      <c r="BK752" s="34">
        <v>2.1000000000000001E-2</v>
      </c>
      <c r="BL752" s="34">
        <v>2.3759999999999999</v>
      </c>
      <c r="BM752" s="34">
        <v>1.52E-2</v>
      </c>
      <c r="BN752" s="34"/>
      <c r="BO752" s="34"/>
      <c r="BP752" s="34"/>
      <c r="BQ752" s="34">
        <v>60.042000000000002</v>
      </c>
      <c r="BR752" s="34">
        <v>3.8688E-2</v>
      </c>
      <c r="BS752" s="34">
        <v>-5</v>
      </c>
      <c r="BT752" s="34">
        <v>7.0000000000000001E-3</v>
      </c>
      <c r="BU752" s="34">
        <v>0.945438</v>
      </c>
      <c r="BV752" s="34">
        <v>0</v>
      </c>
      <c r="BW752" s="34" t="s">
        <v>155</v>
      </c>
      <c r="BX752" s="34">
        <v>0.79600000000000004</v>
      </c>
    </row>
    <row r="753" spans="1:76" x14ac:dyDescent="0.25">
      <c r="A753" s="35">
        <v>43166</v>
      </c>
      <c r="B753" s="36">
        <v>4.1510416666666668E-2</v>
      </c>
      <c r="C753" s="34">
        <v>14.071999999999999</v>
      </c>
      <c r="D753" s="34">
        <v>0</v>
      </c>
      <c r="E753" s="34">
        <v>0</v>
      </c>
      <c r="F753" s="34">
        <v>127.8</v>
      </c>
      <c r="G753" s="34">
        <v>1.1000000000000001</v>
      </c>
      <c r="H753" s="34">
        <v>1.4</v>
      </c>
      <c r="I753" s="34"/>
      <c r="J753" s="34">
        <v>0.4</v>
      </c>
      <c r="K753" s="34">
        <v>0.87670000000000003</v>
      </c>
      <c r="L753" s="34">
        <v>12.3377</v>
      </c>
      <c r="M753" s="34">
        <v>0</v>
      </c>
      <c r="N753" s="34">
        <v>112.0518</v>
      </c>
      <c r="O753" s="34">
        <v>0.96440000000000003</v>
      </c>
      <c r="P753" s="34">
        <v>113</v>
      </c>
      <c r="Q753" s="34">
        <v>89.143699999999995</v>
      </c>
      <c r="R753" s="34">
        <v>0.76719999999999999</v>
      </c>
      <c r="S753" s="34">
        <v>89.9</v>
      </c>
      <c r="T753" s="34">
        <v>1.4160999999999999</v>
      </c>
      <c r="U753" s="34"/>
      <c r="V753" s="34"/>
      <c r="W753" s="34">
        <v>0</v>
      </c>
      <c r="X753" s="34">
        <v>0.35070000000000001</v>
      </c>
      <c r="Y753" s="34">
        <v>12.4</v>
      </c>
      <c r="Z753" s="34">
        <v>855</v>
      </c>
      <c r="AA753" s="34">
        <v>856</v>
      </c>
      <c r="AB753" s="34">
        <v>863</v>
      </c>
      <c r="AC753" s="34">
        <v>93</v>
      </c>
      <c r="AD753" s="34">
        <v>20.32</v>
      </c>
      <c r="AE753" s="34">
        <v>0.47</v>
      </c>
      <c r="AF753" s="34">
        <v>979</v>
      </c>
      <c r="AG753" s="34">
        <v>-3</v>
      </c>
      <c r="AH753" s="34">
        <v>36</v>
      </c>
      <c r="AI753" s="34">
        <v>34</v>
      </c>
      <c r="AJ753" s="34">
        <v>191</v>
      </c>
      <c r="AK753" s="34">
        <v>171</v>
      </c>
      <c r="AL753" s="34">
        <v>4.5999999999999996</v>
      </c>
      <c r="AM753" s="34">
        <v>175</v>
      </c>
      <c r="AN753" s="34" t="s">
        <v>155</v>
      </c>
      <c r="AO753" s="34">
        <v>2</v>
      </c>
      <c r="AP753" s="37">
        <v>0.87564814814814806</v>
      </c>
      <c r="AQ753" s="34">
        <v>47.159222</v>
      </c>
      <c r="AR753" s="34">
        <v>-88.489648000000003</v>
      </c>
      <c r="AS753" s="34">
        <v>315.7</v>
      </c>
      <c r="AT753" s="34">
        <v>0</v>
      </c>
      <c r="AU753" s="34">
        <v>12</v>
      </c>
      <c r="AV753" s="34">
        <v>9</v>
      </c>
      <c r="AW753" s="34" t="s">
        <v>229</v>
      </c>
      <c r="AX753" s="34">
        <v>1.2619</v>
      </c>
      <c r="AY753" s="34">
        <v>1.9619</v>
      </c>
      <c r="AZ753" s="34">
        <v>2.3237999999999999</v>
      </c>
      <c r="BA753" s="34">
        <v>13.404</v>
      </c>
      <c r="BB753" s="34">
        <v>14.46</v>
      </c>
      <c r="BC753" s="34">
        <v>1.08</v>
      </c>
      <c r="BD753" s="34">
        <v>14.061</v>
      </c>
      <c r="BE753" s="34">
        <v>2906.69</v>
      </c>
      <c r="BF753" s="34">
        <v>0</v>
      </c>
      <c r="BG753" s="34">
        <v>2.7650000000000001</v>
      </c>
      <c r="BH753" s="34">
        <v>2.4E-2</v>
      </c>
      <c r="BI753" s="34">
        <v>2.7879999999999998</v>
      </c>
      <c r="BJ753" s="34">
        <v>2.1989999999999998</v>
      </c>
      <c r="BK753" s="34">
        <v>1.9E-2</v>
      </c>
      <c r="BL753" s="34">
        <v>2.218</v>
      </c>
      <c r="BM753" s="34">
        <v>1.15E-2</v>
      </c>
      <c r="BN753" s="34"/>
      <c r="BO753" s="34"/>
      <c r="BP753" s="34"/>
      <c r="BQ753" s="34">
        <v>60.073999999999998</v>
      </c>
      <c r="BR753" s="34">
        <v>3.8773000000000002E-2</v>
      </c>
      <c r="BS753" s="34">
        <v>-5</v>
      </c>
      <c r="BT753" s="34">
        <v>7.0000000000000001E-3</v>
      </c>
      <c r="BU753" s="34">
        <v>0.947515</v>
      </c>
      <c r="BV753" s="34">
        <v>0</v>
      </c>
      <c r="BW753" s="34" t="s">
        <v>155</v>
      </c>
      <c r="BX753" s="34">
        <v>0.79600000000000004</v>
      </c>
    </row>
    <row r="754" spans="1:76" x14ac:dyDescent="0.25">
      <c r="A754" s="35">
        <v>43166</v>
      </c>
      <c r="B754" s="36">
        <v>4.1521990740740741E-2</v>
      </c>
      <c r="C754" s="34">
        <v>14.082000000000001</v>
      </c>
      <c r="D754" s="34">
        <v>0</v>
      </c>
      <c r="E754" s="34">
        <v>0</v>
      </c>
      <c r="F754" s="34">
        <v>118</v>
      </c>
      <c r="G754" s="34">
        <v>1.1000000000000001</v>
      </c>
      <c r="H754" s="34">
        <v>4.7</v>
      </c>
      <c r="I754" s="34"/>
      <c r="J754" s="34">
        <v>0.4</v>
      </c>
      <c r="K754" s="34">
        <v>0.87670000000000003</v>
      </c>
      <c r="L754" s="34">
        <v>12.3446</v>
      </c>
      <c r="M754" s="34">
        <v>0</v>
      </c>
      <c r="N754" s="34">
        <v>103.4306</v>
      </c>
      <c r="O754" s="34">
        <v>0.96430000000000005</v>
      </c>
      <c r="P754" s="34">
        <v>104.4</v>
      </c>
      <c r="Q754" s="34">
        <v>82.2851</v>
      </c>
      <c r="R754" s="34">
        <v>0.76719999999999999</v>
      </c>
      <c r="S754" s="34">
        <v>83.1</v>
      </c>
      <c r="T754" s="34">
        <v>4.7393000000000001</v>
      </c>
      <c r="U754" s="34"/>
      <c r="V754" s="34"/>
      <c r="W754" s="34">
        <v>0</v>
      </c>
      <c r="X754" s="34">
        <v>0.35070000000000001</v>
      </c>
      <c r="Y754" s="34">
        <v>12.5</v>
      </c>
      <c r="Z754" s="34">
        <v>854</v>
      </c>
      <c r="AA754" s="34">
        <v>856</v>
      </c>
      <c r="AB754" s="34">
        <v>863</v>
      </c>
      <c r="AC754" s="34">
        <v>93</v>
      </c>
      <c r="AD754" s="34">
        <v>20.32</v>
      </c>
      <c r="AE754" s="34">
        <v>0.47</v>
      </c>
      <c r="AF754" s="34">
        <v>979</v>
      </c>
      <c r="AG754" s="34">
        <v>-3</v>
      </c>
      <c r="AH754" s="34">
        <v>36</v>
      </c>
      <c r="AI754" s="34">
        <v>34</v>
      </c>
      <c r="AJ754" s="34">
        <v>191</v>
      </c>
      <c r="AK754" s="34">
        <v>171</v>
      </c>
      <c r="AL754" s="34">
        <v>4.5999999999999996</v>
      </c>
      <c r="AM754" s="34">
        <v>175</v>
      </c>
      <c r="AN754" s="34" t="s">
        <v>155</v>
      </c>
      <c r="AO754" s="34">
        <v>2</v>
      </c>
      <c r="AP754" s="37">
        <v>0.87565972222222221</v>
      </c>
      <c r="AQ754" s="34">
        <v>47.159222</v>
      </c>
      <c r="AR754" s="34">
        <v>-88.489649</v>
      </c>
      <c r="AS754" s="34">
        <v>315.60000000000002</v>
      </c>
      <c r="AT754" s="34">
        <v>0</v>
      </c>
      <c r="AU754" s="34">
        <v>12</v>
      </c>
      <c r="AV754" s="34">
        <v>9</v>
      </c>
      <c r="AW754" s="34" t="s">
        <v>229</v>
      </c>
      <c r="AX754" s="34">
        <v>1.2</v>
      </c>
      <c r="AY754" s="34">
        <v>1.9</v>
      </c>
      <c r="AZ754" s="34">
        <v>2.2000000000000002</v>
      </c>
      <c r="BA754" s="34">
        <v>13.404</v>
      </c>
      <c r="BB754" s="34">
        <v>14.45</v>
      </c>
      <c r="BC754" s="34">
        <v>1.08</v>
      </c>
      <c r="BD754" s="34">
        <v>14.071</v>
      </c>
      <c r="BE754" s="34">
        <v>2906.607</v>
      </c>
      <c r="BF754" s="34">
        <v>0</v>
      </c>
      <c r="BG754" s="34">
        <v>2.5499999999999998</v>
      </c>
      <c r="BH754" s="34">
        <v>2.4E-2</v>
      </c>
      <c r="BI754" s="34">
        <v>2.5739999999999998</v>
      </c>
      <c r="BJ754" s="34">
        <v>2.0289999999999999</v>
      </c>
      <c r="BK754" s="34">
        <v>1.9E-2</v>
      </c>
      <c r="BL754" s="34">
        <v>2.048</v>
      </c>
      <c r="BM754" s="34">
        <v>3.85E-2</v>
      </c>
      <c r="BN754" s="34"/>
      <c r="BO754" s="34"/>
      <c r="BP754" s="34"/>
      <c r="BQ754" s="34">
        <v>60.033999999999999</v>
      </c>
      <c r="BR754" s="34">
        <v>4.4156000000000001E-2</v>
      </c>
      <c r="BS754" s="34">
        <v>-5</v>
      </c>
      <c r="BT754" s="34">
        <v>6.4609999999999997E-3</v>
      </c>
      <c r="BU754" s="34">
        <v>1.079062</v>
      </c>
      <c r="BV754" s="34">
        <v>0</v>
      </c>
      <c r="BW754" s="34" t="s">
        <v>155</v>
      </c>
      <c r="BX754" s="34">
        <v>0.79600000000000004</v>
      </c>
    </row>
    <row r="755" spans="1:76" x14ac:dyDescent="0.25">
      <c r="A755" s="35">
        <v>43166</v>
      </c>
      <c r="B755" s="36">
        <v>4.1533564814814815E-2</v>
      </c>
      <c r="C755" s="34">
        <v>14.09</v>
      </c>
      <c r="D755" s="34">
        <v>0</v>
      </c>
      <c r="E755" s="34">
        <v>0</v>
      </c>
      <c r="F755" s="34">
        <v>111.1</v>
      </c>
      <c r="G755" s="34">
        <v>1.1000000000000001</v>
      </c>
      <c r="H755" s="34">
        <v>2</v>
      </c>
      <c r="I755" s="34"/>
      <c r="J755" s="34">
        <v>0.4</v>
      </c>
      <c r="K755" s="34">
        <v>0.87660000000000005</v>
      </c>
      <c r="L755" s="34">
        <v>12.3514</v>
      </c>
      <c r="M755" s="34">
        <v>0</v>
      </c>
      <c r="N755" s="34">
        <v>97.369900000000001</v>
      </c>
      <c r="O755" s="34">
        <v>0.96430000000000005</v>
      </c>
      <c r="P755" s="34">
        <v>98.3</v>
      </c>
      <c r="Q755" s="34">
        <v>77.463499999999996</v>
      </c>
      <c r="R755" s="34">
        <v>0.7671</v>
      </c>
      <c r="S755" s="34">
        <v>78.2</v>
      </c>
      <c r="T755" s="34">
        <v>2</v>
      </c>
      <c r="U755" s="34"/>
      <c r="V755" s="34"/>
      <c r="W755" s="34">
        <v>0</v>
      </c>
      <c r="X755" s="34">
        <v>0.35060000000000002</v>
      </c>
      <c r="Y755" s="34">
        <v>12.5</v>
      </c>
      <c r="Z755" s="34">
        <v>854</v>
      </c>
      <c r="AA755" s="34">
        <v>856</v>
      </c>
      <c r="AB755" s="34">
        <v>863</v>
      </c>
      <c r="AC755" s="34">
        <v>93</v>
      </c>
      <c r="AD755" s="34">
        <v>20.32</v>
      </c>
      <c r="AE755" s="34">
        <v>0.47</v>
      </c>
      <c r="AF755" s="34">
        <v>979</v>
      </c>
      <c r="AG755" s="34">
        <v>-3</v>
      </c>
      <c r="AH755" s="34">
        <v>36</v>
      </c>
      <c r="AI755" s="34">
        <v>34</v>
      </c>
      <c r="AJ755" s="34">
        <v>191</v>
      </c>
      <c r="AK755" s="34">
        <v>171</v>
      </c>
      <c r="AL755" s="34">
        <v>4.7</v>
      </c>
      <c r="AM755" s="34">
        <v>175</v>
      </c>
      <c r="AN755" s="34" t="s">
        <v>155</v>
      </c>
      <c r="AO755" s="34">
        <v>2</v>
      </c>
      <c r="AP755" s="37">
        <v>0.87567129629629636</v>
      </c>
      <c r="AQ755" s="34">
        <v>47.159222</v>
      </c>
      <c r="AR755" s="34">
        <v>-88.489649999999997</v>
      </c>
      <c r="AS755" s="34">
        <v>315.7</v>
      </c>
      <c r="AT755" s="34">
        <v>0</v>
      </c>
      <c r="AU755" s="34">
        <v>12</v>
      </c>
      <c r="AV755" s="34">
        <v>9</v>
      </c>
      <c r="AW755" s="34" t="s">
        <v>229</v>
      </c>
      <c r="AX755" s="34">
        <v>1.2</v>
      </c>
      <c r="AY755" s="34">
        <v>1.9</v>
      </c>
      <c r="AZ755" s="34">
        <v>2.2000000000000002</v>
      </c>
      <c r="BA755" s="34">
        <v>13.404</v>
      </c>
      <c r="BB755" s="34">
        <v>14.44</v>
      </c>
      <c r="BC755" s="34">
        <v>1.08</v>
      </c>
      <c r="BD755" s="34">
        <v>14.076000000000001</v>
      </c>
      <c r="BE755" s="34">
        <v>2906.6660000000002</v>
      </c>
      <c r="BF755" s="34">
        <v>0</v>
      </c>
      <c r="BG755" s="34">
        <v>2.4</v>
      </c>
      <c r="BH755" s="34">
        <v>2.4E-2</v>
      </c>
      <c r="BI755" s="34">
        <v>2.423</v>
      </c>
      <c r="BJ755" s="34">
        <v>1.909</v>
      </c>
      <c r="BK755" s="34">
        <v>1.9E-2</v>
      </c>
      <c r="BL755" s="34">
        <v>1.9279999999999999</v>
      </c>
      <c r="BM755" s="34">
        <v>1.6199999999999999E-2</v>
      </c>
      <c r="BN755" s="34"/>
      <c r="BO755" s="34"/>
      <c r="BP755" s="34"/>
      <c r="BQ755" s="34">
        <v>59.999000000000002</v>
      </c>
      <c r="BR755" s="34">
        <v>4.4921999999999997E-2</v>
      </c>
      <c r="BS755" s="34">
        <v>-5</v>
      </c>
      <c r="BT755" s="34">
        <v>6.0000000000000001E-3</v>
      </c>
      <c r="BU755" s="34">
        <v>1.0977809999999999</v>
      </c>
      <c r="BV755" s="34">
        <v>0</v>
      </c>
      <c r="BW755" s="34" t="s">
        <v>155</v>
      </c>
      <c r="BX755" s="34">
        <v>0.79600000000000004</v>
      </c>
    </row>
    <row r="756" spans="1:76" x14ac:dyDescent="0.25">
      <c r="A756" s="35">
        <v>43166</v>
      </c>
      <c r="B756" s="36">
        <v>4.1545138888888895E-2</v>
      </c>
      <c r="C756" s="34">
        <v>14.09</v>
      </c>
      <c r="D756" s="34">
        <v>0</v>
      </c>
      <c r="E756" s="34">
        <v>0</v>
      </c>
      <c r="F756" s="34">
        <v>104.1</v>
      </c>
      <c r="G756" s="34">
        <v>1</v>
      </c>
      <c r="H756" s="34">
        <v>6.2</v>
      </c>
      <c r="I756" s="34"/>
      <c r="J756" s="34">
        <v>0.4</v>
      </c>
      <c r="K756" s="34">
        <v>0.87660000000000005</v>
      </c>
      <c r="L756" s="34">
        <v>12.351800000000001</v>
      </c>
      <c r="M756" s="34">
        <v>0</v>
      </c>
      <c r="N756" s="34">
        <v>91.236999999999995</v>
      </c>
      <c r="O756" s="34">
        <v>0.87660000000000005</v>
      </c>
      <c r="P756" s="34">
        <v>92.1</v>
      </c>
      <c r="Q756" s="34">
        <v>72.584299999999999</v>
      </c>
      <c r="R756" s="34">
        <v>0.69740000000000002</v>
      </c>
      <c r="S756" s="34">
        <v>73.3</v>
      </c>
      <c r="T756" s="34">
        <v>6.1515000000000004</v>
      </c>
      <c r="U756" s="34"/>
      <c r="V756" s="34"/>
      <c r="W756" s="34">
        <v>0</v>
      </c>
      <c r="X756" s="34">
        <v>0.35070000000000001</v>
      </c>
      <c r="Y756" s="34">
        <v>12.6</v>
      </c>
      <c r="Z756" s="34">
        <v>854</v>
      </c>
      <c r="AA756" s="34">
        <v>856</v>
      </c>
      <c r="AB756" s="34">
        <v>863</v>
      </c>
      <c r="AC756" s="34">
        <v>93</v>
      </c>
      <c r="AD756" s="34">
        <v>20.32</v>
      </c>
      <c r="AE756" s="34">
        <v>0.47</v>
      </c>
      <c r="AF756" s="34">
        <v>979</v>
      </c>
      <c r="AG756" s="34">
        <v>-3</v>
      </c>
      <c r="AH756" s="34">
        <v>36</v>
      </c>
      <c r="AI756" s="34">
        <v>34</v>
      </c>
      <c r="AJ756" s="34">
        <v>191</v>
      </c>
      <c r="AK756" s="34">
        <v>171</v>
      </c>
      <c r="AL756" s="34">
        <v>4.8</v>
      </c>
      <c r="AM756" s="34">
        <v>175</v>
      </c>
      <c r="AN756" s="34" t="s">
        <v>155</v>
      </c>
      <c r="AO756" s="34">
        <v>2</v>
      </c>
      <c r="AP756" s="37">
        <v>0.8756828703703704</v>
      </c>
      <c r="AQ756" s="34">
        <v>47.159222</v>
      </c>
      <c r="AR756" s="34">
        <v>-88.489650999999995</v>
      </c>
      <c r="AS756" s="34">
        <v>316</v>
      </c>
      <c r="AT756" s="34">
        <v>0</v>
      </c>
      <c r="AU756" s="34">
        <v>12</v>
      </c>
      <c r="AV756" s="34">
        <v>9</v>
      </c>
      <c r="AW756" s="34" t="s">
        <v>229</v>
      </c>
      <c r="AX756" s="34">
        <v>1.2</v>
      </c>
      <c r="AY756" s="34">
        <v>1.9</v>
      </c>
      <c r="AZ756" s="34">
        <v>2.2000000000000002</v>
      </c>
      <c r="BA756" s="34">
        <v>13.404</v>
      </c>
      <c r="BB756" s="34">
        <v>14.44</v>
      </c>
      <c r="BC756" s="34">
        <v>1.08</v>
      </c>
      <c r="BD756" s="34">
        <v>14.071999999999999</v>
      </c>
      <c r="BE756" s="34">
        <v>2906.5680000000002</v>
      </c>
      <c r="BF756" s="34">
        <v>0</v>
      </c>
      <c r="BG756" s="34">
        <v>2.2480000000000002</v>
      </c>
      <c r="BH756" s="34">
        <v>2.1999999999999999E-2</v>
      </c>
      <c r="BI756" s="34">
        <v>2.27</v>
      </c>
      <c r="BJ756" s="34">
        <v>1.7889999999999999</v>
      </c>
      <c r="BK756" s="34">
        <v>1.7000000000000001E-2</v>
      </c>
      <c r="BL756" s="34">
        <v>1.806</v>
      </c>
      <c r="BM756" s="34">
        <v>0.05</v>
      </c>
      <c r="BN756" s="34"/>
      <c r="BO756" s="34"/>
      <c r="BP756" s="34"/>
      <c r="BQ756" s="34">
        <v>59.997</v>
      </c>
      <c r="BR756" s="34">
        <v>4.6695E-2</v>
      </c>
      <c r="BS756" s="34">
        <v>-5</v>
      </c>
      <c r="BT756" s="34">
        <v>6.0000000000000001E-3</v>
      </c>
      <c r="BU756" s="34">
        <v>1.1411089999999999</v>
      </c>
      <c r="BV756" s="34">
        <v>0</v>
      </c>
      <c r="BW756" s="34" t="s">
        <v>155</v>
      </c>
      <c r="BX756" s="34">
        <v>0.79600000000000004</v>
      </c>
    </row>
    <row r="757" spans="1:76" x14ac:dyDescent="0.25">
      <c r="A757" s="35">
        <v>43166</v>
      </c>
      <c r="B757" s="36">
        <v>4.1556712962962962E-2</v>
      </c>
      <c r="C757" s="34">
        <v>14.09</v>
      </c>
      <c r="D757" s="34">
        <v>0</v>
      </c>
      <c r="E757" s="34">
        <v>0</v>
      </c>
      <c r="F757" s="34">
        <v>98.3</v>
      </c>
      <c r="G757" s="34">
        <v>1</v>
      </c>
      <c r="H757" s="34">
        <v>3.7</v>
      </c>
      <c r="I757" s="34"/>
      <c r="J757" s="34">
        <v>0.4</v>
      </c>
      <c r="K757" s="34">
        <v>0.87670000000000003</v>
      </c>
      <c r="L757" s="34">
        <v>12.3521</v>
      </c>
      <c r="M757" s="34">
        <v>0</v>
      </c>
      <c r="N757" s="34">
        <v>86.214200000000005</v>
      </c>
      <c r="O757" s="34">
        <v>0.87670000000000003</v>
      </c>
      <c r="P757" s="34">
        <v>87.1</v>
      </c>
      <c r="Q757" s="34">
        <v>68.588399999999993</v>
      </c>
      <c r="R757" s="34">
        <v>0.69740000000000002</v>
      </c>
      <c r="S757" s="34">
        <v>69.3</v>
      </c>
      <c r="T757" s="34">
        <v>3.71</v>
      </c>
      <c r="U757" s="34"/>
      <c r="V757" s="34"/>
      <c r="W757" s="34">
        <v>0</v>
      </c>
      <c r="X757" s="34">
        <v>0.35070000000000001</v>
      </c>
      <c r="Y757" s="34">
        <v>12.5</v>
      </c>
      <c r="Z757" s="34">
        <v>854</v>
      </c>
      <c r="AA757" s="34">
        <v>856</v>
      </c>
      <c r="AB757" s="34">
        <v>863</v>
      </c>
      <c r="AC757" s="34">
        <v>93</v>
      </c>
      <c r="AD757" s="34">
        <v>20.32</v>
      </c>
      <c r="AE757" s="34">
        <v>0.47</v>
      </c>
      <c r="AF757" s="34">
        <v>979</v>
      </c>
      <c r="AG757" s="34">
        <v>-3</v>
      </c>
      <c r="AH757" s="34">
        <v>36</v>
      </c>
      <c r="AI757" s="34">
        <v>34</v>
      </c>
      <c r="AJ757" s="34">
        <v>191</v>
      </c>
      <c r="AK757" s="34">
        <v>171</v>
      </c>
      <c r="AL757" s="34">
        <v>4.8</v>
      </c>
      <c r="AM757" s="34">
        <v>175</v>
      </c>
      <c r="AN757" s="34" t="s">
        <v>155</v>
      </c>
      <c r="AO757" s="34">
        <v>2</v>
      </c>
      <c r="AP757" s="37">
        <v>0.87569444444444444</v>
      </c>
      <c r="AQ757" s="34">
        <v>47.159222</v>
      </c>
      <c r="AR757" s="34">
        <v>-88.489652000000007</v>
      </c>
      <c r="AS757" s="34">
        <v>316.10000000000002</v>
      </c>
      <c r="AT757" s="34">
        <v>0</v>
      </c>
      <c r="AU757" s="34">
        <v>12</v>
      </c>
      <c r="AV757" s="34">
        <v>9</v>
      </c>
      <c r="AW757" s="34" t="s">
        <v>229</v>
      </c>
      <c r="AX757" s="34">
        <v>1.2</v>
      </c>
      <c r="AY757" s="34">
        <v>1.9</v>
      </c>
      <c r="AZ757" s="34">
        <v>2.2000000000000002</v>
      </c>
      <c r="BA757" s="34">
        <v>13.404</v>
      </c>
      <c r="BB757" s="34">
        <v>14.44</v>
      </c>
      <c r="BC757" s="34">
        <v>1.08</v>
      </c>
      <c r="BD757" s="34">
        <v>14.07</v>
      </c>
      <c r="BE757" s="34">
        <v>2906.625</v>
      </c>
      <c r="BF757" s="34">
        <v>0</v>
      </c>
      <c r="BG757" s="34">
        <v>2.125</v>
      </c>
      <c r="BH757" s="34">
        <v>2.1999999999999999E-2</v>
      </c>
      <c r="BI757" s="34">
        <v>2.1459999999999999</v>
      </c>
      <c r="BJ757" s="34">
        <v>1.69</v>
      </c>
      <c r="BK757" s="34">
        <v>1.7000000000000001E-2</v>
      </c>
      <c r="BL757" s="34">
        <v>1.7070000000000001</v>
      </c>
      <c r="BM757" s="34">
        <v>3.0099999999999998E-2</v>
      </c>
      <c r="BN757" s="34"/>
      <c r="BO757" s="34"/>
      <c r="BP757" s="34"/>
      <c r="BQ757" s="34">
        <v>59.997999999999998</v>
      </c>
      <c r="BR757" s="34">
        <v>4.5766000000000001E-2</v>
      </c>
      <c r="BS757" s="34">
        <v>-5</v>
      </c>
      <c r="BT757" s="34">
        <v>6.0000000000000001E-3</v>
      </c>
      <c r="BU757" s="34">
        <v>1.1184069999999999</v>
      </c>
      <c r="BV757" s="34">
        <v>0</v>
      </c>
      <c r="BW757" s="34" t="s">
        <v>155</v>
      </c>
      <c r="BX757" s="34">
        <v>0.79600000000000004</v>
      </c>
    </row>
    <row r="758" spans="1:76" x14ac:dyDescent="0.25">
      <c r="A758" s="35">
        <v>43166</v>
      </c>
      <c r="B758" s="36">
        <v>4.1568287037037036E-2</v>
      </c>
      <c r="C758" s="34">
        <v>14.09</v>
      </c>
      <c r="D758" s="34">
        <v>-2.9999999999999997E-4</v>
      </c>
      <c r="E758" s="34">
        <v>-2.654792</v>
      </c>
      <c r="F758" s="34">
        <v>94.1</v>
      </c>
      <c r="G758" s="34">
        <v>1</v>
      </c>
      <c r="H758" s="34">
        <v>1.5</v>
      </c>
      <c r="I758" s="34"/>
      <c r="J758" s="34">
        <v>0.47</v>
      </c>
      <c r="K758" s="34">
        <v>0.87670000000000003</v>
      </c>
      <c r="L758" s="34">
        <v>12.3521</v>
      </c>
      <c r="M758" s="34">
        <v>0</v>
      </c>
      <c r="N758" s="34">
        <v>82.519300000000001</v>
      </c>
      <c r="O758" s="34">
        <v>0.87670000000000003</v>
      </c>
      <c r="P758" s="34">
        <v>83.4</v>
      </c>
      <c r="Q758" s="34">
        <v>65.648899999999998</v>
      </c>
      <c r="R758" s="34">
        <v>0.69740000000000002</v>
      </c>
      <c r="S758" s="34">
        <v>66.3</v>
      </c>
      <c r="T758" s="34">
        <v>1.4538</v>
      </c>
      <c r="U758" s="34"/>
      <c r="V758" s="34"/>
      <c r="W758" s="34">
        <v>0</v>
      </c>
      <c r="X758" s="34">
        <v>0.41599999999999998</v>
      </c>
      <c r="Y758" s="34">
        <v>12.5</v>
      </c>
      <c r="Z758" s="34">
        <v>853</v>
      </c>
      <c r="AA758" s="34">
        <v>855</v>
      </c>
      <c r="AB758" s="34">
        <v>863</v>
      </c>
      <c r="AC758" s="34">
        <v>93</v>
      </c>
      <c r="AD758" s="34">
        <v>20.32</v>
      </c>
      <c r="AE758" s="34">
        <v>0.47</v>
      </c>
      <c r="AF758" s="34">
        <v>979</v>
      </c>
      <c r="AG758" s="34">
        <v>-3</v>
      </c>
      <c r="AH758" s="34">
        <v>36</v>
      </c>
      <c r="AI758" s="34">
        <v>34</v>
      </c>
      <c r="AJ758" s="34">
        <v>191.5</v>
      </c>
      <c r="AK758" s="34">
        <v>171</v>
      </c>
      <c r="AL758" s="34">
        <v>4.8</v>
      </c>
      <c r="AM758" s="34">
        <v>175</v>
      </c>
      <c r="AN758" s="34" t="s">
        <v>155</v>
      </c>
      <c r="AO758" s="34">
        <v>2</v>
      </c>
      <c r="AP758" s="37">
        <v>0.87570601851851848</v>
      </c>
      <c r="AQ758" s="34">
        <v>47.159222</v>
      </c>
      <c r="AR758" s="34">
        <v>-88.489653000000004</v>
      </c>
      <c r="AS758" s="34">
        <v>315.89999999999998</v>
      </c>
      <c r="AT758" s="34">
        <v>0</v>
      </c>
      <c r="AU758" s="34">
        <v>12</v>
      </c>
      <c r="AV758" s="34">
        <v>9</v>
      </c>
      <c r="AW758" s="34" t="s">
        <v>229</v>
      </c>
      <c r="AX758" s="34">
        <v>1.2</v>
      </c>
      <c r="AY758" s="34">
        <v>1.9</v>
      </c>
      <c r="AZ758" s="34">
        <v>2.2000000000000002</v>
      </c>
      <c r="BA758" s="34">
        <v>13.404</v>
      </c>
      <c r="BB758" s="34">
        <v>14.44</v>
      </c>
      <c r="BC758" s="34">
        <v>1.08</v>
      </c>
      <c r="BD758" s="34">
        <v>14.069000000000001</v>
      </c>
      <c r="BE758" s="34">
        <v>2906.6779999999999</v>
      </c>
      <c r="BF758" s="34">
        <v>0</v>
      </c>
      <c r="BG758" s="34">
        <v>2.0339999999999998</v>
      </c>
      <c r="BH758" s="34">
        <v>2.1999999999999999E-2</v>
      </c>
      <c r="BI758" s="34">
        <v>2.0550000000000002</v>
      </c>
      <c r="BJ758" s="34">
        <v>1.6180000000000001</v>
      </c>
      <c r="BK758" s="34">
        <v>1.7000000000000001E-2</v>
      </c>
      <c r="BL758" s="34">
        <v>1.635</v>
      </c>
      <c r="BM758" s="34">
        <v>1.18E-2</v>
      </c>
      <c r="BN758" s="34"/>
      <c r="BO758" s="34"/>
      <c r="BP758" s="34"/>
      <c r="BQ758" s="34">
        <v>71.177000000000007</v>
      </c>
      <c r="BR758" s="34">
        <v>4.5156000000000002E-2</v>
      </c>
      <c r="BS758" s="34">
        <v>-5</v>
      </c>
      <c r="BT758" s="34">
        <v>6.0000000000000001E-3</v>
      </c>
      <c r="BU758" s="34">
        <v>1.103499</v>
      </c>
      <c r="BV758" s="34">
        <v>0</v>
      </c>
      <c r="BW758" s="34" t="s">
        <v>155</v>
      </c>
      <c r="BX758" s="34">
        <v>0.79600000000000004</v>
      </c>
    </row>
    <row r="759" spans="1:76" x14ac:dyDescent="0.25">
      <c r="A759" s="35">
        <v>43166</v>
      </c>
      <c r="B759" s="36">
        <v>4.1579861111111109E-2</v>
      </c>
      <c r="C759" s="34">
        <v>14.068</v>
      </c>
      <c r="D759" s="34">
        <v>-1E-3</v>
      </c>
      <c r="E759" s="34">
        <v>-10</v>
      </c>
      <c r="F759" s="34">
        <v>89.8</v>
      </c>
      <c r="G759" s="34">
        <v>0.9</v>
      </c>
      <c r="H759" s="34">
        <v>5.6</v>
      </c>
      <c r="I759" s="34"/>
      <c r="J759" s="34">
        <v>0.5</v>
      </c>
      <c r="K759" s="34">
        <v>0.87680000000000002</v>
      </c>
      <c r="L759" s="34">
        <v>12.335000000000001</v>
      </c>
      <c r="M759" s="34">
        <v>0</v>
      </c>
      <c r="N759" s="34">
        <v>78.736000000000004</v>
      </c>
      <c r="O759" s="34">
        <v>0.82310000000000005</v>
      </c>
      <c r="P759" s="34">
        <v>79.599999999999994</v>
      </c>
      <c r="Q759" s="34">
        <v>62.639099999999999</v>
      </c>
      <c r="R759" s="34">
        <v>0.65480000000000005</v>
      </c>
      <c r="S759" s="34">
        <v>63.3</v>
      </c>
      <c r="T759" s="34">
        <v>5.5942999999999996</v>
      </c>
      <c r="U759" s="34"/>
      <c r="V759" s="34"/>
      <c r="W759" s="34">
        <v>0</v>
      </c>
      <c r="X759" s="34">
        <v>0.43840000000000001</v>
      </c>
      <c r="Y759" s="34">
        <v>12.6</v>
      </c>
      <c r="Z759" s="34">
        <v>853</v>
      </c>
      <c r="AA759" s="34">
        <v>855</v>
      </c>
      <c r="AB759" s="34">
        <v>863</v>
      </c>
      <c r="AC759" s="34">
        <v>93</v>
      </c>
      <c r="AD759" s="34">
        <v>20.32</v>
      </c>
      <c r="AE759" s="34">
        <v>0.47</v>
      </c>
      <c r="AF759" s="34">
        <v>979</v>
      </c>
      <c r="AG759" s="34">
        <v>-3</v>
      </c>
      <c r="AH759" s="34">
        <v>36</v>
      </c>
      <c r="AI759" s="34">
        <v>34</v>
      </c>
      <c r="AJ759" s="34">
        <v>192</v>
      </c>
      <c r="AK759" s="34">
        <v>171</v>
      </c>
      <c r="AL759" s="34">
        <v>4.8</v>
      </c>
      <c r="AM759" s="34">
        <v>175</v>
      </c>
      <c r="AN759" s="34" t="s">
        <v>155</v>
      </c>
      <c r="AO759" s="34">
        <v>2</v>
      </c>
      <c r="AP759" s="37">
        <v>0.87571759259259263</v>
      </c>
      <c r="AQ759" s="34">
        <v>47.159222</v>
      </c>
      <c r="AR759" s="34">
        <v>-88.489653000000004</v>
      </c>
      <c r="AS759" s="34">
        <v>315.8</v>
      </c>
      <c r="AT759" s="34">
        <v>0</v>
      </c>
      <c r="AU759" s="34">
        <v>12</v>
      </c>
      <c r="AV759" s="34">
        <v>9</v>
      </c>
      <c r="AW759" s="34" t="s">
        <v>229</v>
      </c>
      <c r="AX759" s="34">
        <v>1.2381</v>
      </c>
      <c r="AY759" s="34">
        <v>1.9380999999999999</v>
      </c>
      <c r="AZ759" s="34">
        <v>2.2761999999999998</v>
      </c>
      <c r="BA759" s="34">
        <v>13.404</v>
      </c>
      <c r="BB759" s="34">
        <v>14.46</v>
      </c>
      <c r="BC759" s="34">
        <v>1.08</v>
      </c>
      <c r="BD759" s="34">
        <v>14.047000000000001</v>
      </c>
      <c r="BE759" s="34">
        <v>2906.5940000000001</v>
      </c>
      <c r="BF759" s="34">
        <v>0</v>
      </c>
      <c r="BG759" s="34">
        <v>1.9430000000000001</v>
      </c>
      <c r="BH759" s="34">
        <v>0.02</v>
      </c>
      <c r="BI759" s="34">
        <v>1.9630000000000001</v>
      </c>
      <c r="BJ759" s="34">
        <v>1.546</v>
      </c>
      <c r="BK759" s="34">
        <v>1.6E-2</v>
      </c>
      <c r="BL759" s="34">
        <v>1.5620000000000001</v>
      </c>
      <c r="BM759" s="34">
        <v>4.5499999999999999E-2</v>
      </c>
      <c r="BN759" s="34"/>
      <c r="BO759" s="34"/>
      <c r="BP759" s="34"/>
      <c r="BQ759" s="34">
        <v>75.114999999999995</v>
      </c>
      <c r="BR759" s="34">
        <v>4.4304999999999997E-2</v>
      </c>
      <c r="BS759" s="34">
        <v>-5</v>
      </c>
      <c r="BT759" s="34">
        <v>6.0000000000000001E-3</v>
      </c>
      <c r="BU759" s="34">
        <v>1.082703</v>
      </c>
      <c r="BV759" s="34">
        <v>0</v>
      </c>
      <c r="BW759" s="34" t="s">
        <v>155</v>
      </c>
      <c r="BX759" s="34">
        <v>0.79600000000000004</v>
      </c>
    </row>
    <row r="760" spans="1:76" x14ac:dyDescent="0.25">
      <c r="A760" s="35">
        <v>43166</v>
      </c>
      <c r="B760" s="36">
        <v>4.1591435185185183E-2</v>
      </c>
      <c r="C760" s="34">
        <v>14.031000000000001</v>
      </c>
      <c r="D760" s="34">
        <v>-1E-3</v>
      </c>
      <c r="E760" s="34">
        <v>-10</v>
      </c>
      <c r="F760" s="34">
        <v>86.4</v>
      </c>
      <c r="G760" s="34">
        <v>0.9</v>
      </c>
      <c r="H760" s="34">
        <v>1</v>
      </c>
      <c r="I760" s="34"/>
      <c r="J760" s="34">
        <v>0.5</v>
      </c>
      <c r="K760" s="34">
        <v>0.87709999999999999</v>
      </c>
      <c r="L760" s="34">
        <v>12.306800000000001</v>
      </c>
      <c r="M760" s="34">
        <v>0</v>
      </c>
      <c r="N760" s="34">
        <v>75.780299999999997</v>
      </c>
      <c r="O760" s="34">
        <v>0.78939999999999999</v>
      </c>
      <c r="P760" s="34">
        <v>76.599999999999994</v>
      </c>
      <c r="Q760" s="34">
        <v>60.287700000000001</v>
      </c>
      <c r="R760" s="34">
        <v>0.628</v>
      </c>
      <c r="S760" s="34">
        <v>60.9</v>
      </c>
      <c r="T760" s="34">
        <v>1</v>
      </c>
      <c r="U760" s="34"/>
      <c r="V760" s="34"/>
      <c r="W760" s="34">
        <v>0</v>
      </c>
      <c r="X760" s="34">
        <v>0.43859999999999999</v>
      </c>
      <c r="Y760" s="34">
        <v>12.5</v>
      </c>
      <c r="Z760" s="34">
        <v>853</v>
      </c>
      <c r="AA760" s="34">
        <v>856</v>
      </c>
      <c r="AB760" s="34">
        <v>863</v>
      </c>
      <c r="AC760" s="34">
        <v>93</v>
      </c>
      <c r="AD760" s="34">
        <v>20.32</v>
      </c>
      <c r="AE760" s="34">
        <v>0.47</v>
      </c>
      <c r="AF760" s="34">
        <v>979</v>
      </c>
      <c r="AG760" s="34">
        <v>-3</v>
      </c>
      <c r="AH760" s="34">
        <v>36</v>
      </c>
      <c r="AI760" s="34">
        <v>34</v>
      </c>
      <c r="AJ760" s="34">
        <v>192</v>
      </c>
      <c r="AK760" s="34">
        <v>170.5</v>
      </c>
      <c r="AL760" s="34">
        <v>4.7</v>
      </c>
      <c r="AM760" s="34">
        <v>175</v>
      </c>
      <c r="AN760" s="34" t="s">
        <v>155</v>
      </c>
      <c r="AO760" s="34">
        <v>2</v>
      </c>
      <c r="AP760" s="37">
        <v>0.87572916666666656</v>
      </c>
      <c r="AQ760" s="34">
        <v>47.159222</v>
      </c>
      <c r="AR760" s="34">
        <v>-88.489654000000002</v>
      </c>
      <c r="AS760" s="34">
        <v>315.8</v>
      </c>
      <c r="AT760" s="34">
        <v>0</v>
      </c>
      <c r="AU760" s="34">
        <v>12</v>
      </c>
      <c r="AV760" s="34">
        <v>9</v>
      </c>
      <c r="AW760" s="34" t="s">
        <v>229</v>
      </c>
      <c r="AX760" s="34">
        <v>1.3</v>
      </c>
      <c r="AY760" s="34">
        <v>2</v>
      </c>
      <c r="AZ760" s="34">
        <v>2.4</v>
      </c>
      <c r="BA760" s="34">
        <v>13.404</v>
      </c>
      <c r="BB760" s="34">
        <v>14.5</v>
      </c>
      <c r="BC760" s="34">
        <v>1.08</v>
      </c>
      <c r="BD760" s="34">
        <v>14.012</v>
      </c>
      <c r="BE760" s="34">
        <v>2906.7240000000002</v>
      </c>
      <c r="BF760" s="34">
        <v>0</v>
      </c>
      <c r="BG760" s="34">
        <v>1.8740000000000001</v>
      </c>
      <c r="BH760" s="34">
        <v>0.02</v>
      </c>
      <c r="BI760" s="34">
        <v>1.8939999999999999</v>
      </c>
      <c r="BJ760" s="34">
        <v>1.4910000000000001</v>
      </c>
      <c r="BK760" s="34">
        <v>1.6E-2</v>
      </c>
      <c r="BL760" s="34">
        <v>1.5069999999999999</v>
      </c>
      <c r="BM760" s="34">
        <v>8.2000000000000007E-3</v>
      </c>
      <c r="BN760" s="34"/>
      <c r="BO760" s="34"/>
      <c r="BP760" s="34"/>
      <c r="BQ760" s="34">
        <v>75.313999999999993</v>
      </c>
      <c r="BR760" s="34">
        <v>4.0922E-2</v>
      </c>
      <c r="BS760" s="34">
        <v>-5</v>
      </c>
      <c r="BT760" s="34">
        <v>6.0000000000000001E-3</v>
      </c>
      <c r="BU760" s="34">
        <v>1.0000309999999999</v>
      </c>
      <c r="BV760" s="34">
        <v>0</v>
      </c>
      <c r="BW760" s="34" t="s">
        <v>155</v>
      </c>
      <c r="BX760" s="34">
        <v>0.79600000000000004</v>
      </c>
    </row>
    <row r="761" spans="1:76" x14ac:dyDescent="0.25">
      <c r="A761" s="35">
        <v>43166</v>
      </c>
      <c r="B761" s="36">
        <v>4.1603009259259256E-2</v>
      </c>
      <c r="C761" s="34">
        <v>14.01</v>
      </c>
      <c r="D761" s="34">
        <v>-2.9999999999999997E-4</v>
      </c>
      <c r="E761" s="34">
        <v>-2.5854879999999998</v>
      </c>
      <c r="F761" s="34">
        <v>83.3</v>
      </c>
      <c r="G761" s="34">
        <v>0.9</v>
      </c>
      <c r="H761" s="34">
        <v>3.3</v>
      </c>
      <c r="I761" s="34"/>
      <c r="J761" s="34">
        <v>0.5</v>
      </c>
      <c r="K761" s="34">
        <v>0.87729999999999997</v>
      </c>
      <c r="L761" s="34">
        <v>12.290800000000001</v>
      </c>
      <c r="M761" s="34">
        <v>0</v>
      </c>
      <c r="N761" s="34">
        <v>73.1096</v>
      </c>
      <c r="O761" s="34">
        <v>0.78959999999999997</v>
      </c>
      <c r="P761" s="34">
        <v>73.900000000000006</v>
      </c>
      <c r="Q761" s="34">
        <v>58.162999999999997</v>
      </c>
      <c r="R761" s="34">
        <v>0.62809999999999999</v>
      </c>
      <c r="S761" s="34">
        <v>58.8</v>
      </c>
      <c r="T761" s="34">
        <v>3.3313999999999999</v>
      </c>
      <c r="U761" s="34"/>
      <c r="V761" s="34"/>
      <c r="W761" s="34">
        <v>0</v>
      </c>
      <c r="X761" s="34">
        <v>0.43859999999999999</v>
      </c>
      <c r="Y761" s="34">
        <v>12.6</v>
      </c>
      <c r="Z761" s="34">
        <v>854</v>
      </c>
      <c r="AA761" s="34">
        <v>855</v>
      </c>
      <c r="AB761" s="34">
        <v>863</v>
      </c>
      <c r="AC761" s="34">
        <v>93</v>
      </c>
      <c r="AD761" s="34">
        <v>20.32</v>
      </c>
      <c r="AE761" s="34">
        <v>0.47</v>
      </c>
      <c r="AF761" s="34">
        <v>979</v>
      </c>
      <c r="AG761" s="34">
        <v>-3</v>
      </c>
      <c r="AH761" s="34">
        <v>36</v>
      </c>
      <c r="AI761" s="34">
        <v>34</v>
      </c>
      <c r="AJ761" s="34">
        <v>192</v>
      </c>
      <c r="AK761" s="34">
        <v>170</v>
      </c>
      <c r="AL761" s="34">
        <v>4.8</v>
      </c>
      <c r="AM761" s="34">
        <v>175</v>
      </c>
      <c r="AN761" s="34" t="s">
        <v>155</v>
      </c>
      <c r="AO761" s="34">
        <v>2</v>
      </c>
      <c r="AP761" s="37">
        <v>0.87574074074074071</v>
      </c>
      <c r="AQ761" s="34">
        <v>47.159222</v>
      </c>
      <c r="AR761" s="34">
        <v>-88.489654999999999</v>
      </c>
      <c r="AS761" s="34">
        <v>315.60000000000002</v>
      </c>
      <c r="AT761" s="34">
        <v>0</v>
      </c>
      <c r="AU761" s="34">
        <v>12</v>
      </c>
      <c r="AV761" s="34">
        <v>9</v>
      </c>
      <c r="AW761" s="34" t="s">
        <v>229</v>
      </c>
      <c r="AX761" s="34">
        <v>1.3</v>
      </c>
      <c r="AY761" s="34">
        <v>2</v>
      </c>
      <c r="AZ761" s="34">
        <v>2.4</v>
      </c>
      <c r="BA761" s="34">
        <v>13.404</v>
      </c>
      <c r="BB761" s="34">
        <v>14.52</v>
      </c>
      <c r="BC761" s="34">
        <v>1.08</v>
      </c>
      <c r="BD761" s="34">
        <v>13.987</v>
      </c>
      <c r="BE761" s="34">
        <v>2906.681</v>
      </c>
      <c r="BF761" s="34">
        <v>0</v>
      </c>
      <c r="BG761" s="34">
        <v>1.8109999999999999</v>
      </c>
      <c r="BH761" s="34">
        <v>0.02</v>
      </c>
      <c r="BI761" s="34">
        <v>1.83</v>
      </c>
      <c r="BJ761" s="34">
        <v>1.44</v>
      </c>
      <c r="BK761" s="34">
        <v>1.6E-2</v>
      </c>
      <c r="BL761" s="34">
        <v>1.456</v>
      </c>
      <c r="BM761" s="34">
        <v>2.7199999999999998E-2</v>
      </c>
      <c r="BN761" s="34"/>
      <c r="BO761" s="34"/>
      <c r="BP761" s="34"/>
      <c r="BQ761" s="34">
        <v>75.427000000000007</v>
      </c>
      <c r="BR761" s="34">
        <v>4.3772999999999999E-2</v>
      </c>
      <c r="BS761" s="34">
        <v>-5</v>
      </c>
      <c r="BT761" s="34">
        <v>5.4609999999999997E-3</v>
      </c>
      <c r="BU761" s="34">
        <v>1.0697019999999999</v>
      </c>
      <c r="BV761" s="34">
        <v>0</v>
      </c>
      <c r="BW761" s="34" t="s">
        <v>155</v>
      </c>
      <c r="BX761" s="34">
        <v>0.79600000000000004</v>
      </c>
    </row>
    <row r="762" spans="1:76" x14ac:dyDescent="0.25">
      <c r="A762" s="35">
        <v>43166</v>
      </c>
      <c r="B762" s="36">
        <v>4.161458333333333E-2</v>
      </c>
      <c r="C762" s="34">
        <v>14.01</v>
      </c>
      <c r="D762" s="34">
        <v>0</v>
      </c>
      <c r="E762" s="34">
        <v>0</v>
      </c>
      <c r="F762" s="34">
        <v>80.7</v>
      </c>
      <c r="G762" s="34">
        <v>0.9</v>
      </c>
      <c r="H762" s="34">
        <v>2.8</v>
      </c>
      <c r="I762" s="34"/>
      <c r="J762" s="34">
        <v>0.5</v>
      </c>
      <c r="K762" s="34">
        <v>0.87729999999999997</v>
      </c>
      <c r="L762" s="34">
        <v>12.291</v>
      </c>
      <c r="M762" s="34">
        <v>0</v>
      </c>
      <c r="N762" s="34">
        <v>70.819299999999998</v>
      </c>
      <c r="O762" s="34">
        <v>0.78959999999999997</v>
      </c>
      <c r="P762" s="34">
        <v>71.599999999999994</v>
      </c>
      <c r="Q762" s="34">
        <v>56.340899999999998</v>
      </c>
      <c r="R762" s="34">
        <v>0.62819999999999998</v>
      </c>
      <c r="S762" s="34">
        <v>57</v>
      </c>
      <c r="T762" s="34">
        <v>2.7930000000000001</v>
      </c>
      <c r="U762" s="34"/>
      <c r="V762" s="34"/>
      <c r="W762" s="34">
        <v>0</v>
      </c>
      <c r="X762" s="34">
        <v>0.43869999999999998</v>
      </c>
      <c r="Y762" s="34">
        <v>12.5</v>
      </c>
      <c r="Z762" s="34">
        <v>853</v>
      </c>
      <c r="AA762" s="34">
        <v>855</v>
      </c>
      <c r="AB762" s="34">
        <v>862</v>
      </c>
      <c r="AC762" s="34">
        <v>93</v>
      </c>
      <c r="AD762" s="34">
        <v>20.32</v>
      </c>
      <c r="AE762" s="34">
        <v>0.47</v>
      </c>
      <c r="AF762" s="34">
        <v>979</v>
      </c>
      <c r="AG762" s="34">
        <v>-3</v>
      </c>
      <c r="AH762" s="34">
        <v>36</v>
      </c>
      <c r="AI762" s="34">
        <v>34</v>
      </c>
      <c r="AJ762" s="34">
        <v>192</v>
      </c>
      <c r="AK762" s="34">
        <v>170</v>
      </c>
      <c r="AL762" s="34">
        <v>4.8</v>
      </c>
      <c r="AM762" s="34">
        <v>175</v>
      </c>
      <c r="AN762" s="34" t="s">
        <v>155</v>
      </c>
      <c r="AO762" s="34">
        <v>2</v>
      </c>
      <c r="AP762" s="37">
        <v>0.87575231481481486</v>
      </c>
      <c r="AQ762" s="34">
        <v>47.159222999999997</v>
      </c>
      <c r="AR762" s="34">
        <v>-88.489654999999999</v>
      </c>
      <c r="AS762" s="34">
        <v>315.5</v>
      </c>
      <c r="AT762" s="34">
        <v>0</v>
      </c>
      <c r="AU762" s="34">
        <v>12</v>
      </c>
      <c r="AV762" s="34">
        <v>9</v>
      </c>
      <c r="AW762" s="34" t="s">
        <v>229</v>
      </c>
      <c r="AX762" s="34">
        <v>1.3</v>
      </c>
      <c r="AY762" s="34">
        <v>2</v>
      </c>
      <c r="AZ762" s="34">
        <v>2.4</v>
      </c>
      <c r="BA762" s="34">
        <v>13.404</v>
      </c>
      <c r="BB762" s="34">
        <v>14.52</v>
      </c>
      <c r="BC762" s="34">
        <v>1.08</v>
      </c>
      <c r="BD762" s="34">
        <v>13.984999999999999</v>
      </c>
      <c r="BE762" s="34">
        <v>2906.6930000000002</v>
      </c>
      <c r="BF762" s="34">
        <v>0</v>
      </c>
      <c r="BG762" s="34">
        <v>1.754</v>
      </c>
      <c r="BH762" s="34">
        <v>0.02</v>
      </c>
      <c r="BI762" s="34">
        <v>1.7729999999999999</v>
      </c>
      <c r="BJ762" s="34">
        <v>1.395</v>
      </c>
      <c r="BK762" s="34">
        <v>1.6E-2</v>
      </c>
      <c r="BL762" s="34">
        <v>1.411</v>
      </c>
      <c r="BM762" s="34">
        <v>2.2800000000000001E-2</v>
      </c>
      <c r="BN762" s="34"/>
      <c r="BO762" s="34"/>
      <c r="BP762" s="34"/>
      <c r="BQ762" s="34">
        <v>75.427000000000007</v>
      </c>
      <c r="BR762" s="34">
        <v>4.2687999999999997E-2</v>
      </c>
      <c r="BS762" s="34">
        <v>-5</v>
      </c>
      <c r="BT762" s="34">
        <v>5.5389999999999997E-3</v>
      </c>
      <c r="BU762" s="34">
        <v>1.043188</v>
      </c>
      <c r="BV762" s="34">
        <v>0</v>
      </c>
      <c r="BW762" s="34" t="s">
        <v>155</v>
      </c>
      <c r="BX762" s="34">
        <v>0.79600000000000004</v>
      </c>
    </row>
    <row r="763" spans="1:76" x14ac:dyDescent="0.25">
      <c r="A763" s="35">
        <v>43166</v>
      </c>
      <c r="B763" s="36">
        <v>4.162615740740741E-2</v>
      </c>
      <c r="C763" s="34">
        <v>14.012</v>
      </c>
      <c r="D763" s="34">
        <v>0</v>
      </c>
      <c r="E763" s="34">
        <v>0</v>
      </c>
      <c r="F763" s="34">
        <v>78.7</v>
      </c>
      <c r="G763" s="34">
        <v>0.9</v>
      </c>
      <c r="H763" s="34">
        <v>-0.8</v>
      </c>
      <c r="I763" s="34"/>
      <c r="J763" s="34">
        <v>0.6</v>
      </c>
      <c r="K763" s="34">
        <v>0.87729999999999997</v>
      </c>
      <c r="L763" s="34">
        <v>12.291700000000001</v>
      </c>
      <c r="M763" s="34">
        <v>0</v>
      </c>
      <c r="N763" s="34">
        <v>69.049400000000006</v>
      </c>
      <c r="O763" s="34">
        <v>0.78949999999999998</v>
      </c>
      <c r="P763" s="34">
        <v>69.8</v>
      </c>
      <c r="Q763" s="34">
        <v>54.932899999999997</v>
      </c>
      <c r="R763" s="34">
        <v>0.62809999999999999</v>
      </c>
      <c r="S763" s="34">
        <v>55.6</v>
      </c>
      <c r="T763" s="34">
        <v>0</v>
      </c>
      <c r="U763" s="34"/>
      <c r="V763" s="34"/>
      <c r="W763" s="34">
        <v>0</v>
      </c>
      <c r="X763" s="34">
        <v>0.52639999999999998</v>
      </c>
      <c r="Y763" s="34">
        <v>12.5</v>
      </c>
      <c r="Z763" s="34">
        <v>854</v>
      </c>
      <c r="AA763" s="34">
        <v>856</v>
      </c>
      <c r="AB763" s="34">
        <v>862</v>
      </c>
      <c r="AC763" s="34">
        <v>93</v>
      </c>
      <c r="AD763" s="34">
        <v>20.32</v>
      </c>
      <c r="AE763" s="34">
        <v>0.47</v>
      </c>
      <c r="AF763" s="34">
        <v>979</v>
      </c>
      <c r="AG763" s="34">
        <v>-3</v>
      </c>
      <c r="AH763" s="34">
        <v>36</v>
      </c>
      <c r="AI763" s="34">
        <v>34</v>
      </c>
      <c r="AJ763" s="34">
        <v>192</v>
      </c>
      <c r="AK763" s="34">
        <v>170</v>
      </c>
      <c r="AL763" s="34">
        <v>4.7</v>
      </c>
      <c r="AM763" s="34">
        <v>175</v>
      </c>
      <c r="AN763" s="34" t="s">
        <v>155</v>
      </c>
      <c r="AO763" s="34">
        <v>2</v>
      </c>
      <c r="AP763" s="37">
        <v>0.8757638888888889</v>
      </c>
      <c r="AQ763" s="34">
        <v>47.159222999999997</v>
      </c>
      <c r="AR763" s="34">
        <v>-88.489654999999999</v>
      </c>
      <c r="AS763" s="34">
        <v>315.3</v>
      </c>
      <c r="AT763" s="34">
        <v>0</v>
      </c>
      <c r="AU763" s="34">
        <v>12</v>
      </c>
      <c r="AV763" s="34">
        <v>9</v>
      </c>
      <c r="AW763" s="34" t="s">
        <v>229</v>
      </c>
      <c r="AX763" s="34">
        <v>1.3</v>
      </c>
      <c r="AY763" s="34">
        <v>2</v>
      </c>
      <c r="AZ763" s="34">
        <v>2.4</v>
      </c>
      <c r="BA763" s="34">
        <v>13.404</v>
      </c>
      <c r="BB763" s="34">
        <v>14.52</v>
      </c>
      <c r="BC763" s="34">
        <v>1.08</v>
      </c>
      <c r="BD763" s="34">
        <v>13.991</v>
      </c>
      <c r="BE763" s="34">
        <v>2906.759</v>
      </c>
      <c r="BF763" s="34">
        <v>0</v>
      </c>
      <c r="BG763" s="34">
        <v>1.71</v>
      </c>
      <c r="BH763" s="34">
        <v>0.02</v>
      </c>
      <c r="BI763" s="34">
        <v>1.73</v>
      </c>
      <c r="BJ763" s="34">
        <v>1.36</v>
      </c>
      <c r="BK763" s="34">
        <v>1.6E-2</v>
      </c>
      <c r="BL763" s="34">
        <v>1.3759999999999999</v>
      </c>
      <c r="BM763" s="34">
        <v>0</v>
      </c>
      <c r="BN763" s="34"/>
      <c r="BO763" s="34"/>
      <c r="BP763" s="34"/>
      <c r="BQ763" s="34">
        <v>90.504999999999995</v>
      </c>
      <c r="BR763" s="34">
        <v>3.9537999999999997E-2</v>
      </c>
      <c r="BS763" s="34">
        <v>-5</v>
      </c>
      <c r="BT763" s="34">
        <v>6.5380000000000004E-3</v>
      </c>
      <c r="BU763" s="34">
        <v>0.966221</v>
      </c>
      <c r="BV763" s="34">
        <v>0</v>
      </c>
      <c r="BW763" s="34" t="s">
        <v>155</v>
      </c>
      <c r="BX763" s="34">
        <v>0.79600000000000004</v>
      </c>
    </row>
    <row r="764" spans="1:76" x14ac:dyDescent="0.25">
      <c r="A764" s="35">
        <v>43166</v>
      </c>
      <c r="B764" s="36">
        <v>4.1637731481481484E-2</v>
      </c>
      <c r="C764" s="34">
        <v>14.028</v>
      </c>
      <c r="D764" s="34">
        <v>0</v>
      </c>
      <c r="E764" s="34">
        <v>0</v>
      </c>
      <c r="F764" s="34">
        <v>77.3</v>
      </c>
      <c r="G764" s="34">
        <v>0.8</v>
      </c>
      <c r="H764" s="34">
        <v>-0.6</v>
      </c>
      <c r="I764" s="34"/>
      <c r="J764" s="34">
        <v>0.6</v>
      </c>
      <c r="K764" s="34">
        <v>0.87709999999999999</v>
      </c>
      <c r="L764" s="34">
        <v>12.3043</v>
      </c>
      <c r="M764" s="34">
        <v>0</v>
      </c>
      <c r="N764" s="34">
        <v>67.775300000000001</v>
      </c>
      <c r="O764" s="34">
        <v>0.70169999999999999</v>
      </c>
      <c r="P764" s="34">
        <v>68.5</v>
      </c>
      <c r="Q764" s="34">
        <v>53.919199999999996</v>
      </c>
      <c r="R764" s="34">
        <v>0.55820000000000003</v>
      </c>
      <c r="S764" s="34">
        <v>54.5</v>
      </c>
      <c r="T764" s="34">
        <v>0</v>
      </c>
      <c r="U764" s="34"/>
      <c r="V764" s="34"/>
      <c r="W764" s="34">
        <v>0</v>
      </c>
      <c r="X764" s="34">
        <v>0.52629999999999999</v>
      </c>
      <c r="Y764" s="34">
        <v>12.6</v>
      </c>
      <c r="Z764" s="34">
        <v>853</v>
      </c>
      <c r="AA764" s="34">
        <v>856</v>
      </c>
      <c r="AB764" s="34">
        <v>862</v>
      </c>
      <c r="AC764" s="34">
        <v>93</v>
      </c>
      <c r="AD764" s="34">
        <v>20.32</v>
      </c>
      <c r="AE764" s="34">
        <v>0.47</v>
      </c>
      <c r="AF764" s="34">
        <v>979</v>
      </c>
      <c r="AG764" s="34">
        <v>-3</v>
      </c>
      <c r="AH764" s="34">
        <v>36</v>
      </c>
      <c r="AI764" s="34">
        <v>34</v>
      </c>
      <c r="AJ764" s="34">
        <v>192</v>
      </c>
      <c r="AK764" s="34">
        <v>170</v>
      </c>
      <c r="AL764" s="34">
        <v>4.7</v>
      </c>
      <c r="AM764" s="34">
        <v>175</v>
      </c>
      <c r="AN764" s="34" t="s">
        <v>155</v>
      </c>
      <c r="AO764" s="34">
        <v>2</v>
      </c>
      <c r="AP764" s="37">
        <v>0.87577546296296294</v>
      </c>
      <c r="AQ764" s="34">
        <v>47.159222999999997</v>
      </c>
      <c r="AR764" s="34">
        <v>-88.489655999999997</v>
      </c>
      <c r="AS764" s="34">
        <v>315.10000000000002</v>
      </c>
      <c r="AT764" s="34">
        <v>0</v>
      </c>
      <c r="AU764" s="34">
        <v>12</v>
      </c>
      <c r="AV764" s="34">
        <v>9</v>
      </c>
      <c r="AW764" s="34" t="s">
        <v>229</v>
      </c>
      <c r="AX764" s="34">
        <v>1.3</v>
      </c>
      <c r="AY764" s="34">
        <v>2</v>
      </c>
      <c r="AZ764" s="34">
        <v>2.4</v>
      </c>
      <c r="BA764" s="34">
        <v>13.404</v>
      </c>
      <c r="BB764" s="34">
        <v>14.5</v>
      </c>
      <c r="BC764" s="34">
        <v>1.08</v>
      </c>
      <c r="BD764" s="34">
        <v>14.010999999999999</v>
      </c>
      <c r="BE764" s="34">
        <v>2906.7489999999998</v>
      </c>
      <c r="BF764" s="34">
        <v>0</v>
      </c>
      <c r="BG764" s="34">
        <v>1.677</v>
      </c>
      <c r="BH764" s="34">
        <v>1.7000000000000001E-2</v>
      </c>
      <c r="BI764" s="34">
        <v>1.694</v>
      </c>
      <c r="BJ764" s="34">
        <v>1.3340000000000001</v>
      </c>
      <c r="BK764" s="34">
        <v>1.4E-2</v>
      </c>
      <c r="BL764" s="34">
        <v>1.3480000000000001</v>
      </c>
      <c r="BM764" s="34">
        <v>0</v>
      </c>
      <c r="BN764" s="34"/>
      <c r="BO764" s="34"/>
      <c r="BP764" s="34"/>
      <c r="BQ764" s="34">
        <v>90.397000000000006</v>
      </c>
      <c r="BR764" s="34">
        <v>4.1616E-2</v>
      </c>
      <c r="BS764" s="34">
        <v>-5</v>
      </c>
      <c r="BT764" s="34">
        <v>5.9230000000000003E-3</v>
      </c>
      <c r="BU764" s="34">
        <v>1.0169809999999999</v>
      </c>
      <c r="BV764" s="34">
        <v>0</v>
      </c>
      <c r="BW764" s="34" t="s">
        <v>155</v>
      </c>
      <c r="BX764" s="34">
        <v>0.79600000000000004</v>
      </c>
    </row>
    <row r="765" spans="1:76" x14ac:dyDescent="0.25">
      <c r="A765" s="35">
        <v>43166</v>
      </c>
      <c r="B765" s="36">
        <v>4.1649305555555557E-2</v>
      </c>
      <c r="C765" s="34">
        <v>14.082000000000001</v>
      </c>
      <c r="D765" s="34">
        <v>0</v>
      </c>
      <c r="E765" s="34">
        <v>0</v>
      </c>
      <c r="F765" s="34">
        <v>76.099999999999994</v>
      </c>
      <c r="G765" s="34">
        <v>0.8</v>
      </c>
      <c r="H765" s="34">
        <v>-4</v>
      </c>
      <c r="I765" s="34"/>
      <c r="J765" s="34">
        <v>0.6</v>
      </c>
      <c r="K765" s="34">
        <v>0.87670000000000003</v>
      </c>
      <c r="L765" s="34">
        <v>12.3454</v>
      </c>
      <c r="M765" s="34">
        <v>0</v>
      </c>
      <c r="N765" s="34">
        <v>66.7102</v>
      </c>
      <c r="O765" s="34">
        <v>0.70140000000000002</v>
      </c>
      <c r="P765" s="34">
        <v>67.400000000000006</v>
      </c>
      <c r="Q765" s="34">
        <v>53.071800000000003</v>
      </c>
      <c r="R765" s="34">
        <v>0.55800000000000005</v>
      </c>
      <c r="S765" s="34">
        <v>53.6</v>
      </c>
      <c r="T765" s="34">
        <v>0</v>
      </c>
      <c r="U765" s="34"/>
      <c r="V765" s="34"/>
      <c r="W765" s="34">
        <v>0</v>
      </c>
      <c r="X765" s="34">
        <v>0.52600000000000002</v>
      </c>
      <c r="Y765" s="34">
        <v>12.5</v>
      </c>
      <c r="Z765" s="34">
        <v>853</v>
      </c>
      <c r="AA765" s="34">
        <v>855</v>
      </c>
      <c r="AB765" s="34">
        <v>862</v>
      </c>
      <c r="AC765" s="34">
        <v>93</v>
      </c>
      <c r="AD765" s="34">
        <v>20.32</v>
      </c>
      <c r="AE765" s="34">
        <v>0.47</v>
      </c>
      <c r="AF765" s="34">
        <v>979</v>
      </c>
      <c r="AG765" s="34">
        <v>-3</v>
      </c>
      <c r="AH765" s="34">
        <v>36</v>
      </c>
      <c r="AI765" s="34">
        <v>34</v>
      </c>
      <c r="AJ765" s="34">
        <v>192</v>
      </c>
      <c r="AK765" s="34">
        <v>170</v>
      </c>
      <c r="AL765" s="34">
        <v>4.7</v>
      </c>
      <c r="AM765" s="34">
        <v>175</v>
      </c>
      <c r="AN765" s="34" t="s">
        <v>155</v>
      </c>
      <c r="AO765" s="34">
        <v>2</v>
      </c>
      <c r="AP765" s="37">
        <v>0.87578703703703698</v>
      </c>
      <c r="AQ765" s="34">
        <v>47.159222999999997</v>
      </c>
      <c r="AR765" s="34">
        <v>-88.489656999999994</v>
      </c>
      <c r="AS765" s="34">
        <v>314.8</v>
      </c>
      <c r="AT765" s="34">
        <v>0</v>
      </c>
      <c r="AU765" s="34">
        <v>12</v>
      </c>
      <c r="AV765" s="34">
        <v>9</v>
      </c>
      <c r="AW765" s="34" t="s">
        <v>229</v>
      </c>
      <c r="AX765" s="34">
        <v>1.2619</v>
      </c>
      <c r="AY765" s="34">
        <v>1.9619</v>
      </c>
      <c r="AZ765" s="34">
        <v>2.3237999999999999</v>
      </c>
      <c r="BA765" s="34">
        <v>13.404</v>
      </c>
      <c r="BB765" s="34">
        <v>14.45</v>
      </c>
      <c r="BC765" s="34">
        <v>1.08</v>
      </c>
      <c r="BD765" s="34">
        <v>14.066000000000001</v>
      </c>
      <c r="BE765" s="34">
        <v>2906.7179999999998</v>
      </c>
      <c r="BF765" s="34">
        <v>0</v>
      </c>
      <c r="BG765" s="34">
        <v>1.645</v>
      </c>
      <c r="BH765" s="34">
        <v>1.7000000000000001E-2</v>
      </c>
      <c r="BI765" s="34">
        <v>1.6619999999999999</v>
      </c>
      <c r="BJ765" s="34">
        <v>1.3089999999999999</v>
      </c>
      <c r="BK765" s="34">
        <v>1.4E-2</v>
      </c>
      <c r="BL765" s="34">
        <v>1.3220000000000001</v>
      </c>
      <c r="BM765" s="34">
        <v>0</v>
      </c>
      <c r="BN765" s="34"/>
      <c r="BO765" s="34"/>
      <c r="BP765" s="34"/>
      <c r="BQ765" s="34">
        <v>90.052000000000007</v>
      </c>
      <c r="BR765" s="34">
        <v>3.9226999999999998E-2</v>
      </c>
      <c r="BS765" s="34">
        <v>-5</v>
      </c>
      <c r="BT765" s="34">
        <v>6.0780000000000001E-3</v>
      </c>
      <c r="BU765" s="34">
        <v>0.95860999999999996</v>
      </c>
      <c r="BV765" s="34">
        <v>0</v>
      </c>
      <c r="BW765" s="34" t="s">
        <v>155</v>
      </c>
      <c r="BX765" s="34">
        <v>0.79600000000000004</v>
      </c>
    </row>
    <row r="766" spans="1:76" x14ac:dyDescent="0.25">
      <c r="A766" s="35">
        <v>43166</v>
      </c>
      <c r="B766" s="36">
        <v>4.1660879629629631E-2</v>
      </c>
      <c r="C766" s="34">
        <v>14.1</v>
      </c>
      <c r="D766" s="34">
        <v>0</v>
      </c>
      <c r="E766" s="34">
        <v>0</v>
      </c>
      <c r="F766" s="34">
        <v>75.3</v>
      </c>
      <c r="G766" s="34">
        <v>0.8</v>
      </c>
      <c r="H766" s="34">
        <v>-1.8</v>
      </c>
      <c r="I766" s="34"/>
      <c r="J766" s="34">
        <v>0.6</v>
      </c>
      <c r="K766" s="34">
        <v>0.87649999999999995</v>
      </c>
      <c r="L766" s="34">
        <v>12.358700000000001</v>
      </c>
      <c r="M766" s="34">
        <v>0</v>
      </c>
      <c r="N766" s="34">
        <v>66.015299999999996</v>
      </c>
      <c r="O766" s="34">
        <v>0.70120000000000005</v>
      </c>
      <c r="P766" s="34">
        <v>66.7</v>
      </c>
      <c r="Q766" s="34">
        <v>52.518999999999998</v>
      </c>
      <c r="R766" s="34">
        <v>0.55779999999999996</v>
      </c>
      <c r="S766" s="34">
        <v>53.1</v>
      </c>
      <c r="T766" s="34">
        <v>0</v>
      </c>
      <c r="U766" s="34"/>
      <c r="V766" s="34"/>
      <c r="W766" s="34">
        <v>0</v>
      </c>
      <c r="X766" s="34">
        <v>0.52590000000000003</v>
      </c>
      <c r="Y766" s="34">
        <v>12.4</v>
      </c>
      <c r="Z766" s="34">
        <v>854</v>
      </c>
      <c r="AA766" s="34">
        <v>856</v>
      </c>
      <c r="AB766" s="34">
        <v>863</v>
      </c>
      <c r="AC766" s="34">
        <v>93</v>
      </c>
      <c r="AD766" s="34">
        <v>20.32</v>
      </c>
      <c r="AE766" s="34">
        <v>0.47</v>
      </c>
      <c r="AF766" s="34">
        <v>979</v>
      </c>
      <c r="AG766" s="34">
        <v>-3</v>
      </c>
      <c r="AH766" s="34">
        <v>35.460999999999999</v>
      </c>
      <c r="AI766" s="34">
        <v>34</v>
      </c>
      <c r="AJ766" s="34">
        <v>191.5</v>
      </c>
      <c r="AK766" s="34">
        <v>169.5</v>
      </c>
      <c r="AL766" s="34">
        <v>4.5999999999999996</v>
      </c>
      <c r="AM766" s="34">
        <v>175</v>
      </c>
      <c r="AN766" s="34" t="s">
        <v>155</v>
      </c>
      <c r="AO766" s="34">
        <v>2</v>
      </c>
      <c r="AP766" s="37">
        <v>0.87579861111111112</v>
      </c>
      <c r="AQ766" s="34">
        <v>47.159222999999997</v>
      </c>
      <c r="AR766" s="34">
        <v>-88.489656999999994</v>
      </c>
      <c r="AS766" s="34">
        <v>314.60000000000002</v>
      </c>
      <c r="AT766" s="34">
        <v>0</v>
      </c>
      <c r="AU766" s="34">
        <v>12</v>
      </c>
      <c r="AV766" s="34">
        <v>8</v>
      </c>
      <c r="AW766" s="34" t="s">
        <v>232</v>
      </c>
      <c r="AX766" s="34">
        <v>1.2</v>
      </c>
      <c r="AY766" s="34">
        <v>1.9</v>
      </c>
      <c r="AZ766" s="34">
        <v>2.2000000000000002</v>
      </c>
      <c r="BA766" s="34">
        <v>13.404</v>
      </c>
      <c r="BB766" s="34">
        <v>14.43</v>
      </c>
      <c r="BC766" s="34">
        <v>1.08</v>
      </c>
      <c r="BD766" s="34">
        <v>14.089</v>
      </c>
      <c r="BE766" s="34">
        <v>2906.7080000000001</v>
      </c>
      <c r="BF766" s="34">
        <v>0</v>
      </c>
      <c r="BG766" s="34">
        <v>1.6259999999999999</v>
      </c>
      <c r="BH766" s="34">
        <v>1.7000000000000001E-2</v>
      </c>
      <c r="BI766" s="34">
        <v>1.643</v>
      </c>
      <c r="BJ766" s="34">
        <v>1.294</v>
      </c>
      <c r="BK766" s="34">
        <v>1.4E-2</v>
      </c>
      <c r="BL766" s="34">
        <v>1.3069999999999999</v>
      </c>
      <c r="BM766" s="34">
        <v>0</v>
      </c>
      <c r="BN766" s="34"/>
      <c r="BO766" s="34"/>
      <c r="BP766" s="34"/>
      <c r="BQ766" s="34">
        <v>89.936000000000007</v>
      </c>
      <c r="BR766" s="34">
        <v>2.9531999999999999E-2</v>
      </c>
      <c r="BS766" s="34">
        <v>-5</v>
      </c>
      <c r="BT766" s="34">
        <v>7.0000000000000001E-3</v>
      </c>
      <c r="BU766" s="34">
        <v>0.721688</v>
      </c>
      <c r="BV766" s="34">
        <v>0</v>
      </c>
      <c r="BW766" s="34" t="s">
        <v>155</v>
      </c>
      <c r="BX766" s="34">
        <v>0.79600000000000004</v>
      </c>
    </row>
    <row r="767" spans="1:76" x14ac:dyDescent="0.25">
      <c r="A767" s="35">
        <v>43166</v>
      </c>
      <c r="B767" s="36">
        <v>5.7870370370370367E-6</v>
      </c>
      <c r="C767" s="34">
        <v>14.083</v>
      </c>
      <c r="D767" s="34">
        <v>0</v>
      </c>
      <c r="E767" s="34">
        <v>0</v>
      </c>
      <c r="F767" s="34">
        <v>74.7</v>
      </c>
      <c r="G767" s="34">
        <v>0.8</v>
      </c>
      <c r="H767" s="34">
        <v>0.9</v>
      </c>
      <c r="I767" s="34"/>
      <c r="J767" s="34">
        <v>0.6</v>
      </c>
      <c r="K767" s="34">
        <v>0.87660000000000005</v>
      </c>
      <c r="L767" s="34">
        <v>12.3446</v>
      </c>
      <c r="M767" s="34">
        <v>0</v>
      </c>
      <c r="N767" s="34">
        <v>65.4405</v>
      </c>
      <c r="O767" s="34">
        <v>0.70130000000000003</v>
      </c>
      <c r="P767" s="34">
        <v>66.099999999999994</v>
      </c>
      <c r="Q767" s="34">
        <v>52.061700000000002</v>
      </c>
      <c r="R767" s="34">
        <v>0.55789999999999995</v>
      </c>
      <c r="S767" s="34">
        <v>52.6</v>
      </c>
      <c r="T767" s="34">
        <v>0.86099999999999999</v>
      </c>
      <c r="U767" s="34"/>
      <c r="V767" s="34"/>
      <c r="W767" s="34">
        <v>0</v>
      </c>
      <c r="X767" s="34">
        <v>0.52590000000000003</v>
      </c>
      <c r="Y767" s="34">
        <v>12.2</v>
      </c>
      <c r="Z767" s="34">
        <v>856</v>
      </c>
      <c r="AA767" s="34">
        <v>857</v>
      </c>
      <c r="AB767" s="34">
        <v>863</v>
      </c>
      <c r="AC767" s="34">
        <v>93</v>
      </c>
      <c r="AD767" s="34">
        <v>20.32</v>
      </c>
      <c r="AE767" s="34">
        <v>0.47</v>
      </c>
      <c r="AF767" s="34">
        <v>979</v>
      </c>
      <c r="AG767" s="34">
        <v>-3</v>
      </c>
      <c r="AH767" s="34">
        <v>35</v>
      </c>
      <c r="AI767" s="34">
        <v>34</v>
      </c>
      <c r="AJ767" s="34">
        <v>191</v>
      </c>
      <c r="AK767" s="34">
        <v>169</v>
      </c>
      <c r="AL767" s="34">
        <v>4.4000000000000004</v>
      </c>
      <c r="AM767" s="34">
        <v>175</v>
      </c>
      <c r="AN767" s="34" t="s">
        <v>155</v>
      </c>
      <c r="AO767" s="34">
        <v>2</v>
      </c>
      <c r="AP767" s="37">
        <v>0.87581018518518527</v>
      </c>
      <c r="AQ767" s="34">
        <v>47.159224000000002</v>
      </c>
      <c r="AR767" s="34">
        <v>-88.489656999999994</v>
      </c>
      <c r="AS767" s="34">
        <v>314.39999999999998</v>
      </c>
      <c r="AT767" s="34">
        <v>0</v>
      </c>
      <c r="AU767" s="34">
        <v>12</v>
      </c>
      <c r="AV767" s="34">
        <v>8</v>
      </c>
      <c r="AW767" s="34" t="s">
        <v>232</v>
      </c>
      <c r="AX767" s="34">
        <v>1.2381</v>
      </c>
      <c r="AY767" s="34">
        <v>1.9380999999999999</v>
      </c>
      <c r="AZ767" s="34">
        <v>2.2761999999999998</v>
      </c>
      <c r="BA767" s="34">
        <v>13.404</v>
      </c>
      <c r="BB767" s="34">
        <v>14.45</v>
      </c>
      <c r="BC767" s="34">
        <v>1.08</v>
      </c>
      <c r="BD767" s="34">
        <v>14.081</v>
      </c>
      <c r="BE767" s="34">
        <v>2906.6979999999999</v>
      </c>
      <c r="BF767" s="34">
        <v>0</v>
      </c>
      <c r="BG767" s="34">
        <v>1.6140000000000001</v>
      </c>
      <c r="BH767" s="34">
        <v>1.7000000000000001E-2</v>
      </c>
      <c r="BI767" s="34">
        <v>1.631</v>
      </c>
      <c r="BJ767" s="34">
        <v>1.284</v>
      </c>
      <c r="BK767" s="34">
        <v>1.4E-2</v>
      </c>
      <c r="BL767" s="34">
        <v>1.2969999999999999</v>
      </c>
      <c r="BM767" s="34">
        <v>7.0000000000000001E-3</v>
      </c>
      <c r="BN767" s="34"/>
      <c r="BO767" s="34"/>
      <c r="BP767" s="34"/>
      <c r="BQ767" s="34">
        <v>90.045000000000002</v>
      </c>
      <c r="BR767" s="34">
        <v>2.2922000000000001E-2</v>
      </c>
      <c r="BS767" s="34">
        <v>-5</v>
      </c>
      <c r="BT767" s="34">
        <v>7.0000000000000001E-3</v>
      </c>
      <c r="BU767" s="34">
        <v>0.56015599999999999</v>
      </c>
      <c r="BV767" s="34">
        <v>0</v>
      </c>
      <c r="BW767" s="34" t="s">
        <v>155</v>
      </c>
      <c r="BX767" s="34">
        <v>0.79600000000000004</v>
      </c>
    </row>
    <row r="768" spans="1:76" x14ac:dyDescent="0.25">
      <c r="A768" s="35">
        <v>43166</v>
      </c>
      <c r="B768" s="36">
        <v>1.7361111111111111E-5</v>
      </c>
      <c r="C768" s="34">
        <v>14.054</v>
      </c>
      <c r="D768" s="34">
        <v>0</v>
      </c>
      <c r="E768" s="34">
        <v>0</v>
      </c>
      <c r="F768" s="34">
        <v>73.900000000000006</v>
      </c>
      <c r="G768" s="34">
        <v>0.8</v>
      </c>
      <c r="H768" s="34">
        <v>0</v>
      </c>
      <c r="I768" s="34"/>
      <c r="J768" s="34">
        <v>0.6</v>
      </c>
      <c r="K768" s="34">
        <v>0.87670000000000003</v>
      </c>
      <c r="L768" s="34">
        <v>12.322100000000001</v>
      </c>
      <c r="M768" s="34">
        <v>0</v>
      </c>
      <c r="N768" s="34">
        <v>64.771699999999996</v>
      </c>
      <c r="O768" s="34">
        <v>0.70140000000000002</v>
      </c>
      <c r="P768" s="34">
        <v>65.5</v>
      </c>
      <c r="Q768" s="34">
        <v>51.529600000000002</v>
      </c>
      <c r="R768" s="34">
        <v>0.55800000000000005</v>
      </c>
      <c r="S768" s="34">
        <v>52.1</v>
      </c>
      <c r="T768" s="34">
        <v>0</v>
      </c>
      <c r="U768" s="34"/>
      <c r="V768" s="34"/>
      <c r="W768" s="34">
        <v>0</v>
      </c>
      <c r="X768" s="34">
        <v>0.52600000000000002</v>
      </c>
      <c r="Y768" s="34">
        <v>12.1</v>
      </c>
      <c r="Z768" s="34">
        <v>857</v>
      </c>
      <c r="AA768" s="34">
        <v>858</v>
      </c>
      <c r="AB768" s="34">
        <v>863</v>
      </c>
      <c r="AC768" s="34">
        <v>93</v>
      </c>
      <c r="AD768" s="34">
        <v>20.32</v>
      </c>
      <c r="AE768" s="34">
        <v>0.47</v>
      </c>
      <c r="AF768" s="34">
        <v>979</v>
      </c>
      <c r="AG768" s="34">
        <v>-3</v>
      </c>
      <c r="AH768" s="34">
        <v>35</v>
      </c>
      <c r="AI768" s="34">
        <v>34</v>
      </c>
      <c r="AJ768" s="34">
        <v>191</v>
      </c>
      <c r="AK768" s="34">
        <v>169</v>
      </c>
      <c r="AL768" s="34">
        <v>4.2</v>
      </c>
      <c r="AM768" s="34">
        <v>175</v>
      </c>
      <c r="AN768" s="34" t="s">
        <v>155</v>
      </c>
      <c r="AO768" s="34">
        <v>2</v>
      </c>
      <c r="AP768" s="37">
        <v>0.8758217592592592</v>
      </c>
      <c r="AQ768" s="34">
        <v>47.159224999999999</v>
      </c>
      <c r="AR768" s="34">
        <v>-88.489656999999994</v>
      </c>
      <c r="AS768" s="34">
        <v>314.10000000000002</v>
      </c>
      <c r="AT768" s="34">
        <v>0</v>
      </c>
      <c r="AU768" s="34">
        <v>12</v>
      </c>
      <c r="AV768" s="34">
        <v>8</v>
      </c>
      <c r="AW768" s="34" t="s">
        <v>232</v>
      </c>
      <c r="AX768" s="34">
        <v>1.2619</v>
      </c>
      <c r="AY768" s="34">
        <v>1.9619</v>
      </c>
      <c r="AZ768" s="34">
        <v>2.3237999999999999</v>
      </c>
      <c r="BA768" s="34">
        <v>13.404</v>
      </c>
      <c r="BB768" s="34">
        <v>14.48</v>
      </c>
      <c r="BC768" s="34">
        <v>1.08</v>
      </c>
      <c r="BD768" s="34">
        <v>14.058999999999999</v>
      </c>
      <c r="BE768" s="34">
        <v>2906.7359999999999</v>
      </c>
      <c r="BF768" s="34">
        <v>0</v>
      </c>
      <c r="BG768" s="34">
        <v>1.6</v>
      </c>
      <c r="BH768" s="34">
        <v>1.7000000000000001E-2</v>
      </c>
      <c r="BI768" s="34">
        <v>1.617</v>
      </c>
      <c r="BJ768" s="34">
        <v>1.2729999999999999</v>
      </c>
      <c r="BK768" s="34">
        <v>1.4E-2</v>
      </c>
      <c r="BL768" s="34">
        <v>1.2869999999999999</v>
      </c>
      <c r="BM768" s="34">
        <v>0</v>
      </c>
      <c r="BN768" s="34"/>
      <c r="BO768" s="34"/>
      <c r="BP768" s="34"/>
      <c r="BQ768" s="34">
        <v>90.227999999999994</v>
      </c>
      <c r="BR768" s="34">
        <v>2.0922E-2</v>
      </c>
      <c r="BS768" s="34">
        <v>-5</v>
      </c>
      <c r="BT768" s="34">
        <v>7.0000000000000001E-3</v>
      </c>
      <c r="BU768" s="34">
        <v>0.51128099999999999</v>
      </c>
      <c r="BV768" s="34">
        <v>0</v>
      </c>
      <c r="BW768" s="34" t="s">
        <v>155</v>
      </c>
      <c r="BX768" s="34">
        <v>0.79600000000000004</v>
      </c>
    </row>
    <row r="769" spans="1:76" x14ac:dyDescent="0.25">
      <c r="A769" s="35">
        <v>43166</v>
      </c>
      <c r="B769" s="36">
        <v>2.8935185185185183E-5</v>
      </c>
      <c r="C769" s="34">
        <v>14.039</v>
      </c>
      <c r="D769" s="34">
        <v>8.0000000000000004E-4</v>
      </c>
      <c r="E769" s="34">
        <v>8.2893620000000006</v>
      </c>
      <c r="F769" s="34">
        <v>73.400000000000006</v>
      </c>
      <c r="G769" s="34">
        <v>0.8</v>
      </c>
      <c r="H769" s="34">
        <v>2.2000000000000002</v>
      </c>
      <c r="I769" s="34"/>
      <c r="J769" s="34">
        <v>0.6</v>
      </c>
      <c r="K769" s="34">
        <v>0.87680000000000002</v>
      </c>
      <c r="L769" s="34">
        <v>12.309900000000001</v>
      </c>
      <c r="M769" s="34">
        <v>6.9999999999999999E-4</v>
      </c>
      <c r="N769" s="34">
        <v>64.320499999999996</v>
      </c>
      <c r="O769" s="34">
        <v>0.70150000000000001</v>
      </c>
      <c r="P769" s="34">
        <v>65</v>
      </c>
      <c r="Q769" s="34">
        <v>51.170699999999997</v>
      </c>
      <c r="R769" s="34">
        <v>0.55810000000000004</v>
      </c>
      <c r="S769" s="34">
        <v>51.7</v>
      </c>
      <c r="T769" s="34">
        <v>2.2269000000000001</v>
      </c>
      <c r="U769" s="34"/>
      <c r="V769" s="34"/>
      <c r="W769" s="34">
        <v>0</v>
      </c>
      <c r="X769" s="34">
        <v>0.52610000000000001</v>
      </c>
      <c r="Y769" s="34">
        <v>12.1</v>
      </c>
      <c r="Z769" s="34">
        <v>858</v>
      </c>
      <c r="AA769" s="34">
        <v>859</v>
      </c>
      <c r="AB769" s="34">
        <v>864</v>
      </c>
      <c r="AC769" s="34">
        <v>93</v>
      </c>
      <c r="AD769" s="34">
        <v>20.32</v>
      </c>
      <c r="AE769" s="34">
        <v>0.47</v>
      </c>
      <c r="AF769" s="34">
        <v>979</v>
      </c>
      <c r="AG769" s="34">
        <v>-3</v>
      </c>
      <c r="AH769" s="34">
        <v>35</v>
      </c>
      <c r="AI769" s="34">
        <v>34</v>
      </c>
      <c r="AJ769" s="34">
        <v>191</v>
      </c>
      <c r="AK769" s="34">
        <v>169</v>
      </c>
      <c r="AL769" s="34">
        <v>4.2</v>
      </c>
      <c r="AM769" s="34">
        <v>175</v>
      </c>
      <c r="AN769" s="34" t="s">
        <v>155</v>
      </c>
      <c r="AO769" s="34">
        <v>2</v>
      </c>
      <c r="AP769" s="37">
        <v>0.87583333333333335</v>
      </c>
      <c r="AQ769" s="34">
        <v>47.159224999999999</v>
      </c>
      <c r="AR769" s="34">
        <v>-88.489656999999994</v>
      </c>
      <c r="AS769" s="34">
        <v>313.89999999999998</v>
      </c>
      <c r="AT769" s="34">
        <v>0</v>
      </c>
      <c r="AU769" s="34">
        <v>12</v>
      </c>
      <c r="AV769" s="34">
        <v>8</v>
      </c>
      <c r="AW769" s="34" t="s">
        <v>232</v>
      </c>
      <c r="AX769" s="34">
        <v>1.2381</v>
      </c>
      <c r="AY769" s="34">
        <v>1.9380999999999999</v>
      </c>
      <c r="AZ769" s="34">
        <v>2.2761999999999998</v>
      </c>
      <c r="BA769" s="34">
        <v>13.404</v>
      </c>
      <c r="BB769" s="34">
        <v>14.49</v>
      </c>
      <c r="BC769" s="34">
        <v>1.08</v>
      </c>
      <c r="BD769" s="34">
        <v>14.045999999999999</v>
      </c>
      <c r="BE769" s="34">
        <v>2906.52</v>
      </c>
      <c r="BF769" s="34">
        <v>0.109</v>
      </c>
      <c r="BG769" s="34">
        <v>1.59</v>
      </c>
      <c r="BH769" s="34">
        <v>1.7000000000000001E-2</v>
      </c>
      <c r="BI769" s="34">
        <v>1.6080000000000001</v>
      </c>
      <c r="BJ769" s="34">
        <v>1.2649999999999999</v>
      </c>
      <c r="BK769" s="34">
        <v>1.4E-2</v>
      </c>
      <c r="BL769" s="34">
        <v>1.2789999999999999</v>
      </c>
      <c r="BM769" s="34">
        <v>1.8100000000000002E-2</v>
      </c>
      <c r="BN769" s="34"/>
      <c r="BO769" s="34"/>
      <c r="BP769" s="34"/>
      <c r="BQ769" s="34">
        <v>90.320999999999998</v>
      </c>
      <c r="BR769" s="34">
        <v>4.5872000000000003E-2</v>
      </c>
      <c r="BS769" s="34">
        <v>-5</v>
      </c>
      <c r="BT769" s="34">
        <v>7.0000000000000001E-3</v>
      </c>
      <c r="BU769" s="34">
        <v>1.120997</v>
      </c>
      <c r="BV769" s="34">
        <v>0</v>
      </c>
      <c r="BW769" s="34" t="s">
        <v>155</v>
      </c>
      <c r="BX769" s="34">
        <v>0.79600000000000004</v>
      </c>
    </row>
    <row r="770" spans="1:76" x14ac:dyDescent="0.25">
      <c r="A770" s="35">
        <v>43166</v>
      </c>
      <c r="B770" s="36">
        <v>4.0509259259259258E-5</v>
      </c>
      <c r="C770" s="34">
        <v>14.031000000000001</v>
      </c>
      <c r="D770" s="34">
        <v>4.4000000000000003E-3</v>
      </c>
      <c r="E770" s="34">
        <v>43.837012000000001</v>
      </c>
      <c r="F770" s="34">
        <v>78.900000000000006</v>
      </c>
      <c r="G770" s="34">
        <v>0.7</v>
      </c>
      <c r="H770" s="34">
        <v>5.2</v>
      </c>
      <c r="I770" s="34"/>
      <c r="J770" s="34">
        <v>0.6</v>
      </c>
      <c r="K770" s="34">
        <v>0.87690000000000001</v>
      </c>
      <c r="L770" s="34">
        <v>12.3028</v>
      </c>
      <c r="M770" s="34">
        <v>3.8E-3</v>
      </c>
      <c r="N770" s="34">
        <v>69.176100000000005</v>
      </c>
      <c r="O770" s="34">
        <v>0.64759999999999995</v>
      </c>
      <c r="P770" s="34">
        <v>69.8</v>
      </c>
      <c r="Q770" s="34">
        <v>55.033700000000003</v>
      </c>
      <c r="R770" s="34">
        <v>0.51519999999999999</v>
      </c>
      <c r="S770" s="34">
        <v>55.5</v>
      </c>
      <c r="T770" s="34">
        <v>5.2320000000000002</v>
      </c>
      <c r="U770" s="34"/>
      <c r="V770" s="34"/>
      <c r="W770" s="34">
        <v>0</v>
      </c>
      <c r="X770" s="34">
        <v>0.52610000000000001</v>
      </c>
      <c r="Y770" s="34">
        <v>12.1</v>
      </c>
      <c r="Z770" s="34">
        <v>861</v>
      </c>
      <c r="AA770" s="34">
        <v>862</v>
      </c>
      <c r="AB770" s="34">
        <v>866</v>
      </c>
      <c r="AC770" s="34">
        <v>93</v>
      </c>
      <c r="AD770" s="34">
        <v>20.32</v>
      </c>
      <c r="AE770" s="34">
        <v>0.47</v>
      </c>
      <c r="AF770" s="34">
        <v>979</v>
      </c>
      <c r="AG770" s="34">
        <v>-3</v>
      </c>
      <c r="AH770" s="34">
        <v>35</v>
      </c>
      <c r="AI770" s="34">
        <v>34</v>
      </c>
      <c r="AJ770" s="34">
        <v>191</v>
      </c>
      <c r="AK770" s="34">
        <v>169</v>
      </c>
      <c r="AL770" s="34">
        <v>4.0999999999999996</v>
      </c>
      <c r="AM770" s="34">
        <v>175</v>
      </c>
      <c r="AN770" s="34" t="s">
        <v>155</v>
      </c>
      <c r="AO770" s="34">
        <v>2</v>
      </c>
      <c r="AP770" s="37">
        <v>0.87584490740740739</v>
      </c>
      <c r="AQ770" s="34">
        <v>47.159224999999999</v>
      </c>
      <c r="AR770" s="34">
        <v>-88.489656999999994</v>
      </c>
      <c r="AS770" s="34">
        <v>313.60000000000002</v>
      </c>
      <c r="AT770" s="34">
        <v>0</v>
      </c>
      <c r="AU770" s="34">
        <v>12</v>
      </c>
      <c r="AV770" s="34">
        <v>8</v>
      </c>
      <c r="AW770" s="34" t="s">
        <v>232</v>
      </c>
      <c r="AX770" s="34">
        <v>1.3</v>
      </c>
      <c r="AY770" s="34">
        <v>2</v>
      </c>
      <c r="AZ770" s="34">
        <v>2.4</v>
      </c>
      <c r="BA770" s="34">
        <v>13.404</v>
      </c>
      <c r="BB770" s="34">
        <v>14.49</v>
      </c>
      <c r="BC770" s="34">
        <v>1.08</v>
      </c>
      <c r="BD770" s="34">
        <v>14.044</v>
      </c>
      <c r="BE770" s="34">
        <v>2905.7159999999999</v>
      </c>
      <c r="BF770" s="34">
        <v>0.57799999999999996</v>
      </c>
      <c r="BG770" s="34">
        <v>1.7110000000000001</v>
      </c>
      <c r="BH770" s="34">
        <v>1.6E-2</v>
      </c>
      <c r="BI770" s="34">
        <v>1.7270000000000001</v>
      </c>
      <c r="BJ770" s="34">
        <v>1.361</v>
      </c>
      <c r="BK770" s="34">
        <v>1.2999999999999999E-2</v>
      </c>
      <c r="BL770" s="34">
        <v>1.3740000000000001</v>
      </c>
      <c r="BM770" s="34">
        <v>4.2599999999999999E-2</v>
      </c>
      <c r="BN770" s="34"/>
      <c r="BO770" s="34"/>
      <c r="BP770" s="34"/>
      <c r="BQ770" s="34">
        <v>90.349000000000004</v>
      </c>
      <c r="BR770" s="34">
        <v>0.115971</v>
      </c>
      <c r="BS770" s="34">
        <v>-5</v>
      </c>
      <c r="BT770" s="34">
        <v>8.0780000000000001E-3</v>
      </c>
      <c r="BU770" s="34">
        <v>2.8340420000000002</v>
      </c>
      <c r="BV770" s="34">
        <v>0</v>
      </c>
      <c r="BW770" s="34" t="s">
        <v>155</v>
      </c>
      <c r="BX770" s="34">
        <v>0.79600000000000004</v>
      </c>
    </row>
    <row r="771" spans="1:76" x14ac:dyDescent="0.25">
      <c r="A771" s="35">
        <v>43166</v>
      </c>
      <c r="B771" s="36">
        <v>5.2083333333333337E-5</v>
      </c>
      <c r="C771" s="34">
        <v>14.26</v>
      </c>
      <c r="D771" s="34">
        <v>1.0800000000000001E-2</v>
      </c>
      <c r="E771" s="34">
        <v>107.84739</v>
      </c>
      <c r="F771" s="34">
        <v>140.19999999999999</v>
      </c>
      <c r="G771" s="34">
        <v>0.4</v>
      </c>
      <c r="H771" s="34">
        <v>26.9</v>
      </c>
      <c r="I771" s="34"/>
      <c r="J771" s="34">
        <v>0.6</v>
      </c>
      <c r="K771" s="34">
        <v>0.87490000000000001</v>
      </c>
      <c r="L771" s="34">
        <v>12.476900000000001</v>
      </c>
      <c r="M771" s="34">
        <v>9.4000000000000004E-3</v>
      </c>
      <c r="N771" s="34">
        <v>122.6735</v>
      </c>
      <c r="O771" s="34">
        <v>0.3105</v>
      </c>
      <c r="P771" s="34">
        <v>123</v>
      </c>
      <c r="Q771" s="34">
        <v>97.593900000000005</v>
      </c>
      <c r="R771" s="34">
        <v>0.247</v>
      </c>
      <c r="S771" s="34">
        <v>97.8</v>
      </c>
      <c r="T771" s="34">
        <v>26.873999999999999</v>
      </c>
      <c r="U771" s="34"/>
      <c r="V771" s="34"/>
      <c r="W771" s="34">
        <v>0</v>
      </c>
      <c r="X771" s="34">
        <v>0.52500000000000002</v>
      </c>
      <c r="Y771" s="34">
        <v>12</v>
      </c>
      <c r="Z771" s="34">
        <v>865</v>
      </c>
      <c r="AA771" s="34">
        <v>867</v>
      </c>
      <c r="AB771" s="34">
        <v>870</v>
      </c>
      <c r="AC771" s="34">
        <v>93</v>
      </c>
      <c r="AD771" s="34">
        <v>20.32</v>
      </c>
      <c r="AE771" s="34">
        <v>0.47</v>
      </c>
      <c r="AF771" s="34">
        <v>979</v>
      </c>
      <c r="AG771" s="34">
        <v>-3</v>
      </c>
      <c r="AH771" s="34">
        <v>35</v>
      </c>
      <c r="AI771" s="34">
        <v>34</v>
      </c>
      <c r="AJ771" s="34">
        <v>191</v>
      </c>
      <c r="AK771" s="34">
        <v>168.5</v>
      </c>
      <c r="AL771" s="34">
        <v>4</v>
      </c>
      <c r="AM771" s="34">
        <v>175</v>
      </c>
      <c r="AN771" s="34" t="s">
        <v>155</v>
      </c>
      <c r="AO771" s="34">
        <v>2</v>
      </c>
      <c r="AP771" s="37">
        <v>0.87585648148148154</v>
      </c>
      <c r="AQ771" s="34">
        <v>47.159224999999999</v>
      </c>
      <c r="AR771" s="34">
        <v>-88.489658000000006</v>
      </c>
      <c r="AS771" s="34">
        <v>313.39999999999998</v>
      </c>
      <c r="AT771" s="34">
        <v>0</v>
      </c>
      <c r="AU771" s="34">
        <v>12</v>
      </c>
      <c r="AV771" s="34">
        <v>8</v>
      </c>
      <c r="AW771" s="34" t="s">
        <v>232</v>
      </c>
      <c r="AX771" s="34">
        <v>1.2619</v>
      </c>
      <c r="AY771" s="34">
        <v>1.9619</v>
      </c>
      <c r="AZ771" s="34">
        <v>2.3237999999999999</v>
      </c>
      <c r="BA771" s="34">
        <v>13.404</v>
      </c>
      <c r="BB771" s="34">
        <v>14.27</v>
      </c>
      <c r="BC771" s="34">
        <v>1.06</v>
      </c>
      <c r="BD771" s="34">
        <v>14.295</v>
      </c>
      <c r="BE771" s="34">
        <v>2903.788</v>
      </c>
      <c r="BF771" s="34">
        <v>1.3979999999999999</v>
      </c>
      <c r="BG771" s="34">
        <v>2.99</v>
      </c>
      <c r="BH771" s="34">
        <v>8.0000000000000002E-3</v>
      </c>
      <c r="BI771" s="34">
        <v>2.9969999999999999</v>
      </c>
      <c r="BJ771" s="34">
        <v>2.379</v>
      </c>
      <c r="BK771" s="34">
        <v>6.0000000000000001E-3</v>
      </c>
      <c r="BL771" s="34">
        <v>2.3849999999999998</v>
      </c>
      <c r="BM771" s="34">
        <v>0.21579999999999999</v>
      </c>
      <c r="BN771" s="34"/>
      <c r="BO771" s="34"/>
      <c r="BP771" s="34"/>
      <c r="BQ771" s="34">
        <v>88.834000000000003</v>
      </c>
      <c r="BR771" s="34">
        <v>0.20389299999999999</v>
      </c>
      <c r="BS771" s="34">
        <v>-5</v>
      </c>
      <c r="BT771" s="34">
        <v>8.9999999999999993E-3</v>
      </c>
      <c r="BU771" s="34">
        <v>4.9826350000000001</v>
      </c>
      <c r="BV771" s="34">
        <v>0</v>
      </c>
      <c r="BW771" s="34" t="s">
        <v>155</v>
      </c>
      <c r="BX771" s="34">
        <v>0.79600000000000004</v>
      </c>
    </row>
    <row r="772" spans="1:76" x14ac:dyDescent="0.25">
      <c r="A772" s="35">
        <v>43166</v>
      </c>
      <c r="B772" s="36">
        <v>6.3657407407407402E-5</v>
      </c>
      <c r="C772" s="34">
        <v>14.324</v>
      </c>
      <c r="D772" s="34">
        <v>9.1999999999999998E-3</v>
      </c>
      <c r="E772" s="34">
        <v>91.783133000000007</v>
      </c>
      <c r="F772" s="34">
        <v>264.3</v>
      </c>
      <c r="G772" s="34">
        <v>-0.9</v>
      </c>
      <c r="H772" s="34">
        <v>51.2</v>
      </c>
      <c r="I772" s="34"/>
      <c r="J772" s="34">
        <v>0.67</v>
      </c>
      <c r="K772" s="34">
        <v>0.87439999999999996</v>
      </c>
      <c r="L772" s="34">
        <v>12.525</v>
      </c>
      <c r="M772" s="34">
        <v>8.0000000000000002E-3</v>
      </c>
      <c r="N772" s="34">
        <v>231.13570000000001</v>
      </c>
      <c r="O772" s="34">
        <v>0</v>
      </c>
      <c r="P772" s="34">
        <v>231.1</v>
      </c>
      <c r="Q772" s="34">
        <v>183.8819</v>
      </c>
      <c r="R772" s="34">
        <v>0</v>
      </c>
      <c r="S772" s="34">
        <v>183.9</v>
      </c>
      <c r="T772" s="34">
        <v>51.194600000000001</v>
      </c>
      <c r="U772" s="34"/>
      <c r="V772" s="34"/>
      <c r="W772" s="34">
        <v>0</v>
      </c>
      <c r="X772" s="34">
        <v>0.58879999999999999</v>
      </c>
      <c r="Y772" s="34">
        <v>12</v>
      </c>
      <c r="Z772" s="34">
        <v>865</v>
      </c>
      <c r="AA772" s="34">
        <v>867</v>
      </c>
      <c r="AB772" s="34">
        <v>871</v>
      </c>
      <c r="AC772" s="34">
        <v>93</v>
      </c>
      <c r="AD772" s="34">
        <v>20.32</v>
      </c>
      <c r="AE772" s="34">
        <v>0.47</v>
      </c>
      <c r="AF772" s="34">
        <v>979</v>
      </c>
      <c r="AG772" s="34">
        <v>-3</v>
      </c>
      <c r="AH772" s="34">
        <v>35</v>
      </c>
      <c r="AI772" s="34">
        <v>34</v>
      </c>
      <c r="AJ772" s="34">
        <v>191</v>
      </c>
      <c r="AK772" s="34">
        <v>168</v>
      </c>
      <c r="AL772" s="34">
        <v>4</v>
      </c>
      <c r="AM772" s="34">
        <v>175</v>
      </c>
      <c r="AN772" s="34" t="s">
        <v>155</v>
      </c>
      <c r="AO772" s="34">
        <v>2</v>
      </c>
      <c r="AP772" s="37">
        <v>0.87586805555555547</v>
      </c>
      <c r="AQ772" s="34">
        <v>47.159224999999999</v>
      </c>
      <c r="AR772" s="34">
        <v>-88.489660000000001</v>
      </c>
      <c r="AS772" s="34">
        <v>313.2</v>
      </c>
      <c r="AT772" s="34">
        <v>0.3</v>
      </c>
      <c r="AU772" s="34">
        <v>12</v>
      </c>
      <c r="AV772" s="34">
        <v>8</v>
      </c>
      <c r="AW772" s="34" t="s">
        <v>232</v>
      </c>
      <c r="AX772" s="34">
        <v>1.2</v>
      </c>
      <c r="AY772" s="34">
        <v>1.9</v>
      </c>
      <c r="AZ772" s="34">
        <v>2.2000000000000002</v>
      </c>
      <c r="BA772" s="34">
        <v>13.404</v>
      </c>
      <c r="BB772" s="34">
        <v>14.21</v>
      </c>
      <c r="BC772" s="34">
        <v>1.06</v>
      </c>
      <c r="BD772" s="34">
        <v>14.363</v>
      </c>
      <c r="BE772" s="34">
        <v>2903.5259999999998</v>
      </c>
      <c r="BF772" s="34">
        <v>1.1839999999999999</v>
      </c>
      <c r="BG772" s="34">
        <v>5.6109999999999998</v>
      </c>
      <c r="BH772" s="34">
        <v>0</v>
      </c>
      <c r="BI772" s="34">
        <v>5.6109999999999998</v>
      </c>
      <c r="BJ772" s="34">
        <v>4.4640000000000004</v>
      </c>
      <c r="BK772" s="34">
        <v>0</v>
      </c>
      <c r="BL772" s="34">
        <v>4.4640000000000004</v>
      </c>
      <c r="BM772" s="34">
        <v>0.40949999999999998</v>
      </c>
      <c r="BN772" s="34"/>
      <c r="BO772" s="34"/>
      <c r="BP772" s="34"/>
      <c r="BQ772" s="34">
        <v>99.248000000000005</v>
      </c>
      <c r="BR772" s="34">
        <v>0.21812799999999999</v>
      </c>
      <c r="BS772" s="34">
        <v>-5</v>
      </c>
      <c r="BT772" s="34">
        <v>8.4609999999999998E-3</v>
      </c>
      <c r="BU772" s="34">
        <v>5.3305030000000002</v>
      </c>
      <c r="BV772" s="34">
        <v>0</v>
      </c>
      <c r="BW772" s="34" t="s">
        <v>155</v>
      </c>
      <c r="BX772" s="34">
        <v>0.79600000000000004</v>
      </c>
    </row>
    <row r="773" spans="1:76" x14ac:dyDescent="0.25">
      <c r="A773" s="35">
        <v>43166</v>
      </c>
      <c r="B773" s="36">
        <v>7.5231481481481487E-5</v>
      </c>
      <c r="C773" s="34">
        <v>14.212999999999999</v>
      </c>
      <c r="D773" s="34">
        <v>8.2000000000000007E-3</v>
      </c>
      <c r="E773" s="34">
        <v>82.296360000000007</v>
      </c>
      <c r="F773" s="34">
        <v>350.1</v>
      </c>
      <c r="G773" s="34">
        <v>-0.9</v>
      </c>
      <c r="H773" s="34">
        <v>35.200000000000003</v>
      </c>
      <c r="I773" s="34"/>
      <c r="J773" s="34">
        <v>0.7</v>
      </c>
      <c r="K773" s="34">
        <v>0.87529999999999997</v>
      </c>
      <c r="L773" s="34">
        <v>12.4407</v>
      </c>
      <c r="M773" s="34">
        <v>7.1999999999999998E-3</v>
      </c>
      <c r="N773" s="34">
        <v>306.40069999999997</v>
      </c>
      <c r="O773" s="34">
        <v>0</v>
      </c>
      <c r="P773" s="34">
        <v>306.39999999999998</v>
      </c>
      <c r="Q773" s="34">
        <v>243.75970000000001</v>
      </c>
      <c r="R773" s="34">
        <v>0</v>
      </c>
      <c r="S773" s="34">
        <v>243.8</v>
      </c>
      <c r="T773" s="34">
        <v>35.1693</v>
      </c>
      <c r="U773" s="34"/>
      <c r="V773" s="34"/>
      <c r="W773" s="34">
        <v>0</v>
      </c>
      <c r="X773" s="34">
        <v>0.61270000000000002</v>
      </c>
      <c r="Y773" s="34">
        <v>12</v>
      </c>
      <c r="Z773" s="34">
        <v>865</v>
      </c>
      <c r="AA773" s="34">
        <v>867</v>
      </c>
      <c r="AB773" s="34">
        <v>869</v>
      </c>
      <c r="AC773" s="34">
        <v>93</v>
      </c>
      <c r="AD773" s="34">
        <v>20.32</v>
      </c>
      <c r="AE773" s="34">
        <v>0.47</v>
      </c>
      <c r="AF773" s="34">
        <v>979</v>
      </c>
      <c r="AG773" s="34">
        <v>-3</v>
      </c>
      <c r="AH773" s="34">
        <v>35</v>
      </c>
      <c r="AI773" s="34">
        <v>34</v>
      </c>
      <c r="AJ773" s="34">
        <v>190.5</v>
      </c>
      <c r="AK773" s="34">
        <v>168</v>
      </c>
      <c r="AL773" s="34">
        <v>3.9</v>
      </c>
      <c r="AM773" s="34">
        <v>175</v>
      </c>
      <c r="AN773" s="34" t="s">
        <v>155</v>
      </c>
      <c r="AO773" s="34">
        <v>2</v>
      </c>
      <c r="AP773" s="37">
        <v>0.87587962962962962</v>
      </c>
      <c r="AQ773" s="34">
        <v>47.159225999999997</v>
      </c>
      <c r="AR773" s="34">
        <v>-88.489677</v>
      </c>
      <c r="AS773" s="34">
        <v>313</v>
      </c>
      <c r="AT773" s="34">
        <v>1.8</v>
      </c>
      <c r="AU773" s="34">
        <v>12</v>
      </c>
      <c r="AV773" s="34">
        <v>8</v>
      </c>
      <c r="AW773" s="34" t="s">
        <v>232</v>
      </c>
      <c r="AX773" s="34">
        <v>1.2</v>
      </c>
      <c r="AY773" s="34">
        <v>1.9</v>
      </c>
      <c r="AZ773" s="34">
        <v>2.2380620000000002</v>
      </c>
      <c r="BA773" s="34">
        <v>13.404</v>
      </c>
      <c r="BB773" s="34">
        <v>14.31</v>
      </c>
      <c r="BC773" s="34">
        <v>1.07</v>
      </c>
      <c r="BD773" s="34">
        <v>14.249000000000001</v>
      </c>
      <c r="BE773" s="34">
        <v>2904.1350000000002</v>
      </c>
      <c r="BF773" s="34">
        <v>1.07</v>
      </c>
      <c r="BG773" s="34">
        <v>7.49</v>
      </c>
      <c r="BH773" s="34">
        <v>0</v>
      </c>
      <c r="BI773" s="34">
        <v>7.49</v>
      </c>
      <c r="BJ773" s="34">
        <v>5.9589999999999996</v>
      </c>
      <c r="BK773" s="34">
        <v>0</v>
      </c>
      <c r="BL773" s="34">
        <v>5.9589999999999996</v>
      </c>
      <c r="BM773" s="34">
        <v>0.2833</v>
      </c>
      <c r="BN773" s="34"/>
      <c r="BO773" s="34"/>
      <c r="BP773" s="34"/>
      <c r="BQ773" s="34">
        <v>103.996</v>
      </c>
      <c r="BR773" s="34">
        <v>0.20516300000000001</v>
      </c>
      <c r="BS773" s="34">
        <v>-5</v>
      </c>
      <c r="BT773" s="34">
        <v>8.5389999999999997E-3</v>
      </c>
      <c r="BU773" s="34">
        <v>5.0136710000000004</v>
      </c>
      <c r="BV773" s="34">
        <v>0</v>
      </c>
      <c r="BW773" s="34" t="s">
        <v>155</v>
      </c>
      <c r="BX773" s="34">
        <v>0.79600000000000004</v>
      </c>
    </row>
    <row r="774" spans="1:76" x14ac:dyDescent="0.25">
      <c r="A774" s="35">
        <v>43166</v>
      </c>
      <c r="B774" s="36">
        <v>8.6805555555555559E-5</v>
      </c>
      <c r="C774" s="34">
        <v>14.083</v>
      </c>
      <c r="D774" s="34">
        <v>8.0000000000000002E-3</v>
      </c>
      <c r="E774" s="34">
        <v>80</v>
      </c>
      <c r="F774" s="34">
        <v>414.5</v>
      </c>
      <c r="G774" s="34">
        <v>-0.8</v>
      </c>
      <c r="H774" s="34">
        <v>32</v>
      </c>
      <c r="I774" s="34"/>
      <c r="J774" s="34">
        <v>0.7</v>
      </c>
      <c r="K774" s="34">
        <v>0.87629999999999997</v>
      </c>
      <c r="L774" s="34">
        <v>12.340999999999999</v>
      </c>
      <c r="M774" s="34">
        <v>7.0000000000000001E-3</v>
      </c>
      <c r="N774" s="34">
        <v>363.25580000000002</v>
      </c>
      <c r="O774" s="34">
        <v>0</v>
      </c>
      <c r="P774" s="34">
        <v>363.3</v>
      </c>
      <c r="Q774" s="34">
        <v>288.99119999999999</v>
      </c>
      <c r="R774" s="34">
        <v>0</v>
      </c>
      <c r="S774" s="34">
        <v>289</v>
      </c>
      <c r="T774" s="34">
        <v>32.0411</v>
      </c>
      <c r="U774" s="34"/>
      <c r="V774" s="34"/>
      <c r="W774" s="34">
        <v>0</v>
      </c>
      <c r="X774" s="34">
        <v>0.61339999999999995</v>
      </c>
      <c r="Y774" s="34">
        <v>12</v>
      </c>
      <c r="Z774" s="34">
        <v>865</v>
      </c>
      <c r="AA774" s="34">
        <v>866</v>
      </c>
      <c r="AB774" s="34">
        <v>868</v>
      </c>
      <c r="AC774" s="34">
        <v>93</v>
      </c>
      <c r="AD774" s="34">
        <v>20.32</v>
      </c>
      <c r="AE774" s="34">
        <v>0.47</v>
      </c>
      <c r="AF774" s="34">
        <v>979</v>
      </c>
      <c r="AG774" s="34">
        <v>-3</v>
      </c>
      <c r="AH774" s="34">
        <v>35</v>
      </c>
      <c r="AI774" s="34">
        <v>34</v>
      </c>
      <c r="AJ774" s="34">
        <v>190.5</v>
      </c>
      <c r="AK774" s="34">
        <v>168</v>
      </c>
      <c r="AL774" s="34">
        <v>4</v>
      </c>
      <c r="AM774" s="34">
        <v>175</v>
      </c>
      <c r="AN774" s="34" t="s">
        <v>155</v>
      </c>
      <c r="AO774" s="34">
        <v>2</v>
      </c>
      <c r="AP774" s="37">
        <v>0.87589120370370377</v>
      </c>
      <c r="AQ774" s="34">
        <v>47.159221000000002</v>
      </c>
      <c r="AR774" s="34">
        <v>-88.489715000000004</v>
      </c>
      <c r="AS774" s="34">
        <v>313</v>
      </c>
      <c r="AT774" s="34">
        <v>4.2</v>
      </c>
      <c r="AU774" s="34">
        <v>12</v>
      </c>
      <c r="AV774" s="34">
        <v>8</v>
      </c>
      <c r="AW774" s="34" t="s">
        <v>232</v>
      </c>
      <c r="AX774" s="34">
        <v>1.276076</v>
      </c>
      <c r="AY774" s="34">
        <v>2.0901900000000002</v>
      </c>
      <c r="AZ774" s="34">
        <v>2.4901900000000001</v>
      </c>
      <c r="BA774" s="34">
        <v>13.404</v>
      </c>
      <c r="BB774" s="34">
        <v>14.44</v>
      </c>
      <c r="BC774" s="34">
        <v>1.08</v>
      </c>
      <c r="BD774" s="34">
        <v>14.114000000000001</v>
      </c>
      <c r="BE774" s="34">
        <v>2904.3090000000002</v>
      </c>
      <c r="BF774" s="34">
        <v>1.05</v>
      </c>
      <c r="BG774" s="34">
        <v>8.952</v>
      </c>
      <c r="BH774" s="34">
        <v>0</v>
      </c>
      <c r="BI774" s="34">
        <v>8.952</v>
      </c>
      <c r="BJ774" s="34">
        <v>7.1219999999999999</v>
      </c>
      <c r="BK774" s="34">
        <v>0</v>
      </c>
      <c r="BL774" s="34">
        <v>7.1219999999999999</v>
      </c>
      <c r="BM774" s="34">
        <v>0.26019999999999999</v>
      </c>
      <c r="BN774" s="34"/>
      <c r="BO774" s="34"/>
      <c r="BP774" s="34"/>
      <c r="BQ774" s="34">
        <v>104.967</v>
      </c>
      <c r="BR774" s="34">
        <v>0.22054599999999999</v>
      </c>
      <c r="BS774" s="34">
        <v>-5</v>
      </c>
      <c r="BT774" s="34">
        <v>8.4609999999999998E-3</v>
      </c>
      <c r="BU774" s="34">
        <v>5.3895929999999996</v>
      </c>
      <c r="BV774" s="34">
        <v>0</v>
      </c>
      <c r="BW774" s="34" t="s">
        <v>155</v>
      </c>
      <c r="BX774" s="34">
        <v>0.79600000000000004</v>
      </c>
    </row>
    <row r="775" spans="1:76" x14ac:dyDescent="0.25">
      <c r="A775" s="35">
        <v>43166</v>
      </c>
      <c r="B775" s="36">
        <v>9.8379629629629631E-5</v>
      </c>
      <c r="C775" s="34">
        <v>14.077</v>
      </c>
      <c r="D775" s="34">
        <v>8.0000000000000002E-3</v>
      </c>
      <c r="E775" s="34">
        <v>80</v>
      </c>
      <c r="F775" s="34">
        <v>476.9</v>
      </c>
      <c r="G775" s="34">
        <v>-0.7</v>
      </c>
      <c r="H775" s="34">
        <v>28.6</v>
      </c>
      <c r="I775" s="34"/>
      <c r="J775" s="34">
        <v>0.7</v>
      </c>
      <c r="K775" s="34">
        <v>0.87639999999999996</v>
      </c>
      <c r="L775" s="34">
        <v>12.336600000000001</v>
      </c>
      <c r="M775" s="34">
        <v>7.0000000000000001E-3</v>
      </c>
      <c r="N775" s="34">
        <v>417.93169999999998</v>
      </c>
      <c r="O775" s="34">
        <v>0</v>
      </c>
      <c r="P775" s="34">
        <v>417.9</v>
      </c>
      <c r="Q775" s="34">
        <v>332.48910000000001</v>
      </c>
      <c r="R775" s="34">
        <v>0</v>
      </c>
      <c r="S775" s="34">
        <v>332.5</v>
      </c>
      <c r="T775" s="34">
        <v>28.603999999999999</v>
      </c>
      <c r="U775" s="34"/>
      <c r="V775" s="34"/>
      <c r="W775" s="34">
        <v>0</v>
      </c>
      <c r="X775" s="34">
        <v>0.61350000000000005</v>
      </c>
      <c r="Y775" s="34">
        <v>12</v>
      </c>
      <c r="Z775" s="34">
        <v>865</v>
      </c>
      <c r="AA775" s="34">
        <v>866</v>
      </c>
      <c r="AB775" s="34">
        <v>868</v>
      </c>
      <c r="AC775" s="34">
        <v>93</v>
      </c>
      <c r="AD775" s="34">
        <v>20.32</v>
      </c>
      <c r="AE775" s="34">
        <v>0.47</v>
      </c>
      <c r="AF775" s="34">
        <v>979</v>
      </c>
      <c r="AG775" s="34">
        <v>-3</v>
      </c>
      <c r="AH775" s="34">
        <v>35</v>
      </c>
      <c r="AI775" s="34">
        <v>34</v>
      </c>
      <c r="AJ775" s="34">
        <v>190.5</v>
      </c>
      <c r="AK775" s="34">
        <v>168</v>
      </c>
      <c r="AL775" s="34">
        <v>4</v>
      </c>
      <c r="AM775" s="34">
        <v>174.6</v>
      </c>
      <c r="AN775" s="34" t="s">
        <v>155</v>
      </c>
      <c r="AO775" s="34">
        <v>2</v>
      </c>
      <c r="AP775" s="37">
        <v>0.87590277777777781</v>
      </c>
      <c r="AQ775" s="34">
        <v>47.159196999999999</v>
      </c>
      <c r="AR775" s="34">
        <v>-88.489750999999998</v>
      </c>
      <c r="AS775" s="34">
        <v>313</v>
      </c>
      <c r="AT775" s="34">
        <v>6.4</v>
      </c>
      <c r="AU775" s="34">
        <v>12</v>
      </c>
      <c r="AV775" s="34">
        <v>8</v>
      </c>
      <c r="AW775" s="34" t="s">
        <v>232</v>
      </c>
      <c r="AX775" s="34">
        <v>1.4</v>
      </c>
      <c r="AY775" s="34">
        <v>2.5524</v>
      </c>
      <c r="AZ775" s="34">
        <v>2.9142999999999999</v>
      </c>
      <c r="BA775" s="34">
        <v>13.404</v>
      </c>
      <c r="BB775" s="34">
        <v>14.44</v>
      </c>
      <c r="BC775" s="34">
        <v>1.08</v>
      </c>
      <c r="BD775" s="34">
        <v>14.105</v>
      </c>
      <c r="BE775" s="34">
        <v>2904.393</v>
      </c>
      <c r="BF775" s="34">
        <v>1.0509999999999999</v>
      </c>
      <c r="BG775" s="34">
        <v>10.304</v>
      </c>
      <c r="BH775" s="34">
        <v>0</v>
      </c>
      <c r="BI775" s="34">
        <v>10.304</v>
      </c>
      <c r="BJ775" s="34">
        <v>8.1969999999999992</v>
      </c>
      <c r="BK775" s="34">
        <v>0</v>
      </c>
      <c r="BL775" s="34">
        <v>8.1969999999999992</v>
      </c>
      <c r="BM775" s="34">
        <v>0.2324</v>
      </c>
      <c r="BN775" s="34"/>
      <c r="BO775" s="34"/>
      <c r="BP775" s="34"/>
      <c r="BQ775" s="34">
        <v>105.014</v>
      </c>
      <c r="BR775" s="34">
        <v>0.21837599999999999</v>
      </c>
      <c r="BS775" s="34">
        <v>-5</v>
      </c>
      <c r="BT775" s="34">
        <v>8.5389999999999997E-3</v>
      </c>
      <c r="BU775" s="34">
        <v>5.3365629999999999</v>
      </c>
      <c r="BV775" s="34">
        <v>0</v>
      </c>
      <c r="BW775" s="34" t="s">
        <v>155</v>
      </c>
      <c r="BX775" s="34">
        <v>0.79600000000000004</v>
      </c>
    </row>
    <row r="776" spans="1:76" x14ac:dyDescent="0.25">
      <c r="A776" s="35">
        <v>43166</v>
      </c>
      <c r="B776" s="36">
        <v>1.099537037037037E-4</v>
      </c>
      <c r="C776" s="34">
        <v>13.977</v>
      </c>
      <c r="D776" s="34">
        <v>8.0000000000000002E-3</v>
      </c>
      <c r="E776" s="34">
        <v>80</v>
      </c>
      <c r="F776" s="34">
        <v>543.79999999999995</v>
      </c>
      <c r="G776" s="34">
        <v>-0.7</v>
      </c>
      <c r="H776" s="34">
        <v>26.2</v>
      </c>
      <c r="I776" s="34"/>
      <c r="J776" s="34">
        <v>0.6</v>
      </c>
      <c r="K776" s="34">
        <v>0.87719999999999998</v>
      </c>
      <c r="L776" s="34">
        <v>12.2599</v>
      </c>
      <c r="M776" s="34">
        <v>7.0000000000000001E-3</v>
      </c>
      <c r="N776" s="34">
        <v>476.96379999999999</v>
      </c>
      <c r="O776" s="34">
        <v>0</v>
      </c>
      <c r="P776" s="34">
        <v>477</v>
      </c>
      <c r="Q776" s="34">
        <v>379.45249999999999</v>
      </c>
      <c r="R776" s="34">
        <v>0</v>
      </c>
      <c r="S776" s="34">
        <v>379.5</v>
      </c>
      <c r="T776" s="34">
        <v>26.173500000000001</v>
      </c>
      <c r="U776" s="34"/>
      <c r="V776" s="34"/>
      <c r="W776" s="34">
        <v>0</v>
      </c>
      <c r="X776" s="34">
        <v>0.52629999999999999</v>
      </c>
      <c r="Y776" s="34">
        <v>12</v>
      </c>
      <c r="Z776" s="34">
        <v>865</v>
      </c>
      <c r="AA776" s="34">
        <v>867</v>
      </c>
      <c r="AB776" s="34">
        <v>869</v>
      </c>
      <c r="AC776" s="34">
        <v>93</v>
      </c>
      <c r="AD776" s="34">
        <v>20.32</v>
      </c>
      <c r="AE776" s="34">
        <v>0.47</v>
      </c>
      <c r="AF776" s="34">
        <v>979</v>
      </c>
      <c r="AG776" s="34">
        <v>-3</v>
      </c>
      <c r="AH776" s="34">
        <v>35</v>
      </c>
      <c r="AI776" s="34">
        <v>34</v>
      </c>
      <c r="AJ776" s="34">
        <v>190</v>
      </c>
      <c r="AK776" s="34">
        <v>168</v>
      </c>
      <c r="AL776" s="34">
        <v>4</v>
      </c>
      <c r="AM776" s="34">
        <v>174.3</v>
      </c>
      <c r="AN776" s="34" t="s">
        <v>155</v>
      </c>
      <c r="AO776" s="34">
        <v>2</v>
      </c>
      <c r="AP776" s="37">
        <v>0.87591435185185185</v>
      </c>
      <c r="AQ776" s="34">
        <v>47.159153000000003</v>
      </c>
      <c r="AR776" s="34">
        <v>-88.489778000000001</v>
      </c>
      <c r="AS776" s="34">
        <v>312.89999999999998</v>
      </c>
      <c r="AT776" s="34">
        <v>9</v>
      </c>
      <c r="AU776" s="34">
        <v>12</v>
      </c>
      <c r="AV776" s="34">
        <v>8</v>
      </c>
      <c r="AW776" s="34" t="s">
        <v>232</v>
      </c>
      <c r="AX776" s="34">
        <v>1.4762</v>
      </c>
      <c r="AY776" s="34">
        <v>2.1141999999999999</v>
      </c>
      <c r="AZ776" s="34">
        <v>3.1</v>
      </c>
      <c r="BA776" s="34">
        <v>13.404</v>
      </c>
      <c r="BB776" s="34">
        <v>14.54</v>
      </c>
      <c r="BC776" s="34">
        <v>1.08</v>
      </c>
      <c r="BD776" s="34">
        <v>14.002000000000001</v>
      </c>
      <c r="BE776" s="34">
        <v>2904.4929999999999</v>
      </c>
      <c r="BF776" s="34">
        <v>1.0580000000000001</v>
      </c>
      <c r="BG776" s="34">
        <v>11.833</v>
      </c>
      <c r="BH776" s="34">
        <v>0</v>
      </c>
      <c r="BI776" s="34">
        <v>11.833</v>
      </c>
      <c r="BJ776" s="34">
        <v>9.4139999999999997</v>
      </c>
      <c r="BK776" s="34">
        <v>0</v>
      </c>
      <c r="BL776" s="34">
        <v>9.4139999999999997</v>
      </c>
      <c r="BM776" s="34">
        <v>0.214</v>
      </c>
      <c r="BN776" s="34"/>
      <c r="BO776" s="34"/>
      <c r="BP776" s="34"/>
      <c r="BQ776" s="34">
        <v>90.661000000000001</v>
      </c>
      <c r="BR776" s="34">
        <v>0.20183699999999999</v>
      </c>
      <c r="BS776" s="34">
        <v>-5</v>
      </c>
      <c r="BT776" s="34">
        <v>8.4609999999999998E-3</v>
      </c>
      <c r="BU776" s="34">
        <v>4.932391</v>
      </c>
      <c r="BV776" s="34">
        <v>0</v>
      </c>
      <c r="BW776" s="34" t="s">
        <v>155</v>
      </c>
      <c r="BX776" s="34">
        <v>0.79600000000000004</v>
      </c>
    </row>
    <row r="777" spans="1:76" x14ac:dyDescent="0.25">
      <c r="A777" s="35">
        <v>43166</v>
      </c>
      <c r="B777" s="36">
        <v>1.2152777777777776E-4</v>
      </c>
      <c r="C777" s="34">
        <v>14.157</v>
      </c>
      <c r="D777" s="34">
        <v>7.9000000000000008E-3</v>
      </c>
      <c r="E777" s="34">
        <v>78.913043000000002</v>
      </c>
      <c r="F777" s="34">
        <v>591.6</v>
      </c>
      <c r="G777" s="34">
        <v>-0.6</v>
      </c>
      <c r="H777" s="34">
        <v>31.4</v>
      </c>
      <c r="I777" s="34"/>
      <c r="J777" s="34">
        <v>0.6</v>
      </c>
      <c r="K777" s="34">
        <v>0.87570000000000003</v>
      </c>
      <c r="L777" s="34">
        <v>12.398199999999999</v>
      </c>
      <c r="M777" s="34">
        <v>6.8999999999999999E-3</v>
      </c>
      <c r="N777" s="34">
        <v>518.09649999999999</v>
      </c>
      <c r="O777" s="34">
        <v>0</v>
      </c>
      <c r="P777" s="34">
        <v>518.1</v>
      </c>
      <c r="Q777" s="34">
        <v>412.17599999999999</v>
      </c>
      <c r="R777" s="34">
        <v>0</v>
      </c>
      <c r="S777" s="34">
        <v>412.2</v>
      </c>
      <c r="T777" s="34">
        <v>31.396799999999999</v>
      </c>
      <c r="U777" s="34"/>
      <c r="V777" s="34"/>
      <c r="W777" s="34">
        <v>0</v>
      </c>
      <c r="X777" s="34">
        <v>0.52539999999999998</v>
      </c>
      <c r="Y777" s="34">
        <v>12</v>
      </c>
      <c r="Z777" s="34">
        <v>863</v>
      </c>
      <c r="AA777" s="34">
        <v>864</v>
      </c>
      <c r="AB777" s="34">
        <v>868</v>
      </c>
      <c r="AC777" s="34">
        <v>93</v>
      </c>
      <c r="AD777" s="34">
        <v>20.32</v>
      </c>
      <c r="AE777" s="34">
        <v>0.47</v>
      </c>
      <c r="AF777" s="34">
        <v>979</v>
      </c>
      <c r="AG777" s="34">
        <v>-3</v>
      </c>
      <c r="AH777" s="34">
        <v>35</v>
      </c>
      <c r="AI777" s="34">
        <v>34</v>
      </c>
      <c r="AJ777" s="34">
        <v>190</v>
      </c>
      <c r="AK777" s="34">
        <v>168</v>
      </c>
      <c r="AL777" s="34">
        <v>4</v>
      </c>
      <c r="AM777" s="34">
        <v>174.1</v>
      </c>
      <c r="AN777" s="34" t="s">
        <v>155</v>
      </c>
      <c r="AO777" s="34">
        <v>2</v>
      </c>
      <c r="AP777" s="37">
        <v>0.87592592592592589</v>
      </c>
      <c r="AQ777" s="34">
        <v>47.159092000000001</v>
      </c>
      <c r="AR777" s="34">
        <v>-88.489799000000005</v>
      </c>
      <c r="AS777" s="34">
        <v>312.89999999999998</v>
      </c>
      <c r="AT777" s="34">
        <v>12.2</v>
      </c>
      <c r="AU777" s="34">
        <v>12</v>
      </c>
      <c r="AV777" s="34">
        <v>9</v>
      </c>
      <c r="AW777" s="34" t="s">
        <v>229</v>
      </c>
      <c r="AX777" s="34">
        <v>1.5238</v>
      </c>
      <c r="AY777" s="34">
        <v>1.0762</v>
      </c>
      <c r="AZ777" s="34">
        <v>3.1381000000000001</v>
      </c>
      <c r="BA777" s="34">
        <v>13.404</v>
      </c>
      <c r="BB777" s="34">
        <v>14.37</v>
      </c>
      <c r="BC777" s="34">
        <v>1.07</v>
      </c>
      <c r="BD777" s="34">
        <v>14.188000000000001</v>
      </c>
      <c r="BE777" s="34">
        <v>2904.3159999999998</v>
      </c>
      <c r="BF777" s="34">
        <v>1.03</v>
      </c>
      <c r="BG777" s="34">
        <v>12.71</v>
      </c>
      <c r="BH777" s="34">
        <v>0</v>
      </c>
      <c r="BI777" s="34">
        <v>12.71</v>
      </c>
      <c r="BJ777" s="34">
        <v>10.111000000000001</v>
      </c>
      <c r="BK777" s="34">
        <v>0</v>
      </c>
      <c r="BL777" s="34">
        <v>10.111000000000001</v>
      </c>
      <c r="BM777" s="34">
        <v>0.25380000000000003</v>
      </c>
      <c r="BN777" s="34"/>
      <c r="BO777" s="34"/>
      <c r="BP777" s="34"/>
      <c r="BQ777" s="34">
        <v>89.498000000000005</v>
      </c>
      <c r="BR777" s="34">
        <v>0.15303600000000001</v>
      </c>
      <c r="BS777" s="34">
        <v>-5</v>
      </c>
      <c r="BT777" s="34">
        <v>8.0000000000000002E-3</v>
      </c>
      <c r="BU777" s="34">
        <v>3.7398169999999999</v>
      </c>
      <c r="BV777" s="34">
        <v>0</v>
      </c>
      <c r="BW777" s="34" t="s">
        <v>155</v>
      </c>
      <c r="BX777" s="34">
        <v>0.79600000000000004</v>
      </c>
    </row>
    <row r="778" spans="1:76" x14ac:dyDescent="0.25">
      <c r="A778" s="35">
        <v>43166</v>
      </c>
      <c r="B778" s="36">
        <v>1.3310185185185186E-4</v>
      </c>
      <c r="C778" s="34">
        <v>14.266</v>
      </c>
      <c r="D778" s="34">
        <v>7.1000000000000004E-3</v>
      </c>
      <c r="E778" s="34">
        <v>70.551839000000001</v>
      </c>
      <c r="F778" s="34">
        <v>577.6</v>
      </c>
      <c r="G778" s="34">
        <v>-0.3</v>
      </c>
      <c r="H778" s="34">
        <v>37.299999999999997</v>
      </c>
      <c r="I778" s="34"/>
      <c r="J778" s="34">
        <v>0.6</v>
      </c>
      <c r="K778" s="34">
        <v>0.87490000000000001</v>
      </c>
      <c r="L778" s="34">
        <v>12.4808</v>
      </c>
      <c r="M778" s="34">
        <v>6.1999999999999998E-3</v>
      </c>
      <c r="N778" s="34">
        <v>505.32240000000002</v>
      </c>
      <c r="O778" s="34">
        <v>0</v>
      </c>
      <c r="P778" s="34">
        <v>505.3</v>
      </c>
      <c r="Q778" s="34">
        <v>402.01350000000002</v>
      </c>
      <c r="R778" s="34">
        <v>0</v>
      </c>
      <c r="S778" s="34">
        <v>402</v>
      </c>
      <c r="T778" s="34">
        <v>37.302399999999999</v>
      </c>
      <c r="U778" s="34"/>
      <c r="V778" s="34"/>
      <c r="W778" s="34">
        <v>0</v>
      </c>
      <c r="X778" s="34">
        <v>0.52490000000000003</v>
      </c>
      <c r="Y778" s="34">
        <v>11.9</v>
      </c>
      <c r="Z778" s="34">
        <v>860</v>
      </c>
      <c r="AA778" s="34">
        <v>863</v>
      </c>
      <c r="AB778" s="34">
        <v>866</v>
      </c>
      <c r="AC778" s="34">
        <v>93</v>
      </c>
      <c r="AD778" s="34">
        <v>20.32</v>
      </c>
      <c r="AE778" s="34">
        <v>0.47</v>
      </c>
      <c r="AF778" s="34">
        <v>979</v>
      </c>
      <c r="AG778" s="34">
        <v>-3</v>
      </c>
      <c r="AH778" s="34">
        <v>34.460999999999999</v>
      </c>
      <c r="AI778" s="34">
        <v>34</v>
      </c>
      <c r="AJ778" s="34">
        <v>190</v>
      </c>
      <c r="AK778" s="34">
        <v>168</v>
      </c>
      <c r="AL778" s="34">
        <v>3.9</v>
      </c>
      <c r="AM778" s="34">
        <v>174.5</v>
      </c>
      <c r="AN778" s="34" t="s">
        <v>155</v>
      </c>
      <c r="AO778" s="34">
        <v>2</v>
      </c>
      <c r="AP778" s="37">
        <v>0.87593750000000004</v>
      </c>
      <c r="AQ778" s="34">
        <v>47.159019999999998</v>
      </c>
      <c r="AR778" s="34">
        <v>-88.489814999999993</v>
      </c>
      <c r="AS778" s="34">
        <v>313.10000000000002</v>
      </c>
      <c r="AT778" s="34">
        <v>15.2</v>
      </c>
      <c r="AU778" s="34">
        <v>12</v>
      </c>
      <c r="AV778" s="34">
        <v>11</v>
      </c>
      <c r="AW778" s="34" t="s">
        <v>206</v>
      </c>
      <c r="AX778" s="34">
        <v>1.4380999999999999</v>
      </c>
      <c r="AY778" s="34">
        <v>1.2381</v>
      </c>
      <c r="AZ778" s="34">
        <v>3.1238000000000001</v>
      </c>
      <c r="BA778" s="34">
        <v>13.404</v>
      </c>
      <c r="BB778" s="34">
        <v>14.26</v>
      </c>
      <c r="BC778" s="34">
        <v>1.06</v>
      </c>
      <c r="BD778" s="34">
        <v>14.302</v>
      </c>
      <c r="BE778" s="34">
        <v>2904.3040000000001</v>
      </c>
      <c r="BF778" s="34">
        <v>0.91400000000000003</v>
      </c>
      <c r="BG778" s="34">
        <v>12.314</v>
      </c>
      <c r="BH778" s="34">
        <v>0</v>
      </c>
      <c r="BI778" s="34">
        <v>12.314</v>
      </c>
      <c r="BJ778" s="34">
        <v>9.7970000000000006</v>
      </c>
      <c r="BK778" s="34">
        <v>0</v>
      </c>
      <c r="BL778" s="34">
        <v>9.7970000000000006</v>
      </c>
      <c r="BM778" s="34">
        <v>0.29949999999999999</v>
      </c>
      <c r="BN778" s="34"/>
      <c r="BO778" s="34"/>
      <c r="BP778" s="34"/>
      <c r="BQ778" s="34">
        <v>88.816999999999993</v>
      </c>
      <c r="BR778" s="34">
        <v>0.109376</v>
      </c>
      <c r="BS778" s="34">
        <v>-5</v>
      </c>
      <c r="BT778" s="34">
        <v>8.5389999999999997E-3</v>
      </c>
      <c r="BU778" s="34">
        <v>2.672876</v>
      </c>
      <c r="BV778" s="34">
        <v>0</v>
      </c>
      <c r="BW778" s="34" t="s">
        <v>155</v>
      </c>
      <c r="BX778" s="34">
        <v>0.79600000000000004</v>
      </c>
    </row>
    <row r="779" spans="1:76" x14ac:dyDescent="0.25">
      <c r="A779" s="35">
        <v>43166</v>
      </c>
      <c r="B779" s="36">
        <v>1.4467592592592594E-4</v>
      </c>
      <c r="C779" s="34">
        <v>14.311999999999999</v>
      </c>
      <c r="D779" s="34">
        <v>3.3E-3</v>
      </c>
      <c r="E779" s="34">
        <v>32.610087999999998</v>
      </c>
      <c r="F779" s="34">
        <v>471.4</v>
      </c>
      <c r="G779" s="34">
        <v>0.2</v>
      </c>
      <c r="H779" s="34">
        <v>25.4</v>
      </c>
      <c r="I779" s="34"/>
      <c r="J779" s="34">
        <v>0.6</v>
      </c>
      <c r="K779" s="34">
        <v>0.87460000000000004</v>
      </c>
      <c r="L779" s="34">
        <v>12.517099999999999</v>
      </c>
      <c r="M779" s="34">
        <v>2.8999999999999998E-3</v>
      </c>
      <c r="N779" s="34">
        <v>412.29950000000002</v>
      </c>
      <c r="O779" s="34">
        <v>0.14119999999999999</v>
      </c>
      <c r="P779" s="34">
        <v>412.4</v>
      </c>
      <c r="Q779" s="34">
        <v>328.00830000000002</v>
      </c>
      <c r="R779" s="34">
        <v>0.1123</v>
      </c>
      <c r="S779" s="34">
        <v>328.1</v>
      </c>
      <c r="T779" s="34">
        <v>25.355399999999999</v>
      </c>
      <c r="U779" s="34"/>
      <c r="V779" s="34"/>
      <c r="W779" s="34">
        <v>0</v>
      </c>
      <c r="X779" s="34">
        <v>0.52470000000000006</v>
      </c>
      <c r="Y779" s="34">
        <v>12</v>
      </c>
      <c r="Z779" s="34">
        <v>859</v>
      </c>
      <c r="AA779" s="34">
        <v>863</v>
      </c>
      <c r="AB779" s="34">
        <v>865</v>
      </c>
      <c r="AC779" s="34">
        <v>93</v>
      </c>
      <c r="AD779" s="34">
        <v>20.32</v>
      </c>
      <c r="AE779" s="34">
        <v>0.47</v>
      </c>
      <c r="AF779" s="34">
        <v>979</v>
      </c>
      <c r="AG779" s="34">
        <v>-3</v>
      </c>
      <c r="AH779" s="34">
        <v>34</v>
      </c>
      <c r="AI779" s="34">
        <v>34</v>
      </c>
      <c r="AJ779" s="34">
        <v>190</v>
      </c>
      <c r="AK779" s="34">
        <v>168</v>
      </c>
      <c r="AL779" s="34">
        <v>4</v>
      </c>
      <c r="AM779" s="34">
        <v>174.8</v>
      </c>
      <c r="AN779" s="34" t="s">
        <v>155</v>
      </c>
      <c r="AO779" s="34">
        <v>2</v>
      </c>
      <c r="AP779" s="37">
        <v>0.87594907407407396</v>
      </c>
      <c r="AQ779" s="34">
        <v>47.158943000000001</v>
      </c>
      <c r="AR779" s="34">
        <v>-88.489823000000001</v>
      </c>
      <c r="AS779" s="34">
        <v>313.10000000000002</v>
      </c>
      <c r="AT779" s="34">
        <v>17.2</v>
      </c>
      <c r="AU779" s="34">
        <v>12</v>
      </c>
      <c r="AV779" s="34">
        <v>11</v>
      </c>
      <c r="AW779" s="34" t="s">
        <v>206</v>
      </c>
      <c r="AX779" s="34">
        <v>1.5</v>
      </c>
      <c r="AY779" s="34">
        <v>1.3</v>
      </c>
      <c r="AZ779" s="34">
        <v>3</v>
      </c>
      <c r="BA779" s="34">
        <v>13.404</v>
      </c>
      <c r="BB779" s="34">
        <v>14.23</v>
      </c>
      <c r="BC779" s="34">
        <v>1.06</v>
      </c>
      <c r="BD779" s="34">
        <v>14.343</v>
      </c>
      <c r="BE779" s="34">
        <v>2905.3339999999998</v>
      </c>
      <c r="BF779" s="34">
        <v>0.42099999999999999</v>
      </c>
      <c r="BG779" s="34">
        <v>10.022</v>
      </c>
      <c r="BH779" s="34">
        <v>3.0000000000000001E-3</v>
      </c>
      <c r="BI779" s="34">
        <v>10.025</v>
      </c>
      <c r="BJ779" s="34">
        <v>7.9729999999999999</v>
      </c>
      <c r="BK779" s="34">
        <v>3.0000000000000001E-3</v>
      </c>
      <c r="BL779" s="34">
        <v>7.976</v>
      </c>
      <c r="BM779" s="34">
        <v>0.2031</v>
      </c>
      <c r="BN779" s="34"/>
      <c r="BO779" s="34"/>
      <c r="BP779" s="34"/>
      <c r="BQ779" s="34">
        <v>88.558999999999997</v>
      </c>
      <c r="BR779" s="34">
        <v>9.2845999999999998E-2</v>
      </c>
      <c r="BS779" s="34">
        <v>-5</v>
      </c>
      <c r="BT779" s="34">
        <v>8.4620000000000008E-3</v>
      </c>
      <c r="BU779" s="34">
        <v>2.2689279999999998</v>
      </c>
      <c r="BV779" s="34">
        <v>0</v>
      </c>
      <c r="BW779" s="34" t="s">
        <v>155</v>
      </c>
      <c r="BX779" s="34">
        <v>0.79600000000000004</v>
      </c>
    </row>
    <row r="780" spans="1:76" x14ac:dyDescent="0.25">
      <c r="A780" s="35">
        <v>43166</v>
      </c>
      <c r="B780" s="36">
        <v>1.5625E-4</v>
      </c>
      <c r="C780" s="34">
        <v>14.33</v>
      </c>
      <c r="D780" s="34">
        <v>2E-3</v>
      </c>
      <c r="E780" s="34">
        <v>20</v>
      </c>
      <c r="F780" s="34">
        <v>343.1</v>
      </c>
      <c r="G780" s="34">
        <v>0.7</v>
      </c>
      <c r="H780" s="34">
        <v>14.2</v>
      </c>
      <c r="I780" s="34"/>
      <c r="J780" s="34">
        <v>0.7</v>
      </c>
      <c r="K780" s="34">
        <v>0.87439999999999996</v>
      </c>
      <c r="L780" s="34">
        <v>12.5307</v>
      </c>
      <c r="M780" s="34">
        <v>1.6999999999999999E-3</v>
      </c>
      <c r="N780" s="34">
        <v>300.03440000000001</v>
      </c>
      <c r="O780" s="34">
        <v>0.63190000000000002</v>
      </c>
      <c r="P780" s="34">
        <v>300.7</v>
      </c>
      <c r="Q780" s="34">
        <v>238.69489999999999</v>
      </c>
      <c r="R780" s="34">
        <v>0.50270000000000004</v>
      </c>
      <c r="S780" s="34">
        <v>239.2</v>
      </c>
      <c r="T780" s="34">
        <v>14.177899999999999</v>
      </c>
      <c r="U780" s="34"/>
      <c r="V780" s="34"/>
      <c r="W780" s="34">
        <v>0</v>
      </c>
      <c r="X780" s="34">
        <v>0.61209999999999998</v>
      </c>
      <c r="Y780" s="34">
        <v>12</v>
      </c>
      <c r="Z780" s="34">
        <v>858</v>
      </c>
      <c r="AA780" s="34">
        <v>864</v>
      </c>
      <c r="AB780" s="34">
        <v>864</v>
      </c>
      <c r="AC780" s="34">
        <v>93</v>
      </c>
      <c r="AD780" s="34">
        <v>20.32</v>
      </c>
      <c r="AE780" s="34">
        <v>0.47</v>
      </c>
      <c r="AF780" s="34">
        <v>979</v>
      </c>
      <c r="AG780" s="34">
        <v>-3</v>
      </c>
      <c r="AH780" s="34">
        <v>34</v>
      </c>
      <c r="AI780" s="34">
        <v>34</v>
      </c>
      <c r="AJ780" s="34">
        <v>190</v>
      </c>
      <c r="AK780" s="34">
        <v>168</v>
      </c>
      <c r="AL780" s="34">
        <v>3.9</v>
      </c>
      <c r="AM780" s="34">
        <v>175</v>
      </c>
      <c r="AN780" s="34" t="s">
        <v>155</v>
      </c>
      <c r="AO780" s="34">
        <v>2</v>
      </c>
      <c r="AP780" s="37">
        <v>0.87596064814814811</v>
      </c>
      <c r="AQ780" s="34">
        <v>47.158873999999997</v>
      </c>
      <c r="AR780" s="34">
        <v>-88.489825999999994</v>
      </c>
      <c r="AS780" s="34">
        <v>313.2</v>
      </c>
      <c r="AT780" s="34">
        <v>17.2</v>
      </c>
      <c r="AU780" s="34">
        <v>12</v>
      </c>
      <c r="AV780" s="34">
        <v>11</v>
      </c>
      <c r="AW780" s="34" t="s">
        <v>206</v>
      </c>
      <c r="AX780" s="34">
        <v>1.5</v>
      </c>
      <c r="AY780" s="34">
        <v>1.3381000000000001</v>
      </c>
      <c r="AZ780" s="34">
        <v>2.8094999999999999</v>
      </c>
      <c r="BA780" s="34">
        <v>13.404</v>
      </c>
      <c r="BB780" s="34">
        <v>14.21</v>
      </c>
      <c r="BC780" s="34">
        <v>1.06</v>
      </c>
      <c r="BD780" s="34">
        <v>14.359</v>
      </c>
      <c r="BE780" s="34">
        <v>2905.8420000000001</v>
      </c>
      <c r="BF780" s="34">
        <v>0.25800000000000001</v>
      </c>
      <c r="BG780" s="34">
        <v>7.2859999999999996</v>
      </c>
      <c r="BH780" s="34">
        <v>1.4999999999999999E-2</v>
      </c>
      <c r="BI780" s="34">
        <v>7.3019999999999996</v>
      </c>
      <c r="BJ780" s="34">
        <v>5.7969999999999997</v>
      </c>
      <c r="BK780" s="34">
        <v>1.2E-2</v>
      </c>
      <c r="BL780" s="34">
        <v>5.8090000000000002</v>
      </c>
      <c r="BM780" s="34">
        <v>0.1135</v>
      </c>
      <c r="BN780" s="34"/>
      <c r="BO780" s="34"/>
      <c r="BP780" s="34"/>
      <c r="BQ780" s="34">
        <v>103.21</v>
      </c>
      <c r="BR780" s="34">
        <v>7.4768000000000001E-2</v>
      </c>
      <c r="BS780" s="34">
        <v>-5</v>
      </c>
      <c r="BT780" s="34">
        <v>8.5389999999999997E-3</v>
      </c>
      <c r="BU780" s="34">
        <v>1.8271379999999999</v>
      </c>
      <c r="BV780" s="34">
        <v>0</v>
      </c>
      <c r="BW780" s="34" t="s">
        <v>155</v>
      </c>
      <c r="BX780" s="34">
        <v>0.79600000000000004</v>
      </c>
    </row>
    <row r="781" spans="1:76" x14ac:dyDescent="0.25">
      <c r="A781" s="35">
        <v>43166</v>
      </c>
      <c r="B781" s="36">
        <v>1.6782407407407406E-4</v>
      </c>
      <c r="C781" s="34">
        <v>14.307</v>
      </c>
      <c r="D781" s="34">
        <v>2E-3</v>
      </c>
      <c r="E781" s="34">
        <v>20</v>
      </c>
      <c r="F781" s="34">
        <v>267.5</v>
      </c>
      <c r="G781" s="34">
        <v>0.9</v>
      </c>
      <c r="H781" s="34">
        <v>7</v>
      </c>
      <c r="I781" s="34"/>
      <c r="J781" s="34">
        <v>0.7</v>
      </c>
      <c r="K781" s="34">
        <v>0.87460000000000004</v>
      </c>
      <c r="L781" s="34">
        <v>12.513500000000001</v>
      </c>
      <c r="M781" s="34">
        <v>1.6999999999999999E-3</v>
      </c>
      <c r="N781" s="34">
        <v>233.922</v>
      </c>
      <c r="O781" s="34">
        <v>0.75319999999999998</v>
      </c>
      <c r="P781" s="34">
        <v>234.7</v>
      </c>
      <c r="Q781" s="34">
        <v>186.0986</v>
      </c>
      <c r="R781" s="34">
        <v>0.59919999999999995</v>
      </c>
      <c r="S781" s="34">
        <v>186.7</v>
      </c>
      <c r="T781" s="34">
        <v>7</v>
      </c>
      <c r="U781" s="34"/>
      <c r="V781" s="34"/>
      <c r="W781" s="34">
        <v>0</v>
      </c>
      <c r="X781" s="34">
        <v>0.61219999999999997</v>
      </c>
      <c r="Y781" s="34">
        <v>11.9</v>
      </c>
      <c r="Z781" s="34">
        <v>859</v>
      </c>
      <c r="AA781" s="34">
        <v>863</v>
      </c>
      <c r="AB781" s="34">
        <v>864</v>
      </c>
      <c r="AC781" s="34">
        <v>93</v>
      </c>
      <c r="AD781" s="34">
        <v>20.32</v>
      </c>
      <c r="AE781" s="34">
        <v>0.47</v>
      </c>
      <c r="AF781" s="34">
        <v>979</v>
      </c>
      <c r="AG781" s="34">
        <v>-3</v>
      </c>
      <c r="AH781" s="34">
        <v>34</v>
      </c>
      <c r="AI781" s="34">
        <v>34</v>
      </c>
      <c r="AJ781" s="34">
        <v>190</v>
      </c>
      <c r="AK781" s="34">
        <v>168</v>
      </c>
      <c r="AL781" s="34">
        <v>3.9</v>
      </c>
      <c r="AM781" s="34">
        <v>175</v>
      </c>
      <c r="AN781" s="34" t="s">
        <v>155</v>
      </c>
      <c r="AO781" s="34">
        <v>2</v>
      </c>
      <c r="AP781" s="37">
        <v>0.87597222222222226</v>
      </c>
      <c r="AQ781" s="34">
        <v>47.158816000000002</v>
      </c>
      <c r="AR781" s="34">
        <v>-88.489829</v>
      </c>
      <c r="AS781" s="34">
        <v>313.2</v>
      </c>
      <c r="AT781" s="34">
        <v>16</v>
      </c>
      <c r="AU781" s="34">
        <v>12</v>
      </c>
      <c r="AV781" s="34">
        <v>11</v>
      </c>
      <c r="AW781" s="34" t="s">
        <v>206</v>
      </c>
      <c r="AX781" s="34">
        <v>1.5</v>
      </c>
      <c r="AY781" s="34">
        <v>1.4</v>
      </c>
      <c r="AZ781" s="34">
        <v>2.4238</v>
      </c>
      <c r="BA781" s="34">
        <v>13.404</v>
      </c>
      <c r="BB781" s="34">
        <v>14.23</v>
      </c>
      <c r="BC781" s="34">
        <v>1.06</v>
      </c>
      <c r="BD781" s="34">
        <v>14.337</v>
      </c>
      <c r="BE781" s="34">
        <v>2906.0210000000002</v>
      </c>
      <c r="BF781" s="34">
        <v>0.25900000000000001</v>
      </c>
      <c r="BG781" s="34">
        <v>5.6890000000000001</v>
      </c>
      <c r="BH781" s="34">
        <v>1.7999999999999999E-2</v>
      </c>
      <c r="BI781" s="34">
        <v>5.7069999999999999</v>
      </c>
      <c r="BJ781" s="34">
        <v>4.5259999999999998</v>
      </c>
      <c r="BK781" s="34">
        <v>1.4999999999999999E-2</v>
      </c>
      <c r="BL781" s="34">
        <v>4.54</v>
      </c>
      <c r="BM781" s="34">
        <v>5.6099999999999997E-2</v>
      </c>
      <c r="BN781" s="34"/>
      <c r="BO781" s="34"/>
      <c r="BP781" s="34"/>
      <c r="BQ781" s="34">
        <v>103.379</v>
      </c>
      <c r="BR781" s="34">
        <v>6.6000000000000003E-2</v>
      </c>
      <c r="BS781" s="34">
        <v>-5</v>
      </c>
      <c r="BT781" s="34">
        <v>8.9999999999999993E-3</v>
      </c>
      <c r="BU781" s="34">
        <v>1.6128750000000001</v>
      </c>
      <c r="BV781" s="34">
        <v>0</v>
      </c>
      <c r="BW781" s="34" t="s">
        <v>155</v>
      </c>
      <c r="BX781" s="34">
        <v>0.79600000000000004</v>
      </c>
    </row>
    <row r="782" spans="1:76" x14ac:dyDescent="0.25">
      <c r="A782" s="35">
        <v>43166</v>
      </c>
      <c r="B782" s="36">
        <v>1.7939814814814817E-4</v>
      </c>
      <c r="C782" s="34">
        <v>14.132999999999999</v>
      </c>
      <c r="D782" s="34">
        <v>8.9999999999999998E-4</v>
      </c>
      <c r="E782" s="34">
        <v>9.3988150000000008</v>
      </c>
      <c r="F782" s="34">
        <v>233.4</v>
      </c>
      <c r="G782" s="34">
        <v>0.9</v>
      </c>
      <c r="H782" s="34">
        <v>7</v>
      </c>
      <c r="I782" s="34"/>
      <c r="J782" s="34">
        <v>0.6</v>
      </c>
      <c r="K782" s="34">
        <v>0.876</v>
      </c>
      <c r="L782" s="34">
        <v>12.380699999999999</v>
      </c>
      <c r="M782" s="34">
        <v>8.0000000000000004E-4</v>
      </c>
      <c r="N782" s="34">
        <v>204.4451</v>
      </c>
      <c r="O782" s="34">
        <v>0.77580000000000005</v>
      </c>
      <c r="P782" s="34">
        <v>205.2</v>
      </c>
      <c r="Q782" s="34">
        <v>162.648</v>
      </c>
      <c r="R782" s="34">
        <v>0.61719999999999997</v>
      </c>
      <c r="S782" s="34">
        <v>163.30000000000001</v>
      </c>
      <c r="T782" s="34">
        <v>7</v>
      </c>
      <c r="U782" s="34"/>
      <c r="V782" s="34"/>
      <c r="W782" s="34">
        <v>0</v>
      </c>
      <c r="X782" s="34">
        <v>0.52559999999999996</v>
      </c>
      <c r="Y782" s="34">
        <v>12</v>
      </c>
      <c r="Z782" s="34">
        <v>858</v>
      </c>
      <c r="AA782" s="34">
        <v>862</v>
      </c>
      <c r="AB782" s="34">
        <v>863</v>
      </c>
      <c r="AC782" s="34">
        <v>93</v>
      </c>
      <c r="AD782" s="34">
        <v>20.32</v>
      </c>
      <c r="AE782" s="34">
        <v>0.47</v>
      </c>
      <c r="AF782" s="34">
        <v>979</v>
      </c>
      <c r="AG782" s="34">
        <v>-3</v>
      </c>
      <c r="AH782" s="34">
        <v>34</v>
      </c>
      <c r="AI782" s="34">
        <v>34</v>
      </c>
      <c r="AJ782" s="34">
        <v>190</v>
      </c>
      <c r="AK782" s="34">
        <v>168</v>
      </c>
      <c r="AL782" s="34">
        <v>4</v>
      </c>
      <c r="AM782" s="34">
        <v>175</v>
      </c>
      <c r="AN782" s="34" t="s">
        <v>155</v>
      </c>
      <c r="AO782" s="34">
        <v>2</v>
      </c>
      <c r="AP782" s="37">
        <v>0.8759837962962963</v>
      </c>
      <c r="AQ782" s="34">
        <v>47.158762000000003</v>
      </c>
      <c r="AR782" s="34">
        <v>-88.489829999999998</v>
      </c>
      <c r="AS782" s="34">
        <v>313.2</v>
      </c>
      <c r="AT782" s="34">
        <v>14.8</v>
      </c>
      <c r="AU782" s="34">
        <v>12</v>
      </c>
      <c r="AV782" s="34">
        <v>11</v>
      </c>
      <c r="AW782" s="34" t="s">
        <v>206</v>
      </c>
      <c r="AX782" s="34">
        <v>1.4619</v>
      </c>
      <c r="AY782" s="34">
        <v>1.4</v>
      </c>
      <c r="AZ782" s="34">
        <v>2.2618999999999998</v>
      </c>
      <c r="BA782" s="34">
        <v>13.404</v>
      </c>
      <c r="BB782" s="34">
        <v>14.4</v>
      </c>
      <c r="BC782" s="34">
        <v>1.07</v>
      </c>
      <c r="BD782" s="34">
        <v>14.154</v>
      </c>
      <c r="BE782" s="34">
        <v>2906.3319999999999</v>
      </c>
      <c r="BF782" s="34">
        <v>0.123</v>
      </c>
      <c r="BG782" s="34">
        <v>5.0259999999999998</v>
      </c>
      <c r="BH782" s="34">
        <v>1.9E-2</v>
      </c>
      <c r="BI782" s="34">
        <v>5.0449999999999999</v>
      </c>
      <c r="BJ782" s="34">
        <v>3.9980000000000002</v>
      </c>
      <c r="BK782" s="34">
        <v>1.4999999999999999E-2</v>
      </c>
      <c r="BL782" s="34">
        <v>4.0140000000000002</v>
      </c>
      <c r="BM782" s="34">
        <v>5.67E-2</v>
      </c>
      <c r="BN782" s="34"/>
      <c r="BO782" s="34"/>
      <c r="BP782" s="34"/>
      <c r="BQ782" s="34">
        <v>89.713999999999999</v>
      </c>
      <c r="BR782" s="34">
        <v>6.3843999999999998E-2</v>
      </c>
      <c r="BS782" s="34">
        <v>-5</v>
      </c>
      <c r="BT782" s="34">
        <v>8.9999999999999993E-3</v>
      </c>
      <c r="BU782" s="34">
        <v>1.5601879999999999</v>
      </c>
      <c r="BV782" s="34">
        <v>0</v>
      </c>
      <c r="BW782" s="34" t="s">
        <v>155</v>
      </c>
      <c r="BX782" s="34">
        <v>0.79600000000000004</v>
      </c>
    </row>
    <row r="783" spans="1:76" x14ac:dyDescent="0.25">
      <c r="A783" s="35">
        <v>43166</v>
      </c>
      <c r="B783" s="36">
        <v>1.9097222222222223E-4</v>
      </c>
      <c r="C783" s="34">
        <v>13.884</v>
      </c>
      <c r="D783" s="34">
        <v>-1.9E-3</v>
      </c>
      <c r="E783" s="34">
        <v>-18.925080999999999</v>
      </c>
      <c r="F783" s="34">
        <v>223.9</v>
      </c>
      <c r="G783" s="34">
        <v>0.8</v>
      </c>
      <c r="H783" s="34">
        <v>2.8</v>
      </c>
      <c r="I783" s="34"/>
      <c r="J783" s="34">
        <v>0.5</v>
      </c>
      <c r="K783" s="34">
        <v>0.878</v>
      </c>
      <c r="L783" s="34">
        <v>12.1904</v>
      </c>
      <c r="M783" s="34">
        <v>0</v>
      </c>
      <c r="N783" s="34">
        <v>196.56729999999999</v>
      </c>
      <c r="O783" s="34">
        <v>0.73619999999999997</v>
      </c>
      <c r="P783" s="34">
        <v>197.3</v>
      </c>
      <c r="Q783" s="34">
        <v>156.38079999999999</v>
      </c>
      <c r="R783" s="34">
        <v>0.5857</v>
      </c>
      <c r="S783" s="34">
        <v>157</v>
      </c>
      <c r="T783" s="34">
        <v>2.7881</v>
      </c>
      <c r="U783" s="34"/>
      <c r="V783" s="34"/>
      <c r="W783" s="34">
        <v>0</v>
      </c>
      <c r="X783" s="34">
        <v>0.439</v>
      </c>
      <c r="Y783" s="34">
        <v>12</v>
      </c>
      <c r="Z783" s="34">
        <v>857</v>
      </c>
      <c r="AA783" s="34">
        <v>860</v>
      </c>
      <c r="AB783" s="34">
        <v>863</v>
      </c>
      <c r="AC783" s="34">
        <v>93</v>
      </c>
      <c r="AD783" s="34">
        <v>20.32</v>
      </c>
      <c r="AE783" s="34">
        <v>0.47</v>
      </c>
      <c r="AF783" s="34">
        <v>979</v>
      </c>
      <c r="AG783" s="34">
        <v>-3</v>
      </c>
      <c r="AH783" s="34">
        <v>34</v>
      </c>
      <c r="AI783" s="34">
        <v>34</v>
      </c>
      <c r="AJ783" s="34">
        <v>190</v>
      </c>
      <c r="AK783" s="34">
        <v>168</v>
      </c>
      <c r="AL783" s="34">
        <v>4</v>
      </c>
      <c r="AM783" s="34">
        <v>175</v>
      </c>
      <c r="AN783" s="34" t="s">
        <v>155</v>
      </c>
      <c r="AO783" s="34">
        <v>2</v>
      </c>
      <c r="AP783" s="37">
        <v>0.87599537037037034</v>
      </c>
      <c r="AQ783" s="34">
        <v>47.158707999999997</v>
      </c>
      <c r="AR783" s="34">
        <v>-88.489830999999995</v>
      </c>
      <c r="AS783" s="34">
        <v>313.10000000000002</v>
      </c>
      <c r="AT783" s="34">
        <v>14</v>
      </c>
      <c r="AU783" s="34">
        <v>12</v>
      </c>
      <c r="AV783" s="34">
        <v>11</v>
      </c>
      <c r="AW783" s="34" t="s">
        <v>206</v>
      </c>
      <c r="AX783" s="34">
        <v>1.4</v>
      </c>
      <c r="AY783" s="34">
        <v>1.4</v>
      </c>
      <c r="AZ783" s="34">
        <v>2.2000000000000002</v>
      </c>
      <c r="BA783" s="34">
        <v>13.404</v>
      </c>
      <c r="BB783" s="34">
        <v>14.64</v>
      </c>
      <c r="BC783" s="34">
        <v>1.0900000000000001</v>
      </c>
      <c r="BD783" s="34">
        <v>13.896000000000001</v>
      </c>
      <c r="BE783" s="34">
        <v>2906.7710000000002</v>
      </c>
      <c r="BF783" s="34">
        <v>0</v>
      </c>
      <c r="BG783" s="34">
        <v>4.9080000000000004</v>
      </c>
      <c r="BH783" s="34">
        <v>1.7999999999999999E-2</v>
      </c>
      <c r="BI783" s="34">
        <v>4.9269999999999996</v>
      </c>
      <c r="BJ783" s="34">
        <v>3.9049999999999998</v>
      </c>
      <c r="BK783" s="34">
        <v>1.4999999999999999E-2</v>
      </c>
      <c r="BL783" s="34">
        <v>3.92</v>
      </c>
      <c r="BM783" s="34">
        <v>2.29E-2</v>
      </c>
      <c r="BN783" s="34"/>
      <c r="BO783" s="34"/>
      <c r="BP783" s="34"/>
      <c r="BQ783" s="34">
        <v>76.111999999999995</v>
      </c>
      <c r="BR783" s="34">
        <v>5.2837000000000002E-2</v>
      </c>
      <c r="BS783" s="34">
        <v>-5</v>
      </c>
      <c r="BT783" s="34">
        <v>8.9999999999999993E-3</v>
      </c>
      <c r="BU783" s="34">
        <v>1.291204</v>
      </c>
      <c r="BV783" s="34">
        <v>0</v>
      </c>
      <c r="BW783" s="34" t="s">
        <v>155</v>
      </c>
      <c r="BX783" s="34">
        <v>0.79600000000000004</v>
      </c>
    </row>
    <row r="784" spans="1:76" x14ac:dyDescent="0.25">
      <c r="A784" s="35">
        <v>43166</v>
      </c>
      <c r="B784" s="36">
        <v>2.0254629629629629E-4</v>
      </c>
      <c r="C784" s="34">
        <v>14.1</v>
      </c>
      <c r="D784" s="34">
        <v>-1.1000000000000001E-3</v>
      </c>
      <c r="E784" s="34">
        <v>-10.781758999999999</v>
      </c>
      <c r="F784" s="34">
        <v>216.1</v>
      </c>
      <c r="G784" s="34">
        <v>0.8</v>
      </c>
      <c r="H784" s="34">
        <v>2.5</v>
      </c>
      <c r="I784" s="34"/>
      <c r="J784" s="34">
        <v>0.5</v>
      </c>
      <c r="K784" s="34">
        <v>0.87629999999999997</v>
      </c>
      <c r="L784" s="34">
        <v>12.3558</v>
      </c>
      <c r="M784" s="34">
        <v>0</v>
      </c>
      <c r="N784" s="34">
        <v>189.37209999999999</v>
      </c>
      <c r="O784" s="34">
        <v>0.70109999999999995</v>
      </c>
      <c r="P784" s="34">
        <v>190.1</v>
      </c>
      <c r="Q784" s="34">
        <v>150.6566</v>
      </c>
      <c r="R784" s="34">
        <v>0.55769999999999997</v>
      </c>
      <c r="S784" s="34">
        <v>151.19999999999999</v>
      </c>
      <c r="T784" s="34">
        <v>2.4754999999999998</v>
      </c>
      <c r="U784" s="34"/>
      <c r="V784" s="34"/>
      <c r="W784" s="34">
        <v>0</v>
      </c>
      <c r="X784" s="34">
        <v>0.43819999999999998</v>
      </c>
      <c r="Y784" s="34">
        <v>12</v>
      </c>
      <c r="Z784" s="34">
        <v>857</v>
      </c>
      <c r="AA784" s="34">
        <v>860</v>
      </c>
      <c r="AB784" s="34">
        <v>863</v>
      </c>
      <c r="AC784" s="34">
        <v>93</v>
      </c>
      <c r="AD784" s="34">
        <v>20.32</v>
      </c>
      <c r="AE784" s="34">
        <v>0.47</v>
      </c>
      <c r="AF784" s="34">
        <v>979</v>
      </c>
      <c r="AG784" s="34">
        <v>-3</v>
      </c>
      <c r="AH784" s="34">
        <v>34</v>
      </c>
      <c r="AI784" s="34">
        <v>34</v>
      </c>
      <c r="AJ784" s="34">
        <v>190</v>
      </c>
      <c r="AK784" s="34">
        <v>168</v>
      </c>
      <c r="AL784" s="34">
        <v>4.0999999999999996</v>
      </c>
      <c r="AM784" s="34">
        <v>175</v>
      </c>
      <c r="AN784" s="34" t="s">
        <v>155</v>
      </c>
      <c r="AO784" s="34">
        <v>2</v>
      </c>
      <c r="AP784" s="37">
        <v>0.87600694444444438</v>
      </c>
      <c r="AQ784" s="34">
        <v>47.158659</v>
      </c>
      <c r="AR784" s="34">
        <v>-88.489832000000007</v>
      </c>
      <c r="AS784" s="34">
        <v>313.10000000000002</v>
      </c>
      <c r="AT784" s="34">
        <v>13.5</v>
      </c>
      <c r="AU784" s="34">
        <v>12</v>
      </c>
      <c r="AV784" s="34">
        <v>11</v>
      </c>
      <c r="AW784" s="34" t="s">
        <v>206</v>
      </c>
      <c r="AX784" s="34">
        <v>1.4380999999999999</v>
      </c>
      <c r="AY784" s="34">
        <v>1.2476</v>
      </c>
      <c r="AZ784" s="34">
        <v>2.2381000000000002</v>
      </c>
      <c r="BA784" s="34">
        <v>13.404</v>
      </c>
      <c r="BB784" s="34">
        <v>14.43</v>
      </c>
      <c r="BC784" s="34">
        <v>1.08</v>
      </c>
      <c r="BD784" s="34">
        <v>14.114000000000001</v>
      </c>
      <c r="BE784" s="34">
        <v>2906.652</v>
      </c>
      <c r="BF784" s="34">
        <v>0</v>
      </c>
      <c r="BG784" s="34">
        <v>4.665</v>
      </c>
      <c r="BH784" s="34">
        <v>1.7000000000000001E-2</v>
      </c>
      <c r="BI784" s="34">
        <v>4.6829999999999998</v>
      </c>
      <c r="BJ784" s="34">
        <v>3.7109999999999999</v>
      </c>
      <c r="BK784" s="34">
        <v>1.4E-2</v>
      </c>
      <c r="BL784" s="34">
        <v>3.7250000000000001</v>
      </c>
      <c r="BM784" s="34">
        <v>2.01E-2</v>
      </c>
      <c r="BN784" s="34"/>
      <c r="BO784" s="34"/>
      <c r="BP784" s="34"/>
      <c r="BQ784" s="34">
        <v>74.947000000000003</v>
      </c>
      <c r="BR784" s="34">
        <v>3.9071000000000002E-2</v>
      </c>
      <c r="BS784" s="34">
        <v>-5</v>
      </c>
      <c r="BT784" s="34">
        <v>8.4609999999999998E-3</v>
      </c>
      <c r="BU784" s="34">
        <v>0.95479700000000001</v>
      </c>
      <c r="BV784" s="34">
        <v>0</v>
      </c>
      <c r="BW784" s="34" t="s">
        <v>155</v>
      </c>
      <c r="BX784" s="34">
        <v>0.79600000000000004</v>
      </c>
    </row>
    <row r="785" spans="1:76" x14ac:dyDescent="0.25">
      <c r="A785" s="35">
        <v>43166</v>
      </c>
      <c r="B785" s="36">
        <v>2.1412037037037038E-4</v>
      </c>
      <c r="C785" s="34">
        <v>14.31</v>
      </c>
      <c r="D785" s="34">
        <v>-2.0000000000000001E-4</v>
      </c>
      <c r="E785" s="34">
        <v>-2.4792010000000002</v>
      </c>
      <c r="F785" s="34">
        <v>205.7</v>
      </c>
      <c r="G785" s="34">
        <v>0.8</v>
      </c>
      <c r="H785" s="34">
        <v>6.9</v>
      </c>
      <c r="I785" s="34"/>
      <c r="J785" s="34">
        <v>0.5</v>
      </c>
      <c r="K785" s="34">
        <v>0.87470000000000003</v>
      </c>
      <c r="L785" s="34">
        <v>12.5166</v>
      </c>
      <c r="M785" s="34">
        <v>0</v>
      </c>
      <c r="N785" s="34">
        <v>179.93340000000001</v>
      </c>
      <c r="O785" s="34">
        <v>0.69969999999999999</v>
      </c>
      <c r="P785" s="34">
        <v>180.6</v>
      </c>
      <c r="Q785" s="34">
        <v>143.14750000000001</v>
      </c>
      <c r="R785" s="34">
        <v>0.55669999999999997</v>
      </c>
      <c r="S785" s="34">
        <v>143.69999999999999</v>
      </c>
      <c r="T785" s="34">
        <v>6.8925999999999998</v>
      </c>
      <c r="U785" s="34"/>
      <c r="V785" s="34"/>
      <c r="W785" s="34">
        <v>0</v>
      </c>
      <c r="X785" s="34">
        <v>0.43730000000000002</v>
      </c>
      <c r="Y785" s="34">
        <v>12</v>
      </c>
      <c r="Z785" s="34">
        <v>857</v>
      </c>
      <c r="AA785" s="34">
        <v>860</v>
      </c>
      <c r="AB785" s="34">
        <v>863</v>
      </c>
      <c r="AC785" s="34">
        <v>93</v>
      </c>
      <c r="AD785" s="34">
        <v>20.32</v>
      </c>
      <c r="AE785" s="34">
        <v>0.47</v>
      </c>
      <c r="AF785" s="34">
        <v>979</v>
      </c>
      <c r="AG785" s="34">
        <v>-3</v>
      </c>
      <c r="AH785" s="34">
        <v>34</v>
      </c>
      <c r="AI785" s="34">
        <v>34</v>
      </c>
      <c r="AJ785" s="34">
        <v>190</v>
      </c>
      <c r="AK785" s="34">
        <v>168</v>
      </c>
      <c r="AL785" s="34">
        <v>4.0999999999999996</v>
      </c>
      <c r="AM785" s="34">
        <v>175</v>
      </c>
      <c r="AN785" s="34" t="s">
        <v>155</v>
      </c>
      <c r="AO785" s="34">
        <v>2</v>
      </c>
      <c r="AP785" s="37">
        <v>0.87601851851851853</v>
      </c>
      <c r="AQ785" s="34">
        <v>47.158617999999997</v>
      </c>
      <c r="AR785" s="34">
        <v>-88.489834999999999</v>
      </c>
      <c r="AS785" s="34">
        <v>312.89999999999998</v>
      </c>
      <c r="AT785" s="34">
        <v>12.4</v>
      </c>
      <c r="AU785" s="34">
        <v>12</v>
      </c>
      <c r="AV785" s="34">
        <v>10</v>
      </c>
      <c r="AW785" s="34" t="s">
        <v>233</v>
      </c>
      <c r="AX785" s="34">
        <v>1.5381</v>
      </c>
      <c r="AY785" s="34">
        <v>1.0381</v>
      </c>
      <c r="AZ785" s="34">
        <v>2.3380999999999998</v>
      </c>
      <c r="BA785" s="34">
        <v>13.404</v>
      </c>
      <c r="BB785" s="34">
        <v>14.23</v>
      </c>
      <c r="BC785" s="34">
        <v>1.06</v>
      </c>
      <c r="BD785" s="34">
        <v>14.327999999999999</v>
      </c>
      <c r="BE785" s="34">
        <v>2906.4290000000001</v>
      </c>
      <c r="BF785" s="34">
        <v>0</v>
      </c>
      <c r="BG785" s="34">
        <v>4.375</v>
      </c>
      <c r="BH785" s="34">
        <v>1.7000000000000001E-2</v>
      </c>
      <c r="BI785" s="34">
        <v>4.3920000000000003</v>
      </c>
      <c r="BJ785" s="34">
        <v>3.4809999999999999</v>
      </c>
      <c r="BK785" s="34">
        <v>1.4E-2</v>
      </c>
      <c r="BL785" s="34">
        <v>3.4940000000000002</v>
      </c>
      <c r="BM785" s="34">
        <v>5.5199999999999999E-2</v>
      </c>
      <c r="BN785" s="34"/>
      <c r="BO785" s="34"/>
      <c r="BP785" s="34"/>
      <c r="BQ785" s="34">
        <v>73.838999999999999</v>
      </c>
      <c r="BR785" s="34">
        <v>4.3163E-2</v>
      </c>
      <c r="BS785" s="34">
        <v>-5</v>
      </c>
      <c r="BT785" s="34">
        <v>8.0000000000000002E-3</v>
      </c>
      <c r="BU785" s="34">
        <v>1.0547960000000001</v>
      </c>
      <c r="BV785" s="34">
        <v>0</v>
      </c>
      <c r="BW785" s="34" t="s">
        <v>155</v>
      </c>
      <c r="BX785" s="34">
        <v>0.79600000000000004</v>
      </c>
    </row>
    <row r="786" spans="1:76" x14ac:dyDescent="0.25">
      <c r="A786" s="35">
        <v>43166</v>
      </c>
      <c r="B786" s="36">
        <v>2.2569444444444446E-4</v>
      </c>
      <c r="C786" s="34">
        <v>14.249000000000001</v>
      </c>
      <c r="D786" s="34">
        <v>0</v>
      </c>
      <c r="E786" s="34">
        <v>0</v>
      </c>
      <c r="F786" s="34">
        <v>187.7</v>
      </c>
      <c r="G786" s="34">
        <v>0.8</v>
      </c>
      <c r="H786" s="34">
        <v>4.9000000000000004</v>
      </c>
      <c r="I786" s="34"/>
      <c r="J786" s="34">
        <v>0.5</v>
      </c>
      <c r="K786" s="34">
        <v>0.87509999999999999</v>
      </c>
      <c r="L786" s="34">
        <v>12.469799999999999</v>
      </c>
      <c r="M786" s="34">
        <v>0</v>
      </c>
      <c r="N786" s="34">
        <v>164.23650000000001</v>
      </c>
      <c r="O786" s="34">
        <v>0.70009999999999994</v>
      </c>
      <c r="P786" s="34">
        <v>164.9</v>
      </c>
      <c r="Q786" s="34">
        <v>130.65969999999999</v>
      </c>
      <c r="R786" s="34">
        <v>0.55700000000000005</v>
      </c>
      <c r="S786" s="34">
        <v>131.19999999999999</v>
      </c>
      <c r="T786" s="34">
        <v>4.8665000000000003</v>
      </c>
      <c r="U786" s="34"/>
      <c r="V786" s="34"/>
      <c r="W786" s="34">
        <v>0</v>
      </c>
      <c r="X786" s="34">
        <v>0.43759999999999999</v>
      </c>
      <c r="Y786" s="34">
        <v>12</v>
      </c>
      <c r="Z786" s="34">
        <v>856</v>
      </c>
      <c r="AA786" s="34">
        <v>861</v>
      </c>
      <c r="AB786" s="34">
        <v>862</v>
      </c>
      <c r="AC786" s="34">
        <v>93</v>
      </c>
      <c r="AD786" s="34">
        <v>20.32</v>
      </c>
      <c r="AE786" s="34">
        <v>0.47</v>
      </c>
      <c r="AF786" s="34">
        <v>979</v>
      </c>
      <c r="AG786" s="34">
        <v>-3</v>
      </c>
      <c r="AH786" s="34">
        <v>34</v>
      </c>
      <c r="AI786" s="34">
        <v>34</v>
      </c>
      <c r="AJ786" s="34">
        <v>190</v>
      </c>
      <c r="AK786" s="34">
        <v>168</v>
      </c>
      <c r="AL786" s="34">
        <v>4</v>
      </c>
      <c r="AM786" s="34">
        <v>174.6</v>
      </c>
      <c r="AN786" s="34" t="s">
        <v>155</v>
      </c>
      <c r="AO786" s="34">
        <v>2</v>
      </c>
      <c r="AP786" s="37">
        <v>0.87603009259259268</v>
      </c>
      <c r="AQ786" s="34">
        <v>47.158577999999999</v>
      </c>
      <c r="AR786" s="34">
        <v>-88.489838000000006</v>
      </c>
      <c r="AS786" s="34">
        <v>312.8</v>
      </c>
      <c r="AT786" s="34">
        <v>11.2</v>
      </c>
      <c r="AU786" s="34">
        <v>12</v>
      </c>
      <c r="AV786" s="34">
        <v>10</v>
      </c>
      <c r="AW786" s="34" t="s">
        <v>233</v>
      </c>
      <c r="AX786" s="34">
        <v>1.6</v>
      </c>
      <c r="AY786" s="34">
        <v>1.1000000000000001</v>
      </c>
      <c r="AZ786" s="34">
        <v>2.4</v>
      </c>
      <c r="BA786" s="34">
        <v>13.404</v>
      </c>
      <c r="BB786" s="34">
        <v>14.29</v>
      </c>
      <c r="BC786" s="34">
        <v>1.07</v>
      </c>
      <c r="BD786" s="34">
        <v>14.268000000000001</v>
      </c>
      <c r="BE786" s="34">
        <v>2906.51</v>
      </c>
      <c r="BF786" s="34">
        <v>0</v>
      </c>
      <c r="BG786" s="34">
        <v>4.0090000000000003</v>
      </c>
      <c r="BH786" s="34">
        <v>1.7000000000000001E-2</v>
      </c>
      <c r="BI786" s="34">
        <v>4.0259999999999998</v>
      </c>
      <c r="BJ786" s="34">
        <v>3.1890000000000001</v>
      </c>
      <c r="BK786" s="34">
        <v>1.4E-2</v>
      </c>
      <c r="BL786" s="34">
        <v>3.2029999999999998</v>
      </c>
      <c r="BM786" s="34">
        <v>3.9100000000000003E-2</v>
      </c>
      <c r="BN786" s="34"/>
      <c r="BO786" s="34"/>
      <c r="BP786" s="34"/>
      <c r="BQ786" s="34">
        <v>74.158000000000001</v>
      </c>
      <c r="BR786" s="34">
        <v>5.4233999999999997E-2</v>
      </c>
      <c r="BS786" s="34">
        <v>-5</v>
      </c>
      <c r="BT786" s="34">
        <v>8.5389999999999997E-3</v>
      </c>
      <c r="BU786" s="34">
        <v>1.3253429999999999</v>
      </c>
      <c r="BV786" s="34">
        <v>0</v>
      </c>
      <c r="BW786" s="34" t="s">
        <v>155</v>
      </c>
      <c r="BX786" s="34">
        <v>0.79600000000000004</v>
      </c>
    </row>
    <row r="787" spans="1:76" x14ac:dyDescent="0.25">
      <c r="A787" s="35">
        <v>43166</v>
      </c>
      <c r="B787" s="36">
        <v>2.3726851851851852E-4</v>
      </c>
      <c r="C787" s="34">
        <v>14.07</v>
      </c>
      <c r="D787" s="34">
        <v>4.0000000000000002E-4</v>
      </c>
      <c r="E787" s="34">
        <v>4.331683</v>
      </c>
      <c r="F787" s="34">
        <v>177.6</v>
      </c>
      <c r="G787" s="34">
        <v>0.7</v>
      </c>
      <c r="H787" s="34">
        <v>6</v>
      </c>
      <c r="I787" s="34"/>
      <c r="J787" s="34">
        <v>0.6</v>
      </c>
      <c r="K787" s="34">
        <v>0.87660000000000005</v>
      </c>
      <c r="L787" s="34">
        <v>12.3332</v>
      </c>
      <c r="M787" s="34">
        <v>4.0000000000000002E-4</v>
      </c>
      <c r="N787" s="34">
        <v>155.6952</v>
      </c>
      <c r="O787" s="34">
        <v>0.64759999999999995</v>
      </c>
      <c r="P787" s="34">
        <v>156.30000000000001</v>
      </c>
      <c r="Q787" s="34">
        <v>123.8647</v>
      </c>
      <c r="R787" s="34">
        <v>0.51519999999999999</v>
      </c>
      <c r="S787" s="34">
        <v>124.4</v>
      </c>
      <c r="T787" s="34">
        <v>6</v>
      </c>
      <c r="U787" s="34"/>
      <c r="V787" s="34"/>
      <c r="W787" s="34">
        <v>0</v>
      </c>
      <c r="X787" s="34">
        <v>0.52590000000000003</v>
      </c>
      <c r="Y787" s="34">
        <v>12</v>
      </c>
      <c r="Z787" s="34">
        <v>855</v>
      </c>
      <c r="AA787" s="34">
        <v>859</v>
      </c>
      <c r="AB787" s="34">
        <v>862</v>
      </c>
      <c r="AC787" s="34">
        <v>93</v>
      </c>
      <c r="AD787" s="34">
        <v>20.32</v>
      </c>
      <c r="AE787" s="34">
        <v>0.47</v>
      </c>
      <c r="AF787" s="34">
        <v>979</v>
      </c>
      <c r="AG787" s="34">
        <v>-3</v>
      </c>
      <c r="AH787" s="34">
        <v>34</v>
      </c>
      <c r="AI787" s="34">
        <v>34</v>
      </c>
      <c r="AJ787" s="34">
        <v>190</v>
      </c>
      <c r="AK787" s="34">
        <v>168</v>
      </c>
      <c r="AL787" s="34">
        <v>4.0999999999999996</v>
      </c>
      <c r="AM787" s="34">
        <v>174.3</v>
      </c>
      <c r="AN787" s="34" t="s">
        <v>155</v>
      </c>
      <c r="AO787" s="34">
        <v>2</v>
      </c>
      <c r="AP787" s="37">
        <v>0.87604166666666661</v>
      </c>
      <c r="AQ787" s="34">
        <v>47.158548000000003</v>
      </c>
      <c r="AR787" s="34">
        <v>-88.489839000000003</v>
      </c>
      <c r="AS787" s="34">
        <v>312.8</v>
      </c>
      <c r="AT787" s="34">
        <v>9.4</v>
      </c>
      <c r="AU787" s="34">
        <v>12</v>
      </c>
      <c r="AV787" s="34">
        <v>10</v>
      </c>
      <c r="AW787" s="34" t="s">
        <v>233</v>
      </c>
      <c r="AX787" s="34">
        <v>1.6761999999999999</v>
      </c>
      <c r="AY787" s="34">
        <v>1.0619000000000001</v>
      </c>
      <c r="AZ787" s="34">
        <v>2.4380999999999999</v>
      </c>
      <c r="BA787" s="34">
        <v>13.404</v>
      </c>
      <c r="BB787" s="34">
        <v>14.46</v>
      </c>
      <c r="BC787" s="34">
        <v>1.08</v>
      </c>
      <c r="BD787" s="34">
        <v>14.082000000000001</v>
      </c>
      <c r="BE787" s="34">
        <v>2906.4960000000001</v>
      </c>
      <c r="BF787" s="34">
        <v>5.7000000000000002E-2</v>
      </c>
      <c r="BG787" s="34">
        <v>3.8420000000000001</v>
      </c>
      <c r="BH787" s="34">
        <v>1.6E-2</v>
      </c>
      <c r="BI787" s="34">
        <v>3.8580000000000001</v>
      </c>
      <c r="BJ787" s="34">
        <v>3.0569999999999999</v>
      </c>
      <c r="BK787" s="34">
        <v>1.2999999999999999E-2</v>
      </c>
      <c r="BL787" s="34">
        <v>3.07</v>
      </c>
      <c r="BM787" s="34">
        <v>4.8800000000000003E-2</v>
      </c>
      <c r="BN787" s="34"/>
      <c r="BO787" s="34"/>
      <c r="BP787" s="34"/>
      <c r="BQ787" s="34">
        <v>90.120999999999995</v>
      </c>
      <c r="BR787" s="34">
        <v>6.5085000000000004E-2</v>
      </c>
      <c r="BS787" s="34">
        <v>-5</v>
      </c>
      <c r="BT787" s="34">
        <v>7.9220000000000002E-3</v>
      </c>
      <c r="BU787" s="34">
        <v>1.590514</v>
      </c>
      <c r="BV787" s="34">
        <v>0</v>
      </c>
      <c r="BW787" s="34" t="s">
        <v>155</v>
      </c>
      <c r="BX787" s="34">
        <v>0.79600000000000004</v>
      </c>
    </row>
    <row r="788" spans="1:76" x14ac:dyDescent="0.25">
      <c r="A788" s="35">
        <v>43166</v>
      </c>
      <c r="B788" s="36">
        <v>2.488425925925926E-4</v>
      </c>
      <c r="C788" s="34">
        <v>14.07</v>
      </c>
      <c r="D788" s="34">
        <v>1E-3</v>
      </c>
      <c r="E788" s="34">
        <v>10</v>
      </c>
      <c r="F788" s="34">
        <v>178.2</v>
      </c>
      <c r="G788" s="34">
        <v>0.6</v>
      </c>
      <c r="H788" s="34">
        <v>3.6</v>
      </c>
      <c r="I788" s="34"/>
      <c r="J788" s="34">
        <v>0.6</v>
      </c>
      <c r="K788" s="34">
        <v>0.87660000000000005</v>
      </c>
      <c r="L788" s="34">
        <v>12.333399999999999</v>
      </c>
      <c r="M788" s="34">
        <v>8.9999999999999998E-4</v>
      </c>
      <c r="N788" s="34">
        <v>156.16220000000001</v>
      </c>
      <c r="O788" s="34">
        <v>0.55979999999999996</v>
      </c>
      <c r="P788" s="34">
        <v>156.69999999999999</v>
      </c>
      <c r="Q788" s="34">
        <v>124.23609999999999</v>
      </c>
      <c r="R788" s="34">
        <v>0.44529999999999997</v>
      </c>
      <c r="S788" s="34">
        <v>124.7</v>
      </c>
      <c r="T788" s="34">
        <v>3.6265000000000001</v>
      </c>
      <c r="U788" s="34"/>
      <c r="V788" s="34"/>
      <c r="W788" s="34">
        <v>0</v>
      </c>
      <c r="X788" s="34">
        <v>0.52590000000000003</v>
      </c>
      <c r="Y788" s="34">
        <v>12</v>
      </c>
      <c r="Z788" s="34">
        <v>854</v>
      </c>
      <c r="AA788" s="34">
        <v>859</v>
      </c>
      <c r="AB788" s="34">
        <v>862</v>
      </c>
      <c r="AC788" s="34">
        <v>93</v>
      </c>
      <c r="AD788" s="34">
        <v>20.32</v>
      </c>
      <c r="AE788" s="34">
        <v>0.47</v>
      </c>
      <c r="AF788" s="34">
        <v>979</v>
      </c>
      <c r="AG788" s="34">
        <v>-3</v>
      </c>
      <c r="AH788" s="34">
        <v>34</v>
      </c>
      <c r="AI788" s="34">
        <v>34</v>
      </c>
      <c r="AJ788" s="34">
        <v>190</v>
      </c>
      <c r="AK788" s="34">
        <v>167.5</v>
      </c>
      <c r="AL788" s="34">
        <v>4.0999999999999996</v>
      </c>
      <c r="AM788" s="34">
        <v>174</v>
      </c>
      <c r="AN788" s="34" t="s">
        <v>155</v>
      </c>
      <c r="AO788" s="34">
        <v>2</v>
      </c>
      <c r="AP788" s="37">
        <v>0.87605324074074076</v>
      </c>
      <c r="AQ788" s="34">
        <v>47.158518999999998</v>
      </c>
      <c r="AR788" s="34">
        <v>-88.489836999999994</v>
      </c>
      <c r="AS788" s="34">
        <v>312.89999999999998</v>
      </c>
      <c r="AT788" s="34">
        <v>8.3000000000000007</v>
      </c>
      <c r="AU788" s="34">
        <v>12</v>
      </c>
      <c r="AV788" s="34">
        <v>11</v>
      </c>
      <c r="AW788" s="34" t="s">
        <v>206</v>
      </c>
      <c r="AX788" s="34">
        <v>1.8</v>
      </c>
      <c r="AY788" s="34">
        <v>1</v>
      </c>
      <c r="AZ788" s="34">
        <v>2.5</v>
      </c>
      <c r="BA788" s="34">
        <v>13.404</v>
      </c>
      <c r="BB788" s="34">
        <v>14.46</v>
      </c>
      <c r="BC788" s="34">
        <v>1.08</v>
      </c>
      <c r="BD788" s="34">
        <v>14.081</v>
      </c>
      <c r="BE788" s="34">
        <v>2906.4340000000002</v>
      </c>
      <c r="BF788" s="34">
        <v>0.13100000000000001</v>
      </c>
      <c r="BG788" s="34">
        <v>3.8540000000000001</v>
      </c>
      <c r="BH788" s="34">
        <v>1.4E-2</v>
      </c>
      <c r="BI788" s="34">
        <v>3.8679999999999999</v>
      </c>
      <c r="BJ788" s="34">
        <v>3.0659999999999998</v>
      </c>
      <c r="BK788" s="34">
        <v>1.0999999999999999E-2</v>
      </c>
      <c r="BL788" s="34">
        <v>3.077</v>
      </c>
      <c r="BM788" s="34">
        <v>2.9499999999999998E-2</v>
      </c>
      <c r="BN788" s="34"/>
      <c r="BO788" s="34"/>
      <c r="BP788" s="34"/>
      <c r="BQ788" s="34">
        <v>90.119</v>
      </c>
      <c r="BR788" s="34">
        <v>7.9546000000000006E-2</v>
      </c>
      <c r="BS788" s="34">
        <v>-5</v>
      </c>
      <c r="BT788" s="34">
        <v>7.5389999999999997E-3</v>
      </c>
      <c r="BU788" s="34">
        <v>1.943905</v>
      </c>
      <c r="BV788" s="34">
        <v>0</v>
      </c>
      <c r="BW788" s="34" t="s">
        <v>155</v>
      </c>
      <c r="BX788" s="34">
        <v>0.79600000000000004</v>
      </c>
    </row>
    <row r="789" spans="1:76" x14ac:dyDescent="0.25">
      <c r="A789" s="35">
        <v>43166</v>
      </c>
      <c r="B789" s="36">
        <v>2.6041666666666666E-4</v>
      </c>
      <c r="C789" s="34">
        <v>13.856999999999999</v>
      </c>
      <c r="D789" s="34">
        <v>1.1000000000000001E-3</v>
      </c>
      <c r="E789" s="34">
        <v>11.044176999999999</v>
      </c>
      <c r="F789" s="34">
        <v>191.1</v>
      </c>
      <c r="G789" s="34">
        <v>0.5</v>
      </c>
      <c r="H789" s="34">
        <v>5.7</v>
      </c>
      <c r="I789" s="34"/>
      <c r="J789" s="34">
        <v>0.6</v>
      </c>
      <c r="K789" s="34">
        <v>0.87819999999999998</v>
      </c>
      <c r="L789" s="34">
        <v>12.1701</v>
      </c>
      <c r="M789" s="34">
        <v>1E-3</v>
      </c>
      <c r="N789" s="34">
        <v>167.83019999999999</v>
      </c>
      <c r="O789" s="34">
        <v>0.43909999999999999</v>
      </c>
      <c r="P789" s="34">
        <v>168.3</v>
      </c>
      <c r="Q789" s="34">
        <v>133.5187</v>
      </c>
      <c r="R789" s="34">
        <v>0.3493</v>
      </c>
      <c r="S789" s="34">
        <v>133.9</v>
      </c>
      <c r="T789" s="34">
        <v>5.6848000000000001</v>
      </c>
      <c r="U789" s="34"/>
      <c r="V789" s="34"/>
      <c r="W789" s="34">
        <v>0</v>
      </c>
      <c r="X789" s="34">
        <v>0.52690000000000003</v>
      </c>
      <c r="Y789" s="34">
        <v>12</v>
      </c>
      <c r="Z789" s="34">
        <v>855</v>
      </c>
      <c r="AA789" s="34">
        <v>858</v>
      </c>
      <c r="AB789" s="34">
        <v>862</v>
      </c>
      <c r="AC789" s="34">
        <v>93</v>
      </c>
      <c r="AD789" s="34">
        <v>20.32</v>
      </c>
      <c r="AE789" s="34">
        <v>0.47</v>
      </c>
      <c r="AF789" s="34">
        <v>979</v>
      </c>
      <c r="AG789" s="34">
        <v>-3</v>
      </c>
      <c r="AH789" s="34">
        <v>34</v>
      </c>
      <c r="AI789" s="34">
        <v>34</v>
      </c>
      <c r="AJ789" s="34">
        <v>190</v>
      </c>
      <c r="AK789" s="34">
        <v>167</v>
      </c>
      <c r="AL789" s="34">
        <v>4.0999999999999996</v>
      </c>
      <c r="AM789" s="34">
        <v>174</v>
      </c>
      <c r="AN789" s="34" t="s">
        <v>155</v>
      </c>
      <c r="AO789" s="34">
        <v>2</v>
      </c>
      <c r="AP789" s="37">
        <v>0.8760648148148148</v>
      </c>
      <c r="AQ789" s="34">
        <v>47.158495000000002</v>
      </c>
      <c r="AR789" s="34">
        <v>-88.489816000000005</v>
      </c>
      <c r="AS789" s="34">
        <v>312.89999999999998</v>
      </c>
      <c r="AT789" s="34">
        <v>7.8</v>
      </c>
      <c r="AU789" s="34">
        <v>12</v>
      </c>
      <c r="AV789" s="34">
        <v>11</v>
      </c>
      <c r="AW789" s="34" t="s">
        <v>206</v>
      </c>
      <c r="AX789" s="34">
        <v>1.8761239999999999</v>
      </c>
      <c r="AY789" s="34">
        <v>1</v>
      </c>
      <c r="AZ789" s="34">
        <v>2.5761240000000001</v>
      </c>
      <c r="BA789" s="34">
        <v>13.404</v>
      </c>
      <c r="BB789" s="34">
        <v>14.67</v>
      </c>
      <c r="BC789" s="34">
        <v>1.0900000000000001</v>
      </c>
      <c r="BD789" s="34">
        <v>13.865</v>
      </c>
      <c r="BE789" s="34">
        <v>2906.4850000000001</v>
      </c>
      <c r="BF789" s="34">
        <v>0.14699999999999999</v>
      </c>
      <c r="BG789" s="34">
        <v>4.1970000000000001</v>
      </c>
      <c r="BH789" s="34">
        <v>1.0999999999999999E-2</v>
      </c>
      <c r="BI789" s="34">
        <v>4.2080000000000002</v>
      </c>
      <c r="BJ789" s="34">
        <v>3.339</v>
      </c>
      <c r="BK789" s="34">
        <v>8.9999999999999993E-3</v>
      </c>
      <c r="BL789" s="34">
        <v>3.3479999999999999</v>
      </c>
      <c r="BM789" s="34">
        <v>4.6800000000000001E-2</v>
      </c>
      <c r="BN789" s="34"/>
      <c r="BO789" s="34"/>
      <c r="BP789" s="34"/>
      <c r="BQ789" s="34">
        <v>91.503</v>
      </c>
      <c r="BR789" s="34">
        <v>8.2226999999999995E-2</v>
      </c>
      <c r="BS789" s="34">
        <v>-5</v>
      </c>
      <c r="BT789" s="34">
        <v>8.0000000000000002E-3</v>
      </c>
      <c r="BU789" s="34">
        <v>2.009423</v>
      </c>
      <c r="BV789" s="34">
        <v>0</v>
      </c>
      <c r="BW789" s="34" t="s">
        <v>155</v>
      </c>
      <c r="BX789" s="34">
        <v>0.79600000000000004</v>
      </c>
    </row>
    <row r="790" spans="1:76" x14ac:dyDescent="0.25">
      <c r="A790" s="35">
        <v>43166</v>
      </c>
      <c r="B790" s="36">
        <v>2.7199074074074072E-4</v>
      </c>
      <c r="C790" s="34">
        <v>13.958</v>
      </c>
      <c r="D790" s="34">
        <v>1.9E-3</v>
      </c>
      <c r="E790" s="34">
        <v>19.076305000000001</v>
      </c>
      <c r="F790" s="34">
        <v>209</v>
      </c>
      <c r="G790" s="34">
        <v>0.4</v>
      </c>
      <c r="H790" s="34">
        <v>16.600000000000001</v>
      </c>
      <c r="I790" s="34"/>
      <c r="J790" s="34">
        <v>0.6</v>
      </c>
      <c r="K790" s="34">
        <v>0.87739999999999996</v>
      </c>
      <c r="L790" s="34">
        <v>12.246700000000001</v>
      </c>
      <c r="M790" s="34">
        <v>1.6999999999999999E-3</v>
      </c>
      <c r="N790" s="34">
        <v>183.3725</v>
      </c>
      <c r="O790" s="34">
        <v>0.35099999999999998</v>
      </c>
      <c r="P790" s="34">
        <v>183.7</v>
      </c>
      <c r="Q790" s="34">
        <v>145.8835</v>
      </c>
      <c r="R790" s="34">
        <v>0.2792</v>
      </c>
      <c r="S790" s="34">
        <v>146.19999999999999</v>
      </c>
      <c r="T790" s="34">
        <v>16.6127</v>
      </c>
      <c r="U790" s="34"/>
      <c r="V790" s="34"/>
      <c r="W790" s="34">
        <v>0</v>
      </c>
      <c r="X790" s="34">
        <v>0.52649999999999997</v>
      </c>
      <c r="Y790" s="34">
        <v>12</v>
      </c>
      <c r="Z790" s="34">
        <v>854</v>
      </c>
      <c r="AA790" s="34">
        <v>857</v>
      </c>
      <c r="AB790" s="34">
        <v>862</v>
      </c>
      <c r="AC790" s="34">
        <v>93</v>
      </c>
      <c r="AD790" s="34">
        <v>20.32</v>
      </c>
      <c r="AE790" s="34">
        <v>0.47</v>
      </c>
      <c r="AF790" s="34">
        <v>979</v>
      </c>
      <c r="AG790" s="34">
        <v>-3</v>
      </c>
      <c r="AH790" s="34">
        <v>34</v>
      </c>
      <c r="AI790" s="34">
        <v>34</v>
      </c>
      <c r="AJ790" s="34">
        <v>190</v>
      </c>
      <c r="AK790" s="34">
        <v>167.5</v>
      </c>
      <c r="AL790" s="34">
        <v>4.0999999999999996</v>
      </c>
      <c r="AM790" s="34">
        <v>174</v>
      </c>
      <c r="AN790" s="34" t="s">
        <v>155</v>
      </c>
      <c r="AO790" s="34">
        <v>2</v>
      </c>
      <c r="AP790" s="37">
        <v>0.87607638888888895</v>
      </c>
      <c r="AQ790" s="34">
        <v>47.158492000000003</v>
      </c>
      <c r="AR790" s="34">
        <v>-88.489761999999999</v>
      </c>
      <c r="AS790" s="34">
        <v>312.89999999999998</v>
      </c>
      <c r="AT790" s="34">
        <v>6.9</v>
      </c>
      <c r="AU790" s="34">
        <v>12</v>
      </c>
      <c r="AV790" s="34">
        <v>11</v>
      </c>
      <c r="AW790" s="34" t="s">
        <v>206</v>
      </c>
      <c r="AX790" s="34">
        <v>2</v>
      </c>
      <c r="AY790" s="34">
        <v>1</v>
      </c>
      <c r="AZ790" s="34">
        <v>2.7</v>
      </c>
      <c r="BA790" s="34">
        <v>13.404</v>
      </c>
      <c r="BB790" s="34">
        <v>14.57</v>
      </c>
      <c r="BC790" s="34">
        <v>1.0900000000000001</v>
      </c>
      <c r="BD790" s="34">
        <v>13.97</v>
      </c>
      <c r="BE790" s="34">
        <v>2906</v>
      </c>
      <c r="BF790" s="34">
        <v>0.253</v>
      </c>
      <c r="BG790" s="34">
        <v>4.5570000000000004</v>
      </c>
      <c r="BH790" s="34">
        <v>8.9999999999999993E-3</v>
      </c>
      <c r="BI790" s="34">
        <v>4.5650000000000004</v>
      </c>
      <c r="BJ790" s="34">
        <v>3.625</v>
      </c>
      <c r="BK790" s="34">
        <v>7.0000000000000001E-3</v>
      </c>
      <c r="BL790" s="34">
        <v>3.6320000000000001</v>
      </c>
      <c r="BM790" s="34">
        <v>0.13600000000000001</v>
      </c>
      <c r="BN790" s="34"/>
      <c r="BO790" s="34"/>
      <c r="BP790" s="34"/>
      <c r="BQ790" s="34">
        <v>90.831000000000003</v>
      </c>
      <c r="BR790" s="34">
        <v>6.3908000000000006E-2</v>
      </c>
      <c r="BS790" s="34">
        <v>-5</v>
      </c>
      <c r="BT790" s="34">
        <v>8.0000000000000002E-3</v>
      </c>
      <c r="BU790" s="34">
        <v>1.561752</v>
      </c>
      <c r="BV790" s="34">
        <v>0</v>
      </c>
      <c r="BW790" s="34" t="s">
        <v>155</v>
      </c>
      <c r="BX790" s="34">
        <v>0.79600000000000004</v>
      </c>
    </row>
    <row r="791" spans="1:76" x14ac:dyDescent="0.25">
      <c r="A791" s="35">
        <v>43166</v>
      </c>
      <c r="B791" s="36">
        <v>2.8356481481481478E-4</v>
      </c>
      <c r="C791" s="34">
        <v>14.087999999999999</v>
      </c>
      <c r="D791" s="34">
        <v>1.2999999999999999E-3</v>
      </c>
      <c r="E791" s="34">
        <v>12.637271</v>
      </c>
      <c r="F791" s="34">
        <v>207.6</v>
      </c>
      <c r="G791" s="34">
        <v>0.4</v>
      </c>
      <c r="H791" s="34">
        <v>9.1</v>
      </c>
      <c r="I791" s="34"/>
      <c r="J791" s="34">
        <v>0.6</v>
      </c>
      <c r="K791" s="34">
        <v>0.87639999999999996</v>
      </c>
      <c r="L791" s="34">
        <v>12.347</v>
      </c>
      <c r="M791" s="34">
        <v>1.1000000000000001E-3</v>
      </c>
      <c r="N791" s="34">
        <v>181.9496</v>
      </c>
      <c r="O791" s="34">
        <v>0.35060000000000002</v>
      </c>
      <c r="P791" s="34">
        <v>182.3</v>
      </c>
      <c r="Q791" s="34">
        <v>144.7516</v>
      </c>
      <c r="R791" s="34">
        <v>0.27889999999999998</v>
      </c>
      <c r="S791" s="34">
        <v>145</v>
      </c>
      <c r="T791" s="34">
        <v>9.1351999999999993</v>
      </c>
      <c r="U791" s="34"/>
      <c r="V791" s="34"/>
      <c r="W791" s="34">
        <v>0</v>
      </c>
      <c r="X791" s="34">
        <v>0.52580000000000005</v>
      </c>
      <c r="Y791" s="34">
        <v>12</v>
      </c>
      <c r="Z791" s="34">
        <v>855</v>
      </c>
      <c r="AA791" s="34">
        <v>858</v>
      </c>
      <c r="AB791" s="34">
        <v>863</v>
      </c>
      <c r="AC791" s="34">
        <v>93</v>
      </c>
      <c r="AD791" s="34">
        <v>20.32</v>
      </c>
      <c r="AE791" s="34">
        <v>0.47</v>
      </c>
      <c r="AF791" s="34">
        <v>979</v>
      </c>
      <c r="AG791" s="34">
        <v>-3</v>
      </c>
      <c r="AH791" s="34">
        <v>34</v>
      </c>
      <c r="AI791" s="34">
        <v>34</v>
      </c>
      <c r="AJ791" s="34">
        <v>190</v>
      </c>
      <c r="AK791" s="34">
        <v>168</v>
      </c>
      <c r="AL791" s="34">
        <v>4.0999999999999996</v>
      </c>
      <c r="AM791" s="34">
        <v>174.2</v>
      </c>
      <c r="AN791" s="34" t="s">
        <v>155</v>
      </c>
      <c r="AO791" s="34">
        <v>2</v>
      </c>
      <c r="AP791" s="37">
        <v>0.87608796296296287</v>
      </c>
      <c r="AQ791" s="34">
        <v>47.158495000000002</v>
      </c>
      <c r="AR791" s="34">
        <v>-88.489709000000005</v>
      </c>
      <c r="AS791" s="34">
        <v>313</v>
      </c>
      <c r="AT791" s="34">
        <v>7.1</v>
      </c>
      <c r="AU791" s="34">
        <v>12</v>
      </c>
      <c r="AV791" s="34">
        <v>11</v>
      </c>
      <c r="AW791" s="34" t="s">
        <v>206</v>
      </c>
      <c r="AX791" s="34">
        <v>2.2286000000000001</v>
      </c>
      <c r="AY791" s="34">
        <v>1.1904999999999999</v>
      </c>
      <c r="AZ791" s="34">
        <v>2.9285999999999999</v>
      </c>
      <c r="BA791" s="34">
        <v>13.404</v>
      </c>
      <c r="BB791" s="34">
        <v>14.44</v>
      </c>
      <c r="BC791" s="34">
        <v>1.08</v>
      </c>
      <c r="BD791" s="34">
        <v>14.102</v>
      </c>
      <c r="BE791" s="34">
        <v>2906.239</v>
      </c>
      <c r="BF791" s="34">
        <v>0.16600000000000001</v>
      </c>
      <c r="BG791" s="34">
        <v>4.4850000000000003</v>
      </c>
      <c r="BH791" s="34">
        <v>8.9999999999999993E-3</v>
      </c>
      <c r="BI791" s="34">
        <v>4.4939999999999998</v>
      </c>
      <c r="BJ791" s="34">
        <v>3.5680000000000001</v>
      </c>
      <c r="BK791" s="34">
        <v>7.0000000000000001E-3</v>
      </c>
      <c r="BL791" s="34">
        <v>3.5750000000000002</v>
      </c>
      <c r="BM791" s="34">
        <v>7.4200000000000002E-2</v>
      </c>
      <c r="BN791" s="34"/>
      <c r="BO791" s="34"/>
      <c r="BP791" s="34"/>
      <c r="BQ791" s="34">
        <v>89.995999999999995</v>
      </c>
      <c r="BR791" s="34">
        <v>6.7169999999999994E-2</v>
      </c>
      <c r="BS791" s="34">
        <v>-5</v>
      </c>
      <c r="BT791" s="34">
        <v>8.5389999999999997E-3</v>
      </c>
      <c r="BU791" s="34">
        <v>1.641467</v>
      </c>
      <c r="BV791" s="34">
        <v>0</v>
      </c>
      <c r="BW791" s="34" t="s">
        <v>155</v>
      </c>
      <c r="BX791" s="34">
        <v>0.79600000000000004</v>
      </c>
    </row>
    <row r="792" spans="1:76" x14ac:dyDescent="0.25">
      <c r="A792" s="35">
        <v>43166</v>
      </c>
      <c r="B792" s="36">
        <v>2.9513888888888889E-4</v>
      </c>
      <c r="C792" s="34">
        <v>14.031000000000001</v>
      </c>
      <c r="D792" s="34">
        <v>1E-3</v>
      </c>
      <c r="E792" s="34">
        <v>10</v>
      </c>
      <c r="F792" s="34">
        <v>190.3</v>
      </c>
      <c r="G792" s="34">
        <v>0.4</v>
      </c>
      <c r="H792" s="34">
        <v>14.1</v>
      </c>
      <c r="I792" s="34"/>
      <c r="J792" s="34">
        <v>0.6</v>
      </c>
      <c r="K792" s="34">
        <v>0.87690000000000001</v>
      </c>
      <c r="L792" s="34">
        <v>12.3035</v>
      </c>
      <c r="M792" s="34">
        <v>8.9999999999999998E-4</v>
      </c>
      <c r="N792" s="34">
        <v>166.84569999999999</v>
      </c>
      <c r="O792" s="34">
        <v>0.35070000000000001</v>
      </c>
      <c r="P792" s="34">
        <v>167.2</v>
      </c>
      <c r="Q792" s="34">
        <v>132.7355</v>
      </c>
      <c r="R792" s="34">
        <v>0.27900000000000003</v>
      </c>
      <c r="S792" s="34">
        <v>133</v>
      </c>
      <c r="T792" s="34">
        <v>14.148999999999999</v>
      </c>
      <c r="U792" s="34"/>
      <c r="V792" s="34"/>
      <c r="W792" s="34">
        <v>0</v>
      </c>
      <c r="X792" s="34">
        <v>0.52610000000000001</v>
      </c>
      <c r="Y792" s="34">
        <v>12</v>
      </c>
      <c r="Z792" s="34">
        <v>856</v>
      </c>
      <c r="AA792" s="34">
        <v>860</v>
      </c>
      <c r="AB792" s="34">
        <v>863</v>
      </c>
      <c r="AC792" s="34">
        <v>93</v>
      </c>
      <c r="AD792" s="34">
        <v>20.32</v>
      </c>
      <c r="AE792" s="34">
        <v>0.47</v>
      </c>
      <c r="AF792" s="34">
        <v>979</v>
      </c>
      <c r="AG792" s="34">
        <v>-3</v>
      </c>
      <c r="AH792" s="34">
        <v>34</v>
      </c>
      <c r="AI792" s="34">
        <v>34</v>
      </c>
      <c r="AJ792" s="34">
        <v>190</v>
      </c>
      <c r="AK792" s="34">
        <v>168</v>
      </c>
      <c r="AL792" s="34">
        <v>4.0999999999999996</v>
      </c>
      <c r="AM792" s="34">
        <v>174.6</v>
      </c>
      <c r="AN792" s="34" t="s">
        <v>155</v>
      </c>
      <c r="AO792" s="34">
        <v>2</v>
      </c>
      <c r="AP792" s="37">
        <v>0.87609953703703702</v>
      </c>
      <c r="AQ792" s="34">
        <v>47.158495000000002</v>
      </c>
      <c r="AR792" s="34">
        <v>-88.489665000000002</v>
      </c>
      <c r="AS792" s="34">
        <v>313</v>
      </c>
      <c r="AT792" s="34">
        <v>7.1</v>
      </c>
      <c r="AU792" s="34">
        <v>12</v>
      </c>
      <c r="AV792" s="34">
        <v>11</v>
      </c>
      <c r="AW792" s="34" t="s">
        <v>206</v>
      </c>
      <c r="AX792" s="34">
        <v>2.2570999999999999</v>
      </c>
      <c r="AY792" s="34">
        <v>1.5762</v>
      </c>
      <c r="AZ792" s="34">
        <v>3.3761999999999999</v>
      </c>
      <c r="BA792" s="34">
        <v>13.404</v>
      </c>
      <c r="BB792" s="34">
        <v>14.5</v>
      </c>
      <c r="BC792" s="34">
        <v>1.08</v>
      </c>
      <c r="BD792" s="34">
        <v>14.044</v>
      </c>
      <c r="BE792" s="34">
        <v>2906.2069999999999</v>
      </c>
      <c r="BF792" s="34">
        <v>0.13200000000000001</v>
      </c>
      <c r="BG792" s="34">
        <v>4.1269999999999998</v>
      </c>
      <c r="BH792" s="34">
        <v>8.9999999999999993E-3</v>
      </c>
      <c r="BI792" s="34">
        <v>4.1360000000000001</v>
      </c>
      <c r="BJ792" s="34">
        <v>3.2829999999999999</v>
      </c>
      <c r="BK792" s="34">
        <v>7.0000000000000001E-3</v>
      </c>
      <c r="BL792" s="34">
        <v>3.29</v>
      </c>
      <c r="BM792" s="34">
        <v>0.1153</v>
      </c>
      <c r="BN792" s="34"/>
      <c r="BO792" s="34"/>
      <c r="BP792" s="34"/>
      <c r="BQ792" s="34">
        <v>90.36</v>
      </c>
      <c r="BR792" s="34">
        <v>8.8546E-2</v>
      </c>
      <c r="BS792" s="34">
        <v>-5</v>
      </c>
      <c r="BT792" s="34">
        <v>7.9220000000000002E-3</v>
      </c>
      <c r="BU792" s="34">
        <v>2.163843</v>
      </c>
      <c r="BV792" s="34">
        <v>0</v>
      </c>
      <c r="BW792" s="34" t="s">
        <v>155</v>
      </c>
      <c r="BX792" s="34">
        <v>0.79600000000000004</v>
      </c>
    </row>
    <row r="793" spans="1:76" x14ac:dyDescent="0.25">
      <c r="A793" s="35">
        <v>43166</v>
      </c>
      <c r="B793" s="36">
        <v>3.0671296296296295E-4</v>
      </c>
      <c r="C793" s="34">
        <v>13.839</v>
      </c>
      <c r="D793" s="34">
        <v>1.4E-3</v>
      </c>
      <c r="E793" s="34">
        <v>14.273927</v>
      </c>
      <c r="F793" s="34">
        <v>180.8</v>
      </c>
      <c r="G793" s="34">
        <v>0.4</v>
      </c>
      <c r="H793" s="34">
        <v>9.6</v>
      </c>
      <c r="I793" s="34"/>
      <c r="J793" s="34">
        <v>0.6</v>
      </c>
      <c r="K793" s="34">
        <v>0.87839999999999996</v>
      </c>
      <c r="L793" s="34">
        <v>12.155799999999999</v>
      </c>
      <c r="M793" s="34">
        <v>1.2999999999999999E-3</v>
      </c>
      <c r="N793" s="34">
        <v>158.76990000000001</v>
      </c>
      <c r="O793" s="34">
        <v>0.3513</v>
      </c>
      <c r="P793" s="34">
        <v>159.1</v>
      </c>
      <c r="Q793" s="34">
        <v>126.3107</v>
      </c>
      <c r="R793" s="34">
        <v>0.27950000000000003</v>
      </c>
      <c r="S793" s="34">
        <v>126.6</v>
      </c>
      <c r="T793" s="34">
        <v>9.5704999999999991</v>
      </c>
      <c r="U793" s="34"/>
      <c r="V793" s="34"/>
      <c r="W793" s="34">
        <v>0</v>
      </c>
      <c r="X793" s="34">
        <v>0.52700000000000002</v>
      </c>
      <c r="Y793" s="34">
        <v>12</v>
      </c>
      <c r="Z793" s="34">
        <v>857</v>
      </c>
      <c r="AA793" s="34">
        <v>860</v>
      </c>
      <c r="AB793" s="34">
        <v>863</v>
      </c>
      <c r="AC793" s="34">
        <v>93</v>
      </c>
      <c r="AD793" s="34">
        <v>20.32</v>
      </c>
      <c r="AE793" s="34">
        <v>0.47</v>
      </c>
      <c r="AF793" s="34">
        <v>979</v>
      </c>
      <c r="AG793" s="34">
        <v>-3</v>
      </c>
      <c r="AH793" s="34">
        <v>34</v>
      </c>
      <c r="AI793" s="34">
        <v>34</v>
      </c>
      <c r="AJ793" s="34">
        <v>190</v>
      </c>
      <c r="AK793" s="34">
        <v>168</v>
      </c>
      <c r="AL793" s="34">
        <v>4.0999999999999996</v>
      </c>
      <c r="AM793" s="34">
        <v>174.9</v>
      </c>
      <c r="AN793" s="34" t="s">
        <v>155</v>
      </c>
      <c r="AO793" s="34">
        <v>2</v>
      </c>
      <c r="AP793" s="37">
        <v>0.87611111111111117</v>
      </c>
      <c r="AQ793" s="34">
        <v>47.158496</v>
      </c>
      <c r="AR793" s="34">
        <v>-88.489639999999994</v>
      </c>
      <c r="AS793" s="34">
        <v>312.89999999999998</v>
      </c>
      <c r="AT793" s="34">
        <v>5.7</v>
      </c>
      <c r="AU793" s="34">
        <v>12</v>
      </c>
      <c r="AV793" s="34">
        <v>11</v>
      </c>
      <c r="AW793" s="34" t="s">
        <v>206</v>
      </c>
      <c r="AX793" s="34">
        <v>1.7</v>
      </c>
      <c r="AY793" s="34">
        <v>1.7</v>
      </c>
      <c r="AZ793" s="34">
        <v>3.5</v>
      </c>
      <c r="BA793" s="34">
        <v>13.404</v>
      </c>
      <c r="BB793" s="34">
        <v>14.69</v>
      </c>
      <c r="BC793" s="34">
        <v>1.1000000000000001</v>
      </c>
      <c r="BD793" s="34">
        <v>13.847</v>
      </c>
      <c r="BE793" s="34">
        <v>2906.3339999999998</v>
      </c>
      <c r="BF793" s="34">
        <v>0.191</v>
      </c>
      <c r="BG793" s="34">
        <v>3.9750000000000001</v>
      </c>
      <c r="BH793" s="34">
        <v>8.9999999999999993E-3</v>
      </c>
      <c r="BI793" s="34">
        <v>3.984</v>
      </c>
      <c r="BJ793" s="34">
        <v>3.1629999999999998</v>
      </c>
      <c r="BK793" s="34">
        <v>7.0000000000000001E-3</v>
      </c>
      <c r="BL793" s="34">
        <v>3.17</v>
      </c>
      <c r="BM793" s="34">
        <v>7.9000000000000001E-2</v>
      </c>
      <c r="BN793" s="34"/>
      <c r="BO793" s="34"/>
      <c r="BP793" s="34"/>
      <c r="BQ793" s="34">
        <v>91.62</v>
      </c>
      <c r="BR793" s="34">
        <v>0.101468</v>
      </c>
      <c r="BS793" s="34">
        <v>-5</v>
      </c>
      <c r="BT793" s="34">
        <v>7.5389999999999997E-3</v>
      </c>
      <c r="BU793" s="34">
        <v>2.4796239999999998</v>
      </c>
      <c r="BV793" s="34">
        <v>0</v>
      </c>
      <c r="BW793" s="34" t="s">
        <v>155</v>
      </c>
      <c r="BX793" s="34">
        <v>0.79600000000000004</v>
      </c>
    </row>
    <row r="794" spans="1:76" x14ac:dyDescent="0.25">
      <c r="A794" s="35">
        <v>43166</v>
      </c>
      <c r="B794" s="36">
        <v>3.1828703703703701E-4</v>
      </c>
      <c r="C794" s="34">
        <v>13.831</v>
      </c>
      <c r="D794" s="34">
        <v>2.3E-3</v>
      </c>
      <c r="E794" s="34">
        <v>22.602041</v>
      </c>
      <c r="F794" s="34">
        <v>208</v>
      </c>
      <c r="G794" s="34">
        <v>0.4</v>
      </c>
      <c r="H794" s="34">
        <v>7.6</v>
      </c>
      <c r="I794" s="34"/>
      <c r="J794" s="34">
        <v>0.6</v>
      </c>
      <c r="K794" s="34">
        <v>0.87839999999999996</v>
      </c>
      <c r="L794" s="34">
        <v>12.1492</v>
      </c>
      <c r="M794" s="34">
        <v>2E-3</v>
      </c>
      <c r="N794" s="34">
        <v>182.72409999999999</v>
      </c>
      <c r="O794" s="34">
        <v>0.35139999999999999</v>
      </c>
      <c r="P794" s="34">
        <v>183.1</v>
      </c>
      <c r="Q794" s="34">
        <v>145.36770000000001</v>
      </c>
      <c r="R794" s="34">
        <v>0.27950000000000003</v>
      </c>
      <c r="S794" s="34">
        <v>145.6</v>
      </c>
      <c r="T794" s="34">
        <v>7.5838000000000001</v>
      </c>
      <c r="U794" s="34"/>
      <c r="V794" s="34"/>
      <c r="W794" s="34">
        <v>0</v>
      </c>
      <c r="X794" s="34">
        <v>0.52700000000000002</v>
      </c>
      <c r="Y794" s="34">
        <v>12</v>
      </c>
      <c r="Z794" s="34">
        <v>858</v>
      </c>
      <c r="AA794" s="34">
        <v>861</v>
      </c>
      <c r="AB794" s="34">
        <v>864</v>
      </c>
      <c r="AC794" s="34">
        <v>93</v>
      </c>
      <c r="AD794" s="34">
        <v>20.32</v>
      </c>
      <c r="AE794" s="34">
        <v>0.47</v>
      </c>
      <c r="AF794" s="34">
        <v>979</v>
      </c>
      <c r="AG794" s="34">
        <v>-3</v>
      </c>
      <c r="AH794" s="34">
        <v>34</v>
      </c>
      <c r="AI794" s="34">
        <v>34</v>
      </c>
      <c r="AJ794" s="34">
        <v>190</v>
      </c>
      <c r="AK794" s="34">
        <v>168</v>
      </c>
      <c r="AL794" s="34">
        <v>4</v>
      </c>
      <c r="AM794" s="34">
        <v>174.7</v>
      </c>
      <c r="AN794" s="34" t="s">
        <v>155</v>
      </c>
      <c r="AO794" s="34">
        <v>2</v>
      </c>
      <c r="AP794" s="37">
        <v>0.87612268518518521</v>
      </c>
      <c r="AQ794" s="34">
        <v>47.158499999999997</v>
      </c>
      <c r="AR794" s="34">
        <v>-88.489626000000001</v>
      </c>
      <c r="AS794" s="34">
        <v>313</v>
      </c>
      <c r="AT794" s="34">
        <v>4.2</v>
      </c>
      <c r="AU794" s="34">
        <v>12</v>
      </c>
      <c r="AV794" s="34">
        <v>11</v>
      </c>
      <c r="AW794" s="34" t="s">
        <v>206</v>
      </c>
      <c r="AX794" s="34">
        <v>1.7381</v>
      </c>
      <c r="AY794" s="34">
        <v>1.7762</v>
      </c>
      <c r="AZ794" s="34">
        <v>3.5</v>
      </c>
      <c r="BA794" s="34">
        <v>13.404</v>
      </c>
      <c r="BB794" s="34">
        <v>14.69</v>
      </c>
      <c r="BC794" s="34">
        <v>1.1000000000000001</v>
      </c>
      <c r="BD794" s="34">
        <v>13.842000000000001</v>
      </c>
      <c r="BE794" s="34">
        <v>2906.2109999999998</v>
      </c>
      <c r="BF794" s="34">
        <v>0.30199999999999999</v>
      </c>
      <c r="BG794" s="34">
        <v>4.577</v>
      </c>
      <c r="BH794" s="34">
        <v>8.9999999999999993E-3</v>
      </c>
      <c r="BI794" s="34">
        <v>4.5860000000000003</v>
      </c>
      <c r="BJ794" s="34">
        <v>3.6419999999999999</v>
      </c>
      <c r="BK794" s="34">
        <v>7.0000000000000001E-3</v>
      </c>
      <c r="BL794" s="34">
        <v>3.649</v>
      </c>
      <c r="BM794" s="34">
        <v>6.2600000000000003E-2</v>
      </c>
      <c r="BN794" s="34"/>
      <c r="BO794" s="34"/>
      <c r="BP794" s="34"/>
      <c r="BQ794" s="34">
        <v>91.67</v>
      </c>
      <c r="BR794" s="34">
        <v>0.13502800000000001</v>
      </c>
      <c r="BS794" s="34">
        <v>-5</v>
      </c>
      <c r="BT794" s="34">
        <v>8.5389999999999997E-3</v>
      </c>
      <c r="BU794" s="34">
        <v>3.299747</v>
      </c>
      <c r="BV794" s="34">
        <v>0</v>
      </c>
      <c r="BW794" s="34" t="s">
        <v>155</v>
      </c>
      <c r="BX794" s="34">
        <v>0.79600000000000004</v>
      </c>
    </row>
    <row r="795" spans="1:76" x14ac:dyDescent="0.25">
      <c r="A795" s="35">
        <v>43166</v>
      </c>
      <c r="B795" s="36">
        <v>3.2986111111111107E-4</v>
      </c>
      <c r="C795" s="34">
        <v>13.984999999999999</v>
      </c>
      <c r="D795" s="34">
        <v>2.8999999999999998E-3</v>
      </c>
      <c r="E795" s="34">
        <v>28.922056000000001</v>
      </c>
      <c r="F795" s="34">
        <v>250.8</v>
      </c>
      <c r="G795" s="34">
        <v>0.3</v>
      </c>
      <c r="H795" s="34">
        <v>15.2</v>
      </c>
      <c r="I795" s="34"/>
      <c r="J795" s="34">
        <v>0.6</v>
      </c>
      <c r="K795" s="34">
        <v>0.87719999999999998</v>
      </c>
      <c r="L795" s="34">
        <v>12.267200000000001</v>
      </c>
      <c r="M795" s="34">
        <v>2.5000000000000001E-3</v>
      </c>
      <c r="N795" s="34">
        <v>220.01740000000001</v>
      </c>
      <c r="O795" s="34">
        <v>0.24329999999999999</v>
      </c>
      <c r="P795" s="34">
        <v>220.3</v>
      </c>
      <c r="Q795" s="34">
        <v>175.0367</v>
      </c>
      <c r="R795" s="34">
        <v>0.19359999999999999</v>
      </c>
      <c r="S795" s="34">
        <v>175.2</v>
      </c>
      <c r="T795" s="34">
        <v>15.161799999999999</v>
      </c>
      <c r="U795" s="34"/>
      <c r="V795" s="34"/>
      <c r="W795" s="34">
        <v>0</v>
      </c>
      <c r="X795" s="34">
        <v>0.52629999999999999</v>
      </c>
      <c r="Y795" s="34">
        <v>12</v>
      </c>
      <c r="Z795" s="34">
        <v>858</v>
      </c>
      <c r="AA795" s="34">
        <v>861</v>
      </c>
      <c r="AB795" s="34">
        <v>864</v>
      </c>
      <c r="AC795" s="34">
        <v>93</v>
      </c>
      <c r="AD795" s="34">
        <v>20.32</v>
      </c>
      <c r="AE795" s="34">
        <v>0.47</v>
      </c>
      <c r="AF795" s="34">
        <v>979</v>
      </c>
      <c r="AG795" s="34">
        <v>-3</v>
      </c>
      <c r="AH795" s="34">
        <v>34</v>
      </c>
      <c r="AI795" s="34">
        <v>34</v>
      </c>
      <c r="AJ795" s="34">
        <v>190</v>
      </c>
      <c r="AK795" s="34">
        <v>168</v>
      </c>
      <c r="AL795" s="34">
        <v>4.0999999999999996</v>
      </c>
      <c r="AM795" s="34">
        <v>174.3</v>
      </c>
      <c r="AN795" s="34" t="s">
        <v>155</v>
      </c>
      <c r="AO795" s="34">
        <v>2</v>
      </c>
      <c r="AP795" s="37">
        <v>0.87613425925925925</v>
      </c>
      <c r="AQ795" s="34">
        <v>47.158507</v>
      </c>
      <c r="AR795" s="34">
        <v>-88.489615000000001</v>
      </c>
      <c r="AS795" s="34">
        <v>313</v>
      </c>
      <c r="AT795" s="34">
        <v>3.5</v>
      </c>
      <c r="AU795" s="34">
        <v>12</v>
      </c>
      <c r="AV795" s="34">
        <v>11</v>
      </c>
      <c r="AW795" s="34" t="s">
        <v>206</v>
      </c>
      <c r="AX795" s="34">
        <v>1.78095</v>
      </c>
      <c r="AY795" s="34">
        <v>1.9</v>
      </c>
      <c r="AZ795" s="34">
        <v>3.4238</v>
      </c>
      <c r="BA795" s="34">
        <v>13.404</v>
      </c>
      <c r="BB795" s="34">
        <v>14.54</v>
      </c>
      <c r="BC795" s="34">
        <v>1.08</v>
      </c>
      <c r="BD795" s="34">
        <v>14.000999999999999</v>
      </c>
      <c r="BE795" s="34">
        <v>2905.8139999999999</v>
      </c>
      <c r="BF795" s="34">
        <v>0.38200000000000001</v>
      </c>
      <c r="BG795" s="34">
        <v>5.4580000000000002</v>
      </c>
      <c r="BH795" s="34">
        <v>6.0000000000000001E-3</v>
      </c>
      <c r="BI795" s="34">
        <v>5.4640000000000004</v>
      </c>
      <c r="BJ795" s="34">
        <v>4.3419999999999996</v>
      </c>
      <c r="BK795" s="34">
        <v>5.0000000000000001E-3</v>
      </c>
      <c r="BL795" s="34">
        <v>4.3470000000000004</v>
      </c>
      <c r="BM795" s="34">
        <v>0.1239</v>
      </c>
      <c r="BN795" s="34"/>
      <c r="BO795" s="34"/>
      <c r="BP795" s="34"/>
      <c r="BQ795" s="34">
        <v>90.649000000000001</v>
      </c>
      <c r="BR795" s="34">
        <v>0.165462</v>
      </c>
      <c r="BS795" s="34">
        <v>-5</v>
      </c>
      <c r="BT795" s="34">
        <v>8.4620000000000008E-3</v>
      </c>
      <c r="BU795" s="34">
        <v>4.0434669999999997</v>
      </c>
      <c r="BV795" s="34">
        <v>0</v>
      </c>
      <c r="BW795" s="34" t="s">
        <v>155</v>
      </c>
      <c r="BX795" s="34">
        <v>0.79600000000000004</v>
      </c>
    </row>
    <row r="796" spans="1:76" x14ac:dyDescent="0.25">
      <c r="A796" s="35">
        <v>43166</v>
      </c>
      <c r="B796" s="36">
        <v>3.4143518518518513E-4</v>
      </c>
      <c r="C796" s="34">
        <v>14.04</v>
      </c>
      <c r="D796" s="34">
        <v>2.0999999999999999E-3</v>
      </c>
      <c r="E796" s="34">
        <v>20.630182000000001</v>
      </c>
      <c r="F796" s="34">
        <v>302.3</v>
      </c>
      <c r="G796" s="34">
        <v>0</v>
      </c>
      <c r="H796" s="34">
        <v>11.5</v>
      </c>
      <c r="I796" s="34"/>
      <c r="J796" s="34">
        <v>0.6</v>
      </c>
      <c r="K796" s="34">
        <v>0.87680000000000002</v>
      </c>
      <c r="L796" s="34">
        <v>12.309699999999999</v>
      </c>
      <c r="M796" s="34">
        <v>1.8E-3</v>
      </c>
      <c r="N796" s="34">
        <v>265.00420000000003</v>
      </c>
      <c r="O796" s="34">
        <v>0</v>
      </c>
      <c r="P796" s="34">
        <v>265</v>
      </c>
      <c r="Q796" s="34">
        <v>210.8263</v>
      </c>
      <c r="R796" s="34">
        <v>0</v>
      </c>
      <c r="S796" s="34">
        <v>210.8</v>
      </c>
      <c r="T796" s="34">
        <v>11.545299999999999</v>
      </c>
      <c r="U796" s="34"/>
      <c r="V796" s="34"/>
      <c r="W796" s="34">
        <v>0</v>
      </c>
      <c r="X796" s="34">
        <v>0.52610000000000001</v>
      </c>
      <c r="Y796" s="34">
        <v>12</v>
      </c>
      <c r="Z796" s="34">
        <v>857</v>
      </c>
      <c r="AA796" s="34">
        <v>859</v>
      </c>
      <c r="AB796" s="34">
        <v>863</v>
      </c>
      <c r="AC796" s="34">
        <v>93</v>
      </c>
      <c r="AD796" s="34">
        <v>20.32</v>
      </c>
      <c r="AE796" s="34">
        <v>0.47</v>
      </c>
      <c r="AF796" s="34">
        <v>979</v>
      </c>
      <c r="AG796" s="34">
        <v>-3</v>
      </c>
      <c r="AH796" s="34">
        <v>34</v>
      </c>
      <c r="AI796" s="34">
        <v>34</v>
      </c>
      <c r="AJ796" s="34">
        <v>190</v>
      </c>
      <c r="AK796" s="34">
        <v>167.5</v>
      </c>
      <c r="AL796" s="34">
        <v>4</v>
      </c>
      <c r="AM796" s="34">
        <v>174</v>
      </c>
      <c r="AN796" s="34" t="s">
        <v>155</v>
      </c>
      <c r="AO796" s="34">
        <v>2</v>
      </c>
      <c r="AP796" s="37">
        <v>0.87613425925925925</v>
      </c>
      <c r="AQ796" s="34">
        <v>47.158513999999997</v>
      </c>
      <c r="AR796" s="34">
        <v>-88.489610999999996</v>
      </c>
      <c r="AS796" s="34">
        <v>313</v>
      </c>
      <c r="AT796" s="34">
        <v>3.4</v>
      </c>
      <c r="AU796" s="34">
        <v>12</v>
      </c>
      <c r="AV796" s="34">
        <v>11</v>
      </c>
      <c r="AW796" s="34" t="s">
        <v>206</v>
      </c>
      <c r="AX796" s="34">
        <v>1.73095</v>
      </c>
      <c r="AY796" s="34">
        <v>1.9</v>
      </c>
      <c r="AZ796" s="34">
        <v>3.2238000000000002</v>
      </c>
      <c r="BA796" s="34">
        <v>13.404</v>
      </c>
      <c r="BB796" s="34">
        <v>14.49</v>
      </c>
      <c r="BC796" s="34">
        <v>1.08</v>
      </c>
      <c r="BD796" s="34">
        <v>14.057</v>
      </c>
      <c r="BE796" s="34">
        <v>2906.0430000000001</v>
      </c>
      <c r="BF796" s="34">
        <v>0.27200000000000002</v>
      </c>
      <c r="BG796" s="34">
        <v>6.5519999999999996</v>
      </c>
      <c r="BH796" s="34">
        <v>0</v>
      </c>
      <c r="BI796" s="34">
        <v>6.5519999999999996</v>
      </c>
      <c r="BJ796" s="34">
        <v>5.2119999999999997</v>
      </c>
      <c r="BK796" s="34">
        <v>0</v>
      </c>
      <c r="BL796" s="34">
        <v>5.2119999999999997</v>
      </c>
      <c r="BM796" s="34">
        <v>9.4100000000000003E-2</v>
      </c>
      <c r="BN796" s="34"/>
      <c r="BO796" s="34"/>
      <c r="BP796" s="34"/>
      <c r="BQ796" s="34">
        <v>90.299000000000007</v>
      </c>
      <c r="BR796" s="34">
        <v>0.156998</v>
      </c>
      <c r="BS796" s="34">
        <v>-5</v>
      </c>
      <c r="BT796" s="34">
        <v>8.0000000000000002E-3</v>
      </c>
      <c r="BU796" s="34">
        <v>3.8366389999999999</v>
      </c>
      <c r="BV796" s="34">
        <v>0</v>
      </c>
      <c r="BW796" s="34" t="s">
        <v>155</v>
      </c>
      <c r="BX796" s="34">
        <v>0.79600000000000004</v>
      </c>
    </row>
    <row r="797" spans="1:76" x14ac:dyDescent="0.25">
      <c r="A797" s="35">
        <v>43166</v>
      </c>
      <c r="B797" s="36">
        <v>3.5300925925925924E-4</v>
      </c>
      <c r="C797" s="34">
        <v>14.057</v>
      </c>
      <c r="D797" s="34">
        <v>2E-3</v>
      </c>
      <c r="E797" s="34">
        <v>20</v>
      </c>
      <c r="F797" s="34">
        <v>328.2</v>
      </c>
      <c r="G797" s="34">
        <v>0</v>
      </c>
      <c r="H797" s="34">
        <v>8</v>
      </c>
      <c r="I797" s="34"/>
      <c r="J797" s="34">
        <v>0.7</v>
      </c>
      <c r="K797" s="34">
        <v>0.87660000000000005</v>
      </c>
      <c r="L797" s="34">
        <v>12.3231</v>
      </c>
      <c r="M797" s="34">
        <v>1.8E-3</v>
      </c>
      <c r="N797" s="34">
        <v>287.6798</v>
      </c>
      <c r="O797" s="34">
        <v>0</v>
      </c>
      <c r="P797" s="34">
        <v>287.7</v>
      </c>
      <c r="Q797" s="34">
        <v>228.86609999999999</v>
      </c>
      <c r="R797" s="34">
        <v>0</v>
      </c>
      <c r="S797" s="34">
        <v>228.9</v>
      </c>
      <c r="T797" s="34">
        <v>8</v>
      </c>
      <c r="U797" s="34"/>
      <c r="V797" s="34"/>
      <c r="W797" s="34">
        <v>0</v>
      </c>
      <c r="X797" s="34">
        <v>0.61360000000000003</v>
      </c>
      <c r="Y797" s="34">
        <v>12</v>
      </c>
      <c r="Z797" s="34">
        <v>855</v>
      </c>
      <c r="AA797" s="34">
        <v>856</v>
      </c>
      <c r="AB797" s="34">
        <v>861</v>
      </c>
      <c r="AC797" s="34">
        <v>93</v>
      </c>
      <c r="AD797" s="34">
        <v>20.32</v>
      </c>
      <c r="AE797" s="34">
        <v>0.47</v>
      </c>
      <c r="AF797" s="34">
        <v>979</v>
      </c>
      <c r="AG797" s="34">
        <v>-3</v>
      </c>
      <c r="AH797" s="34">
        <v>34</v>
      </c>
      <c r="AI797" s="34">
        <v>34</v>
      </c>
      <c r="AJ797" s="34">
        <v>190.5</v>
      </c>
      <c r="AK797" s="34">
        <v>167</v>
      </c>
      <c r="AL797" s="34">
        <v>4.0999999999999996</v>
      </c>
      <c r="AM797" s="34">
        <v>174.4</v>
      </c>
      <c r="AN797" s="34" t="s">
        <v>155</v>
      </c>
      <c r="AO797" s="34">
        <v>2</v>
      </c>
      <c r="AP797" s="37">
        <v>0.87614583333333329</v>
      </c>
      <c r="AQ797" s="34">
        <v>47.158524999999997</v>
      </c>
      <c r="AR797" s="34">
        <v>-88.489597000000003</v>
      </c>
      <c r="AS797" s="34">
        <v>313</v>
      </c>
      <c r="AT797" s="34">
        <v>3.3</v>
      </c>
      <c r="AU797" s="34">
        <v>12</v>
      </c>
      <c r="AV797" s="34">
        <v>10</v>
      </c>
      <c r="AW797" s="34" t="s">
        <v>205</v>
      </c>
      <c r="AX797" s="34">
        <v>1.7</v>
      </c>
      <c r="AY797" s="34">
        <v>1.9</v>
      </c>
      <c r="AZ797" s="34">
        <v>3.1</v>
      </c>
      <c r="BA797" s="34">
        <v>13.404</v>
      </c>
      <c r="BB797" s="34">
        <v>14.47</v>
      </c>
      <c r="BC797" s="34">
        <v>1.08</v>
      </c>
      <c r="BD797" s="34">
        <v>14.074</v>
      </c>
      <c r="BE797" s="34">
        <v>2906.1309999999999</v>
      </c>
      <c r="BF797" s="34">
        <v>0.26300000000000001</v>
      </c>
      <c r="BG797" s="34">
        <v>7.1050000000000004</v>
      </c>
      <c r="BH797" s="34">
        <v>0</v>
      </c>
      <c r="BI797" s="34">
        <v>7.1050000000000004</v>
      </c>
      <c r="BJ797" s="34">
        <v>5.6520000000000001</v>
      </c>
      <c r="BK797" s="34">
        <v>0</v>
      </c>
      <c r="BL797" s="34">
        <v>5.6520000000000001</v>
      </c>
      <c r="BM797" s="34">
        <v>6.5100000000000005E-2</v>
      </c>
      <c r="BN797" s="34"/>
      <c r="BO797" s="34"/>
      <c r="BP797" s="34"/>
      <c r="BQ797" s="34">
        <v>105.22199999999999</v>
      </c>
      <c r="BR797" s="34">
        <v>0.12559600000000001</v>
      </c>
      <c r="BS797" s="34">
        <v>-5</v>
      </c>
      <c r="BT797" s="34">
        <v>8.0000000000000002E-3</v>
      </c>
      <c r="BU797" s="34">
        <v>3.0692520000000001</v>
      </c>
      <c r="BV797" s="34">
        <v>0</v>
      </c>
      <c r="BW797" s="34" t="s">
        <v>155</v>
      </c>
      <c r="BX797" s="34">
        <v>0.79600000000000004</v>
      </c>
    </row>
    <row r="798" spans="1:76" x14ac:dyDescent="0.25">
      <c r="A798" s="35">
        <v>43166</v>
      </c>
      <c r="B798" s="36">
        <v>3.6458333333333335E-4</v>
      </c>
      <c r="C798" s="34">
        <v>14.154</v>
      </c>
      <c r="D798" s="34">
        <v>2E-3</v>
      </c>
      <c r="E798" s="34">
        <v>20</v>
      </c>
      <c r="F798" s="34">
        <v>343.3</v>
      </c>
      <c r="G798" s="34">
        <v>0</v>
      </c>
      <c r="H798" s="34">
        <v>7.9</v>
      </c>
      <c r="I798" s="34"/>
      <c r="J798" s="34">
        <v>0.7</v>
      </c>
      <c r="K798" s="34">
        <v>0.87590000000000001</v>
      </c>
      <c r="L798" s="34">
        <v>12.3973</v>
      </c>
      <c r="M798" s="34">
        <v>1.8E-3</v>
      </c>
      <c r="N798" s="34">
        <v>300.70310000000001</v>
      </c>
      <c r="O798" s="34">
        <v>0</v>
      </c>
      <c r="P798" s="34">
        <v>300.7</v>
      </c>
      <c r="Q798" s="34">
        <v>239.2269</v>
      </c>
      <c r="R798" s="34">
        <v>0</v>
      </c>
      <c r="S798" s="34">
        <v>239.2</v>
      </c>
      <c r="T798" s="34">
        <v>7.8640999999999996</v>
      </c>
      <c r="U798" s="34"/>
      <c r="V798" s="34"/>
      <c r="W798" s="34">
        <v>0</v>
      </c>
      <c r="X798" s="34">
        <v>0.61309999999999998</v>
      </c>
      <c r="Y798" s="34">
        <v>12</v>
      </c>
      <c r="Z798" s="34">
        <v>853</v>
      </c>
      <c r="AA798" s="34">
        <v>857</v>
      </c>
      <c r="AB798" s="34">
        <v>860</v>
      </c>
      <c r="AC798" s="34">
        <v>93</v>
      </c>
      <c r="AD798" s="34">
        <v>20.32</v>
      </c>
      <c r="AE798" s="34">
        <v>0.47</v>
      </c>
      <c r="AF798" s="34">
        <v>979</v>
      </c>
      <c r="AG798" s="34">
        <v>-3</v>
      </c>
      <c r="AH798" s="34">
        <v>34</v>
      </c>
      <c r="AI798" s="34">
        <v>34</v>
      </c>
      <c r="AJ798" s="34">
        <v>191</v>
      </c>
      <c r="AK798" s="34">
        <v>167</v>
      </c>
      <c r="AL798" s="34">
        <v>4.0999999999999996</v>
      </c>
      <c r="AM798" s="34">
        <v>174.7</v>
      </c>
      <c r="AN798" s="34" t="s">
        <v>155</v>
      </c>
      <c r="AO798" s="34">
        <v>2</v>
      </c>
      <c r="AP798" s="37">
        <v>0.87616898148148159</v>
      </c>
      <c r="AQ798" s="34">
        <v>47.158544999999997</v>
      </c>
      <c r="AR798" s="34">
        <v>-88.489588999999995</v>
      </c>
      <c r="AS798" s="34">
        <v>313.2</v>
      </c>
      <c r="AT798" s="34">
        <v>3.2</v>
      </c>
      <c r="AU798" s="34">
        <v>12</v>
      </c>
      <c r="AV798" s="34">
        <v>10</v>
      </c>
      <c r="AW798" s="34" t="s">
        <v>205</v>
      </c>
      <c r="AX798" s="34">
        <v>1.7</v>
      </c>
      <c r="AY798" s="34">
        <v>1.9</v>
      </c>
      <c r="AZ798" s="34">
        <v>3.1</v>
      </c>
      <c r="BA798" s="34">
        <v>13.404</v>
      </c>
      <c r="BB798" s="34">
        <v>14.38</v>
      </c>
      <c r="BC798" s="34">
        <v>1.07</v>
      </c>
      <c r="BD798" s="34">
        <v>14.170999999999999</v>
      </c>
      <c r="BE798" s="34">
        <v>2906.0819999999999</v>
      </c>
      <c r="BF798" s="34">
        <v>0.26100000000000001</v>
      </c>
      <c r="BG798" s="34">
        <v>7.3819999999999997</v>
      </c>
      <c r="BH798" s="34">
        <v>0</v>
      </c>
      <c r="BI798" s="34">
        <v>7.3819999999999997</v>
      </c>
      <c r="BJ798" s="34">
        <v>5.8730000000000002</v>
      </c>
      <c r="BK798" s="34">
        <v>0</v>
      </c>
      <c r="BL798" s="34">
        <v>5.8730000000000002</v>
      </c>
      <c r="BM798" s="34">
        <v>6.3600000000000004E-2</v>
      </c>
      <c r="BN798" s="34"/>
      <c r="BO798" s="34"/>
      <c r="BP798" s="34"/>
      <c r="BQ798" s="34">
        <v>104.502</v>
      </c>
      <c r="BR798" s="34">
        <v>8.9595999999999995E-2</v>
      </c>
      <c r="BS798" s="34">
        <v>-5</v>
      </c>
      <c r="BT798" s="34">
        <v>7.4609999999999998E-3</v>
      </c>
      <c r="BU798" s="34">
        <v>2.1895030000000002</v>
      </c>
      <c r="BV798" s="34">
        <v>0</v>
      </c>
      <c r="BW798" s="34" t="s">
        <v>155</v>
      </c>
      <c r="BX798" s="34">
        <v>0.79600000000000004</v>
      </c>
    </row>
    <row r="799" spans="1:76" x14ac:dyDescent="0.25">
      <c r="A799" s="35">
        <v>43166</v>
      </c>
      <c r="B799" s="36">
        <v>3.7615740740740735E-4</v>
      </c>
      <c r="C799" s="34">
        <v>14.35</v>
      </c>
      <c r="D799" s="34">
        <v>1.6000000000000001E-3</v>
      </c>
      <c r="E799" s="34">
        <v>15.871795000000001</v>
      </c>
      <c r="F799" s="34">
        <v>302.10000000000002</v>
      </c>
      <c r="G799" s="34">
        <v>0.1</v>
      </c>
      <c r="H799" s="34">
        <v>8.4</v>
      </c>
      <c r="I799" s="34"/>
      <c r="J799" s="34">
        <v>0.7</v>
      </c>
      <c r="K799" s="34">
        <v>0.87429999999999997</v>
      </c>
      <c r="L799" s="34">
        <v>12.5466</v>
      </c>
      <c r="M799" s="34">
        <v>1.4E-3</v>
      </c>
      <c r="N799" s="34">
        <v>264.1139</v>
      </c>
      <c r="O799" s="34">
        <v>5.3800000000000001E-2</v>
      </c>
      <c r="P799" s="34">
        <v>264.2</v>
      </c>
      <c r="Q799" s="34">
        <v>210.21109999999999</v>
      </c>
      <c r="R799" s="34">
        <v>4.2799999999999998E-2</v>
      </c>
      <c r="S799" s="34">
        <v>210.3</v>
      </c>
      <c r="T799" s="34">
        <v>8.4047999999999998</v>
      </c>
      <c r="U799" s="34"/>
      <c r="V799" s="34"/>
      <c r="W799" s="34">
        <v>0</v>
      </c>
      <c r="X799" s="34">
        <v>0.61199999999999999</v>
      </c>
      <c r="Y799" s="34">
        <v>12</v>
      </c>
      <c r="Z799" s="34">
        <v>853</v>
      </c>
      <c r="AA799" s="34">
        <v>857</v>
      </c>
      <c r="AB799" s="34">
        <v>860</v>
      </c>
      <c r="AC799" s="34">
        <v>93.5</v>
      </c>
      <c r="AD799" s="34">
        <v>20.440000000000001</v>
      </c>
      <c r="AE799" s="34">
        <v>0.47</v>
      </c>
      <c r="AF799" s="34">
        <v>979</v>
      </c>
      <c r="AG799" s="34">
        <v>-3</v>
      </c>
      <c r="AH799" s="34">
        <v>34</v>
      </c>
      <c r="AI799" s="34">
        <v>34</v>
      </c>
      <c r="AJ799" s="34">
        <v>190.5</v>
      </c>
      <c r="AK799" s="34">
        <v>167</v>
      </c>
      <c r="AL799" s="34">
        <v>4.0999999999999996</v>
      </c>
      <c r="AM799" s="34">
        <v>175</v>
      </c>
      <c r="AN799" s="34" t="s">
        <v>155</v>
      </c>
      <c r="AO799" s="34">
        <v>2</v>
      </c>
      <c r="AP799" s="37">
        <v>0.87618055555555552</v>
      </c>
      <c r="AQ799" s="34">
        <v>47.158563999999998</v>
      </c>
      <c r="AR799" s="34">
        <v>-88.489632</v>
      </c>
      <c r="AS799" s="34">
        <v>313.39999999999998</v>
      </c>
      <c r="AT799" s="34">
        <v>3.4</v>
      </c>
      <c r="AU799" s="34">
        <v>12</v>
      </c>
      <c r="AV799" s="34">
        <v>11</v>
      </c>
      <c r="AW799" s="34" t="s">
        <v>206</v>
      </c>
      <c r="AX799" s="34">
        <v>1.8143</v>
      </c>
      <c r="AY799" s="34">
        <v>1.5570999999999999</v>
      </c>
      <c r="AZ799" s="34">
        <v>3.1381000000000001</v>
      </c>
      <c r="BA799" s="34">
        <v>13.404</v>
      </c>
      <c r="BB799" s="34">
        <v>14.19</v>
      </c>
      <c r="BC799" s="34">
        <v>1.06</v>
      </c>
      <c r="BD799" s="34">
        <v>14.374000000000001</v>
      </c>
      <c r="BE799" s="34">
        <v>2906.049</v>
      </c>
      <c r="BF799" s="34">
        <v>0.20499999999999999</v>
      </c>
      <c r="BG799" s="34">
        <v>6.4059999999999997</v>
      </c>
      <c r="BH799" s="34">
        <v>1E-3</v>
      </c>
      <c r="BI799" s="34">
        <v>6.4080000000000004</v>
      </c>
      <c r="BJ799" s="34">
        <v>5.0990000000000002</v>
      </c>
      <c r="BK799" s="34">
        <v>1E-3</v>
      </c>
      <c r="BL799" s="34">
        <v>5.0999999999999996</v>
      </c>
      <c r="BM799" s="34">
        <v>6.7199999999999996E-2</v>
      </c>
      <c r="BN799" s="34"/>
      <c r="BO799" s="34"/>
      <c r="BP799" s="34"/>
      <c r="BQ799" s="34">
        <v>103.074</v>
      </c>
      <c r="BR799" s="34">
        <v>6.1681E-2</v>
      </c>
      <c r="BS799" s="34">
        <v>-5</v>
      </c>
      <c r="BT799" s="34">
        <v>7.5389999999999997E-3</v>
      </c>
      <c r="BU799" s="34">
        <v>1.5073300000000001</v>
      </c>
      <c r="BV799" s="34">
        <v>0</v>
      </c>
      <c r="BW799" s="34" t="s">
        <v>155</v>
      </c>
      <c r="BX799" s="34">
        <v>0.79600000000000004</v>
      </c>
    </row>
    <row r="800" spans="1:76" x14ac:dyDescent="0.25">
      <c r="A800" s="35">
        <v>43166</v>
      </c>
      <c r="B800" s="36">
        <v>3.8773148148148152E-4</v>
      </c>
      <c r="C800" s="34">
        <v>14.35</v>
      </c>
      <c r="D800" s="34">
        <v>1.2999999999999999E-3</v>
      </c>
      <c r="E800" s="34">
        <v>12.634679999999999</v>
      </c>
      <c r="F800" s="34">
        <v>247.7</v>
      </c>
      <c r="G800" s="34">
        <v>0.3</v>
      </c>
      <c r="H800" s="34">
        <v>11.6</v>
      </c>
      <c r="I800" s="34"/>
      <c r="J800" s="34">
        <v>0.7</v>
      </c>
      <c r="K800" s="34">
        <v>0.87429999999999997</v>
      </c>
      <c r="L800" s="34">
        <v>12.5465</v>
      </c>
      <c r="M800" s="34">
        <v>1.1000000000000001E-3</v>
      </c>
      <c r="N800" s="34">
        <v>216.55969999999999</v>
      </c>
      <c r="O800" s="34">
        <v>0.22839999999999999</v>
      </c>
      <c r="P800" s="34">
        <v>216.8</v>
      </c>
      <c r="Q800" s="34">
        <v>172.42750000000001</v>
      </c>
      <c r="R800" s="34">
        <v>0.18190000000000001</v>
      </c>
      <c r="S800" s="34">
        <v>172.6</v>
      </c>
      <c r="T800" s="34">
        <v>11.6455</v>
      </c>
      <c r="U800" s="34"/>
      <c r="V800" s="34"/>
      <c r="W800" s="34">
        <v>0</v>
      </c>
      <c r="X800" s="34">
        <v>0.61199999999999999</v>
      </c>
      <c r="Y800" s="34">
        <v>12.1</v>
      </c>
      <c r="Z800" s="34">
        <v>854</v>
      </c>
      <c r="AA800" s="34">
        <v>856</v>
      </c>
      <c r="AB800" s="34">
        <v>861</v>
      </c>
      <c r="AC800" s="34">
        <v>94</v>
      </c>
      <c r="AD800" s="34">
        <v>20.54</v>
      </c>
      <c r="AE800" s="34">
        <v>0.47</v>
      </c>
      <c r="AF800" s="34">
        <v>979</v>
      </c>
      <c r="AG800" s="34">
        <v>-3</v>
      </c>
      <c r="AH800" s="34">
        <v>34</v>
      </c>
      <c r="AI800" s="34">
        <v>34</v>
      </c>
      <c r="AJ800" s="34">
        <v>190.5</v>
      </c>
      <c r="AK800" s="34">
        <v>167</v>
      </c>
      <c r="AL800" s="34">
        <v>4.2</v>
      </c>
      <c r="AM800" s="34">
        <v>175</v>
      </c>
      <c r="AN800" s="34" t="s">
        <v>155</v>
      </c>
      <c r="AO800" s="34">
        <v>2</v>
      </c>
      <c r="AP800" s="37">
        <v>0.87619212962962967</v>
      </c>
      <c r="AQ800" s="34">
        <v>47.158580000000001</v>
      </c>
      <c r="AR800" s="34">
        <v>-88.489683999999997</v>
      </c>
      <c r="AS800" s="34">
        <v>313.39999999999998</v>
      </c>
      <c r="AT800" s="34">
        <v>4.0999999999999996</v>
      </c>
      <c r="AU800" s="34">
        <v>12</v>
      </c>
      <c r="AV800" s="34">
        <v>11</v>
      </c>
      <c r="AW800" s="34" t="s">
        <v>206</v>
      </c>
      <c r="AX800" s="34">
        <v>2</v>
      </c>
      <c r="AY800" s="34">
        <v>1</v>
      </c>
      <c r="AZ800" s="34">
        <v>3.2</v>
      </c>
      <c r="BA800" s="34">
        <v>13.404</v>
      </c>
      <c r="BB800" s="34">
        <v>14.19</v>
      </c>
      <c r="BC800" s="34">
        <v>1.06</v>
      </c>
      <c r="BD800" s="34">
        <v>14.374000000000001</v>
      </c>
      <c r="BE800" s="34">
        <v>2906.0390000000002</v>
      </c>
      <c r="BF800" s="34">
        <v>0.16300000000000001</v>
      </c>
      <c r="BG800" s="34">
        <v>5.2530000000000001</v>
      </c>
      <c r="BH800" s="34">
        <v>6.0000000000000001E-3</v>
      </c>
      <c r="BI800" s="34">
        <v>5.258</v>
      </c>
      <c r="BJ800" s="34">
        <v>4.1820000000000004</v>
      </c>
      <c r="BK800" s="34">
        <v>4.0000000000000001E-3</v>
      </c>
      <c r="BL800" s="34">
        <v>4.1870000000000003</v>
      </c>
      <c r="BM800" s="34">
        <v>9.3100000000000002E-2</v>
      </c>
      <c r="BN800" s="34"/>
      <c r="BO800" s="34"/>
      <c r="BP800" s="34"/>
      <c r="BQ800" s="34">
        <v>103.07299999999999</v>
      </c>
      <c r="BR800" s="34">
        <v>6.4935999999999994E-2</v>
      </c>
      <c r="BS800" s="34">
        <v>-5</v>
      </c>
      <c r="BT800" s="34">
        <v>7.4609999999999998E-3</v>
      </c>
      <c r="BU800" s="34">
        <v>1.5868739999999999</v>
      </c>
      <c r="BV800" s="34">
        <v>0</v>
      </c>
      <c r="BW800" s="34" t="s">
        <v>155</v>
      </c>
      <c r="BX800" s="34">
        <v>0.79600000000000004</v>
      </c>
    </row>
    <row r="801" spans="1:76" x14ac:dyDescent="0.25">
      <c r="A801" s="35">
        <v>43166</v>
      </c>
      <c r="B801" s="36">
        <v>3.9930555555555552E-4</v>
      </c>
      <c r="C801" s="34">
        <v>14.244</v>
      </c>
      <c r="D801" s="34">
        <v>1.9E-3</v>
      </c>
      <c r="E801" s="34">
        <v>18.966087999999999</v>
      </c>
      <c r="F801" s="34">
        <v>202.9</v>
      </c>
      <c r="G801" s="34">
        <v>0.3</v>
      </c>
      <c r="H801" s="34">
        <v>16.8</v>
      </c>
      <c r="I801" s="34"/>
      <c r="J801" s="34">
        <v>0.7</v>
      </c>
      <c r="K801" s="34">
        <v>0.87509999999999999</v>
      </c>
      <c r="L801" s="34">
        <v>12.465199999999999</v>
      </c>
      <c r="M801" s="34">
        <v>1.6999999999999999E-3</v>
      </c>
      <c r="N801" s="34">
        <v>177.54140000000001</v>
      </c>
      <c r="O801" s="34">
        <v>0.26250000000000001</v>
      </c>
      <c r="P801" s="34">
        <v>177.8</v>
      </c>
      <c r="Q801" s="34">
        <v>141.36060000000001</v>
      </c>
      <c r="R801" s="34">
        <v>0.20899999999999999</v>
      </c>
      <c r="S801" s="34">
        <v>141.6</v>
      </c>
      <c r="T801" s="34">
        <v>16.785900000000002</v>
      </c>
      <c r="U801" s="34"/>
      <c r="V801" s="34"/>
      <c r="W801" s="34">
        <v>0</v>
      </c>
      <c r="X801" s="34">
        <v>0.61260000000000003</v>
      </c>
      <c r="Y801" s="34">
        <v>12</v>
      </c>
      <c r="Z801" s="34">
        <v>854</v>
      </c>
      <c r="AA801" s="34">
        <v>856</v>
      </c>
      <c r="AB801" s="34">
        <v>861</v>
      </c>
      <c r="AC801" s="34">
        <v>94</v>
      </c>
      <c r="AD801" s="34">
        <v>20.54</v>
      </c>
      <c r="AE801" s="34">
        <v>0.47</v>
      </c>
      <c r="AF801" s="34">
        <v>979</v>
      </c>
      <c r="AG801" s="34">
        <v>-3</v>
      </c>
      <c r="AH801" s="34">
        <v>34</v>
      </c>
      <c r="AI801" s="34">
        <v>34</v>
      </c>
      <c r="AJ801" s="34">
        <v>191</v>
      </c>
      <c r="AK801" s="34">
        <v>167</v>
      </c>
      <c r="AL801" s="34">
        <v>4.0999999999999996</v>
      </c>
      <c r="AM801" s="34">
        <v>175</v>
      </c>
      <c r="AN801" s="34" t="s">
        <v>155</v>
      </c>
      <c r="AO801" s="34">
        <v>2</v>
      </c>
      <c r="AP801" s="37">
        <v>0.87620370370370371</v>
      </c>
      <c r="AQ801" s="34">
        <v>47.158580999999998</v>
      </c>
      <c r="AR801" s="34">
        <v>-88.489705999999998</v>
      </c>
      <c r="AS801" s="34">
        <v>313.5</v>
      </c>
      <c r="AT801" s="34">
        <v>4</v>
      </c>
      <c r="AU801" s="34">
        <v>12</v>
      </c>
      <c r="AV801" s="34">
        <v>10</v>
      </c>
      <c r="AW801" s="34" t="s">
        <v>239</v>
      </c>
      <c r="AX801" s="34">
        <v>1.9238</v>
      </c>
      <c r="AY801" s="34">
        <v>1.1524000000000001</v>
      </c>
      <c r="AZ801" s="34">
        <v>3.2761999999999998</v>
      </c>
      <c r="BA801" s="34">
        <v>13.404</v>
      </c>
      <c r="BB801" s="34">
        <v>14.29</v>
      </c>
      <c r="BC801" s="34">
        <v>1.07</v>
      </c>
      <c r="BD801" s="34">
        <v>14.266999999999999</v>
      </c>
      <c r="BE801" s="34">
        <v>2905.846</v>
      </c>
      <c r="BF801" s="34">
        <v>0.246</v>
      </c>
      <c r="BG801" s="34">
        <v>4.3339999999999996</v>
      </c>
      <c r="BH801" s="34">
        <v>6.0000000000000001E-3</v>
      </c>
      <c r="BI801" s="34">
        <v>4.3410000000000002</v>
      </c>
      <c r="BJ801" s="34">
        <v>3.4510000000000001</v>
      </c>
      <c r="BK801" s="34">
        <v>5.0000000000000001E-3</v>
      </c>
      <c r="BL801" s="34">
        <v>3.456</v>
      </c>
      <c r="BM801" s="34">
        <v>0.13500000000000001</v>
      </c>
      <c r="BN801" s="34"/>
      <c r="BO801" s="34"/>
      <c r="BP801" s="34"/>
      <c r="BQ801" s="34">
        <v>103.836</v>
      </c>
      <c r="BR801" s="34">
        <v>6.3603000000000007E-2</v>
      </c>
      <c r="BS801" s="34">
        <v>-5</v>
      </c>
      <c r="BT801" s="34">
        <v>7.5389999999999997E-3</v>
      </c>
      <c r="BU801" s="34">
        <v>1.554298</v>
      </c>
      <c r="BV801" s="34">
        <v>0</v>
      </c>
      <c r="BW801" s="34" t="s">
        <v>155</v>
      </c>
      <c r="BX801" s="34">
        <v>0.79600000000000004</v>
      </c>
    </row>
    <row r="802" spans="1:76" x14ac:dyDescent="0.25">
      <c r="A802" s="35">
        <v>43166</v>
      </c>
      <c r="B802" s="36">
        <v>4.1087962962962958E-4</v>
      </c>
      <c r="C802" s="34">
        <v>11.324999999999999</v>
      </c>
      <c r="D802" s="34">
        <v>1.1000000000000001E-3</v>
      </c>
      <c r="E802" s="34">
        <v>10.694789</v>
      </c>
      <c r="F802" s="34">
        <v>163.5</v>
      </c>
      <c r="G802" s="34">
        <v>0.3</v>
      </c>
      <c r="H802" s="34">
        <v>12.6</v>
      </c>
      <c r="I802" s="34"/>
      <c r="J802" s="34">
        <v>0.7</v>
      </c>
      <c r="K802" s="34">
        <v>0.89870000000000005</v>
      </c>
      <c r="L802" s="34">
        <v>10.1777</v>
      </c>
      <c r="M802" s="34">
        <v>1E-3</v>
      </c>
      <c r="N802" s="34">
        <v>146.93719999999999</v>
      </c>
      <c r="O802" s="34">
        <v>0.26960000000000001</v>
      </c>
      <c r="P802" s="34">
        <v>147.19999999999999</v>
      </c>
      <c r="Q802" s="34">
        <v>116.9932</v>
      </c>
      <c r="R802" s="34">
        <v>0.2147</v>
      </c>
      <c r="S802" s="34">
        <v>117.2</v>
      </c>
      <c r="T802" s="34">
        <v>12.5631</v>
      </c>
      <c r="U802" s="34"/>
      <c r="V802" s="34"/>
      <c r="W802" s="34">
        <v>0</v>
      </c>
      <c r="X802" s="34">
        <v>0.62909999999999999</v>
      </c>
      <c r="Y802" s="34">
        <v>12</v>
      </c>
      <c r="Z802" s="34">
        <v>853</v>
      </c>
      <c r="AA802" s="34">
        <v>855</v>
      </c>
      <c r="AB802" s="34">
        <v>861</v>
      </c>
      <c r="AC802" s="34">
        <v>94</v>
      </c>
      <c r="AD802" s="34">
        <v>20.54</v>
      </c>
      <c r="AE802" s="34">
        <v>0.47</v>
      </c>
      <c r="AF802" s="34">
        <v>979</v>
      </c>
      <c r="AG802" s="34">
        <v>-3</v>
      </c>
      <c r="AH802" s="34">
        <v>34</v>
      </c>
      <c r="AI802" s="34">
        <v>34</v>
      </c>
      <c r="AJ802" s="34">
        <v>191</v>
      </c>
      <c r="AK802" s="34">
        <v>167</v>
      </c>
      <c r="AL802" s="34">
        <v>4.2</v>
      </c>
      <c r="AM802" s="34">
        <v>175</v>
      </c>
      <c r="AN802" s="34" t="s">
        <v>155</v>
      </c>
      <c r="AO802" s="34">
        <v>2</v>
      </c>
      <c r="AP802" s="37">
        <v>0.87621527777777775</v>
      </c>
      <c r="AQ802" s="34">
        <v>47.158571999999999</v>
      </c>
      <c r="AR802" s="34">
        <v>-88.489725000000007</v>
      </c>
      <c r="AS802" s="34">
        <v>313.8</v>
      </c>
      <c r="AT802" s="34">
        <v>2.9</v>
      </c>
      <c r="AU802" s="34">
        <v>12</v>
      </c>
      <c r="AV802" s="34">
        <v>10</v>
      </c>
      <c r="AW802" s="34" t="s">
        <v>239</v>
      </c>
      <c r="AX802" s="34">
        <v>1.4952000000000001</v>
      </c>
      <c r="AY802" s="34">
        <v>1.4</v>
      </c>
      <c r="AZ802" s="34">
        <v>2.8666</v>
      </c>
      <c r="BA802" s="34">
        <v>13.404</v>
      </c>
      <c r="BB802" s="34">
        <v>17.739999999999998</v>
      </c>
      <c r="BC802" s="34">
        <v>1.32</v>
      </c>
      <c r="BD802" s="34">
        <v>11.275</v>
      </c>
      <c r="BE802" s="34">
        <v>2908.0859999999998</v>
      </c>
      <c r="BF802" s="34">
        <v>0.17499999999999999</v>
      </c>
      <c r="BG802" s="34">
        <v>4.3970000000000002</v>
      </c>
      <c r="BH802" s="34">
        <v>8.0000000000000002E-3</v>
      </c>
      <c r="BI802" s="34">
        <v>4.4050000000000002</v>
      </c>
      <c r="BJ802" s="34">
        <v>3.5009999999999999</v>
      </c>
      <c r="BK802" s="34">
        <v>6.0000000000000001E-3</v>
      </c>
      <c r="BL802" s="34">
        <v>3.5070000000000001</v>
      </c>
      <c r="BM802" s="34">
        <v>0.1239</v>
      </c>
      <c r="BN802" s="34"/>
      <c r="BO802" s="34"/>
      <c r="BP802" s="34"/>
      <c r="BQ802" s="34">
        <v>130.69399999999999</v>
      </c>
      <c r="BR802" s="34">
        <v>4.3837000000000001E-2</v>
      </c>
      <c r="BS802" s="34">
        <v>-5</v>
      </c>
      <c r="BT802" s="34">
        <v>8.0000000000000002E-3</v>
      </c>
      <c r="BU802" s="34">
        <v>1.0712660000000001</v>
      </c>
      <c r="BV802" s="34">
        <v>0</v>
      </c>
      <c r="BW802" s="34" t="s">
        <v>155</v>
      </c>
      <c r="BX802" s="34">
        <v>0.79600000000000004</v>
      </c>
    </row>
    <row r="803" spans="1:76" x14ac:dyDescent="0.25">
      <c r="A803" s="35">
        <v>43166</v>
      </c>
      <c r="B803" s="36">
        <v>4.224537037037037E-4</v>
      </c>
      <c r="C803" s="34">
        <v>7.9009999999999998</v>
      </c>
      <c r="D803" s="34">
        <v>-2.7000000000000001E-3</v>
      </c>
      <c r="E803" s="34">
        <v>-26.995152999999998</v>
      </c>
      <c r="F803" s="34">
        <v>138.19999999999999</v>
      </c>
      <c r="G803" s="34">
        <v>0.3</v>
      </c>
      <c r="H803" s="34">
        <v>44</v>
      </c>
      <c r="I803" s="34"/>
      <c r="J803" s="34">
        <v>0.6</v>
      </c>
      <c r="K803" s="34">
        <v>0.92779999999999996</v>
      </c>
      <c r="L803" s="34">
        <v>7.3311999999999999</v>
      </c>
      <c r="M803" s="34">
        <v>0</v>
      </c>
      <c r="N803" s="34">
        <v>128.19489999999999</v>
      </c>
      <c r="O803" s="34">
        <v>0.27839999999999998</v>
      </c>
      <c r="P803" s="34">
        <v>128.5</v>
      </c>
      <c r="Q803" s="34">
        <v>102.0703</v>
      </c>
      <c r="R803" s="34">
        <v>0.22159999999999999</v>
      </c>
      <c r="S803" s="34">
        <v>102.3</v>
      </c>
      <c r="T803" s="34">
        <v>43.962600000000002</v>
      </c>
      <c r="U803" s="34"/>
      <c r="V803" s="34"/>
      <c r="W803" s="34">
        <v>0</v>
      </c>
      <c r="X803" s="34">
        <v>0.55669999999999997</v>
      </c>
      <c r="Y803" s="34">
        <v>12</v>
      </c>
      <c r="Z803" s="34">
        <v>852</v>
      </c>
      <c r="AA803" s="34">
        <v>854</v>
      </c>
      <c r="AB803" s="34">
        <v>860</v>
      </c>
      <c r="AC803" s="34">
        <v>94</v>
      </c>
      <c r="AD803" s="34">
        <v>20.54</v>
      </c>
      <c r="AE803" s="34">
        <v>0.47</v>
      </c>
      <c r="AF803" s="34">
        <v>979</v>
      </c>
      <c r="AG803" s="34">
        <v>-3</v>
      </c>
      <c r="AH803" s="34">
        <v>34</v>
      </c>
      <c r="AI803" s="34">
        <v>34</v>
      </c>
      <c r="AJ803" s="34">
        <v>191</v>
      </c>
      <c r="AK803" s="34">
        <v>167.5</v>
      </c>
      <c r="AL803" s="34">
        <v>4.0999999999999996</v>
      </c>
      <c r="AM803" s="34">
        <v>175</v>
      </c>
      <c r="AN803" s="34" t="s">
        <v>155</v>
      </c>
      <c r="AO803" s="34">
        <v>2</v>
      </c>
      <c r="AP803" s="37">
        <v>0.87622685185185178</v>
      </c>
      <c r="AQ803" s="34">
        <v>47.158571000000002</v>
      </c>
      <c r="AR803" s="34">
        <v>-88.489717999999996</v>
      </c>
      <c r="AS803" s="34">
        <v>313.89999999999998</v>
      </c>
      <c r="AT803" s="34">
        <v>0.9</v>
      </c>
      <c r="AU803" s="34">
        <v>12</v>
      </c>
      <c r="AV803" s="34">
        <v>10</v>
      </c>
      <c r="AW803" s="34" t="s">
        <v>239</v>
      </c>
      <c r="AX803" s="34">
        <v>1</v>
      </c>
      <c r="AY803" s="34">
        <v>1.4380999999999999</v>
      </c>
      <c r="AZ803" s="34">
        <v>2</v>
      </c>
      <c r="BA803" s="34">
        <v>13.404</v>
      </c>
      <c r="BB803" s="34">
        <v>25.03</v>
      </c>
      <c r="BC803" s="34">
        <v>1.87</v>
      </c>
      <c r="BD803" s="34">
        <v>7.7779999999999996</v>
      </c>
      <c r="BE803" s="34">
        <v>2911.4079999999999</v>
      </c>
      <c r="BF803" s="34">
        <v>0</v>
      </c>
      <c r="BG803" s="34">
        <v>5.3310000000000004</v>
      </c>
      <c r="BH803" s="34">
        <v>1.2E-2</v>
      </c>
      <c r="BI803" s="34">
        <v>5.343</v>
      </c>
      <c r="BJ803" s="34">
        <v>4.2450000000000001</v>
      </c>
      <c r="BK803" s="34">
        <v>8.9999999999999993E-3</v>
      </c>
      <c r="BL803" s="34">
        <v>4.2539999999999996</v>
      </c>
      <c r="BM803" s="34">
        <v>0.60250000000000004</v>
      </c>
      <c r="BN803" s="34"/>
      <c r="BO803" s="34"/>
      <c r="BP803" s="34"/>
      <c r="BQ803" s="34">
        <v>160.75</v>
      </c>
      <c r="BR803" s="34">
        <v>2.3064000000000001E-2</v>
      </c>
      <c r="BS803" s="34">
        <v>-5</v>
      </c>
      <c r="BT803" s="34">
        <v>8.0000000000000002E-3</v>
      </c>
      <c r="BU803" s="34">
        <v>0.56362699999999999</v>
      </c>
      <c r="BV803" s="34">
        <v>0</v>
      </c>
      <c r="BW803" s="34" t="s">
        <v>155</v>
      </c>
      <c r="BX803" s="34">
        <v>0.79600000000000004</v>
      </c>
    </row>
    <row r="804" spans="1:76" x14ac:dyDescent="0.25">
      <c r="A804" s="35">
        <v>43166</v>
      </c>
      <c r="B804" s="36">
        <v>4.3402777777777775E-4</v>
      </c>
      <c r="C804" s="34">
        <v>6.351</v>
      </c>
      <c r="D804" s="34">
        <v>7.0000000000000001E-3</v>
      </c>
      <c r="E804" s="34">
        <v>70.196748999999997</v>
      </c>
      <c r="F804" s="34">
        <v>122.1</v>
      </c>
      <c r="G804" s="34">
        <v>0.3</v>
      </c>
      <c r="H804" s="34">
        <v>46</v>
      </c>
      <c r="I804" s="34"/>
      <c r="J804" s="34">
        <v>0.6</v>
      </c>
      <c r="K804" s="34">
        <v>0.94159999999999999</v>
      </c>
      <c r="L804" s="34">
        <v>5.9798</v>
      </c>
      <c r="M804" s="34">
        <v>6.6E-3</v>
      </c>
      <c r="N804" s="34">
        <v>114.92740000000001</v>
      </c>
      <c r="O804" s="34">
        <v>0.28249999999999997</v>
      </c>
      <c r="P804" s="34">
        <v>115.2</v>
      </c>
      <c r="Q804" s="34">
        <v>91.506600000000006</v>
      </c>
      <c r="R804" s="34">
        <v>0.22489999999999999</v>
      </c>
      <c r="S804" s="34">
        <v>91.7</v>
      </c>
      <c r="T804" s="34">
        <v>46.031399999999998</v>
      </c>
      <c r="U804" s="34"/>
      <c r="V804" s="34"/>
      <c r="W804" s="34">
        <v>0</v>
      </c>
      <c r="X804" s="34">
        <v>0.56489999999999996</v>
      </c>
      <c r="Y804" s="34">
        <v>12</v>
      </c>
      <c r="Z804" s="34">
        <v>853</v>
      </c>
      <c r="AA804" s="34">
        <v>854</v>
      </c>
      <c r="AB804" s="34">
        <v>860</v>
      </c>
      <c r="AC804" s="34">
        <v>94</v>
      </c>
      <c r="AD804" s="34">
        <v>20.54</v>
      </c>
      <c r="AE804" s="34">
        <v>0.47</v>
      </c>
      <c r="AF804" s="34">
        <v>979</v>
      </c>
      <c r="AG804" s="34">
        <v>-3</v>
      </c>
      <c r="AH804" s="34">
        <v>34</v>
      </c>
      <c r="AI804" s="34">
        <v>34</v>
      </c>
      <c r="AJ804" s="34">
        <v>191</v>
      </c>
      <c r="AK804" s="34">
        <v>168</v>
      </c>
      <c r="AL804" s="34">
        <v>4.0999999999999996</v>
      </c>
      <c r="AM804" s="34">
        <v>175</v>
      </c>
      <c r="AN804" s="34" t="s">
        <v>155</v>
      </c>
      <c r="AO804" s="34">
        <v>2</v>
      </c>
      <c r="AP804" s="37">
        <v>0.87623842592592593</v>
      </c>
      <c r="AQ804" s="34">
        <v>47.158569999999997</v>
      </c>
      <c r="AR804" s="34">
        <v>-88.489715000000004</v>
      </c>
      <c r="AS804" s="34">
        <v>313.8</v>
      </c>
      <c r="AT804" s="34">
        <v>0.1</v>
      </c>
      <c r="AU804" s="34">
        <v>12</v>
      </c>
      <c r="AV804" s="34">
        <v>10</v>
      </c>
      <c r="AW804" s="34" t="s">
        <v>239</v>
      </c>
      <c r="AX804" s="34">
        <v>1</v>
      </c>
      <c r="AY804" s="34">
        <v>1.5</v>
      </c>
      <c r="AZ804" s="34">
        <v>2</v>
      </c>
      <c r="BA804" s="34">
        <v>13.404</v>
      </c>
      <c r="BB804" s="34">
        <v>30.88</v>
      </c>
      <c r="BC804" s="34">
        <v>2.2999999999999998</v>
      </c>
      <c r="BD804" s="34">
        <v>6.2060000000000004</v>
      </c>
      <c r="BE804" s="34">
        <v>2911.2669999999998</v>
      </c>
      <c r="BF804" s="34">
        <v>2.048</v>
      </c>
      <c r="BG804" s="34">
        <v>5.859</v>
      </c>
      <c r="BH804" s="34">
        <v>1.4E-2</v>
      </c>
      <c r="BI804" s="34">
        <v>5.8739999999999997</v>
      </c>
      <c r="BJ804" s="34">
        <v>4.665</v>
      </c>
      <c r="BK804" s="34">
        <v>1.0999999999999999E-2</v>
      </c>
      <c r="BL804" s="34">
        <v>4.6769999999999996</v>
      </c>
      <c r="BM804" s="34">
        <v>0.77329999999999999</v>
      </c>
      <c r="BN804" s="34"/>
      <c r="BO804" s="34"/>
      <c r="BP804" s="34"/>
      <c r="BQ804" s="34">
        <v>199.98500000000001</v>
      </c>
      <c r="BR804" s="34">
        <v>6.6100000000000004E-3</v>
      </c>
      <c r="BS804" s="34">
        <v>-5</v>
      </c>
      <c r="BT804" s="34">
        <v>8.0000000000000002E-3</v>
      </c>
      <c r="BU804" s="34">
        <v>0.16153200000000001</v>
      </c>
      <c r="BV804" s="34">
        <v>0</v>
      </c>
      <c r="BW804" s="34" t="s">
        <v>155</v>
      </c>
      <c r="BX804" s="34">
        <v>0.79600000000000004</v>
      </c>
    </row>
    <row r="805" spans="1:76" x14ac:dyDescent="0.25">
      <c r="A805" s="35">
        <v>43166</v>
      </c>
      <c r="B805" s="36">
        <v>4.4560185185185192E-4</v>
      </c>
      <c r="C805" s="34">
        <v>7.585</v>
      </c>
      <c r="D805" s="34">
        <v>1.1599999999999999E-2</v>
      </c>
      <c r="E805" s="34">
        <v>116.15128799999999</v>
      </c>
      <c r="F805" s="34">
        <v>106.8</v>
      </c>
      <c r="G805" s="34">
        <v>0.3</v>
      </c>
      <c r="H805" s="34">
        <v>29.8</v>
      </c>
      <c r="I805" s="34"/>
      <c r="J805" s="34">
        <v>1.03</v>
      </c>
      <c r="K805" s="34">
        <v>0.93049999999999999</v>
      </c>
      <c r="L805" s="34">
        <v>7.0579000000000001</v>
      </c>
      <c r="M805" s="34">
        <v>1.0800000000000001E-2</v>
      </c>
      <c r="N805" s="34">
        <v>99.384399999999999</v>
      </c>
      <c r="O805" s="34">
        <v>0.2792</v>
      </c>
      <c r="P805" s="34">
        <v>99.7</v>
      </c>
      <c r="Q805" s="34">
        <v>79.131</v>
      </c>
      <c r="R805" s="34">
        <v>0.2223</v>
      </c>
      <c r="S805" s="34">
        <v>79.400000000000006</v>
      </c>
      <c r="T805" s="34">
        <v>29.8202</v>
      </c>
      <c r="U805" s="34"/>
      <c r="V805" s="34"/>
      <c r="W805" s="34">
        <v>0</v>
      </c>
      <c r="X805" s="34">
        <v>0.95620000000000005</v>
      </c>
      <c r="Y805" s="34">
        <v>12</v>
      </c>
      <c r="Z805" s="34">
        <v>853</v>
      </c>
      <c r="AA805" s="34">
        <v>854</v>
      </c>
      <c r="AB805" s="34">
        <v>860</v>
      </c>
      <c r="AC805" s="34">
        <v>94</v>
      </c>
      <c r="AD805" s="34">
        <v>20.54</v>
      </c>
      <c r="AE805" s="34">
        <v>0.47</v>
      </c>
      <c r="AF805" s="34">
        <v>979</v>
      </c>
      <c r="AG805" s="34">
        <v>-3</v>
      </c>
      <c r="AH805" s="34">
        <v>34</v>
      </c>
      <c r="AI805" s="34">
        <v>34</v>
      </c>
      <c r="AJ805" s="34">
        <v>191</v>
      </c>
      <c r="AK805" s="34">
        <v>168</v>
      </c>
      <c r="AL805" s="34">
        <v>4.2</v>
      </c>
      <c r="AM805" s="34">
        <v>175.3</v>
      </c>
      <c r="AN805" s="34" t="s">
        <v>155</v>
      </c>
      <c r="AO805" s="34">
        <v>2</v>
      </c>
      <c r="AP805" s="37">
        <v>0.87623842592592593</v>
      </c>
      <c r="AQ805" s="34">
        <v>47.158569999999997</v>
      </c>
      <c r="AR805" s="34">
        <v>-88.489715000000004</v>
      </c>
      <c r="AS805" s="34">
        <v>313.8</v>
      </c>
      <c r="AT805" s="34">
        <v>0</v>
      </c>
      <c r="AU805" s="34">
        <v>12</v>
      </c>
      <c r="AV805" s="34">
        <v>10</v>
      </c>
      <c r="AW805" s="34" t="s">
        <v>239</v>
      </c>
      <c r="AX805" s="34">
        <v>1</v>
      </c>
      <c r="AY805" s="34">
        <v>1.5</v>
      </c>
      <c r="AZ805" s="34">
        <v>1.9238</v>
      </c>
      <c r="BA805" s="34">
        <v>13.404</v>
      </c>
      <c r="BB805" s="34">
        <v>26</v>
      </c>
      <c r="BC805" s="34">
        <v>1.94</v>
      </c>
      <c r="BD805" s="34">
        <v>7.4660000000000002</v>
      </c>
      <c r="BE805" s="34">
        <v>2908.0650000000001</v>
      </c>
      <c r="BF805" s="34">
        <v>2.8340000000000001</v>
      </c>
      <c r="BG805" s="34">
        <v>4.2880000000000003</v>
      </c>
      <c r="BH805" s="34">
        <v>1.2E-2</v>
      </c>
      <c r="BI805" s="34">
        <v>4.3</v>
      </c>
      <c r="BJ805" s="34">
        <v>3.4140000000000001</v>
      </c>
      <c r="BK805" s="34">
        <v>0.01</v>
      </c>
      <c r="BL805" s="34">
        <v>3.4239999999999999</v>
      </c>
      <c r="BM805" s="34">
        <v>0.42399999999999999</v>
      </c>
      <c r="BN805" s="34"/>
      <c r="BO805" s="34"/>
      <c r="BP805" s="34"/>
      <c r="BQ805" s="34">
        <v>286.48</v>
      </c>
      <c r="BR805" s="34">
        <v>2E-3</v>
      </c>
      <c r="BS805" s="34">
        <v>-5</v>
      </c>
      <c r="BT805" s="34">
        <v>8.0000000000000002E-3</v>
      </c>
      <c r="BU805" s="34">
        <v>4.8875000000000002E-2</v>
      </c>
      <c r="BV805" s="34">
        <v>0</v>
      </c>
      <c r="BW805" s="34" t="s">
        <v>155</v>
      </c>
      <c r="BX805" s="34">
        <v>0.79600000000000004</v>
      </c>
    </row>
    <row r="806" spans="1:76" x14ac:dyDescent="0.25">
      <c r="A806" s="35">
        <v>43166</v>
      </c>
      <c r="B806" s="36">
        <v>4.5717592592592592E-4</v>
      </c>
      <c r="C806" s="34">
        <v>8.73</v>
      </c>
      <c r="D806" s="34">
        <v>7.0000000000000001E-3</v>
      </c>
      <c r="E806" s="34">
        <v>70</v>
      </c>
      <c r="F806" s="34">
        <v>95.3</v>
      </c>
      <c r="G806" s="34">
        <v>0.3</v>
      </c>
      <c r="H806" s="34">
        <v>11.2</v>
      </c>
      <c r="I806" s="34"/>
      <c r="J806" s="34">
        <v>2.19</v>
      </c>
      <c r="K806" s="34">
        <v>0.92059999999999997</v>
      </c>
      <c r="L806" s="34">
        <v>8.0367999999999995</v>
      </c>
      <c r="M806" s="34">
        <v>6.4000000000000003E-3</v>
      </c>
      <c r="N806" s="34">
        <v>87.759500000000003</v>
      </c>
      <c r="O806" s="34">
        <v>0.2762</v>
      </c>
      <c r="P806" s="34">
        <v>88</v>
      </c>
      <c r="Q806" s="34">
        <v>69.875200000000007</v>
      </c>
      <c r="R806" s="34">
        <v>0.21990000000000001</v>
      </c>
      <c r="S806" s="34">
        <v>70.099999999999994</v>
      </c>
      <c r="T806" s="34">
        <v>11.2242</v>
      </c>
      <c r="U806" s="34"/>
      <c r="V806" s="34"/>
      <c r="W806" s="34">
        <v>0</v>
      </c>
      <c r="X806" s="34">
        <v>2.0123000000000002</v>
      </c>
      <c r="Y806" s="34">
        <v>12</v>
      </c>
      <c r="Z806" s="34">
        <v>854</v>
      </c>
      <c r="AA806" s="34">
        <v>855</v>
      </c>
      <c r="AB806" s="34">
        <v>860</v>
      </c>
      <c r="AC806" s="34">
        <v>94</v>
      </c>
      <c r="AD806" s="34">
        <v>20.54</v>
      </c>
      <c r="AE806" s="34">
        <v>0.47</v>
      </c>
      <c r="AF806" s="34">
        <v>979</v>
      </c>
      <c r="AG806" s="34">
        <v>-3</v>
      </c>
      <c r="AH806" s="34">
        <v>34</v>
      </c>
      <c r="AI806" s="34">
        <v>34</v>
      </c>
      <c r="AJ806" s="34">
        <v>191</v>
      </c>
      <c r="AK806" s="34">
        <v>168</v>
      </c>
      <c r="AL806" s="34">
        <v>4.0999999999999996</v>
      </c>
      <c r="AM806" s="34">
        <v>175.7</v>
      </c>
      <c r="AN806" s="34" t="s">
        <v>155</v>
      </c>
      <c r="AO806" s="34">
        <v>2</v>
      </c>
      <c r="AP806" s="37">
        <v>0.87626157407407401</v>
      </c>
      <c r="AQ806" s="34">
        <v>47.158569999999997</v>
      </c>
      <c r="AR806" s="34">
        <v>-88.489715000000004</v>
      </c>
      <c r="AS806" s="34">
        <v>313.89999999999998</v>
      </c>
      <c r="AT806" s="34">
        <v>0</v>
      </c>
      <c r="AU806" s="34">
        <v>12</v>
      </c>
      <c r="AV806" s="34">
        <v>10</v>
      </c>
      <c r="AW806" s="34" t="s">
        <v>239</v>
      </c>
      <c r="AX806" s="34">
        <v>1</v>
      </c>
      <c r="AY806" s="34">
        <v>1.5</v>
      </c>
      <c r="AZ806" s="34">
        <v>1.8</v>
      </c>
      <c r="BA806" s="34">
        <v>13.404</v>
      </c>
      <c r="BB806" s="34">
        <v>22.73</v>
      </c>
      <c r="BC806" s="34">
        <v>1.7</v>
      </c>
      <c r="BD806" s="34">
        <v>8.6280000000000001</v>
      </c>
      <c r="BE806" s="34">
        <v>2909.0149999999999</v>
      </c>
      <c r="BF806" s="34">
        <v>1.4850000000000001</v>
      </c>
      <c r="BG806" s="34">
        <v>3.327</v>
      </c>
      <c r="BH806" s="34">
        <v>0.01</v>
      </c>
      <c r="BI806" s="34">
        <v>3.3370000000000002</v>
      </c>
      <c r="BJ806" s="34">
        <v>2.649</v>
      </c>
      <c r="BK806" s="34">
        <v>8.0000000000000002E-3</v>
      </c>
      <c r="BL806" s="34">
        <v>2.657</v>
      </c>
      <c r="BM806" s="34">
        <v>0.14019999999999999</v>
      </c>
      <c r="BN806" s="34"/>
      <c r="BO806" s="34"/>
      <c r="BP806" s="34"/>
      <c r="BQ806" s="34">
        <v>529.61900000000003</v>
      </c>
      <c r="BR806" s="34">
        <v>-6.9499999999999998E-4</v>
      </c>
      <c r="BS806" s="34">
        <v>-5</v>
      </c>
      <c r="BT806" s="34">
        <v>8.0000000000000002E-3</v>
      </c>
      <c r="BU806" s="34">
        <v>-1.6983999999999999E-2</v>
      </c>
      <c r="BV806" s="34">
        <v>0</v>
      </c>
      <c r="BW806" s="34" t="s">
        <v>155</v>
      </c>
      <c r="BX806" s="34">
        <v>0.79600000000000004</v>
      </c>
    </row>
    <row r="807" spans="1:76" x14ac:dyDescent="0.25">
      <c r="A807" s="35">
        <v>43166</v>
      </c>
      <c r="B807" s="36">
        <v>4.6875000000000004E-4</v>
      </c>
      <c r="C807" s="34">
        <v>9.593</v>
      </c>
      <c r="D807" s="34">
        <v>6.6E-3</v>
      </c>
      <c r="E807" s="34">
        <v>66.074014000000005</v>
      </c>
      <c r="F807" s="34">
        <v>86.1</v>
      </c>
      <c r="G807" s="34">
        <v>0.3</v>
      </c>
      <c r="H807" s="34">
        <v>0.9</v>
      </c>
      <c r="I807" s="34"/>
      <c r="J807" s="34">
        <v>3.19</v>
      </c>
      <c r="K807" s="34">
        <v>0.91320000000000001</v>
      </c>
      <c r="L807" s="34">
        <v>8.7599</v>
      </c>
      <c r="M807" s="34">
        <v>6.0000000000000001E-3</v>
      </c>
      <c r="N807" s="34">
        <v>78.5822</v>
      </c>
      <c r="O807" s="34">
        <v>0.27400000000000002</v>
      </c>
      <c r="P807" s="34">
        <v>78.900000000000006</v>
      </c>
      <c r="Q807" s="34">
        <v>62.568100000000001</v>
      </c>
      <c r="R807" s="34">
        <v>0.21809999999999999</v>
      </c>
      <c r="S807" s="34">
        <v>62.8</v>
      </c>
      <c r="T807" s="34">
        <v>0.85829999999999995</v>
      </c>
      <c r="U807" s="34"/>
      <c r="V807" s="34"/>
      <c r="W807" s="34">
        <v>0</v>
      </c>
      <c r="X807" s="34">
        <v>2.9148000000000001</v>
      </c>
      <c r="Y807" s="34">
        <v>12</v>
      </c>
      <c r="Z807" s="34">
        <v>854</v>
      </c>
      <c r="AA807" s="34">
        <v>854</v>
      </c>
      <c r="AB807" s="34">
        <v>860</v>
      </c>
      <c r="AC807" s="34">
        <v>94</v>
      </c>
      <c r="AD807" s="34">
        <v>20.54</v>
      </c>
      <c r="AE807" s="34">
        <v>0.47</v>
      </c>
      <c r="AF807" s="34">
        <v>979</v>
      </c>
      <c r="AG807" s="34">
        <v>-3</v>
      </c>
      <c r="AH807" s="34">
        <v>34</v>
      </c>
      <c r="AI807" s="34">
        <v>34</v>
      </c>
      <c r="AJ807" s="34">
        <v>191</v>
      </c>
      <c r="AK807" s="34">
        <v>168</v>
      </c>
      <c r="AL807" s="34">
        <v>4.2</v>
      </c>
      <c r="AM807" s="34">
        <v>176</v>
      </c>
      <c r="AN807" s="34" t="s">
        <v>155</v>
      </c>
      <c r="AO807" s="34">
        <v>2</v>
      </c>
      <c r="AP807" s="37">
        <v>0.87627314814814816</v>
      </c>
      <c r="AQ807" s="34">
        <v>47.158569999999997</v>
      </c>
      <c r="AR807" s="34">
        <v>-88.489715000000004</v>
      </c>
      <c r="AS807" s="34">
        <v>313.89999999999998</v>
      </c>
      <c r="AT807" s="34">
        <v>0</v>
      </c>
      <c r="AU807" s="34">
        <v>12</v>
      </c>
      <c r="AV807" s="34">
        <v>10</v>
      </c>
      <c r="AW807" s="34" t="s">
        <v>239</v>
      </c>
      <c r="AX807" s="34">
        <v>1</v>
      </c>
      <c r="AY807" s="34">
        <v>1.5</v>
      </c>
      <c r="AZ807" s="34">
        <v>1.8</v>
      </c>
      <c r="BA807" s="34">
        <v>13.404</v>
      </c>
      <c r="BB807" s="34">
        <v>20.77</v>
      </c>
      <c r="BC807" s="34">
        <v>1.55</v>
      </c>
      <c r="BD807" s="34">
        <v>9.5079999999999991</v>
      </c>
      <c r="BE807" s="34">
        <v>2908.53</v>
      </c>
      <c r="BF807" s="34">
        <v>1.2749999999999999</v>
      </c>
      <c r="BG807" s="34">
        <v>2.7320000000000002</v>
      </c>
      <c r="BH807" s="34">
        <v>0.01</v>
      </c>
      <c r="BI807" s="34">
        <v>2.742</v>
      </c>
      <c r="BJ807" s="34">
        <v>2.1760000000000002</v>
      </c>
      <c r="BK807" s="34">
        <v>8.0000000000000002E-3</v>
      </c>
      <c r="BL807" s="34">
        <v>2.1829999999999998</v>
      </c>
      <c r="BM807" s="34">
        <v>9.7999999999999997E-3</v>
      </c>
      <c r="BN807" s="34"/>
      <c r="BO807" s="34"/>
      <c r="BP807" s="34"/>
      <c r="BQ807" s="34">
        <v>703.69500000000005</v>
      </c>
      <c r="BR807" s="34">
        <v>-1.9220000000000001E-3</v>
      </c>
      <c r="BS807" s="34">
        <v>-5</v>
      </c>
      <c r="BT807" s="34">
        <v>8.5389999999999997E-3</v>
      </c>
      <c r="BU807" s="34">
        <v>-4.6968999999999997E-2</v>
      </c>
      <c r="BV807" s="34">
        <v>0</v>
      </c>
      <c r="BW807" s="34" t="s">
        <v>155</v>
      </c>
      <c r="BX807" s="34">
        <v>0.79600000000000004</v>
      </c>
    </row>
    <row r="808" spans="1:76" x14ac:dyDescent="0.25">
      <c r="A808" s="35">
        <v>43166</v>
      </c>
      <c r="B808" s="36">
        <v>4.8032407407407404E-4</v>
      </c>
      <c r="C808" s="34">
        <v>10.013</v>
      </c>
      <c r="D808" s="34">
        <v>3.3999999999999998E-3</v>
      </c>
      <c r="E808" s="34">
        <v>33.893805</v>
      </c>
      <c r="F808" s="34">
        <v>78.8</v>
      </c>
      <c r="G808" s="34">
        <v>0.3</v>
      </c>
      <c r="H808" s="34">
        <v>-0.1</v>
      </c>
      <c r="I808" s="34"/>
      <c r="J808" s="34">
        <v>3.64</v>
      </c>
      <c r="K808" s="34">
        <v>0.90969999999999995</v>
      </c>
      <c r="L808" s="34">
        <v>9.1087000000000007</v>
      </c>
      <c r="M808" s="34">
        <v>3.0999999999999999E-3</v>
      </c>
      <c r="N808" s="34">
        <v>71.695599999999999</v>
      </c>
      <c r="O808" s="34">
        <v>0.27289999999999998</v>
      </c>
      <c r="P808" s="34">
        <v>72</v>
      </c>
      <c r="Q808" s="34">
        <v>57.084899999999998</v>
      </c>
      <c r="R808" s="34">
        <v>0.21729999999999999</v>
      </c>
      <c r="S808" s="34">
        <v>57.3</v>
      </c>
      <c r="T808" s="34">
        <v>0</v>
      </c>
      <c r="U808" s="34"/>
      <c r="V808" s="34"/>
      <c r="W808" s="34">
        <v>0</v>
      </c>
      <c r="X808" s="34">
        <v>3.3149999999999999</v>
      </c>
      <c r="Y808" s="34">
        <v>12</v>
      </c>
      <c r="Z808" s="34">
        <v>853</v>
      </c>
      <c r="AA808" s="34">
        <v>854</v>
      </c>
      <c r="AB808" s="34">
        <v>860</v>
      </c>
      <c r="AC808" s="34">
        <v>94</v>
      </c>
      <c r="AD808" s="34">
        <v>20.54</v>
      </c>
      <c r="AE808" s="34">
        <v>0.47</v>
      </c>
      <c r="AF808" s="34">
        <v>979</v>
      </c>
      <c r="AG808" s="34">
        <v>-3</v>
      </c>
      <c r="AH808" s="34">
        <v>34</v>
      </c>
      <c r="AI808" s="34">
        <v>34</v>
      </c>
      <c r="AJ808" s="34">
        <v>191</v>
      </c>
      <c r="AK808" s="34">
        <v>168</v>
      </c>
      <c r="AL808" s="34">
        <v>4.2</v>
      </c>
      <c r="AM808" s="34">
        <v>175.6</v>
      </c>
      <c r="AN808" s="34" t="s">
        <v>155</v>
      </c>
      <c r="AO808" s="34">
        <v>2</v>
      </c>
      <c r="AP808" s="37">
        <v>0.8762847222222222</v>
      </c>
      <c r="AQ808" s="34">
        <v>47.158569999999997</v>
      </c>
      <c r="AR808" s="34">
        <v>-88.489715000000004</v>
      </c>
      <c r="AS808" s="34">
        <v>313.89999999999998</v>
      </c>
      <c r="AT808" s="34">
        <v>0</v>
      </c>
      <c r="AU808" s="34">
        <v>12</v>
      </c>
      <c r="AV808" s="34">
        <v>10</v>
      </c>
      <c r="AW808" s="34" t="s">
        <v>239</v>
      </c>
      <c r="AX808" s="34">
        <v>1.038062</v>
      </c>
      <c r="AY808" s="34">
        <v>1.6141859999999999</v>
      </c>
      <c r="AZ808" s="34">
        <v>1.952248</v>
      </c>
      <c r="BA808" s="34">
        <v>13.404</v>
      </c>
      <c r="BB808" s="34">
        <v>19.95</v>
      </c>
      <c r="BC808" s="34">
        <v>1.49</v>
      </c>
      <c r="BD808" s="34">
        <v>9.9320000000000004</v>
      </c>
      <c r="BE808" s="34">
        <v>2909.0740000000001</v>
      </c>
      <c r="BF808" s="34">
        <v>0.627</v>
      </c>
      <c r="BG808" s="34">
        <v>2.3980000000000001</v>
      </c>
      <c r="BH808" s="34">
        <v>8.9999999999999993E-3</v>
      </c>
      <c r="BI808" s="34">
        <v>2.407</v>
      </c>
      <c r="BJ808" s="34">
        <v>1.909</v>
      </c>
      <c r="BK808" s="34">
        <v>7.0000000000000001E-3</v>
      </c>
      <c r="BL808" s="34">
        <v>1.9159999999999999</v>
      </c>
      <c r="BM808" s="34">
        <v>0</v>
      </c>
      <c r="BN808" s="34"/>
      <c r="BO808" s="34"/>
      <c r="BP808" s="34"/>
      <c r="BQ808" s="34">
        <v>769.80200000000002</v>
      </c>
      <c r="BR808" s="34">
        <v>7.7999999999999999E-5</v>
      </c>
      <c r="BS808" s="34">
        <v>-5</v>
      </c>
      <c r="BT808" s="34">
        <v>8.9999999999999993E-3</v>
      </c>
      <c r="BU808" s="34">
        <v>1.9059999999999999E-3</v>
      </c>
      <c r="BV808" s="34">
        <v>0</v>
      </c>
      <c r="BW808" s="34" t="s">
        <v>155</v>
      </c>
      <c r="BX808" s="34">
        <v>0.79600000000000004</v>
      </c>
    </row>
    <row r="809" spans="1:76" x14ac:dyDescent="0.25">
      <c r="A809" s="35">
        <v>43166</v>
      </c>
      <c r="B809" s="36">
        <v>4.9189814814814821E-4</v>
      </c>
      <c r="C809" s="34">
        <v>10.058</v>
      </c>
      <c r="D809" s="34">
        <v>1.5E-3</v>
      </c>
      <c r="E809" s="34">
        <v>15.374376</v>
      </c>
      <c r="F809" s="34">
        <v>72.8</v>
      </c>
      <c r="G809" s="34">
        <v>0.3</v>
      </c>
      <c r="H809" s="34">
        <v>-4.0999999999999996</v>
      </c>
      <c r="I809" s="34"/>
      <c r="J809" s="34">
        <v>3.8</v>
      </c>
      <c r="K809" s="34">
        <v>0.9093</v>
      </c>
      <c r="L809" s="34">
        <v>9.1455000000000002</v>
      </c>
      <c r="M809" s="34">
        <v>1.4E-3</v>
      </c>
      <c r="N809" s="34">
        <v>66.156800000000004</v>
      </c>
      <c r="O809" s="34">
        <v>0.27279999999999999</v>
      </c>
      <c r="P809" s="34">
        <v>66.400000000000006</v>
      </c>
      <c r="Q809" s="34">
        <v>52.674799999999998</v>
      </c>
      <c r="R809" s="34">
        <v>0.2172</v>
      </c>
      <c r="S809" s="34">
        <v>52.9</v>
      </c>
      <c r="T809" s="34">
        <v>0</v>
      </c>
      <c r="U809" s="34"/>
      <c r="V809" s="34"/>
      <c r="W809" s="34">
        <v>0</v>
      </c>
      <c r="X809" s="34">
        <v>3.4552</v>
      </c>
      <c r="Y809" s="34">
        <v>12</v>
      </c>
      <c r="Z809" s="34">
        <v>854</v>
      </c>
      <c r="AA809" s="34">
        <v>855</v>
      </c>
      <c r="AB809" s="34">
        <v>860</v>
      </c>
      <c r="AC809" s="34">
        <v>94</v>
      </c>
      <c r="AD809" s="34">
        <v>20.54</v>
      </c>
      <c r="AE809" s="34">
        <v>0.47</v>
      </c>
      <c r="AF809" s="34">
        <v>979</v>
      </c>
      <c r="AG809" s="34">
        <v>-3</v>
      </c>
      <c r="AH809" s="34">
        <v>34</v>
      </c>
      <c r="AI809" s="34">
        <v>34</v>
      </c>
      <c r="AJ809" s="34">
        <v>191</v>
      </c>
      <c r="AK809" s="34">
        <v>168</v>
      </c>
      <c r="AL809" s="34">
        <v>4.0999999999999996</v>
      </c>
      <c r="AM809" s="34">
        <v>175.3</v>
      </c>
      <c r="AN809" s="34" t="s">
        <v>155</v>
      </c>
      <c r="AO809" s="34">
        <v>2</v>
      </c>
      <c r="AP809" s="37">
        <v>0.87629629629629635</v>
      </c>
      <c r="AQ809" s="34">
        <v>47.158571000000002</v>
      </c>
      <c r="AR809" s="34">
        <v>-88.489715000000004</v>
      </c>
      <c r="AS809" s="34">
        <v>313.89999999999998</v>
      </c>
      <c r="AT809" s="34">
        <v>0</v>
      </c>
      <c r="AU809" s="34">
        <v>12</v>
      </c>
      <c r="AV809" s="34">
        <v>10</v>
      </c>
      <c r="AW809" s="34" t="s">
        <v>239</v>
      </c>
      <c r="AX809" s="34">
        <v>1.1000000000000001</v>
      </c>
      <c r="AY809" s="34">
        <v>1.8760760000000001</v>
      </c>
      <c r="AZ809" s="34">
        <v>2.238038</v>
      </c>
      <c r="BA809" s="34">
        <v>13.404</v>
      </c>
      <c r="BB809" s="34">
        <v>19.87</v>
      </c>
      <c r="BC809" s="34">
        <v>1.48</v>
      </c>
      <c r="BD809" s="34">
        <v>9.9779999999999998</v>
      </c>
      <c r="BE809" s="34">
        <v>2909.5650000000001</v>
      </c>
      <c r="BF809" s="34">
        <v>0.28299999999999997</v>
      </c>
      <c r="BG809" s="34">
        <v>2.2040000000000002</v>
      </c>
      <c r="BH809" s="34">
        <v>8.9999999999999993E-3</v>
      </c>
      <c r="BI809" s="34">
        <v>2.2130000000000001</v>
      </c>
      <c r="BJ809" s="34">
        <v>1.7549999999999999</v>
      </c>
      <c r="BK809" s="34">
        <v>7.0000000000000001E-3</v>
      </c>
      <c r="BL809" s="34">
        <v>1.762</v>
      </c>
      <c r="BM809" s="34">
        <v>0</v>
      </c>
      <c r="BN809" s="34"/>
      <c r="BO809" s="34"/>
      <c r="BP809" s="34"/>
      <c r="BQ809" s="34">
        <v>799.27300000000002</v>
      </c>
      <c r="BR809" s="34">
        <v>-1.6949999999999999E-3</v>
      </c>
      <c r="BS809" s="34">
        <v>-5</v>
      </c>
      <c r="BT809" s="34">
        <v>8.9999999999999993E-3</v>
      </c>
      <c r="BU809" s="34">
        <v>-4.1420999999999999E-2</v>
      </c>
      <c r="BV809" s="34">
        <v>0</v>
      </c>
      <c r="BW809" s="34" t="s">
        <v>155</v>
      </c>
      <c r="BX809" s="34">
        <v>0.79600000000000004</v>
      </c>
    </row>
    <row r="810" spans="1:76" x14ac:dyDescent="0.25">
      <c r="A810" s="35">
        <v>43166</v>
      </c>
      <c r="B810" s="36">
        <v>5.0347222222222221E-4</v>
      </c>
      <c r="C810" s="34">
        <v>9.8520000000000003</v>
      </c>
      <c r="D810" s="34">
        <v>1.6000000000000001E-3</v>
      </c>
      <c r="E810" s="34">
        <v>15.651085</v>
      </c>
      <c r="F810" s="34">
        <v>67</v>
      </c>
      <c r="G810" s="34">
        <v>0.3</v>
      </c>
      <c r="H810" s="34">
        <v>-3.5</v>
      </c>
      <c r="I810" s="34"/>
      <c r="J810" s="34">
        <v>3.87</v>
      </c>
      <c r="K810" s="34">
        <v>0.91100000000000003</v>
      </c>
      <c r="L810" s="34">
        <v>8.9750999999999994</v>
      </c>
      <c r="M810" s="34">
        <v>1.4E-3</v>
      </c>
      <c r="N810" s="34">
        <v>61.036099999999998</v>
      </c>
      <c r="O810" s="34">
        <v>0.27329999999999999</v>
      </c>
      <c r="P810" s="34">
        <v>61.3</v>
      </c>
      <c r="Q810" s="34">
        <v>48.597700000000003</v>
      </c>
      <c r="R810" s="34">
        <v>0.21759999999999999</v>
      </c>
      <c r="S810" s="34">
        <v>48.8</v>
      </c>
      <c r="T810" s="34">
        <v>0</v>
      </c>
      <c r="U810" s="34"/>
      <c r="V810" s="34"/>
      <c r="W810" s="34">
        <v>0</v>
      </c>
      <c r="X810" s="34">
        <v>3.528</v>
      </c>
      <c r="Y810" s="34">
        <v>12</v>
      </c>
      <c r="Z810" s="34">
        <v>854</v>
      </c>
      <c r="AA810" s="34">
        <v>855</v>
      </c>
      <c r="AB810" s="34">
        <v>860</v>
      </c>
      <c r="AC810" s="34">
        <v>94</v>
      </c>
      <c r="AD810" s="34">
        <v>20.54</v>
      </c>
      <c r="AE810" s="34">
        <v>0.47</v>
      </c>
      <c r="AF810" s="34">
        <v>979</v>
      </c>
      <c r="AG810" s="34">
        <v>-3</v>
      </c>
      <c r="AH810" s="34">
        <v>34</v>
      </c>
      <c r="AI810" s="34">
        <v>34</v>
      </c>
      <c r="AJ810" s="34">
        <v>191</v>
      </c>
      <c r="AK810" s="34">
        <v>168</v>
      </c>
      <c r="AL810" s="34">
        <v>4.0999999999999996</v>
      </c>
      <c r="AM810" s="34">
        <v>175</v>
      </c>
      <c r="AN810" s="34" t="s">
        <v>155</v>
      </c>
      <c r="AO810" s="34">
        <v>2</v>
      </c>
      <c r="AP810" s="37">
        <v>0.87630787037037028</v>
      </c>
      <c r="AQ810" s="34">
        <v>47.158571999999999</v>
      </c>
      <c r="AR810" s="34">
        <v>-88.489715000000004</v>
      </c>
      <c r="AS810" s="34">
        <v>313.89999999999998</v>
      </c>
      <c r="AT810" s="34">
        <v>0</v>
      </c>
      <c r="AU810" s="34">
        <v>12</v>
      </c>
      <c r="AV810" s="34">
        <v>10</v>
      </c>
      <c r="AW810" s="34" t="s">
        <v>239</v>
      </c>
      <c r="AX810" s="34">
        <v>1.1000000000000001</v>
      </c>
      <c r="AY810" s="34">
        <v>2</v>
      </c>
      <c r="AZ810" s="34">
        <v>2.2999999999999998</v>
      </c>
      <c r="BA810" s="34">
        <v>13.404</v>
      </c>
      <c r="BB810" s="34">
        <v>20.260000000000002</v>
      </c>
      <c r="BC810" s="34">
        <v>1.51</v>
      </c>
      <c r="BD810" s="34">
        <v>9.7690000000000001</v>
      </c>
      <c r="BE810" s="34">
        <v>2909.7890000000002</v>
      </c>
      <c r="BF810" s="34">
        <v>0.29399999999999998</v>
      </c>
      <c r="BG810" s="34">
        <v>2.0720000000000001</v>
      </c>
      <c r="BH810" s="34">
        <v>8.9999999999999993E-3</v>
      </c>
      <c r="BI810" s="34">
        <v>2.0819999999999999</v>
      </c>
      <c r="BJ810" s="34">
        <v>1.65</v>
      </c>
      <c r="BK810" s="34">
        <v>7.0000000000000001E-3</v>
      </c>
      <c r="BL810" s="34">
        <v>1.657</v>
      </c>
      <c r="BM810" s="34">
        <v>0</v>
      </c>
      <c r="BN810" s="34"/>
      <c r="BO810" s="34"/>
      <c r="BP810" s="34"/>
      <c r="BQ810" s="34">
        <v>831.67399999999998</v>
      </c>
      <c r="BR810" s="34">
        <v>-2.3830000000000001E-3</v>
      </c>
      <c r="BS810" s="34">
        <v>-5</v>
      </c>
      <c r="BT810" s="34">
        <v>8.4609999999999998E-3</v>
      </c>
      <c r="BU810" s="34">
        <v>-5.8235000000000002E-2</v>
      </c>
      <c r="BV810" s="34">
        <v>0</v>
      </c>
      <c r="BW810" s="34" t="s">
        <v>155</v>
      </c>
      <c r="BX810" s="34">
        <v>0.79600000000000004</v>
      </c>
    </row>
    <row r="811" spans="1:76" x14ac:dyDescent="0.25">
      <c r="A811" s="35">
        <v>43166</v>
      </c>
      <c r="B811" s="36">
        <v>5.1504629629629632E-4</v>
      </c>
      <c r="C811" s="34">
        <v>9.5150000000000006</v>
      </c>
      <c r="D811" s="34">
        <v>1.6000000000000001E-3</v>
      </c>
      <c r="E811" s="34">
        <v>15.891938</v>
      </c>
      <c r="F811" s="34">
        <v>62.1</v>
      </c>
      <c r="G811" s="34">
        <v>0.3</v>
      </c>
      <c r="H811" s="34">
        <v>-3.3</v>
      </c>
      <c r="I811" s="34"/>
      <c r="J811" s="34">
        <v>3.93</v>
      </c>
      <c r="K811" s="34">
        <v>0.91390000000000005</v>
      </c>
      <c r="L811" s="34">
        <v>8.6958000000000002</v>
      </c>
      <c r="M811" s="34">
        <v>1.5E-3</v>
      </c>
      <c r="N811" s="34">
        <v>56.714700000000001</v>
      </c>
      <c r="O811" s="34">
        <v>0.2742</v>
      </c>
      <c r="P811" s="34">
        <v>57</v>
      </c>
      <c r="Q811" s="34">
        <v>45.156999999999996</v>
      </c>
      <c r="R811" s="34">
        <v>0.21829999999999999</v>
      </c>
      <c r="S811" s="34">
        <v>45.4</v>
      </c>
      <c r="T811" s="34">
        <v>0</v>
      </c>
      <c r="U811" s="34"/>
      <c r="V811" s="34"/>
      <c r="W811" s="34">
        <v>0</v>
      </c>
      <c r="X811" s="34">
        <v>3.5916000000000001</v>
      </c>
      <c r="Y811" s="34">
        <v>12</v>
      </c>
      <c r="Z811" s="34">
        <v>854</v>
      </c>
      <c r="AA811" s="34">
        <v>855</v>
      </c>
      <c r="AB811" s="34">
        <v>860</v>
      </c>
      <c r="AC811" s="34">
        <v>94</v>
      </c>
      <c r="AD811" s="34">
        <v>20.54</v>
      </c>
      <c r="AE811" s="34">
        <v>0.47</v>
      </c>
      <c r="AF811" s="34">
        <v>979</v>
      </c>
      <c r="AG811" s="34">
        <v>-3</v>
      </c>
      <c r="AH811" s="34">
        <v>34</v>
      </c>
      <c r="AI811" s="34">
        <v>34</v>
      </c>
      <c r="AJ811" s="34">
        <v>191</v>
      </c>
      <c r="AK811" s="34">
        <v>168</v>
      </c>
      <c r="AL811" s="34">
        <v>4.0999999999999996</v>
      </c>
      <c r="AM811" s="34">
        <v>175</v>
      </c>
      <c r="AN811" s="34" t="s">
        <v>155</v>
      </c>
      <c r="AO811" s="34">
        <v>2</v>
      </c>
      <c r="AP811" s="37">
        <v>0.87631944444444443</v>
      </c>
      <c r="AQ811" s="34">
        <v>47.158571999999999</v>
      </c>
      <c r="AR811" s="34">
        <v>-88.489715000000004</v>
      </c>
      <c r="AS811" s="34">
        <v>314</v>
      </c>
      <c r="AT811" s="34">
        <v>0</v>
      </c>
      <c r="AU811" s="34">
        <v>12</v>
      </c>
      <c r="AV811" s="34">
        <v>10</v>
      </c>
      <c r="AW811" s="34" t="s">
        <v>239</v>
      </c>
      <c r="AX811" s="34">
        <v>1.1000000000000001</v>
      </c>
      <c r="AY811" s="34">
        <v>2</v>
      </c>
      <c r="AZ811" s="34">
        <v>2.2999999999999998</v>
      </c>
      <c r="BA811" s="34">
        <v>13.404</v>
      </c>
      <c r="BB811" s="34">
        <v>20.95</v>
      </c>
      <c r="BC811" s="34">
        <v>1.56</v>
      </c>
      <c r="BD811" s="34">
        <v>9.4260000000000002</v>
      </c>
      <c r="BE811" s="34">
        <v>2910.181</v>
      </c>
      <c r="BF811" s="34">
        <v>0.309</v>
      </c>
      <c r="BG811" s="34">
        <v>1.988</v>
      </c>
      <c r="BH811" s="34">
        <v>0.01</v>
      </c>
      <c r="BI811" s="34">
        <v>1.9970000000000001</v>
      </c>
      <c r="BJ811" s="34">
        <v>1.583</v>
      </c>
      <c r="BK811" s="34">
        <v>8.0000000000000002E-3</v>
      </c>
      <c r="BL811" s="34">
        <v>1.59</v>
      </c>
      <c r="BM811" s="34">
        <v>0</v>
      </c>
      <c r="BN811" s="34"/>
      <c r="BO811" s="34"/>
      <c r="BP811" s="34"/>
      <c r="BQ811" s="34">
        <v>873.96299999999997</v>
      </c>
      <c r="BR811" s="34">
        <v>-2.6150000000000001E-3</v>
      </c>
      <c r="BS811" s="34">
        <v>-5</v>
      </c>
      <c r="BT811" s="34">
        <v>8.0000000000000002E-3</v>
      </c>
      <c r="BU811" s="34">
        <v>-6.3913999999999999E-2</v>
      </c>
      <c r="BV811" s="34">
        <v>0</v>
      </c>
      <c r="BW811" s="34" t="s">
        <v>155</v>
      </c>
      <c r="BX811" s="34">
        <v>0.79600000000000004</v>
      </c>
    </row>
    <row r="812" spans="1:76" x14ac:dyDescent="0.25">
      <c r="A812" s="35">
        <v>43166</v>
      </c>
      <c r="B812" s="36">
        <v>5.2662037037037033E-4</v>
      </c>
      <c r="C812" s="34">
        <v>9.0649999999999995</v>
      </c>
      <c r="D812" s="34">
        <v>1.5E-3</v>
      </c>
      <c r="E812" s="34">
        <v>15.242881000000001</v>
      </c>
      <c r="F812" s="34">
        <v>57.7</v>
      </c>
      <c r="G812" s="34">
        <v>0.3</v>
      </c>
      <c r="H812" s="34">
        <v>-6.7</v>
      </c>
      <c r="I812" s="34"/>
      <c r="J812" s="34">
        <v>4.17</v>
      </c>
      <c r="K812" s="34">
        <v>0.91769999999999996</v>
      </c>
      <c r="L812" s="34">
        <v>8.3187999999999995</v>
      </c>
      <c r="M812" s="34">
        <v>1.4E-3</v>
      </c>
      <c r="N812" s="34">
        <v>52.912799999999997</v>
      </c>
      <c r="O812" s="34">
        <v>0.27529999999999999</v>
      </c>
      <c r="P812" s="34">
        <v>53.2</v>
      </c>
      <c r="Q812" s="34">
        <v>42.129800000000003</v>
      </c>
      <c r="R812" s="34">
        <v>0.21920000000000001</v>
      </c>
      <c r="S812" s="34">
        <v>42.3</v>
      </c>
      <c r="T812" s="34">
        <v>0</v>
      </c>
      <c r="U812" s="34"/>
      <c r="V812" s="34"/>
      <c r="W812" s="34">
        <v>0</v>
      </c>
      <c r="X812" s="34">
        <v>3.8289</v>
      </c>
      <c r="Y812" s="34">
        <v>12</v>
      </c>
      <c r="Z812" s="34">
        <v>855</v>
      </c>
      <c r="AA812" s="34">
        <v>855</v>
      </c>
      <c r="AB812" s="34">
        <v>860</v>
      </c>
      <c r="AC812" s="34">
        <v>94</v>
      </c>
      <c r="AD812" s="34">
        <v>20.54</v>
      </c>
      <c r="AE812" s="34">
        <v>0.47</v>
      </c>
      <c r="AF812" s="34">
        <v>979</v>
      </c>
      <c r="AG812" s="34">
        <v>-3</v>
      </c>
      <c r="AH812" s="34">
        <v>34</v>
      </c>
      <c r="AI812" s="34">
        <v>34</v>
      </c>
      <c r="AJ812" s="34">
        <v>191</v>
      </c>
      <c r="AK812" s="34">
        <v>168</v>
      </c>
      <c r="AL812" s="34">
        <v>4.0999999999999996</v>
      </c>
      <c r="AM812" s="34">
        <v>175</v>
      </c>
      <c r="AN812" s="34" t="s">
        <v>155</v>
      </c>
      <c r="AO812" s="34">
        <v>2</v>
      </c>
      <c r="AP812" s="37">
        <v>0.87633101851851858</v>
      </c>
      <c r="AQ812" s="34">
        <v>47.158571999999999</v>
      </c>
      <c r="AR812" s="34">
        <v>-88.489715000000004</v>
      </c>
      <c r="AS812" s="34">
        <v>314.10000000000002</v>
      </c>
      <c r="AT812" s="34">
        <v>0</v>
      </c>
      <c r="AU812" s="34">
        <v>12</v>
      </c>
      <c r="AV812" s="34">
        <v>10</v>
      </c>
      <c r="AW812" s="34" t="s">
        <v>239</v>
      </c>
      <c r="AX812" s="34">
        <v>1.1000000000000001</v>
      </c>
      <c r="AY812" s="34">
        <v>2</v>
      </c>
      <c r="AZ812" s="34">
        <v>2.2999999999999998</v>
      </c>
      <c r="BA812" s="34">
        <v>13.404</v>
      </c>
      <c r="BB812" s="34">
        <v>21.94</v>
      </c>
      <c r="BC812" s="34">
        <v>1.64</v>
      </c>
      <c r="BD812" s="34">
        <v>8.9649999999999999</v>
      </c>
      <c r="BE812" s="34">
        <v>2910.7849999999999</v>
      </c>
      <c r="BF812" s="34">
        <v>0.312</v>
      </c>
      <c r="BG812" s="34">
        <v>1.9390000000000001</v>
      </c>
      <c r="BH812" s="34">
        <v>0.01</v>
      </c>
      <c r="BI812" s="34">
        <v>1.9490000000000001</v>
      </c>
      <c r="BJ812" s="34">
        <v>1.544</v>
      </c>
      <c r="BK812" s="34">
        <v>8.0000000000000002E-3</v>
      </c>
      <c r="BL812" s="34">
        <v>1.552</v>
      </c>
      <c r="BM812" s="34">
        <v>0</v>
      </c>
      <c r="BN812" s="34"/>
      <c r="BO812" s="34"/>
      <c r="BP812" s="34"/>
      <c r="BQ812" s="34">
        <v>974.13400000000001</v>
      </c>
      <c r="BR812" s="34">
        <v>-4.5389999999999996E-3</v>
      </c>
      <c r="BS812" s="34">
        <v>-5</v>
      </c>
      <c r="BT812" s="34">
        <v>8.5389999999999997E-3</v>
      </c>
      <c r="BU812" s="34">
        <v>-0.110911</v>
      </c>
      <c r="BV812" s="34">
        <v>0</v>
      </c>
      <c r="BW812" s="34" t="s">
        <v>155</v>
      </c>
      <c r="BX812" s="34">
        <v>0.79600000000000004</v>
      </c>
    </row>
    <row r="813" spans="1:76" x14ac:dyDescent="0.25">
      <c r="A813" s="35">
        <v>43166</v>
      </c>
      <c r="B813" s="36">
        <v>5.3819444444444444E-4</v>
      </c>
      <c r="C813" s="34">
        <v>8.6370000000000005</v>
      </c>
      <c r="D813" s="34">
        <v>2.8999999999999998E-3</v>
      </c>
      <c r="E813" s="34">
        <v>29.040323000000001</v>
      </c>
      <c r="F813" s="34">
        <v>54.4</v>
      </c>
      <c r="G813" s="34">
        <v>0.3</v>
      </c>
      <c r="H813" s="34">
        <v>-1.3</v>
      </c>
      <c r="I813" s="34"/>
      <c r="J813" s="34">
        <v>4.43</v>
      </c>
      <c r="K813" s="34">
        <v>0.9214</v>
      </c>
      <c r="L813" s="34">
        <v>7.9580000000000002</v>
      </c>
      <c r="M813" s="34">
        <v>2.7000000000000001E-3</v>
      </c>
      <c r="N813" s="34">
        <v>50.121299999999998</v>
      </c>
      <c r="O813" s="34">
        <v>0.27639999999999998</v>
      </c>
      <c r="P813" s="34">
        <v>50.4</v>
      </c>
      <c r="Q813" s="34">
        <v>39.907200000000003</v>
      </c>
      <c r="R813" s="34">
        <v>0.22009999999999999</v>
      </c>
      <c r="S813" s="34">
        <v>40.1</v>
      </c>
      <c r="T813" s="34">
        <v>0</v>
      </c>
      <c r="U813" s="34"/>
      <c r="V813" s="34"/>
      <c r="W813" s="34">
        <v>0</v>
      </c>
      <c r="X813" s="34">
        <v>4.0791000000000004</v>
      </c>
      <c r="Y813" s="34">
        <v>12</v>
      </c>
      <c r="Z813" s="34">
        <v>854</v>
      </c>
      <c r="AA813" s="34">
        <v>855</v>
      </c>
      <c r="AB813" s="34">
        <v>860</v>
      </c>
      <c r="AC813" s="34">
        <v>94</v>
      </c>
      <c r="AD813" s="34">
        <v>20.54</v>
      </c>
      <c r="AE813" s="34">
        <v>0.47</v>
      </c>
      <c r="AF813" s="34">
        <v>979</v>
      </c>
      <c r="AG813" s="34">
        <v>-3</v>
      </c>
      <c r="AH813" s="34">
        <v>34</v>
      </c>
      <c r="AI813" s="34">
        <v>34</v>
      </c>
      <c r="AJ813" s="34">
        <v>191</v>
      </c>
      <c r="AK813" s="34">
        <v>168</v>
      </c>
      <c r="AL813" s="34">
        <v>4.0999999999999996</v>
      </c>
      <c r="AM813" s="34">
        <v>175</v>
      </c>
      <c r="AN813" s="34" t="s">
        <v>155</v>
      </c>
      <c r="AO813" s="34">
        <v>2</v>
      </c>
      <c r="AP813" s="37">
        <v>0.87633101851851858</v>
      </c>
      <c r="AQ813" s="34">
        <v>47.158571999999999</v>
      </c>
      <c r="AR813" s="34">
        <v>-88.489715000000004</v>
      </c>
      <c r="AS813" s="34">
        <v>314.3</v>
      </c>
      <c r="AT813" s="34">
        <v>0</v>
      </c>
      <c r="AU813" s="34">
        <v>12</v>
      </c>
      <c r="AV813" s="34">
        <v>10</v>
      </c>
      <c r="AW813" s="34" t="s">
        <v>239</v>
      </c>
      <c r="AX813" s="34">
        <v>1.1000000000000001</v>
      </c>
      <c r="AY813" s="34">
        <v>1.8856999999999999</v>
      </c>
      <c r="AZ813" s="34">
        <v>2.2238000000000002</v>
      </c>
      <c r="BA813" s="34">
        <v>13.404</v>
      </c>
      <c r="BB813" s="34">
        <v>22.98</v>
      </c>
      <c r="BC813" s="34">
        <v>1.71</v>
      </c>
      <c r="BD813" s="34">
        <v>8.5289999999999999</v>
      </c>
      <c r="BE813" s="34">
        <v>2910.9279999999999</v>
      </c>
      <c r="BF813" s="34">
        <v>0.623</v>
      </c>
      <c r="BG813" s="34">
        <v>1.92</v>
      </c>
      <c r="BH813" s="34">
        <v>1.0999999999999999E-2</v>
      </c>
      <c r="BI813" s="34">
        <v>1.931</v>
      </c>
      <c r="BJ813" s="34">
        <v>1.5289999999999999</v>
      </c>
      <c r="BK813" s="34">
        <v>8.0000000000000002E-3</v>
      </c>
      <c r="BL813" s="34">
        <v>1.5369999999999999</v>
      </c>
      <c r="BM813" s="34">
        <v>0</v>
      </c>
      <c r="BN813" s="34"/>
      <c r="BO813" s="34"/>
      <c r="BP813" s="34"/>
      <c r="BQ813" s="34">
        <v>1084.8969999999999</v>
      </c>
      <c r="BR813" s="34">
        <v>-4.4609999999999997E-3</v>
      </c>
      <c r="BS813" s="34">
        <v>-5</v>
      </c>
      <c r="BT813" s="34">
        <v>8.4609999999999998E-3</v>
      </c>
      <c r="BU813" s="34">
        <v>-0.109016</v>
      </c>
      <c r="BV813" s="34">
        <v>0</v>
      </c>
      <c r="BW813" s="34" t="s">
        <v>155</v>
      </c>
      <c r="BX813" s="34">
        <v>0.79600000000000004</v>
      </c>
    </row>
    <row r="814" spans="1:76" x14ac:dyDescent="0.25">
      <c r="A814" s="35">
        <v>43166</v>
      </c>
      <c r="B814" s="36">
        <v>5.4976851851851855E-4</v>
      </c>
      <c r="C814" s="34">
        <v>8.2710000000000008</v>
      </c>
      <c r="D814" s="34">
        <v>2.0999999999999999E-3</v>
      </c>
      <c r="E814" s="34">
        <v>20.975805999999999</v>
      </c>
      <c r="F814" s="34">
        <v>51.7</v>
      </c>
      <c r="G814" s="34">
        <v>0.3</v>
      </c>
      <c r="H814" s="34">
        <v>-3.9</v>
      </c>
      <c r="I814" s="34"/>
      <c r="J814" s="34">
        <v>4.7699999999999996</v>
      </c>
      <c r="K814" s="34">
        <v>0.92459999999999998</v>
      </c>
      <c r="L814" s="34">
        <v>7.6467999999999998</v>
      </c>
      <c r="M814" s="34">
        <v>1.9E-3</v>
      </c>
      <c r="N814" s="34">
        <v>47.8459</v>
      </c>
      <c r="O814" s="34">
        <v>0.27739999999999998</v>
      </c>
      <c r="P814" s="34">
        <v>48.1</v>
      </c>
      <c r="Q814" s="34">
        <v>38.095500000000001</v>
      </c>
      <c r="R814" s="34">
        <v>0.2208</v>
      </c>
      <c r="S814" s="34">
        <v>38.299999999999997</v>
      </c>
      <c r="T814" s="34">
        <v>0</v>
      </c>
      <c r="U814" s="34"/>
      <c r="V814" s="34"/>
      <c r="W814" s="34">
        <v>0</v>
      </c>
      <c r="X814" s="34">
        <v>4.4122000000000003</v>
      </c>
      <c r="Y814" s="34">
        <v>11.9</v>
      </c>
      <c r="Z814" s="34">
        <v>854</v>
      </c>
      <c r="AA814" s="34">
        <v>855</v>
      </c>
      <c r="AB814" s="34">
        <v>860</v>
      </c>
      <c r="AC814" s="34">
        <v>94</v>
      </c>
      <c r="AD814" s="34">
        <v>20.54</v>
      </c>
      <c r="AE814" s="34">
        <v>0.47</v>
      </c>
      <c r="AF814" s="34">
        <v>979</v>
      </c>
      <c r="AG814" s="34">
        <v>-3</v>
      </c>
      <c r="AH814" s="34">
        <v>34</v>
      </c>
      <c r="AI814" s="34">
        <v>34</v>
      </c>
      <c r="AJ814" s="34">
        <v>191</v>
      </c>
      <c r="AK814" s="34">
        <v>168</v>
      </c>
      <c r="AL814" s="34">
        <v>4</v>
      </c>
      <c r="AM814" s="34">
        <v>175</v>
      </c>
      <c r="AN814" s="34" t="s">
        <v>155</v>
      </c>
      <c r="AO814" s="34">
        <v>2</v>
      </c>
      <c r="AP814" s="37">
        <v>0.87635416666666666</v>
      </c>
      <c r="AQ814" s="34">
        <v>47.158571999999999</v>
      </c>
      <c r="AR814" s="34">
        <v>-88.489715000000004</v>
      </c>
      <c r="AS814" s="34">
        <v>314.7</v>
      </c>
      <c r="AT814" s="34">
        <v>0</v>
      </c>
      <c r="AU814" s="34">
        <v>12</v>
      </c>
      <c r="AV814" s="34">
        <v>10</v>
      </c>
      <c r="AW814" s="34" t="s">
        <v>239</v>
      </c>
      <c r="AX814" s="34">
        <v>1.1000000000000001</v>
      </c>
      <c r="AY814" s="34">
        <v>1.7</v>
      </c>
      <c r="AZ814" s="34">
        <v>2.1</v>
      </c>
      <c r="BA814" s="34">
        <v>13.404</v>
      </c>
      <c r="BB814" s="34">
        <v>23.96</v>
      </c>
      <c r="BC814" s="34">
        <v>1.79</v>
      </c>
      <c r="BD814" s="34">
        <v>8.157</v>
      </c>
      <c r="BE814" s="34">
        <v>2911.7649999999999</v>
      </c>
      <c r="BF814" s="34">
        <v>0.47</v>
      </c>
      <c r="BG814" s="34">
        <v>1.9079999999999999</v>
      </c>
      <c r="BH814" s="34">
        <v>1.0999999999999999E-2</v>
      </c>
      <c r="BI814" s="34">
        <v>1.919</v>
      </c>
      <c r="BJ814" s="34">
        <v>1.5189999999999999</v>
      </c>
      <c r="BK814" s="34">
        <v>8.9999999999999993E-3</v>
      </c>
      <c r="BL814" s="34">
        <v>1.528</v>
      </c>
      <c r="BM814" s="34">
        <v>0</v>
      </c>
      <c r="BN814" s="34"/>
      <c r="BO814" s="34"/>
      <c r="BP814" s="34"/>
      <c r="BQ814" s="34">
        <v>1221.607</v>
      </c>
      <c r="BR814" s="34">
        <v>-5.078E-3</v>
      </c>
      <c r="BS814" s="34">
        <v>-5</v>
      </c>
      <c r="BT814" s="34">
        <v>8.5389999999999997E-3</v>
      </c>
      <c r="BU814" s="34">
        <v>-0.124094</v>
      </c>
      <c r="BV814" s="34">
        <v>0</v>
      </c>
      <c r="BW814" s="34" t="s">
        <v>155</v>
      </c>
      <c r="BX814" s="34">
        <v>0.79600000000000004</v>
      </c>
    </row>
    <row r="815" spans="1:76" x14ac:dyDescent="0.25">
      <c r="A815" s="35">
        <v>43166</v>
      </c>
      <c r="B815" s="36">
        <v>5.6134259259259256E-4</v>
      </c>
      <c r="C815" s="34">
        <v>7.9279999999999999</v>
      </c>
      <c r="D815" s="34">
        <v>2E-3</v>
      </c>
      <c r="E815" s="34">
        <v>20</v>
      </c>
      <c r="F815" s="34">
        <v>50.1</v>
      </c>
      <c r="G815" s="34">
        <v>0.2</v>
      </c>
      <c r="H815" s="34">
        <v>-1.4</v>
      </c>
      <c r="I815" s="34"/>
      <c r="J815" s="34">
        <v>5.13</v>
      </c>
      <c r="K815" s="34">
        <v>0.92759999999999998</v>
      </c>
      <c r="L815" s="34">
        <v>7.3539000000000003</v>
      </c>
      <c r="M815" s="34">
        <v>1.9E-3</v>
      </c>
      <c r="N815" s="34">
        <v>46.499200000000002</v>
      </c>
      <c r="O815" s="34">
        <v>0.1855</v>
      </c>
      <c r="P815" s="34">
        <v>46.7</v>
      </c>
      <c r="Q815" s="34">
        <v>37.023200000000003</v>
      </c>
      <c r="R815" s="34">
        <v>0.1477</v>
      </c>
      <c r="S815" s="34">
        <v>37.200000000000003</v>
      </c>
      <c r="T815" s="34">
        <v>0</v>
      </c>
      <c r="U815" s="34"/>
      <c r="V815" s="34"/>
      <c r="W815" s="34">
        <v>0</v>
      </c>
      <c r="X815" s="34">
        <v>4.7576000000000001</v>
      </c>
      <c r="Y815" s="34">
        <v>12</v>
      </c>
      <c r="Z815" s="34">
        <v>854</v>
      </c>
      <c r="AA815" s="34">
        <v>856</v>
      </c>
      <c r="AB815" s="34">
        <v>860</v>
      </c>
      <c r="AC815" s="34">
        <v>94</v>
      </c>
      <c r="AD815" s="34">
        <v>20.54</v>
      </c>
      <c r="AE815" s="34">
        <v>0.47</v>
      </c>
      <c r="AF815" s="34">
        <v>979</v>
      </c>
      <c r="AG815" s="34">
        <v>-3</v>
      </c>
      <c r="AH815" s="34">
        <v>34</v>
      </c>
      <c r="AI815" s="34">
        <v>34</v>
      </c>
      <c r="AJ815" s="34">
        <v>191</v>
      </c>
      <c r="AK815" s="34">
        <v>168</v>
      </c>
      <c r="AL815" s="34">
        <v>4</v>
      </c>
      <c r="AM815" s="34">
        <v>175</v>
      </c>
      <c r="AN815" s="34" t="s">
        <v>155</v>
      </c>
      <c r="AO815" s="34">
        <v>2</v>
      </c>
      <c r="AP815" s="37">
        <v>0.8763657407407407</v>
      </c>
      <c r="AQ815" s="34">
        <v>47.158571999999999</v>
      </c>
      <c r="AR815" s="34">
        <v>-88.489715000000004</v>
      </c>
      <c r="AS815" s="34">
        <v>314.89999999999998</v>
      </c>
      <c r="AT815" s="34">
        <v>0</v>
      </c>
      <c r="AU815" s="34">
        <v>12</v>
      </c>
      <c r="AV815" s="34">
        <v>10</v>
      </c>
      <c r="AW815" s="34" t="s">
        <v>239</v>
      </c>
      <c r="AX815" s="34">
        <v>1.1000000000000001</v>
      </c>
      <c r="AY815" s="34">
        <v>1.7</v>
      </c>
      <c r="AZ815" s="34">
        <v>2.1</v>
      </c>
      <c r="BA815" s="34">
        <v>13.404</v>
      </c>
      <c r="BB815" s="34">
        <v>24.96</v>
      </c>
      <c r="BC815" s="34">
        <v>1.86</v>
      </c>
      <c r="BD815" s="34">
        <v>7.8090000000000002</v>
      </c>
      <c r="BE815" s="34">
        <v>2912.3760000000002</v>
      </c>
      <c r="BF815" s="34">
        <v>0.46800000000000003</v>
      </c>
      <c r="BG815" s="34">
        <v>1.9279999999999999</v>
      </c>
      <c r="BH815" s="34">
        <v>8.0000000000000002E-3</v>
      </c>
      <c r="BI815" s="34">
        <v>1.9359999999999999</v>
      </c>
      <c r="BJ815" s="34">
        <v>1.5349999999999999</v>
      </c>
      <c r="BK815" s="34">
        <v>6.0000000000000001E-3</v>
      </c>
      <c r="BL815" s="34">
        <v>1.542</v>
      </c>
      <c r="BM815" s="34">
        <v>0</v>
      </c>
      <c r="BN815" s="34"/>
      <c r="BO815" s="34"/>
      <c r="BP815" s="34"/>
      <c r="BQ815" s="34">
        <v>1370.0050000000001</v>
      </c>
      <c r="BR815" s="34">
        <v>-5.4609999999999997E-3</v>
      </c>
      <c r="BS815" s="34">
        <v>-5</v>
      </c>
      <c r="BT815" s="34">
        <v>8.4609999999999998E-3</v>
      </c>
      <c r="BU815" s="34">
        <v>-0.13345299999999999</v>
      </c>
      <c r="BV815" s="34">
        <v>0</v>
      </c>
      <c r="BW815" s="34" t="s">
        <v>155</v>
      </c>
      <c r="BX815" s="34">
        <v>0.79600000000000004</v>
      </c>
    </row>
    <row r="816" spans="1:76" x14ac:dyDescent="0.25">
      <c r="A816" s="35">
        <v>43166</v>
      </c>
      <c r="B816" s="36">
        <v>5.7291666666666667E-4</v>
      </c>
      <c r="C816" s="34">
        <v>7.6</v>
      </c>
      <c r="D816" s="34">
        <v>1.4E-3</v>
      </c>
      <c r="E816" s="34">
        <v>14.118658999999999</v>
      </c>
      <c r="F816" s="34">
        <v>49.3</v>
      </c>
      <c r="G816" s="34">
        <v>0.2</v>
      </c>
      <c r="H816" s="34">
        <v>-0.2</v>
      </c>
      <c r="I816" s="34"/>
      <c r="J816" s="34">
        <v>5.45</v>
      </c>
      <c r="K816" s="34">
        <v>0.93049999999999999</v>
      </c>
      <c r="L816" s="34">
        <v>7.0720999999999998</v>
      </c>
      <c r="M816" s="34">
        <v>1.2999999999999999E-3</v>
      </c>
      <c r="N816" s="34">
        <v>45.831000000000003</v>
      </c>
      <c r="O816" s="34">
        <v>0.18609999999999999</v>
      </c>
      <c r="P816" s="34">
        <v>46</v>
      </c>
      <c r="Q816" s="34">
        <v>36.491199999999999</v>
      </c>
      <c r="R816" s="34">
        <v>0.1482</v>
      </c>
      <c r="S816" s="34">
        <v>36.6</v>
      </c>
      <c r="T816" s="34">
        <v>0</v>
      </c>
      <c r="U816" s="34"/>
      <c r="V816" s="34"/>
      <c r="W816" s="34">
        <v>0</v>
      </c>
      <c r="X816" s="34">
        <v>5.0670000000000002</v>
      </c>
      <c r="Y816" s="34">
        <v>12</v>
      </c>
      <c r="Z816" s="34">
        <v>853</v>
      </c>
      <c r="AA816" s="34">
        <v>855</v>
      </c>
      <c r="AB816" s="34">
        <v>860</v>
      </c>
      <c r="AC816" s="34">
        <v>94</v>
      </c>
      <c r="AD816" s="34">
        <v>20.54</v>
      </c>
      <c r="AE816" s="34">
        <v>0.47</v>
      </c>
      <c r="AF816" s="34">
        <v>979</v>
      </c>
      <c r="AG816" s="34">
        <v>-3</v>
      </c>
      <c r="AH816" s="34">
        <v>34</v>
      </c>
      <c r="AI816" s="34">
        <v>34</v>
      </c>
      <c r="AJ816" s="34">
        <v>191</v>
      </c>
      <c r="AK816" s="34">
        <v>168</v>
      </c>
      <c r="AL816" s="34">
        <v>4.0999999999999996</v>
      </c>
      <c r="AM816" s="34">
        <v>175</v>
      </c>
      <c r="AN816" s="34" t="s">
        <v>155</v>
      </c>
      <c r="AO816" s="34">
        <v>2</v>
      </c>
      <c r="AP816" s="37">
        <v>0.87637731481481485</v>
      </c>
      <c r="AQ816" s="34">
        <v>47.158571999999999</v>
      </c>
      <c r="AR816" s="34">
        <v>-88.489715000000004</v>
      </c>
      <c r="AS816" s="34">
        <v>315</v>
      </c>
      <c r="AT816" s="34">
        <v>0</v>
      </c>
      <c r="AU816" s="34">
        <v>12</v>
      </c>
      <c r="AV816" s="34">
        <v>10</v>
      </c>
      <c r="AW816" s="34" t="s">
        <v>239</v>
      </c>
      <c r="AX816" s="34">
        <v>1.1000000000000001</v>
      </c>
      <c r="AY816" s="34">
        <v>1.7</v>
      </c>
      <c r="AZ816" s="34">
        <v>2.1</v>
      </c>
      <c r="BA816" s="34">
        <v>13.404</v>
      </c>
      <c r="BB816" s="34">
        <v>25.99</v>
      </c>
      <c r="BC816" s="34">
        <v>1.94</v>
      </c>
      <c r="BD816" s="34">
        <v>7.4710000000000001</v>
      </c>
      <c r="BE816" s="34">
        <v>2913.2020000000002</v>
      </c>
      <c r="BF816" s="34">
        <v>0.34399999999999997</v>
      </c>
      <c r="BG816" s="34">
        <v>1.9770000000000001</v>
      </c>
      <c r="BH816" s="34">
        <v>8.0000000000000002E-3</v>
      </c>
      <c r="BI816" s="34">
        <v>1.9850000000000001</v>
      </c>
      <c r="BJ816" s="34">
        <v>1.5740000000000001</v>
      </c>
      <c r="BK816" s="34">
        <v>6.0000000000000001E-3</v>
      </c>
      <c r="BL816" s="34">
        <v>1.581</v>
      </c>
      <c r="BM816" s="34">
        <v>0</v>
      </c>
      <c r="BN816" s="34"/>
      <c r="BO816" s="34"/>
      <c r="BP816" s="34"/>
      <c r="BQ816" s="34">
        <v>1517.65</v>
      </c>
      <c r="BR816" s="34">
        <v>-5.5389999999999997E-3</v>
      </c>
      <c r="BS816" s="34">
        <v>-5</v>
      </c>
      <c r="BT816" s="34">
        <v>8.0000000000000002E-3</v>
      </c>
      <c r="BU816" s="34">
        <v>-0.13536000000000001</v>
      </c>
      <c r="BV816" s="34">
        <v>0</v>
      </c>
      <c r="BW816" s="34" t="s">
        <v>155</v>
      </c>
      <c r="BX816" s="34">
        <v>0.79600000000000004</v>
      </c>
    </row>
    <row r="817" spans="1:76" x14ac:dyDescent="0.25">
      <c r="A817" s="35">
        <v>43166</v>
      </c>
      <c r="B817" s="36">
        <v>5.8449074074074078E-4</v>
      </c>
      <c r="C817" s="34">
        <v>7.319</v>
      </c>
      <c r="D817" s="34">
        <v>1.9E-3</v>
      </c>
      <c r="E817" s="34">
        <v>18.618693</v>
      </c>
      <c r="F817" s="34">
        <v>48.7</v>
      </c>
      <c r="G817" s="34">
        <v>0.2</v>
      </c>
      <c r="H817" s="34">
        <v>-2.9</v>
      </c>
      <c r="I817" s="34"/>
      <c r="J817" s="34">
        <v>5.73</v>
      </c>
      <c r="K817" s="34">
        <v>0.93300000000000005</v>
      </c>
      <c r="L817" s="34">
        <v>6.8285</v>
      </c>
      <c r="M817" s="34">
        <v>1.6999999999999999E-3</v>
      </c>
      <c r="N817" s="34">
        <v>45.415500000000002</v>
      </c>
      <c r="O817" s="34">
        <v>0.18659999999999999</v>
      </c>
      <c r="P817" s="34">
        <v>45.6</v>
      </c>
      <c r="Q817" s="34">
        <v>36.160400000000003</v>
      </c>
      <c r="R817" s="34">
        <v>0.14860000000000001</v>
      </c>
      <c r="S817" s="34">
        <v>36.299999999999997</v>
      </c>
      <c r="T817" s="34">
        <v>0</v>
      </c>
      <c r="U817" s="34"/>
      <c r="V817" s="34"/>
      <c r="W817" s="34">
        <v>0</v>
      </c>
      <c r="X817" s="34">
        <v>5.3441999999999998</v>
      </c>
      <c r="Y817" s="34">
        <v>12</v>
      </c>
      <c r="Z817" s="34">
        <v>854</v>
      </c>
      <c r="AA817" s="34">
        <v>854</v>
      </c>
      <c r="AB817" s="34">
        <v>860</v>
      </c>
      <c r="AC817" s="34">
        <v>94</v>
      </c>
      <c r="AD817" s="34">
        <v>20.54</v>
      </c>
      <c r="AE817" s="34">
        <v>0.47</v>
      </c>
      <c r="AF817" s="34">
        <v>979</v>
      </c>
      <c r="AG817" s="34">
        <v>-3</v>
      </c>
      <c r="AH817" s="34">
        <v>34</v>
      </c>
      <c r="AI817" s="34">
        <v>34</v>
      </c>
      <c r="AJ817" s="34">
        <v>191</v>
      </c>
      <c r="AK817" s="34">
        <v>168</v>
      </c>
      <c r="AL817" s="34">
        <v>4.0999999999999996</v>
      </c>
      <c r="AM817" s="34">
        <v>175</v>
      </c>
      <c r="AN817" s="34" t="s">
        <v>155</v>
      </c>
      <c r="AO817" s="34">
        <v>2</v>
      </c>
      <c r="AP817" s="37">
        <v>0.87638888888888899</v>
      </c>
      <c r="AQ817" s="34">
        <v>47.158571999999999</v>
      </c>
      <c r="AR817" s="34">
        <v>-88.489715000000004</v>
      </c>
      <c r="AS817" s="34">
        <v>315.2</v>
      </c>
      <c r="AT817" s="34">
        <v>0</v>
      </c>
      <c r="AU817" s="34">
        <v>12</v>
      </c>
      <c r="AV817" s="34">
        <v>10</v>
      </c>
      <c r="AW817" s="34" t="s">
        <v>239</v>
      </c>
      <c r="AX817" s="34">
        <v>1.1000000000000001</v>
      </c>
      <c r="AY817" s="34">
        <v>1.7</v>
      </c>
      <c r="AZ817" s="34">
        <v>2.1</v>
      </c>
      <c r="BA817" s="34">
        <v>13.404</v>
      </c>
      <c r="BB817" s="34">
        <v>26.96</v>
      </c>
      <c r="BC817" s="34">
        <v>2.0099999999999998</v>
      </c>
      <c r="BD817" s="34">
        <v>7.1820000000000004</v>
      </c>
      <c r="BE817" s="34">
        <v>2913.5889999999999</v>
      </c>
      <c r="BF817" s="34">
        <v>0.47199999999999998</v>
      </c>
      <c r="BG817" s="34">
        <v>2.0289999999999999</v>
      </c>
      <c r="BH817" s="34">
        <v>8.0000000000000002E-3</v>
      </c>
      <c r="BI817" s="34">
        <v>2.0379999999999998</v>
      </c>
      <c r="BJ817" s="34">
        <v>1.6160000000000001</v>
      </c>
      <c r="BK817" s="34">
        <v>7.0000000000000001E-3</v>
      </c>
      <c r="BL817" s="34">
        <v>1.6220000000000001</v>
      </c>
      <c r="BM817" s="34">
        <v>0</v>
      </c>
      <c r="BN817" s="34"/>
      <c r="BO817" s="34"/>
      <c r="BP817" s="34"/>
      <c r="BQ817" s="34">
        <v>1657.9849999999999</v>
      </c>
      <c r="BR817" s="34">
        <v>-5.4609999999999997E-3</v>
      </c>
      <c r="BS817" s="34">
        <v>-5</v>
      </c>
      <c r="BT817" s="34">
        <v>8.0000000000000002E-3</v>
      </c>
      <c r="BU817" s="34">
        <v>-0.13345299999999999</v>
      </c>
      <c r="BV817" s="34">
        <v>0</v>
      </c>
      <c r="BW817" s="34" t="s">
        <v>155</v>
      </c>
      <c r="BX817" s="34">
        <v>0.79600000000000004</v>
      </c>
    </row>
    <row r="818" spans="1:76" x14ac:dyDescent="0.25">
      <c r="A818" s="35">
        <v>43166</v>
      </c>
      <c r="B818" s="36">
        <v>5.9606481481481479E-4</v>
      </c>
      <c r="C818" s="34">
        <v>7.069</v>
      </c>
      <c r="D818" s="34">
        <v>3.3E-3</v>
      </c>
      <c r="E818" s="34">
        <v>32.621848999999997</v>
      </c>
      <c r="F818" s="34">
        <v>48.3</v>
      </c>
      <c r="G818" s="34">
        <v>0.2</v>
      </c>
      <c r="H818" s="34">
        <v>-0.9</v>
      </c>
      <c r="I818" s="34"/>
      <c r="J818" s="34">
        <v>5.98</v>
      </c>
      <c r="K818" s="34">
        <v>0.93520000000000003</v>
      </c>
      <c r="L818" s="34">
        <v>6.6106999999999996</v>
      </c>
      <c r="M818" s="34">
        <v>3.0999999999999999E-3</v>
      </c>
      <c r="N818" s="34">
        <v>45.207500000000003</v>
      </c>
      <c r="O818" s="34">
        <v>0.187</v>
      </c>
      <c r="P818" s="34">
        <v>45.4</v>
      </c>
      <c r="Q818" s="34">
        <v>35.994799999999998</v>
      </c>
      <c r="R818" s="34">
        <v>0.1489</v>
      </c>
      <c r="S818" s="34">
        <v>36.1</v>
      </c>
      <c r="T818" s="34">
        <v>0</v>
      </c>
      <c r="U818" s="34"/>
      <c r="V818" s="34"/>
      <c r="W818" s="34">
        <v>0</v>
      </c>
      <c r="X818" s="34">
        <v>5.5933999999999999</v>
      </c>
      <c r="Y818" s="34">
        <v>12.1</v>
      </c>
      <c r="Z818" s="34">
        <v>853</v>
      </c>
      <c r="AA818" s="34">
        <v>854</v>
      </c>
      <c r="AB818" s="34">
        <v>860</v>
      </c>
      <c r="AC818" s="34">
        <v>94</v>
      </c>
      <c r="AD818" s="34">
        <v>20.54</v>
      </c>
      <c r="AE818" s="34">
        <v>0.47</v>
      </c>
      <c r="AF818" s="34">
        <v>979</v>
      </c>
      <c r="AG818" s="34">
        <v>-3</v>
      </c>
      <c r="AH818" s="34">
        <v>34</v>
      </c>
      <c r="AI818" s="34">
        <v>34</v>
      </c>
      <c r="AJ818" s="34">
        <v>191</v>
      </c>
      <c r="AK818" s="34">
        <v>168</v>
      </c>
      <c r="AL818" s="34">
        <v>4.2</v>
      </c>
      <c r="AM818" s="34">
        <v>175</v>
      </c>
      <c r="AN818" s="34" t="s">
        <v>155</v>
      </c>
      <c r="AO818" s="34">
        <v>2</v>
      </c>
      <c r="AP818" s="37">
        <v>0.87640046296296292</v>
      </c>
      <c r="AQ818" s="34">
        <v>47.158571999999999</v>
      </c>
      <c r="AR818" s="34">
        <v>-88.489715000000004</v>
      </c>
      <c r="AS818" s="34">
        <v>315.3</v>
      </c>
      <c r="AT818" s="34">
        <v>0</v>
      </c>
      <c r="AU818" s="34">
        <v>12</v>
      </c>
      <c r="AV818" s="34">
        <v>10</v>
      </c>
      <c r="AW818" s="34" t="s">
        <v>239</v>
      </c>
      <c r="AX818" s="34">
        <v>1.1380999999999999</v>
      </c>
      <c r="AY818" s="34">
        <v>1.8524</v>
      </c>
      <c r="AZ818" s="34">
        <v>2.2524000000000002</v>
      </c>
      <c r="BA818" s="34">
        <v>13.404</v>
      </c>
      <c r="BB818" s="34">
        <v>27.88</v>
      </c>
      <c r="BC818" s="34">
        <v>2.08</v>
      </c>
      <c r="BD818" s="34">
        <v>6.9260000000000002</v>
      </c>
      <c r="BE818" s="34">
        <v>2913.5450000000001</v>
      </c>
      <c r="BF818" s="34">
        <v>0.85599999999999998</v>
      </c>
      <c r="BG818" s="34">
        <v>2.0870000000000002</v>
      </c>
      <c r="BH818" s="34">
        <v>8.9999999999999993E-3</v>
      </c>
      <c r="BI818" s="34">
        <v>2.0950000000000002</v>
      </c>
      <c r="BJ818" s="34">
        <v>1.661</v>
      </c>
      <c r="BK818" s="34">
        <v>7.0000000000000001E-3</v>
      </c>
      <c r="BL818" s="34">
        <v>1.6679999999999999</v>
      </c>
      <c r="BM818" s="34">
        <v>0</v>
      </c>
      <c r="BN818" s="34"/>
      <c r="BO818" s="34"/>
      <c r="BP818" s="34"/>
      <c r="BQ818" s="34">
        <v>1792.473</v>
      </c>
      <c r="BR818" s="34">
        <v>-2.3050000000000002E-3</v>
      </c>
      <c r="BS818" s="34">
        <v>-5</v>
      </c>
      <c r="BT818" s="34">
        <v>7.4609999999999998E-3</v>
      </c>
      <c r="BU818" s="34">
        <v>-5.6328999999999997E-2</v>
      </c>
      <c r="BV818" s="34">
        <v>0</v>
      </c>
      <c r="BW818" s="34" t="s">
        <v>155</v>
      </c>
      <c r="BX818" s="34">
        <v>0.79600000000000004</v>
      </c>
    </row>
    <row r="819" spans="1:76" x14ac:dyDescent="0.25">
      <c r="A819" s="35">
        <v>43166</v>
      </c>
      <c r="B819" s="36">
        <v>6.076388888888889E-4</v>
      </c>
      <c r="C819" s="34">
        <v>6.9020000000000001</v>
      </c>
      <c r="D819" s="34">
        <v>4.0000000000000001E-3</v>
      </c>
      <c r="E819" s="34">
        <v>40</v>
      </c>
      <c r="F819" s="34">
        <v>48.2</v>
      </c>
      <c r="G819" s="34">
        <v>0.2</v>
      </c>
      <c r="H819" s="34">
        <v>-2.1</v>
      </c>
      <c r="I819" s="34"/>
      <c r="J819" s="34">
        <v>6.25</v>
      </c>
      <c r="K819" s="34">
        <v>0.93669999999999998</v>
      </c>
      <c r="L819" s="34">
        <v>6.4652000000000003</v>
      </c>
      <c r="M819" s="34">
        <v>3.7000000000000002E-3</v>
      </c>
      <c r="N819" s="34">
        <v>45.150100000000002</v>
      </c>
      <c r="O819" s="34">
        <v>0.18729999999999999</v>
      </c>
      <c r="P819" s="34">
        <v>45.3</v>
      </c>
      <c r="Q819" s="34">
        <v>35.949100000000001</v>
      </c>
      <c r="R819" s="34">
        <v>0.1492</v>
      </c>
      <c r="S819" s="34">
        <v>36.1</v>
      </c>
      <c r="T819" s="34">
        <v>0</v>
      </c>
      <c r="U819" s="34"/>
      <c r="V819" s="34"/>
      <c r="W819" s="34">
        <v>0</v>
      </c>
      <c r="X819" s="34">
        <v>5.8587999999999996</v>
      </c>
      <c r="Y819" s="34">
        <v>12</v>
      </c>
      <c r="Z819" s="34">
        <v>854</v>
      </c>
      <c r="AA819" s="34">
        <v>855</v>
      </c>
      <c r="AB819" s="34">
        <v>860</v>
      </c>
      <c r="AC819" s="34">
        <v>94</v>
      </c>
      <c r="AD819" s="34">
        <v>20.54</v>
      </c>
      <c r="AE819" s="34">
        <v>0.47</v>
      </c>
      <c r="AF819" s="34">
        <v>979</v>
      </c>
      <c r="AG819" s="34">
        <v>-3</v>
      </c>
      <c r="AH819" s="34">
        <v>34</v>
      </c>
      <c r="AI819" s="34">
        <v>34</v>
      </c>
      <c r="AJ819" s="34">
        <v>191</v>
      </c>
      <c r="AK819" s="34">
        <v>168</v>
      </c>
      <c r="AL819" s="34">
        <v>4.2</v>
      </c>
      <c r="AM819" s="34">
        <v>175</v>
      </c>
      <c r="AN819" s="34" t="s">
        <v>155</v>
      </c>
      <c r="AO819" s="34">
        <v>2</v>
      </c>
      <c r="AP819" s="37">
        <v>0.87641203703703707</v>
      </c>
      <c r="AQ819" s="34">
        <v>47.158571999999999</v>
      </c>
      <c r="AR819" s="34">
        <v>-88.489715000000004</v>
      </c>
      <c r="AS819" s="34">
        <v>315.3</v>
      </c>
      <c r="AT819" s="34">
        <v>0</v>
      </c>
      <c r="AU819" s="34">
        <v>12</v>
      </c>
      <c r="AV819" s="34">
        <v>9</v>
      </c>
      <c r="AW819" s="34" t="s">
        <v>244</v>
      </c>
      <c r="AX819" s="34">
        <v>1.2</v>
      </c>
      <c r="AY819" s="34">
        <v>1.9476</v>
      </c>
      <c r="AZ819" s="34">
        <v>2.3475999999999999</v>
      </c>
      <c r="BA819" s="34">
        <v>13.404</v>
      </c>
      <c r="BB819" s="34">
        <v>28.52</v>
      </c>
      <c r="BC819" s="34">
        <v>2.13</v>
      </c>
      <c r="BD819" s="34">
        <v>6.7549999999999999</v>
      </c>
      <c r="BE819" s="34">
        <v>2913.596</v>
      </c>
      <c r="BF819" s="34">
        <v>1.075</v>
      </c>
      <c r="BG819" s="34">
        <v>2.1309999999999998</v>
      </c>
      <c r="BH819" s="34">
        <v>8.9999999999999993E-3</v>
      </c>
      <c r="BI819" s="34">
        <v>2.14</v>
      </c>
      <c r="BJ819" s="34">
        <v>1.6970000000000001</v>
      </c>
      <c r="BK819" s="34">
        <v>7.0000000000000001E-3</v>
      </c>
      <c r="BL819" s="34">
        <v>1.704</v>
      </c>
      <c r="BM819" s="34">
        <v>0</v>
      </c>
      <c r="BN819" s="34"/>
      <c r="BO819" s="34"/>
      <c r="BP819" s="34"/>
      <c r="BQ819" s="34">
        <v>1919.7919999999999</v>
      </c>
      <c r="BR819" s="34">
        <v>-1.6169999999999999E-3</v>
      </c>
      <c r="BS819" s="34">
        <v>-5</v>
      </c>
      <c r="BT819" s="34">
        <v>7.5389999999999997E-3</v>
      </c>
      <c r="BU819" s="34">
        <v>-3.9516000000000003E-2</v>
      </c>
      <c r="BV819" s="34">
        <v>0</v>
      </c>
      <c r="BW819" s="34" t="s">
        <v>155</v>
      </c>
      <c r="BX819" s="34">
        <v>0.79600000000000004</v>
      </c>
    </row>
    <row r="820" spans="1:76" x14ac:dyDescent="0.25">
      <c r="A820" s="35">
        <v>43166</v>
      </c>
      <c r="B820" s="36">
        <v>6.1921296296296301E-4</v>
      </c>
      <c r="C820" s="34">
        <v>6.7270000000000003</v>
      </c>
      <c r="D820" s="34">
        <v>4.0000000000000001E-3</v>
      </c>
      <c r="E820" s="34">
        <v>40</v>
      </c>
      <c r="F820" s="34">
        <v>48.2</v>
      </c>
      <c r="G820" s="34">
        <v>0.2</v>
      </c>
      <c r="H820" s="34">
        <v>-2.5</v>
      </c>
      <c r="I820" s="34"/>
      <c r="J820" s="34">
        <v>6.48</v>
      </c>
      <c r="K820" s="34">
        <v>0.93830000000000002</v>
      </c>
      <c r="L820" s="34">
        <v>6.3121999999999998</v>
      </c>
      <c r="M820" s="34">
        <v>3.8E-3</v>
      </c>
      <c r="N820" s="34">
        <v>45.226599999999998</v>
      </c>
      <c r="O820" s="34">
        <v>0.18770000000000001</v>
      </c>
      <c r="P820" s="34">
        <v>45.4</v>
      </c>
      <c r="Q820" s="34">
        <v>36.01</v>
      </c>
      <c r="R820" s="34">
        <v>0.14940000000000001</v>
      </c>
      <c r="S820" s="34">
        <v>36.200000000000003</v>
      </c>
      <c r="T820" s="34">
        <v>0</v>
      </c>
      <c r="U820" s="34"/>
      <c r="V820" s="34"/>
      <c r="W820" s="34">
        <v>0</v>
      </c>
      <c r="X820" s="34">
        <v>6.0804999999999998</v>
      </c>
      <c r="Y820" s="34">
        <v>12.1</v>
      </c>
      <c r="Z820" s="34">
        <v>854</v>
      </c>
      <c r="AA820" s="34">
        <v>855</v>
      </c>
      <c r="AB820" s="34">
        <v>860</v>
      </c>
      <c r="AC820" s="34">
        <v>94</v>
      </c>
      <c r="AD820" s="34">
        <v>20.54</v>
      </c>
      <c r="AE820" s="34">
        <v>0.47</v>
      </c>
      <c r="AF820" s="34">
        <v>979</v>
      </c>
      <c r="AG820" s="34">
        <v>-3</v>
      </c>
      <c r="AH820" s="34">
        <v>34</v>
      </c>
      <c r="AI820" s="34">
        <v>34</v>
      </c>
      <c r="AJ820" s="34">
        <v>191</v>
      </c>
      <c r="AK820" s="34">
        <v>168</v>
      </c>
      <c r="AL820" s="34">
        <v>4.3</v>
      </c>
      <c r="AM820" s="34">
        <v>175</v>
      </c>
      <c r="AN820" s="34" t="s">
        <v>155</v>
      </c>
      <c r="AO820" s="34">
        <v>2</v>
      </c>
      <c r="AP820" s="37">
        <v>0.87642361111111111</v>
      </c>
      <c r="AQ820" s="34">
        <v>47.158571999999999</v>
      </c>
      <c r="AR820" s="34">
        <v>-88.489715000000004</v>
      </c>
      <c r="AS820" s="34">
        <v>315.3</v>
      </c>
      <c r="AT820" s="34">
        <v>0</v>
      </c>
      <c r="AU820" s="34">
        <v>12</v>
      </c>
      <c r="AV820" s="34">
        <v>10</v>
      </c>
      <c r="AW820" s="34" t="s">
        <v>239</v>
      </c>
      <c r="AX820" s="34">
        <v>1.2</v>
      </c>
      <c r="AY820" s="34">
        <v>1.7</v>
      </c>
      <c r="AZ820" s="34">
        <v>2.1</v>
      </c>
      <c r="BA820" s="34">
        <v>13.404</v>
      </c>
      <c r="BB820" s="34">
        <v>29.24</v>
      </c>
      <c r="BC820" s="34">
        <v>2.1800000000000002</v>
      </c>
      <c r="BD820" s="34">
        <v>6.5739999999999998</v>
      </c>
      <c r="BE820" s="34">
        <v>2913.99</v>
      </c>
      <c r="BF820" s="34">
        <v>1.103</v>
      </c>
      <c r="BG820" s="34">
        <v>2.1859999999999999</v>
      </c>
      <c r="BH820" s="34">
        <v>8.9999999999999993E-3</v>
      </c>
      <c r="BI820" s="34">
        <v>2.1960000000000002</v>
      </c>
      <c r="BJ820" s="34">
        <v>1.7410000000000001</v>
      </c>
      <c r="BK820" s="34">
        <v>7.0000000000000001E-3</v>
      </c>
      <c r="BL820" s="34">
        <v>1.748</v>
      </c>
      <c r="BM820" s="34">
        <v>0</v>
      </c>
      <c r="BN820" s="34"/>
      <c r="BO820" s="34"/>
      <c r="BP820" s="34"/>
      <c r="BQ820" s="34">
        <v>2041.028</v>
      </c>
      <c r="BR820" s="34">
        <v>-2.4610000000000001E-3</v>
      </c>
      <c r="BS820" s="34">
        <v>-5</v>
      </c>
      <c r="BT820" s="34">
        <v>7.4609999999999998E-3</v>
      </c>
      <c r="BU820" s="34">
        <v>-6.0141E-2</v>
      </c>
      <c r="BV820" s="34">
        <v>0</v>
      </c>
      <c r="BW820" s="34" t="s">
        <v>155</v>
      </c>
      <c r="BX820" s="34">
        <v>0.79600000000000004</v>
      </c>
    </row>
    <row r="821" spans="1:76" x14ac:dyDescent="0.25">
      <c r="A821" s="35">
        <v>43166</v>
      </c>
      <c r="B821" s="36">
        <v>6.3078703703703702E-4</v>
      </c>
      <c r="C821" s="34">
        <v>6.55</v>
      </c>
      <c r="D821" s="34">
        <v>4.7000000000000002E-3</v>
      </c>
      <c r="E821" s="34">
        <v>47.399355999999997</v>
      </c>
      <c r="F821" s="34">
        <v>48.1</v>
      </c>
      <c r="G821" s="34">
        <v>0.1</v>
      </c>
      <c r="H821" s="34">
        <v>-0.8</v>
      </c>
      <c r="I821" s="34"/>
      <c r="J821" s="34">
        <v>6.73</v>
      </c>
      <c r="K821" s="34">
        <v>0.93989999999999996</v>
      </c>
      <c r="L821" s="34">
        <v>6.1565000000000003</v>
      </c>
      <c r="M821" s="34">
        <v>4.4999999999999997E-3</v>
      </c>
      <c r="N821" s="34">
        <v>45.246299999999998</v>
      </c>
      <c r="O821" s="34">
        <v>0.1303</v>
      </c>
      <c r="P821" s="34">
        <v>45.4</v>
      </c>
      <c r="Q821" s="34">
        <v>36.025599999999997</v>
      </c>
      <c r="R821" s="34">
        <v>0.1038</v>
      </c>
      <c r="S821" s="34">
        <v>36.1</v>
      </c>
      <c r="T821" s="34">
        <v>0</v>
      </c>
      <c r="U821" s="34"/>
      <c r="V821" s="34"/>
      <c r="W821" s="34">
        <v>0</v>
      </c>
      <c r="X821" s="34">
        <v>6.3243</v>
      </c>
      <c r="Y821" s="34">
        <v>12.1</v>
      </c>
      <c r="Z821" s="34">
        <v>853</v>
      </c>
      <c r="AA821" s="34">
        <v>855</v>
      </c>
      <c r="AB821" s="34">
        <v>860</v>
      </c>
      <c r="AC821" s="34">
        <v>94</v>
      </c>
      <c r="AD821" s="34">
        <v>20.54</v>
      </c>
      <c r="AE821" s="34">
        <v>0.47</v>
      </c>
      <c r="AF821" s="34">
        <v>979</v>
      </c>
      <c r="AG821" s="34">
        <v>-3</v>
      </c>
      <c r="AH821" s="34">
        <v>34</v>
      </c>
      <c r="AI821" s="34">
        <v>34</v>
      </c>
      <c r="AJ821" s="34">
        <v>191</v>
      </c>
      <c r="AK821" s="34">
        <v>168</v>
      </c>
      <c r="AL821" s="34">
        <v>4.3</v>
      </c>
      <c r="AM821" s="34">
        <v>175</v>
      </c>
      <c r="AN821" s="34" t="s">
        <v>155</v>
      </c>
      <c r="AO821" s="34">
        <v>2</v>
      </c>
      <c r="AP821" s="37">
        <v>0.87643518518518515</v>
      </c>
      <c r="AQ821" s="34">
        <v>47.158571999999999</v>
      </c>
      <c r="AR821" s="34">
        <v>-88.489714000000006</v>
      </c>
      <c r="AS821" s="34">
        <v>315.5</v>
      </c>
      <c r="AT821" s="34">
        <v>0</v>
      </c>
      <c r="AU821" s="34">
        <v>12</v>
      </c>
      <c r="AV821" s="34">
        <v>10</v>
      </c>
      <c r="AW821" s="34" t="s">
        <v>239</v>
      </c>
      <c r="AX821" s="34">
        <v>1.2</v>
      </c>
      <c r="AY821" s="34">
        <v>1.7</v>
      </c>
      <c r="AZ821" s="34">
        <v>2.1</v>
      </c>
      <c r="BA821" s="34">
        <v>13.404</v>
      </c>
      <c r="BB821" s="34">
        <v>30</v>
      </c>
      <c r="BC821" s="34">
        <v>2.2400000000000002</v>
      </c>
      <c r="BD821" s="34">
        <v>6.3929999999999998</v>
      </c>
      <c r="BE821" s="34">
        <v>2914.0790000000002</v>
      </c>
      <c r="BF821" s="34">
        <v>1.3420000000000001</v>
      </c>
      <c r="BG821" s="34">
        <v>2.2429999999999999</v>
      </c>
      <c r="BH821" s="34">
        <v>6.0000000000000001E-3</v>
      </c>
      <c r="BI821" s="34">
        <v>2.2490000000000001</v>
      </c>
      <c r="BJ821" s="34">
        <v>1.786</v>
      </c>
      <c r="BK821" s="34">
        <v>5.0000000000000001E-3</v>
      </c>
      <c r="BL821" s="34">
        <v>1.7909999999999999</v>
      </c>
      <c r="BM821" s="34">
        <v>0</v>
      </c>
      <c r="BN821" s="34"/>
      <c r="BO821" s="34"/>
      <c r="BP821" s="34"/>
      <c r="BQ821" s="34">
        <v>2176.596</v>
      </c>
      <c r="BR821" s="34">
        <v>-2E-3</v>
      </c>
      <c r="BS821" s="34">
        <v>-5</v>
      </c>
      <c r="BT821" s="34">
        <v>6.4609999999999997E-3</v>
      </c>
      <c r="BU821" s="34">
        <v>-4.8875000000000002E-2</v>
      </c>
      <c r="BV821" s="34">
        <v>0</v>
      </c>
      <c r="BW821" s="34" t="s">
        <v>155</v>
      </c>
      <c r="BX821" s="34">
        <v>0.79600000000000004</v>
      </c>
    </row>
    <row r="822" spans="1:76" x14ac:dyDescent="0.25">
      <c r="A822" s="35">
        <v>43166</v>
      </c>
      <c r="B822" s="36">
        <v>6.4236111111111113E-4</v>
      </c>
      <c r="C822" s="34">
        <v>6.391</v>
      </c>
      <c r="D822" s="34">
        <v>3.3E-3</v>
      </c>
      <c r="E822" s="34">
        <v>33.089092000000001</v>
      </c>
      <c r="F822" s="34">
        <v>48.1</v>
      </c>
      <c r="G822" s="34">
        <v>0.2</v>
      </c>
      <c r="H822" s="34">
        <v>-2</v>
      </c>
      <c r="I822" s="34"/>
      <c r="J822" s="34">
        <v>7.08</v>
      </c>
      <c r="K822" s="34">
        <v>0.94130000000000003</v>
      </c>
      <c r="L822" s="34">
        <v>6.0164999999999997</v>
      </c>
      <c r="M822" s="34">
        <v>3.0999999999999999E-3</v>
      </c>
      <c r="N822" s="34">
        <v>45.278500000000001</v>
      </c>
      <c r="O822" s="34">
        <v>0.15190000000000001</v>
      </c>
      <c r="P822" s="34">
        <v>45.4</v>
      </c>
      <c r="Q822" s="34">
        <v>36.051200000000001</v>
      </c>
      <c r="R822" s="34">
        <v>0.12089999999999999</v>
      </c>
      <c r="S822" s="34">
        <v>36.200000000000003</v>
      </c>
      <c r="T822" s="34">
        <v>0</v>
      </c>
      <c r="U822" s="34"/>
      <c r="V822" s="34"/>
      <c r="W822" s="34">
        <v>0</v>
      </c>
      <c r="X822" s="34">
        <v>6.6641000000000004</v>
      </c>
      <c r="Y822" s="34">
        <v>12</v>
      </c>
      <c r="Z822" s="34">
        <v>854</v>
      </c>
      <c r="AA822" s="34">
        <v>854</v>
      </c>
      <c r="AB822" s="34">
        <v>860</v>
      </c>
      <c r="AC822" s="34">
        <v>94</v>
      </c>
      <c r="AD822" s="34">
        <v>20.54</v>
      </c>
      <c r="AE822" s="34">
        <v>0.47</v>
      </c>
      <c r="AF822" s="34">
        <v>979</v>
      </c>
      <c r="AG822" s="34">
        <v>-3</v>
      </c>
      <c r="AH822" s="34">
        <v>34</v>
      </c>
      <c r="AI822" s="34">
        <v>34</v>
      </c>
      <c r="AJ822" s="34">
        <v>191</v>
      </c>
      <c r="AK822" s="34">
        <v>168</v>
      </c>
      <c r="AL822" s="34">
        <v>4.2</v>
      </c>
      <c r="AM822" s="34">
        <v>175</v>
      </c>
      <c r="AN822" s="34" t="s">
        <v>155</v>
      </c>
      <c r="AO822" s="34">
        <v>2</v>
      </c>
      <c r="AP822" s="37">
        <v>0.87644675925925919</v>
      </c>
      <c r="AQ822" s="34">
        <v>47.158572999999997</v>
      </c>
      <c r="AR822" s="34">
        <v>-88.489712999999995</v>
      </c>
      <c r="AS822" s="34">
        <v>315.7</v>
      </c>
      <c r="AT822" s="34">
        <v>0</v>
      </c>
      <c r="AU822" s="34">
        <v>12</v>
      </c>
      <c r="AV822" s="34">
        <v>10</v>
      </c>
      <c r="AW822" s="34" t="s">
        <v>239</v>
      </c>
      <c r="AX822" s="34">
        <v>1.2</v>
      </c>
      <c r="AY822" s="34">
        <v>1.7381</v>
      </c>
      <c r="AZ822" s="34">
        <v>2.1381000000000001</v>
      </c>
      <c r="BA822" s="34">
        <v>13.404</v>
      </c>
      <c r="BB822" s="34">
        <v>30.73</v>
      </c>
      <c r="BC822" s="34">
        <v>2.29</v>
      </c>
      <c r="BD822" s="34">
        <v>6.2320000000000002</v>
      </c>
      <c r="BE822" s="34">
        <v>2915.1239999999998</v>
      </c>
      <c r="BF822" s="34">
        <v>0.96099999999999997</v>
      </c>
      <c r="BG822" s="34">
        <v>2.2970000000000002</v>
      </c>
      <c r="BH822" s="34">
        <v>8.0000000000000002E-3</v>
      </c>
      <c r="BI822" s="34">
        <v>2.3050000000000002</v>
      </c>
      <c r="BJ822" s="34">
        <v>1.829</v>
      </c>
      <c r="BK822" s="34">
        <v>6.0000000000000001E-3</v>
      </c>
      <c r="BL822" s="34">
        <v>1.835</v>
      </c>
      <c r="BM822" s="34">
        <v>0</v>
      </c>
      <c r="BN822" s="34"/>
      <c r="BO822" s="34"/>
      <c r="BP822" s="34"/>
      <c r="BQ822" s="34">
        <v>2347.7730000000001</v>
      </c>
      <c r="BR822" s="34">
        <v>-3.617E-3</v>
      </c>
      <c r="BS822" s="34">
        <v>-5</v>
      </c>
      <c r="BT822" s="34">
        <v>6.0000000000000001E-3</v>
      </c>
      <c r="BU822" s="34">
        <v>-8.8390999999999997E-2</v>
      </c>
      <c r="BV822" s="34">
        <v>0</v>
      </c>
      <c r="BW822" s="34" t="s">
        <v>155</v>
      </c>
      <c r="BX822" s="34">
        <v>0.79600000000000004</v>
      </c>
    </row>
    <row r="823" spans="1:76" x14ac:dyDescent="0.25">
      <c r="A823" s="35">
        <v>43166</v>
      </c>
      <c r="B823" s="36">
        <v>6.5393518518518524E-4</v>
      </c>
      <c r="C823" s="34">
        <v>6.2629999999999999</v>
      </c>
      <c r="D823" s="34">
        <v>2.3999999999999998E-3</v>
      </c>
      <c r="E823" s="34">
        <v>24.092863000000001</v>
      </c>
      <c r="F823" s="34">
        <v>48.1</v>
      </c>
      <c r="G823" s="34">
        <v>0.2</v>
      </c>
      <c r="H823" s="34">
        <v>0</v>
      </c>
      <c r="I823" s="34"/>
      <c r="J823" s="34">
        <v>7.25</v>
      </c>
      <c r="K823" s="34">
        <v>0.9425</v>
      </c>
      <c r="L823" s="34">
        <v>5.9027000000000003</v>
      </c>
      <c r="M823" s="34">
        <v>2.3E-3</v>
      </c>
      <c r="N823" s="34">
        <v>45.335000000000001</v>
      </c>
      <c r="O823" s="34">
        <v>0.1885</v>
      </c>
      <c r="P823" s="34">
        <v>45.5</v>
      </c>
      <c r="Q823" s="34">
        <v>36.096299999999999</v>
      </c>
      <c r="R823" s="34">
        <v>0.15010000000000001</v>
      </c>
      <c r="S823" s="34">
        <v>36.200000000000003</v>
      </c>
      <c r="T823" s="34">
        <v>0</v>
      </c>
      <c r="U823" s="34"/>
      <c r="V823" s="34"/>
      <c r="W823" s="34">
        <v>0</v>
      </c>
      <c r="X823" s="34">
        <v>6.8372999999999999</v>
      </c>
      <c r="Y823" s="34">
        <v>12.1</v>
      </c>
      <c r="Z823" s="34">
        <v>854</v>
      </c>
      <c r="AA823" s="34">
        <v>853</v>
      </c>
      <c r="AB823" s="34">
        <v>860</v>
      </c>
      <c r="AC823" s="34">
        <v>94</v>
      </c>
      <c r="AD823" s="34">
        <v>20.54</v>
      </c>
      <c r="AE823" s="34">
        <v>0.47</v>
      </c>
      <c r="AF823" s="34">
        <v>979</v>
      </c>
      <c r="AG823" s="34">
        <v>-3</v>
      </c>
      <c r="AH823" s="34">
        <v>34</v>
      </c>
      <c r="AI823" s="34">
        <v>34</v>
      </c>
      <c r="AJ823" s="34">
        <v>191.5</v>
      </c>
      <c r="AK823" s="34">
        <v>168</v>
      </c>
      <c r="AL823" s="34">
        <v>4.3</v>
      </c>
      <c r="AM823" s="34">
        <v>175</v>
      </c>
      <c r="AN823" s="34" t="s">
        <v>155</v>
      </c>
      <c r="AO823" s="34">
        <v>2</v>
      </c>
      <c r="AP823" s="37">
        <v>0.87645833333333334</v>
      </c>
      <c r="AQ823" s="34">
        <v>47.158572999999997</v>
      </c>
      <c r="AR823" s="34">
        <v>-88.489712999999995</v>
      </c>
      <c r="AS823" s="34">
        <v>315.8</v>
      </c>
      <c r="AT823" s="34">
        <v>0</v>
      </c>
      <c r="AU823" s="34">
        <v>12</v>
      </c>
      <c r="AV823" s="34">
        <v>10</v>
      </c>
      <c r="AW823" s="34" t="s">
        <v>239</v>
      </c>
      <c r="AX823" s="34">
        <v>1.2</v>
      </c>
      <c r="AY823" s="34">
        <v>1.8</v>
      </c>
      <c r="AZ823" s="34">
        <v>2.2000000000000002</v>
      </c>
      <c r="BA823" s="34">
        <v>13.404</v>
      </c>
      <c r="BB823" s="34">
        <v>31.35</v>
      </c>
      <c r="BC823" s="34">
        <v>2.34</v>
      </c>
      <c r="BD823" s="34">
        <v>6.0990000000000002</v>
      </c>
      <c r="BE823" s="34">
        <v>2915.8890000000001</v>
      </c>
      <c r="BF823" s="34">
        <v>0.71399999999999997</v>
      </c>
      <c r="BG823" s="34">
        <v>2.3450000000000002</v>
      </c>
      <c r="BH823" s="34">
        <v>0.01</v>
      </c>
      <c r="BI823" s="34">
        <v>2.355</v>
      </c>
      <c r="BJ823" s="34">
        <v>1.867</v>
      </c>
      <c r="BK823" s="34">
        <v>8.0000000000000002E-3</v>
      </c>
      <c r="BL823" s="34">
        <v>1.875</v>
      </c>
      <c r="BM823" s="34">
        <v>0</v>
      </c>
      <c r="BN823" s="34"/>
      <c r="BO823" s="34"/>
      <c r="BP823" s="34"/>
      <c r="BQ823" s="34">
        <v>2455.8560000000002</v>
      </c>
      <c r="BR823" s="34">
        <v>-2.8440000000000002E-3</v>
      </c>
      <c r="BS823" s="34">
        <v>-5</v>
      </c>
      <c r="BT823" s="34">
        <v>6.5389999999999997E-3</v>
      </c>
      <c r="BU823" s="34">
        <v>-6.9500999999999993E-2</v>
      </c>
      <c r="BV823" s="34">
        <v>0</v>
      </c>
      <c r="BW823" s="34" t="s">
        <v>155</v>
      </c>
      <c r="BX823" s="34">
        <v>0.79600000000000004</v>
      </c>
    </row>
    <row r="824" spans="1:76" x14ac:dyDescent="0.25">
      <c r="A824" s="35">
        <v>43166</v>
      </c>
      <c r="B824" s="36">
        <v>6.6550925925925935E-4</v>
      </c>
      <c r="C824" s="34">
        <v>6.1180000000000003</v>
      </c>
      <c r="D824" s="34">
        <v>3.3E-3</v>
      </c>
      <c r="E824" s="34">
        <v>32.617057000000003</v>
      </c>
      <c r="F824" s="34">
        <v>48.1</v>
      </c>
      <c r="G824" s="34">
        <v>0.1</v>
      </c>
      <c r="H824" s="34">
        <v>-1.3</v>
      </c>
      <c r="I824" s="34"/>
      <c r="J824" s="34">
        <v>7.57</v>
      </c>
      <c r="K824" s="34">
        <v>0.94379999999999997</v>
      </c>
      <c r="L824" s="34">
        <v>5.7740999999999998</v>
      </c>
      <c r="M824" s="34">
        <v>3.0999999999999999E-3</v>
      </c>
      <c r="N824" s="34">
        <v>45.398699999999998</v>
      </c>
      <c r="O824" s="34">
        <v>9.4399999999999998E-2</v>
      </c>
      <c r="P824" s="34">
        <v>45.5</v>
      </c>
      <c r="Q824" s="34">
        <v>36.146999999999998</v>
      </c>
      <c r="R824" s="34">
        <v>7.51E-2</v>
      </c>
      <c r="S824" s="34">
        <v>36.200000000000003</v>
      </c>
      <c r="T824" s="34">
        <v>0</v>
      </c>
      <c r="U824" s="34"/>
      <c r="V824" s="34"/>
      <c r="W824" s="34">
        <v>0</v>
      </c>
      <c r="X824" s="34">
        <v>7.1467000000000001</v>
      </c>
      <c r="Y824" s="34">
        <v>12.1</v>
      </c>
      <c r="Z824" s="34">
        <v>853</v>
      </c>
      <c r="AA824" s="34">
        <v>853</v>
      </c>
      <c r="AB824" s="34">
        <v>859</v>
      </c>
      <c r="AC824" s="34">
        <v>94</v>
      </c>
      <c r="AD824" s="34">
        <v>20.54</v>
      </c>
      <c r="AE824" s="34">
        <v>0.47</v>
      </c>
      <c r="AF824" s="34">
        <v>979</v>
      </c>
      <c r="AG824" s="34">
        <v>-3</v>
      </c>
      <c r="AH824" s="34">
        <v>34</v>
      </c>
      <c r="AI824" s="34">
        <v>34</v>
      </c>
      <c r="AJ824" s="34">
        <v>192</v>
      </c>
      <c r="AK824" s="34">
        <v>168</v>
      </c>
      <c r="AL824" s="34">
        <v>4.3</v>
      </c>
      <c r="AM824" s="34">
        <v>175</v>
      </c>
      <c r="AN824" s="34" t="s">
        <v>155</v>
      </c>
      <c r="AO824" s="34">
        <v>2</v>
      </c>
      <c r="AP824" s="37">
        <v>0.87646990740740749</v>
      </c>
      <c r="AQ824" s="34">
        <v>47.158572999999997</v>
      </c>
      <c r="AR824" s="34">
        <v>-88.489712999999995</v>
      </c>
      <c r="AS824" s="34">
        <v>315.8</v>
      </c>
      <c r="AT824" s="34">
        <v>0</v>
      </c>
      <c r="AU824" s="34">
        <v>12</v>
      </c>
      <c r="AV824" s="34">
        <v>10</v>
      </c>
      <c r="AW824" s="34" t="s">
        <v>239</v>
      </c>
      <c r="AX824" s="34">
        <v>1.238062</v>
      </c>
      <c r="AY824" s="34">
        <v>1.8</v>
      </c>
      <c r="AZ824" s="34">
        <v>2.2380620000000002</v>
      </c>
      <c r="BA824" s="34">
        <v>13.404</v>
      </c>
      <c r="BB824" s="34">
        <v>32.06</v>
      </c>
      <c r="BC824" s="34">
        <v>2.39</v>
      </c>
      <c r="BD824" s="34">
        <v>5.95</v>
      </c>
      <c r="BE824" s="34">
        <v>2915.8939999999998</v>
      </c>
      <c r="BF824" s="34">
        <v>0.98899999999999999</v>
      </c>
      <c r="BG824" s="34">
        <v>2.4009999999999998</v>
      </c>
      <c r="BH824" s="34">
        <v>5.0000000000000001E-3</v>
      </c>
      <c r="BI824" s="34">
        <v>2.4060000000000001</v>
      </c>
      <c r="BJ824" s="34">
        <v>1.9119999999999999</v>
      </c>
      <c r="BK824" s="34">
        <v>4.0000000000000001E-3</v>
      </c>
      <c r="BL824" s="34">
        <v>1.9159999999999999</v>
      </c>
      <c r="BM824" s="34">
        <v>0</v>
      </c>
      <c r="BN824" s="34"/>
      <c r="BO824" s="34"/>
      <c r="BP824" s="34"/>
      <c r="BQ824" s="34">
        <v>2624.1610000000001</v>
      </c>
      <c r="BR824" s="34">
        <v>-2.078E-3</v>
      </c>
      <c r="BS824" s="34">
        <v>-5</v>
      </c>
      <c r="BT824" s="34">
        <v>7.5389999999999997E-3</v>
      </c>
      <c r="BU824" s="34">
        <v>-5.0782000000000001E-2</v>
      </c>
      <c r="BV824" s="34">
        <v>0</v>
      </c>
      <c r="BW824" s="34" t="s">
        <v>155</v>
      </c>
      <c r="BX824" s="34">
        <v>0.79600000000000004</v>
      </c>
    </row>
    <row r="825" spans="1:76" x14ac:dyDescent="0.25">
      <c r="A825" s="35">
        <v>43166</v>
      </c>
      <c r="B825" s="36">
        <v>6.7708333333333336E-4</v>
      </c>
      <c r="C825" s="34">
        <v>6.0250000000000004</v>
      </c>
      <c r="D825" s="34">
        <v>4.0000000000000001E-3</v>
      </c>
      <c r="E825" s="34">
        <v>40</v>
      </c>
      <c r="F825" s="34">
        <v>48</v>
      </c>
      <c r="G825" s="34">
        <v>0.2</v>
      </c>
      <c r="H825" s="34">
        <v>-2.7</v>
      </c>
      <c r="I825" s="34"/>
      <c r="J825" s="34">
        <v>7.83</v>
      </c>
      <c r="K825" s="34">
        <v>0.94469999999999998</v>
      </c>
      <c r="L825" s="34">
        <v>5.6919000000000004</v>
      </c>
      <c r="M825" s="34">
        <v>3.8E-3</v>
      </c>
      <c r="N825" s="34">
        <v>45.344299999999997</v>
      </c>
      <c r="O825" s="34">
        <v>0.18890000000000001</v>
      </c>
      <c r="P825" s="34">
        <v>45.5</v>
      </c>
      <c r="Q825" s="34">
        <v>36.103700000000003</v>
      </c>
      <c r="R825" s="34">
        <v>0.15040000000000001</v>
      </c>
      <c r="S825" s="34">
        <v>36.299999999999997</v>
      </c>
      <c r="T825" s="34">
        <v>0</v>
      </c>
      <c r="U825" s="34"/>
      <c r="V825" s="34"/>
      <c r="W825" s="34">
        <v>0</v>
      </c>
      <c r="X825" s="34">
        <v>7.3952</v>
      </c>
      <c r="Y825" s="34">
        <v>12.1</v>
      </c>
      <c r="Z825" s="34">
        <v>853</v>
      </c>
      <c r="AA825" s="34">
        <v>853</v>
      </c>
      <c r="AB825" s="34">
        <v>859</v>
      </c>
      <c r="AC825" s="34">
        <v>94</v>
      </c>
      <c r="AD825" s="34">
        <v>20.54</v>
      </c>
      <c r="AE825" s="34">
        <v>0.47</v>
      </c>
      <c r="AF825" s="34">
        <v>979</v>
      </c>
      <c r="AG825" s="34">
        <v>-3</v>
      </c>
      <c r="AH825" s="34">
        <v>34</v>
      </c>
      <c r="AI825" s="34">
        <v>34</v>
      </c>
      <c r="AJ825" s="34">
        <v>192</v>
      </c>
      <c r="AK825" s="34">
        <v>168</v>
      </c>
      <c r="AL825" s="34">
        <v>4.3</v>
      </c>
      <c r="AM825" s="34">
        <v>175</v>
      </c>
      <c r="AN825" s="34" t="s">
        <v>155</v>
      </c>
      <c r="AO825" s="34">
        <v>2</v>
      </c>
      <c r="AP825" s="37">
        <v>0.87648148148148142</v>
      </c>
      <c r="AQ825" s="34">
        <v>47.158572999999997</v>
      </c>
      <c r="AR825" s="34">
        <v>-88.489712999999995</v>
      </c>
      <c r="AS825" s="34">
        <v>315.8</v>
      </c>
      <c r="AT825" s="34">
        <v>0</v>
      </c>
      <c r="AU825" s="34">
        <v>12</v>
      </c>
      <c r="AV825" s="34">
        <v>10</v>
      </c>
      <c r="AW825" s="34" t="s">
        <v>239</v>
      </c>
      <c r="AX825" s="34">
        <v>1.3</v>
      </c>
      <c r="AY825" s="34">
        <v>1.8</v>
      </c>
      <c r="AZ825" s="34">
        <v>2.2999999999999998</v>
      </c>
      <c r="BA825" s="34">
        <v>13.404</v>
      </c>
      <c r="BB825" s="34">
        <v>32.54</v>
      </c>
      <c r="BC825" s="34">
        <v>2.4300000000000002</v>
      </c>
      <c r="BD825" s="34">
        <v>5.8570000000000002</v>
      </c>
      <c r="BE825" s="34">
        <v>2915.8020000000001</v>
      </c>
      <c r="BF825" s="34">
        <v>1.232</v>
      </c>
      <c r="BG825" s="34">
        <v>2.4329999999999998</v>
      </c>
      <c r="BH825" s="34">
        <v>0.01</v>
      </c>
      <c r="BI825" s="34">
        <v>2.4430000000000001</v>
      </c>
      <c r="BJ825" s="34">
        <v>1.9370000000000001</v>
      </c>
      <c r="BK825" s="34">
        <v>8.0000000000000002E-3</v>
      </c>
      <c r="BL825" s="34">
        <v>1.9450000000000001</v>
      </c>
      <c r="BM825" s="34">
        <v>0</v>
      </c>
      <c r="BN825" s="34"/>
      <c r="BO825" s="34"/>
      <c r="BP825" s="34"/>
      <c r="BQ825" s="34">
        <v>2754.5140000000001</v>
      </c>
      <c r="BR825" s="34">
        <v>-3.0000000000000001E-3</v>
      </c>
      <c r="BS825" s="34">
        <v>-5</v>
      </c>
      <c r="BT825" s="34">
        <v>6.9220000000000002E-3</v>
      </c>
      <c r="BU825" s="34">
        <v>-7.3313000000000003E-2</v>
      </c>
      <c r="BV825" s="34">
        <v>0</v>
      </c>
      <c r="BW825" s="34" t="s">
        <v>155</v>
      </c>
      <c r="BX825" s="34">
        <v>0.79600000000000004</v>
      </c>
    </row>
    <row r="826" spans="1:76" x14ac:dyDescent="0.25">
      <c r="A826" s="35">
        <v>43166</v>
      </c>
      <c r="B826" s="36">
        <v>6.8865740740740736E-4</v>
      </c>
      <c r="C826" s="34">
        <v>5.931</v>
      </c>
      <c r="D826" s="34">
        <v>4.0000000000000001E-3</v>
      </c>
      <c r="E826" s="34">
        <v>40</v>
      </c>
      <c r="F826" s="34">
        <v>47.8</v>
      </c>
      <c r="G826" s="34">
        <v>0.2</v>
      </c>
      <c r="H826" s="34">
        <v>0.8</v>
      </c>
      <c r="I826" s="34"/>
      <c r="J826" s="34">
        <v>8.07</v>
      </c>
      <c r="K826" s="34">
        <v>0.9456</v>
      </c>
      <c r="L826" s="34">
        <v>5.6082000000000001</v>
      </c>
      <c r="M826" s="34">
        <v>3.8E-3</v>
      </c>
      <c r="N826" s="34">
        <v>45.233899999999998</v>
      </c>
      <c r="O826" s="34">
        <v>0.18909999999999999</v>
      </c>
      <c r="P826" s="34">
        <v>45.4</v>
      </c>
      <c r="Q826" s="34">
        <v>36.015799999999999</v>
      </c>
      <c r="R826" s="34">
        <v>0.15060000000000001</v>
      </c>
      <c r="S826" s="34">
        <v>36.200000000000003</v>
      </c>
      <c r="T826" s="34">
        <v>0.80530000000000002</v>
      </c>
      <c r="U826" s="34"/>
      <c r="V826" s="34"/>
      <c r="W826" s="34">
        <v>0</v>
      </c>
      <c r="X826" s="34">
        <v>7.6323999999999996</v>
      </c>
      <c r="Y826" s="34">
        <v>12.1</v>
      </c>
      <c r="Z826" s="34">
        <v>853</v>
      </c>
      <c r="AA826" s="34">
        <v>853</v>
      </c>
      <c r="AB826" s="34">
        <v>859</v>
      </c>
      <c r="AC826" s="34">
        <v>94</v>
      </c>
      <c r="AD826" s="34">
        <v>20.54</v>
      </c>
      <c r="AE826" s="34">
        <v>0.47</v>
      </c>
      <c r="AF826" s="34">
        <v>979</v>
      </c>
      <c r="AG826" s="34">
        <v>-3</v>
      </c>
      <c r="AH826" s="34">
        <v>34</v>
      </c>
      <c r="AI826" s="34">
        <v>34</v>
      </c>
      <c r="AJ826" s="34">
        <v>192</v>
      </c>
      <c r="AK826" s="34">
        <v>168</v>
      </c>
      <c r="AL826" s="34">
        <v>4.4000000000000004</v>
      </c>
      <c r="AM826" s="34">
        <v>175</v>
      </c>
      <c r="AN826" s="34" t="s">
        <v>155</v>
      </c>
      <c r="AO826" s="34">
        <v>2</v>
      </c>
      <c r="AP826" s="37">
        <v>0.87649305555555557</v>
      </c>
      <c r="AQ826" s="34">
        <v>47.158572999999997</v>
      </c>
      <c r="AR826" s="34">
        <v>-88.489712999999995</v>
      </c>
      <c r="AS826" s="34">
        <v>315.7</v>
      </c>
      <c r="AT826" s="34">
        <v>0</v>
      </c>
      <c r="AU826" s="34">
        <v>12</v>
      </c>
      <c r="AV826" s="34">
        <v>10</v>
      </c>
      <c r="AW826" s="34" t="s">
        <v>239</v>
      </c>
      <c r="AX826" s="34">
        <v>1.2619</v>
      </c>
      <c r="AY826" s="34">
        <v>1.7619</v>
      </c>
      <c r="AZ826" s="34">
        <v>2.2238000000000002</v>
      </c>
      <c r="BA826" s="34">
        <v>13.404</v>
      </c>
      <c r="BB826" s="34">
        <v>33.04</v>
      </c>
      <c r="BC826" s="34">
        <v>2.46</v>
      </c>
      <c r="BD826" s="34">
        <v>5.758</v>
      </c>
      <c r="BE826" s="34">
        <v>2916.0360000000001</v>
      </c>
      <c r="BF826" s="34">
        <v>1.252</v>
      </c>
      <c r="BG826" s="34">
        <v>2.4630000000000001</v>
      </c>
      <c r="BH826" s="34">
        <v>0.01</v>
      </c>
      <c r="BI826" s="34">
        <v>2.4729999999999999</v>
      </c>
      <c r="BJ826" s="34">
        <v>1.9610000000000001</v>
      </c>
      <c r="BK826" s="34">
        <v>8.0000000000000002E-3</v>
      </c>
      <c r="BL826" s="34">
        <v>1.9690000000000001</v>
      </c>
      <c r="BM826" s="34">
        <v>1.4500000000000001E-2</v>
      </c>
      <c r="BN826" s="34"/>
      <c r="BO826" s="34"/>
      <c r="BP826" s="34"/>
      <c r="BQ826" s="34">
        <v>2885.5749999999998</v>
      </c>
      <c r="BR826" s="34">
        <v>-2.4610000000000001E-3</v>
      </c>
      <c r="BS826" s="34">
        <v>-5</v>
      </c>
      <c r="BT826" s="34">
        <v>6.5389999999999997E-3</v>
      </c>
      <c r="BU826" s="34">
        <v>-6.0141E-2</v>
      </c>
      <c r="BV826" s="34">
        <v>0</v>
      </c>
      <c r="BW826" s="34" t="s">
        <v>155</v>
      </c>
      <c r="BX826" s="34">
        <v>0.79600000000000004</v>
      </c>
    </row>
    <row r="827" spans="1:76" x14ac:dyDescent="0.25">
      <c r="A827" s="35">
        <v>43166</v>
      </c>
      <c r="B827" s="36">
        <v>7.0023148148148147E-4</v>
      </c>
      <c r="C827" s="34">
        <v>5.8140000000000001</v>
      </c>
      <c r="D827" s="34">
        <v>4.7000000000000002E-3</v>
      </c>
      <c r="E827" s="34">
        <v>47.292358999999998</v>
      </c>
      <c r="F827" s="34">
        <v>47.5</v>
      </c>
      <c r="G827" s="34">
        <v>0.2</v>
      </c>
      <c r="H827" s="34">
        <v>-1.1000000000000001</v>
      </c>
      <c r="I827" s="34"/>
      <c r="J827" s="34">
        <v>8.33</v>
      </c>
      <c r="K827" s="34">
        <v>0.9466</v>
      </c>
      <c r="L827" s="34">
        <v>5.5034999999999998</v>
      </c>
      <c r="M827" s="34">
        <v>4.4999999999999997E-3</v>
      </c>
      <c r="N827" s="34">
        <v>44.942500000000003</v>
      </c>
      <c r="O827" s="34">
        <v>0.1893</v>
      </c>
      <c r="P827" s="34">
        <v>45.1</v>
      </c>
      <c r="Q827" s="34">
        <v>35.783700000000003</v>
      </c>
      <c r="R827" s="34">
        <v>0.1507</v>
      </c>
      <c r="S827" s="34">
        <v>35.9</v>
      </c>
      <c r="T827" s="34">
        <v>0</v>
      </c>
      <c r="U827" s="34"/>
      <c r="V827" s="34"/>
      <c r="W827" s="34">
        <v>0</v>
      </c>
      <c r="X827" s="34">
        <v>7.8826999999999998</v>
      </c>
      <c r="Y827" s="34">
        <v>12</v>
      </c>
      <c r="Z827" s="34">
        <v>854</v>
      </c>
      <c r="AA827" s="34">
        <v>854</v>
      </c>
      <c r="AB827" s="34">
        <v>860</v>
      </c>
      <c r="AC827" s="34">
        <v>94</v>
      </c>
      <c r="AD827" s="34">
        <v>20.54</v>
      </c>
      <c r="AE827" s="34">
        <v>0.47</v>
      </c>
      <c r="AF827" s="34">
        <v>979</v>
      </c>
      <c r="AG827" s="34">
        <v>-3</v>
      </c>
      <c r="AH827" s="34">
        <v>34</v>
      </c>
      <c r="AI827" s="34">
        <v>34</v>
      </c>
      <c r="AJ827" s="34">
        <v>192</v>
      </c>
      <c r="AK827" s="34">
        <v>168</v>
      </c>
      <c r="AL827" s="34">
        <v>4.3</v>
      </c>
      <c r="AM827" s="34">
        <v>175</v>
      </c>
      <c r="AN827" s="34" t="s">
        <v>155</v>
      </c>
      <c r="AO827" s="34">
        <v>2</v>
      </c>
      <c r="AP827" s="37">
        <v>0.87650462962962961</v>
      </c>
      <c r="AQ827" s="34">
        <v>47.158572999999997</v>
      </c>
      <c r="AR827" s="34">
        <v>-88.489712999999995</v>
      </c>
      <c r="AS827" s="34">
        <v>315.60000000000002</v>
      </c>
      <c r="AT827" s="34">
        <v>0</v>
      </c>
      <c r="AU827" s="34">
        <v>12</v>
      </c>
      <c r="AV827" s="34">
        <v>10</v>
      </c>
      <c r="AW827" s="34" t="s">
        <v>239</v>
      </c>
      <c r="AX827" s="34">
        <v>1.1618999999999999</v>
      </c>
      <c r="AY827" s="34">
        <v>1.6237999999999999</v>
      </c>
      <c r="AZ827" s="34">
        <v>1.9857</v>
      </c>
      <c r="BA827" s="34">
        <v>13.404</v>
      </c>
      <c r="BB827" s="34">
        <v>33.68</v>
      </c>
      <c r="BC827" s="34">
        <v>2.5099999999999998</v>
      </c>
      <c r="BD827" s="34">
        <v>5.64</v>
      </c>
      <c r="BE827" s="34">
        <v>2916.0659999999998</v>
      </c>
      <c r="BF827" s="34">
        <v>1.51</v>
      </c>
      <c r="BG827" s="34">
        <v>2.4940000000000002</v>
      </c>
      <c r="BH827" s="34">
        <v>1.0999999999999999E-2</v>
      </c>
      <c r="BI827" s="34">
        <v>2.504</v>
      </c>
      <c r="BJ827" s="34">
        <v>1.986</v>
      </c>
      <c r="BK827" s="34">
        <v>8.0000000000000002E-3</v>
      </c>
      <c r="BL827" s="34">
        <v>1.994</v>
      </c>
      <c r="BM827" s="34">
        <v>0</v>
      </c>
      <c r="BN827" s="34"/>
      <c r="BO827" s="34"/>
      <c r="BP827" s="34"/>
      <c r="BQ827" s="34">
        <v>3036.8910000000001</v>
      </c>
      <c r="BR827" s="34">
        <v>-3.617E-3</v>
      </c>
      <c r="BS827" s="34">
        <v>-5</v>
      </c>
      <c r="BT827" s="34">
        <v>7.5389999999999997E-3</v>
      </c>
      <c r="BU827" s="34">
        <v>-8.8390999999999997E-2</v>
      </c>
      <c r="BV827" s="34">
        <v>0</v>
      </c>
      <c r="BW827" s="34" t="s">
        <v>155</v>
      </c>
      <c r="BX827" s="34">
        <v>0.79600000000000004</v>
      </c>
    </row>
    <row r="828" spans="1:76" x14ac:dyDescent="0.25">
      <c r="A828" s="35">
        <v>43166</v>
      </c>
      <c r="B828" s="36">
        <v>7.1180555555555548E-4</v>
      </c>
      <c r="C828" s="34">
        <v>5.694</v>
      </c>
      <c r="D828" s="34">
        <v>5.5999999999999999E-3</v>
      </c>
      <c r="E828" s="34">
        <v>55.611989999999999</v>
      </c>
      <c r="F828" s="34">
        <v>47.1</v>
      </c>
      <c r="G828" s="34">
        <v>0.2</v>
      </c>
      <c r="H828" s="34">
        <v>-0.9</v>
      </c>
      <c r="I828" s="34"/>
      <c r="J828" s="34">
        <v>8.5500000000000007</v>
      </c>
      <c r="K828" s="34">
        <v>0.94769999999999999</v>
      </c>
      <c r="L828" s="34">
        <v>5.3956999999999997</v>
      </c>
      <c r="M828" s="34">
        <v>5.3E-3</v>
      </c>
      <c r="N828" s="34">
        <v>44.614600000000003</v>
      </c>
      <c r="O828" s="34">
        <v>0.1895</v>
      </c>
      <c r="P828" s="34">
        <v>44.8</v>
      </c>
      <c r="Q828" s="34">
        <v>35.5227</v>
      </c>
      <c r="R828" s="34">
        <v>0.15090000000000001</v>
      </c>
      <c r="S828" s="34">
        <v>35.700000000000003</v>
      </c>
      <c r="T828" s="34">
        <v>0</v>
      </c>
      <c r="U828" s="34"/>
      <c r="V828" s="34"/>
      <c r="W828" s="34">
        <v>0</v>
      </c>
      <c r="X828" s="34">
        <v>8.1034000000000006</v>
      </c>
      <c r="Y828" s="34">
        <v>12.1</v>
      </c>
      <c r="Z828" s="34">
        <v>853</v>
      </c>
      <c r="AA828" s="34">
        <v>853</v>
      </c>
      <c r="AB828" s="34">
        <v>860</v>
      </c>
      <c r="AC828" s="34">
        <v>94</v>
      </c>
      <c r="AD828" s="34">
        <v>20.54</v>
      </c>
      <c r="AE828" s="34">
        <v>0.47</v>
      </c>
      <c r="AF828" s="34">
        <v>979</v>
      </c>
      <c r="AG828" s="34">
        <v>-3</v>
      </c>
      <c r="AH828" s="34">
        <v>34</v>
      </c>
      <c r="AI828" s="34">
        <v>34</v>
      </c>
      <c r="AJ828" s="34">
        <v>192</v>
      </c>
      <c r="AK828" s="34">
        <v>168</v>
      </c>
      <c r="AL828" s="34">
        <v>4.3</v>
      </c>
      <c r="AM828" s="34">
        <v>175</v>
      </c>
      <c r="AN828" s="34" t="s">
        <v>155</v>
      </c>
      <c r="AO828" s="34">
        <v>2</v>
      </c>
      <c r="AP828" s="37">
        <v>0.87651620370370376</v>
      </c>
      <c r="AQ828" s="34">
        <v>47.158572999999997</v>
      </c>
      <c r="AR828" s="34">
        <v>-88.489712999999995</v>
      </c>
      <c r="AS828" s="34">
        <v>315.5</v>
      </c>
      <c r="AT828" s="34">
        <v>0</v>
      </c>
      <c r="AU828" s="34">
        <v>12</v>
      </c>
      <c r="AV828" s="34">
        <v>10</v>
      </c>
      <c r="AW828" s="34" t="s">
        <v>239</v>
      </c>
      <c r="AX828" s="34">
        <v>1.1000000000000001</v>
      </c>
      <c r="AY828" s="34">
        <v>1.5</v>
      </c>
      <c r="AZ828" s="34">
        <v>1.8</v>
      </c>
      <c r="BA828" s="34">
        <v>13.404</v>
      </c>
      <c r="BB828" s="34">
        <v>34.369999999999997</v>
      </c>
      <c r="BC828" s="34">
        <v>2.56</v>
      </c>
      <c r="BD828" s="34">
        <v>5.52</v>
      </c>
      <c r="BE828" s="34">
        <v>2916.011</v>
      </c>
      <c r="BF828" s="34">
        <v>1.8129999999999999</v>
      </c>
      <c r="BG828" s="34">
        <v>2.5249999999999999</v>
      </c>
      <c r="BH828" s="34">
        <v>1.0999999999999999E-2</v>
      </c>
      <c r="BI828" s="34">
        <v>2.536</v>
      </c>
      <c r="BJ828" s="34">
        <v>2.0099999999999998</v>
      </c>
      <c r="BK828" s="34">
        <v>8.9999999999999993E-3</v>
      </c>
      <c r="BL828" s="34">
        <v>2.0190000000000001</v>
      </c>
      <c r="BM828" s="34">
        <v>0</v>
      </c>
      <c r="BN828" s="34"/>
      <c r="BO828" s="34"/>
      <c r="BP828" s="34"/>
      <c r="BQ828" s="34">
        <v>3184.24</v>
      </c>
      <c r="BR828" s="34">
        <v>-3.3830000000000002E-3</v>
      </c>
      <c r="BS828" s="34">
        <v>-5</v>
      </c>
      <c r="BT828" s="34">
        <v>7.4609999999999998E-3</v>
      </c>
      <c r="BU828" s="34">
        <v>-8.2671999999999995E-2</v>
      </c>
      <c r="BV828" s="34">
        <v>0</v>
      </c>
      <c r="BW828" s="34" t="s">
        <v>155</v>
      </c>
      <c r="BX828" s="34">
        <v>0.79600000000000004</v>
      </c>
    </row>
    <row r="829" spans="1:76" x14ac:dyDescent="0.25">
      <c r="A829" s="35">
        <v>43166</v>
      </c>
      <c r="B829" s="36">
        <v>7.233796296296297E-4</v>
      </c>
      <c r="C829" s="34">
        <v>5.6079999999999997</v>
      </c>
      <c r="D829" s="34">
        <v>5.5999999999999999E-3</v>
      </c>
      <c r="E829" s="34">
        <v>55.946871999999999</v>
      </c>
      <c r="F829" s="34">
        <v>46.8</v>
      </c>
      <c r="G829" s="34">
        <v>0.2</v>
      </c>
      <c r="H829" s="34">
        <v>-0.1</v>
      </c>
      <c r="I829" s="34"/>
      <c r="J829" s="34">
        <v>8.7200000000000006</v>
      </c>
      <c r="K829" s="34">
        <v>0.94850000000000001</v>
      </c>
      <c r="L829" s="34">
        <v>5.3188000000000004</v>
      </c>
      <c r="M829" s="34">
        <v>5.3E-3</v>
      </c>
      <c r="N829" s="34">
        <v>44.367100000000001</v>
      </c>
      <c r="O829" s="34">
        <v>0.18970000000000001</v>
      </c>
      <c r="P829" s="34">
        <v>44.6</v>
      </c>
      <c r="Q829" s="34">
        <v>35.325600000000001</v>
      </c>
      <c r="R829" s="34">
        <v>0.151</v>
      </c>
      <c r="S829" s="34">
        <v>35.5</v>
      </c>
      <c r="T829" s="34">
        <v>0</v>
      </c>
      <c r="U829" s="34"/>
      <c r="V829" s="34"/>
      <c r="W829" s="34">
        <v>0</v>
      </c>
      <c r="X829" s="34">
        <v>8.2753999999999994</v>
      </c>
      <c r="Y829" s="34">
        <v>12.1</v>
      </c>
      <c r="Z829" s="34">
        <v>853</v>
      </c>
      <c r="AA829" s="34">
        <v>854</v>
      </c>
      <c r="AB829" s="34">
        <v>859</v>
      </c>
      <c r="AC829" s="34">
        <v>94</v>
      </c>
      <c r="AD829" s="34">
        <v>20.54</v>
      </c>
      <c r="AE829" s="34">
        <v>0.47</v>
      </c>
      <c r="AF829" s="34">
        <v>979</v>
      </c>
      <c r="AG829" s="34">
        <v>-3</v>
      </c>
      <c r="AH829" s="34">
        <v>34</v>
      </c>
      <c r="AI829" s="34">
        <v>34</v>
      </c>
      <c r="AJ829" s="34">
        <v>192</v>
      </c>
      <c r="AK829" s="34">
        <v>168</v>
      </c>
      <c r="AL829" s="34">
        <v>4.3</v>
      </c>
      <c r="AM829" s="34">
        <v>175</v>
      </c>
      <c r="AN829" s="34" t="s">
        <v>155</v>
      </c>
      <c r="AO829" s="34">
        <v>2</v>
      </c>
      <c r="AP829" s="37">
        <v>0.87652777777777768</v>
      </c>
      <c r="AQ829" s="34">
        <v>47.158572999999997</v>
      </c>
      <c r="AR829" s="34">
        <v>-88.489712999999995</v>
      </c>
      <c r="AS829" s="34">
        <v>315.5</v>
      </c>
      <c r="AT829" s="34">
        <v>0</v>
      </c>
      <c r="AU829" s="34">
        <v>12</v>
      </c>
      <c r="AV829" s="34">
        <v>10</v>
      </c>
      <c r="AW829" s="34" t="s">
        <v>239</v>
      </c>
      <c r="AX829" s="34">
        <v>1.1000000000000001</v>
      </c>
      <c r="AY829" s="34">
        <v>1.5</v>
      </c>
      <c r="AZ829" s="34">
        <v>1.8</v>
      </c>
      <c r="BA829" s="34">
        <v>13.404</v>
      </c>
      <c r="BB829" s="34">
        <v>34.880000000000003</v>
      </c>
      <c r="BC829" s="34">
        <v>2.6</v>
      </c>
      <c r="BD829" s="34">
        <v>5.4329999999999998</v>
      </c>
      <c r="BE829" s="34">
        <v>2916.2620000000002</v>
      </c>
      <c r="BF829" s="34">
        <v>1.8520000000000001</v>
      </c>
      <c r="BG829" s="34">
        <v>2.5470000000000002</v>
      </c>
      <c r="BH829" s="34">
        <v>1.0999999999999999E-2</v>
      </c>
      <c r="BI829" s="34">
        <v>2.5579999999999998</v>
      </c>
      <c r="BJ829" s="34">
        <v>2.028</v>
      </c>
      <c r="BK829" s="34">
        <v>8.9999999999999993E-3</v>
      </c>
      <c r="BL829" s="34">
        <v>2.0369999999999999</v>
      </c>
      <c r="BM829" s="34">
        <v>0</v>
      </c>
      <c r="BN829" s="34"/>
      <c r="BO829" s="34"/>
      <c r="BP829" s="34"/>
      <c r="BQ829" s="34">
        <v>3299.1149999999998</v>
      </c>
      <c r="BR829" s="34">
        <v>-3.078E-3</v>
      </c>
      <c r="BS829" s="34">
        <v>-5</v>
      </c>
      <c r="BT829" s="34">
        <v>7.0000000000000001E-3</v>
      </c>
      <c r="BU829" s="34">
        <v>-7.5218999999999994E-2</v>
      </c>
      <c r="BV829" s="34">
        <v>0</v>
      </c>
      <c r="BW829" s="34" t="s">
        <v>155</v>
      </c>
      <c r="BX829" s="34">
        <v>0.79600000000000004</v>
      </c>
    </row>
    <row r="830" spans="1:76" x14ac:dyDescent="0.25">
      <c r="A830" s="35">
        <v>43166</v>
      </c>
      <c r="B830" s="36">
        <v>7.349537037037037E-4</v>
      </c>
      <c r="C830" s="34">
        <v>5.4930000000000003</v>
      </c>
      <c r="D830" s="34">
        <v>5.1999999999999998E-3</v>
      </c>
      <c r="E830" s="34">
        <v>52.491857000000003</v>
      </c>
      <c r="F830" s="34">
        <v>46.2</v>
      </c>
      <c r="G830" s="34">
        <v>0.2</v>
      </c>
      <c r="H830" s="34">
        <v>-3.9</v>
      </c>
      <c r="I830" s="34"/>
      <c r="J830" s="34">
        <v>8.9700000000000006</v>
      </c>
      <c r="K830" s="34">
        <v>0.94950000000000001</v>
      </c>
      <c r="L830" s="34">
        <v>5.2161999999999997</v>
      </c>
      <c r="M830" s="34">
        <v>5.0000000000000001E-3</v>
      </c>
      <c r="N830" s="34">
        <v>43.883200000000002</v>
      </c>
      <c r="O830" s="34">
        <v>0.18990000000000001</v>
      </c>
      <c r="P830" s="34">
        <v>44.1</v>
      </c>
      <c r="Q830" s="34">
        <v>34.940399999999997</v>
      </c>
      <c r="R830" s="34">
        <v>0.1512</v>
      </c>
      <c r="S830" s="34">
        <v>35.1</v>
      </c>
      <c r="T830" s="34">
        <v>0</v>
      </c>
      <c r="U830" s="34"/>
      <c r="V830" s="34"/>
      <c r="W830" s="34">
        <v>0</v>
      </c>
      <c r="X830" s="34">
        <v>8.5192999999999994</v>
      </c>
      <c r="Y830" s="34">
        <v>12.1</v>
      </c>
      <c r="Z830" s="34">
        <v>853</v>
      </c>
      <c r="AA830" s="34">
        <v>854</v>
      </c>
      <c r="AB830" s="34">
        <v>859</v>
      </c>
      <c r="AC830" s="34">
        <v>94</v>
      </c>
      <c r="AD830" s="34">
        <v>20.54</v>
      </c>
      <c r="AE830" s="34">
        <v>0.47</v>
      </c>
      <c r="AF830" s="34">
        <v>979</v>
      </c>
      <c r="AG830" s="34">
        <v>-3</v>
      </c>
      <c r="AH830" s="34">
        <v>34</v>
      </c>
      <c r="AI830" s="34">
        <v>34</v>
      </c>
      <c r="AJ830" s="34">
        <v>192</v>
      </c>
      <c r="AK830" s="34">
        <v>168</v>
      </c>
      <c r="AL830" s="34">
        <v>4.3</v>
      </c>
      <c r="AM830" s="34">
        <v>175</v>
      </c>
      <c r="AN830" s="34" t="s">
        <v>155</v>
      </c>
      <c r="AO830" s="34">
        <v>2</v>
      </c>
      <c r="AP830" s="37">
        <v>0.87653935185185183</v>
      </c>
      <c r="AQ830" s="34">
        <v>47.158572999999997</v>
      </c>
      <c r="AR830" s="34">
        <v>-88.489712999999995</v>
      </c>
      <c r="AS830" s="34">
        <v>315.39999999999998</v>
      </c>
      <c r="AT830" s="34">
        <v>0</v>
      </c>
      <c r="AU830" s="34">
        <v>12</v>
      </c>
      <c r="AV830" s="34">
        <v>10</v>
      </c>
      <c r="AW830" s="34" t="s">
        <v>239</v>
      </c>
      <c r="AX830" s="34">
        <v>1.1000000000000001</v>
      </c>
      <c r="AY830" s="34">
        <v>1.5</v>
      </c>
      <c r="AZ830" s="34">
        <v>1.8</v>
      </c>
      <c r="BA830" s="34">
        <v>13.404</v>
      </c>
      <c r="BB830" s="34">
        <v>35.590000000000003</v>
      </c>
      <c r="BC830" s="34">
        <v>2.66</v>
      </c>
      <c r="BD830" s="34">
        <v>5.3159999999999998</v>
      </c>
      <c r="BE830" s="34">
        <v>2916.8180000000002</v>
      </c>
      <c r="BF830" s="34">
        <v>1.774</v>
      </c>
      <c r="BG830" s="34">
        <v>2.57</v>
      </c>
      <c r="BH830" s="34">
        <v>1.0999999999999999E-2</v>
      </c>
      <c r="BI830" s="34">
        <v>2.581</v>
      </c>
      <c r="BJ830" s="34">
        <v>2.0459999999999998</v>
      </c>
      <c r="BK830" s="34">
        <v>8.9999999999999993E-3</v>
      </c>
      <c r="BL830" s="34">
        <v>2.0550000000000002</v>
      </c>
      <c r="BM830" s="34">
        <v>0</v>
      </c>
      <c r="BN830" s="34"/>
      <c r="BO830" s="34"/>
      <c r="BP830" s="34"/>
      <c r="BQ830" s="34">
        <v>3463.837</v>
      </c>
      <c r="BR830" s="34">
        <v>-4.5380000000000004E-3</v>
      </c>
      <c r="BS830" s="34">
        <v>-5</v>
      </c>
      <c r="BT830" s="34">
        <v>7.0000000000000001E-3</v>
      </c>
      <c r="BU830" s="34">
        <v>-0.11090899999999999</v>
      </c>
      <c r="BV830" s="34">
        <v>0</v>
      </c>
      <c r="BW830" s="34" t="s">
        <v>155</v>
      </c>
      <c r="BX830" s="34">
        <v>0.79600000000000004</v>
      </c>
    </row>
    <row r="831" spans="1:76" x14ac:dyDescent="0.25">
      <c r="A831" s="35">
        <v>43166</v>
      </c>
      <c r="B831" s="36">
        <v>7.4652777777777781E-4</v>
      </c>
      <c r="C831" s="34">
        <v>5.3849999999999998</v>
      </c>
      <c r="D831" s="34">
        <v>6.0000000000000001E-3</v>
      </c>
      <c r="E831" s="34">
        <v>60</v>
      </c>
      <c r="F831" s="34">
        <v>45.7</v>
      </c>
      <c r="G831" s="34">
        <v>0.2</v>
      </c>
      <c r="H831" s="34">
        <v>-1.9</v>
      </c>
      <c r="I831" s="34"/>
      <c r="J831" s="34">
        <v>9.1999999999999993</v>
      </c>
      <c r="K831" s="34">
        <v>0.95050000000000001</v>
      </c>
      <c r="L831" s="34">
        <v>5.1185</v>
      </c>
      <c r="M831" s="34">
        <v>5.7000000000000002E-3</v>
      </c>
      <c r="N831" s="34">
        <v>43.417299999999997</v>
      </c>
      <c r="O831" s="34">
        <v>0.19009999999999999</v>
      </c>
      <c r="P831" s="34">
        <v>43.6</v>
      </c>
      <c r="Q831" s="34">
        <v>34.569400000000002</v>
      </c>
      <c r="R831" s="34">
        <v>0.15140000000000001</v>
      </c>
      <c r="S831" s="34">
        <v>34.700000000000003</v>
      </c>
      <c r="T831" s="34">
        <v>0</v>
      </c>
      <c r="U831" s="34"/>
      <c r="V831" s="34"/>
      <c r="W831" s="34">
        <v>0</v>
      </c>
      <c r="X831" s="34">
        <v>8.7446999999999999</v>
      </c>
      <c r="Y831" s="34">
        <v>12.1</v>
      </c>
      <c r="Z831" s="34">
        <v>852</v>
      </c>
      <c r="AA831" s="34">
        <v>853</v>
      </c>
      <c r="AB831" s="34">
        <v>859</v>
      </c>
      <c r="AC831" s="34">
        <v>94</v>
      </c>
      <c r="AD831" s="34">
        <v>20.54</v>
      </c>
      <c r="AE831" s="34">
        <v>0.47</v>
      </c>
      <c r="AF831" s="34">
        <v>979</v>
      </c>
      <c r="AG831" s="34">
        <v>-3</v>
      </c>
      <c r="AH831" s="34">
        <v>34</v>
      </c>
      <c r="AI831" s="34">
        <v>34</v>
      </c>
      <c r="AJ831" s="34">
        <v>192</v>
      </c>
      <c r="AK831" s="34">
        <v>168</v>
      </c>
      <c r="AL831" s="34">
        <v>4.3</v>
      </c>
      <c r="AM831" s="34">
        <v>175</v>
      </c>
      <c r="AN831" s="34" t="s">
        <v>155</v>
      </c>
      <c r="AO831" s="34">
        <v>2</v>
      </c>
      <c r="AP831" s="37">
        <v>0.87655092592592598</v>
      </c>
      <c r="AQ831" s="34">
        <v>47.158572999999997</v>
      </c>
      <c r="AR831" s="34">
        <v>-88.489712999999995</v>
      </c>
      <c r="AS831" s="34">
        <v>315.5</v>
      </c>
      <c r="AT831" s="34">
        <v>0</v>
      </c>
      <c r="AU831" s="34">
        <v>12</v>
      </c>
      <c r="AV831" s="34">
        <v>10</v>
      </c>
      <c r="AW831" s="34" t="s">
        <v>239</v>
      </c>
      <c r="AX831" s="34">
        <v>1.1000000000000001</v>
      </c>
      <c r="AY831" s="34">
        <v>1.5</v>
      </c>
      <c r="AZ831" s="34">
        <v>1.8</v>
      </c>
      <c r="BA831" s="34">
        <v>13.404</v>
      </c>
      <c r="BB831" s="34">
        <v>36.28</v>
      </c>
      <c r="BC831" s="34">
        <v>2.71</v>
      </c>
      <c r="BD831" s="34">
        <v>5.2060000000000004</v>
      </c>
      <c r="BE831" s="34">
        <v>2916.78</v>
      </c>
      <c r="BF831" s="34">
        <v>2.0680000000000001</v>
      </c>
      <c r="BG831" s="34">
        <v>2.5910000000000002</v>
      </c>
      <c r="BH831" s="34">
        <v>1.0999999999999999E-2</v>
      </c>
      <c r="BI831" s="34">
        <v>2.6019999999999999</v>
      </c>
      <c r="BJ831" s="34">
        <v>2.0630000000000002</v>
      </c>
      <c r="BK831" s="34">
        <v>8.9999999999999993E-3</v>
      </c>
      <c r="BL831" s="34">
        <v>2.0720000000000001</v>
      </c>
      <c r="BM831" s="34">
        <v>0</v>
      </c>
      <c r="BN831" s="34"/>
      <c r="BO831" s="34"/>
      <c r="BP831" s="34"/>
      <c r="BQ831" s="34">
        <v>3623.3519999999999</v>
      </c>
      <c r="BR831" s="34">
        <v>-2.846E-3</v>
      </c>
      <c r="BS831" s="34">
        <v>-5</v>
      </c>
      <c r="BT831" s="34">
        <v>7.0000000000000001E-3</v>
      </c>
      <c r="BU831" s="34">
        <v>-6.9545999999999997E-2</v>
      </c>
      <c r="BV831" s="34">
        <v>0</v>
      </c>
      <c r="BW831" s="34" t="s">
        <v>155</v>
      </c>
      <c r="BX831" s="34">
        <v>0.79600000000000004</v>
      </c>
    </row>
    <row r="832" spans="1:76" x14ac:dyDescent="0.25">
      <c r="A832" s="35">
        <v>43166</v>
      </c>
      <c r="B832" s="36">
        <v>7.5810185185185182E-4</v>
      </c>
      <c r="C832" s="34">
        <v>5.3330000000000002</v>
      </c>
      <c r="D832" s="34">
        <v>6.0000000000000001E-3</v>
      </c>
      <c r="E832" s="34">
        <v>60</v>
      </c>
      <c r="F832" s="34">
        <v>45.3</v>
      </c>
      <c r="G832" s="34">
        <v>0.2</v>
      </c>
      <c r="H832" s="34">
        <v>-3</v>
      </c>
      <c r="I832" s="34"/>
      <c r="J832" s="34">
        <v>9.3699999999999992</v>
      </c>
      <c r="K832" s="34">
        <v>0.95099999999999996</v>
      </c>
      <c r="L832" s="34">
        <v>5.0716000000000001</v>
      </c>
      <c r="M832" s="34">
        <v>5.7000000000000002E-3</v>
      </c>
      <c r="N832" s="34">
        <v>43.115900000000003</v>
      </c>
      <c r="O832" s="34">
        <v>0.19020000000000001</v>
      </c>
      <c r="P832" s="34">
        <v>43.3</v>
      </c>
      <c r="Q832" s="34">
        <v>34.3294</v>
      </c>
      <c r="R832" s="34">
        <v>0.15140000000000001</v>
      </c>
      <c r="S832" s="34">
        <v>34.5</v>
      </c>
      <c r="T832" s="34">
        <v>0</v>
      </c>
      <c r="U832" s="34"/>
      <c r="V832" s="34"/>
      <c r="W832" s="34">
        <v>0</v>
      </c>
      <c r="X832" s="34">
        <v>8.9120000000000008</v>
      </c>
      <c r="Y832" s="34">
        <v>12</v>
      </c>
      <c r="Z832" s="34">
        <v>853</v>
      </c>
      <c r="AA832" s="34">
        <v>854</v>
      </c>
      <c r="AB832" s="34">
        <v>860</v>
      </c>
      <c r="AC832" s="34">
        <v>94</v>
      </c>
      <c r="AD832" s="34">
        <v>20.54</v>
      </c>
      <c r="AE832" s="34">
        <v>0.47</v>
      </c>
      <c r="AF832" s="34">
        <v>979</v>
      </c>
      <c r="AG832" s="34">
        <v>-3</v>
      </c>
      <c r="AH832" s="34">
        <v>34</v>
      </c>
      <c r="AI832" s="34">
        <v>34</v>
      </c>
      <c r="AJ832" s="34">
        <v>192</v>
      </c>
      <c r="AK832" s="34">
        <v>168</v>
      </c>
      <c r="AL832" s="34">
        <v>4.2</v>
      </c>
      <c r="AM832" s="34">
        <v>175</v>
      </c>
      <c r="AN832" s="34" t="s">
        <v>155</v>
      </c>
      <c r="AO832" s="34">
        <v>2</v>
      </c>
      <c r="AP832" s="37">
        <v>0.87656250000000002</v>
      </c>
      <c r="AQ832" s="34">
        <v>47.158572999999997</v>
      </c>
      <c r="AR832" s="34">
        <v>-88.489712999999995</v>
      </c>
      <c r="AS832" s="34">
        <v>315.5</v>
      </c>
      <c r="AT832" s="34">
        <v>0</v>
      </c>
      <c r="AU832" s="34">
        <v>12</v>
      </c>
      <c r="AV832" s="34">
        <v>10</v>
      </c>
      <c r="AW832" s="34" t="s">
        <v>239</v>
      </c>
      <c r="AX832" s="34">
        <v>1.1000000000000001</v>
      </c>
      <c r="AY832" s="34">
        <v>1.5</v>
      </c>
      <c r="AZ832" s="34">
        <v>1.8</v>
      </c>
      <c r="BA832" s="34">
        <v>13.404</v>
      </c>
      <c r="BB832" s="34">
        <v>36.630000000000003</v>
      </c>
      <c r="BC832" s="34">
        <v>2.73</v>
      </c>
      <c r="BD832" s="34">
        <v>5.1559999999999997</v>
      </c>
      <c r="BE832" s="34">
        <v>2916.9589999999998</v>
      </c>
      <c r="BF832" s="34">
        <v>2.089</v>
      </c>
      <c r="BG832" s="34">
        <v>2.597</v>
      </c>
      <c r="BH832" s="34">
        <v>1.0999999999999999E-2</v>
      </c>
      <c r="BI832" s="34">
        <v>2.6080000000000001</v>
      </c>
      <c r="BJ832" s="34">
        <v>2.0680000000000001</v>
      </c>
      <c r="BK832" s="34">
        <v>8.9999999999999993E-3</v>
      </c>
      <c r="BL832" s="34">
        <v>2.077</v>
      </c>
      <c r="BM832" s="34">
        <v>0</v>
      </c>
      <c r="BN832" s="34"/>
      <c r="BO832" s="34"/>
      <c r="BP832" s="34"/>
      <c r="BQ832" s="34">
        <v>3726.98</v>
      </c>
      <c r="BR832" s="34">
        <v>-5.8510000000000003E-3</v>
      </c>
      <c r="BS832" s="34">
        <v>-5</v>
      </c>
      <c r="BT832" s="34">
        <v>7.0000000000000001E-3</v>
      </c>
      <c r="BU832" s="34">
        <v>-0.142984</v>
      </c>
      <c r="BV832" s="34">
        <v>0</v>
      </c>
      <c r="BW832" s="34" t="s">
        <v>155</v>
      </c>
      <c r="BX832" s="34">
        <v>0.79600000000000004</v>
      </c>
    </row>
    <row r="833" spans="1:76" x14ac:dyDescent="0.25">
      <c r="A833" s="35">
        <v>43166</v>
      </c>
      <c r="B833" s="36">
        <v>7.6967592592592593E-4</v>
      </c>
      <c r="C833" s="34">
        <v>5.2629999999999999</v>
      </c>
      <c r="D833" s="34">
        <v>5.1999999999999998E-3</v>
      </c>
      <c r="E833" s="34">
        <v>52.411408999999999</v>
      </c>
      <c r="F833" s="34">
        <v>45</v>
      </c>
      <c r="G833" s="34">
        <v>0.2</v>
      </c>
      <c r="H833" s="34">
        <v>-0.9</v>
      </c>
      <c r="I833" s="34"/>
      <c r="J833" s="34">
        <v>9.5299999999999994</v>
      </c>
      <c r="K833" s="34">
        <v>0.9516</v>
      </c>
      <c r="L833" s="34">
        <v>5.0084</v>
      </c>
      <c r="M833" s="34">
        <v>5.0000000000000001E-3</v>
      </c>
      <c r="N833" s="34">
        <v>42.798999999999999</v>
      </c>
      <c r="O833" s="34">
        <v>0.1903</v>
      </c>
      <c r="P833" s="34">
        <v>43</v>
      </c>
      <c r="Q833" s="34">
        <v>34.077100000000002</v>
      </c>
      <c r="R833" s="34">
        <v>0.1515</v>
      </c>
      <c r="S833" s="34">
        <v>34.200000000000003</v>
      </c>
      <c r="T833" s="34">
        <v>0</v>
      </c>
      <c r="U833" s="34"/>
      <c r="V833" s="34"/>
      <c r="W833" s="34">
        <v>0</v>
      </c>
      <c r="X833" s="34">
        <v>9.0663999999999998</v>
      </c>
      <c r="Y833" s="34">
        <v>12.1</v>
      </c>
      <c r="Z833" s="34">
        <v>854</v>
      </c>
      <c r="AA833" s="34">
        <v>855</v>
      </c>
      <c r="AB833" s="34">
        <v>859</v>
      </c>
      <c r="AC833" s="34">
        <v>94</v>
      </c>
      <c r="AD833" s="34">
        <v>20.54</v>
      </c>
      <c r="AE833" s="34">
        <v>0.47</v>
      </c>
      <c r="AF833" s="34">
        <v>979</v>
      </c>
      <c r="AG833" s="34">
        <v>-3</v>
      </c>
      <c r="AH833" s="34">
        <v>34</v>
      </c>
      <c r="AI833" s="34">
        <v>34</v>
      </c>
      <c r="AJ833" s="34">
        <v>192</v>
      </c>
      <c r="AK833" s="34">
        <v>168</v>
      </c>
      <c r="AL833" s="34">
        <v>4.0999999999999996</v>
      </c>
      <c r="AM833" s="34">
        <v>175</v>
      </c>
      <c r="AN833" s="34" t="s">
        <v>155</v>
      </c>
      <c r="AO833" s="34">
        <v>2</v>
      </c>
      <c r="AP833" s="37">
        <v>0.87657407407407406</v>
      </c>
      <c r="AQ833" s="34">
        <v>47.158572999999997</v>
      </c>
      <c r="AR833" s="34">
        <v>-88.489712999999995</v>
      </c>
      <c r="AS833" s="34">
        <v>315.60000000000002</v>
      </c>
      <c r="AT833" s="34">
        <v>0</v>
      </c>
      <c r="AU833" s="34">
        <v>12</v>
      </c>
      <c r="AV833" s="34">
        <v>10</v>
      </c>
      <c r="AW833" s="34" t="s">
        <v>239</v>
      </c>
      <c r="AX833" s="34">
        <v>1.1000000000000001</v>
      </c>
      <c r="AY833" s="34">
        <v>1.5</v>
      </c>
      <c r="AZ833" s="34">
        <v>1.8</v>
      </c>
      <c r="BA833" s="34">
        <v>13.404</v>
      </c>
      <c r="BB833" s="34">
        <v>37.11</v>
      </c>
      <c r="BC833" s="34">
        <v>2.77</v>
      </c>
      <c r="BD833" s="34">
        <v>5.0880000000000001</v>
      </c>
      <c r="BE833" s="34">
        <v>2917.63</v>
      </c>
      <c r="BF833" s="34">
        <v>1.849</v>
      </c>
      <c r="BG833" s="34">
        <v>2.6110000000000002</v>
      </c>
      <c r="BH833" s="34">
        <v>1.2E-2</v>
      </c>
      <c r="BI833" s="34">
        <v>2.6230000000000002</v>
      </c>
      <c r="BJ833" s="34">
        <v>2.0790000000000002</v>
      </c>
      <c r="BK833" s="34">
        <v>8.9999999999999993E-3</v>
      </c>
      <c r="BL833" s="34">
        <v>2.0880000000000001</v>
      </c>
      <c r="BM833" s="34">
        <v>0</v>
      </c>
      <c r="BN833" s="34"/>
      <c r="BO833" s="34"/>
      <c r="BP833" s="34"/>
      <c r="BQ833" s="34">
        <v>3840.317</v>
      </c>
      <c r="BR833" s="34">
        <v>-9.4610000000000007E-3</v>
      </c>
      <c r="BS833" s="34">
        <v>-5</v>
      </c>
      <c r="BT833" s="34">
        <v>7.0000000000000001E-3</v>
      </c>
      <c r="BU833" s="34">
        <v>-0.23120299999999999</v>
      </c>
      <c r="BV833" s="34">
        <v>0</v>
      </c>
      <c r="BW833" s="34" t="s">
        <v>155</v>
      </c>
      <c r="BX833" s="34">
        <v>0.79600000000000004</v>
      </c>
    </row>
    <row r="834" spans="1:76" x14ac:dyDescent="0.25">
      <c r="A834" s="35">
        <v>43166</v>
      </c>
      <c r="B834" s="36">
        <v>7.8124999999999993E-4</v>
      </c>
      <c r="C834" s="34">
        <v>5.1539999999999999</v>
      </c>
      <c r="D834" s="34">
        <v>5.5999999999999999E-3</v>
      </c>
      <c r="E834" s="34">
        <v>55.781877000000001</v>
      </c>
      <c r="F834" s="34">
        <v>44.5</v>
      </c>
      <c r="G834" s="34">
        <v>0.2</v>
      </c>
      <c r="H834" s="34">
        <v>-0.3</v>
      </c>
      <c r="I834" s="34"/>
      <c r="J834" s="34">
        <v>9.77</v>
      </c>
      <c r="K834" s="34">
        <v>0.9526</v>
      </c>
      <c r="L834" s="34">
        <v>4.9099000000000004</v>
      </c>
      <c r="M834" s="34">
        <v>5.3E-3</v>
      </c>
      <c r="N834" s="34">
        <v>42.405200000000001</v>
      </c>
      <c r="O834" s="34">
        <v>0.1905</v>
      </c>
      <c r="P834" s="34">
        <v>42.6</v>
      </c>
      <c r="Q834" s="34">
        <v>33.763599999999997</v>
      </c>
      <c r="R834" s="34">
        <v>0.1517</v>
      </c>
      <c r="S834" s="34">
        <v>33.9</v>
      </c>
      <c r="T834" s="34">
        <v>0</v>
      </c>
      <c r="U834" s="34"/>
      <c r="V834" s="34"/>
      <c r="W834" s="34">
        <v>0</v>
      </c>
      <c r="X834" s="34">
        <v>9.3087</v>
      </c>
      <c r="Y834" s="34">
        <v>12.1</v>
      </c>
      <c r="Z834" s="34">
        <v>853</v>
      </c>
      <c r="AA834" s="34">
        <v>854</v>
      </c>
      <c r="AB834" s="34">
        <v>859</v>
      </c>
      <c r="AC834" s="34">
        <v>94</v>
      </c>
      <c r="AD834" s="34">
        <v>20.54</v>
      </c>
      <c r="AE834" s="34">
        <v>0.47</v>
      </c>
      <c r="AF834" s="34">
        <v>979</v>
      </c>
      <c r="AG834" s="34">
        <v>-3</v>
      </c>
      <c r="AH834" s="34">
        <v>34</v>
      </c>
      <c r="AI834" s="34">
        <v>34</v>
      </c>
      <c r="AJ834" s="34">
        <v>191.5</v>
      </c>
      <c r="AK834" s="34">
        <v>168</v>
      </c>
      <c r="AL834" s="34">
        <v>4.0999999999999996</v>
      </c>
      <c r="AM834" s="34">
        <v>175</v>
      </c>
      <c r="AN834" s="34" t="s">
        <v>155</v>
      </c>
      <c r="AO834" s="34">
        <v>2</v>
      </c>
      <c r="AP834" s="37">
        <v>0.8765856481481481</v>
      </c>
      <c r="AQ834" s="34">
        <v>47.158572999999997</v>
      </c>
      <c r="AR834" s="34">
        <v>-88.489711999999997</v>
      </c>
      <c r="AS834" s="34">
        <v>315.7</v>
      </c>
      <c r="AT834" s="34">
        <v>0</v>
      </c>
      <c r="AU834" s="34">
        <v>12</v>
      </c>
      <c r="AV834" s="34">
        <v>10</v>
      </c>
      <c r="AW834" s="34" t="s">
        <v>239</v>
      </c>
      <c r="AX834" s="34">
        <v>1.1000000000000001</v>
      </c>
      <c r="AY834" s="34">
        <v>1.5</v>
      </c>
      <c r="AZ834" s="34">
        <v>1.8</v>
      </c>
      <c r="BA834" s="34">
        <v>13.404</v>
      </c>
      <c r="BB834" s="34">
        <v>37.869999999999997</v>
      </c>
      <c r="BC834" s="34">
        <v>2.82</v>
      </c>
      <c r="BD834" s="34">
        <v>4.9790000000000001</v>
      </c>
      <c r="BE834" s="34">
        <v>2917.8449999999998</v>
      </c>
      <c r="BF834" s="34">
        <v>2.0099999999999998</v>
      </c>
      <c r="BG834" s="34">
        <v>2.6389999999999998</v>
      </c>
      <c r="BH834" s="34">
        <v>1.2E-2</v>
      </c>
      <c r="BI834" s="34">
        <v>2.6509999999999998</v>
      </c>
      <c r="BJ834" s="34">
        <v>2.101</v>
      </c>
      <c r="BK834" s="34">
        <v>8.9999999999999993E-3</v>
      </c>
      <c r="BL834" s="34">
        <v>2.1110000000000002</v>
      </c>
      <c r="BM834" s="34">
        <v>0</v>
      </c>
      <c r="BN834" s="34"/>
      <c r="BO834" s="34"/>
      <c r="BP834" s="34"/>
      <c r="BQ834" s="34">
        <v>4022.317</v>
      </c>
      <c r="BR834" s="34">
        <v>-1.0078E-2</v>
      </c>
      <c r="BS834" s="34">
        <v>-5</v>
      </c>
      <c r="BT834" s="34">
        <v>7.5389999999999997E-3</v>
      </c>
      <c r="BU834" s="34">
        <v>-0.246281</v>
      </c>
      <c r="BV834" s="34">
        <v>0</v>
      </c>
      <c r="BW834" s="34" t="s">
        <v>155</v>
      </c>
      <c r="BX834" s="34">
        <v>0.79600000000000004</v>
      </c>
    </row>
    <row r="835" spans="1:76" x14ac:dyDescent="0.25">
      <c r="A835" s="35">
        <v>43166</v>
      </c>
      <c r="B835" s="36">
        <v>7.9282407407407394E-4</v>
      </c>
      <c r="C835" s="34">
        <v>5.0750000000000002</v>
      </c>
      <c r="D835" s="34">
        <v>6.4000000000000003E-3</v>
      </c>
      <c r="E835" s="34">
        <v>64.082687000000007</v>
      </c>
      <c r="F835" s="34">
        <v>44.1</v>
      </c>
      <c r="G835" s="34">
        <v>0.2</v>
      </c>
      <c r="H835" s="34">
        <v>-3.3</v>
      </c>
      <c r="I835" s="34"/>
      <c r="J835" s="34">
        <v>9.93</v>
      </c>
      <c r="K835" s="34">
        <v>0.95330000000000004</v>
      </c>
      <c r="L835" s="34">
        <v>4.8381999999999996</v>
      </c>
      <c r="M835" s="34">
        <v>6.1000000000000004E-3</v>
      </c>
      <c r="N835" s="34">
        <v>42.018999999999998</v>
      </c>
      <c r="O835" s="34">
        <v>0.19070000000000001</v>
      </c>
      <c r="P835" s="34">
        <v>42.2</v>
      </c>
      <c r="Q835" s="34">
        <v>33.456099999999999</v>
      </c>
      <c r="R835" s="34">
        <v>0.15179999999999999</v>
      </c>
      <c r="S835" s="34">
        <v>33.6</v>
      </c>
      <c r="T835" s="34">
        <v>0</v>
      </c>
      <c r="U835" s="34"/>
      <c r="V835" s="34"/>
      <c r="W835" s="34">
        <v>0</v>
      </c>
      <c r="X835" s="34">
        <v>9.4629999999999992</v>
      </c>
      <c r="Y835" s="34">
        <v>12.2</v>
      </c>
      <c r="Z835" s="34">
        <v>852</v>
      </c>
      <c r="AA835" s="34">
        <v>853</v>
      </c>
      <c r="AB835" s="34">
        <v>859</v>
      </c>
      <c r="AC835" s="34">
        <v>94</v>
      </c>
      <c r="AD835" s="34">
        <v>20.54</v>
      </c>
      <c r="AE835" s="34">
        <v>0.47</v>
      </c>
      <c r="AF835" s="34">
        <v>979</v>
      </c>
      <c r="AG835" s="34">
        <v>-3</v>
      </c>
      <c r="AH835" s="34">
        <v>34</v>
      </c>
      <c r="AI835" s="34">
        <v>34</v>
      </c>
      <c r="AJ835" s="34">
        <v>191</v>
      </c>
      <c r="AK835" s="34">
        <v>168</v>
      </c>
      <c r="AL835" s="34">
        <v>4.0999999999999996</v>
      </c>
      <c r="AM835" s="34">
        <v>175</v>
      </c>
      <c r="AN835" s="34" t="s">
        <v>155</v>
      </c>
      <c r="AO835" s="34">
        <v>2</v>
      </c>
      <c r="AP835" s="37">
        <v>0.87659722222222225</v>
      </c>
      <c r="AQ835" s="34">
        <v>47.158572999999997</v>
      </c>
      <c r="AR835" s="34">
        <v>-88.489711999999997</v>
      </c>
      <c r="AS835" s="34">
        <v>315.8</v>
      </c>
      <c r="AT835" s="34">
        <v>0</v>
      </c>
      <c r="AU835" s="34">
        <v>12</v>
      </c>
      <c r="AV835" s="34">
        <v>10</v>
      </c>
      <c r="AW835" s="34" t="s">
        <v>239</v>
      </c>
      <c r="AX835" s="34">
        <v>1.1000000000000001</v>
      </c>
      <c r="AY835" s="34">
        <v>1.5</v>
      </c>
      <c r="AZ835" s="34">
        <v>1.8</v>
      </c>
      <c r="BA835" s="34">
        <v>13.404</v>
      </c>
      <c r="BB835" s="34">
        <v>38.44</v>
      </c>
      <c r="BC835" s="34">
        <v>2.87</v>
      </c>
      <c r="BD835" s="34">
        <v>4.899</v>
      </c>
      <c r="BE835" s="34">
        <v>2917.6680000000001</v>
      </c>
      <c r="BF835" s="34">
        <v>2.3450000000000002</v>
      </c>
      <c r="BG835" s="34">
        <v>2.6539999999999999</v>
      </c>
      <c r="BH835" s="34">
        <v>1.2E-2</v>
      </c>
      <c r="BI835" s="34">
        <v>2.6659999999999999</v>
      </c>
      <c r="BJ835" s="34">
        <v>2.113</v>
      </c>
      <c r="BK835" s="34">
        <v>0.01</v>
      </c>
      <c r="BL835" s="34">
        <v>2.1219999999999999</v>
      </c>
      <c r="BM835" s="34">
        <v>0</v>
      </c>
      <c r="BN835" s="34"/>
      <c r="BO835" s="34"/>
      <c r="BP835" s="34"/>
      <c r="BQ835" s="34">
        <v>4149.3429999999998</v>
      </c>
      <c r="BR835" s="34">
        <v>-9.3830000000000007E-3</v>
      </c>
      <c r="BS835" s="34">
        <v>-5</v>
      </c>
      <c r="BT835" s="34">
        <v>7.4609999999999998E-3</v>
      </c>
      <c r="BU835" s="34">
        <v>-0.229297</v>
      </c>
      <c r="BV835" s="34">
        <v>0</v>
      </c>
      <c r="BW835" s="34" t="s">
        <v>155</v>
      </c>
      <c r="BX835" s="34">
        <v>0.79600000000000004</v>
      </c>
    </row>
    <row r="836" spans="1:76" x14ac:dyDescent="0.25">
      <c r="A836" s="35">
        <v>43166</v>
      </c>
      <c r="B836" s="36">
        <v>8.0439814814814816E-4</v>
      </c>
      <c r="C836" s="34">
        <v>5.0350000000000001</v>
      </c>
      <c r="D836" s="34">
        <v>7.0000000000000001E-3</v>
      </c>
      <c r="E836" s="34">
        <v>70</v>
      </c>
      <c r="F836" s="34">
        <v>43.5</v>
      </c>
      <c r="G836" s="34">
        <v>0.2</v>
      </c>
      <c r="H836" s="34">
        <v>-1.9</v>
      </c>
      <c r="I836" s="34"/>
      <c r="J836" s="34">
        <v>10.07</v>
      </c>
      <c r="K836" s="34">
        <v>0.95369999999999999</v>
      </c>
      <c r="L836" s="34">
        <v>4.8014999999999999</v>
      </c>
      <c r="M836" s="34">
        <v>6.7000000000000002E-3</v>
      </c>
      <c r="N836" s="34">
        <v>41.441800000000001</v>
      </c>
      <c r="O836" s="34">
        <v>0.19070000000000001</v>
      </c>
      <c r="P836" s="34">
        <v>41.6</v>
      </c>
      <c r="Q836" s="34">
        <v>32.996499999999997</v>
      </c>
      <c r="R836" s="34">
        <v>0.15190000000000001</v>
      </c>
      <c r="S836" s="34">
        <v>33.1</v>
      </c>
      <c r="T836" s="34">
        <v>0</v>
      </c>
      <c r="U836" s="34"/>
      <c r="V836" s="34"/>
      <c r="W836" s="34">
        <v>0</v>
      </c>
      <c r="X836" s="34">
        <v>9.6064000000000007</v>
      </c>
      <c r="Y836" s="34">
        <v>12.4</v>
      </c>
      <c r="Z836" s="34">
        <v>851</v>
      </c>
      <c r="AA836" s="34">
        <v>852</v>
      </c>
      <c r="AB836" s="34">
        <v>859</v>
      </c>
      <c r="AC836" s="34">
        <v>94</v>
      </c>
      <c r="AD836" s="34">
        <v>20.54</v>
      </c>
      <c r="AE836" s="34">
        <v>0.47</v>
      </c>
      <c r="AF836" s="34">
        <v>979</v>
      </c>
      <c r="AG836" s="34">
        <v>-3</v>
      </c>
      <c r="AH836" s="34">
        <v>34</v>
      </c>
      <c r="AI836" s="34">
        <v>34</v>
      </c>
      <c r="AJ836" s="34">
        <v>191</v>
      </c>
      <c r="AK836" s="34">
        <v>168</v>
      </c>
      <c r="AL836" s="34">
        <v>4.2</v>
      </c>
      <c r="AM836" s="34">
        <v>175</v>
      </c>
      <c r="AN836" s="34" t="s">
        <v>155</v>
      </c>
      <c r="AO836" s="34">
        <v>2</v>
      </c>
      <c r="AP836" s="37">
        <v>0.8766087962962964</v>
      </c>
      <c r="AQ836" s="34">
        <v>47.158572999999997</v>
      </c>
      <c r="AR836" s="34">
        <v>-88.489711999999997</v>
      </c>
      <c r="AS836" s="34">
        <v>315.8</v>
      </c>
      <c r="AT836" s="34">
        <v>0</v>
      </c>
      <c r="AU836" s="34">
        <v>12</v>
      </c>
      <c r="AV836" s="34">
        <v>10</v>
      </c>
      <c r="AW836" s="34" t="s">
        <v>239</v>
      </c>
      <c r="AX836" s="34">
        <v>1.0238</v>
      </c>
      <c r="AY836" s="34">
        <v>1.5</v>
      </c>
      <c r="AZ836" s="34">
        <v>1.7619</v>
      </c>
      <c r="BA836" s="34">
        <v>13.404</v>
      </c>
      <c r="BB836" s="34">
        <v>38.729999999999997</v>
      </c>
      <c r="BC836" s="34">
        <v>2.89</v>
      </c>
      <c r="BD836" s="34">
        <v>4.8559999999999999</v>
      </c>
      <c r="BE836" s="34">
        <v>2917.4769999999999</v>
      </c>
      <c r="BF836" s="34">
        <v>2.5819999999999999</v>
      </c>
      <c r="BG836" s="34">
        <v>2.637</v>
      </c>
      <c r="BH836" s="34">
        <v>1.2E-2</v>
      </c>
      <c r="BI836" s="34">
        <v>2.649</v>
      </c>
      <c r="BJ836" s="34">
        <v>2.1</v>
      </c>
      <c r="BK836" s="34">
        <v>0.01</v>
      </c>
      <c r="BL836" s="34">
        <v>2.109</v>
      </c>
      <c r="BM836" s="34">
        <v>0</v>
      </c>
      <c r="BN836" s="34"/>
      <c r="BO836" s="34"/>
      <c r="BP836" s="34"/>
      <c r="BQ836" s="34">
        <v>4244.1360000000004</v>
      </c>
      <c r="BR836" s="34">
        <v>-2.6099999999999999E-3</v>
      </c>
      <c r="BS836" s="34">
        <v>-5</v>
      </c>
      <c r="BT836" s="34">
        <v>8.0780000000000001E-3</v>
      </c>
      <c r="BU836" s="34">
        <v>-6.3782000000000005E-2</v>
      </c>
      <c r="BV836" s="34">
        <v>0</v>
      </c>
      <c r="BW836" s="34" t="s">
        <v>155</v>
      </c>
      <c r="BX836" s="34">
        <v>0.79600000000000004</v>
      </c>
    </row>
    <row r="837" spans="1:76" x14ac:dyDescent="0.25">
      <c r="A837" s="35">
        <v>43166</v>
      </c>
      <c r="B837" s="36">
        <v>8.1597222222222227E-4</v>
      </c>
      <c r="C837" s="34">
        <v>4.9420000000000002</v>
      </c>
      <c r="D837" s="34">
        <v>6.8999999999999999E-3</v>
      </c>
      <c r="E837" s="34">
        <v>69.041095999999996</v>
      </c>
      <c r="F837" s="34">
        <v>42.9</v>
      </c>
      <c r="G837" s="34">
        <v>0.2</v>
      </c>
      <c r="H837" s="34">
        <v>-2.9</v>
      </c>
      <c r="I837" s="34"/>
      <c r="J837" s="34">
        <v>10.23</v>
      </c>
      <c r="K837" s="34">
        <v>0.9546</v>
      </c>
      <c r="L837" s="34">
        <v>4.7176</v>
      </c>
      <c r="M837" s="34">
        <v>6.6E-3</v>
      </c>
      <c r="N837" s="34">
        <v>40.929299999999998</v>
      </c>
      <c r="O837" s="34">
        <v>0.19089999999999999</v>
      </c>
      <c r="P837" s="34">
        <v>41.1</v>
      </c>
      <c r="Q837" s="34">
        <v>32.5884</v>
      </c>
      <c r="R837" s="34">
        <v>0.152</v>
      </c>
      <c r="S837" s="34">
        <v>32.700000000000003</v>
      </c>
      <c r="T837" s="34">
        <v>0</v>
      </c>
      <c r="U837" s="34"/>
      <c r="V837" s="34"/>
      <c r="W837" s="34">
        <v>0</v>
      </c>
      <c r="X837" s="34">
        <v>9.7622</v>
      </c>
      <c r="Y837" s="34">
        <v>12.4</v>
      </c>
      <c r="Z837" s="34">
        <v>851</v>
      </c>
      <c r="AA837" s="34">
        <v>851</v>
      </c>
      <c r="AB837" s="34">
        <v>859</v>
      </c>
      <c r="AC837" s="34">
        <v>94</v>
      </c>
      <c r="AD837" s="34">
        <v>20.54</v>
      </c>
      <c r="AE837" s="34">
        <v>0.47</v>
      </c>
      <c r="AF837" s="34">
        <v>979</v>
      </c>
      <c r="AG837" s="34">
        <v>-3</v>
      </c>
      <c r="AH837" s="34">
        <v>34.539000000000001</v>
      </c>
      <c r="AI837" s="34">
        <v>34</v>
      </c>
      <c r="AJ837" s="34">
        <v>191</v>
      </c>
      <c r="AK837" s="34">
        <v>168</v>
      </c>
      <c r="AL837" s="34">
        <v>4.2</v>
      </c>
      <c r="AM837" s="34">
        <v>175</v>
      </c>
      <c r="AN837" s="34" t="s">
        <v>155</v>
      </c>
      <c r="AO837" s="34">
        <v>2</v>
      </c>
      <c r="AP837" s="37">
        <v>0.87662037037037033</v>
      </c>
      <c r="AQ837" s="34">
        <v>47.158572999999997</v>
      </c>
      <c r="AR837" s="34">
        <v>-88.489711999999997</v>
      </c>
      <c r="AS837" s="34">
        <v>316</v>
      </c>
      <c r="AT837" s="34">
        <v>0</v>
      </c>
      <c r="AU837" s="34">
        <v>12</v>
      </c>
      <c r="AV837" s="34">
        <v>10</v>
      </c>
      <c r="AW837" s="34" t="s">
        <v>239</v>
      </c>
      <c r="AX837" s="34">
        <v>0.9</v>
      </c>
      <c r="AY837" s="34">
        <v>1.5</v>
      </c>
      <c r="AZ837" s="34">
        <v>1.7</v>
      </c>
      <c r="BA837" s="34">
        <v>13.404</v>
      </c>
      <c r="BB837" s="34">
        <v>39.44</v>
      </c>
      <c r="BC837" s="34">
        <v>2.94</v>
      </c>
      <c r="BD837" s="34">
        <v>4.76</v>
      </c>
      <c r="BE837" s="34">
        <v>2917.8910000000001</v>
      </c>
      <c r="BF837" s="34">
        <v>2.5939999999999999</v>
      </c>
      <c r="BG837" s="34">
        <v>2.6509999999999998</v>
      </c>
      <c r="BH837" s="34">
        <v>1.2E-2</v>
      </c>
      <c r="BI837" s="34">
        <v>2.6629999999999998</v>
      </c>
      <c r="BJ837" s="34">
        <v>2.1110000000000002</v>
      </c>
      <c r="BK837" s="34">
        <v>0.01</v>
      </c>
      <c r="BL837" s="34">
        <v>2.121</v>
      </c>
      <c r="BM837" s="34">
        <v>0</v>
      </c>
      <c r="BN837" s="34"/>
      <c r="BO837" s="34"/>
      <c r="BP837" s="34"/>
      <c r="BQ837" s="34">
        <v>4390.3590000000004</v>
      </c>
      <c r="BR837" s="34">
        <v>3.078E-3</v>
      </c>
      <c r="BS837" s="34">
        <v>-5</v>
      </c>
      <c r="BT837" s="34">
        <v>9.5390000000000006E-3</v>
      </c>
      <c r="BU837" s="34">
        <v>7.5218999999999994E-2</v>
      </c>
      <c r="BV837" s="34">
        <v>0</v>
      </c>
      <c r="BW837" s="34" t="s">
        <v>155</v>
      </c>
      <c r="BX837" s="34">
        <v>0.79600000000000004</v>
      </c>
    </row>
    <row r="838" spans="1:76" x14ac:dyDescent="0.25">
      <c r="A838" s="35">
        <v>43166</v>
      </c>
      <c r="B838" s="36">
        <v>8.2754629629629628E-4</v>
      </c>
      <c r="C838" s="34">
        <v>4.8470000000000004</v>
      </c>
      <c r="D838" s="34">
        <v>6.1000000000000004E-3</v>
      </c>
      <c r="E838" s="34">
        <v>60.983077999999999</v>
      </c>
      <c r="F838" s="34">
        <v>42.6</v>
      </c>
      <c r="G838" s="34">
        <v>0.2</v>
      </c>
      <c r="H838" s="34">
        <v>-1.7</v>
      </c>
      <c r="I838" s="34"/>
      <c r="J838" s="34">
        <v>10.4</v>
      </c>
      <c r="K838" s="34">
        <v>0.95550000000000002</v>
      </c>
      <c r="L838" s="34">
        <v>4.6307999999999998</v>
      </c>
      <c r="M838" s="34">
        <v>5.7999999999999996E-3</v>
      </c>
      <c r="N838" s="34">
        <v>40.7395</v>
      </c>
      <c r="O838" s="34">
        <v>0.19109999999999999</v>
      </c>
      <c r="P838" s="34">
        <v>40.9</v>
      </c>
      <c r="Q838" s="34">
        <v>32.437199999999997</v>
      </c>
      <c r="R838" s="34">
        <v>0.15210000000000001</v>
      </c>
      <c r="S838" s="34">
        <v>32.6</v>
      </c>
      <c r="T838" s="34">
        <v>0</v>
      </c>
      <c r="U838" s="34"/>
      <c r="V838" s="34"/>
      <c r="W838" s="34">
        <v>0</v>
      </c>
      <c r="X838" s="34">
        <v>9.9367999999999999</v>
      </c>
      <c r="Y838" s="34">
        <v>12.4</v>
      </c>
      <c r="Z838" s="34">
        <v>851</v>
      </c>
      <c r="AA838" s="34">
        <v>852</v>
      </c>
      <c r="AB838" s="34">
        <v>859</v>
      </c>
      <c r="AC838" s="34">
        <v>94</v>
      </c>
      <c r="AD838" s="34">
        <v>20.54</v>
      </c>
      <c r="AE838" s="34">
        <v>0.47</v>
      </c>
      <c r="AF838" s="34">
        <v>979</v>
      </c>
      <c r="AG838" s="34">
        <v>-3</v>
      </c>
      <c r="AH838" s="34">
        <v>35</v>
      </c>
      <c r="AI838" s="34">
        <v>34</v>
      </c>
      <c r="AJ838" s="34">
        <v>191</v>
      </c>
      <c r="AK838" s="34">
        <v>168</v>
      </c>
      <c r="AL838" s="34">
        <v>4.2</v>
      </c>
      <c r="AM838" s="34">
        <v>175</v>
      </c>
      <c r="AN838" s="34" t="s">
        <v>155</v>
      </c>
      <c r="AO838" s="34">
        <v>2</v>
      </c>
      <c r="AP838" s="37">
        <v>0.87663194444444448</v>
      </c>
      <c r="AQ838" s="34">
        <v>47.158572999999997</v>
      </c>
      <c r="AR838" s="34">
        <v>-88.489711999999997</v>
      </c>
      <c r="AS838" s="34">
        <v>316.10000000000002</v>
      </c>
      <c r="AT838" s="34">
        <v>0</v>
      </c>
      <c r="AU838" s="34">
        <v>12</v>
      </c>
      <c r="AV838" s="34">
        <v>10</v>
      </c>
      <c r="AW838" s="34" t="s">
        <v>239</v>
      </c>
      <c r="AX838" s="34">
        <v>0.9</v>
      </c>
      <c r="AY838" s="34">
        <v>1.5</v>
      </c>
      <c r="AZ838" s="34">
        <v>1.7381</v>
      </c>
      <c r="BA838" s="34">
        <v>13.404</v>
      </c>
      <c r="BB838" s="34">
        <v>40.21</v>
      </c>
      <c r="BC838" s="34">
        <v>3</v>
      </c>
      <c r="BD838" s="34">
        <v>4.6619999999999999</v>
      </c>
      <c r="BE838" s="34">
        <v>2918.7640000000001</v>
      </c>
      <c r="BF838" s="34">
        <v>2.3370000000000002</v>
      </c>
      <c r="BG838" s="34">
        <v>2.6890000000000001</v>
      </c>
      <c r="BH838" s="34">
        <v>1.2999999999999999E-2</v>
      </c>
      <c r="BI838" s="34">
        <v>2.702</v>
      </c>
      <c r="BJ838" s="34">
        <v>2.141</v>
      </c>
      <c r="BK838" s="34">
        <v>0.01</v>
      </c>
      <c r="BL838" s="34">
        <v>2.1509999999999998</v>
      </c>
      <c r="BM838" s="34">
        <v>0</v>
      </c>
      <c r="BN838" s="34"/>
      <c r="BO838" s="34"/>
      <c r="BP838" s="34"/>
      <c r="BQ838" s="34">
        <v>4553.8860000000004</v>
      </c>
      <c r="BR838" s="34">
        <v>3.4610000000000001E-3</v>
      </c>
      <c r="BS838" s="34">
        <v>-5</v>
      </c>
      <c r="BT838" s="34">
        <v>0.01</v>
      </c>
      <c r="BU838" s="34">
        <v>8.4578E-2</v>
      </c>
      <c r="BV838" s="34">
        <v>0</v>
      </c>
      <c r="BW838" s="34" t="s">
        <v>155</v>
      </c>
      <c r="BX838" s="34">
        <v>0.79600000000000004</v>
      </c>
    </row>
    <row r="839" spans="1:76" x14ac:dyDescent="0.25">
      <c r="A839" s="35">
        <v>43166</v>
      </c>
      <c r="B839" s="36">
        <v>8.3912037037037028E-4</v>
      </c>
      <c r="C839" s="34">
        <v>4.7539999999999996</v>
      </c>
      <c r="D839" s="34">
        <v>6.0000000000000001E-3</v>
      </c>
      <c r="E839" s="34">
        <v>60</v>
      </c>
      <c r="F839" s="34">
        <v>42.3</v>
      </c>
      <c r="G839" s="34">
        <v>0.2</v>
      </c>
      <c r="H839" s="34">
        <v>0.7</v>
      </c>
      <c r="I839" s="34"/>
      <c r="J839" s="34">
        <v>10.52</v>
      </c>
      <c r="K839" s="34">
        <v>0.95630000000000004</v>
      </c>
      <c r="L839" s="34">
        <v>4.5460000000000003</v>
      </c>
      <c r="M839" s="34">
        <v>5.7000000000000002E-3</v>
      </c>
      <c r="N839" s="34">
        <v>40.467599999999997</v>
      </c>
      <c r="O839" s="34">
        <v>0.1913</v>
      </c>
      <c r="P839" s="34">
        <v>40.700000000000003</v>
      </c>
      <c r="Q839" s="34">
        <v>32.220799999999997</v>
      </c>
      <c r="R839" s="34">
        <v>0.15229999999999999</v>
      </c>
      <c r="S839" s="34">
        <v>32.4</v>
      </c>
      <c r="T839" s="34">
        <v>0.73309999999999997</v>
      </c>
      <c r="U839" s="34"/>
      <c r="V839" s="34"/>
      <c r="W839" s="34">
        <v>0</v>
      </c>
      <c r="X839" s="34">
        <v>10.0634</v>
      </c>
      <c r="Y839" s="34">
        <v>12.4</v>
      </c>
      <c r="Z839" s="34">
        <v>852</v>
      </c>
      <c r="AA839" s="34">
        <v>853</v>
      </c>
      <c r="AB839" s="34">
        <v>859</v>
      </c>
      <c r="AC839" s="34">
        <v>94</v>
      </c>
      <c r="AD839" s="34">
        <v>20.54</v>
      </c>
      <c r="AE839" s="34">
        <v>0.47</v>
      </c>
      <c r="AF839" s="34">
        <v>979</v>
      </c>
      <c r="AG839" s="34">
        <v>-3</v>
      </c>
      <c r="AH839" s="34">
        <v>35</v>
      </c>
      <c r="AI839" s="34">
        <v>34</v>
      </c>
      <c r="AJ839" s="34">
        <v>191</v>
      </c>
      <c r="AK839" s="34">
        <v>168.5</v>
      </c>
      <c r="AL839" s="34">
        <v>4.2</v>
      </c>
      <c r="AM839" s="34">
        <v>175</v>
      </c>
      <c r="AN839" s="34" t="s">
        <v>155</v>
      </c>
      <c r="AO839" s="34">
        <v>2</v>
      </c>
      <c r="AP839" s="37">
        <v>0.87664351851851852</v>
      </c>
      <c r="AQ839" s="34">
        <v>47.158572999999997</v>
      </c>
      <c r="AR839" s="34">
        <v>-88.489711999999997</v>
      </c>
      <c r="AS839" s="34">
        <v>316.10000000000002</v>
      </c>
      <c r="AT839" s="34">
        <v>0</v>
      </c>
      <c r="AU839" s="34">
        <v>12</v>
      </c>
      <c r="AV839" s="34">
        <v>10</v>
      </c>
      <c r="AW839" s="34" t="s">
        <v>239</v>
      </c>
      <c r="AX839" s="34">
        <v>0.9</v>
      </c>
      <c r="AY839" s="34">
        <v>1.5</v>
      </c>
      <c r="AZ839" s="34">
        <v>1.8</v>
      </c>
      <c r="BA839" s="34">
        <v>13.404</v>
      </c>
      <c r="BB839" s="34">
        <v>40.97</v>
      </c>
      <c r="BC839" s="34">
        <v>3.06</v>
      </c>
      <c r="BD839" s="34">
        <v>4.5670000000000002</v>
      </c>
      <c r="BE839" s="34">
        <v>2919.1759999999999</v>
      </c>
      <c r="BF839" s="34">
        <v>2.3450000000000002</v>
      </c>
      <c r="BG839" s="34">
        <v>2.7210000000000001</v>
      </c>
      <c r="BH839" s="34">
        <v>1.2999999999999999E-2</v>
      </c>
      <c r="BI839" s="34">
        <v>2.734</v>
      </c>
      <c r="BJ839" s="34">
        <v>2.1669999999999998</v>
      </c>
      <c r="BK839" s="34">
        <v>0.01</v>
      </c>
      <c r="BL839" s="34">
        <v>2.177</v>
      </c>
      <c r="BM839" s="34">
        <v>1.6199999999999999E-2</v>
      </c>
      <c r="BN839" s="34"/>
      <c r="BO839" s="34"/>
      <c r="BP839" s="34"/>
      <c r="BQ839" s="34">
        <v>4698.6099999999997</v>
      </c>
      <c r="BR839" s="34">
        <v>3.0499999999999999E-4</v>
      </c>
      <c r="BS839" s="34">
        <v>-5</v>
      </c>
      <c r="BT839" s="34">
        <v>9.4610000000000007E-3</v>
      </c>
      <c r="BU839" s="34">
        <v>7.4539999999999997E-3</v>
      </c>
      <c r="BV839" s="34">
        <v>0</v>
      </c>
      <c r="BW839" s="34" t="s">
        <v>155</v>
      </c>
      <c r="BX839" s="34">
        <v>0.79600000000000004</v>
      </c>
    </row>
    <row r="840" spans="1:76" x14ac:dyDescent="0.25">
      <c r="A840" s="35">
        <v>43166</v>
      </c>
      <c r="B840" s="36">
        <v>8.5069444444444461E-4</v>
      </c>
      <c r="C840" s="34">
        <v>4.6870000000000003</v>
      </c>
      <c r="D840" s="34">
        <v>6.0000000000000001E-3</v>
      </c>
      <c r="E840" s="34">
        <v>60</v>
      </c>
      <c r="F840" s="34">
        <v>41.9</v>
      </c>
      <c r="G840" s="34">
        <v>0.2</v>
      </c>
      <c r="H840" s="34">
        <v>-2.1</v>
      </c>
      <c r="I840" s="34"/>
      <c r="J840" s="34">
        <v>10.67</v>
      </c>
      <c r="K840" s="34">
        <v>0.95689999999999997</v>
      </c>
      <c r="L840" s="34">
        <v>4.4855999999999998</v>
      </c>
      <c r="M840" s="34">
        <v>5.7000000000000002E-3</v>
      </c>
      <c r="N840" s="34">
        <v>40.074199999999998</v>
      </c>
      <c r="O840" s="34">
        <v>0.19139999999999999</v>
      </c>
      <c r="P840" s="34">
        <v>40.299999999999997</v>
      </c>
      <c r="Q840" s="34">
        <v>31.907599999999999</v>
      </c>
      <c r="R840" s="34">
        <v>0.15240000000000001</v>
      </c>
      <c r="S840" s="34">
        <v>32.1</v>
      </c>
      <c r="T840" s="34">
        <v>0</v>
      </c>
      <c r="U840" s="34"/>
      <c r="V840" s="34"/>
      <c r="W840" s="34">
        <v>0</v>
      </c>
      <c r="X840" s="34">
        <v>10.213100000000001</v>
      </c>
      <c r="Y840" s="34">
        <v>12.3</v>
      </c>
      <c r="Z840" s="34">
        <v>852</v>
      </c>
      <c r="AA840" s="34">
        <v>853</v>
      </c>
      <c r="AB840" s="34">
        <v>859</v>
      </c>
      <c r="AC840" s="34">
        <v>94</v>
      </c>
      <c r="AD840" s="34">
        <v>20.54</v>
      </c>
      <c r="AE840" s="34">
        <v>0.47</v>
      </c>
      <c r="AF840" s="34">
        <v>979</v>
      </c>
      <c r="AG840" s="34">
        <v>-3</v>
      </c>
      <c r="AH840" s="34">
        <v>35</v>
      </c>
      <c r="AI840" s="34">
        <v>34</v>
      </c>
      <c r="AJ840" s="34">
        <v>191</v>
      </c>
      <c r="AK840" s="34">
        <v>168.5</v>
      </c>
      <c r="AL840" s="34">
        <v>4.2</v>
      </c>
      <c r="AM840" s="34">
        <v>175</v>
      </c>
      <c r="AN840" s="34" t="s">
        <v>155</v>
      </c>
      <c r="AO840" s="34">
        <v>2</v>
      </c>
      <c r="AP840" s="37">
        <v>0.87665509259259267</v>
      </c>
      <c r="AQ840" s="34">
        <v>47.158572999999997</v>
      </c>
      <c r="AR840" s="34">
        <v>-88.489711999999997</v>
      </c>
      <c r="AS840" s="34">
        <v>316.2</v>
      </c>
      <c r="AT840" s="34">
        <v>0</v>
      </c>
      <c r="AU840" s="34">
        <v>12</v>
      </c>
      <c r="AV840" s="34">
        <v>10</v>
      </c>
      <c r="AW840" s="34" t="s">
        <v>239</v>
      </c>
      <c r="AX840" s="34">
        <v>0.93806199999999995</v>
      </c>
      <c r="AY840" s="34">
        <v>1.6522479999999999</v>
      </c>
      <c r="AZ840" s="34">
        <v>1.9141859999999999</v>
      </c>
      <c r="BA840" s="34">
        <v>13.404</v>
      </c>
      <c r="BB840" s="34">
        <v>41.54</v>
      </c>
      <c r="BC840" s="34">
        <v>3.1</v>
      </c>
      <c r="BD840" s="34">
        <v>4.5</v>
      </c>
      <c r="BE840" s="34">
        <v>2919.518</v>
      </c>
      <c r="BF840" s="34">
        <v>2.379</v>
      </c>
      <c r="BG840" s="34">
        <v>2.7309999999999999</v>
      </c>
      <c r="BH840" s="34">
        <v>1.2999999999999999E-2</v>
      </c>
      <c r="BI840" s="34">
        <v>2.7450000000000001</v>
      </c>
      <c r="BJ840" s="34">
        <v>2.1749999999999998</v>
      </c>
      <c r="BK840" s="34">
        <v>0.01</v>
      </c>
      <c r="BL840" s="34">
        <v>2.1850000000000001</v>
      </c>
      <c r="BM840" s="34">
        <v>0</v>
      </c>
      <c r="BN840" s="34"/>
      <c r="BO840" s="34"/>
      <c r="BP840" s="34"/>
      <c r="BQ840" s="34">
        <v>4833.3729999999996</v>
      </c>
      <c r="BR840" s="34">
        <v>-4.6950000000000004E-3</v>
      </c>
      <c r="BS840" s="34">
        <v>-5</v>
      </c>
      <c r="BT840" s="34">
        <v>9.5390000000000006E-3</v>
      </c>
      <c r="BU840" s="34">
        <v>-0.114734</v>
      </c>
      <c r="BV840" s="34">
        <v>0</v>
      </c>
      <c r="BW840" s="34" t="s">
        <v>155</v>
      </c>
      <c r="BX840" s="34">
        <v>0.79600000000000004</v>
      </c>
    </row>
    <row r="841" spans="1:76" x14ac:dyDescent="0.25">
      <c r="A841" s="35">
        <v>43166</v>
      </c>
      <c r="B841" s="36">
        <v>8.6226851851851861E-4</v>
      </c>
      <c r="C841" s="34">
        <v>4.6689999999999996</v>
      </c>
      <c r="D841" s="34">
        <v>6.0000000000000001E-3</v>
      </c>
      <c r="E841" s="34">
        <v>60</v>
      </c>
      <c r="F841" s="34">
        <v>41.4</v>
      </c>
      <c r="G841" s="34">
        <v>0.2</v>
      </c>
      <c r="H841" s="34">
        <v>0</v>
      </c>
      <c r="I841" s="34"/>
      <c r="J841" s="34">
        <v>10.83</v>
      </c>
      <c r="K841" s="34">
        <v>0.95709999999999995</v>
      </c>
      <c r="L841" s="34">
        <v>4.4691000000000001</v>
      </c>
      <c r="M841" s="34">
        <v>5.7000000000000002E-3</v>
      </c>
      <c r="N841" s="34">
        <v>39.581200000000003</v>
      </c>
      <c r="O841" s="34">
        <v>0.19139999999999999</v>
      </c>
      <c r="P841" s="34">
        <v>39.799999999999997</v>
      </c>
      <c r="Q841" s="34">
        <v>31.515000000000001</v>
      </c>
      <c r="R841" s="34">
        <v>0.15240000000000001</v>
      </c>
      <c r="S841" s="34">
        <v>31.7</v>
      </c>
      <c r="T841" s="34">
        <v>0</v>
      </c>
      <c r="U841" s="34"/>
      <c r="V841" s="34"/>
      <c r="W841" s="34">
        <v>0</v>
      </c>
      <c r="X841" s="34">
        <v>10.3628</v>
      </c>
      <c r="Y841" s="34">
        <v>12.4</v>
      </c>
      <c r="Z841" s="34">
        <v>852</v>
      </c>
      <c r="AA841" s="34">
        <v>853</v>
      </c>
      <c r="AB841" s="34">
        <v>859</v>
      </c>
      <c r="AC841" s="34">
        <v>94</v>
      </c>
      <c r="AD841" s="34">
        <v>20.54</v>
      </c>
      <c r="AE841" s="34">
        <v>0.47</v>
      </c>
      <c r="AF841" s="34">
        <v>979</v>
      </c>
      <c r="AG841" s="34">
        <v>-3</v>
      </c>
      <c r="AH841" s="34">
        <v>35</v>
      </c>
      <c r="AI841" s="34">
        <v>34</v>
      </c>
      <c r="AJ841" s="34">
        <v>191</v>
      </c>
      <c r="AK841" s="34">
        <v>168.5</v>
      </c>
      <c r="AL841" s="34">
        <v>4.2</v>
      </c>
      <c r="AM841" s="34">
        <v>175</v>
      </c>
      <c r="AN841" s="34" t="s">
        <v>155</v>
      </c>
      <c r="AO841" s="34">
        <v>2</v>
      </c>
      <c r="AP841" s="37">
        <v>0.87666666666666659</v>
      </c>
      <c r="AQ841" s="34">
        <v>47.158572999999997</v>
      </c>
      <c r="AR841" s="34">
        <v>-88.489711999999997</v>
      </c>
      <c r="AS841" s="34">
        <v>316.3</v>
      </c>
      <c r="AT841" s="34">
        <v>0</v>
      </c>
      <c r="AU841" s="34">
        <v>12</v>
      </c>
      <c r="AV841" s="34">
        <v>10</v>
      </c>
      <c r="AW841" s="34" t="s">
        <v>239</v>
      </c>
      <c r="AX841" s="34">
        <v>1.038038</v>
      </c>
      <c r="AY841" s="34">
        <v>1.9380379999999999</v>
      </c>
      <c r="AZ841" s="34">
        <v>2.1760760000000001</v>
      </c>
      <c r="BA841" s="34">
        <v>13.404</v>
      </c>
      <c r="BB841" s="34">
        <v>41.7</v>
      </c>
      <c r="BC841" s="34">
        <v>3.11</v>
      </c>
      <c r="BD841" s="34">
        <v>4.4809999999999999</v>
      </c>
      <c r="BE841" s="34">
        <v>2919.6</v>
      </c>
      <c r="BF841" s="34">
        <v>2.3879999999999999</v>
      </c>
      <c r="BG841" s="34">
        <v>2.7080000000000002</v>
      </c>
      <c r="BH841" s="34">
        <v>1.2999999999999999E-2</v>
      </c>
      <c r="BI841" s="34">
        <v>2.7210000000000001</v>
      </c>
      <c r="BJ841" s="34">
        <v>2.1560000000000001</v>
      </c>
      <c r="BK841" s="34">
        <v>0.01</v>
      </c>
      <c r="BL841" s="34">
        <v>2.1659999999999999</v>
      </c>
      <c r="BM841" s="34">
        <v>0</v>
      </c>
      <c r="BN841" s="34"/>
      <c r="BO841" s="34"/>
      <c r="BP841" s="34"/>
      <c r="BQ841" s="34">
        <v>4922.451</v>
      </c>
      <c r="BR841" s="34">
        <v>-5.9220000000000002E-3</v>
      </c>
      <c r="BS841" s="34">
        <v>-5</v>
      </c>
      <c r="BT841" s="34">
        <v>8.9219999999999994E-3</v>
      </c>
      <c r="BU841" s="34">
        <v>-0.14471899999999999</v>
      </c>
      <c r="BV841" s="34">
        <v>0</v>
      </c>
      <c r="BW841" s="34" t="s">
        <v>155</v>
      </c>
      <c r="BX841" s="34">
        <v>0.79600000000000004</v>
      </c>
    </row>
    <row r="842" spans="1:76" x14ac:dyDescent="0.25">
      <c r="A842" s="35">
        <v>43166</v>
      </c>
      <c r="B842" s="36">
        <v>8.7384259259259262E-4</v>
      </c>
      <c r="C842" s="34">
        <v>4.5780000000000003</v>
      </c>
      <c r="D842" s="34">
        <v>6.0000000000000001E-3</v>
      </c>
      <c r="E842" s="34">
        <v>60</v>
      </c>
      <c r="F842" s="34">
        <v>40.9</v>
      </c>
      <c r="G842" s="34">
        <v>0.2</v>
      </c>
      <c r="H842" s="34">
        <v>-0.3</v>
      </c>
      <c r="I842" s="34"/>
      <c r="J842" s="34">
        <v>10.98</v>
      </c>
      <c r="K842" s="34">
        <v>0.95799999999999996</v>
      </c>
      <c r="L842" s="34">
        <v>4.3853</v>
      </c>
      <c r="M842" s="34">
        <v>5.7000000000000002E-3</v>
      </c>
      <c r="N842" s="34">
        <v>39.158999999999999</v>
      </c>
      <c r="O842" s="34">
        <v>0.19159999999999999</v>
      </c>
      <c r="P842" s="34">
        <v>39.4</v>
      </c>
      <c r="Q842" s="34">
        <v>31.178799999999999</v>
      </c>
      <c r="R842" s="34">
        <v>0.1525</v>
      </c>
      <c r="S842" s="34">
        <v>31.3</v>
      </c>
      <c r="T842" s="34">
        <v>0</v>
      </c>
      <c r="U842" s="34"/>
      <c r="V842" s="34"/>
      <c r="W842" s="34">
        <v>0</v>
      </c>
      <c r="X842" s="34">
        <v>10.5176</v>
      </c>
      <c r="Y842" s="34">
        <v>12.4</v>
      </c>
      <c r="Z842" s="34">
        <v>852</v>
      </c>
      <c r="AA842" s="34">
        <v>853</v>
      </c>
      <c r="AB842" s="34">
        <v>859</v>
      </c>
      <c r="AC842" s="34">
        <v>94</v>
      </c>
      <c r="AD842" s="34">
        <v>20.54</v>
      </c>
      <c r="AE842" s="34">
        <v>0.47</v>
      </c>
      <c r="AF842" s="34">
        <v>979</v>
      </c>
      <c r="AG842" s="34">
        <v>-3</v>
      </c>
      <c r="AH842" s="34">
        <v>35</v>
      </c>
      <c r="AI842" s="34">
        <v>34</v>
      </c>
      <c r="AJ842" s="34">
        <v>191</v>
      </c>
      <c r="AK842" s="34">
        <v>168.5</v>
      </c>
      <c r="AL842" s="34">
        <v>4.2</v>
      </c>
      <c r="AM842" s="34">
        <v>175</v>
      </c>
      <c r="AN842" s="34" t="s">
        <v>155</v>
      </c>
      <c r="AO842" s="34">
        <v>2</v>
      </c>
      <c r="AP842" s="37">
        <v>0.87667824074074074</v>
      </c>
      <c r="AQ842" s="34">
        <v>47.158574000000002</v>
      </c>
      <c r="AR842" s="34">
        <v>-88.489711999999997</v>
      </c>
      <c r="AS842" s="34">
        <v>316.39999999999998</v>
      </c>
      <c r="AT842" s="34">
        <v>0</v>
      </c>
      <c r="AU842" s="34">
        <v>12</v>
      </c>
      <c r="AV842" s="34">
        <v>10</v>
      </c>
      <c r="AW842" s="34" t="s">
        <v>239</v>
      </c>
      <c r="AX842" s="34">
        <v>1.0619000000000001</v>
      </c>
      <c r="AY842" s="34">
        <v>1.8856999999999999</v>
      </c>
      <c r="AZ842" s="34">
        <v>2.1857000000000002</v>
      </c>
      <c r="BA842" s="34">
        <v>13.404</v>
      </c>
      <c r="BB842" s="34">
        <v>42.51</v>
      </c>
      <c r="BC842" s="34">
        <v>3.17</v>
      </c>
      <c r="BD842" s="34">
        <v>4.3879999999999999</v>
      </c>
      <c r="BE842" s="34">
        <v>2920.0250000000001</v>
      </c>
      <c r="BF842" s="34">
        <v>2.4359999999999999</v>
      </c>
      <c r="BG842" s="34">
        <v>2.7309999999999999</v>
      </c>
      <c r="BH842" s="34">
        <v>1.2999999999999999E-2</v>
      </c>
      <c r="BI842" s="34">
        <v>2.7440000000000002</v>
      </c>
      <c r="BJ842" s="34">
        <v>2.1739999999999999</v>
      </c>
      <c r="BK842" s="34">
        <v>1.0999999999999999E-2</v>
      </c>
      <c r="BL842" s="34">
        <v>2.1850000000000001</v>
      </c>
      <c r="BM842" s="34">
        <v>0</v>
      </c>
      <c r="BN842" s="34"/>
      <c r="BO842" s="34"/>
      <c r="BP842" s="34"/>
      <c r="BQ842" s="34">
        <v>5092.1689999999999</v>
      </c>
      <c r="BR842" s="34">
        <v>-6.0780000000000001E-3</v>
      </c>
      <c r="BS842" s="34">
        <v>-5</v>
      </c>
      <c r="BT842" s="34">
        <v>8.0000000000000002E-3</v>
      </c>
      <c r="BU842" s="34">
        <v>-0.148532</v>
      </c>
      <c r="BV842" s="34">
        <v>0</v>
      </c>
      <c r="BW842" s="34" t="s">
        <v>155</v>
      </c>
      <c r="BX842" s="34">
        <v>0.79600000000000004</v>
      </c>
    </row>
    <row r="843" spans="1:76" x14ac:dyDescent="0.25">
      <c r="A843" s="35">
        <v>43166</v>
      </c>
      <c r="B843" s="36">
        <v>8.8541666666666662E-4</v>
      </c>
      <c r="C843" s="34">
        <v>4.4960000000000004</v>
      </c>
      <c r="D843" s="34">
        <v>6.0000000000000001E-3</v>
      </c>
      <c r="E843" s="34">
        <v>60</v>
      </c>
      <c r="F843" s="34">
        <v>40.5</v>
      </c>
      <c r="G843" s="34">
        <v>0.2</v>
      </c>
      <c r="H843" s="34">
        <v>-3.2</v>
      </c>
      <c r="I843" s="34"/>
      <c r="J843" s="34">
        <v>11.1</v>
      </c>
      <c r="K843" s="34">
        <v>0.9587</v>
      </c>
      <c r="L843" s="34">
        <v>4.3106999999999998</v>
      </c>
      <c r="M843" s="34">
        <v>5.7999999999999996E-3</v>
      </c>
      <c r="N843" s="34">
        <v>38.843899999999998</v>
      </c>
      <c r="O843" s="34">
        <v>0.19170000000000001</v>
      </c>
      <c r="P843" s="34">
        <v>39</v>
      </c>
      <c r="Q843" s="34">
        <v>30.927900000000001</v>
      </c>
      <c r="R843" s="34">
        <v>0.1527</v>
      </c>
      <c r="S843" s="34">
        <v>31.1</v>
      </c>
      <c r="T843" s="34">
        <v>0</v>
      </c>
      <c r="U843" s="34"/>
      <c r="V843" s="34"/>
      <c r="W843" s="34">
        <v>0</v>
      </c>
      <c r="X843" s="34">
        <v>10.6419</v>
      </c>
      <c r="Y843" s="34">
        <v>12.4</v>
      </c>
      <c r="Z843" s="34">
        <v>852</v>
      </c>
      <c r="AA843" s="34">
        <v>853</v>
      </c>
      <c r="AB843" s="34">
        <v>859</v>
      </c>
      <c r="AC843" s="34">
        <v>94</v>
      </c>
      <c r="AD843" s="34">
        <v>20.54</v>
      </c>
      <c r="AE843" s="34">
        <v>0.47</v>
      </c>
      <c r="AF843" s="34">
        <v>979</v>
      </c>
      <c r="AG843" s="34">
        <v>-3</v>
      </c>
      <c r="AH843" s="34">
        <v>35.539000000000001</v>
      </c>
      <c r="AI843" s="34">
        <v>34</v>
      </c>
      <c r="AJ843" s="34">
        <v>191</v>
      </c>
      <c r="AK843" s="34">
        <v>168</v>
      </c>
      <c r="AL843" s="34">
        <v>4.2</v>
      </c>
      <c r="AM843" s="34">
        <v>175</v>
      </c>
      <c r="AN843" s="34" t="s">
        <v>155</v>
      </c>
      <c r="AO843" s="34">
        <v>2</v>
      </c>
      <c r="AP843" s="37">
        <v>0.87668981481481489</v>
      </c>
      <c r="AQ843" s="34">
        <v>47.158574999999999</v>
      </c>
      <c r="AR843" s="34">
        <v>-88.489711999999997</v>
      </c>
      <c r="AS843" s="34">
        <v>316.5</v>
      </c>
      <c r="AT843" s="34">
        <v>0</v>
      </c>
      <c r="AU843" s="34">
        <v>12</v>
      </c>
      <c r="AV843" s="34">
        <v>10</v>
      </c>
      <c r="AW843" s="34" t="s">
        <v>239</v>
      </c>
      <c r="AX843" s="34">
        <v>1</v>
      </c>
      <c r="AY843" s="34">
        <v>1.7</v>
      </c>
      <c r="AZ843" s="34">
        <v>2</v>
      </c>
      <c r="BA843" s="34">
        <v>13.404</v>
      </c>
      <c r="BB843" s="34">
        <v>43.27</v>
      </c>
      <c r="BC843" s="34">
        <v>3.23</v>
      </c>
      <c r="BD843" s="34">
        <v>4.3049999999999997</v>
      </c>
      <c r="BE843" s="34">
        <v>2920.4180000000001</v>
      </c>
      <c r="BF843" s="34">
        <v>2.48</v>
      </c>
      <c r="BG843" s="34">
        <v>2.7559999999999998</v>
      </c>
      <c r="BH843" s="34">
        <v>1.4E-2</v>
      </c>
      <c r="BI843" s="34">
        <v>2.7690000000000001</v>
      </c>
      <c r="BJ843" s="34">
        <v>2.194</v>
      </c>
      <c r="BK843" s="34">
        <v>1.0999999999999999E-2</v>
      </c>
      <c r="BL843" s="34">
        <v>2.2050000000000001</v>
      </c>
      <c r="BM843" s="34">
        <v>0</v>
      </c>
      <c r="BN843" s="34"/>
      <c r="BO843" s="34"/>
      <c r="BP843" s="34"/>
      <c r="BQ843" s="34">
        <v>5242.2330000000002</v>
      </c>
      <c r="BR843" s="34">
        <v>-7.0000000000000001E-3</v>
      </c>
      <c r="BS843" s="34">
        <v>-5</v>
      </c>
      <c r="BT843" s="34">
        <v>8.0000000000000002E-3</v>
      </c>
      <c r="BU843" s="34">
        <v>-0.17106299999999999</v>
      </c>
      <c r="BV843" s="34">
        <v>0</v>
      </c>
      <c r="BW843" s="34" t="s">
        <v>155</v>
      </c>
      <c r="BX843" s="34">
        <v>0.79600000000000004</v>
      </c>
    </row>
    <row r="844" spans="1:76" x14ac:dyDescent="0.25">
      <c r="A844" s="35">
        <v>43166</v>
      </c>
      <c r="B844" s="36">
        <v>8.9699074074074073E-4</v>
      </c>
      <c r="C844" s="34">
        <v>4.4530000000000003</v>
      </c>
      <c r="D844" s="34">
        <v>6.0000000000000001E-3</v>
      </c>
      <c r="E844" s="34">
        <v>60</v>
      </c>
      <c r="F844" s="34">
        <v>40</v>
      </c>
      <c r="G844" s="34">
        <v>0.2</v>
      </c>
      <c r="H844" s="34">
        <v>0.9</v>
      </c>
      <c r="I844" s="34"/>
      <c r="J844" s="34">
        <v>11.2</v>
      </c>
      <c r="K844" s="34">
        <v>0.95920000000000005</v>
      </c>
      <c r="L844" s="34">
        <v>4.2712000000000003</v>
      </c>
      <c r="M844" s="34">
        <v>5.7999999999999996E-3</v>
      </c>
      <c r="N844" s="34">
        <v>38.381599999999999</v>
      </c>
      <c r="O844" s="34">
        <v>0.1918</v>
      </c>
      <c r="P844" s="34">
        <v>38.6</v>
      </c>
      <c r="Q844" s="34">
        <v>30.559899999999999</v>
      </c>
      <c r="R844" s="34">
        <v>0.1527</v>
      </c>
      <c r="S844" s="34">
        <v>30.7</v>
      </c>
      <c r="T844" s="34">
        <v>0.86650000000000005</v>
      </c>
      <c r="U844" s="34"/>
      <c r="V844" s="34"/>
      <c r="W844" s="34">
        <v>0</v>
      </c>
      <c r="X844" s="34">
        <v>10.7425</v>
      </c>
      <c r="Y844" s="34">
        <v>12.4</v>
      </c>
      <c r="Z844" s="34">
        <v>852</v>
      </c>
      <c r="AA844" s="34">
        <v>853</v>
      </c>
      <c r="AB844" s="34">
        <v>859</v>
      </c>
      <c r="AC844" s="34">
        <v>94</v>
      </c>
      <c r="AD844" s="34">
        <v>20.54</v>
      </c>
      <c r="AE844" s="34">
        <v>0.47</v>
      </c>
      <c r="AF844" s="34">
        <v>979</v>
      </c>
      <c r="AG844" s="34">
        <v>-3</v>
      </c>
      <c r="AH844" s="34">
        <v>36</v>
      </c>
      <c r="AI844" s="34">
        <v>34</v>
      </c>
      <c r="AJ844" s="34">
        <v>191</v>
      </c>
      <c r="AK844" s="34">
        <v>168.5</v>
      </c>
      <c r="AL844" s="34">
        <v>4.3</v>
      </c>
      <c r="AM844" s="34">
        <v>175</v>
      </c>
      <c r="AN844" s="34" t="s">
        <v>155</v>
      </c>
      <c r="AO844" s="34">
        <v>2</v>
      </c>
      <c r="AP844" s="37">
        <v>0.87670138888888882</v>
      </c>
      <c r="AQ844" s="34">
        <v>47.158574999999999</v>
      </c>
      <c r="AR844" s="34">
        <v>-88.489711999999997</v>
      </c>
      <c r="AS844" s="34">
        <v>316.7</v>
      </c>
      <c r="AT844" s="34">
        <v>0</v>
      </c>
      <c r="AU844" s="34">
        <v>12</v>
      </c>
      <c r="AV844" s="34">
        <v>10</v>
      </c>
      <c r="AW844" s="34" t="s">
        <v>239</v>
      </c>
      <c r="AX844" s="34">
        <v>1.0381</v>
      </c>
      <c r="AY844" s="34">
        <v>1.8143</v>
      </c>
      <c r="AZ844" s="34">
        <v>2.1143000000000001</v>
      </c>
      <c r="BA844" s="34">
        <v>13.404</v>
      </c>
      <c r="BB844" s="34">
        <v>43.67</v>
      </c>
      <c r="BC844" s="34">
        <v>3.26</v>
      </c>
      <c r="BD844" s="34">
        <v>4.2590000000000003</v>
      </c>
      <c r="BE844" s="34">
        <v>2920.5709999999999</v>
      </c>
      <c r="BF844" s="34">
        <v>2.5049999999999999</v>
      </c>
      <c r="BG844" s="34">
        <v>2.7480000000000002</v>
      </c>
      <c r="BH844" s="34">
        <v>1.4E-2</v>
      </c>
      <c r="BI844" s="34">
        <v>2.762</v>
      </c>
      <c r="BJ844" s="34">
        <v>2.1880000000000002</v>
      </c>
      <c r="BK844" s="34">
        <v>1.0999999999999999E-2</v>
      </c>
      <c r="BL844" s="34">
        <v>2.1989999999999998</v>
      </c>
      <c r="BM844" s="34">
        <v>2.0400000000000001E-2</v>
      </c>
      <c r="BN844" s="34"/>
      <c r="BO844" s="34"/>
      <c r="BP844" s="34"/>
      <c r="BQ844" s="34">
        <v>5340.95</v>
      </c>
      <c r="BR844" s="34">
        <v>-5.3829999999999998E-3</v>
      </c>
      <c r="BS844" s="34">
        <v>-5</v>
      </c>
      <c r="BT844" s="34">
        <v>7.4609999999999998E-3</v>
      </c>
      <c r="BU844" s="34">
        <v>-0.131547</v>
      </c>
      <c r="BV844" s="34">
        <v>0</v>
      </c>
      <c r="BW844" s="34" t="s">
        <v>155</v>
      </c>
      <c r="BX844" s="34">
        <v>0.79600000000000004</v>
      </c>
    </row>
    <row r="845" spans="1:76" x14ac:dyDescent="0.25">
      <c r="A845" s="35">
        <v>43166</v>
      </c>
      <c r="B845" s="36">
        <v>9.0856481481481485E-4</v>
      </c>
      <c r="C845" s="34">
        <v>4.399</v>
      </c>
      <c r="D845" s="34">
        <v>5.3E-3</v>
      </c>
      <c r="E845" s="34">
        <v>52.691358000000001</v>
      </c>
      <c r="F845" s="34">
        <v>39.6</v>
      </c>
      <c r="G845" s="34">
        <v>0.2</v>
      </c>
      <c r="H845" s="34">
        <v>-3.5</v>
      </c>
      <c r="I845" s="34"/>
      <c r="J845" s="34">
        <v>11.33</v>
      </c>
      <c r="K845" s="34">
        <v>0.9597</v>
      </c>
      <c r="L845" s="34">
        <v>4.2214999999999998</v>
      </c>
      <c r="M845" s="34">
        <v>5.1000000000000004E-3</v>
      </c>
      <c r="N845" s="34">
        <v>38.017899999999997</v>
      </c>
      <c r="O845" s="34">
        <v>0.19189999999999999</v>
      </c>
      <c r="P845" s="34">
        <v>38.200000000000003</v>
      </c>
      <c r="Q845" s="34">
        <v>30.270299999999999</v>
      </c>
      <c r="R845" s="34">
        <v>0.15279999999999999</v>
      </c>
      <c r="S845" s="34">
        <v>30.4</v>
      </c>
      <c r="T845" s="34">
        <v>0</v>
      </c>
      <c r="U845" s="34"/>
      <c r="V845" s="34"/>
      <c r="W845" s="34">
        <v>0</v>
      </c>
      <c r="X845" s="34">
        <v>10.8706</v>
      </c>
      <c r="Y845" s="34">
        <v>12.4</v>
      </c>
      <c r="Z845" s="34">
        <v>852</v>
      </c>
      <c r="AA845" s="34">
        <v>853</v>
      </c>
      <c r="AB845" s="34">
        <v>859</v>
      </c>
      <c r="AC845" s="34">
        <v>94</v>
      </c>
      <c r="AD845" s="34">
        <v>20.54</v>
      </c>
      <c r="AE845" s="34">
        <v>0.47</v>
      </c>
      <c r="AF845" s="34">
        <v>979</v>
      </c>
      <c r="AG845" s="34">
        <v>-3</v>
      </c>
      <c r="AH845" s="34">
        <v>36</v>
      </c>
      <c r="AI845" s="34">
        <v>34</v>
      </c>
      <c r="AJ845" s="34">
        <v>191</v>
      </c>
      <c r="AK845" s="34">
        <v>168.5</v>
      </c>
      <c r="AL845" s="34">
        <v>4.2</v>
      </c>
      <c r="AM845" s="34">
        <v>175</v>
      </c>
      <c r="AN845" s="34" t="s">
        <v>155</v>
      </c>
      <c r="AO845" s="34">
        <v>2</v>
      </c>
      <c r="AP845" s="37">
        <v>0.87671296296296297</v>
      </c>
      <c r="AQ845" s="34">
        <v>47.158574999999999</v>
      </c>
      <c r="AR845" s="34">
        <v>-88.489711999999997</v>
      </c>
      <c r="AS845" s="34">
        <v>316.8</v>
      </c>
      <c r="AT845" s="34">
        <v>0</v>
      </c>
      <c r="AU845" s="34">
        <v>12</v>
      </c>
      <c r="AV845" s="34">
        <v>10</v>
      </c>
      <c r="AW845" s="34" t="s">
        <v>239</v>
      </c>
      <c r="AX845" s="34">
        <v>1.1000000000000001</v>
      </c>
      <c r="AY845" s="34">
        <v>2</v>
      </c>
      <c r="AZ845" s="34">
        <v>2.2999999999999998</v>
      </c>
      <c r="BA845" s="34">
        <v>13.404</v>
      </c>
      <c r="BB845" s="34">
        <v>44.21</v>
      </c>
      <c r="BC845" s="34">
        <v>3.3</v>
      </c>
      <c r="BD845" s="34">
        <v>4.2030000000000003</v>
      </c>
      <c r="BE845" s="34">
        <v>2921.395</v>
      </c>
      <c r="BF845" s="34">
        <v>2.2269999999999999</v>
      </c>
      <c r="BG845" s="34">
        <v>2.7549999999999999</v>
      </c>
      <c r="BH845" s="34">
        <v>1.4E-2</v>
      </c>
      <c r="BI845" s="34">
        <v>2.7690000000000001</v>
      </c>
      <c r="BJ845" s="34">
        <v>2.194</v>
      </c>
      <c r="BK845" s="34">
        <v>1.0999999999999999E-2</v>
      </c>
      <c r="BL845" s="34">
        <v>2.2050000000000001</v>
      </c>
      <c r="BM845" s="34">
        <v>0</v>
      </c>
      <c r="BN845" s="34"/>
      <c r="BO845" s="34"/>
      <c r="BP845" s="34"/>
      <c r="BQ845" s="34">
        <v>5469.8779999999997</v>
      </c>
      <c r="BR845" s="34">
        <v>-6.6950000000000004E-3</v>
      </c>
      <c r="BS845" s="34">
        <v>-5</v>
      </c>
      <c r="BT845" s="34">
        <v>7.5389999999999997E-3</v>
      </c>
      <c r="BU845" s="34">
        <v>-0.163609</v>
      </c>
      <c r="BV845" s="34">
        <v>0</v>
      </c>
      <c r="BW845" s="34" t="s">
        <v>155</v>
      </c>
      <c r="BX845" s="34">
        <v>0.79600000000000004</v>
      </c>
    </row>
    <row r="846" spans="1:76" x14ac:dyDescent="0.25">
      <c r="A846" s="35">
        <v>43166</v>
      </c>
      <c r="B846" s="36">
        <v>9.2013888888888885E-4</v>
      </c>
      <c r="C846" s="34">
        <v>4.3319999999999999</v>
      </c>
      <c r="D846" s="34">
        <v>5.5999999999999999E-3</v>
      </c>
      <c r="E846" s="34">
        <v>55.806730000000002</v>
      </c>
      <c r="F846" s="34">
        <v>39.1</v>
      </c>
      <c r="G846" s="34">
        <v>0.2</v>
      </c>
      <c r="H846" s="34">
        <v>-4.5999999999999996</v>
      </c>
      <c r="I846" s="34"/>
      <c r="J846" s="34">
        <v>11.47</v>
      </c>
      <c r="K846" s="34">
        <v>0.96030000000000004</v>
      </c>
      <c r="L846" s="34">
        <v>4.16</v>
      </c>
      <c r="M846" s="34">
        <v>5.4000000000000003E-3</v>
      </c>
      <c r="N846" s="34">
        <v>37.5259</v>
      </c>
      <c r="O846" s="34">
        <v>0.19209999999999999</v>
      </c>
      <c r="P846" s="34">
        <v>37.700000000000003</v>
      </c>
      <c r="Q846" s="34">
        <v>29.878599999999999</v>
      </c>
      <c r="R846" s="34">
        <v>0.15290000000000001</v>
      </c>
      <c r="S846" s="34">
        <v>30</v>
      </c>
      <c r="T846" s="34">
        <v>0</v>
      </c>
      <c r="U846" s="34"/>
      <c r="V846" s="34"/>
      <c r="W846" s="34">
        <v>0</v>
      </c>
      <c r="X846" s="34">
        <v>11.0174</v>
      </c>
      <c r="Y846" s="34">
        <v>12.4</v>
      </c>
      <c r="Z846" s="34">
        <v>852</v>
      </c>
      <c r="AA846" s="34">
        <v>852</v>
      </c>
      <c r="AB846" s="34">
        <v>859</v>
      </c>
      <c r="AC846" s="34">
        <v>94</v>
      </c>
      <c r="AD846" s="34">
        <v>20.54</v>
      </c>
      <c r="AE846" s="34">
        <v>0.47</v>
      </c>
      <c r="AF846" s="34">
        <v>979</v>
      </c>
      <c r="AG846" s="34">
        <v>-3</v>
      </c>
      <c r="AH846" s="34">
        <v>36</v>
      </c>
      <c r="AI846" s="34">
        <v>34</v>
      </c>
      <c r="AJ846" s="34">
        <v>191</v>
      </c>
      <c r="AK846" s="34">
        <v>168.5</v>
      </c>
      <c r="AL846" s="34">
        <v>4.3</v>
      </c>
      <c r="AM846" s="34">
        <v>175</v>
      </c>
      <c r="AN846" s="34" t="s">
        <v>155</v>
      </c>
      <c r="AO846" s="34">
        <v>2</v>
      </c>
      <c r="AP846" s="37">
        <v>0.87672453703703701</v>
      </c>
      <c r="AQ846" s="34">
        <v>47.158574999999999</v>
      </c>
      <c r="AR846" s="34">
        <v>-88.489711999999997</v>
      </c>
      <c r="AS846" s="34">
        <v>316.8</v>
      </c>
      <c r="AT846" s="34">
        <v>0</v>
      </c>
      <c r="AU846" s="34">
        <v>12</v>
      </c>
      <c r="AV846" s="34">
        <v>10</v>
      </c>
      <c r="AW846" s="34" t="s">
        <v>239</v>
      </c>
      <c r="AX846" s="34">
        <v>1.1000000000000001</v>
      </c>
      <c r="AY846" s="34">
        <v>2</v>
      </c>
      <c r="AZ846" s="34">
        <v>2.2999999999999998</v>
      </c>
      <c r="BA846" s="34">
        <v>13.404</v>
      </c>
      <c r="BB846" s="34">
        <v>44.87</v>
      </c>
      <c r="BC846" s="34">
        <v>3.35</v>
      </c>
      <c r="BD846" s="34">
        <v>4.1349999999999998</v>
      </c>
      <c r="BE846" s="34">
        <v>2921.5390000000002</v>
      </c>
      <c r="BF846" s="34">
        <v>2.395</v>
      </c>
      <c r="BG846" s="34">
        <v>2.76</v>
      </c>
      <c r="BH846" s="34">
        <v>1.4E-2</v>
      </c>
      <c r="BI846" s="34">
        <v>2.774</v>
      </c>
      <c r="BJ846" s="34">
        <v>2.1970000000000001</v>
      </c>
      <c r="BK846" s="34">
        <v>1.0999999999999999E-2</v>
      </c>
      <c r="BL846" s="34">
        <v>2.2090000000000001</v>
      </c>
      <c r="BM846" s="34">
        <v>0</v>
      </c>
      <c r="BN846" s="34"/>
      <c r="BO846" s="34"/>
      <c r="BP846" s="34"/>
      <c r="BQ846" s="34">
        <v>5625.9290000000001</v>
      </c>
      <c r="BR846" s="34">
        <v>-5.7689999999999998E-3</v>
      </c>
      <c r="BS846" s="34">
        <v>-5</v>
      </c>
      <c r="BT846" s="34">
        <v>7.4619999999999999E-3</v>
      </c>
      <c r="BU846" s="34">
        <v>-0.140986</v>
      </c>
      <c r="BV846" s="34">
        <v>0</v>
      </c>
      <c r="BW846" s="34" t="s">
        <v>155</v>
      </c>
      <c r="BX846" s="34">
        <v>0.79600000000000004</v>
      </c>
    </row>
    <row r="847" spans="1:76" x14ac:dyDescent="0.25">
      <c r="A847" s="35">
        <v>43166</v>
      </c>
      <c r="B847" s="36">
        <v>9.3171296296296307E-4</v>
      </c>
      <c r="C847" s="34">
        <v>4.3010000000000002</v>
      </c>
      <c r="D847" s="34">
        <v>6.0000000000000001E-3</v>
      </c>
      <c r="E847" s="34">
        <v>60</v>
      </c>
      <c r="F847" s="34">
        <v>38.5</v>
      </c>
      <c r="G847" s="34">
        <v>0.2</v>
      </c>
      <c r="H847" s="34">
        <v>-3.7</v>
      </c>
      <c r="I847" s="34"/>
      <c r="J847" s="34">
        <v>11.6</v>
      </c>
      <c r="K847" s="34">
        <v>0.96060000000000001</v>
      </c>
      <c r="L847" s="34">
        <v>4.1311999999999998</v>
      </c>
      <c r="M847" s="34">
        <v>5.7999999999999996E-3</v>
      </c>
      <c r="N847" s="34">
        <v>36.998699999999999</v>
      </c>
      <c r="O847" s="34">
        <v>0.19209999999999999</v>
      </c>
      <c r="P847" s="34">
        <v>37.200000000000003</v>
      </c>
      <c r="Q847" s="34">
        <v>29.4588</v>
      </c>
      <c r="R847" s="34">
        <v>0.153</v>
      </c>
      <c r="S847" s="34">
        <v>29.6</v>
      </c>
      <c r="T847" s="34">
        <v>0</v>
      </c>
      <c r="U847" s="34"/>
      <c r="V847" s="34"/>
      <c r="W847" s="34">
        <v>0</v>
      </c>
      <c r="X847" s="34">
        <v>11.143000000000001</v>
      </c>
      <c r="Y847" s="34">
        <v>12.3</v>
      </c>
      <c r="Z847" s="34">
        <v>852</v>
      </c>
      <c r="AA847" s="34">
        <v>853</v>
      </c>
      <c r="AB847" s="34">
        <v>859</v>
      </c>
      <c r="AC847" s="34">
        <v>94</v>
      </c>
      <c r="AD847" s="34">
        <v>20.54</v>
      </c>
      <c r="AE847" s="34">
        <v>0.47</v>
      </c>
      <c r="AF847" s="34">
        <v>979</v>
      </c>
      <c r="AG847" s="34">
        <v>-3</v>
      </c>
      <c r="AH847" s="34">
        <v>36.538539</v>
      </c>
      <c r="AI847" s="34">
        <v>34</v>
      </c>
      <c r="AJ847" s="34">
        <v>191</v>
      </c>
      <c r="AK847" s="34">
        <v>169</v>
      </c>
      <c r="AL847" s="34">
        <v>4.3</v>
      </c>
      <c r="AM847" s="34">
        <v>175</v>
      </c>
      <c r="AN847" s="34" t="s">
        <v>155</v>
      </c>
      <c r="AO847" s="34">
        <v>2</v>
      </c>
      <c r="AP847" s="37">
        <v>0.87673611111111116</v>
      </c>
      <c r="AQ847" s="34">
        <v>47.158574999999999</v>
      </c>
      <c r="AR847" s="34">
        <v>-88.489711999999997</v>
      </c>
      <c r="AS847" s="34">
        <v>317</v>
      </c>
      <c r="AT847" s="34">
        <v>0</v>
      </c>
      <c r="AU847" s="34">
        <v>12</v>
      </c>
      <c r="AV847" s="34">
        <v>10</v>
      </c>
      <c r="AW847" s="34" t="s">
        <v>239</v>
      </c>
      <c r="AX847" s="34">
        <v>1.1000000000000001</v>
      </c>
      <c r="AY847" s="34">
        <v>2</v>
      </c>
      <c r="AZ847" s="34">
        <v>2.2999999999999998</v>
      </c>
      <c r="BA847" s="34">
        <v>13.404</v>
      </c>
      <c r="BB847" s="34">
        <v>45.19</v>
      </c>
      <c r="BC847" s="34">
        <v>3.37</v>
      </c>
      <c r="BD847" s="34">
        <v>4.101</v>
      </c>
      <c r="BE847" s="34">
        <v>2921.4209999999998</v>
      </c>
      <c r="BF847" s="34">
        <v>2.5939999999999999</v>
      </c>
      <c r="BG847" s="34">
        <v>2.74</v>
      </c>
      <c r="BH847" s="34">
        <v>1.4E-2</v>
      </c>
      <c r="BI847" s="34">
        <v>2.754</v>
      </c>
      <c r="BJ847" s="34">
        <v>2.1819999999999999</v>
      </c>
      <c r="BK847" s="34">
        <v>1.0999999999999999E-2</v>
      </c>
      <c r="BL847" s="34">
        <v>2.1930000000000001</v>
      </c>
      <c r="BM847" s="34">
        <v>0</v>
      </c>
      <c r="BN847" s="34"/>
      <c r="BO847" s="34"/>
      <c r="BP847" s="34"/>
      <c r="BQ847" s="34">
        <v>5729.5249999999996</v>
      </c>
      <c r="BR847" s="34">
        <v>-5.1539999999999997E-3</v>
      </c>
      <c r="BS847" s="34">
        <v>-5</v>
      </c>
      <c r="BT847" s="34">
        <v>7.0000000000000001E-3</v>
      </c>
      <c r="BU847" s="34">
        <v>-0.12595500000000001</v>
      </c>
      <c r="BV847" s="34">
        <v>0</v>
      </c>
      <c r="BW847" s="34" t="s">
        <v>155</v>
      </c>
      <c r="BX847" s="34">
        <v>0.79600000000000004</v>
      </c>
    </row>
    <row r="848" spans="1:76" x14ac:dyDescent="0.25">
      <c r="A848" s="35">
        <v>43166</v>
      </c>
      <c r="B848" s="36">
        <v>9.4328703703703708E-4</v>
      </c>
      <c r="C848" s="34">
        <v>4.22</v>
      </c>
      <c r="D848" s="34">
        <v>6.3E-3</v>
      </c>
      <c r="E848" s="34">
        <v>62.621440999999997</v>
      </c>
      <c r="F848" s="34">
        <v>38.1</v>
      </c>
      <c r="G848" s="34">
        <v>0.2</v>
      </c>
      <c r="H848" s="34">
        <v>-5.2</v>
      </c>
      <c r="I848" s="34"/>
      <c r="J848" s="34">
        <v>11.7</v>
      </c>
      <c r="K848" s="34">
        <v>0.96130000000000004</v>
      </c>
      <c r="L848" s="34">
        <v>4.0566000000000004</v>
      </c>
      <c r="M848" s="34">
        <v>6.0000000000000001E-3</v>
      </c>
      <c r="N848" s="34">
        <v>36.604300000000002</v>
      </c>
      <c r="O848" s="34">
        <v>0.1923</v>
      </c>
      <c r="P848" s="34">
        <v>36.799999999999997</v>
      </c>
      <c r="Q848" s="34">
        <v>29.1447</v>
      </c>
      <c r="R848" s="34">
        <v>0.15310000000000001</v>
      </c>
      <c r="S848" s="34">
        <v>29.3</v>
      </c>
      <c r="T848" s="34">
        <v>0</v>
      </c>
      <c r="U848" s="34"/>
      <c r="V848" s="34"/>
      <c r="W848" s="34">
        <v>0</v>
      </c>
      <c r="X848" s="34">
        <v>11.247400000000001</v>
      </c>
      <c r="Y848" s="34">
        <v>12.3</v>
      </c>
      <c r="Z848" s="34">
        <v>853</v>
      </c>
      <c r="AA848" s="34">
        <v>854</v>
      </c>
      <c r="AB848" s="34">
        <v>859</v>
      </c>
      <c r="AC848" s="34">
        <v>94</v>
      </c>
      <c r="AD848" s="34">
        <v>20.54</v>
      </c>
      <c r="AE848" s="34">
        <v>0.47</v>
      </c>
      <c r="AF848" s="34">
        <v>979</v>
      </c>
      <c r="AG848" s="34">
        <v>-3</v>
      </c>
      <c r="AH848" s="34">
        <v>37</v>
      </c>
      <c r="AI848" s="34">
        <v>34</v>
      </c>
      <c r="AJ848" s="34">
        <v>191</v>
      </c>
      <c r="AK848" s="34">
        <v>168.5</v>
      </c>
      <c r="AL848" s="34">
        <v>4.2</v>
      </c>
      <c r="AM848" s="34">
        <v>175</v>
      </c>
      <c r="AN848" s="34" t="s">
        <v>155</v>
      </c>
      <c r="AO848" s="34">
        <v>2</v>
      </c>
      <c r="AP848" s="37">
        <v>0.87674768518518509</v>
      </c>
      <c r="AQ848" s="34">
        <v>47.158574999999999</v>
      </c>
      <c r="AR848" s="34">
        <v>-88.489711999999997</v>
      </c>
      <c r="AS848" s="34">
        <v>317.10000000000002</v>
      </c>
      <c r="AT848" s="34">
        <v>0</v>
      </c>
      <c r="AU848" s="34">
        <v>12</v>
      </c>
      <c r="AV848" s="34">
        <v>9</v>
      </c>
      <c r="AW848" s="34" t="s">
        <v>242</v>
      </c>
      <c r="AX848" s="34">
        <v>1.1000000000000001</v>
      </c>
      <c r="AY848" s="34">
        <v>2.0381</v>
      </c>
      <c r="AZ848" s="34">
        <v>2.3380999999999998</v>
      </c>
      <c r="BA848" s="34">
        <v>13.404</v>
      </c>
      <c r="BB848" s="34">
        <v>46.03</v>
      </c>
      <c r="BC848" s="34">
        <v>3.43</v>
      </c>
      <c r="BD848" s="34">
        <v>4.024</v>
      </c>
      <c r="BE848" s="34">
        <v>2921.681</v>
      </c>
      <c r="BF848" s="34">
        <v>2.76</v>
      </c>
      <c r="BG848" s="34">
        <v>2.7610000000000001</v>
      </c>
      <c r="BH848" s="34">
        <v>1.4999999999999999E-2</v>
      </c>
      <c r="BI848" s="34">
        <v>2.7749999999999999</v>
      </c>
      <c r="BJ848" s="34">
        <v>2.198</v>
      </c>
      <c r="BK848" s="34">
        <v>1.2E-2</v>
      </c>
      <c r="BL848" s="34">
        <v>2.21</v>
      </c>
      <c r="BM848" s="34">
        <v>0</v>
      </c>
      <c r="BN848" s="34"/>
      <c r="BO848" s="34"/>
      <c r="BP848" s="34"/>
      <c r="BQ848" s="34">
        <v>5890.0609999999997</v>
      </c>
      <c r="BR848" s="34">
        <v>-1.239E-2</v>
      </c>
      <c r="BS848" s="34">
        <v>-5</v>
      </c>
      <c r="BT848" s="34">
        <v>7.5389999999999997E-3</v>
      </c>
      <c r="BU848" s="34">
        <v>-0.30278100000000002</v>
      </c>
      <c r="BV848" s="34">
        <v>0</v>
      </c>
      <c r="BW848" s="34" t="s">
        <v>155</v>
      </c>
      <c r="BX848" s="34">
        <v>0.79600000000000004</v>
      </c>
    </row>
    <row r="849" spans="1:76" x14ac:dyDescent="0.25">
      <c r="A849" s="35">
        <v>43166</v>
      </c>
      <c r="B849" s="36">
        <v>9.5486111111111108E-4</v>
      </c>
      <c r="C849" s="34">
        <v>4.2030000000000003</v>
      </c>
      <c r="D849" s="34">
        <v>7.0000000000000001E-3</v>
      </c>
      <c r="E849" s="34">
        <v>70</v>
      </c>
      <c r="F849" s="34">
        <v>37.799999999999997</v>
      </c>
      <c r="G849" s="34">
        <v>0.2</v>
      </c>
      <c r="H849" s="34">
        <v>-1.7</v>
      </c>
      <c r="I849" s="34"/>
      <c r="J849" s="34">
        <v>11.8</v>
      </c>
      <c r="K849" s="34">
        <v>0.96140000000000003</v>
      </c>
      <c r="L849" s="34">
        <v>4.0406000000000004</v>
      </c>
      <c r="M849" s="34">
        <v>6.7000000000000002E-3</v>
      </c>
      <c r="N849" s="34">
        <v>36.379600000000003</v>
      </c>
      <c r="O849" s="34">
        <v>0.1923</v>
      </c>
      <c r="P849" s="34">
        <v>36.6</v>
      </c>
      <c r="Q849" s="34">
        <v>28.965800000000002</v>
      </c>
      <c r="R849" s="34">
        <v>0.15310000000000001</v>
      </c>
      <c r="S849" s="34">
        <v>29.1</v>
      </c>
      <c r="T849" s="34">
        <v>0</v>
      </c>
      <c r="U849" s="34"/>
      <c r="V849" s="34"/>
      <c r="W849" s="34">
        <v>0</v>
      </c>
      <c r="X849" s="34">
        <v>11.344900000000001</v>
      </c>
      <c r="Y849" s="34">
        <v>12.4</v>
      </c>
      <c r="Z849" s="34">
        <v>852</v>
      </c>
      <c r="AA849" s="34">
        <v>854</v>
      </c>
      <c r="AB849" s="34">
        <v>859</v>
      </c>
      <c r="AC849" s="34">
        <v>94</v>
      </c>
      <c r="AD849" s="34">
        <v>20.54</v>
      </c>
      <c r="AE849" s="34">
        <v>0.47</v>
      </c>
      <c r="AF849" s="34">
        <v>979</v>
      </c>
      <c r="AG849" s="34">
        <v>-3</v>
      </c>
      <c r="AH849" s="34">
        <v>37</v>
      </c>
      <c r="AI849" s="34">
        <v>34</v>
      </c>
      <c r="AJ849" s="34">
        <v>190.5</v>
      </c>
      <c r="AK849" s="34">
        <v>168.5</v>
      </c>
      <c r="AL849" s="34">
        <v>4.0999999999999996</v>
      </c>
      <c r="AM849" s="34">
        <v>175</v>
      </c>
      <c r="AN849" s="34" t="s">
        <v>155</v>
      </c>
      <c r="AO849" s="34">
        <v>2</v>
      </c>
      <c r="AP849" s="37">
        <v>0.87675925925925924</v>
      </c>
      <c r="AQ849" s="34">
        <v>47.158574999999999</v>
      </c>
      <c r="AR849" s="34">
        <v>-88.489711999999997</v>
      </c>
      <c r="AS849" s="34">
        <v>317.2</v>
      </c>
      <c r="AT849" s="34">
        <v>0</v>
      </c>
      <c r="AU849" s="34">
        <v>12</v>
      </c>
      <c r="AV849" s="34">
        <v>10</v>
      </c>
      <c r="AW849" s="34" t="s">
        <v>239</v>
      </c>
      <c r="AX849" s="34">
        <v>1.1380999999999999</v>
      </c>
      <c r="AY849" s="34">
        <v>1.9476</v>
      </c>
      <c r="AZ849" s="34">
        <v>2.2856999999999998</v>
      </c>
      <c r="BA849" s="34">
        <v>13.404</v>
      </c>
      <c r="BB849" s="34">
        <v>46.21</v>
      </c>
      <c r="BC849" s="34">
        <v>3.45</v>
      </c>
      <c r="BD849" s="34">
        <v>4.0110000000000001</v>
      </c>
      <c r="BE849" s="34">
        <v>2921.26</v>
      </c>
      <c r="BF849" s="34">
        <v>3.097</v>
      </c>
      <c r="BG849" s="34">
        <v>2.754</v>
      </c>
      <c r="BH849" s="34">
        <v>1.4999999999999999E-2</v>
      </c>
      <c r="BI849" s="34">
        <v>2.7690000000000001</v>
      </c>
      <c r="BJ849" s="34">
        <v>2.1930000000000001</v>
      </c>
      <c r="BK849" s="34">
        <v>1.2E-2</v>
      </c>
      <c r="BL849" s="34">
        <v>2.2050000000000001</v>
      </c>
      <c r="BM849" s="34">
        <v>0</v>
      </c>
      <c r="BN849" s="34"/>
      <c r="BO849" s="34"/>
      <c r="BP849" s="34"/>
      <c r="BQ849" s="34">
        <v>5963.7719999999999</v>
      </c>
      <c r="BR849" s="34">
        <v>-1.5921999999999999E-2</v>
      </c>
      <c r="BS849" s="34">
        <v>-5</v>
      </c>
      <c r="BT849" s="34">
        <v>8.0000000000000002E-3</v>
      </c>
      <c r="BU849" s="34">
        <v>-0.389094</v>
      </c>
      <c r="BV849" s="34">
        <v>0</v>
      </c>
      <c r="BW849" s="34" t="s">
        <v>155</v>
      </c>
      <c r="BX849" s="34">
        <v>0.79600000000000004</v>
      </c>
    </row>
    <row r="850" spans="1:76" x14ac:dyDescent="0.25">
      <c r="A850" s="35">
        <v>43166</v>
      </c>
      <c r="B850" s="36">
        <v>9.6643518518518519E-4</v>
      </c>
      <c r="C850" s="34">
        <v>4.1379999999999999</v>
      </c>
      <c r="D850" s="34">
        <v>7.0000000000000001E-3</v>
      </c>
      <c r="E850" s="34">
        <v>70</v>
      </c>
      <c r="F850" s="34">
        <v>37.5</v>
      </c>
      <c r="G850" s="34">
        <v>0.2</v>
      </c>
      <c r="H850" s="34">
        <v>-0.8</v>
      </c>
      <c r="I850" s="34"/>
      <c r="J850" s="34">
        <v>11.9</v>
      </c>
      <c r="K850" s="34">
        <v>0.96199999999999997</v>
      </c>
      <c r="L850" s="34">
        <v>3.9811999999999999</v>
      </c>
      <c r="M850" s="34">
        <v>6.7000000000000002E-3</v>
      </c>
      <c r="N850" s="34">
        <v>36.112499999999997</v>
      </c>
      <c r="O850" s="34">
        <v>0.19239999999999999</v>
      </c>
      <c r="P850" s="34">
        <v>36.299999999999997</v>
      </c>
      <c r="Q850" s="34">
        <v>28.7532</v>
      </c>
      <c r="R850" s="34">
        <v>0.1532</v>
      </c>
      <c r="S850" s="34">
        <v>28.9</v>
      </c>
      <c r="T850" s="34">
        <v>0</v>
      </c>
      <c r="U850" s="34"/>
      <c r="V850" s="34"/>
      <c r="W850" s="34">
        <v>0</v>
      </c>
      <c r="X850" s="34">
        <v>11.4481</v>
      </c>
      <c r="Y850" s="34">
        <v>12.3</v>
      </c>
      <c r="Z850" s="34">
        <v>853</v>
      </c>
      <c r="AA850" s="34">
        <v>855</v>
      </c>
      <c r="AB850" s="34">
        <v>859</v>
      </c>
      <c r="AC850" s="34">
        <v>94</v>
      </c>
      <c r="AD850" s="34">
        <v>20.54</v>
      </c>
      <c r="AE850" s="34">
        <v>0.47</v>
      </c>
      <c r="AF850" s="34">
        <v>979</v>
      </c>
      <c r="AG850" s="34">
        <v>-3</v>
      </c>
      <c r="AH850" s="34">
        <v>37</v>
      </c>
      <c r="AI850" s="34">
        <v>34</v>
      </c>
      <c r="AJ850" s="34">
        <v>190</v>
      </c>
      <c r="AK850" s="34">
        <v>169</v>
      </c>
      <c r="AL850" s="34">
        <v>4</v>
      </c>
      <c r="AM850" s="34">
        <v>175</v>
      </c>
      <c r="AN850" s="34" t="s">
        <v>155</v>
      </c>
      <c r="AO850" s="34">
        <v>2</v>
      </c>
      <c r="AP850" s="37">
        <v>0.87677083333333339</v>
      </c>
      <c r="AQ850" s="34">
        <v>47.158574999999999</v>
      </c>
      <c r="AR850" s="34">
        <v>-88.489711999999997</v>
      </c>
      <c r="AS850" s="34">
        <v>317.3</v>
      </c>
      <c r="AT850" s="34">
        <v>0</v>
      </c>
      <c r="AU850" s="34">
        <v>12</v>
      </c>
      <c r="AV850" s="34">
        <v>10</v>
      </c>
      <c r="AW850" s="34" t="s">
        <v>239</v>
      </c>
      <c r="AX850" s="34">
        <v>1.1237999999999999</v>
      </c>
      <c r="AY850" s="34">
        <v>1.6237999999999999</v>
      </c>
      <c r="AZ850" s="34">
        <v>1.9857</v>
      </c>
      <c r="BA850" s="34">
        <v>13.404</v>
      </c>
      <c r="BB850" s="34">
        <v>46.91</v>
      </c>
      <c r="BC850" s="34">
        <v>3.5</v>
      </c>
      <c r="BD850" s="34">
        <v>3.948</v>
      </c>
      <c r="BE850" s="34">
        <v>2921.6170000000002</v>
      </c>
      <c r="BF850" s="34">
        <v>3.145</v>
      </c>
      <c r="BG850" s="34">
        <v>2.7749999999999999</v>
      </c>
      <c r="BH850" s="34">
        <v>1.4999999999999999E-2</v>
      </c>
      <c r="BI850" s="34">
        <v>2.79</v>
      </c>
      <c r="BJ850" s="34">
        <v>2.21</v>
      </c>
      <c r="BK850" s="34">
        <v>1.2E-2</v>
      </c>
      <c r="BL850" s="34">
        <v>2.2210000000000001</v>
      </c>
      <c r="BM850" s="34">
        <v>0</v>
      </c>
      <c r="BN850" s="34"/>
      <c r="BO850" s="34"/>
      <c r="BP850" s="34"/>
      <c r="BQ850" s="34">
        <v>6108.585</v>
      </c>
      <c r="BR850" s="34">
        <v>-1.7156000000000001E-2</v>
      </c>
      <c r="BS850" s="34">
        <v>-5</v>
      </c>
      <c r="BT850" s="34">
        <v>8.5389999999999997E-3</v>
      </c>
      <c r="BU850" s="34">
        <v>-0.41925000000000001</v>
      </c>
      <c r="BV850" s="34">
        <v>0</v>
      </c>
      <c r="BW850" s="34" t="s">
        <v>155</v>
      </c>
      <c r="BX850" s="34">
        <v>0.79600000000000004</v>
      </c>
    </row>
    <row r="851" spans="1:76" x14ac:dyDescent="0.25">
      <c r="A851" s="35">
        <v>43166</v>
      </c>
      <c r="B851" s="36">
        <v>9.780092592592592E-4</v>
      </c>
      <c r="C851" s="34">
        <v>4.0620000000000003</v>
      </c>
      <c r="D851" s="34">
        <v>6.3E-3</v>
      </c>
      <c r="E851" s="34">
        <v>62.719735</v>
      </c>
      <c r="F851" s="34">
        <v>37.299999999999997</v>
      </c>
      <c r="G851" s="34">
        <v>0.2</v>
      </c>
      <c r="H851" s="34">
        <v>0</v>
      </c>
      <c r="I851" s="34"/>
      <c r="J851" s="34">
        <v>12.03</v>
      </c>
      <c r="K851" s="34">
        <v>0.9627</v>
      </c>
      <c r="L851" s="34">
        <v>3.9102999999999999</v>
      </c>
      <c r="M851" s="34">
        <v>6.0000000000000001E-3</v>
      </c>
      <c r="N851" s="34">
        <v>35.888199999999998</v>
      </c>
      <c r="O851" s="34">
        <v>0.1925</v>
      </c>
      <c r="P851" s="34">
        <v>36.1</v>
      </c>
      <c r="Q851" s="34">
        <v>28.587299999999999</v>
      </c>
      <c r="R851" s="34">
        <v>0.15340000000000001</v>
      </c>
      <c r="S851" s="34">
        <v>28.7</v>
      </c>
      <c r="T851" s="34">
        <v>0</v>
      </c>
      <c r="U851" s="34"/>
      <c r="V851" s="34"/>
      <c r="W851" s="34">
        <v>0</v>
      </c>
      <c r="X851" s="34">
        <v>11.5787</v>
      </c>
      <c r="Y851" s="34">
        <v>12.3</v>
      </c>
      <c r="Z851" s="34">
        <v>852</v>
      </c>
      <c r="AA851" s="34">
        <v>854</v>
      </c>
      <c r="AB851" s="34">
        <v>859</v>
      </c>
      <c r="AC851" s="34">
        <v>94.5</v>
      </c>
      <c r="AD851" s="34">
        <v>20.66</v>
      </c>
      <c r="AE851" s="34">
        <v>0.47</v>
      </c>
      <c r="AF851" s="34">
        <v>979</v>
      </c>
      <c r="AG851" s="34">
        <v>-3</v>
      </c>
      <c r="AH851" s="34">
        <v>37</v>
      </c>
      <c r="AI851" s="34">
        <v>34</v>
      </c>
      <c r="AJ851" s="34">
        <v>190</v>
      </c>
      <c r="AK851" s="34">
        <v>169</v>
      </c>
      <c r="AL851" s="34">
        <v>4.0999999999999996</v>
      </c>
      <c r="AM851" s="34">
        <v>175</v>
      </c>
      <c r="AN851" s="34" t="s">
        <v>155</v>
      </c>
      <c r="AO851" s="34">
        <v>2</v>
      </c>
      <c r="AP851" s="37">
        <v>0.87678240740740743</v>
      </c>
      <c r="AQ851" s="34">
        <v>47.158574999999999</v>
      </c>
      <c r="AR851" s="34">
        <v>-88.489711999999997</v>
      </c>
      <c r="AS851" s="34">
        <v>317.39999999999998</v>
      </c>
      <c r="AT851" s="34">
        <v>0</v>
      </c>
      <c r="AU851" s="34">
        <v>12</v>
      </c>
      <c r="AV851" s="34">
        <v>10</v>
      </c>
      <c r="AW851" s="34" t="s">
        <v>239</v>
      </c>
      <c r="AX851" s="34">
        <v>1</v>
      </c>
      <c r="AY851" s="34">
        <v>1.5</v>
      </c>
      <c r="AZ851" s="34">
        <v>1.8</v>
      </c>
      <c r="BA851" s="34">
        <v>13.404</v>
      </c>
      <c r="BB851" s="34">
        <v>47.79</v>
      </c>
      <c r="BC851" s="34">
        <v>3.57</v>
      </c>
      <c r="BD851" s="34">
        <v>3.871</v>
      </c>
      <c r="BE851" s="34">
        <v>2922.585</v>
      </c>
      <c r="BF851" s="34">
        <v>2.8719999999999999</v>
      </c>
      <c r="BG851" s="34">
        <v>2.8090000000000002</v>
      </c>
      <c r="BH851" s="34">
        <v>1.4999999999999999E-2</v>
      </c>
      <c r="BI851" s="34">
        <v>2.8239999999999998</v>
      </c>
      <c r="BJ851" s="34">
        <v>2.238</v>
      </c>
      <c r="BK851" s="34">
        <v>1.2E-2</v>
      </c>
      <c r="BL851" s="34">
        <v>2.25</v>
      </c>
      <c r="BM851" s="34">
        <v>0</v>
      </c>
      <c r="BN851" s="34"/>
      <c r="BO851" s="34"/>
      <c r="BP851" s="34"/>
      <c r="BQ851" s="34">
        <v>6292.3760000000002</v>
      </c>
      <c r="BR851" s="34">
        <v>-1.3070999999999999E-2</v>
      </c>
      <c r="BS851" s="34">
        <v>-5</v>
      </c>
      <c r="BT851" s="34">
        <v>8.9999999999999993E-3</v>
      </c>
      <c r="BU851" s="34">
        <v>-0.31942199999999998</v>
      </c>
      <c r="BV851" s="34">
        <v>0</v>
      </c>
      <c r="BW851" s="34" t="s">
        <v>155</v>
      </c>
      <c r="BX851" s="34">
        <v>0.79700000000000004</v>
      </c>
    </row>
    <row r="852" spans="1:76" x14ac:dyDescent="0.25">
      <c r="A852" s="35">
        <v>43166</v>
      </c>
      <c r="B852" s="36">
        <v>9.8958333333333342E-4</v>
      </c>
      <c r="C852" s="34">
        <v>4.0149999999999997</v>
      </c>
      <c r="D852" s="34">
        <v>6.0000000000000001E-3</v>
      </c>
      <c r="E852" s="34">
        <v>60</v>
      </c>
      <c r="F852" s="34">
        <v>36.9</v>
      </c>
      <c r="G852" s="34">
        <v>0.2</v>
      </c>
      <c r="H852" s="34">
        <v>0.8</v>
      </c>
      <c r="I852" s="34"/>
      <c r="J852" s="34">
        <v>12.1</v>
      </c>
      <c r="K852" s="34">
        <v>0.96319999999999995</v>
      </c>
      <c r="L852" s="34">
        <v>3.8673000000000002</v>
      </c>
      <c r="M852" s="34">
        <v>5.7999999999999996E-3</v>
      </c>
      <c r="N852" s="34">
        <v>35.519799999999996</v>
      </c>
      <c r="O852" s="34">
        <v>0.19259999999999999</v>
      </c>
      <c r="P852" s="34">
        <v>35.700000000000003</v>
      </c>
      <c r="Q852" s="34">
        <v>28.304600000000001</v>
      </c>
      <c r="R852" s="34">
        <v>0.1535</v>
      </c>
      <c r="S852" s="34">
        <v>28.5</v>
      </c>
      <c r="T852" s="34">
        <v>0.84379999999999999</v>
      </c>
      <c r="U852" s="34"/>
      <c r="V852" s="34"/>
      <c r="W852" s="34">
        <v>0</v>
      </c>
      <c r="X852" s="34">
        <v>11.6546</v>
      </c>
      <c r="Y852" s="34">
        <v>12.5</v>
      </c>
      <c r="Z852" s="34">
        <v>850</v>
      </c>
      <c r="AA852" s="34">
        <v>851</v>
      </c>
      <c r="AB852" s="34">
        <v>858</v>
      </c>
      <c r="AC852" s="34">
        <v>95</v>
      </c>
      <c r="AD852" s="34">
        <v>20.76</v>
      </c>
      <c r="AE852" s="34">
        <v>0.48</v>
      </c>
      <c r="AF852" s="34">
        <v>979</v>
      </c>
      <c r="AG852" s="34">
        <v>-3</v>
      </c>
      <c r="AH852" s="34">
        <v>37.539000000000001</v>
      </c>
      <c r="AI852" s="34">
        <v>34</v>
      </c>
      <c r="AJ852" s="34">
        <v>190.5</v>
      </c>
      <c r="AK852" s="34">
        <v>169</v>
      </c>
      <c r="AL852" s="34">
        <v>4.2</v>
      </c>
      <c r="AM852" s="34">
        <v>175</v>
      </c>
      <c r="AN852" s="34" t="s">
        <v>155</v>
      </c>
      <c r="AO852" s="34">
        <v>2</v>
      </c>
      <c r="AP852" s="37">
        <v>0.87679398148148147</v>
      </c>
      <c r="AQ852" s="34">
        <v>47.158574999999999</v>
      </c>
      <c r="AR852" s="34">
        <v>-88.489711999999997</v>
      </c>
      <c r="AS852" s="34">
        <v>317.60000000000002</v>
      </c>
      <c r="AT852" s="34">
        <v>0</v>
      </c>
      <c r="AU852" s="34">
        <v>12</v>
      </c>
      <c r="AV852" s="34">
        <v>10</v>
      </c>
      <c r="AW852" s="34" t="s">
        <v>239</v>
      </c>
      <c r="AX852" s="34">
        <v>1.0381</v>
      </c>
      <c r="AY852" s="34">
        <v>1.6524000000000001</v>
      </c>
      <c r="AZ852" s="34">
        <v>1.9523999999999999</v>
      </c>
      <c r="BA852" s="34">
        <v>13.404</v>
      </c>
      <c r="BB852" s="34">
        <v>48.33</v>
      </c>
      <c r="BC852" s="34">
        <v>3.61</v>
      </c>
      <c r="BD852" s="34">
        <v>3.8220000000000001</v>
      </c>
      <c r="BE852" s="34">
        <v>2923.0010000000002</v>
      </c>
      <c r="BF852" s="34">
        <v>2.78</v>
      </c>
      <c r="BG852" s="34">
        <v>2.8109999999999999</v>
      </c>
      <c r="BH852" s="34">
        <v>1.4999999999999999E-2</v>
      </c>
      <c r="BI852" s="34">
        <v>2.827</v>
      </c>
      <c r="BJ852" s="34">
        <v>2.2400000000000002</v>
      </c>
      <c r="BK852" s="34">
        <v>1.2E-2</v>
      </c>
      <c r="BL852" s="34">
        <v>2.2530000000000001</v>
      </c>
      <c r="BM852" s="34">
        <v>2.1999999999999999E-2</v>
      </c>
      <c r="BN852" s="34"/>
      <c r="BO852" s="34"/>
      <c r="BP852" s="34"/>
      <c r="BQ852" s="34">
        <v>6405.0249999999996</v>
      </c>
      <c r="BR852" s="34">
        <v>-9.9299999999999996E-4</v>
      </c>
      <c r="BS852" s="34">
        <v>-5</v>
      </c>
      <c r="BT852" s="34">
        <v>8.9999999999999993E-3</v>
      </c>
      <c r="BU852" s="34">
        <v>-2.4265999999999999E-2</v>
      </c>
      <c r="BV852" s="34">
        <v>0</v>
      </c>
      <c r="BW852" s="34" t="s">
        <v>155</v>
      </c>
      <c r="BX852" s="34">
        <v>0.79700000000000004</v>
      </c>
    </row>
    <row r="853" spans="1:76" x14ac:dyDescent="0.25">
      <c r="A853" s="35">
        <v>43166</v>
      </c>
      <c r="B853" s="36">
        <v>1.0011574074074074E-3</v>
      </c>
      <c r="C853" s="34">
        <v>3.9929999999999999</v>
      </c>
      <c r="D853" s="34">
        <v>5.5999999999999999E-3</v>
      </c>
      <c r="E853" s="34">
        <v>55.711906999999997</v>
      </c>
      <c r="F853" s="34">
        <v>36.6</v>
      </c>
      <c r="G853" s="34">
        <v>0.2</v>
      </c>
      <c r="H853" s="34">
        <v>0</v>
      </c>
      <c r="I853" s="34"/>
      <c r="J853" s="34">
        <v>12.22</v>
      </c>
      <c r="K853" s="34">
        <v>0.96350000000000002</v>
      </c>
      <c r="L853" s="34">
        <v>3.8471000000000002</v>
      </c>
      <c r="M853" s="34">
        <v>5.4000000000000003E-3</v>
      </c>
      <c r="N853" s="34">
        <v>35.299999999999997</v>
      </c>
      <c r="O853" s="34">
        <v>0.19270000000000001</v>
      </c>
      <c r="P853" s="34">
        <v>35.5</v>
      </c>
      <c r="Q853" s="34">
        <v>28.1294</v>
      </c>
      <c r="R853" s="34">
        <v>0.1535</v>
      </c>
      <c r="S853" s="34">
        <v>28.3</v>
      </c>
      <c r="T853" s="34">
        <v>0</v>
      </c>
      <c r="U853" s="34"/>
      <c r="V853" s="34"/>
      <c r="W853" s="34">
        <v>0</v>
      </c>
      <c r="X853" s="34">
        <v>11.7713</v>
      </c>
      <c r="Y853" s="34">
        <v>12.8</v>
      </c>
      <c r="Z853" s="34">
        <v>848</v>
      </c>
      <c r="AA853" s="34">
        <v>850</v>
      </c>
      <c r="AB853" s="34">
        <v>858</v>
      </c>
      <c r="AC853" s="34">
        <v>95</v>
      </c>
      <c r="AD853" s="34">
        <v>20.76</v>
      </c>
      <c r="AE853" s="34">
        <v>0.48</v>
      </c>
      <c r="AF853" s="34">
        <v>979</v>
      </c>
      <c r="AG853" s="34">
        <v>-3</v>
      </c>
      <c r="AH853" s="34">
        <v>38.539000000000001</v>
      </c>
      <c r="AI853" s="34">
        <v>34</v>
      </c>
      <c r="AJ853" s="34">
        <v>191</v>
      </c>
      <c r="AK853" s="34">
        <v>169</v>
      </c>
      <c r="AL853" s="34">
        <v>4.3</v>
      </c>
      <c r="AM853" s="34">
        <v>175</v>
      </c>
      <c r="AN853" s="34" t="s">
        <v>155</v>
      </c>
      <c r="AO853" s="34">
        <v>2</v>
      </c>
      <c r="AP853" s="37">
        <v>0.8768055555555555</v>
      </c>
      <c r="AQ853" s="34">
        <v>47.158574999999999</v>
      </c>
      <c r="AR853" s="34">
        <v>-88.489711999999997</v>
      </c>
      <c r="AS853" s="34">
        <v>317.7</v>
      </c>
      <c r="AT853" s="34">
        <v>0</v>
      </c>
      <c r="AU853" s="34">
        <v>12</v>
      </c>
      <c r="AV853" s="34">
        <v>10</v>
      </c>
      <c r="AW853" s="34" t="s">
        <v>239</v>
      </c>
      <c r="AX853" s="34">
        <v>1.1000000000000001</v>
      </c>
      <c r="AY853" s="34">
        <v>1.7476</v>
      </c>
      <c r="AZ853" s="34">
        <v>2.0476000000000001</v>
      </c>
      <c r="BA853" s="34">
        <v>13.404</v>
      </c>
      <c r="BB853" s="34">
        <v>48.6</v>
      </c>
      <c r="BC853" s="34">
        <v>3.63</v>
      </c>
      <c r="BD853" s="34">
        <v>3.7930000000000001</v>
      </c>
      <c r="BE853" s="34">
        <v>2923.5169999999998</v>
      </c>
      <c r="BF853" s="34">
        <v>2.5960000000000001</v>
      </c>
      <c r="BG853" s="34">
        <v>2.8090000000000002</v>
      </c>
      <c r="BH853" s="34">
        <v>1.4999999999999999E-2</v>
      </c>
      <c r="BI853" s="34">
        <v>2.8250000000000002</v>
      </c>
      <c r="BJ853" s="34">
        <v>2.2389999999999999</v>
      </c>
      <c r="BK853" s="34">
        <v>1.2E-2</v>
      </c>
      <c r="BL853" s="34">
        <v>2.2509999999999999</v>
      </c>
      <c r="BM853" s="34">
        <v>0</v>
      </c>
      <c r="BN853" s="34"/>
      <c r="BO853" s="34"/>
      <c r="BP853" s="34"/>
      <c r="BQ853" s="34">
        <v>6504.31</v>
      </c>
      <c r="BR853" s="34">
        <v>7.6949999999999996E-3</v>
      </c>
      <c r="BS853" s="34">
        <v>-5</v>
      </c>
      <c r="BT853" s="34">
        <v>8.9999999999999993E-3</v>
      </c>
      <c r="BU853" s="34">
        <v>0.18804699999999999</v>
      </c>
      <c r="BV853" s="34">
        <v>0</v>
      </c>
      <c r="BW853" s="34" t="s">
        <v>155</v>
      </c>
      <c r="BX853" s="34">
        <v>0.79700000000000004</v>
      </c>
    </row>
    <row r="854" spans="1:76" x14ac:dyDescent="0.25">
      <c r="A854" s="35">
        <v>43166</v>
      </c>
      <c r="B854" s="36">
        <v>1.0127314814814814E-3</v>
      </c>
      <c r="C854" s="34">
        <v>3.8919999999999999</v>
      </c>
      <c r="D854" s="34">
        <v>5.3E-3</v>
      </c>
      <c r="E854" s="34">
        <v>52.621034999999999</v>
      </c>
      <c r="F854" s="34">
        <v>36.299999999999997</v>
      </c>
      <c r="G854" s="34">
        <v>0.3</v>
      </c>
      <c r="H854" s="34">
        <v>3</v>
      </c>
      <c r="I854" s="34"/>
      <c r="J854" s="34">
        <v>12.3</v>
      </c>
      <c r="K854" s="34">
        <v>0.96450000000000002</v>
      </c>
      <c r="L854" s="34">
        <v>3.7541000000000002</v>
      </c>
      <c r="M854" s="34">
        <v>5.1000000000000004E-3</v>
      </c>
      <c r="N854" s="34">
        <v>34.988599999999998</v>
      </c>
      <c r="O854" s="34">
        <v>0.2893</v>
      </c>
      <c r="P854" s="34">
        <v>35.299999999999997</v>
      </c>
      <c r="Q854" s="34">
        <v>27.8813</v>
      </c>
      <c r="R854" s="34">
        <v>0.2306</v>
      </c>
      <c r="S854" s="34">
        <v>28.1</v>
      </c>
      <c r="T854" s="34">
        <v>2.976</v>
      </c>
      <c r="U854" s="34"/>
      <c r="V854" s="34"/>
      <c r="W854" s="34">
        <v>0</v>
      </c>
      <c r="X854" s="34">
        <v>11.863</v>
      </c>
      <c r="Y854" s="34">
        <v>12.9</v>
      </c>
      <c r="Z854" s="34">
        <v>847</v>
      </c>
      <c r="AA854" s="34">
        <v>850</v>
      </c>
      <c r="AB854" s="34">
        <v>857</v>
      </c>
      <c r="AC854" s="34">
        <v>95</v>
      </c>
      <c r="AD854" s="34">
        <v>20.76</v>
      </c>
      <c r="AE854" s="34">
        <v>0.48</v>
      </c>
      <c r="AF854" s="34">
        <v>979</v>
      </c>
      <c r="AG854" s="34">
        <v>-3</v>
      </c>
      <c r="AH854" s="34">
        <v>39</v>
      </c>
      <c r="AI854" s="34">
        <v>34</v>
      </c>
      <c r="AJ854" s="34">
        <v>191</v>
      </c>
      <c r="AK854" s="34">
        <v>169</v>
      </c>
      <c r="AL854" s="34">
        <v>4.5</v>
      </c>
      <c r="AM854" s="34">
        <v>174.9</v>
      </c>
      <c r="AN854" s="34" t="s">
        <v>155</v>
      </c>
      <c r="AO854" s="34">
        <v>2</v>
      </c>
      <c r="AP854" s="37">
        <v>0.87681712962962965</v>
      </c>
      <c r="AQ854" s="34">
        <v>47.158574999999999</v>
      </c>
      <c r="AR854" s="34">
        <v>-88.489711999999997</v>
      </c>
      <c r="AS854" s="34">
        <v>317.8</v>
      </c>
      <c r="AT854" s="34">
        <v>0</v>
      </c>
      <c r="AU854" s="34">
        <v>12</v>
      </c>
      <c r="AV854" s="34">
        <v>10</v>
      </c>
      <c r="AW854" s="34" t="s">
        <v>239</v>
      </c>
      <c r="AX854" s="34">
        <v>1.1000000000000001</v>
      </c>
      <c r="AY854" s="34">
        <v>1.5</v>
      </c>
      <c r="AZ854" s="34">
        <v>1.8</v>
      </c>
      <c r="BA854" s="34">
        <v>13.404</v>
      </c>
      <c r="BB854" s="34">
        <v>49.83</v>
      </c>
      <c r="BC854" s="34">
        <v>3.72</v>
      </c>
      <c r="BD854" s="34">
        <v>3.6840000000000002</v>
      </c>
      <c r="BE854" s="34">
        <v>2924.1669999999999</v>
      </c>
      <c r="BF854" s="34">
        <v>2.516</v>
      </c>
      <c r="BG854" s="34">
        <v>2.8540000000000001</v>
      </c>
      <c r="BH854" s="34">
        <v>2.4E-2</v>
      </c>
      <c r="BI854" s="34">
        <v>2.8780000000000001</v>
      </c>
      <c r="BJ854" s="34">
        <v>2.274</v>
      </c>
      <c r="BK854" s="34">
        <v>1.9E-2</v>
      </c>
      <c r="BL854" s="34">
        <v>2.2930000000000001</v>
      </c>
      <c r="BM854" s="34">
        <v>0.08</v>
      </c>
      <c r="BN854" s="34"/>
      <c r="BO854" s="34"/>
      <c r="BP854" s="34"/>
      <c r="BQ854" s="34">
        <v>6718.7979999999998</v>
      </c>
      <c r="BR854" s="34">
        <v>1.1077999999999999E-2</v>
      </c>
      <c r="BS854" s="34">
        <v>-5</v>
      </c>
      <c r="BT854" s="34">
        <v>8.9999999999999993E-3</v>
      </c>
      <c r="BU854" s="34">
        <v>0.27071899999999999</v>
      </c>
      <c r="BV854" s="34">
        <v>0</v>
      </c>
      <c r="BW854" s="34" t="s">
        <v>155</v>
      </c>
      <c r="BX854" s="34">
        <v>0.79700000000000004</v>
      </c>
    </row>
    <row r="855" spans="1:76" x14ac:dyDescent="0.25">
      <c r="A855" s="35">
        <v>43166</v>
      </c>
      <c r="B855" s="36">
        <v>1.0243055555555556E-3</v>
      </c>
      <c r="C855" s="34">
        <v>3.85</v>
      </c>
      <c r="D855" s="34">
        <v>6.0000000000000001E-3</v>
      </c>
      <c r="E855" s="34">
        <v>60</v>
      </c>
      <c r="F855" s="34">
        <v>36</v>
      </c>
      <c r="G855" s="34">
        <v>0.3</v>
      </c>
      <c r="H855" s="34">
        <v>2.7</v>
      </c>
      <c r="I855" s="34"/>
      <c r="J855" s="34">
        <v>12.4</v>
      </c>
      <c r="K855" s="34">
        <v>0.96489999999999998</v>
      </c>
      <c r="L855" s="34">
        <v>3.7145999999999999</v>
      </c>
      <c r="M855" s="34">
        <v>5.7999999999999996E-3</v>
      </c>
      <c r="N855" s="34">
        <v>34.714500000000001</v>
      </c>
      <c r="O855" s="34">
        <v>0.28949999999999998</v>
      </c>
      <c r="P855" s="34">
        <v>35</v>
      </c>
      <c r="Q855" s="34">
        <v>27.662800000000001</v>
      </c>
      <c r="R855" s="34">
        <v>0.23069999999999999</v>
      </c>
      <c r="S855" s="34">
        <v>27.9</v>
      </c>
      <c r="T855" s="34">
        <v>2.7014</v>
      </c>
      <c r="U855" s="34"/>
      <c r="V855" s="34"/>
      <c r="W855" s="34">
        <v>0</v>
      </c>
      <c r="X855" s="34">
        <v>11.9648</v>
      </c>
      <c r="Y855" s="34">
        <v>13</v>
      </c>
      <c r="Z855" s="34">
        <v>847</v>
      </c>
      <c r="AA855" s="34">
        <v>848</v>
      </c>
      <c r="AB855" s="34">
        <v>857</v>
      </c>
      <c r="AC855" s="34">
        <v>95</v>
      </c>
      <c r="AD855" s="34">
        <v>20.76</v>
      </c>
      <c r="AE855" s="34">
        <v>0.48</v>
      </c>
      <c r="AF855" s="34">
        <v>979</v>
      </c>
      <c r="AG855" s="34">
        <v>-3</v>
      </c>
      <c r="AH855" s="34">
        <v>39</v>
      </c>
      <c r="AI855" s="34">
        <v>34</v>
      </c>
      <c r="AJ855" s="34">
        <v>191</v>
      </c>
      <c r="AK855" s="34">
        <v>169</v>
      </c>
      <c r="AL855" s="34">
        <v>4.5999999999999996</v>
      </c>
      <c r="AM855" s="34">
        <v>174.5</v>
      </c>
      <c r="AN855" s="34" t="s">
        <v>155</v>
      </c>
      <c r="AO855" s="34">
        <v>2</v>
      </c>
      <c r="AP855" s="37">
        <v>0.8768287037037038</v>
      </c>
      <c r="AQ855" s="34">
        <v>47.158574999999999</v>
      </c>
      <c r="AR855" s="34">
        <v>-88.489711999999997</v>
      </c>
      <c r="AS855" s="34">
        <v>318</v>
      </c>
      <c r="AT855" s="34">
        <v>0</v>
      </c>
      <c r="AU855" s="34">
        <v>12</v>
      </c>
      <c r="AV855" s="34">
        <v>10</v>
      </c>
      <c r="AW855" s="34" t="s">
        <v>239</v>
      </c>
      <c r="AX855" s="34">
        <v>1.1000000000000001</v>
      </c>
      <c r="AY855" s="34">
        <v>1.5</v>
      </c>
      <c r="AZ855" s="34">
        <v>1.8</v>
      </c>
      <c r="BA855" s="34">
        <v>13.404</v>
      </c>
      <c r="BB855" s="34">
        <v>50.36</v>
      </c>
      <c r="BC855" s="34">
        <v>3.76</v>
      </c>
      <c r="BD855" s="34">
        <v>3.637</v>
      </c>
      <c r="BE855" s="34">
        <v>2923.9090000000001</v>
      </c>
      <c r="BF855" s="34">
        <v>2.9</v>
      </c>
      <c r="BG855" s="34">
        <v>2.8620000000000001</v>
      </c>
      <c r="BH855" s="34">
        <v>2.4E-2</v>
      </c>
      <c r="BI855" s="34">
        <v>2.8849999999999998</v>
      </c>
      <c r="BJ855" s="34">
        <v>2.2799999999999998</v>
      </c>
      <c r="BK855" s="34">
        <v>1.9E-2</v>
      </c>
      <c r="BL855" s="34">
        <v>2.2989999999999999</v>
      </c>
      <c r="BM855" s="34">
        <v>7.3400000000000007E-2</v>
      </c>
      <c r="BN855" s="34"/>
      <c r="BO855" s="34"/>
      <c r="BP855" s="34"/>
      <c r="BQ855" s="34">
        <v>6847.8869999999997</v>
      </c>
      <c r="BR855" s="34">
        <v>1.2E-2</v>
      </c>
      <c r="BS855" s="34">
        <v>-5</v>
      </c>
      <c r="BT855" s="34">
        <v>8.9999999999999993E-3</v>
      </c>
      <c r="BU855" s="34">
        <v>0.29325000000000001</v>
      </c>
      <c r="BV855" s="34">
        <v>0</v>
      </c>
      <c r="BW855" s="34" t="s">
        <v>155</v>
      </c>
      <c r="BX855" s="34">
        <v>0.79700000000000004</v>
      </c>
    </row>
    <row r="856" spans="1:76" x14ac:dyDescent="0.25">
      <c r="A856" s="35">
        <v>43166</v>
      </c>
      <c r="B856" s="36">
        <v>1.0358796296296297E-3</v>
      </c>
      <c r="C856" s="34">
        <v>3.823</v>
      </c>
      <c r="D856" s="34">
        <v>6.0000000000000001E-3</v>
      </c>
      <c r="E856" s="34">
        <v>60</v>
      </c>
      <c r="F856" s="34">
        <v>35.700000000000003</v>
      </c>
      <c r="G856" s="34">
        <v>0.3</v>
      </c>
      <c r="H856" s="34">
        <v>0.4</v>
      </c>
      <c r="I856" s="34"/>
      <c r="J856" s="34">
        <v>12.5</v>
      </c>
      <c r="K856" s="34">
        <v>0.96519999999999995</v>
      </c>
      <c r="L856" s="34">
        <v>3.6896</v>
      </c>
      <c r="M856" s="34">
        <v>5.7999999999999996E-3</v>
      </c>
      <c r="N856" s="34">
        <v>34.435200000000002</v>
      </c>
      <c r="O856" s="34">
        <v>0.28960000000000002</v>
      </c>
      <c r="P856" s="34">
        <v>34.700000000000003</v>
      </c>
      <c r="Q856" s="34">
        <v>27.440300000000001</v>
      </c>
      <c r="R856" s="34">
        <v>0.23069999999999999</v>
      </c>
      <c r="S856" s="34">
        <v>27.7</v>
      </c>
      <c r="T856" s="34">
        <v>0.42059999999999997</v>
      </c>
      <c r="U856" s="34"/>
      <c r="V856" s="34"/>
      <c r="W856" s="34">
        <v>0</v>
      </c>
      <c r="X856" s="34">
        <v>12.0648</v>
      </c>
      <c r="Y856" s="34">
        <v>13.1</v>
      </c>
      <c r="Z856" s="34">
        <v>847</v>
      </c>
      <c r="AA856" s="34">
        <v>848</v>
      </c>
      <c r="AB856" s="34">
        <v>857</v>
      </c>
      <c r="AC856" s="34">
        <v>95</v>
      </c>
      <c r="AD856" s="34">
        <v>20.76</v>
      </c>
      <c r="AE856" s="34">
        <v>0.48</v>
      </c>
      <c r="AF856" s="34">
        <v>979</v>
      </c>
      <c r="AG856" s="34">
        <v>-3</v>
      </c>
      <c r="AH856" s="34">
        <v>39.539000000000001</v>
      </c>
      <c r="AI856" s="34">
        <v>34</v>
      </c>
      <c r="AJ856" s="34">
        <v>191</v>
      </c>
      <c r="AK856" s="34">
        <v>169.5</v>
      </c>
      <c r="AL856" s="34">
        <v>4.5999999999999996</v>
      </c>
      <c r="AM856" s="34">
        <v>174.2</v>
      </c>
      <c r="AN856" s="34" t="s">
        <v>155</v>
      </c>
      <c r="AO856" s="34">
        <v>2</v>
      </c>
      <c r="AP856" s="37">
        <v>0.87684027777777773</v>
      </c>
      <c r="AQ856" s="34">
        <v>47.158574999999999</v>
      </c>
      <c r="AR856" s="34">
        <v>-88.489711999999997</v>
      </c>
      <c r="AS856" s="34">
        <v>318.2</v>
      </c>
      <c r="AT856" s="34">
        <v>0</v>
      </c>
      <c r="AU856" s="34">
        <v>12</v>
      </c>
      <c r="AV856" s="34">
        <v>10</v>
      </c>
      <c r="AW856" s="34" t="s">
        <v>239</v>
      </c>
      <c r="AX856" s="34">
        <v>1.023876</v>
      </c>
      <c r="AY856" s="34">
        <v>1.5</v>
      </c>
      <c r="AZ856" s="34">
        <v>1.761938</v>
      </c>
      <c r="BA856" s="34">
        <v>13.404</v>
      </c>
      <c r="BB856" s="34">
        <v>50.72</v>
      </c>
      <c r="BC856" s="34">
        <v>3.78</v>
      </c>
      <c r="BD856" s="34">
        <v>3.6070000000000002</v>
      </c>
      <c r="BE856" s="34">
        <v>2924.2719999999999</v>
      </c>
      <c r="BF856" s="34">
        <v>2.9209999999999998</v>
      </c>
      <c r="BG856" s="34">
        <v>2.8580000000000001</v>
      </c>
      <c r="BH856" s="34">
        <v>2.4E-2</v>
      </c>
      <c r="BI856" s="34">
        <v>2.8820000000000001</v>
      </c>
      <c r="BJ856" s="34">
        <v>2.278</v>
      </c>
      <c r="BK856" s="34">
        <v>1.9E-2</v>
      </c>
      <c r="BL856" s="34">
        <v>2.2970000000000002</v>
      </c>
      <c r="BM856" s="34">
        <v>1.15E-2</v>
      </c>
      <c r="BN856" s="34"/>
      <c r="BO856" s="34"/>
      <c r="BP856" s="34"/>
      <c r="BQ856" s="34">
        <v>6952.7640000000001</v>
      </c>
      <c r="BR856" s="34">
        <v>1.2E-2</v>
      </c>
      <c r="BS856" s="34">
        <v>-5</v>
      </c>
      <c r="BT856" s="34">
        <v>8.4609999999999998E-3</v>
      </c>
      <c r="BU856" s="34">
        <v>0.29325000000000001</v>
      </c>
      <c r="BV856" s="34">
        <v>0</v>
      </c>
      <c r="BW856" s="34" t="s">
        <v>155</v>
      </c>
      <c r="BX856" s="34">
        <v>0.79700000000000004</v>
      </c>
    </row>
    <row r="857" spans="1:76" x14ac:dyDescent="0.25">
      <c r="A857" s="35">
        <v>43166</v>
      </c>
      <c r="B857" s="36">
        <v>1.0474537037037037E-3</v>
      </c>
      <c r="C857" s="34">
        <v>3.77</v>
      </c>
      <c r="D857" s="34">
        <v>6.0000000000000001E-3</v>
      </c>
      <c r="E857" s="34">
        <v>60</v>
      </c>
      <c r="F857" s="34">
        <v>35.299999999999997</v>
      </c>
      <c r="G857" s="34">
        <v>0.3</v>
      </c>
      <c r="H857" s="34">
        <v>5.7</v>
      </c>
      <c r="I857" s="34"/>
      <c r="J857" s="34">
        <v>12.6</v>
      </c>
      <c r="K857" s="34">
        <v>0.9657</v>
      </c>
      <c r="L857" s="34">
        <v>3.6402000000000001</v>
      </c>
      <c r="M857" s="34">
        <v>5.7999999999999996E-3</v>
      </c>
      <c r="N857" s="34">
        <v>34.126600000000003</v>
      </c>
      <c r="O857" s="34">
        <v>0.28970000000000001</v>
      </c>
      <c r="P857" s="34">
        <v>34.4</v>
      </c>
      <c r="Q857" s="34">
        <v>27.194400000000002</v>
      </c>
      <c r="R857" s="34">
        <v>0.23089999999999999</v>
      </c>
      <c r="S857" s="34">
        <v>27.4</v>
      </c>
      <c r="T857" s="34">
        <v>5.7148000000000003</v>
      </c>
      <c r="U857" s="34"/>
      <c r="V857" s="34"/>
      <c r="W857" s="34">
        <v>0</v>
      </c>
      <c r="X857" s="34">
        <v>12.1678</v>
      </c>
      <c r="Y857" s="34">
        <v>13.2</v>
      </c>
      <c r="Z857" s="34">
        <v>846</v>
      </c>
      <c r="AA857" s="34">
        <v>849</v>
      </c>
      <c r="AB857" s="34">
        <v>856</v>
      </c>
      <c r="AC857" s="34">
        <v>95</v>
      </c>
      <c r="AD857" s="34">
        <v>20.76</v>
      </c>
      <c r="AE857" s="34">
        <v>0.48</v>
      </c>
      <c r="AF857" s="34">
        <v>979</v>
      </c>
      <c r="AG857" s="34">
        <v>-3</v>
      </c>
      <c r="AH857" s="34">
        <v>40</v>
      </c>
      <c r="AI857" s="34">
        <v>34</v>
      </c>
      <c r="AJ857" s="34">
        <v>191</v>
      </c>
      <c r="AK857" s="34">
        <v>170</v>
      </c>
      <c r="AL857" s="34">
        <v>4.7</v>
      </c>
      <c r="AM857" s="34">
        <v>174.2</v>
      </c>
      <c r="AN857" s="34" t="s">
        <v>155</v>
      </c>
      <c r="AO857" s="34">
        <v>2</v>
      </c>
      <c r="AP857" s="37">
        <v>0.87685185185185188</v>
      </c>
      <c r="AQ857" s="34">
        <v>47.158574999999999</v>
      </c>
      <c r="AR857" s="34">
        <v>-88.489711999999997</v>
      </c>
      <c r="AS857" s="34">
        <v>318.39999999999998</v>
      </c>
      <c r="AT857" s="34">
        <v>0</v>
      </c>
      <c r="AU857" s="34">
        <v>12</v>
      </c>
      <c r="AV857" s="34">
        <v>10</v>
      </c>
      <c r="AW857" s="34" t="s">
        <v>239</v>
      </c>
      <c r="AX857" s="34">
        <v>0.9</v>
      </c>
      <c r="AY857" s="34">
        <v>1.5</v>
      </c>
      <c r="AZ857" s="34">
        <v>1.738038</v>
      </c>
      <c r="BA857" s="34">
        <v>13.404</v>
      </c>
      <c r="BB857" s="34">
        <v>51.41</v>
      </c>
      <c r="BC857" s="34">
        <v>3.84</v>
      </c>
      <c r="BD857" s="34">
        <v>3.552</v>
      </c>
      <c r="BE857" s="34">
        <v>2924.2089999999998</v>
      </c>
      <c r="BF857" s="34">
        <v>2.9620000000000002</v>
      </c>
      <c r="BG857" s="34">
        <v>2.871</v>
      </c>
      <c r="BH857" s="34">
        <v>2.4E-2</v>
      </c>
      <c r="BI857" s="34">
        <v>2.895</v>
      </c>
      <c r="BJ857" s="34">
        <v>2.2879999999999998</v>
      </c>
      <c r="BK857" s="34">
        <v>1.9E-2</v>
      </c>
      <c r="BL857" s="34">
        <v>2.3069999999999999</v>
      </c>
      <c r="BM857" s="34">
        <v>0.15840000000000001</v>
      </c>
      <c r="BN857" s="34"/>
      <c r="BO857" s="34"/>
      <c r="BP857" s="34"/>
      <c r="BQ857" s="34">
        <v>7107.116</v>
      </c>
      <c r="BR857" s="34">
        <v>1.2539E-2</v>
      </c>
      <c r="BS857" s="34">
        <v>-5</v>
      </c>
      <c r="BT857" s="34">
        <v>7.4609999999999998E-3</v>
      </c>
      <c r="BU857" s="34">
        <v>0.30642200000000003</v>
      </c>
      <c r="BV857" s="34">
        <v>0</v>
      </c>
      <c r="BW857" s="34" t="s">
        <v>155</v>
      </c>
      <c r="BX857" s="34">
        <v>0.79700000000000004</v>
      </c>
    </row>
    <row r="858" spans="1:76" x14ac:dyDescent="0.25">
      <c r="A858" s="35">
        <v>43166</v>
      </c>
      <c r="B858" s="36">
        <v>1.0590277777777777E-3</v>
      </c>
      <c r="C858" s="34">
        <v>3.7</v>
      </c>
      <c r="D858" s="34">
        <v>6.6E-3</v>
      </c>
      <c r="E858" s="34">
        <v>65.582363000000001</v>
      </c>
      <c r="F858" s="34">
        <v>35</v>
      </c>
      <c r="G858" s="34">
        <v>0.3</v>
      </c>
      <c r="H858" s="34">
        <v>1.9</v>
      </c>
      <c r="I858" s="34"/>
      <c r="J858" s="34">
        <v>12.7</v>
      </c>
      <c r="K858" s="34">
        <v>0.96640000000000004</v>
      </c>
      <c r="L858" s="34">
        <v>3.5756000000000001</v>
      </c>
      <c r="M858" s="34">
        <v>6.3E-3</v>
      </c>
      <c r="N858" s="34">
        <v>33.860500000000002</v>
      </c>
      <c r="O858" s="34">
        <v>0.28989999999999999</v>
      </c>
      <c r="P858" s="34">
        <v>34.200000000000003</v>
      </c>
      <c r="Q858" s="34">
        <v>26.982299999999999</v>
      </c>
      <c r="R858" s="34">
        <v>0.23100000000000001</v>
      </c>
      <c r="S858" s="34">
        <v>27.2</v>
      </c>
      <c r="T858" s="34">
        <v>1.8528</v>
      </c>
      <c r="U858" s="34"/>
      <c r="V858" s="34"/>
      <c r="W858" s="34">
        <v>0</v>
      </c>
      <c r="X858" s="34">
        <v>12.273</v>
      </c>
      <c r="Y858" s="34">
        <v>13.3</v>
      </c>
      <c r="Z858" s="34">
        <v>845</v>
      </c>
      <c r="AA858" s="34">
        <v>847</v>
      </c>
      <c r="AB858" s="34">
        <v>856</v>
      </c>
      <c r="AC858" s="34">
        <v>95</v>
      </c>
      <c r="AD858" s="34">
        <v>20.76</v>
      </c>
      <c r="AE858" s="34">
        <v>0.48</v>
      </c>
      <c r="AF858" s="34">
        <v>979</v>
      </c>
      <c r="AG858" s="34">
        <v>-3</v>
      </c>
      <c r="AH858" s="34">
        <v>40</v>
      </c>
      <c r="AI858" s="34">
        <v>34</v>
      </c>
      <c r="AJ858" s="34">
        <v>191</v>
      </c>
      <c r="AK858" s="34">
        <v>170</v>
      </c>
      <c r="AL858" s="34">
        <v>4.7</v>
      </c>
      <c r="AM858" s="34">
        <v>174.6</v>
      </c>
      <c r="AN858" s="34" t="s">
        <v>155</v>
      </c>
      <c r="AO858" s="34">
        <v>2</v>
      </c>
      <c r="AP858" s="37">
        <v>0.87686342592592592</v>
      </c>
      <c r="AQ858" s="34">
        <v>47.158574999999999</v>
      </c>
      <c r="AR858" s="34">
        <v>-88.489711999999997</v>
      </c>
      <c r="AS858" s="34">
        <v>318.5</v>
      </c>
      <c r="AT858" s="34">
        <v>0</v>
      </c>
      <c r="AU858" s="34">
        <v>12</v>
      </c>
      <c r="AV858" s="34">
        <v>10</v>
      </c>
      <c r="AW858" s="34" t="s">
        <v>239</v>
      </c>
      <c r="AX858" s="34">
        <v>0.9</v>
      </c>
      <c r="AY858" s="34">
        <v>1.5</v>
      </c>
      <c r="AZ858" s="34">
        <v>1.8</v>
      </c>
      <c r="BA858" s="34">
        <v>13.404</v>
      </c>
      <c r="BB858" s="34">
        <v>52.36</v>
      </c>
      <c r="BC858" s="34">
        <v>3.91</v>
      </c>
      <c r="BD858" s="34">
        <v>3.4790000000000001</v>
      </c>
      <c r="BE858" s="34">
        <v>2924.569</v>
      </c>
      <c r="BF858" s="34">
        <v>3.2989999999999999</v>
      </c>
      <c r="BG858" s="34">
        <v>2.9</v>
      </c>
      <c r="BH858" s="34">
        <v>2.5000000000000001E-2</v>
      </c>
      <c r="BI858" s="34">
        <v>2.9249999999999998</v>
      </c>
      <c r="BJ858" s="34">
        <v>2.3109999999999999</v>
      </c>
      <c r="BK858" s="34">
        <v>0.02</v>
      </c>
      <c r="BL858" s="34">
        <v>2.331</v>
      </c>
      <c r="BM858" s="34">
        <v>5.2299999999999999E-2</v>
      </c>
      <c r="BN858" s="34"/>
      <c r="BO858" s="34"/>
      <c r="BP858" s="34"/>
      <c r="BQ858" s="34">
        <v>7299.0020000000004</v>
      </c>
      <c r="BR858" s="34">
        <v>1.2999999999999999E-2</v>
      </c>
      <c r="BS858" s="34">
        <v>-5</v>
      </c>
      <c r="BT858" s="34">
        <v>7.0000000000000001E-3</v>
      </c>
      <c r="BU858" s="34">
        <v>0.31768800000000003</v>
      </c>
      <c r="BV858" s="34">
        <v>0</v>
      </c>
      <c r="BW858" s="34" t="s">
        <v>155</v>
      </c>
      <c r="BX858" s="34">
        <v>0.79700000000000004</v>
      </c>
    </row>
    <row r="859" spans="1:76" x14ac:dyDescent="0.25">
      <c r="A859" s="35">
        <v>43166</v>
      </c>
      <c r="B859" s="36">
        <v>1.0706018518518519E-3</v>
      </c>
      <c r="C859" s="34">
        <v>3.665</v>
      </c>
      <c r="D859" s="34">
        <v>7.0000000000000001E-3</v>
      </c>
      <c r="E859" s="34">
        <v>70</v>
      </c>
      <c r="F859" s="34">
        <v>34.799999999999997</v>
      </c>
      <c r="G859" s="34">
        <v>0.3</v>
      </c>
      <c r="H859" s="34">
        <v>3.3</v>
      </c>
      <c r="I859" s="34"/>
      <c r="J859" s="34">
        <v>12.8</v>
      </c>
      <c r="K859" s="34">
        <v>0.9667</v>
      </c>
      <c r="L859" s="34">
        <v>3.5430000000000001</v>
      </c>
      <c r="M859" s="34">
        <v>6.7999999999999996E-3</v>
      </c>
      <c r="N859" s="34">
        <v>33.619599999999998</v>
      </c>
      <c r="O859" s="34">
        <v>0.28999999999999998</v>
      </c>
      <c r="P859" s="34">
        <v>33.9</v>
      </c>
      <c r="Q859" s="34">
        <v>26.790299999999998</v>
      </c>
      <c r="R859" s="34">
        <v>0.2311</v>
      </c>
      <c r="S859" s="34">
        <v>27</v>
      </c>
      <c r="T859" s="34">
        <v>3.3165</v>
      </c>
      <c r="U859" s="34"/>
      <c r="V859" s="34"/>
      <c r="W859" s="34">
        <v>0</v>
      </c>
      <c r="X859" s="34">
        <v>12.373799999999999</v>
      </c>
      <c r="Y859" s="34">
        <v>13.4</v>
      </c>
      <c r="Z859" s="34">
        <v>844</v>
      </c>
      <c r="AA859" s="34">
        <v>846</v>
      </c>
      <c r="AB859" s="34">
        <v>856</v>
      </c>
      <c r="AC859" s="34">
        <v>95</v>
      </c>
      <c r="AD859" s="34">
        <v>20.76</v>
      </c>
      <c r="AE859" s="34">
        <v>0.48</v>
      </c>
      <c r="AF859" s="34">
        <v>979</v>
      </c>
      <c r="AG859" s="34">
        <v>-3</v>
      </c>
      <c r="AH859" s="34">
        <v>40.539000000000001</v>
      </c>
      <c r="AI859" s="34">
        <v>34</v>
      </c>
      <c r="AJ859" s="34">
        <v>191</v>
      </c>
      <c r="AK859" s="34">
        <v>170</v>
      </c>
      <c r="AL859" s="34">
        <v>4.7</v>
      </c>
      <c r="AM859" s="34">
        <v>174.9</v>
      </c>
      <c r="AN859" s="34" t="s">
        <v>155</v>
      </c>
      <c r="AO859" s="34">
        <v>2</v>
      </c>
      <c r="AP859" s="37">
        <v>0.87687500000000007</v>
      </c>
      <c r="AQ859" s="34">
        <v>47.158574999999999</v>
      </c>
      <c r="AR859" s="34">
        <v>-88.489711999999997</v>
      </c>
      <c r="AS859" s="34">
        <v>318.5</v>
      </c>
      <c r="AT859" s="34">
        <v>0</v>
      </c>
      <c r="AU859" s="34">
        <v>12</v>
      </c>
      <c r="AV859" s="34">
        <v>10</v>
      </c>
      <c r="AW859" s="34" t="s">
        <v>239</v>
      </c>
      <c r="AX859" s="34">
        <v>0.9</v>
      </c>
      <c r="AY859" s="34">
        <v>1.5762</v>
      </c>
      <c r="AZ859" s="34">
        <v>1.8381000000000001</v>
      </c>
      <c r="BA859" s="34">
        <v>13.404</v>
      </c>
      <c r="BB859" s="34">
        <v>52.84</v>
      </c>
      <c r="BC859" s="34">
        <v>3.94</v>
      </c>
      <c r="BD859" s="34">
        <v>3.444</v>
      </c>
      <c r="BE859" s="34">
        <v>2924.3420000000001</v>
      </c>
      <c r="BF859" s="34">
        <v>3.5550000000000002</v>
      </c>
      <c r="BG859" s="34">
        <v>2.9060000000000001</v>
      </c>
      <c r="BH859" s="34">
        <v>2.5000000000000001E-2</v>
      </c>
      <c r="BI859" s="34">
        <v>2.931</v>
      </c>
      <c r="BJ859" s="34">
        <v>2.3159999999999998</v>
      </c>
      <c r="BK859" s="34">
        <v>0.02</v>
      </c>
      <c r="BL859" s="34">
        <v>2.3359999999999999</v>
      </c>
      <c r="BM859" s="34">
        <v>9.4500000000000001E-2</v>
      </c>
      <c r="BN859" s="34"/>
      <c r="BO859" s="34"/>
      <c r="BP859" s="34"/>
      <c r="BQ859" s="34">
        <v>7426.1009999999997</v>
      </c>
      <c r="BR859" s="34">
        <v>1.3539000000000001E-2</v>
      </c>
      <c r="BS859" s="34">
        <v>-5</v>
      </c>
      <c r="BT859" s="34">
        <v>6.4609999999999997E-3</v>
      </c>
      <c r="BU859" s="34">
        <v>0.33085999999999999</v>
      </c>
      <c r="BV859" s="34">
        <v>0</v>
      </c>
      <c r="BW859" s="34" t="s">
        <v>155</v>
      </c>
      <c r="BX859" s="34">
        <v>0.79700000000000004</v>
      </c>
    </row>
    <row r="860" spans="1:76" x14ac:dyDescent="0.25">
      <c r="A860" s="35">
        <v>43166</v>
      </c>
      <c r="B860" s="36">
        <v>1.0821759259259259E-3</v>
      </c>
      <c r="C860" s="34">
        <v>3.6070000000000002</v>
      </c>
      <c r="D860" s="34">
        <v>7.0000000000000001E-3</v>
      </c>
      <c r="E860" s="34">
        <v>70</v>
      </c>
      <c r="F860" s="34">
        <v>34.4</v>
      </c>
      <c r="G860" s="34">
        <v>0.3</v>
      </c>
      <c r="H860" s="34">
        <v>4.7</v>
      </c>
      <c r="I860" s="34"/>
      <c r="J860" s="34">
        <v>12.9</v>
      </c>
      <c r="K860" s="34">
        <v>0.96730000000000005</v>
      </c>
      <c r="L860" s="34">
        <v>3.4889999999999999</v>
      </c>
      <c r="M860" s="34">
        <v>6.7999999999999996E-3</v>
      </c>
      <c r="N860" s="34">
        <v>33.2517</v>
      </c>
      <c r="O860" s="34">
        <v>0.29020000000000001</v>
      </c>
      <c r="P860" s="34">
        <v>33.5</v>
      </c>
      <c r="Q860" s="34">
        <v>26.497199999999999</v>
      </c>
      <c r="R860" s="34">
        <v>0.23119999999999999</v>
      </c>
      <c r="S860" s="34">
        <v>26.7</v>
      </c>
      <c r="T860" s="34">
        <v>4.6898999999999997</v>
      </c>
      <c r="U860" s="34"/>
      <c r="V860" s="34"/>
      <c r="W860" s="34">
        <v>0</v>
      </c>
      <c r="X860" s="34">
        <v>12.477600000000001</v>
      </c>
      <c r="Y860" s="34">
        <v>13.4</v>
      </c>
      <c r="Z860" s="34">
        <v>845</v>
      </c>
      <c r="AA860" s="34">
        <v>846</v>
      </c>
      <c r="AB860" s="34">
        <v>856</v>
      </c>
      <c r="AC860" s="34">
        <v>95</v>
      </c>
      <c r="AD860" s="34">
        <v>20.76</v>
      </c>
      <c r="AE860" s="34">
        <v>0.48</v>
      </c>
      <c r="AF860" s="34">
        <v>979</v>
      </c>
      <c r="AG860" s="34">
        <v>-3</v>
      </c>
      <c r="AH860" s="34">
        <v>41</v>
      </c>
      <c r="AI860" s="34">
        <v>34</v>
      </c>
      <c r="AJ860" s="34">
        <v>191</v>
      </c>
      <c r="AK860" s="34">
        <v>170</v>
      </c>
      <c r="AL860" s="34">
        <v>4.7</v>
      </c>
      <c r="AM860" s="34">
        <v>175</v>
      </c>
      <c r="AN860" s="34" t="s">
        <v>155</v>
      </c>
      <c r="AO860" s="34">
        <v>2</v>
      </c>
      <c r="AP860" s="37">
        <v>0.876886574074074</v>
      </c>
      <c r="AQ860" s="34">
        <v>47.158574999999999</v>
      </c>
      <c r="AR860" s="34">
        <v>-88.489711999999997</v>
      </c>
      <c r="AS860" s="34">
        <v>318.60000000000002</v>
      </c>
      <c r="AT860" s="34">
        <v>0</v>
      </c>
      <c r="AU860" s="34">
        <v>12</v>
      </c>
      <c r="AV860" s="34">
        <v>10</v>
      </c>
      <c r="AW860" s="34" t="s">
        <v>239</v>
      </c>
      <c r="AX860" s="34">
        <v>0.93810000000000004</v>
      </c>
      <c r="AY860" s="34">
        <v>1.8143</v>
      </c>
      <c r="AZ860" s="34">
        <v>2.0143</v>
      </c>
      <c r="BA860" s="34">
        <v>13.404</v>
      </c>
      <c r="BB860" s="34">
        <v>53.67</v>
      </c>
      <c r="BC860" s="34">
        <v>4</v>
      </c>
      <c r="BD860" s="34">
        <v>3.3849999999999998</v>
      </c>
      <c r="BE860" s="34">
        <v>2924.645</v>
      </c>
      <c r="BF860" s="34">
        <v>3.6120000000000001</v>
      </c>
      <c r="BG860" s="34">
        <v>2.919</v>
      </c>
      <c r="BH860" s="34">
        <v>2.5000000000000001E-2</v>
      </c>
      <c r="BI860" s="34">
        <v>2.944</v>
      </c>
      <c r="BJ860" s="34">
        <v>2.3260000000000001</v>
      </c>
      <c r="BK860" s="34">
        <v>0.02</v>
      </c>
      <c r="BL860" s="34">
        <v>2.3460000000000001</v>
      </c>
      <c r="BM860" s="34">
        <v>0.13569999999999999</v>
      </c>
      <c r="BN860" s="34"/>
      <c r="BO860" s="34"/>
      <c r="BP860" s="34"/>
      <c r="BQ860" s="34">
        <v>7605.1360000000004</v>
      </c>
      <c r="BR860" s="34">
        <v>1.3461000000000001E-2</v>
      </c>
      <c r="BS860" s="34">
        <v>-5</v>
      </c>
      <c r="BT860" s="34">
        <v>7.0780000000000001E-3</v>
      </c>
      <c r="BU860" s="34">
        <v>0.328953</v>
      </c>
      <c r="BV860" s="34">
        <v>0</v>
      </c>
      <c r="BW860" s="34" t="s">
        <v>155</v>
      </c>
      <c r="BX860" s="34">
        <v>0.79700000000000004</v>
      </c>
    </row>
    <row r="861" spans="1:76" x14ac:dyDescent="0.25">
      <c r="A861" s="35">
        <v>43166</v>
      </c>
      <c r="B861" s="36">
        <v>1.0937499999999999E-3</v>
      </c>
      <c r="C861" s="34">
        <v>3.57</v>
      </c>
      <c r="D861" s="34">
        <v>6.8999999999999999E-3</v>
      </c>
      <c r="E861" s="34">
        <v>69.107142999999994</v>
      </c>
      <c r="F861" s="34">
        <v>33.9</v>
      </c>
      <c r="G861" s="34">
        <v>0.3</v>
      </c>
      <c r="H861" s="34">
        <v>2</v>
      </c>
      <c r="I861" s="34"/>
      <c r="J861" s="34">
        <v>13</v>
      </c>
      <c r="K861" s="34">
        <v>0.96760000000000002</v>
      </c>
      <c r="L861" s="34">
        <v>3.4540999999999999</v>
      </c>
      <c r="M861" s="34">
        <v>6.7000000000000002E-3</v>
      </c>
      <c r="N861" s="34">
        <v>32.817999999999998</v>
      </c>
      <c r="O861" s="34">
        <v>0.2903</v>
      </c>
      <c r="P861" s="34">
        <v>33.1</v>
      </c>
      <c r="Q861" s="34">
        <v>26.151599999999998</v>
      </c>
      <c r="R861" s="34">
        <v>0.23130000000000001</v>
      </c>
      <c r="S861" s="34">
        <v>26.4</v>
      </c>
      <c r="T861" s="34">
        <v>2</v>
      </c>
      <c r="U861" s="34"/>
      <c r="V861" s="34"/>
      <c r="W861" s="34">
        <v>0</v>
      </c>
      <c r="X861" s="34">
        <v>12.579000000000001</v>
      </c>
      <c r="Y861" s="34">
        <v>13.3</v>
      </c>
      <c r="Z861" s="34">
        <v>845</v>
      </c>
      <c r="AA861" s="34">
        <v>848</v>
      </c>
      <c r="AB861" s="34">
        <v>856</v>
      </c>
      <c r="AC861" s="34">
        <v>95</v>
      </c>
      <c r="AD861" s="34">
        <v>20.76</v>
      </c>
      <c r="AE861" s="34">
        <v>0.48</v>
      </c>
      <c r="AF861" s="34">
        <v>979</v>
      </c>
      <c r="AG861" s="34">
        <v>-3</v>
      </c>
      <c r="AH861" s="34">
        <v>41</v>
      </c>
      <c r="AI861" s="34">
        <v>34</v>
      </c>
      <c r="AJ861" s="34">
        <v>191</v>
      </c>
      <c r="AK861" s="34">
        <v>170</v>
      </c>
      <c r="AL861" s="34">
        <v>4.7</v>
      </c>
      <c r="AM861" s="34">
        <v>175</v>
      </c>
      <c r="AN861" s="34" t="s">
        <v>155</v>
      </c>
      <c r="AO861" s="34">
        <v>2</v>
      </c>
      <c r="AP861" s="37">
        <v>0.87689814814814815</v>
      </c>
      <c r="AQ861" s="34">
        <v>47.158574999999999</v>
      </c>
      <c r="AR861" s="34">
        <v>-88.489711999999997</v>
      </c>
      <c r="AS861" s="34">
        <v>318.7</v>
      </c>
      <c r="AT861" s="34">
        <v>0</v>
      </c>
      <c r="AU861" s="34">
        <v>12</v>
      </c>
      <c r="AV861" s="34">
        <v>10</v>
      </c>
      <c r="AW861" s="34" t="s">
        <v>239</v>
      </c>
      <c r="AX861" s="34">
        <v>1.0381</v>
      </c>
      <c r="AY861" s="34">
        <v>2.0381</v>
      </c>
      <c r="AZ861" s="34">
        <v>2.2761999999999998</v>
      </c>
      <c r="BA861" s="34">
        <v>13.404</v>
      </c>
      <c r="BB861" s="34">
        <v>54.22</v>
      </c>
      <c r="BC861" s="34">
        <v>4.05</v>
      </c>
      <c r="BD861" s="34">
        <v>3.347</v>
      </c>
      <c r="BE861" s="34">
        <v>2925.2249999999999</v>
      </c>
      <c r="BF861" s="34">
        <v>3.6040000000000001</v>
      </c>
      <c r="BG861" s="34">
        <v>2.911</v>
      </c>
      <c r="BH861" s="34">
        <v>2.5999999999999999E-2</v>
      </c>
      <c r="BI861" s="34">
        <v>2.9359999999999999</v>
      </c>
      <c r="BJ861" s="34">
        <v>2.319</v>
      </c>
      <c r="BK861" s="34">
        <v>2.1000000000000001E-2</v>
      </c>
      <c r="BL861" s="34">
        <v>2.34</v>
      </c>
      <c r="BM861" s="34">
        <v>5.8400000000000001E-2</v>
      </c>
      <c r="BN861" s="34"/>
      <c r="BO861" s="34"/>
      <c r="BP861" s="34"/>
      <c r="BQ861" s="34">
        <v>7745.8050000000003</v>
      </c>
      <c r="BR861" s="34">
        <v>1.2999999999999999E-2</v>
      </c>
      <c r="BS861" s="34">
        <v>-5</v>
      </c>
      <c r="BT861" s="34">
        <v>8.0000000000000002E-3</v>
      </c>
      <c r="BU861" s="34">
        <v>0.31768800000000003</v>
      </c>
      <c r="BV861" s="34">
        <v>0</v>
      </c>
      <c r="BW861" s="34" t="s">
        <v>155</v>
      </c>
      <c r="BX861" s="34">
        <v>0.79700000000000004</v>
      </c>
    </row>
    <row r="862" spans="1:76" x14ac:dyDescent="0.25">
      <c r="A862" s="35">
        <v>43166</v>
      </c>
      <c r="B862" s="36">
        <v>1.1053240740740741E-3</v>
      </c>
      <c r="C862" s="34">
        <v>3.4940000000000002</v>
      </c>
      <c r="D862" s="34">
        <v>6.1000000000000004E-3</v>
      </c>
      <c r="E862" s="34">
        <v>60.990259999999999</v>
      </c>
      <c r="F862" s="34">
        <v>33.5</v>
      </c>
      <c r="G862" s="34">
        <v>0.3</v>
      </c>
      <c r="H862" s="34">
        <v>5.0999999999999996</v>
      </c>
      <c r="I862" s="34"/>
      <c r="J862" s="34">
        <v>13.1</v>
      </c>
      <c r="K862" s="34">
        <v>0.96840000000000004</v>
      </c>
      <c r="L862" s="34">
        <v>3.3837999999999999</v>
      </c>
      <c r="M862" s="34">
        <v>5.8999999999999999E-3</v>
      </c>
      <c r="N862" s="34">
        <v>32.418199999999999</v>
      </c>
      <c r="O862" s="34">
        <v>0.29049999999999998</v>
      </c>
      <c r="P862" s="34">
        <v>32.700000000000003</v>
      </c>
      <c r="Q862" s="34">
        <v>25.832999999999998</v>
      </c>
      <c r="R862" s="34">
        <v>0.23150000000000001</v>
      </c>
      <c r="S862" s="34">
        <v>26.1</v>
      </c>
      <c r="T862" s="34">
        <v>5.1338999999999997</v>
      </c>
      <c r="U862" s="34"/>
      <c r="V862" s="34"/>
      <c r="W862" s="34">
        <v>0</v>
      </c>
      <c r="X862" s="34">
        <v>12.685499999999999</v>
      </c>
      <c r="Y862" s="34">
        <v>13.4</v>
      </c>
      <c r="Z862" s="34">
        <v>844</v>
      </c>
      <c r="AA862" s="34">
        <v>847</v>
      </c>
      <c r="AB862" s="34">
        <v>856</v>
      </c>
      <c r="AC862" s="34">
        <v>95</v>
      </c>
      <c r="AD862" s="34">
        <v>20.76</v>
      </c>
      <c r="AE862" s="34">
        <v>0.48</v>
      </c>
      <c r="AF862" s="34">
        <v>979</v>
      </c>
      <c r="AG862" s="34">
        <v>-3</v>
      </c>
      <c r="AH862" s="34">
        <v>41</v>
      </c>
      <c r="AI862" s="34">
        <v>34</v>
      </c>
      <c r="AJ862" s="34">
        <v>191</v>
      </c>
      <c r="AK862" s="34">
        <v>170</v>
      </c>
      <c r="AL862" s="34">
        <v>4.8</v>
      </c>
      <c r="AM862" s="34">
        <v>175</v>
      </c>
      <c r="AN862" s="34" t="s">
        <v>155</v>
      </c>
      <c r="AO862" s="34">
        <v>2</v>
      </c>
      <c r="AP862" s="37">
        <v>0.8769097222222223</v>
      </c>
      <c r="AQ862" s="34">
        <v>47.158574999999999</v>
      </c>
      <c r="AR862" s="34">
        <v>-88.489711999999997</v>
      </c>
      <c r="AS862" s="34">
        <v>318.7</v>
      </c>
      <c r="AT862" s="34">
        <v>0</v>
      </c>
      <c r="AU862" s="34">
        <v>12</v>
      </c>
      <c r="AV862" s="34">
        <v>10</v>
      </c>
      <c r="AW862" s="34" t="s">
        <v>239</v>
      </c>
      <c r="AX862" s="34">
        <v>1.1000000000000001</v>
      </c>
      <c r="AY862" s="34">
        <v>2.2143000000000002</v>
      </c>
      <c r="AZ862" s="34">
        <v>2.5143</v>
      </c>
      <c r="BA862" s="34">
        <v>13.404</v>
      </c>
      <c r="BB862" s="34">
        <v>55.38</v>
      </c>
      <c r="BC862" s="34">
        <v>4.13</v>
      </c>
      <c r="BD862" s="34">
        <v>3.2669999999999999</v>
      </c>
      <c r="BE862" s="34">
        <v>2926.2179999999998</v>
      </c>
      <c r="BF862" s="34">
        <v>3.2509999999999999</v>
      </c>
      <c r="BG862" s="34">
        <v>2.9359999999999999</v>
      </c>
      <c r="BH862" s="34">
        <v>2.5999999999999999E-2</v>
      </c>
      <c r="BI862" s="34">
        <v>2.9620000000000002</v>
      </c>
      <c r="BJ862" s="34">
        <v>2.339</v>
      </c>
      <c r="BK862" s="34">
        <v>2.1000000000000001E-2</v>
      </c>
      <c r="BL862" s="34">
        <v>2.36</v>
      </c>
      <c r="BM862" s="34">
        <v>0.1532</v>
      </c>
      <c r="BN862" s="34"/>
      <c r="BO862" s="34"/>
      <c r="BP862" s="34"/>
      <c r="BQ862" s="34">
        <v>7976.4660000000003</v>
      </c>
      <c r="BR862" s="34">
        <v>1.2999999999999999E-2</v>
      </c>
      <c r="BS862" s="34">
        <v>-5</v>
      </c>
      <c r="BT862" s="34">
        <v>6.9230000000000003E-3</v>
      </c>
      <c r="BU862" s="34">
        <v>0.31768800000000003</v>
      </c>
      <c r="BV862" s="34">
        <v>0</v>
      </c>
      <c r="BW862" s="34" t="s">
        <v>155</v>
      </c>
      <c r="BX862" s="34">
        <v>0.79700000000000004</v>
      </c>
    </row>
    <row r="863" spans="1:76" x14ac:dyDescent="0.25">
      <c r="A863" s="35">
        <v>43166</v>
      </c>
      <c r="B863" s="36">
        <v>1.1168981481481483E-3</v>
      </c>
      <c r="C863" s="34">
        <v>3.45</v>
      </c>
      <c r="D863" s="34">
        <v>6.7000000000000002E-3</v>
      </c>
      <c r="E863" s="34">
        <v>67.268212000000005</v>
      </c>
      <c r="F863" s="34">
        <v>33.1</v>
      </c>
      <c r="G863" s="34">
        <v>0.3</v>
      </c>
      <c r="H863" s="34">
        <v>4.9000000000000004</v>
      </c>
      <c r="I863" s="34"/>
      <c r="J863" s="34">
        <v>13.2</v>
      </c>
      <c r="K863" s="34">
        <v>0.96879999999999999</v>
      </c>
      <c r="L863" s="34">
        <v>3.3422999999999998</v>
      </c>
      <c r="M863" s="34">
        <v>6.4999999999999997E-3</v>
      </c>
      <c r="N863" s="34">
        <v>32.045200000000001</v>
      </c>
      <c r="O863" s="34">
        <v>0.29060000000000002</v>
      </c>
      <c r="P863" s="34">
        <v>32.299999999999997</v>
      </c>
      <c r="Q863" s="34">
        <v>25.535799999999998</v>
      </c>
      <c r="R863" s="34">
        <v>0.2316</v>
      </c>
      <c r="S863" s="34">
        <v>25.8</v>
      </c>
      <c r="T863" s="34">
        <v>4.8608000000000002</v>
      </c>
      <c r="U863" s="34"/>
      <c r="V863" s="34"/>
      <c r="W863" s="34">
        <v>0</v>
      </c>
      <c r="X863" s="34">
        <v>12.7881</v>
      </c>
      <c r="Y863" s="34">
        <v>13.4</v>
      </c>
      <c r="Z863" s="34">
        <v>844</v>
      </c>
      <c r="AA863" s="34">
        <v>847</v>
      </c>
      <c r="AB863" s="34">
        <v>856</v>
      </c>
      <c r="AC863" s="34">
        <v>95</v>
      </c>
      <c r="AD863" s="34">
        <v>20.76</v>
      </c>
      <c r="AE863" s="34">
        <v>0.48</v>
      </c>
      <c r="AF863" s="34">
        <v>979</v>
      </c>
      <c r="AG863" s="34">
        <v>-3</v>
      </c>
      <c r="AH863" s="34">
        <v>41.538539</v>
      </c>
      <c r="AI863" s="34">
        <v>34</v>
      </c>
      <c r="AJ863" s="34">
        <v>191</v>
      </c>
      <c r="AK863" s="34">
        <v>170</v>
      </c>
      <c r="AL863" s="34">
        <v>4.8</v>
      </c>
      <c r="AM863" s="34">
        <v>174.6</v>
      </c>
      <c r="AN863" s="34" t="s">
        <v>155</v>
      </c>
      <c r="AO863" s="34">
        <v>2</v>
      </c>
      <c r="AP863" s="37">
        <v>0.87692129629629623</v>
      </c>
      <c r="AQ863" s="34">
        <v>47.158574999999999</v>
      </c>
      <c r="AR863" s="34">
        <v>-88.489711</v>
      </c>
      <c r="AS863" s="34">
        <v>318.7</v>
      </c>
      <c r="AT863" s="34">
        <v>0</v>
      </c>
      <c r="AU863" s="34">
        <v>12</v>
      </c>
      <c r="AV863" s="34">
        <v>10</v>
      </c>
      <c r="AW863" s="34" t="s">
        <v>239</v>
      </c>
      <c r="AX863" s="34">
        <v>1.1380999999999999</v>
      </c>
      <c r="AY863" s="34">
        <v>2.4</v>
      </c>
      <c r="AZ863" s="34">
        <v>2.7</v>
      </c>
      <c r="BA863" s="34">
        <v>13.404</v>
      </c>
      <c r="BB863" s="34">
        <v>56.07</v>
      </c>
      <c r="BC863" s="34">
        <v>4.18</v>
      </c>
      <c r="BD863" s="34">
        <v>3.2210000000000001</v>
      </c>
      <c r="BE863" s="34">
        <v>2926.0639999999999</v>
      </c>
      <c r="BF863" s="34">
        <v>3.6309999999999998</v>
      </c>
      <c r="BG863" s="34">
        <v>2.9380000000000002</v>
      </c>
      <c r="BH863" s="34">
        <v>2.7E-2</v>
      </c>
      <c r="BI863" s="34">
        <v>2.9649999999999999</v>
      </c>
      <c r="BJ863" s="34">
        <v>2.3410000000000002</v>
      </c>
      <c r="BK863" s="34">
        <v>2.1000000000000001E-2</v>
      </c>
      <c r="BL863" s="34">
        <v>2.3620000000000001</v>
      </c>
      <c r="BM863" s="34">
        <v>0.14680000000000001</v>
      </c>
      <c r="BN863" s="34"/>
      <c r="BO863" s="34"/>
      <c r="BP863" s="34"/>
      <c r="BQ863" s="34">
        <v>8140.24</v>
      </c>
      <c r="BR863" s="34">
        <v>1.2461E-2</v>
      </c>
      <c r="BS863" s="34">
        <v>-5</v>
      </c>
      <c r="BT863" s="34">
        <v>6.5389999999999997E-3</v>
      </c>
      <c r="BU863" s="34">
        <v>0.30452699999999999</v>
      </c>
      <c r="BV863" s="34">
        <v>0</v>
      </c>
      <c r="BW863" s="34" t="s">
        <v>155</v>
      </c>
      <c r="BX863" s="34">
        <v>0.79700000000000004</v>
      </c>
    </row>
    <row r="864" spans="1:76" x14ac:dyDescent="0.25">
      <c r="A864" s="35">
        <v>43166</v>
      </c>
      <c r="B864" s="36">
        <v>1.1284722222222223E-3</v>
      </c>
      <c r="C864" s="34">
        <v>3.4239999999999999</v>
      </c>
      <c r="D864" s="34">
        <v>7.0000000000000001E-3</v>
      </c>
      <c r="E864" s="34">
        <v>70</v>
      </c>
      <c r="F864" s="34">
        <v>32.6</v>
      </c>
      <c r="G864" s="34">
        <v>0.3</v>
      </c>
      <c r="H864" s="34">
        <v>4.4000000000000004</v>
      </c>
      <c r="I864" s="34"/>
      <c r="J864" s="34">
        <v>13.27</v>
      </c>
      <c r="K864" s="34">
        <v>0.96899999999999997</v>
      </c>
      <c r="L864" s="34">
        <v>3.3182</v>
      </c>
      <c r="M864" s="34">
        <v>6.7999999999999996E-3</v>
      </c>
      <c r="N864" s="34">
        <v>31.5688</v>
      </c>
      <c r="O864" s="34">
        <v>0.29070000000000001</v>
      </c>
      <c r="P864" s="34">
        <v>31.9</v>
      </c>
      <c r="Q864" s="34">
        <v>25.156199999999998</v>
      </c>
      <c r="R864" s="34">
        <v>0.23169999999999999</v>
      </c>
      <c r="S864" s="34">
        <v>25.4</v>
      </c>
      <c r="T864" s="34">
        <v>4.4295999999999998</v>
      </c>
      <c r="U864" s="34"/>
      <c r="V864" s="34"/>
      <c r="W864" s="34">
        <v>0</v>
      </c>
      <c r="X864" s="34">
        <v>12.8606</v>
      </c>
      <c r="Y864" s="34">
        <v>13.4</v>
      </c>
      <c r="Z864" s="34">
        <v>844</v>
      </c>
      <c r="AA864" s="34">
        <v>846</v>
      </c>
      <c r="AB864" s="34">
        <v>856</v>
      </c>
      <c r="AC864" s="34">
        <v>95</v>
      </c>
      <c r="AD864" s="34">
        <v>20.76</v>
      </c>
      <c r="AE864" s="34">
        <v>0.48</v>
      </c>
      <c r="AF864" s="34">
        <v>979</v>
      </c>
      <c r="AG864" s="34">
        <v>-3</v>
      </c>
      <c r="AH864" s="34">
        <v>42</v>
      </c>
      <c r="AI864" s="34">
        <v>34</v>
      </c>
      <c r="AJ864" s="34">
        <v>191</v>
      </c>
      <c r="AK864" s="34">
        <v>170</v>
      </c>
      <c r="AL864" s="34">
        <v>4.8</v>
      </c>
      <c r="AM864" s="34">
        <v>174.2</v>
      </c>
      <c r="AN864" s="34" t="s">
        <v>155</v>
      </c>
      <c r="AO864" s="34">
        <v>2</v>
      </c>
      <c r="AP864" s="37">
        <v>0.87693287037037038</v>
      </c>
      <c r="AQ864" s="34">
        <v>47.158574999999999</v>
      </c>
      <c r="AR864" s="34">
        <v>-88.489710000000002</v>
      </c>
      <c r="AS864" s="34">
        <v>318.60000000000002</v>
      </c>
      <c r="AT864" s="34">
        <v>0</v>
      </c>
      <c r="AU864" s="34">
        <v>12</v>
      </c>
      <c r="AV864" s="34">
        <v>10</v>
      </c>
      <c r="AW864" s="34" t="s">
        <v>239</v>
      </c>
      <c r="AX864" s="34">
        <v>1.2</v>
      </c>
      <c r="AY864" s="34">
        <v>2.4380999999999999</v>
      </c>
      <c r="AZ864" s="34">
        <v>2.7381000000000002</v>
      </c>
      <c r="BA864" s="34">
        <v>13.404</v>
      </c>
      <c r="BB864" s="34">
        <v>56.48</v>
      </c>
      <c r="BC864" s="34">
        <v>4.21</v>
      </c>
      <c r="BD864" s="34">
        <v>3.1949999999999998</v>
      </c>
      <c r="BE864" s="34">
        <v>2926.076</v>
      </c>
      <c r="BF864" s="34">
        <v>3.8069999999999999</v>
      </c>
      <c r="BG864" s="34">
        <v>2.915</v>
      </c>
      <c r="BH864" s="34">
        <v>2.7E-2</v>
      </c>
      <c r="BI864" s="34">
        <v>2.9420000000000002</v>
      </c>
      <c r="BJ864" s="34">
        <v>2.323</v>
      </c>
      <c r="BK864" s="34">
        <v>2.1000000000000001E-2</v>
      </c>
      <c r="BL864" s="34">
        <v>2.3439999999999999</v>
      </c>
      <c r="BM864" s="34">
        <v>0.1348</v>
      </c>
      <c r="BN864" s="34"/>
      <c r="BO864" s="34"/>
      <c r="BP864" s="34"/>
      <c r="BQ864" s="34">
        <v>8245.9279999999999</v>
      </c>
      <c r="BR864" s="34">
        <v>1.2E-2</v>
      </c>
      <c r="BS864" s="34">
        <v>-5</v>
      </c>
      <c r="BT864" s="34">
        <v>7.0000000000000001E-3</v>
      </c>
      <c r="BU864" s="34">
        <v>0.29325000000000001</v>
      </c>
      <c r="BV864" s="34">
        <v>0</v>
      </c>
      <c r="BW864" s="34" t="s">
        <v>155</v>
      </c>
      <c r="BX864" s="34">
        <v>0.79700000000000004</v>
      </c>
    </row>
    <row r="865" spans="1:76" x14ac:dyDescent="0.25">
      <c r="A865" s="35">
        <v>43166</v>
      </c>
      <c r="B865" s="36">
        <v>1.1400462962962963E-3</v>
      </c>
      <c r="C865" s="34">
        <v>3.3479999999999999</v>
      </c>
      <c r="D865" s="34">
        <v>7.0000000000000001E-3</v>
      </c>
      <c r="E865" s="34">
        <v>70</v>
      </c>
      <c r="F865" s="34">
        <v>32.1</v>
      </c>
      <c r="G865" s="34">
        <v>0.4</v>
      </c>
      <c r="H865" s="34">
        <v>7.7</v>
      </c>
      <c r="I865" s="34"/>
      <c r="J865" s="34">
        <v>13.4</v>
      </c>
      <c r="K865" s="34">
        <v>0.9698</v>
      </c>
      <c r="L865" s="34">
        <v>3.2469000000000001</v>
      </c>
      <c r="M865" s="34">
        <v>6.7999999999999996E-3</v>
      </c>
      <c r="N865" s="34">
        <v>31.145800000000001</v>
      </c>
      <c r="O865" s="34">
        <v>0.35039999999999999</v>
      </c>
      <c r="P865" s="34">
        <v>31.5</v>
      </c>
      <c r="Q865" s="34">
        <v>24.819099999999999</v>
      </c>
      <c r="R865" s="34">
        <v>0.2792</v>
      </c>
      <c r="S865" s="34">
        <v>25.1</v>
      </c>
      <c r="T865" s="34">
        <v>7.6505999999999998</v>
      </c>
      <c r="U865" s="34"/>
      <c r="V865" s="34"/>
      <c r="W865" s="34">
        <v>0</v>
      </c>
      <c r="X865" s="34">
        <v>12.995100000000001</v>
      </c>
      <c r="Y865" s="34">
        <v>13.2</v>
      </c>
      <c r="Z865" s="34">
        <v>845</v>
      </c>
      <c r="AA865" s="34">
        <v>848</v>
      </c>
      <c r="AB865" s="34">
        <v>857</v>
      </c>
      <c r="AC865" s="34">
        <v>95</v>
      </c>
      <c r="AD865" s="34">
        <v>20.76</v>
      </c>
      <c r="AE865" s="34">
        <v>0.48</v>
      </c>
      <c r="AF865" s="34">
        <v>979</v>
      </c>
      <c r="AG865" s="34">
        <v>-3</v>
      </c>
      <c r="AH865" s="34">
        <v>42</v>
      </c>
      <c r="AI865" s="34">
        <v>34</v>
      </c>
      <c r="AJ865" s="34">
        <v>191</v>
      </c>
      <c r="AK865" s="34">
        <v>170</v>
      </c>
      <c r="AL865" s="34">
        <v>4.9000000000000004</v>
      </c>
      <c r="AM865" s="34">
        <v>174</v>
      </c>
      <c r="AN865" s="34" t="s">
        <v>155</v>
      </c>
      <c r="AO865" s="34">
        <v>2</v>
      </c>
      <c r="AP865" s="37">
        <v>0.87694444444444442</v>
      </c>
      <c r="AQ865" s="34">
        <v>47.158574999999999</v>
      </c>
      <c r="AR865" s="34">
        <v>-88.489710000000002</v>
      </c>
      <c r="AS865" s="34">
        <v>318.39999999999998</v>
      </c>
      <c r="AT865" s="34">
        <v>0</v>
      </c>
      <c r="AU865" s="34">
        <v>12</v>
      </c>
      <c r="AV865" s="34">
        <v>10</v>
      </c>
      <c r="AW865" s="34" t="s">
        <v>239</v>
      </c>
      <c r="AX865" s="34">
        <v>1.2381</v>
      </c>
      <c r="AY865" s="34">
        <v>2.5762</v>
      </c>
      <c r="AZ865" s="34">
        <v>2.8761999999999999</v>
      </c>
      <c r="BA865" s="34">
        <v>13.404</v>
      </c>
      <c r="BB865" s="34">
        <v>57.74</v>
      </c>
      <c r="BC865" s="34">
        <v>4.3099999999999996</v>
      </c>
      <c r="BD865" s="34">
        <v>3.1150000000000002</v>
      </c>
      <c r="BE865" s="34">
        <v>2926.415</v>
      </c>
      <c r="BF865" s="34">
        <v>3.8940000000000001</v>
      </c>
      <c r="BG865" s="34">
        <v>2.94</v>
      </c>
      <c r="BH865" s="34">
        <v>3.3000000000000002E-2</v>
      </c>
      <c r="BI865" s="34">
        <v>2.9729999999999999</v>
      </c>
      <c r="BJ865" s="34">
        <v>2.343</v>
      </c>
      <c r="BK865" s="34">
        <v>2.5999999999999999E-2</v>
      </c>
      <c r="BL865" s="34">
        <v>2.3690000000000002</v>
      </c>
      <c r="BM865" s="34">
        <v>0.23799999999999999</v>
      </c>
      <c r="BN865" s="34"/>
      <c r="BO865" s="34"/>
      <c r="BP865" s="34"/>
      <c r="BQ865" s="34">
        <v>8516.2780000000002</v>
      </c>
      <c r="BR865" s="34">
        <v>1.2539E-2</v>
      </c>
      <c r="BS865" s="34">
        <v>-5</v>
      </c>
      <c r="BT865" s="34">
        <v>6.4609999999999997E-3</v>
      </c>
      <c r="BU865" s="34">
        <v>0.30642200000000003</v>
      </c>
      <c r="BV865" s="34">
        <v>0</v>
      </c>
      <c r="BW865" s="34" t="s">
        <v>155</v>
      </c>
      <c r="BX865" s="34">
        <v>0.79700000000000004</v>
      </c>
    </row>
    <row r="866" spans="1:76" x14ac:dyDescent="0.25">
      <c r="A866" s="35">
        <v>43166</v>
      </c>
      <c r="B866" s="36">
        <v>1.1516203703703703E-3</v>
      </c>
      <c r="C866" s="34">
        <v>3.331</v>
      </c>
      <c r="D866" s="34">
        <v>6.7000000000000002E-3</v>
      </c>
      <c r="E866" s="34">
        <v>67.382942999999997</v>
      </c>
      <c r="F866" s="34">
        <v>31.7</v>
      </c>
      <c r="G866" s="34">
        <v>0.4</v>
      </c>
      <c r="H866" s="34">
        <v>4.0999999999999996</v>
      </c>
      <c r="I866" s="34"/>
      <c r="J866" s="34">
        <v>13.48</v>
      </c>
      <c r="K866" s="34">
        <v>0.96989999999999998</v>
      </c>
      <c r="L866" s="34">
        <v>3.2311999999999999</v>
      </c>
      <c r="M866" s="34">
        <v>6.4999999999999997E-3</v>
      </c>
      <c r="N866" s="34">
        <v>30.725000000000001</v>
      </c>
      <c r="O866" s="34">
        <v>0.38800000000000001</v>
      </c>
      <c r="P866" s="34">
        <v>31.1</v>
      </c>
      <c r="Q866" s="34">
        <v>24.483699999999999</v>
      </c>
      <c r="R866" s="34">
        <v>0.30919999999999997</v>
      </c>
      <c r="S866" s="34">
        <v>24.8</v>
      </c>
      <c r="T866" s="34">
        <v>4.1317000000000004</v>
      </c>
      <c r="U866" s="34"/>
      <c r="V866" s="34"/>
      <c r="W866" s="34">
        <v>0</v>
      </c>
      <c r="X866" s="34">
        <v>13.074400000000001</v>
      </c>
      <c r="Y866" s="34">
        <v>13</v>
      </c>
      <c r="Z866" s="34">
        <v>847</v>
      </c>
      <c r="AA866" s="34">
        <v>850</v>
      </c>
      <c r="AB866" s="34">
        <v>857</v>
      </c>
      <c r="AC866" s="34">
        <v>95</v>
      </c>
      <c r="AD866" s="34">
        <v>20.76</v>
      </c>
      <c r="AE866" s="34">
        <v>0.48</v>
      </c>
      <c r="AF866" s="34">
        <v>979</v>
      </c>
      <c r="AG866" s="34">
        <v>-3</v>
      </c>
      <c r="AH866" s="34">
        <v>42</v>
      </c>
      <c r="AI866" s="34">
        <v>34</v>
      </c>
      <c r="AJ866" s="34">
        <v>191</v>
      </c>
      <c r="AK866" s="34">
        <v>170</v>
      </c>
      <c r="AL866" s="34">
        <v>4.8</v>
      </c>
      <c r="AM866" s="34">
        <v>174</v>
      </c>
      <c r="AN866" s="34" t="s">
        <v>155</v>
      </c>
      <c r="AO866" s="34">
        <v>2</v>
      </c>
      <c r="AP866" s="37">
        <v>0.87695601851851857</v>
      </c>
      <c r="AQ866" s="34">
        <v>47.158574999999999</v>
      </c>
      <c r="AR866" s="34">
        <v>-88.489710000000002</v>
      </c>
      <c r="AS866" s="34">
        <v>318.39999999999998</v>
      </c>
      <c r="AT866" s="34">
        <v>0</v>
      </c>
      <c r="AU866" s="34">
        <v>12</v>
      </c>
      <c r="AV866" s="34">
        <v>10</v>
      </c>
      <c r="AW866" s="34" t="s">
        <v>239</v>
      </c>
      <c r="AX866" s="34">
        <v>1.3</v>
      </c>
      <c r="AY866" s="34">
        <v>2.7381000000000002</v>
      </c>
      <c r="AZ866" s="34">
        <v>3</v>
      </c>
      <c r="BA866" s="34">
        <v>13.404</v>
      </c>
      <c r="BB866" s="34">
        <v>58.03</v>
      </c>
      <c r="BC866" s="34">
        <v>4.33</v>
      </c>
      <c r="BD866" s="34">
        <v>3.0979999999999999</v>
      </c>
      <c r="BE866" s="34">
        <v>2927.1109999999999</v>
      </c>
      <c r="BF866" s="34">
        <v>3.7679999999999998</v>
      </c>
      <c r="BG866" s="34">
        <v>2.915</v>
      </c>
      <c r="BH866" s="34">
        <v>3.6999999999999998E-2</v>
      </c>
      <c r="BI866" s="34">
        <v>2.952</v>
      </c>
      <c r="BJ866" s="34">
        <v>2.323</v>
      </c>
      <c r="BK866" s="34">
        <v>2.9000000000000001E-2</v>
      </c>
      <c r="BL866" s="34">
        <v>2.3519999999999999</v>
      </c>
      <c r="BM866" s="34">
        <v>0.12920000000000001</v>
      </c>
      <c r="BN866" s="34"/>
      <c r="BO866" s="34"/>
      <c r="BP866" s="34"/>
      <c r="BQ866" s="34">
        <v>8611.7070000000003</v>
      </c>
      <c r="BR866" s="34">
        <v>1.2999999999999999E-2</v>
      </c>
      <c r="BS866" s="34">
        <v>-5</v>
      </c>
      <c r="BT866" s="34">
        <v>6.5389999999999997E-3</v>
      </c>
      <c r="BU866" s="34">
        <v>0.31768800000000003</v>
      </c>
      <c r="BV866" s="34">
        <v>0</v>
      </c>
      <c r="BW866" s="34" t="s">
        <v>155</v>
      </c>
      <c r="BX866" s="34">
        <v>0.79700000000000004</v>
      </c>
    </row>
    <row r="867" spans="1:76" x14ac:dyDescent="0.25">
      <c r="A867" s="35">
        <v>43166</v>
      </c>
      <c r="B867" s="36">
        <v>1.1631944444444443E-3</v>
      </c>
      <c r="C867" s="34">
        <v>3.2639999999999998</v>
      </c>
      <c r="D867" s="34">
        <v>6.1000000000000004E-3</v>
      </c>
      <c r="E867" s="34">
        <v>60.944310000000002</v>
      </c>
      <c r="F867" s="34">
        <v>31.4</v>
      </c>
      <c r="G867" s="34">
        <v>0.4</v>
      </c>
      <c r="H867" s="34">
        <v>7.2</v>
      </c>
      <c r="I867" s="34"/>
      <c r="J867" s="34">
        <v>13.53</v>
      </c>
      <c r="K867" s="34">
        <v>0.97060000000000002</v>
      </c>
      <c r="L867" s="34">
        <v>3.1678999999999999</v>
      </c>
      <c r="M867" s="34">
        <v>5.8999999999999999E-3</v>
      </c>
      <c r="N867" s="34">
        <v>30.455300000000001</v>
      </c>
      <c r="O867" s="34">
        <v>0.38819999999999999</v>
      </c>
      <c r="P867" s="34">
        <v>30.8</v>
      </c>
      <c r="Q867" s="34">
        <v>24.268799999999999</v>
      </c>
      <c r="R867" s="34">
        <v>0.30940000000000001</v>
      </c>
      <c r="S867" s="34">
        <v>24.6</v>
      </c>
      <c r="T867" s="34">
        <v>7.1745000000000001</v>
      </c>
      <c r="U867" s="34"/>
      <c r="V867" s="34"/>
      <c r="W867" s="34">
        <v>0</v>
      </c>
      <c r="X867" s="34">
        <v>13.128500000000001</v>
      </c>
      <c r="Y867" s="34">
        <v>13</v>
      </c>
      <c r="Z867" s="34">
        <v>847</v>
      </c>
      <c r="AA867" s="34">
        <v>850</v>
      </c>
      <c r="AB867" s="34">
        <v>857</v>
      </c>
      <c r="AC867" s="34">
        <v>95</v>
      </c>
      <c r="AD867" s="34">
        <v>20.76</v>
      </c>
      <c r="AE867" s="34">
        <v>0.48</v>
      </c>
      <c r="AF867" s="34">
        <v>979</v>
      </c>
      <c r="AG867" s="34">
        <v>-3</v>
      </c>
      <c r="AH867" s="34">
        <v>42</v>
      </c>
      <c r="AI867" s="34">
        <v>34</v>
      </c>
      <c r="AJ867" s="34">
        <v>191</v>
      </c>
      <c r="AK867" s="34">
        <v>170</v>
      </c>
      <c r="AL867" s="34">
        <v>4.9000000000000004</v>
      </c>
      <c r="AM867" s="34">
        <v>174</v>
      </c>
      <c r="AN867" s="34" t="s">
        <v>155</v>
      </c>
      <c r="AO867" s="34">
        <v>2</v>
      </c>
      <c r="AP867" s="37">
        <v>0.87696759259259249</v>
      </c>
      <c r="AQ867" s="34">
        <v>47.158574999999999</v>
      </c>
      <c r="AR867" s="34">
        <v>-88.489710000000002</v>
      </c>
      <c r="AS867" s="34">
        <v>318.39999999999998</v>
      </c>
      <c r="AT867" s="34">
        <v>0</v>
      </c>
      <c r="AU867" s="34">
        <v>12</v>
      </c>
      <c r="AV867" s="34">
        <v>10</v>
      </c>
      <c r="AW867" s="34" t="s">
        <v>239</v>
      </c>
      <c r="AX867" s="34">
        <v>1.3</v>
      </c>
      <c r="AY867" s="34">
        <v>2.8</v>
      </c>
      <c r="AZ867" s="34">
        <v>3</v>
      </c>
      <c r="BA867" s="34">
        <v>13.404</v>
      </c>
      <c r="BB867" s="34">
        <v>59.22</v>
      </c>
      <c r="BC867" s="34">
        <v>4.42</v>
      </c>
      <c r="BD867" s="34">
        <v>3.0289999999999999</v>
      </c>
      <c r="BE867" s="34">
        <v>2928.0079999999998</v>
      </c>
      <c r="BF867" s="34">
        <v>3.48</v>
      </c>
      <c r="BG867" s="34">
        <v>2.948</v>
      </c>
      <c r="BH867" s="34">
        <v>3.7999999999999999E-2</v>
      </c>
      <c r="BI867" s="34">
        <v>2.9849999999999999</v>
      </c>
      <c r="BJ867" s="34">
        <v>2.3490000000000002</v>
      </c>
      <c r="BK867" s="34">
        <v>0.03</v>
      </c>
      <c r="BL867" s="34">
        <v>2.379</v>
      </c>
      <c r="BM867" s="34">
        <v>0.2288</v>
      </c>
      <c r="BN867" s="34"/>
      <c r="BO867" s="34"/>
      <c r="BP867" s="34"/>
      <c r="BQ867" s="34">
        <v>8822.9979999999996</v>
      </c>
      <c r="BR867" s="34">
        <v>1.4078E-2</v>
      </c>
      <c r="BS867" s="34">
        <v>-5</v>
      </c>
      <c r="BT867" s="34">
        <v>5.9220000000000002E-3</v>
      </c>
      <c r="BU867" s="34">
        <v>0.344032</v>
      </c>
      <c r="BV867" s="34">
        <v>0</v>
      </c>
      <c r="BW867" s="34" t="s">
        <v>155</v>
      </c>
      <c r="BX867" s="34">
        <v>0.79700000000000004</v>
      </c>
    </row>
    <row r="868" spans="1:76" x14ac:dyDescent="0.25">
      <c r="A868" s="35">
        <v>43166</v>
      </c>
      <c r="B868" s="36">
        <v>1.1747685185185186E-3</v>
      </c>
      <c r="C868" s="34">
        <v>3.2229999999999999</v>
      </c>
      <c r="D868" s="34">
        <v>6.8999999999999999E-3</v>
      </c>
      <c r="E868" s="34">
        <v>69.015334999999993</v>
      </c>
      <c r="F868" s="34">
        <v>30.9</v>
      </c>
      <c r="G868" s="34">
        <v>0.4</v>
      </c>
      <c r="H868" s="34">
        <v>5</v>
      </c>
      <c r="I868" s="34"/>
      <c r="J868" s="34">
        <v>13.6</v>
      </c>
      <c r="K868" s="34">
        <v>0.97099999999999997</v>
      </c>
      <c r="L868" s="34">
        <v>3.1297999999999999</v>
      </c>
      <c r="M868" s="34">
        <v>6.7000000000000002E-3</v>
      </c>
      <c r="N868" s="34">
        <v>29.982099999999999</v>
      </c>
      <c r="O868" s="34">
        <v>0.38840000000000002</v>
      </c>
      <c r="P868" s="34">
        <v>30.4</v>
      </c>
      <c r="Q868" s="34">
        <v>23.8918</v>
      </c>
      <c r="R868" s="34">
        <v>0.3095</v>
      </c>
      <c r="S868" s="34">
        <v>24.2</v>
      </c>
      <c r="T868" s="34">
        <v>5</v>
      </c>
      <c r="U868" s="34"/>
      <c r="V868" s="34"/>
      <c r="W868" s="34">
        <v>0</v>
      </c>
      <c r="X868" s="34">
        <v>13.2057</v>
      </c>
      <c r="Y868" s="34">
        <v>12.9</v>
      </c>
      <c r="Z868" s="34">
        <v>847</v>
      </c>
      <c r="AA868" s="34">
        <v>849</v>
      </c>
      <c r="AB868" s="34">
        <v>858</v>
      </c>
      <c r="AC868" s="34">
        <v>95</v>
      </c>
      <c r="AD868" s="34">
        <v>20.76</v>
      </c>
      <c r="AE868" s="34">
        <v>0.48</v>
      </c>
      <c r="AF868" s="34">
        <v>979</v>
      </c>
      <c r="AG868" s="34">
        <v>-3</v>
      </c>
      <c r="AH868" s="34">
        <v>42.539000000000001</v>
      </c>
      <c r="AI868" s="34">
        <v>34</v>
      </c>
      <c r="AJ868" s="34">
        <v>191</v>
      </c>
      <c r="AK868" s="34">
        <v>170.5</v>
      </c>
      <c r="AL868" s="34">
        <v>4.9000000000000004</v>
      </c>
      <c r="AM868" s="34">
        <v>174.2</v>
      </c>
      <c r="AN868" s="34" t="s">
        <v>155</v>
      </c>
      <c r="AO868" s="34">
        <v>2</v>
      </c>
      <c r="AP868" s="37">
        <v>0.87697916666666664</v>
      </c>
      <c r="AQ868" s="34">
        <v>47.158574999999999</v>
      </c>
      <c r="AR868" s="34">
        <v>-88.489710000000002</v>
      </c>
      <c r="AS868" s="34">
        <v>318.39999999999998</v>
      </c>
      <c r="AT868" s="34">
        <v>0</v>
      </c>
      <c r="AU868" s="34">
        <v>12</v>
      </c>
      <c r="AV868" s="34">
        <v>10</v>
      </c>
      <c r="AW868" s="34" t="s">
        <v>239</v>
      </c>
      <c r="AX868" s="34">
        <v>1.3</v>
      </c>
      <c r="AY868" s="34">
        <v>2.8</v>
      </c>
      <c r="AZ868" s="34">
        <v>3</v>
      </c>
      <c r="BA868" s="34">
        <v>13.404</v>
      </c>
      <c r="BB868" s="34">
        <v>59.94</v>
      </c>
      <c r="BC868" s="34">
        <v>4.47</v>
      </c>
      <c r="BD868" s="34">
        <v>2.9860000000000002</v>
      </c>
      <c r="BE868" s="34">
        <v>2927.8470000000002</v>
      </c>
      <c r="BF868" s="34">
        <v>3.99</v>
      </c>
      <c r="BG868" s="34">
        <v>2.9369999999999998</v>
      </c>
      <c r="BH868" s="34">
        <v>3.7999999999999999E-2</v>
      </c>
      <c r="BI868" s="34">
        <v>2.9750000000000001</v>
      </c>
      <c r="BJ868" s="34">
        <v>2.3410000000000002</v>
      </c>
      <c r="BK868" s="34">
        <v>0.03</v>
      </c>
      <c r="BL868" s="34">
        <v>2.371</v>
      </c>
      <c r="BM868" s="34">
        <v>0.16139999999999999</v>
      </c>
      <c r="BN868" s="34"/>
      <c r="BO868" s="34"/>
      <c r="BP868" s="34"/>
      <c r="BQ868" s="34">
        <v>8982.32</v>
      </c>
      <c r="BR868" s="34">
        <v>1.4461E-2</v>
      </c>
      <c r="BS868" s="34">
        <v>-5</v>
      </c>
      <c r="BT868" s="34">
        <v>5.5389999999999997E-3</v>
      </c>
      <c r="BU868" s="34">
        <v>0.35339100000000001</v>
      </c>
      <c r="BV868" s="34">
        <v>0</v>
      </c>
      <c r="BW868" s="34" t="s">
        <v>155</v>
      </c>
      <c r="BX868" s="34">
        <v>0.79700000000000004</v>
      </c>
    </row>
    <row r="869" spans="1:76" x14ac:dyDescent="0.25">
      <c r="A869" s="35">
        <v>43166</v>
      </c>
      <c r="B869" s="36">
        <v>1.1863425925925928E-3</v>
      </c>
      <c r="C869" s="34">
        <v>3.169</v>
      </c>
      <c r="D869" s="34">
        <v>6.3E-3</v>
      </c>
      <c r="E869" s="34">
        <v>62.671118999999997</v>
      </c>
      <c r="F869" s="34">
        <v>30.5</v>
      </c>
      <c r="G869" s="34">
        <v>0.4</v>
      </c>
      <c r="H869" s="34">
        <v>3.3</v>
      </c>
      <c r="I869" s="34"/>
      <c r="J869" s="34">
        <v>13.73</v>
      </c>
      <c r="K869" s="34">
        <v>0.97150000000000003</v>
      </c>
      <c r="L869" s="34">
        <v>3.0792000000000002</v>
      </c>
      <c r="M869" s="34">
        <v>6.1000000000000004E-3</v>
      </c>
      <c r="N869" s="34">
        <v>29.6693</v>
      </c>
      <c r="O869" s="34">
        <v>0.3886</v>
      </c>
      <c r="P869" s="34">
        <v>30.1</v>
      </c>
      <c r="Q869" s="34">
        <v>23.642499999999998</v>
      </c>
      <c r="R869" s="34">
        <v>0.30969999999999998</v>
      </c>
      <c r="S869" s="34">
        <v>24</v>
      </c>
      <c r="T869" s="34">
        <v>3.2734999999999999</v>
      </c>
      <c r="U869" s="34"/>
      <c r="V869" s="34"/>
      <c r="W869" s="34">
        <v>0</v>
      </c>
      <c r="X869" s="34">
        <v>13.336600000000001</v>
      </c>
      <c r="Y869" s="34">
        <v>12.9</v>
      </c>
      <c r="Z869" s="34">
        <v>847</v>
      </c>
      <c r="AA869" s="34">
        <v>849</v>
      </c>
      <c r="AB869" s="34">
        <v>858</v>
      </c>
      <c r="AC869" s="34">
        <v>95</v>
      </c>
      <c r="AD869" s="34">
        <v>20.76</v>
      </c>
      <c r="AE869" s="34">
        <v>0.48</v>
      </c>
      <c r="AF869" s="34">
        <v>979</v>
      </c>
      <c r="AG869" s="34">
        <v>-3</v>
      </c>
      <c r="AH869" s="34">
        <v>43</v>
      </c>
      <c r="AI869" s="34">
        <v>34</v>
      </c>
      <c r="AJ869" s="34">
        <v>191</v>
      </c>
      <c r="AK869" s="34">
        <v>171</v>
      </c>
      <c r="AL869" s="34">
        <v>4.9000000000000004</v>
      </c>
      <c r="AM869" s="34">
        <v>174.6</v>
      </c>
      <c r="AN869" s="34" t="s">
        <v>155</v>
      </c>
      <c r="AO869" s="34">
        <v>2</v>
      </c>
      <c r="AP869" s="37">
        <v>0.87699074074074079</v>
      </c>
      <c r="AQ869" s="34">
        <v>47.158574999999999</v>
      </c>
      <c r="AR869" s="34">
        <v>-88.489710000000002</v>
      </c>
      <c r="AS869" s="34">
        <v>318.5</v>
      </c>
      <c r="AT869" s="34">
        <v>0</v>
      </c>
      <c r="AU869" s="34">
        <v>12</v>
      </c>
      <c r="AV869" s="34">
        <v>10</v>
      </c>
      <c r="AW869" s="34" t="s">
        <v>239</v>
      </c>
      <c r="AX869" s="34">
        <v>1.2619</v>
      </c>
      <c r="AY869" s="34">
        <v>2.3809</v>
      </c>
      <c r="AZ869" s="34">
        <v>2.6570999999999998</v>
      </c>
      <c r="BA869" s="34">
        <v>13.404</v>
      </c>
      <c r="BB869" s="34">
        <v>60.95</v>
      </c>
      <c r="BC869" s="34">
        <v>4.55</v>
      </c>
      <c r="BD869" s="34">
        <v>2.93</v>
      </c>
      <c r="BE869" s="34">
        <v>2929.1089999999999</v>
      </c>
      <c r="BF869" s="34">
        <v>3.6859999999999999</v>
      </c>
      <c r="BG869" s="34">
        <v>2.956</v>
      </c>
      <c r="BH869" s="34">
        <v>3.9E-2</v>
      </c>
      <c r="BI869" s="34">
        <v>2.9940000000000002</v>
      </c>
      <c r="BJ869" s="34">
        <v>2.355</v>
      </c>
      <c r="BK869" s="34">
        <v>3.1E-2</v>
      </c>
      <c r="BL869" s="34">
        <v>2.3860000000000001</v>
      </c>
      <c r="BM869" s="34">
        <v>0.1075</v>
      </c>
      <c r="BN869" s="34"/>
      <c r="BO869" s="34"/>
      <c r="BP869" s="34"/>
      <c r="BQ869" s="34">
        <v>9224.598</v>
      </c>
      <c r="BR869" s="34">
        <v>1.2921999999999999E-2</v>
      </c>
      <c r="BS869" s="34">
        <v>-5</v>
      </c>
      <c r="BT869" s="34">
        <v>6.0000000000000001E-3</v>
      </c>
      <c r="BU869" s="34">
        <v>0.31578099999999998</v>
      </c>
      <c r="BV869" s="34">
        <v>0</v>
      </c>
      <c r="BW869" s="34" t="s">
        <v>155</v>
      </c>
      <c r="BX869" s="34">
        <v>0.79700000000000004</v>
      </c>
    </row>
    <row r="870" spans="1:76" x14ac:dyDescent="0.25">
      <c r="A870" s="35">
        <v>43166</v>
      </c>
      <c r="B870" s="36">
        <v>1.1979166666666668E-3</v>
      </c>
      <c r="C870" s="34">
        <v>3.11</v>
      </c>
      <c r="D870" s="34">
        <v>5.4000000000000003E-3</v>
      </c>
      <c r="E870" s="34">
        <v>54.398682000000001</v>
      </c>
      <c r="F870" s="34">
        <v>30.1</v>
      </c>
      <c r="G870" s="34">
        <v>0.4</v>
      </c>
      <c r="H870" s="34">
        <v>4.7</v>
      </c>
      <c r="I870" s="34"/>
      <c r="J870" s="34">
        <v>13.8</v>
      </c>
      <c r="K870" s="34">
        <v>0.97209999999999996</v>
      </c>
      <c r="L870" s="34">
        <v>3.0232999999999999</v>
      </c>
      <c r="M870" s="34">
        <v>5.3E-3</v>
      </c>
      <c r="N870" s="34">
        <v>29.2394</v>
      </c>
      <c r="O870" s="34">
        <v>0.38890000000000002</v>
      </c>
      <c r="P870" s="34">
        <v>29.6</v>
      </c>
      <c r="Q870" s="34">
        <v>23.299900000000001</v>
      </c>
      <c r="R870" s="34">
        <v>0.30990000000000001</v>
      </c>
      <c r="S870" s="34">
        <v>23.6</v>
      </c>
      <c r="T870" s="34">
        <v>4.7244000000000002</v>
      </c>
      <c r="U870" s="34"/>
      <c r="V870" s="34"/>
      <c r="W870" s="34">
        <v>0</v>
      </c>
      <c r="X870" s="34">
        <v>13.4154</v>
      </c>
      <c r="Y870" s="34">
        <v>12.9</v>
      </c>
      <c r="Z870" s="34">
        <v>846</v>
      </c>
      <c r="AA870" s="34">
        <v>847</v>
      </c>
      <c r="AB870" s="34">
        <v>857</v>
      </c>
      <c r="AC870" s="34">
        <v>95</v>
      </c>
      <c r="AD870" s="34">
        <v>20.76</v>
      </c>
      <c r="AE870" s="34">
        <v>0.48</v>
      </c>
      <c r="AF870" s="34">
        <v>979</v>
      </c>
      <c r="AG870" s="34">
        <v>-3</v>
      </c>
      <c r="AH870" s="34">
        <v>43</v>
      </c>
      <c r="AI870" s="34">
        <v>34</v>
      </c>
      <c r="AJ870" s="34">
        <v>191</v>
      </c>
      <c r="AK870" s="34">
        <v>170.5</v>
      </c>
      <c r="AL870" s="34">
        <v>5</v>
      </c>
      <c r="AM870" s="34">
        <v>174.9</v>
      </c>
      <c r="AN870" s="34" t="s">
        <v>155</v>
      </c>
      <c r="AO870" s="34">
        <v>2</v>
      </c>
      <c r="AP870" s="37">
        <v>0.87700231481481483</v>
      </c>
      <c r="AQ870" s="34">
        <v>47.158574999999999</v>
      </c>
      <c r="AR870" s="34">
        <v>-88.489710000000002</v>
      </c>
      <c r="AS870" s="34">
        <v>318.60000000000002</v>
      </c>
      <c r="AT870" s="34">
        <v>0</v>
      </c>
      <c r="AU870" s="34">
        <v>12</v>
      </c>
      <c r="AV870" s="34">
        <v>9</v>
      </c>
      <c r="AW870" s="34" t="s">
        <v>242</v>
      </c>
      <c r="AX870" s="34">
        <v>1.2</v>
      </c>
      <c r="AY870" s="34">
        <v>1.7</v>
      </c>
      <c r="AZ870" s="34">
        <v>2.1</v>
      </c>
      <c r="BA870" s="34">
        <v>13.404</v>
      </c>
      <c r="BB870" s="34">
        <v>62.11</v>
      </c>
      <c r="BC870" s="34">
        <v>4.63</v>
      </c>
      <c r="BD870" s="34">
        <v>2.867</v>
      </c>
      <c r="BE870" s="34">
        <v>2930.3449999999998</v>
      </c>
      <c r="BF870" s="34">
        <v>3.262</v>
      </c>
      <c r="BG870" s="34">
        <v>2.968</v>
      </c>
      <c r="BH870" s="34">
        <v>3.9E-2</v>
      </c>
      <c r="BI870" s="34">
        <v>3.0070000000000001</v>
      </c>
      <c r="BJ870" s="34">
        <v>2.3650000000000002</v>
      </c>
      <c r="BK870" s="34">
        <v>3.1E-2</v>
      </c>
      <c r="BL870" s="34">
        <v>2.3959999999999999</v>
      </c>
      <c r="BM870" s="34">
        <v>0.158</v>
      </c>
      <c r="BN870" s="34"/>
      <c r="BO870" s="34"/>
      <c r="BP870" s="34"/>
      <c r="BQ870" s="34">
        <v>9454.4459999999999</v>
      </c>
      <c r="BR870" s="34">
        <v>8.7659999999999995E-3</v>
      </c>
      <c r="BS870" s="34">
        <v>-5</v>
      </c>
      <c r="BT870" s="34">
        <v>5.4609999999999997E-3</v>
      </c>
      <c r="BU870" s="34">
        <v>0.21421899999999999</v>
      </c>
      <c r="BV870" s="34">
        <v>0</v>
      </c>
      <c r="BW870" s="34" t="s">
        <v>155</v>
      </c>
      <c r="BX870" s="34">
        <v>0.79700000000000004</v>
      </c>
    </row>
    <row r="871" spans="1:76" x14ac:dyDescent="0.25">
      <c r="A871" s="35">
        <v>43166</v>
      </c>
      <c r="B871" s="36">
        <v>1.2094907407407408E-3</v>
      </c>
      <c r="C871" s="34">
        <v>3.1070000000000002</v>
      </c>
      <c r="D871" s="34">
        <v>5.0000000000000001E-3</v>
      </c>
      <c r="E871" s="34">
        <v>50</v>
      </c>
      <c r="F871" s="34">
        <v>29.6</v>
      </c>
      <c r="G871" s="34">
        <v>0.4</v>
      </c>
      <c r="H871" s="34">
        <v>1</v>
      </c>
      <c r="I871" s="34"/>
      <c r="J871" s="34">
        <v>13.9</v>
      </c>
      <c r="K871" s="34">
        <v>0.97219999999999995</v>
      </c>
      <c r="L871" s="34">
        <v>3.0207999999999999</v>
      </c>
      <c r="M871" s="34">
        <v>4.8999999999999998E-3</v>
      </c>
      <c r="N871" s="34">
        <v>28.754000000000001</v>
      </c>
      <c r="O871" s="34">
        <v>0.38890000000000002</v>
      </c>
      <c r="P871" s="34">
        <v>29.1</v>
      </c>
      <c r="Q871" s="34">
        <v>22.9131</v>
      </c>
      <c r="R871" s="34">
        <v>0.30990000000000001</v>
      </c>
      <c r="S871" s="34">
        <v>23.2</v>
      </c>
      <c r="T871" s="34">
        <v>1</v>
      </c>
      <c r="U871" s="34"/>
      <c r="V871" s="34"/>
      <c r="W871" s="34">
        <v>0</v>
      </c>
      <c r="X871" s="34">
        <v>13.513</v>
      </c>
      <c r="Y871" s="34">
        <v>12.8</v>
      </c>
      <c r="Z871" s="34">
        <v>847</v>
      </c>
      <c r="AA871" s="34">
        <v>848</v>
      </c>
      <c r="AB871" s="34">
        <v>858</v>
      </c>
      <c r="AC871" s="34">
        <v>95</v>
      </c>
      <c r="AD871" s="34">
        <v>20.76</v>
      </c>
      <c r="AE871" s="34">
        <v>0.48</v>
      </c>
      <c r="AF871" s="34">
        <v>979</v>
      </c>
      <c r="AG871" s="34">
        <v>-3</v>
      </c>
      <c r="AH871" s="34">
        <v>43</v>
      </c>
      <c r="AI871" s="34">
        <v>34</v>
      </c>
      <c r="AJ871" s="34">
        <v>191</v>
      </c>
      <c r="AK871" s="34">
        <v>170</v>
      </c>
      <c r="AL871" s="34">
        <v>4.9000000000000004</v>
      </c>
      <c r="AM871" s="34">
        <v>175</v>
      </c>
      <c r="AN871" s="34" t="s">
        <v>155</v>
      </c>
      <c r="AO871" s="34">
        <v>2</v>
      </c>
      <c r="AP871" s="37">
        <v>0.87701388888888887</v>
      </c>
      <c r="AQ871" s="34">
        <v>47.158574999999999</v>
      </c>
      <c r="AR871" s="34">
        <v>-88.489710000000002</v>
      </c>
      <c r="AS871" s="34">
        <v>318.7</v>
      </c>
      <c r="AT871" s="34">
        <v>0</v>
      </c>
      <c r="AU871" s="34">
        <v>12</v>
      </c>
      <c r="AV871" s="34">
        <v>9</v>
      </c>
      <c r="AW871" s="34" t="s">
        <v>242</v>
      </c>
      <c r="AX871" s="34">
        <v>1.2</v>
      </c>
      <c r="AY871" s="34">
        <v>1.7</v>
      </c>
      <c r="AZ871" s="34">
        <v>2.1</v>
      </c>
      <c r="BA871" s="34">
        <v>13.404</v>
      </c>
      <c r="BB871" s="34">
        <v>62.18</v>
      </c>
      <c r="BC871" s="34">
        <v>4.6399999999999997</v>
      </c>
      <c r="BD871" s="34">
        <v>2.8639999999999999</v>
      </c>
      <c r="BE871" s="34">
        <v>2931.1579999999999</v>
      </c>
      <c r="BF871" s="34">
        <v>3.0019999999999998</v>
      </c>
      <c r="BG871" s="34">
        <v>2.9220000000000002</v>
      </c>
      <c r="BH871" s="34">
        <v>0.04</v>
      </c>
      <c r="BI871" s="34">
        <v>2.9609999999999999</v>
      </c>
      <c r="BJ871" s="34">
        <v>2.3279999999999998</v>
      </c>
      <c r="BK871" s="34">
        <v>3.1E-2</v>
      </c>
      <c r="BL871" s="34">
        <v>2.36</v>
      </c>
      <c r="BM871" s="34">
        <v>3.3500000000000002E-2</v>
      </c>
      <c r="BN871" s="34"/>
      <c r="BO871" s="34"/>
      <c r="BP871" s="34"/>
      <c r="BQ871" s="34">
        <v>9533.8780000000006</v>
      </c>
      <c r="BR871" s="34">
        <v>3.8440000000000002E-3</v>
      </c>
      <c r="BS871" s="34">
        <v>-5</v>
      </c>
      <c r="BT871" s="34">
        <v>5.5389999999999997E-3</v>
      </c>
      <c r="BU871" s="34">
        <v>9.3937999999999994E-2</v>
      </c>
      <c r="BV871" s="34">
        <v>0</v>
      </c>
      <c r="BW871" s="34" t="s">
        <v>155</v>
      </c>
      <c r="BX871" s="34">
        <v>0.79700000000000004</v>
      </c>
    </row>
    <row r="872" spans="1:76" x14ac:dyDescent="0.25">
      <c r="A872" s="35">
        <v>43166</v>
      </c>
      <c r="B872" s="36">
        <v>1.2210648148148148E-3</v>
      </c>
      <c r="C872" s="34">
        <v>3.0830000000000002</v>
      </c>
      <c r="D872" s="34">
        <v>5.3E-3</v>
      </c>
      <c r="E872" s="34">
        <v>52.508038999999997</v>
      </c>
      <c r="F872" s="34">
        <v>29.4</v>
      </c>
      <c r="G872" s="34">
        <v>0.4</v>
      </c>
      <c r="H872" s="34">
        <v>3.3</v>
      </c>
      <c r="I872" s="34"/>
      <c r="J872" s="34">
        <v>14</v>
      </c>
      <c r="K872" s="34">
        <v>0.97240000000000004</v>
      </c>
      <c r="L872" s="34">
        <v>2.9977999999999998</v>
      </c>
      <c r="M872" s="34">
        <v>5.1000000000000004E-3</v>
      </c>
      <c r="N872" s="34">
        <v>28.587700000000002</v>
      </c>
      <c r="O872" s="34">
        <v>0.38890000000000002</v>
      </c>
      <c r="P872" s="34">
        <v>29</v>
      </c>
      <c r="Q872" s="34">
        <v>22.7806</v>
      </c>
      <c r="R872" s="34">
        <v>0.30990000000000001</v>
      </c>
      <c r="S872" s="34">
        <v>23.1</v>
      </c>
      <c r="T872" s="34">
        <v>3.3094999999999999</v>
      </c>
      <c r="U872" s="34"/>
      <c r="V872" s="34"/>
      <c r="W872" s="34">
        <v>0</v>
      </c>
      <c r="X872" s="34">
        <v>13.613200000000001</v>
      </c>
      <c r="Y872" s="34">
        <v>12.8</v>
      </c>
      <c r="Z872" s="34">
        <v>848</v>
      </c>
      <c r="AA872" s="34">
        <v>851</v>
      </c>
      <c r="AB872" s="34">
        <v>858</v>
      </c>
      <c r="AC872" s="34">
        <v>95</v>
      </c>
      <c r="AD872" s="34">
        <v>20.76</v>
      </c>
      <c r="AE872" s="34">
        <v>0.48</v>
      </c>
      <c r="AF872" s="34">
        <v>979</v>
      </c>
      <c r="AG872" s="34">
        <v>-3</v>
      </c>
      <c r="AH872" s="34">
        <v>43</v>
      </c>
      <c r="AI872" s="34">
        <v>34</v>
      </c>
      <c r="AJ872" s="34">
        <v>191</v>
      </c>
      <c r="AK872" s="34">
        <v>170</v>
      </c>
      <c r="AL872" s="34">
        <v>4.9000000000000004</v>
      </c>
      <c r="AM872" s="34">
        <v>175</v>
      </c>
      <c r="AN872" s="34" t="s">
        <v>155</v>
      </c>
      <c r="AO872" s="34">
        <v>2</v>
      </c>
      <c r="AP872" s="37">
        <v>0.87702546296296291</v>
      </c>
      <c r="AQ872" s="34">
        <v>47.158574999999999</v>
      </c>
      <c r="AR872" s="34">
        <v>-88.489710000000002</v>
      </c>
      <c r="AS872" s="34">
        <v>318.8</v>
      </c>
      <c r="AT872" s="34">
        <v>0</v>
      </c>
      <c r="AU872" s="34">
        <v>12</v>
      </c>
      <c r="AV872" s="34">
        <v>9</v>
      </c>
      <c r="AW872" s="34" t="s">
        <v>242</v>
      </c>
      <c r="AX872" s="34">
        <v>1.2</v>
      </c>
      <c r="AY872" s="34">
        <v>1.8141860000000001</v>
      </c>
      <c r="AZ872" s="34">
        <v>2.2141860000000002</v>
      </c>
      <c r="BA872" s="34">
        <v>13.404</v>
      </c>
      <c r="BB872" s="34">
        <v>62.65</v>
      </c>
      <c r="BC872" s="34">
        <v>4.67</v>
      </c>
      <c r="BD872" s="34">
        <v>2.8420000000000001</v>
      </c>
      <c r="BE872" s="34">
        <v>2930.95</v>
      </c>
      <c r="BF872" s="34">
        <v>3.177</v>
      </c>
      <c r="BG872" s="34">
        <v>2.927</v>
      </c>
      <c r="BH872" s="34">
        <v>0.04</v>
      </c>
      <c r="BI872" s="34">
        <v>2.9670000000000001</v>
      </c>
      <c r="BJ872" s="34">
        <v>2.3319999999999999</v>
      </c>
      <c r="BK872" s="34">
        <v>3.2000000000000001E-2</v>
      </c>
      <c r="BL872" s="34">
        <v>2.3639999999999999</v>
      </c>
      <c r="BM872" s="34">
        <v>0.11169999999999999</v>
      </c>
      <c r="BN872" s="34"/>
      <c r="BO872" s="34"/>
      <c r="BP872" s="34"/>
      <c r="BQ872" s="34">
        <v>9677.5619999999999</v>
      </c>
      <c r="BR872" s="34">
        <v>9.2199999999999997E-4</v>
      </c>
      <c r="BS872" s="34">
        <v>-5</v>
      </c>
      <c r="BT872" s="34">
        <v>6.5389999999999997E-3</v>
      </c>
      <c r="BU872" s="34">
        <v>2.2530999999999999E-2</v>
      </c>
      <c r="BV872" s="34">
        <v>0</v>
      </c>
      <c r="BW872" s="34" t="s">
        <v>155</v>
      </c>
      <c r="BX872" s="34">
        <v>0.79700000000000004</v>
      </c>
    </row>
    <row r="873" spans="1:76" x14ac:dyDescent="0.25">
      <c r="A873" s="35">
        <v>43166</v>
      </c>
      <c r="B873" s="36">
        <v>1.2326388888888888E-3</v>
      </c>
      <c r="C873" s="34">
        <v>3.0289999999999999</v>
      </c>
      <c r="D873" s="34">
        <v>6.0000000000000001E-3</v>
      </c>
      <c r="E873" s="34">
        <v>60</v>
      </c>
      <c r="F873" s="34">
        <v>29.1</v>
      </c>
      <c r="G873" s="34">
        <v>0.4</v>
      </c>
      <c r="H873" s="34">
        <v>2.7</v>
      </c>
      <c r="I873" s="34"/>
      <c r="J873" s="34">
        <v>14.1</v>
      </c>
      <c r="K873" s="34">
        <v>0.97289999999999999</v>
      </c>
      <c r="L873" s="34">
        <v>2.9470000000000001</v>
      </c>
      <c r="M873" s="34">
        <v>5.7999999999999996E-3</v>
      </c>
      <c r="N873" s="34">
        <v>28.347899999999999</v>
      </c>
      <c r="O873" s="34">
        <v>0.3891</v>
      </c>
      <c r="P873" s="34">
        <v>28.7</v>
      </c>
      <c r="Q873" s="34">
        <v>22.589500000000001</v>
      </c>
      <c r="R873" s="34">
        <v>0.31009999999999999</v>
      </c>
      <c r="S873" s="34">
        <v>22.9</v>
      </c>
      <c r="T873" s="34">
        <v>2.7323</v>
      </c>
      <c r="U873" s="34"/>
      <c r="V873" s="34"/>
      <c r="W873" s="34">
        <v>0</v>
      </c>
      <c r="X873" s="34">
        <v>13.7173</v>
      </c>
      <c r="Y873" s="34">
        <v>12.7</v>
      </c>
      <c r="Z873" s="34">
        <v>849</v>
      </c>
      <c r="AA873" s="34">
        <v>852</v>
      </c>
      <c r="AB873" s="34">
        <v>857</v>
      </c>
      <c r="AC873" s="34">
        <v>95</v>
      </c>
      <c r="AD873" s="34">
        <v>20.76</v>
      </c>
      <c r="AE873" s="34">
        <v>0.48</v>
      </c>
      <c r="AF873" s="34">
        <v>979</v>
      </c>
      <c r="AG873" s="34">
        <v>-3</v>
      </c>
      <c r="AH873" s="34">
        <v>43.539000000000001</v>
      </c>
      <c r="AI873" s="34">
        <v>34</v>
      </c>
      <c r="AJ873" s="34">
        <v>191</v>
      </c>
      <c r="AK873" s="34">
        <v>170</v>
      </c>
      <c r="AL873" s="34">
        <v>4.8</v>
      </c>
      <c r="AM873" s="34">
        <v>175</v>
      </c>
      <c r="AN873" s="34" t="s">
        <v>155</v>
      </c>
      <c r="AO873" s="34">
        <v>2</v>
      </c>
      <c r="AP873" s="37">
        <v>0.87703703703703706</v>
      </c>
      <c r="AQ873" s="34">
        <v>47.158574000000002</v>
      </c>
      <c r="AR873" s="34">
        <v>-88.489710000000002</v>
      </c>
      <c r="AS873" s="34">
        <v>318.89999999999998</v>
      </c>
      <c r="AT873" s="34">
        <v>0</v>
      </c>
      <c r="AU873" s="34">
        <v>12</v>
      </c>
      <c r="AV873" s="34">
        <v>9</v>
      </c>
      <c r="AW873" s="34" t="s">
        <v>242</v>
      </c>
      <c r="AX873" s="34">
        <v>1.238038</v>
      </c>
      <c r="AY873" s="34">
        <v>2.0380379999999998</v>
      </c>
      <c r="AZ873" s="34">
        <v>2.4380380000000001</v>
      </c>
      <c r="BA873" s="34">
        <v>13.404</v>
      </c>
      <c r="BB873" s="34">
        <v>63.73</v>
      </c>
      <c r="BC873" s="34">
        <v>4.75</v>
      </c>
      <c r="BD873" s="34">
        <v>2.79</v>
      </c>
      <c r="BE873" s="34">
        <v>2930.8580000000002</v>
      </c>
      <c r="BF873" s="34">
        <v>3.6949999999999998</v>
      </c>
      <c r="BG873" s="34">
        <v>2.952</v>
      </c>
      <c r="BH873" s="34">
        <v>4.1000000000000002E-2</v>
      </c>
      <c r="BI873" s="34">
        <v>2.9929999999999999</v>
      </c>
      <c r="BJ873" s="34">
        <v>2.3530000000000002</v>
      </c>
      <c r="BK873" s="34">
        <v>3.2000000000000001E-2</v>
      </c>
      <c r="BL873" s="34">
        <v>2.3849999999999998</v>
      </c>
      <c r="BM873" s="34">
        <v>9.3799999999999994E-2</v>
      </c>
      <c r="BN873" s="34"/>
      <c r="BO873" s="34"/>
      <c r="BP873" s="34"/>
      <c r="BQ873" s="34">
        <v>9919.3590000000004</v>
      </c>
      <c r="BR873" s="34">
        <v>-5.3899999999999998E-4</v>
      </c>
      <c r="BS873" s="34">
        <v>-5</v>
      </c>
      <c r="BT873" s="34">
        <v>6.4609999999999997E-3</v>
      </c>
      <c r="BU873" s="34">
        <v>-1.3172E-2</v>
      </c>
      <c r="BV873" s="34">
        <v>0</v>
      </c>
      <c r="BW873" s="34" t="s">
        <v>155</v>
      </c>
      <c r="BX873" s="34">
        <v>0.79700000000000004</v>
      </c>
    </row>
    <row r="874" spans="1:76" x14ac:dyDescent="0.25">
      <c r="A874" s="35">
        <v>43166</v>
      </c>
      <c r="B874" s="36">
        <v>1.2442129629629628E-3</v>
      </c>
      <c r="C874" s="34">
        <v>3.01</v>
      </c>
      <c r="D874" s="34">
        <v>6.0000000000000001E-3</v>
      </c>
      <c r="E874" s="34">
        <v>60</v>
      </c>
      <c r="F874" s="34">
        <v>28.9</v>
      </c>
      <c r="G874" s="34">
        <v>0.4</v>
      </c>
      <c r="H874" s="34">
        <v>0.4</v>
      </c>
      <c r="I874" s="34"/>
      <c r="J874" s="34">
        <v>14.17</v>
      </c>
      <c r="K874" s="34">
        <v>0.97299999999999998</v>
      </c>
      <c r="L874" s="34">
        <v>2.9287999999999998</v>
      </c>
      <c r="M874" s="34">
        <v>5.7999999999999996E-3</v>
      </c>
      <c r="N874" s="34">
        <v>28.1205</v>
      </c>
      <c r="O874" s="34">
        <v>0.38919999999999999</v>
      </c>
      <c r="P874" s="34">
        <v>28.5</v>
      </c>
      <c r="Q874" s="34">
        <v>22.408300000000001</v>
      </c>
      <c r="R874" s="34">
        <v>0.31009999999999999</v>
      </c>
      <c r="S874" s="34">
        <v>22.7</v>
      </c>
      <c r="T874" s="34">
        <v>0.41099999999999998</v>
      </c>
      <c r="U874" s="34"/>
      <c r="V874" s="34"/>
      <c r="W874" s="34">
        <v>0</v>
      </c>
      <c r="X874" s="34">
        <v>13.7897</v>
      </c>
      <c r="Y874" s="34">
        <v>12.6</v>
      </c>
      <c r="Z874" s="34">
        <v>849</v>
      </c>
      <c r="AA874" s="34">
        <v>852</v>
      </c>
      <c r="AB874" s="34">
        <v>857</v>
      </c>
      <c r="AC874" s="34">
        <v>95</v>
      </c>
      <c r="AD874" s="34">
        <v>20.76</v>
      </c>
      <c r="AE874" s="34">
        <v>0.48</v>
      </c>
      <c r="AF874" s="34">
        <v>979</v>
      </c>
      <c r="AG874" s="34">
        <v>-3</v>
      </c>
      <c r="AH874" s="34">
        <v>44</v>
      </c>
      <c r="AI874" s="34">
        <v>34</v>
      </c>
      <c r="AJ874" s="34">
        <v>191</v>
      </c>
      <c r="AK874" s="34">
        <v>170</v>
      </c>
      <c r="AL874" s="34">
        <v>4.8</v>
      </c>
      <c r="AM874" s="34">
        <v>175.4</v>
      </c>
      <c r="AN874" s="34" t="s">
        <v>155</v>
      </c>
      <c r="AO874" s="34">
        <v>2</v>
      </c>
      <c r="AP874" s="37">
        <v>0.87704861111111121</v>
      </c>
      <c r="AQ874" s="34">
        <v>47.158572999999997</v>
      </c>
      <c r="AR874" s="34">
        <v>-88.489710000000002</v>
      </c>
      <c r="AS874" s="34">
        <v>319</v>
      </c>
      <c r="AT874" s="34">
        <v>0</v>
      </c>
      <c r="AU874" s="34">
        <v>12</v>
      </c>
      <c r="AV874" s="34">
        <v>10</v>
      </c>
      <c r="AW874" s="34" t="s">
        <v>233</v>
      </c>
      <c r="AX874" s="34">
        <v>1.3</v>
      </c>
      <c r="AY874" s="34">
        <v>2.1</v>
      </c>
      <c r="AZ874" s="34">
        <v>2.5</v>
      </c>
      <c r="BA874" s="34">
        <v>13.404</v>
      </c>
      <c r="BB874" s="34">
        <v>64.14</v>
      </c>
      <c r="BC874" s="34">
        <v>4.78</v>
      </c>
      <c r="BD874" s="34">
        <v>2.7719999999999998</v>
      </c>
      <c r="BE874" s="34">
        <v>2931.3020000000001</v>
      </c>
      <c r="BF874" s="34">
        <v>3.7189999999999999</v>
      </c>
      <c r="BG874" s="34">
        <v>2.9470000000000001</v>
      </c>
      <c r="BH874" s="34">
        <v>4.1000000000000002E-2</v>
      </c>
      <c r="BI874" s="34">
        <v>2.988</v>
      </c>
      <c r="BJ874" s="34">
        <v>2.3490000000000002</v>
      </c>
      <c r="BK874" s="34">
        <v>3.3000000000000002E-2</v>
      </c>
      <c r="BL874" s="34">
        <v>2.3809999999999998</v>
      </c>
      <c r="BM874" s="34">
        <v>1.4200000000000001E-2</v>
      </c>
      <c r="BN874" s="34"/>
      <c r="BO874" s="34"/>
      <c r="BP874" s="34"/>
      <c r="BQ874" s="34">
        <v>10035.117</v>
      </c>
      <c r="BR874" s="34">
        <v>-1E-3</v>
      </c>
      <c r="BS874" s="34">
        <v>-5</v>
      </c>
      <c r="BT874" s="34">
        <v>6.0000000000000001E-3</v>
      </c>
      <c r="BU874" s="34">
        <v>-2.4438000000000001E-2</v>
      </c>
      <c r="BV874" s="34">
        <v>0</v>
      </c>
      <c r="BW874" s="34" t="s">
        <v>155</v>
      </c>
      <c r="BX874" s="34">
        <v>0.79700000000000004</v>
      </c>
    </row>
    <row r="875" spans="1:76" x14ac:dyDescent="0.25">
      <c r="A875" s="35">
        <v>43166</v>
      </c>
      <c r="B875" s="36">
        <v>1.255787037037037E-3</v>
      </c>
      <c r="C875" s="34">
        <v>2.9969999999999999</v>
      </c>
      <c r="D875" s="34">
        <v>6.0000000000000001E-3</v>
      </c>
      <c r="E875" s="34">
        <v>60</v>
      </c>
      <c r="F875" s="34">
        <v>28.6</v>
      </c>
      <c r="G875" s="34">
        <v>0.4</v>
      </c>
      <c r="H875" s="34">
        <v>4.8</v>
      </c>
      <c r="I875" s="34"/>
      <c r="J875" s="34">
        <v>14.2</v>
      </c>
      <c r="K875" s="34">
        <v>0.97309999999999997</v>
      </c>
      <c r="L875" s="34">
        <v>2.9167999999999998</v>
      </c>
      <c r="M875" s="34">
        <v>5.7999999999999996E-3</v>
      </c>
      <c r="N875" s="34">
        <v>27.869599999999998</v>
      </c>
      <c r="O875" s="34">
        <v>0.38929999999999998</v>
      </c>
      <c r="P875" s="34">
        <v>28.3</v>
      </c>
      <c r="Q875" s="34">
        <v>22.208400000000001</v>
      </c>
      <c r="R875" s="34">
        <v>0.31019999999999998</v>
      </c>
      <c r="S875" s="34">
        <v>22.5</v>
      </c>
      <c r="T875" s="34">
        <v>4.8327</v>
      </c>
      <c r="U875" s="34"/>
      <c r="V875" s="34"/>
      <c r="W875" s="34">
        <v>0</v>
      </c>
      <c r="X875" s="34">
        <v>13.8187</v>
      </c>
      <c r="Y875" s="34">
        <v>12.7</v>
      </c>
      <c r="Z875" s="34">
        <v>849</v>
      </c>
      <c r="AA875" s="34">
        <v>851</v>
      </c>
      <c r="AB875" s="34">
        <v>857</v>
      </c>
      <c r="AC875" s="34">
        <v>95</v>
      </c>
      <c r="AD875" s="34">
        <v>20.76</v>
      </c>
      <c r="AE875" s="34">
        <v>0.48</v>
      </c>
      <c r="AF875" s="34">
        <v>979</v>
      </c>
      <c r="AG875" s="34">
        <v>-3</v>
      </c>
      <c r="AH875" s="34">
        <v>44</v>
      </c>
      <c r="AI875" s="34">
        <v>34</v>
      </c>
      <c r="AJ875" s="34">
        <v>191</v>
      </c>
      <c r="AK875" s="34">
        <v>170</v>
      </c>
      <c r="AL875" s="34">
        <v>4.8</v>
      </c>
      <c r="AM875" s="34">
        <v>175.7</v>
      </c>
      <c r="AN875" s="34" t="s">
        <v>155</v>
      </c>
      <c r="AO875" s="34">
        <v>2</v>
      </c>
      <c r="AP875" s="37">
        <v>0.87706018518518514</v>
      </c>
      <c r="AQ875" s="34">
        <v>47.158572999999997</v>
      </c>
      <c r="AR875" s="34">
        <v>-88.489710000000002</v>
      </c>
      <c r="AS875" s="34">
        <v>319.2</v>
      </c>
      <c r="AT875" s="34">
        <v>0</v>
      </c>
      <c r="AU875" s="34">
        <v>12</v>
      </c>
      <c r="AV875" s="34">
        <v>11</v>
      </c>
      <c r="AW875" s="34" t="s">
        <v>206</v>
      </c>
      <c r="AX875" s="34">
        <v>1.3</v>
      </c>
      <c r="AY875" s="34">
        <v>2.1</v>
      </c>
      <c r="AZ875" s="34">
        <v>2.5</v>
      </c>
      <c r="BA875" s="34">
        <v>13.404</v>
      </c>
      <c r="BB875" s="34">
        <v>64.400000000000006</v>
      </c>
      <c r="BC875" s="34">
        <v>4.8</v>
      </c>
      <c r="BD875" s="34">
        <v>2.76</v>
      </c>
      <c r="BE875" s="34">
        <v>2930.9940000000001</v>
      </c>
      <c r="BF875" s="34">
        <v>3.734</v>
      </c>
      <c r="BG875" s="34">
        <v>2.9329999999999998</v>
      </c>
      <c r="BH875" s="34">
        <v>4.1000000000000002E-2</v>
      </c>
      <c r="BI875" s="34">
        <v>2.9740000000000002</v>
      </c>
      <c r="BJ875" s="34">
        <v>2.3370000000000002</v>
      </c>
      <c r="BK875" s="34">
        <v>3.3000000000000002E-2</v>
      </c>
      <c r="BL875" s="34">
        <v>2.37</v>
      </c>
      <c r="BM875" s="34">
        <v>0.1676</v>
      </c>
      <c r="BN875" s="34"/>
      <c r="BO875" s="34"/>
      <c r="BP875" s="34"/>
      <c r="BQ875" s="34">
        <v>10096.605</v>
      </c>
      <c r="BR875" s="34">
        <v>-1E-3</v>
      </c>
      <c r="BS875" s="34">
        <v>-5</v>
      </c>
      <c r="BT875" s="34">
        <v>6.0000000000000001E-3</v>
      </c>
      <c r="BU875" s="34">
        <v>-2.4438000000000001E-2</v>
      </c>
      <c r="BV875" s="34">
        <v>0</v>
      </c>
      <c r="BW875" s="34" t="s">
        <v>155</v>
      </c>
      <c r="BX875" s="34">
        <v>0.79700000000000004</v>
      </c>
    </row>
    <row r="876" spans="1:76" x14ac:dyDescent="0.25">
      <c r="A876" s="35">
        <v>43166</v>
      </c>
      <c r="B876" s="36">
        <v>1.267361111111111E-3</v>
      </c>
      <c r="C876" s="34">
        <v>2.9540000000000002</v>
      </c>
      <c r="D876" s="34">
        <v>6.0000000000000001E-3</v>
      </c>
      <c r="E876" s="34">
        <v>60</v>
      </c>
      <c r="F876" s="34">
        <v>28.4</v>
      </c>
      <c r="G876" s="34">
        <v>0.4</v>
      </c>
      <c r="H876" s="34">
        <v>1.2</v>
      </c>
      <c r="I876" s="34"/>
      <c r="J876" s="34">
        <v>14.3</v>
      </c>
      <c r="K876" s="34">
        <v>0.97360000000000002</v>
      </c>
      <c r="L876" s="34">
        <v>2.8761999999999999</v>
      </c>
      <c r="M876" s="34">
        <v>5.7999999999999996E-3</v>
      </c>
      <c r="N876" s="34">
        <v>27.687000000000001</v>
      </c>
      <c r="O876" s="34">
        <v>0.38940000000000002</v>
      </c>
      <c r="P876" s="34">
        <v>28.1</v>
      </c>
      <c r="Q876" s="34">
        <v>22.062799999999999</v>
      </c>
      <c r="R876" s="34">
        <v>0.31030000000000002</v>
      </c>
      <c r="S876" s="34">
        <v>22.4</v>
      </c>
      <c r="T876" s="34">
        <v>1.1798999999999999</v>
      </c>
      <c r="U876" s="34"/>
      <c r="V876" s="34"/>
      <c r="W876" s="34">
        <v>0</v>
      </c>
      <c r="X876" s="34">
        <v>13.922000000000001</v>
      </c>
      <c r="Y876" s="34">
        <v>12.8</v>
      </c>
      <c r="Z876" s="34">
        <v>849</v>
      </c>
      <c r="AA876" s="34">
        <v>851</v>
      </c>
      <c r="AB876" s="34">
        <v>857</v>
      </c>
      <c r="AC876" s="34">
        <v>95</v>
      </c>
      <c r="AD876" s="34">
        <v>20.76</v>
      </c>
      <c r="AE876" s="34">
        <v>0.48</v>
      </c>
      <c r="AF876" s="34">
        <v>979</v>
      </c>
      <c r="AG876" s="34">
        <v>-3</v>
      </c>
      <c r="AH876" s="34">
        <v>44</v>
      </c>
      <c r="AI876" s="34">
        <v>34</v>
      </c>
      <c r="AJ876" s="34">
        <v>191</v>
      </c>
      <c r="AK876" s="34">
        <v>170</v>
      </c>
      <c r="AL876" s="34">
        <v>4.8</v>
      </c>
      <c r="AM876" s="34">
        <v>175.9</v>
      </c>
      <c r="AN876" s="34" t="s">
        <v>155</v>
      </c>
      <c r="AO876" s="34">
        <v>2</v>
      </c>
      <c r="AP876" s="37">
        <v>0.87707175925925929</v>
      </c>
      <c r="AQ876" s="34">
        <v>47.158572999999997</v>
      </c>
      <c r="AR876" s="34">
        <v>-88.489710000000002</v>
      </c>
      <c r="AS876" s="34">
        <v>319.3</v>
      </c>
      <c r="AT876" s="34">
        <v>0</v>
      </c>
      <c r="AU876" s="34">
        <v>12</v>
      </c>
      <c r="AV876" s="34">
        <v>11</v>
      </c>
      <c r="AW876" s="34" t="s">
        <v>206</v>
      </c>
      <c r="AX876" s="34">
        <v>1.3</v>
      </c>
      <c r="AY876" s="34">
        <v>2.1</v>
      </c>
      <c r="AZ876" s="34">
        <v>2.5</v>
      </c>
      <c r="BA876" s="34">
        <v>13.404</v>
      </c>
      <c r="BB876" s="34">
        <v>65.33</v>
      </c>
      <c r="BC876" s="34">
        <v>4.87</v>
      </c>
      <c r="BD876" s="34">
        <v>2.7149999999999999</v>
      </c>
      <c r="BE876" s="34">
        <v>2931.848</v>
      </c>
      <c r="BF876" s="34">
        <v>3.79</v>
      </c>
      <c r="BG876" s="34">
        <v>2.9550000000000001</v>
      </c>
      <c r="BH876" s="34">
        <v>4.2000000000000003E-2</v>
      </c>
      <c r="BI876" s="34">
        <v>2.9969999999999999</v>
      </c>
      <c r="BJ876" s="34">
        <v>2.355</v>
      </c>
      <c r="BK876" s="34">
        <v>3.3000000000000002E-2</v>
      </c>
      <c r="BL876" s="34">
        <v>2.3879999999999999</v>
      </c>
      <c r="BM876" s="34">
        <v>4.1500000000000002E-2</v>
      </c>
      <c r="BN876" s="34"/>
      <c r="BO876" s="34"/>
      <c r="BP876" s="34"/>
      <c r="BQ876" s="34">
        <v>10318.448</v>
      </c>
      <c r="BR876" s="34">
        <v>-1E-3</v>
      </c>
      <c r="BS876" s="34">
        <v>-5</v>
      </c>
      <c r="BT876" s="34">
        <v>6.0000000000000001E-3</v>
      </c>
      <c r="BU876" s="34">
        <v>-2.4438000000000001E-2</v>
      </c>
      <c r="BV876" s="34">
        <v>0</v>
      </c>
      <c r="BW876" s="34" t="s">
        <v>155</v>
      </c>
      <c r="BX876" s="34">
        <v>0.79700000000000004</v>
      </c>
    </row>
    <row r="877" spans="1:76" x14ac:dyDescent="0.25">
      <c r="A877" s="35">
        <v>43166</v>
      </c>
      <c r="B877" s="36">
        <v>1.2789351851851853E-3</v>
      </c>
      <c r="C877" s="34">
        <v>2.879</v>
      </c>
      <c r="D877" s="34">
        <v>6.4000000000000003E-3</v>
      </c>
      <c r="E877" s="34">
        <v>64.012079</v>
      </c>
      <c r="F877" s="34">
        <v>28.1</v>
      </c>
      <c r="G877" s="34">
        <v>0.4</v>
      </c>
      <c r="H877" s="34">
        <v>1.5</v>
      </c>
      <c r="I877" s="34"/>
      <c r="J877" s="34">
        <v>14.4</v>
      </c>
      <c r="K877" s="34">
        <v>0.97430000000000005</v>
      </c>
      <c r="L877" s="34">
        <v>2.8050000000000002</v>
      </c>
      <c r="M877" s="34">
        <v>6.1999999999999998E-3</v>
      </c>
      <c r="N877" s="34">
        <v>27.355</v>
      </c>
      <c r="O877" s="34">
        <v>0.38969999999999999</v>
      </c>
      <c r="P877" s="34">
        <v>27.7</v>
      </c>
      <c r="Q877" s="34">
        <v>21.798300000000001</v>
      </c>
      <c r="R877" s="34">
        <v>0.31059999999999999</v>
      </c>
      <c r="S877" s="34">
        <v>22.1</v>
      </c>
      <c r="T877" s="34">
        <v>1.5029999999999999</v>
      </c>
      <c r="U877" s="34"/>
      <c r="V877" s="34"/>
      <c r="W877" s="34">
        <v>0</v>
      </c>
      <c r="X877" s="34">
        <v>14.0297</v>
      </c>
      <c r="Y877" s="34">
        <v>12.7</v>
      </c>
      <c r="Z877" s="34">
        <v>850</v>
      </c>
      <c r="AA877" s="34">
        <v>851</v>
      </c>
      <c r="AB877" s="34">
        <v>858</v>
      </c>
      <c r="AC877" s="34">
        <v>95</v>
      </c>
      <c r="AD877" s="34">
        <v>20.76</v>
      </c>
      <c r="AE877" s="34">
        <v>0.48</v>
      </c>
      <c r="AF877" s="34">
        <v>979</v>
      </c>
      <c r="AG877" s="34">
        <v>-3</v>
      </c>
      <c r="AH877" s="34">
        <v>44</v>
      </c>
      <c r="AI877" s="34">
        <v>34</v>
      </c>
      <c r="AJ877" s="34">
        <v>191</v>
      </c>
      <c r="AK877" s="34">
        <v>170</v>
      </c>
      <c r="AL877" s="34">
        <v>4.8</v>
      </c>
      <c r="AM877" s="34">
        <v>175.5</v>
      </c>
      <c r="AN877" s="34" t="s">
        <v>155</v>
      </c>
      <c r="AO877" s="34">
        <v>2</v>
      </c>
      <c r="AP877" s="37">
        <v>0.87708333333333333</v>
      </c>
      <c r="AQ877" s="34">
        <v>47.158572999999997</v>
      </c>
      <c r="AR877" s="34">
        <v>-88.489710000000002</v>
      </c>
      <c r="AS877" s="34">
        <v>319.3</v>
      </c>
      <c r="AT877" s="34">
        <v>0</v>
      </c>
      <c r="AU877" s="34">
        <v>12</v>
      </c>
      <c r="AV877" s="34">
        <v>11</v>
      </c>
      <c r="AW877" s="34" t="s">
        <v>206</v>
      </c>
      <c r="AX877" s="34">
        <v>1.3</v>
      </c>
      <c r="AY877" s="34">
        <v>2.2143000000000002</v>
      </c>
      <c r="AZ877" s="34">
        <v>2.6143000000000001</v>
      </c>
      <c r="BA877" s="34">
        <v>13.404</v>
      </c>
      <c r="BB877" s="34">
        <v>67</v>
      </c>
      <c r="BC877" s="34">
        <v>5</v>
      </c>
      <c r="BD877" s="34">
        <v>2.6389999999999998</v>
      </c>
      <c r="BE877" s="34">
        <v>2932.2820000000002</v>
      </c>
      <c r="BF877" s="34">
        <v>4.149</v>
      </c>
      <c r="BG877" s="34">
        <v>2.9950000000000001</v>
      </c>
      <c r="BH877" s="34">
        <v>4.2999999999999997E-2</v>
      </c>
      <c r="BI877" s="34">
        <v>3.0369999999999999</v>
      </c>
      <c r="BJ877" s="34">
        <v>2.3860000000000001</v>
      </c>
      <c r="BK877" s="34">
        <v>3.4000000000000002E-2</v>
      </c>
      <c r="BL877" s="34">
        <v>2.42</v>
      </c>
      <c r="BM877" s="34">
        <v>5.4199999999999998E-2</v>
      </c>
      <c r="BN877" s="34"/>
      <c r="BO877" s="34"/>
      <c r="BP877" s="34"/>
      <c r="BQ877" s="34">
        <v>10663.89</v>
      </c>
      <c r="BR877" s="34">
        <v>-1E-3</v>
      </c>
      <c r="BS877" s="34">
        <v>-5</v>
      </c>
      <c r="BT877" s="34">
        <v>6.0000000000000001E-3</v>
      </c>
      <c r="BU877" s="34">
        <v>-2.4438000000000001E-2</v>
      </c>
      <c r="BV877" s="34">
        <v>0</v>
      </c>
      <c r="BW877" s="34" t="s">
        <v>155</v>
      </c>
      <c r="BX877" s="34">
        <v>0.79700000000000004</v>
      </c>
    </row>
    <row r="878" spans="1:76" x14ac:dyDescent="0.25">
      <c r="A878" s="35">
        <v>43166</v>
      </c>
      <c r="B878" s="36">
        <v>1.2905092592592593E-3</v>
      </c>
      <c r="C878" s="34">
        <v>2.871</v>
      </c>
      <c r="D878" s="34">
        <v>7.0000000000000001E-3</v>
      </c>
      <c r="E878" s="34">
        <v>70</v>
      </c>
      <c r="F878" s="34">
        <v>27.7</v>
      </c>
      <c r="G878" s="34">
        <v>0.4</v>
      </c>
      <c r="H878" s="34">
        <v>2.7</v>
      </c>
      <c r="I878" s="34"/>
      <c r="J878" s="34">
        <v>14.4</v>
      </c>
      <c r="K878" s="34">
        <v>0.97440000000000004</v>
      </c>
      <c r="L878" s="34">
        <v>2.7974000000000001</v>
      </c>
      <c r="M878" s="34">
        <v>6.7999999999999996E-3</v>
      </c>
      <c r="N878" s="34">
        <v>27.0273</v>
      </c>
      <c r="O878" s="34">
        <v>0.38969999999999999</v>
      </c>
      <c r="P878" s="34">
        <v>27.4</v>
      </c>
      <c r="Q878" s="34">
        <v>21.537199999999999</v>
      </c>
      <c r="R878" s="34">
        <v>0.31059999999999999</v>
      </c>
      <c r="S878" s="34">
        <v>21.8</v>
      </c>
      <c r="T878" s="34">
        <v>2.6867000000000001</v>
      </c>
      <c r="U878" s="34"/>
      <c r="V878" s="34"/>
      <c r="W878" s="34">
        <v>0</v>
      </c>
      <c r="X878" s="34">
        <v>14.0307</v>
      </c>
      <c r="Y878" s="34">
        <v>12.7</v>
      </c>
      <c r="Z878" s="34">
        <v>849</v>
      </c>
      <c r="AA878" s="34">
        <v>852</v>
      </c>
      <c r="AB878" s="34">
        <v>857</v>
      </c>
      <c r="AC878" s="34">
        <v>95</v>
      </c>
      <c r="AD878" s="34">
        <v>20.76</v>
      </c>
      <c r="AE878" s="34">
        <v>0.48</v>
      </c>
      <c r="AF878" s="34">
        <v>979</v>
      </c>
      <c r="AG878" s="34">
        <v>-3</v>
      </c>
      <c r="AH878" s="34">
        <v>44.538462000000003</v>
      </c>
      <c r="AI878" s="34">
        <v>34</v>
      </c>
      <c r="AJ878" s="34">
        <v>190.5</v>
      </c>
      <c r="AK878" s="34">
        <v>170</v>
      </c>
      <c r="AL878" s="34">
        <v>4.8</v>
      </c>
      <c r="AM878" s="34">
        <v>175.1</v>
      </c>
      <c r="AN878" s="34" t="s">
        <v>155</v>
      </c>
      <c r="AO878" s="34">
        <v>2</v>
      </c>
      <c r="AP878" s="37">
        <v>0.87709490740740748</v>
      </c>
      <c r="AQ878" s="34">
        <v>47.158572999999997</v>
      </c>
      <c r="AR878" s="34">
        <v>-88.489710000000002</v>
      </c>
      <c r="AS878" s="34">
        <v>319.2</v>
      </c>
      <c r="AT878" s="34">
        <v>0</v>
      </c>
      <c r="AU878" s="34">
        <v>12</v>
      </c>
      <c r="AV878" s="34">
        <v>11</v>
      </c>
      <c r="AW878" s="34" t="s">
        <v>206</v>
      </c>
      <c r="AX878" s="34">
        <v>1.3</v>
      </c>
      <c r="AY878" s="34">
        <v>2.4</v>
      </c>
      <c r="AZ878" s="34">
        <v>2.8</v>
      </c>
      <c r="BA878" s="34">
        <v>13.404</v>
      </c>
      <c r="BB878" s="34">
        <v>67.17</v>
      </c>
      <c r="BC878" s="34">
        <v>5.01</v>
      </c>
      <c r="BD878" s="34">
        <v>2.6320000000000001</v>
      </c>
      <c r="BE878" s="34">
        <v>2931.634</v>
      </c>
      <c r="BF878" s="34">
        <v>4.5490000000000004</v>
      </c>
      <c r="BG878" s="34">
        <v>2.9660000000000002</v>
      </c>
      <c r="BH878" s="34">
        <v>4.2999999999999997E-2</v>
      </c>
      <c r="BI878" s="34">
        <v>3.0089999999999999</v>
      </c>
      <c r="BJ878" s="34">
        <v>2.3639999999999999</v>
      </c>
      <c r="BK878" s="34">
        <v>3.4000000000000002E-2</v>
      </c>
      <c r="BL878" s="34">
        <v>2.3980000000000001</v>
      </c>
      <c r="BM878" s="34">
        <v>9.7199999999999995E-2</v>
      </c>
      <c r="BN878" s="34"/>
      <c r="BO878" s="34"/>
      <c r="BP878" s="34"/>
      <c r="BQ878" s="34">
        <v>10691.53</v>
      </c>
      <c r="BR878" s="34">
        <v>-1E-3</v>
      </c>
      <c r="BS878" s="34">
        <v>-5</v>
      </c>
      <c r="BT878" s="34">
        <v>6.0000000000000001E-3</v>
      </c>
      <c r="BU878" s="34">
        <v>-2.4438000000000001E-2</v>
      </c>
      <c r="BV878" s="34">
        <v>0</v>
      </c>
      <c r="BW878" s="34" t="s">
        <v>155</v>
      </c>
      <c r="BX878" s="34">
        <v>0.79700000000000004</v>
      </c>
    </row>
    <row r="879" spans="1:76" x14ac:dyDescent="0.25">
      <c r="A879" s="35">
        <v>43166</v>
      </c>
      <c r="B879" s="36">
        <v>1.3020833333333333E-3</v>
      </c>
      <c r="C879" s="34">
        <v>2.8559999999999999</v>
      </c>
      <c r="D879" s="34">
        <v>6.8999999999999999E-3</v>
      </c>
      <c r="E879" s="34">
        <v>69.084097</v>
      </c>
      <c r="F879" s="34">
        <v>27.5</v>
      </c>
      <c r="G879" s="34">
        <v>0.4</v>
      </c>
      <c r="H879" s="34">
        <v>0.2</v>
      </c>
      <c r="I879" s="34"/>
      <c r="J879" s="34">
        <v>14.5</v>
      </c>
      <c r="K879" s="34">
        <v>0.97450000000000003</v>
      </c>
      <c r="L879" s="34">
        <v>2.7827000000000002</v>
      </c>
      <c r="M879" s="34">
        <v>6.7000000000000002E-3</v>
      </c>
      <c r="N879" s="34">
        <v>26.8367</v>
      </c>
      <c r="O879" s="34">
        <v>0.38979999999999998</v>
      </c>
      <c r="P879" s="34">
        <v>27.2</v>
      </c>
      <c r="Q879" s="34">
        <v>21.385200000000001</v>
      </c>
      <c r="R879" s="34">
        <v>0.31059999999999999</v>
      </c>
      <c r="S879" s="34">
        <v>21.7</v>
      </c>
      <c r="T879" s="34">
        <v>0.15229999999999999</v>
      </c>
      <c r="U879" s="34"/>
      <c r="V879" s="34"/>
      <c r="W879" s="34">
        <v>0</v>
      </c>
      <c r="X879" s="34">
        <v>14.1304</v>
      </c>
      <c r="Y879" s="34">
        <v>12.8</v>
      </c>
      <c r="Z879" s="34">
        <v>848</v>
      </c>
      <c r="AA879" s="34">
        <v>851</v>
      </c>
      <c r="AB879" s="34">
        <v>857</v>
      </c>
      <c r="AC879" s="34">
        <v>95</v>
      </c>
      <c r="AD879" s="34">
        <v>20.76</v>
      </c>
      <c r="AE879" s="34">
        <v>0.48</v>
      </c>
      <c r="AF879" s="34">
        <v>979</v>
      </c>
      <c r="AG879" s="34">
        <v>-3</v>
      </c>
      <c r="AH879" s="34">
        <v>45</v>
      </c>
      <c r="AI879" s="34">
        <v>34</v>
      </c>
      <c r="AJ879" s="34">
        <v>190</v>
      </c>
      <c r="AK879" s="34">
        <v>170</v>
      </c>
      <c r="AL879" s="34">
        <v>4.8</v>
      </c>
      <c r="AM879" s="34">
        <v>174.8</v>
      </c>
      <c r="AN879" s="34" t="s">
        <v>155</v>
      </c>
      <c r="AO879" s="34">
        <v>2</v>
      </c>
      <c r="AP879" s="37">
        <v>0.8771064814814814</v>
      </c>
      <c r="AQ879" s="34">
        <v>47.158572999999997</v>
      </c>
      <c r="AR879" s="34">
        <v>-88.489710000000002</v>
      </c>
      <c r="AS879" s="34">
        <v>319</v>
      </c>
      <c r="AT879" s="34">
        <v>0</v>
      </c>
      <c r="AU879" s="34">
        <v>12</v>
      </c>
      <c r="AV879" s="34">
        <v>11</v>
      </c>
      <c r="AW879" s="34" t="s">
        <v>206</v>
      </c>
      <c r="AX879" s="34">
        <v>1.3</v>
      </c>
      <c r="AY879" s="34">
        <v>2.4</v>
      </c>
      <c r="AZ879" s="34">
        <v>2.8</v>
      </c>
      <c r="BA879" s="34">
        <v>13.404</v>
      </c>
      <c r="BB879" s="34">
        <v>67.53</v>
      </c>
      <c r="BC879" s="34">
        <v>5.04</v>
      </c>
      <c r="BD879" s="34">
        <v>2.6160000000000001</v>
      </c>
      <c r="BE879" s="34">
        <v>2932.181</v>
      </c>
      <c r="BF879" s="34">
        <v>4.5149999999999997</v>
      </c>
      <c r="BG879" s="34">
        <v>2.9609999999999999</v>
      </c>
      <c r="BH879" s="34">
        <v>4.2999999999999997E-2</v>
      </c>
      <c r="BI879" s="34">
        <v>3.004</v>
      </c>
      <c r="BJ879" s="34">
        <v>2.36</v>
      </c>
      <c r="BK879" s="34">
        <v>3.4000000000000002E-2</v>
      </c>
      <c r="BL879" s="34">
        <v>2.3940000000000001</v>
      </c>
      <c r="BM879" s="34">
        <v>5.4999999999999997E-3</v>
      </c>
      <c r="BN879" s="34"/>
      <c r="BO879" s="34"/>
      <c r="BP879" s="34"/>
      <c r="BQ879" s="34">
        <v>10826.089</v>
      </c>
      <c r="BR879" s="34">
        <v>-1E-3</v>
      </c>
      <c r="BS879" s="34">
        <v>-5</v>
      </c>
      <c r="BT879" s="34">
        <v>7.077E-3</v>
      </c>
      <c r="BU879" s="34">
        <v>-2.4438000000000001E-2</v>
      </c>
      <c r="BV879" s="34">
        <v>0</v>
      </c>
      <c r="BW879" s="34" t="s">
        <v>155</v>
      </c>
      <c r="BX879" s="34">
        <v>0.79700000000000004</v>
      </c>
    </row>
    <row r="880" spans="1:76" x14ac:dyDescent="0.25">
      <c r="A880" s="35">
        <v>43166</v>
      </c>
      <c r="B880" s="36">
        <v>1.3136574074074075E-3</v>
      </c>
      <c r="C880" s="34">
        <v>2.8109999999999999</v>
      </c>
      <c r="D880" s="34">
        <v>6.1000000000000004E-3</v>
      </c>
      <c r="E880" s="34">
        <v>60.757702000000002</v>
      </c>
      <c r="F880" s="34">
        <v>27.4</v>
      </c>
      <c r="G880" s="34">
        <v>0.4</v>
      </c>
      <c r="H880" s="34">
        <v>1.9</v>
      </c>
      <c r="I880" s="34"/>
      <c r="J880" s="34">
        <v>14.58</v>
      </c>
      <c r="K880" s="34">
        <v>0.97489999999999999</v>
      </c>
      <c r="L880" s="34">
        <v>2.7408000000000001</v>
      </c>
      <c r="M880" s="34">
        <v>5.8999999999999999E-3</v>
      </c>
      <c r="N880" s="34">
        <v>26.7135</v>
      </c>
      <c r="O880" s="34">
        <v>0.39</v>
      </c>
      <c r="P880" s="34">
        <v>27.1</v>
      </c>
      <c r="Q880" s="34">
        <v>21.287099999999999</v>
      </c>
      <c r="R880" s="34">
        <v>0.31080000000000002</v>
      </c>
      <c r="S880" s="34">
        <v>21.6</v>
      </c>
      <c r="T880" s="34">
        <v>1.903</v>
      </c>
      <c r="U880" s="34"/>
      <c r="V880" s="34"/>
      <c r="W880" s="34">
        <v>0</v>
      </c>
      <c r="X880" s="34">
        <v>14.212199999999999</v>
      </c>
      <c r="Y880" s="34">
        <v>12.9</v>
      </c>
      <c r="Z880" s="34">
        <v>848</v>
      </c>
      <c r="AA880" s="34">
        <v>851</v>
      </c>
      <c r="AB880" s="34">
        <v>857</v>
      </c>
      <c r="AC880" s="34">
        <v>95</v>
      </c>
      <c r="AD880" s="34">
        <v>20.76</v>
      </c>
      <c r="AE880" s="34">
        <v>0.48</v>
      </c>
      <c r="AF880" s="34">
        <v>979</v>
      </c>
      <c r="AG880" s="34">
        <v>-3</v>
      </c>
      <c r="AH880" s="34">
        <v>45</v>
      </c>
      <c r="AI880" s="34">
        <v>34</v>
      </c>
      <c r="AJ880" s="34">
        <v>190</v>
      </c>
      <c r="AK880" s="34">
        <v>170</v>
      </c>
      <c r="AL880" s="34">
        <v>4.8</v>
      </c>
      <c r="AM880" s="34">
        <v>174.4</v>
      </c>
      <c r="AN880" s="34" t="s">
        <v>155</v>
      </c>
      <c r="AO880" s="34">
        <v>2</v>
      </c>
      <c r="AP880" s="37">
        <v>0.87711805555555555</v>
      </c>
      <c r="AQ880" s="34">
        <v>47.158572999999997</v>
      </c>
      <c r="AR880" s="34">
        <v>-88.489710000000002</v>
      </c>
      <c r="AS880" s="34">
        <v>318.89999999999998</v>
      </c>
      <c r="AT880" s="34">
        <v>0</v>
      </c>
      <c r="AU880" s="34">
        <v>12</v>
      </c>
      <c r="AV880" s="34">
        <v>11</v>
      </c>
      <c r="AW880" s="34" t="s">
        <v>206</v>
      </c>
      <c r="AX880" s="34">
        <v>1.3</v>
      </c>
      <c r="AY880" s="34">
        <v>2.4</v>
      </c>
      <c r="AZ880" s="34">
        <v>2.8</v>
      </c>
      <c r="BA880" s="34">
        <v>13.404</v>
      </c>
      <c r="BB880" s="34">
        <v>68.599999999999994</v>
      </c>
      <c r="BC880" s="34">
        <v>5.12</v>
      </c>
      <c r="BD880" s="34">
        <v>2.57</v>
      </c>
      <c r="BE880" s="34">
        <v>2933.4070000000002</v>
      </c>
      <c r="BF880" s="34">
        <v>4.0350000000000001</v>
      </c>
      <c r="BG880" s="34">
        <v>2.9940000000000002</v>
      </c>
      <c r="BH880" s="34">
        <v>4.3999999999999997E-2</v>
      </c>
      <c r="BI880" s="34">
        <v>3.0379999999999998</v>
      </c>
      <c r="BJ880" s="34">
        <v>2.3860000000000001</v>
      </c>
      <c r="BK880" s="34">
        <v>3.5000000000000003E-2</v>
      </c>
      <c r="BL880" s="34">
        <v>2.4209999999999998</v>
      </c>
      <c r="BM880" s="34">
        <v>7.0300000000000001E-2</v>
      </c>
      <c r="BN880" s="34"/>
      <c r="BO880" s="34"/>
      <c r="BP880" s="34"/>
      <c r="BQ880" s="34">
        <v>11060.13</v>
      </c>
      <c r="BR880" s="34">
        <v>-1E-3</v>
      </c>
      <c r="BS880" s="34">
        <v>-5</v>
      </c>
      <c r="BT880" s="34">
        <v>6.9220000000000002E-3</v>
      </c>
      <c r="BU880" s="34">
        <v>-2.4438000000000001E-2</v>
      </c>
      <c r="BV880" s="34">
        <v>0</v>
      </c>
      <c r="BW880" s="34" t="s">
        <v>155</v>
      </c>
      <c r="BX880" s="34">
        <v>0.79700000000000004</v>
      </c>
    </row>
    <row r="881" spans="1:76" x14ac:dyDescent="0.25">
      <c r="A881" s="35">
        <v>43166</v>
      </c>
      <c r="B881" s="36">
        <v>1.3252314814814813E-3</v>
      </c>
      <c r="C881" s="34">
        <v>2.7759999999999998</v>
      </c>
      <c r="D881" s="34">
        <v>6.7999999999999996E-3</v>
      </c>
      <c r="E881" s="34">
        <v>67.543567999999993</v>
      </c>
      <c r="F881" s="34">
        <v>27.2</v>
      </c>
      <c r="G881" s="34">
        <v>0.4</v>
      </c>
      <c r="H881" s="34">
        <v>0</v>
      </c>
      <c r="I881" s="34"/>
      <c r="J881" s="34">
        <v>14.62</v>
      </c>
      <c r="K881" s="34">
        <v>0.97529999999999994</v>
      </c>
      <c r="L881" s="34">
        <v>2.7073</v>
      </c>
      <c r="M881" s="34">
        <v>6.6E-3</v>
      </c>
      <c r="N881" s="34">
        <v>26.564699999999998</v>
      </c>
      <c r="O881" s="34">
        <v>0.3901</v>
      </c>
      <c r="P881" s="34">
        <v>27</v>
      </c>
      <c r="Q881" s="34">
        <v>21.168600000000001</v>
      </c>
      <c r="R881" s="34">
        <v>0.31090000000000001</v>
      </c>
      <c r="S881" s="34">
        <v>21.5</v>
      </c>
      <c r="T881" s="34">
        <v>0</v>
      </c>
      <c r="U881" s="34"/>
      <c r="V881" s="34"/>
      <c r="W881" s="34">
        <v>0</v>
      </c>
      <c r="X881" s="34">
        <v>14.258900000000001</v>
      </c>
      <c r="Y881" s="34">
        <v>13</v>
      </c>
      <c r="Z881" s="34">
        <v>848</v>
      </c>
      <c r="AA881" s="34">
        <v>849</v>
      </c>
      <c r="AB881" s="34">
        <v>857</v>
      </c>
      <c r="AC881" s="34">
        <v>95</v>
      </c>
      <c r="AD881" s="34">
        <v>20.76</v>
      </c>
      <c r="AE881" s="34">
        <v>0.48</v>
      </c>
      <c r="AF881" s="34">
        <v>979</v>
      </c>
      <c r="AG881" s="34">
        <v>-3</v>
      </c>
      <c r="AH881" s="34">
        <v>45</v>
      </c>
      <c r="AI881" s="34">
        <v>34</v>
      </c>
      <c r="AJ881" s="34">
        <v>190</v>
      </c>
      <c r="AK881" s="34">
        <v>170</v>
      </c>
      <c r="AL881" s="34">
        <v>4.7</v>
      </c>
      <c r="AM881" s="34">
        <v>174.1</v>
      </c>
      <c r="AN881" s="34" t="s">
        <v>155</v>
      </c>
      <c r="AO881" s="34">
        <v>2</v>
      </c>
      <c r="AP881" s="37">
        <v>0.8771296296296297</v>
      </c>
      <c r="AQ881" s="34">
        <v>47.158572999999997</v>
      </c>
      <c r="AR881" s="34">
        <v>-88.489710000000002</v>
      </c>
      <c r="AS881" s="34">
        <v>318.8</v>
      </c>
      <c r="AT881" s="34">
        <v>0</v>
      </c>
      <c r="AU881" s="34">
        <v>12</v>
      </c>
      <c r="AV881" s="34">
        <v>11</v>
      </c>
      <c r="AW881" s="34" t="s">
        <v>206</v>
      </c>
      <c r="AX881" s="34">
        <v>1.3</v>
      </c>
      <c r="AY881" s="34">
        <v>2.4</v>
      </c>
      <c r="AZ881" s="34">
        <v>2.8</v>
      </c>
      <c r="BA881" s="34">
        <v>13.404</v>
      </c>
      <c r="BB881" s="34">
        <v>69.44</v>
      </c>
      <c r="BC881" s="34">
        <v>5.18</v>
      </c>
      <c r="BD881" s="34">
        <v>2.5369999999999999</v>
      </c>
      <c r="BE881" s="34">
        <v>2933.3389999999999</v>
      </c>
      <c r="BF881" s="34">
        <v>4.5430000000000001</v>
      </c>
      <c r="BG881" s="34">
        <v>3.0139999999999998</v>
      </c>
      <c r="BH881" s="34">
        <v>4.3999999999999997E-2</v>
      </c>
      <c r="BI881" s="34">
        <v>3.0579999999999998</v>
      </c>
      <c r="BJ881" s="34">
        <v>2.4020000000000001</v>
      </c>
      <c r="BK881" s="34">
        <v>3.5000000000000003E-2</v>
      </c>
      <c r="BL881" s="34">
        <v>2.4369999999999998</v>
      </c>
      <c r="BM881" s="34">
        <v>0</v>
      </c>
      <c r="BN881" s="34"/>
      <c r="BO881" s="34"/>
      <c r="BP881" s="34"/>
      <c r="BQ881" s="34">
        <v>11233.349</v>
      </c>
      <c r="BR881" s="34">
        <v>-1.539E-3</v>
      </c>
      <c r="BS881" s="34">
        <v>-5</v>
      </c>
      <c r="BT881" s="34">
        <v>7.0780000000000001E-3</v>
      </c>
      <c r="BU881" s="34">
        <v>-3.7609999999999998E-2</v>
      </c>
      <c r="BV881" s="34">
        <v>0</v>
      </c>
      <c r="BW881" s="34" t="s">
        <v>155</v>
      </c>
      <c r="BX881" s="34">
        <v>0.79700000000000004</v>
      </c>
    </row>
    <row r="882" spans="1:76" x14ac:dyDescent="0.25">
      <c r="A882" s="35">
        <v>43166</v>
      </c>
      <c r="B882" s="36">
        <v>1.3368055555555555E-3</v>
      </c>
      <c r="C882" s="34">
        <v>2.7650000000000001</v>
      </c>
      <c r="D882" s="34">
        <v>7.0000000000000001E-3</v>
      </c>
      <c r="E882" s="34">
        <v>70</v>
      </c>
      <c r="F882" s="34">
        <v>26.9</v>
      </c>
      <c r="G882" s="34">
        <v>0.4</v>
      </c>
      <c r="H882" s="34">
        <v>0.1</v>
      </c>
      <c r="I882" s="34"/>
      <c r="J882" s="34">
        <v>14.7</v>
      </c>
      <c r="K882" s="34">
        <v>0.97529999999999994</v>
      </c>
      <c r="L882" s="34">
        <v>2.6966999999999999</v>
      </c>
      <c r="M882" s="34">
        <v>6.7999999999999996E-3</v>
      </c>
      <c r="N882" s="34">
        <v>26.2746</v>
      </c>
      <c r="O882" s="34">
        <v>0.3901</v>
      </c>
      <c r="P882" s="34">
        <v>26.7</v>
      </c>
      <c r="Q882" s="34">
        <v>20.9374</v>
      </c>
      <c r="R882" s="34">
        <v>0.31090000000000001</v>
      </c>
      <c r="S882" s="34">
        <v>21.2</v>
      </c>
      <c r="T882" s="34">
        <v>0.13900000000000001</v>
      </c>
      <c r="U882" s="34"/>
      <c r="V882" s="34"/>
      <c r="W882" s="34">
        <v>0</v>
      </c>
      <c r="X882" s="34">
        <v>14.3376</v>
      </c>
      <c r="Y882" s="34">
        <v>13.1</v>
      </c>
      <c r="Z882" s="34">
        <v>847</v>
      </c>
      <c r="AA882" s="34">
        <v>848</v>
      </c>
      <c r="AB882" s="34">
        <v>857</v>
      </c>
      <c r="AC882" s="34">
        <v>95</v>
      </c>
      <c r="AD882" s="34">
        <v>20.76</v>
      </c>
      <c r="AE882" s="34">
        <v>0.48</v>
      </c>
      <c r="AF882" s="34">
        <v>979</v>
      </c>
      <c r="AG882" s="34">
        <v>-3</v>
      </c>
      <c r="AH882" s="34">
        <v>45</v>
      </c>
      <c r="AI882" s="34">
        <v>34</v>
      </c>
      <c r="AJ882" s="34">
        <v>190</v>
      </c>
      <c r="AK882" s="34">
        <v>170</v>
      </c>
      <c r="AL882" s="34">
        <v>4.7</v>
      </c>
      <c r="AM882" s="34">
        <v>174.3</v>
      </c>
      <c r="AN882" s="34" t="s">
        <v>155</v>
      </c>
      <c r="AO882" s="34">
        <v>2</v>
      </c>
      <c r="AP882" s="37">
        <v>0.87714120370370363</v>
      </c>
      <c r="AQ882" s="34">
        <v>47.158572999999997</v>
      </c>
      <c r="AR882" s="34">
        <v>-88.489710000000002</v>
      </c>
      <c r="AS882" s="34">
        <v>318.8</v>
      </c>
      <c r="AT882" s="34">
        <v>0</v>
      </c>
      <c r="AU882" s="34">
        <v>12</v>
      </c>
      <c r="AV882" s="34">
        <v>11</v>
      </c>
      <c r="AW882" s="34" t="s">
        <v>206</v>
      </c>
      <c r="AX882" s="34">
        <v>1.2619</v>
      </c>
      <c r="AY882" s="34">
        <v>2.1333000000000002</v>
      </c>
      <c r="AZ882" s="34">
        <v>2.5333000000000001</v>
      </c>
      <c r="BA882" s="34">
        <v>13.404</v>
      </c>
      <c r="BB882" s="34">
        <v>69.709999999999994</v>
      </c>
      <c r="BC882" s="34">
        <v>5.2</v>
      </c>
      <c r="BD882" s="34">
        <v>2.528</v>
      </c>
      <c r="BE882" s="34">
        <v>2933.2020000000002</v>
      </c>
      <c r="BF882" s="34">
        <v>4.726</v>
      </c>
      <c r="BG882" s="34">
        <v>2.9929999999999999</v>
      </c>
      <c r="BH882" s="34">
        <v>4.3999999999999997E-2</v>
      </c>
      <c r="BI882" s="34">
        <v>3.0369999999999999</v>
      </c>
      <c r="BJ882" s="34">
        <v>2.3849999999999998</v>
      </c>
      <c r="BK882" s="34">
        <v>3.5000000000000003E-2</v>
      </c>
      <c r="BL882" s="34">
        <v>2.42</v>
      </c>
      <c r="BM882" s="34">
        <v>5.1999999999999998E-3</v>
      </c>
      <c r="BN882" s="34"/>
      <c r="BO882" s="34"/>
      <c r="BP882" s="34"/>
      <c r="BQ882" s="34">
        <v>11339.082</v>
      </c>
      <c r="BR882" s="34">
        <v>-1.4610000000000001E-3</v>
      </c>
      <c r="BS882" s="34">
        <v>-5</v>
      </c>
      <c r="BT882" s="34">
        <v>7.4609999999999998E-3</v>
      </c>
      <c r="BU882" s="34">
        <v>-3.5702999999999999E-2</v>
      </c>
      <c r="BV882" s="34">
        <v>0</v>
      </c>
      <c r="BW882" s="34" t="s">
        <v>155</v>
      </c>
      <c r="BX882" s="34">
        <v>0.79700000000000004</v>
      </c>
    </row>
    <row r="883" spans="1:76" x14ac:dyDescent="0.25">
      <c r="A883" s="35">
        <v>43166</v>
      </c>
      <c r="B883" s="36">
        <v>1.3483796296296297E-3</v>
      </c>
      <c r="C883" s="34">
        <v>2.742</v>
      </c>
      <c r="D883" s="34">
        <v>7.0000000000000001E-3</v>
      </c>
      <c r="E883" s="34">
        <v>70</v>
      </c>
      <c r="F883" s="34">
        <v>26.6</v>
      </c>
      <c r="G883" s="34">
        <v>0.4</v>
      </c>
      <c r="H883" s="34">
        <v>2.7</v>
      </c>
      <c r="I883" s="34"/>
      <c r="J883" s="34">
        <v>14.8</v>
      </c>
      <c r="K883" s="34">
        <v>0.97560000000000002</v>
      </c>
      <c r="L883" s="34">
        <v>2.6751</v>
      </c>
      <c r="M883" s="34">
        <v>6.7999999999999996E-3</v>
      </c>
      <c r="N883" s="34">
        <v>25.9877</v>
      </c>
      <c r="O883" s="34">
        <v>0.39019999999999999</v>
      </c>
      <c r="P883" s="34">
        <v>26.4</v>
      </c>
      <c r="Q883" s="34">
        <v>20.7088</v>
      </c>
      <c r="R883" s="34">
        <v>0.311</v>
      </c>
      <c r="S883" s="34">
        <v>21</v>
      </c>
      <c r="T883" s="34">
        <v>2.6842000000000001</v>
      </c>
      <c r="U883" s="34"/>
      <c r="V883" s="34"/>
      <c r="W883" s="34">
        <v>0</v>
      </c>
      <c r="X883" s="34">
        <v>14.4383</v>
      </c>
      <c r="Y883" s="34">
        <v>13.2</v>
      </c>
      <c r="Z883" s="34">
        <v>846</v>
      </c>
      <c r="AA883" s="34">
        <v>847</v>
      </c>
      <c r="AB883" s="34">
        <v>857</v>
      </c>
      <c r="AC883" s="34">
        <v>95</v>
      </c>
      <c r="AD883" s="34">
        <v>20.76</v>
      </c>
      <c r="AE883" s="34">
        <v>0.48</v>
      </c>
      <c r="AF883" s="34">
        <v>979</v>
      </c>
      <c r="AG883" s="34">
        <v>-3</v>
      </c>
      <c r="AH883" s="34">
        <v>45.539000000000001</v>
      </c>
      <c r="AI883" s="34">
        <v>34</v>
      </c>
      <c r="AJ883" s="34">
        <v>190</v>
      </c>
      <c r="AK883" s="34">
        <v>170</v>
      </c>
      <c r="AL883" s="34">
        <v>4.7</v>
      </c>
      <c r="AM883" s="34">
        <v>174.7</v>
      </c>
      <c r="AN883" s="34" t="s">
        <v>155</v>
      </c>
      <c r="AO883" s="34">
        <v>2</v>
      </c>
      <c r="AP883" s="37">
        <v>0.87715277777777778</v>
      </c>
      <c r="AQ883" s="34">
        <v>47.158572999999997</v>
      </c>
      <c r="AR883" s="34">
        <v>-88.489710000000002</v>
      </c>
      <c r="AS883" s="34">
        <v>318.8</v>
      </c>
      <c r="AT883" s="34">
        <v>0</v>
      </c>
      <c r="AU883" s="34">
        <v>12</v>
      </c>
      <c r="AV883" s="34">
        <v>11</v>
      </c>
      <c r="AW883" s="34" t="s">
        <v>206</v>
      </c>
      <c r="AX883" s="34">
        <v>1.2</v>
      </c>
      <c r="AY883" s="34">
        <v>1.6237999999999999</v>
      </c>
      <c r="AZ883" s="34">
        <v>2.0238</v>
      </c>
      <c r="BA883" s="34">
        <v>13.404</v>
      </c>
      <c r="BB883" s="34">
        <v>70.27</v>
      </c>
      <c r="BC883" s="34">
        <v>5.24</v>
      </c>
      <c r="BD883" s="34">
        <v>2.5049999999999999</v>
      </c>
      <c r="BE883" s="34">
        <v>2933.212</v>
      </c>
      <c r="BF883" s="34">
        <v>4.766</v>
      </c>
      <c r="BG883" s="34">
        <v>2.984</v>
      </c>
      <c r="BH883" s="34">
        <v>4.4999999999999998E-2</v>
      </c>
      <c r="BI883" s="34">
        <v>3.0289999999999999</v>
      </c>
      <c r="BJ883" s="34">
        <v>2.3780000000000001</v>
      </c>
      <c r="BK883" s="34">
        <v>3.5999999999999997E-2</v>
      </c>
      <c r="BL883" s="34">
        <v>2.4140000000000001</v>
      </c>
      <c r="BM883" s="34">
        <v>0.1016</v>
      </c>
      <c r="BN883" s="34"/>
      <c r="BO883" s="34"/>
      <c r="BP883" s="34"/>
      <c r="BQ883" s="34">
        <v>11511.206</v>
      </c>
      <c r="BR883" s="34">
        <v>-1E-3</v>
      </c>
      <c r="BS883" s="34">
        <v>-5</v>
      </c>
      <c r="BT883" s="34">
        <v>7.5389999999999997E-3</v>
      </c>
      <c r="BU883" s="34">
        <v>-2.4438000000000001E-2</v>
      </c>
      <c r="BV883" s="34">
        <v>0</v>
      </c>
      <c r="BW883" s="34" t="s">
        <v>155</v>
      </c>
      <c r="BX883" s="34">
        <v>0.79700000000000004</v>
      </c>
    </row>
    <row r="884" spans="1:76" x14ac:dyDescent="0.25">
      <c r="A884" s="35">
        <v>43166</v>
      </c>
      <c r="B884" s="36">
        <v>1.3599537037037037E-3</v>
      </c>
      <c r="C884" s="34">
        <v>2.669</v>
      </c>
      <c r="D884" s="34">
        <v>7.0000000000000001E-3</v>
      </c>
      <c r="E884" s="34">
        <v>70</v>
      </c>
      <c r="F884" s="34">
        <v>26.4</v>
      </c>
      <c r="G884" s="34">
        <v>0.4</v>
      </c>
      <c r="H884" s="34">
        <v>0</v>
      </c>
      <c r="I884" s="34"/>
      <c r="J884" s="34">
        <v>14.8</v>
      </c>
      <c r="K884" s="34">
        <v>0.97629999999999995</v>
      </c>
      <c r="L884" s="34">
        <v>2.6055999999999999</v>
      </c>
      <c r="M884" s="34">
        <v>6.7999999999999996E-3</v>
      </c>
      <c r="N884" s="34">
        <v>25.811399999999999</v>
      </c>
      <c r="O884" s="34">
        <v>0.39050000000000001</v>
      </c>
      <c r="P884" s="34">
        <v>26.2</v>
      </c>
      <c r="Q884" s="34">
        <v>20.568200000000001</v>
      </c>
      <c r="R884" s="34">
        <v>0.31119999999999998</v>
      </c>
      <c r="S884" s="34">
        <v>20.9</v>
      </c>
      <c r="T884" s="34">
        <v>0</v>
      </c>
      <c r="U884" s="34"/>
      <c r="V884" s="34"/>
      <c r="W884" s="34">
        <v>0</v>
      </c>
      <c r="X884" s="34">
        <v>14.4488</v>
      </c>
      <c r="Y884" s="34">
        <v>13.1</v>
      </c>
      <c r="Z884" s="34">
        <v>847</v>
      </c>
      <c r="AA884" s="34">
        <v>849</v>
      </c>
      <c r="AB884" s="34">
        <v>857</v>
      </c>
      <c r="AC884" s="34">
        <v>95</v>
      </c>
      <c r="AD884" s="34">
        <v>20.76</v>
      </c>
      <c r="AE884" s="34">
        <v>0.48</v>
      </c>
      <c r="AF884" s="34">
        <v>979</v>
      </c>
      <c r="AG884" s="34">
        <v>-3</v>
      </c>
      <c r="AH884" s="34">
        <v>46</v>
      </c>
      <c r="AI884" s="34">
        <v>34</v>
      </c>
      <c r="AJ884" s="34">
        <v>190</v>
      </c>
      <c r="AK884" s="34">
        <v>169.5</v>
      </c>
      <c r="AL884" s="34">
        <v>4.7</v>
      </c>
      <c r="AM884" s="34">
        <v>175</v>
      </c>
      <c r="AN884" s="34" t="s">
        <v>155</v>
      </c>
      <c r="AO884" s="34">
        <v>2</v>
      </c>
      <c r="AP884" s="37">
        <v>0.87716435185185182</v>
      </c>
      <c r="AQ884" s="34">
        <v>47.158572999999997</v>
      </c>
      <c r="AR884" s="34">
        <v>-88.489710000000002</v>
      </c>
      <c r="AS884" s="34">
        <v>318.8</v>
      </c>
      <c r="AT884" s="34">
        <v>0</v>
      </c>
      <c r="AU884" s="34">
        <v>12</v>
      </c>
      <c r="AV884" s="34">
        <v>10</v>
      </c>
      <c r="AW884" s="34" t="s">
        <v>233</v>
      </c>
      <c r="AX884" s="34">
        <v>1.2</v>
      </c>
      <c r="AY884" s="34">
        <v>1.5</v>
      </c>
      <c r="AZ884" s="34">
        <v>1.9</v>
      </c>
      <c r="BA884" s="34">
        <v>13.404</v>
      </c>
      <c r="BB884" s="34">
        <v>72.180000000000007</v>
      </c>
      <c r="BC884" s="34">
        <v>5.38</v>
      </c>
      <c r="BD884" s="34">
        <v>2.4300000000000002</v>
      </c>
      <c r="BE884" s="34">
        <v>2934.4810000000002</v>
      </c>
      <c r="BF884" s="34">
        <v>4.899</v>
      </c>
      <c r="BG884" s="34">
        <v>3.044</v>
      </c>
      <c r="BH884" s="34">
        <v>4.5999999999999999E-2</v>
      </c>
      <c r="BI884" s="34">
        <v>3.09</v>
      </c>
      <c r="BJ884" s="34">
        <v>2.4260000000000002</v>
      </c>
      <c r="BK884" s="34">
        <v>3.6999999999999998E-2</v>
      </c>
      <c r="BL884" s="34">
        <v>2.4630000000000001</v>
      </c>
      <c r="BM884" s="34">
        <v>0</v>
      </c>
      <c r="BN884" s="34"/>
      <c r="BO884" s="34"/>
      <c r="BP884" s="34"/>
      <c r="BQ884" s="34">
        <v>11831.912</v>
      </c>
      <c r="BR884" s="34">
        <v>-1.539E-3</v>
      </c>
      <c r="BS884" s="34">
        <v>-5</v>
      </c>
      <c r="BT884" s="34">
        <v>7.4609999999999998E-3</v>
      </c>
      <c r="BU884" s="34">
        <v>-3.7609999999999998E-2</v>
      </c>
      <c r="BV884" s="34">
        <v>0</v>
      </c>
      <c r="BW884" s="34" t="s">
        <v>155</v>
      </c>
      <c r="BX884" s="34">
        <v>0.79700000000000004</v>
      </c>
    </row>
    <row r="885" spans="1:76" x14ac:dyDescent="0.25">
      <c r="A885" s="35">
        <v>43166</v>
      </c>
      <c r="B885" s="36">
        <v>1.3715277777777779E-3</v>
      </c>
      <c r="C885" s="34">
        <v>2.645</v>
      </c>
      <c r="D885" s="34">
        <v>7.0000000000000001E-3</v>
      </c>
      <c r="E885" s="34">
        <v>70</v>
      </c>
      <c r="F885" s="34">
        <v>26.3</v>
      </c>
      <c r="G885" s="34">
        <v>0.4</v>
      </c>
      <c r="H885" s="34">
        <v>2.2000000000000002</v>
      </c>
      <c r="I885" s="34"/>
      <c r="J885" s="34">
        <v>14.9</v>
      </c>
      <c r="K885" s="34">
        <v>0.97650000000000003</v>
      </c>
      <c r="L885" s="34">
        <v>2.5832999999999999</v>
      </c>
      <c r="M885" s="34">
        <v>6.7999999999999996E-3</v>
      </c>
      <c r="N885" s="34">
        <v>25.681899999999999</v>
      </c>
      <c r="O885" s="34">
        <v>0.3906</v>
      </c>
      <c r="P885" s="34">
        <v>26.1</v>
      </c>
      <c r="Q885" s="34">
        <v>20.4651</v>
      </c>
      <c r="R885" s="34">
        <v>0.31130000000000002</v>
      </c>
      <c r="S885" s="34">
        <v>20.8</v>
      </c>
      <c r="T885" s="34">
        <v>2.1543000000000001</v>
      </c>
      <c r="U885" s="34"/>
      <c r="V885" s="34"/>
      <c r="W885" s="34">
        <v>0</v>
      </c>
      <c r="X885" s="34">
        <v>14.549799999999999</v>
      </c>
      <c r="Y885" s="34">
        <v>13.2</v>
      </c>
      <c r="Z885" s="34">
        <v>846</v>
      </c>
      <c r="AA885" s="34">
        <v>849</v>
      </c>
      <c r="AB885" s="34">
        <v>856</v>
      </c>
      <c r="AC885" s="34">
        <v>95</v>
      </c>
      <c r="AD885" s="34">
        <v>20.76</v>
      </c>
      <c r="AE885" s="34">
        <v>0.48</v>
      </c>
      <c r="AF885" s="34">
        <v>979</v>
      </c>
      <c r="AG885" s="34">
        <v>-3</v>
      </c>
      <c r="AH885" s="34">
        <v>46</v>
      </c>
      <c r="AI885" s="34">
        <v>34</v>
      </c>
      <c r="AJ885" s="34">
        <v>190</v>
      </c>
      <c r="AK885" s="34">
        <v>169</v>
      </c>
      <c r="AL885" s="34">
        <v>4.7</v>
      </c>
      <c r="AM885" s="34">
        <v>174.6</v>
      </c>
      <c r="AN885" s="34" t="s">
        <v>155</v>
      </c>
      <c r="AO885" s="34">
        <v>2</v>
      </c>
      <c r="AP885" s="37">
        <v>0.87716435185185182</v>
      </c>
      <c r="AQ885" s="34">
        <v>47.158572999999997</v>
      </c>
      <c r="AR885" s="34">
        <v>-88.489710000000002</v>
      </c>
      <c r="AS885" s="34">
        <v>318.8</v>
      </c>
      <c r="AT885" s="34">
        <v>0</v>
      </c>
      <c r="AU885" s="34">
        <v>12</v>
      </c>
      <c r="AV885" s="34">
        <v>10</v>
      </c>
      <c r="AW885" s="34" t="s">
        <v>233</v>
      </c>
      <c r="AX885" s="34">
        <v>1.2</v>
      </c>
      <c r="AY885" s="34">
        <v>1.5762</v>
      </c>
      <c r="AZ885" s="34">
        <v>1.9380999999999999</v>
      </c>
      <c r="BA885" s="34">
        <v>13.404</v>
      </c>
      <c r="BB885" s="34">
        <v>72.8</v>
      </c>
      <c r="BC885" s="34">
        <v>5.43</v>
      </c>
      <c r="BD885" s="34">
        <v>2.407</v>
      </c>
      <c r="BE885" s="34">
        <v>2934.556</v>
      </c>
      <c r="BF885" s="34">
        <v>4.9420000000000002</v>
      </c>
      <c r="BG885" s="34">
        <v>3.0550000000000002</v>
      </c>
      <c r="BH885" s="34">
        <v>4.5999999999999999E-2</v>
      </c>
      <c r="BI885" s="34">
        <v>3.1019999999999999</v>
      </c>
      <c r="BJ885" s="34">
        <v>2.4350000000000001</v>
      </c>
      <c r="BK885" s="34">
        <v>3.6999999999999998E-2</v>
      </c>
      <c r="BL885" s="34">
        <v>2.472</v>
      </c>
      <c r="BM885" s="34">
        <v>8.4400000000000003E-2</v>
      </c>
      <c r="BN885" s="34"/>
      <c r="BO885" s="34"/>
      <c r="BP885" s="34"/>
      <c r="BQ885" s="34">
        <v>12017.703</v>
      </c>
      <c r="BR885" s="34">
        <v>-2E-3</v>
      </c>
      <c r="BS885" s="34">
        <v>-5</v>
      </c>
      <c r="BT885" s="34">
        <v>7.5389999999999997E-3</v>
      </c>
      <c r="BU885" s="34">
        <v>-4.8875000000000002E-2</v>
      </c>
      <c r="BV885" s="34">
        <v>0</v>
      </c>
      <c r="BW885" s="34" t="s">
        <v>155</v>
      </c>
      <c r="BX885" s="34">
        <v>0.79700000000000004</v>
      </c>
    </row>
    <row r="886" spans="1:76" x14ac:dyDescent="0.25">
      <c r="A886" s="35">
        <v>43166</v>
      </c>
      <c r="B886" s="36">
        <v>1.3831018518518517E-3</v>
      </c>
      <c r="C886" s="34">
        <v>2.629</v>
      </c>
      <c r="D886" s="34">
        <v>7.0000000000000001E-3</v>
      </c>
      <c r="E886" s="34">
        <v>70</v>
      </c>
      <c r="F886" s="34">
        <v>26</v>
      </c>
      <c r="G886" s="34">
        <v>0.4</v>
      </c>
      <c r="H886" s="34">
        <v>0.9</v>
      </c>
      <c r="I886" s="34"/>
      <c r="J886" s="34">
        <v>14.97</v>
      </c>
      <c r="K886" s="34">
        <v>0.97670000000000001</v>
      </c>
      <c r="L886" s="34">
        <v>2.5676000000000001</v>
      </c>
      <c r="M886" s="34">
        <v>6.7999999999999996E-3</v>
      </c>
      <c r="N886" s="34">
        <v>25.431000000000001</v>
      </c>
      <c r="O886" s="34">
        <v>0.39069999999999999</v>
      </c>
      <c r="P886" s="34">
        <v>25.8</v>
      </c>
      <c r="Q886" s="34">
        <v>20.2651</v>
      </c>
      <c r="R886" s="34">
        <v>0.31130000000000002</v>
      </c>
      <c r="S886" s="34">
        <v>20.6</v>
      </c>
      <c r="T886" s="34">
        <v>0.89280000000000004</v>
      </c>
      <c r="U886" s="34"/>
      <c r="V886" s="34"/>
      <c r="W886" s="34">
        <v>0</v>
      </c>
      <c r="X886" s="34">
        <v>14.6219</v>
      </c>
      <c r="Y886" s="34">
        <v>13.2</v>
      </c>
      <c r="Z886" s="34">
        <v>847</v>
      </c>
      <c r="AA886" s="34">
        <v>848</v>
      </c>
      <c r="AB886" s="34">
        <v>857</v>
      </c>
      <c r="AC886" s="34">
        <v>95</v>
      </c>
      <c r="AD886" s="34">
        <v>20.76</v>
      </c>
      <c r="AE886" s="34">
        <v>0.48</v>
      </c>
      <c r="AF886" s="34">
        <v>979</v>
      </c>
      <c r="AG886" s="34">
        <v>-3</v>
      </c>
      <c r="AH886" s="34">
        <v>46</v>
      </c>
      <c r="AI886" s="34">
        <v>34</v>
      </c>
      <c r="AJ886" s="34">
        <v>190</v>
      </c>
      <c r="AK886" s="34">
        <v>169</v>
      </c>
      <c r="AL886" s="34">
        <v>4.7</v>
      </c>
      <c r="AM886" s="34">
        <v>174.3</v>
      </c>
      <c r="AN886" s="34" t="s">
        <v>155</v>
      </c>
      <c r="AO886" s="34">
        <v>2</v>
      </c>
      <c r="AP886" s="37">
        <v>0.8771874999999999</v>
      </c>
      <c r="AQ886" s="34">
        <v>47.158572999999997</v>
      </c>
      <c r="AR886" s="34">
        <v>-88.489710000000002</v>
      </c>
      <c r="AS886" s="34">
        <v>318.89999999999998</v>
      </c>
      <c r="AT886" s="34">
        <v>0</v>
      </c>
      <c r="AU886" s="34">
        <v>12</v>
      </c>
      <c r="AV886" s="34">
        <v>10</v>
      </c>
      <c r="AW886" s="34" t="s">
        <v>233</v>
      </c>
      <c r="AX886" s="34">
        <v>1.2</v>
      </c>
      <c r="AY886" s="34">
        <v>1.8143</v>
      </c>
      <c r="AZ886" s="34">
        <v>2.1524000000000001</v>
      </c>
      <c r="BA886" s="34">
        <v>13.404</v>
      </c>
      <c r="BB886" s="34">
        <v>73.25</v>
      </c>
      <c r="BC886" s="34">
        <v>5.47</v>
      </c>
      <c r="BD886" s="34">
        <v>2.39</v>
      </c>
      <c r="BE886" s="34">
        <v>2934.9319999999998</v>
      </c>
      <c r="BF886" s="34">
        <v>4.9740000000000002</v>
      </c>
      <c r="BG886" s="34">
        <v>3.044</v>
      </c>
      <c r="BH886" s="34">
        <v>4.7E-2</v>
      </c>
      <c r="BI886" s="34">
        <v>3.0910000000000002</v>
      </c>
      <c r="BJ886" s="34">
        <v>2.4260000000000002</v>
      </c>
      <c r="BK886" s="34">
        <v>3.6999999999999998E-2</v>
      </c>
      <c r="BL886" s="34">
        <v>2.4630000000000001</v>
      </c>
      <c r="BM886" s="34">
        <v>3.5200000000000002E-2</v>
      </c>
      <c r="BN886" s="34"/>
      <c r="BO886" s="34"/>
      <c r="BP886" s="34"/>
      <c r="BQ886" s="34">
        <v>12152.923000000001</v>
      </c>
      <c r="BR886" s="34">
        <v>-2E-3</v>
      </c>
      <c r="BS886" s="34">
        <v>-5</v>
      </c>
      <c r="BT886" s="34">
        <v>8.5389999999999997E-3</v>
      </c>
      <c r="BU886" s="34">
        <v>-4.8875000000000002E-2</v>
      </c>
      <c r="BV886" s="34">
        <v>0</v>
      </c>
      <c r="BW886" s="34" t="s">
        <v>155</v>
      </c>
      <c r="BX886" s="34">
        <v>0.79700000000000004</v>
      </c>
    </row>
    <row r="887" spans="1:76" x14ac:dyDescent="0.25">
      <c r="A887" s="35">
        <v>43166</v>
      </c>
      <c r="B887" s="36">
        <v>1.3946759259259259E-3</v>
      </c>
      <c r="C887" s="34">
        <v>2.5920000000000001</v>
      </c>
      <c r="D887" s="34">
        <v>7.0000000000000001E-3</v>
      </c>
      <c r="E887" s="34">
        <v>70</v>
      </c>
      <c r="F887" s="34">
        <v>25.7</v>
      </c>
      <c r="G887" s="34">
        <v>0.4</v>
      </c>
      <c r="H887" s="34">
        <v>0.4</v>
      </c>
      <c r="I887" s="34"/>
      <c r="J887" s="34">
        <v>15</v>
      </c>
      <c r="K887" s="34">
        <v>0.97699999999999998</v>
      </c>
      <c r="L887" s="34">
        <v>2.5324</v>
      </c>
      <c r="M887" s="34">
        <v>6.7999999999999996E-3</v>
      </c>
      <c r="N887" s="34">
        <v>25.147200000000002</v>
      </c>
      <c r="O887" s="34">
        <v>0.39079999999999998</v>
      </c>
      <c r="P887" s="34">
        <v>25.5</v>
      </c>
      <c r="Q887" s="34">
        <v>20.039000000000001</v>
      </c>
      <c r="R887" s="34">
        <v>0.31140000000000001</v>
      </c>
      <c r="S887" s="34">
        <v>20.399999999999999</v>
      </c>
      <c r="T887" s="34">
        <v>0.39529999999999998</v>
      </c>
      <c r="U887" s="34"/>
      <c r="V887" s="34"/>
      <c r="W887" s="34">
        <v>0</v>
      </c>
      <c r="X887" s="34">
        <v>14.6553</v>
      </c>
      <c r="Y887" s="34">
        <v>13.2</v>
      </c>
      <c r="Z887" s="34">
        <v>847</v>
      </c>
      <c r="AA887" s="34">
        <v>848</v>
      </c>
      <c r="AB887" s="34">
        <v>857</v>
      </c>
      <c r="AC887" s="34">
        <v>95</v>
      </c>
      <c r="AD887" s="34">
        <v>20.76</v>
      </c>
      <c r="AE887" s="34">
        <v>0.48</v>
      </c>
      <c r="AF887" s="34">
        <v>979</v>
      </c>
      <c r="AG887" s="34">
        <v>-3</v>
      </c>
      <c r="AH887" s="34">
        <v>46</v>
      </c>
      <c r="AI887" s="34">
        <v>34</v>
      </c>
      <c r="AJ887" s="34">
        <v>190</v>
      </c>
      <c r="AK887" s="34">
        <v>169</v>
      </c>
      <c r="AL887" s="34">
        <v>4.7</v>
      </c>
      <c r="AM887" s="34">
        <v>174.1</v>
      </c>
      <c r="AN887" s="34" t="s">
        <v>155</v>
      </c>
      <c r="AO887" s="34">
        <v>2</v>
      </c>
      <c r="AP887" s="37">
        <v>0.87719907407407405</v>
      </c>
      <c r="AQ887" s="34">
        <v>47.158572999999997</v>
      </c>
      <c r="AR887" s="34">
        <v>-88.489710000000002</v>
      </c>
      <c r="AS887" s="34">
        <v>319</v>
      </c>
      <c r="AT887" s="34">
        <v>0</v>
      </c>
      <c r="AU887" s="34">
        <v>12</v>
      </c>
      <c r="AV887" s="34">
        <v>10</v>
      </c>
      <c r="AW887" s="34" t="s">
        <v>233</v>
      </c>
      <c r="AX887" s="34">
        <v>1.2</v>
      </c>
      <c r="AY887" s="34">
        <v>2</v>
      </c>
      <c r="AZ887" s="34">
        <v>2.4</v>
      </c>
      <c r="BA887" s="34">
        <v>13.404</v>
      </c>
      <c r="BB887" s="34">
        <v>74.28</v>
      </c>
      <c r="BC887" s="34">
        <v>5.54</v>
      </c>
      <c r="BD887" s="34">
        <v>2.3519999999999999</v>
      </c>
      <c r="BE887" s="34">
        <v>2935.5149999999999</v>
      </c>
      <c r="BF887" s="34">
        <v>5.0460000000000003</v>
      </c>
      <c r="BG887" s="34">
        <v>3.0529999999999999</v>
      </c>
      <c r="BH887" s="34">
        <v>4.7E-2</v>
      </c>
      <c r="BI887" s="34">
        <v>3.1</v>
      </c>
      <c r="BJ887" s="34">
        <v>2.4329999999999998</v>
      </c>
      <c r="BK887" s="34">
        <v>3.7999999999999999E-2</v>
      </c>
      <c r="BL887" s="34">
        <v>2.4700000000000002</v>
      </c>
      <c r="BM887" s="34">
        <v>1.5800000000000002E-2</v>
      </c>
      <c r="BN887" s="34"/>
      <c r="BO887" s="34"/>
      <c r="BP887" s="34"/>
      <c r="BQ887" s="34">
        <v>12351.996999999999</v>
      </c>
      <c r="BR887" s="34">
        <v>-1.4610000000000001E-3</v>
      </c>
      <c r="BS887" s="34">
        <v>-5</v>
      </c>
      <c r="BT887" s="34">
        <v>7.9220000000000002E-3</v>
      </c>
      <c r="BU887" s="34">
        <v>-3.5702999999999999E-2</v>
      </c>
      <c r="BV887" s="34">
        <v>0</v>
      </c>
      <c r="BW887" s="34" t="s">
        <v>155</v>
      </c>
      <c r="BX887" s="34">
        <v>0.79700000000000004</v>
      </c>
    </row>
    <row r="888" spans="1:76" x14ac:dyDescent="0.25">
      <c r="A888" s="35">
        <v>43166</v>
      </c>
      <c r="B888" s="36">
        <v>1.4062499999999997E-3</v>
      </c>
      <c r="C888" s="34">
        <v>2.5449999999999999</v>
      </c>
      <c r="D888" s="34">
        <v>6.4000000000000003E-3</v>
      </c>
      <c r="E888" s="34">
        <v>64.456432000000007</v>
      </c>
      <c r="F888" s="34">
        <v>25.4</v>
      </c>
      <c r="G888" s="34">
        <v>0.4</v>
      </c>
      <c r="H888" s="34">
        <v>1.9</v>
      </c>
      <c r="I888" s="34"/>
      <c r="J888" s="34">
        <v>15.1</v>
      </c>
      <c r="K888" s="34">
        <v>0.97750000000000004</v>
      </c>
      <c r="L888" s="34">
        <v>2.4876999999999998</v>
      </c>
      <c r="M888" s="34">
        <v>6.3E-3</v>
      </c>
      <c r="N888" s="34">
        <v>24.843699999999998</v>
      </c>
      <c r="O888" s="34">
        <v>0.39100000000000001</v>
      </c>
      <c r="P888" s="34">
        <v>25.2</v>
      </c>
      <c r="Q888" s="34">
        <v>19.7971</v>
      </c>
      <c r="R888" s="34">
        <v>0.31159999999999999</v>
      </c>
      <c r="S888" s="34">
        <v>20.100000000000001</v>
      </c>
      <c r="T888" s="34">
        <v>1.8540000000000001</v>
      </c>
      <c r="U888" s="34"/>
      <c r="V888" s="34"/>
      <c r="W888" s="34">
        <v>0</v>
      </c>
      <c r="X888" s="34">
        <v>14.7599</v>
      </c>
      <c r="Y888" s="34">
        <v>13.2</v>
      </c>
      <c r="Z888" s="34">
        <v>846</v>
      </c>
      <c r="AA888" s="34">
        <v>847</v>
      </c>
      <c r="AB888" s="34">
        <v>856</v>
      </c>
      <c r="AC888" s="34">
        <v>95</v>
      </c>
      <c r="AD888" s="34">
        <v>20.76</v>
      </c>
      <c r="AE888" s="34">
        <v>0.48</v>
      </c>
      <c r="AF888" s="34">
        <v>979</v>
      </c>
      <c r="AG888" s="34">
        <v>-3</v>
      </c>
      <c r="AH888" s="34">
        <v>46</v>
      </c>
      <c r="AI888" s="34">
        <v>34</v>
      </c>
      <c r="AJ888" s="34">
        <v>190</v>
      </c>
      <c r="AK888" s="34">
        <v>169</v>
      </c>
      <c r="AL888" s="34">
        <v>4.7</v>
      </c>
      <c r="AM888" s="34">
        <v>174.5</v>
      </c>
      <c r="AN888" s="34" t="s">
        <v>155</v>
      </c>
      <c r="AO888" s="34">
        <v>2</v>
      </c>
      <c r="AP888" s="37">
        <v>0.8772106481481482</v>
      </c>
      <c r="AQ888" s="34">
        <v>47.158572999999997</v>
      </c>
      <c r="AR888" s="34">
        <v>-88.489710000000002</v>
      </c>
      <c r="AS888" s="34">
        <v>318.89999999999998</v>
      </c>
      <c r="AT888" s="34">
        <v>0</v>
      </c>
      <c r="AU888" s="34">
        <v>12</v>
      </c>
      <c r="AV888" s="34">
        <v>10</v>
      </c>
      <c r="AW888" s="34" t="s">
        <v>233</v>
      </c>
      <c r="AX888" s="34">
        <v>1.2</v>
      </c>
      <c r="AY888" s="34">
        <v>2</v>
      </c>
      <c r="AZ888" s="34">
        <v>2.4</v>
      </c>
      <c r="BA888" s="34">
        <v>13.404</v>
      </c>
      <c r="BB888" s="34">
        <v>75.650000000000006</v>
      </c>
      <c r="BC888" s="34">
        <v>5.64</v>
      </c>
      <c r="BD888" s="34">
        <v>2.3039999999999998</v>
      </c>
      <c r="BE888" s="34">
        <v>2936.681</v>
      </c>
      <c r="BF888" s="34">
        <v>4.734</v>
      </c>
      <c r="BG888" s="34">
        <v>3.0710000000000002</v>
      </c>
      <c r="BH888" s="34">
        <v>4.8000000000000001E-2</v>
      </c>
      <c r="BI888" s="34">
        <v>3.12</v>
      </c>
      <c r="BJ888" s="34">
        <v>2.4470000000000001</v>
      </c>
      <c r="BK888" s="34">
        <v>3.9E-2</v>
      </c>
      <c r="BL888" s="34">
        <v>2.4860000000000002</v>
      </c>
      <c r="BM888" s="34">
        <v>7.5499999999999998E-2</v>
      </c>
      <c r="BN888" s="34"/>
      <c r="BO888" s="34"/>
      <c r="BP888" s="34"/>
      <c r="BQ888" s="34">
        <v>12669.169</v>
      </c>
      <c r="BR888" s="34">
        <v>-1E-3</v>
      </c>
      <c r="BS888" s="34">
        <v>-5</v>
      </c>
      <c r="BT888" s="34">
        <v>7.0000000000000001E-3</v>
      </c>
      <c r="BU888" s="34">
        <v>-2.4438000000000001E-2</v>
      </c>
      <c r="BV888" s="34">
        <v>0</v>
      </c>
      <c r="BW888" s="34" t="s">
        <v>155</v>
      </c>
      <c r="BX888" s="34">
        <v>0.79700000000000004</v>
      </c>
    </row>
    <row r="889" spans="1:76" x14ac:dyDescent="0.25">
      <c r="A889" s="35">
        <v>43166</v>
      </c>
      <c r="B889" s="36">
        <v>1.417824074074074E-3</v>
      </c>
      <c r="C889" s="34">
        <v>2.5289999999999999</v>
      </c>
      <c r="D889" s="34">
        <v>6.0000000000000001E-3</v>
      </c>
      <c r="E889" s="34">
        <v>60</v>
      </c>
      <c r="F889" s="34">
        <v>25.1</v>
      </c>
      <c r="G889" s="34">
        <v>0.4</v>
      </c>
      <c r="H889" s="34">
        <v>0</v>
      </c>
      <c r="I889" s="34"/>
      <c r="J889" s="34">
        <v>15.12</v>
      </c>
      <c r="K889" s="34">
        <v>0.97760000000000002</v>
      </c>
      <c r="L889" s="34">
        <v>2.472</v>
      </c>
      <c r="M889" s="34">
        <v>5.8999999999999999E-3</v>
      </c>
      <c r="N889" s="34">
        <v>24.576699999999999</v>
      </c>
      <c r="O889" s="34">
        <v>0.3911</v>
      </c>
      <c r="P889" s="34">
        <v>25</v>
      </c>
      <c r="Q889" s="34">
        <v>19.584299999999999</v>
      </c>
      <c r="R889" s="34">
        <v>0.31159999999999999</v>
      </c>
      <c r="S889" s="34">
        <v>19.899999999999999</v>
      </c>
      <c r="T889" s="34">
        <v>0</v>
      </c>
      <c r="U889" s="34"/>
      <c r="V889" s="34"/>
      <c r="W889" s="34">
        <v>0</v>
      </c>
      <c r="X889" s="34">
        <v>14.7834</v>
      </c>
      <c r="Y889" s="34">
        <v>13.1</v>
      </c>
      <c r="Z889" s="34">
        <v>847</v>
      </c>
      <c r="AA889" s="34">
        <v>846</v>
      </c>
      <c r="AB889" s="34">
        <v>857</v>
      </c>
      <c r="AC889" s="34">
        <v>95</v>
      </c>
      <c r="AD889" s="34">
        <v>20.76</v>
      </c>
      <c r="AE889" s="34">
        <v>0.48</v>
      </c>
      <c r="AF889" s="34">
        <v>979</v>
      </c>
      <c r="AG889" s="34">
        <v>-3</v>
      </c>
      <c r="AH889" s="34">
        <v>46.539000000000001</v>
      </c>
      <c r="AI889" s="34">
        <v>34</v>
      </c>
      <c r="AJ889" s="34">
        <v>190</v>
      </c>
      <c r="AK889" s="34">
        <v>169</v>
      </c>
      <c r="AL889" s="34">
        <v>4.7</v>
      </c>
      <c r="AM889" s="34">
        <v>174.8</v>
      </c>
      <c r="AN889" s="34" t="s">
        <v>155</v>
      </c>
      <c r="AO889" s="34">
        <v>2</v>
      </c>
      <c r="AP889" s="37">
        <v>0.87722222222222224</v>
      </c>
      <c r="AQ889" s="34">
        <v>47.158572999999997</v>
      </c>
      <c r="AR889" s="34">
        <v>-88.489710000000002</v>
      </c>
      <c r="AS889" s="34">
        <v>318.7</v>
      </c>
      <c r="AT889" s="34">
        <v>0</v>
      </c>
      <c r="AU889" s="34">
        <v>12</v>
      </c>
      <c r="AV889" s="34">
        <v>10</v>
      </c>
      <c r="AW889" s="34" t="s">
        <v>233</v>
      </c>
      <c r="AX889" s="34">
        <v>1.2</v>
      </c>
      <c r="AY889" s="34">
        <v>2</v>
      </c>
      <c r="AZ889" s="34">
        <v>2.4</v>
      </c>
      <c r="BA889" s="34">
        <v>13.404</v>
      </c>
      <c r="BB889" s="34">
        <v>76.150000000000006</v>
      </c>
      <c r="BC889" s="34">
        <v>5.68</v>
      </c>
      <c r="BD889" s="34">
        <v>2.286</v>
      </c>
      <c r="BE889" s="34">
        <v>2937.681</v>
      </c>
      <c r="BF889" s="34">
        <v>4.4370000000000003</v>
      </c>
      <c r="BG889" s="34">
        <v>3.0590000000000002</v>
      </c>
      <c r="BH889" s="34">
        <v>4.9000000000000002E-2</v>
      </c>
      <c r="BI889" s="34">
        <v>3.1070000000000002</v>
      </c>
      <c r="BJ889" s="34">
        <v>2.4369999999999998</v>
      </c>
      <c r="BK889" s="34">
        <v>3.9E-2</v>
      </c>
      <c r="BL889" s="34">
        <v>2.476</v>
      </c>
      <c r="BM889" s="34">
        <v>0</v>
      </c>
      <c r="BN889" s="34"/>
      <c r="BO889" s="34"/>
      <c r="BP889" s="34"/>
      <c r="BQ889" s="34">
        <v>12774.065000000001</v>
      </c>
      <c r="BR889" s="34">
        <v>-1.539E-3</v>
      </c>
      <c r="BS889" s="34">
        <v>-5</v>
      </c>
      <c r="BT889" s="34">
        <v>7.5389999999999997E-3</v>
      </c>
      <c r="BU889" s="34">
        <v>-3.7609999999999998E-2</v>
      </c>
      <c r="BV889" s="34">
        <v>0</v>
      </c>
      <c r="BW889" s="34" t="s">
        <v>155</v>
      </c>
      <c r="BX889" s="34">
        <v>0.79700000000000004</v>
      </c>
    </row>
    <row r="890" spans="1:76" x14ac:dyDescent="0.25">
      <c r="A890" s="35">
        <v>43166</v>
      </c>
      <c r="B890" s="36">
        <v>1.4293981481481482E-3</v>
      </c>
      <c r="C890" s="34">
        <v>2.512</v>
      </c>
      <c r="D890" s="34">
        <v>6.0000000000000001E-3</v>
      </c>
      <c r="E890" s="34">
        <v>60</v>
      </c>
      <c r="F890" s="34">
        <v>25</v>
      </c>
      <c r="G890" s="34">
        <v>0.4</v>
      </c>
      <c r="H890" s="34">
        <v>2.2000000000000002</v>
      </c>
      <c r="I890" s="34"/>
      <c r="J890" s="34">
        <v>15.2</v>
      </c>
      <c r="K890" s="34">
        <v>0.9778</v>
      </c>
      <c r="L890" s="34">
        <v>2.4563000000000001</v>
      </c>
      <c r="M890" s="34">
        <v>5.8999999999999999E-3</v>
      </c>
      <c r="N890" s="34">
        <v>24.422999999999998</v>
      </c>
      <c r="O890" s="34">
        <v>0.3911</v>
      </c>
      <c r="P890" s="34">
        <v>24.8</v>
      </c>
      <c r="Q890" s="34">
        <v>19.4619</v>
      </c>
      <c r="R890" s="34">
        <v>0.31169999999999998</v>
      </c>
      <c r="S890" s="34">
        <v>19.8</v>
      </c>
      <c r="T890" s="34">
        <v>2.1659999999999999</v>
      </c>
      <c r="U890" s="34"/>
      <c r="V890" s="34"/>
      <c r="W890" s="34">
        <v>0</v>
      </c>
      <c r="X890" s="34">
        <v>14.8626</v>
      </c>
      <c r="Y890" s="34">
        <v>13.2</v>
      </c>
      <c r="Z890" s="34">
        <v>846</v>
      </c>
      <c r="AA890" s="34">
        <v>847</v>
      </c>
      <c r="AB890" s="34">
        <v>857</v>
      </c>
      <c r="AC890" s="34">
        <v>95</v>
      </c>
      <c r="AD890" s="34">
        <v>20.76</v>
      </c>
      <c r="AE890" s="34">
        <v>0.48</v>
      </c>
      <c r="AF890" s="34">
        <v>979</v>
      </c>
      <c r="AG890" s="34">
        <v>-3</v>
      </c>
      <c r="AH890" s="34">
        <v>47</v>
      </c>
      <c r="AI890" s="34">
        <v>34</v>
      </c>
      <c r="AJ890" s="34">
        <v>190</v>
      </c>
      <c r="AK890" s="34">
        <v>169</v>
      </c>
      <c r="AL890" s="34">
        <v>4.7</v>
      </c>
      <c r="AM890" s="34">
        <v>175</v>
      </c>
      <c r="AN890" s="34" t="s">
        <v>155</v>
      </c>
      <c r="AO890" s="34">
        <v>2</v>
      </c>
      <c r="AP890" s="37">
        <v>0.87723379629629628</v>
      </c>
      <c r="AQ890" s="34">
        <v>47.158572999999997</v>
      </c>
      <c r="AR890" s="34">
        <v>-88.489710000000002</v>
      </c>
      <c r="AS890" s="34">
        <v>318.60000000000002</v>
      </c>
      <c r="AT890" s="34">
        <v>0</v>
      </c>
      <c r="AU890" s="34">
        <v>12</v>
      </c>
      <c r="AV890" s="34">
        <v>10</v>
      </c>
      <c r="AW890" s="34" t="s">
        <v>233</v>
      </c>
      <c r="AX890" s="34">
        <v>1.2</v>
      </c>
      <c r="AY890" s="34">
        <v>2</v>
      </c>
      <c r="AZ890" s="34">
        <v>2.4</v>
      </c>
      <c r="BA890" s="34">
        <v>13.404</v>
      </c>
      <c r="BB890" s="34">
        <v>76.64</v>
      </c>
      <c r="BC890" s="34">
        <v>5.72</v>
      </c>
      <c r="BD890" s="34">
        <v>2.27</v>
      </c>
      <c r="BE890" s="34">
        <v>2937.6790000000001</v>
      </c>
      <c r="BF890" s="34">
        <v>4.4660000000000002</v>
      </c>
      <c r="BG890" s="34">
        <v>3.0590000000000002</v>
      </c>
      <c r="BH890" s="34">
        <v>4.9000000000000002E-2</v>
      </c>
      <c r="BI890" s="34">
        <v>3.1080000000000001</v>
      </c>
      <c r="BJ890" s="34">
        <v>2.4380000000000002</v>
      </c>
      <c r="BK890" s="34">
        <v>3.9E-2</v>
      </c>
      <c r="BL890" s="34">
        <v>2.4769999999999999</v>
      </c>
      <c r="BM890" s="34">
        <v>8.9399999999999993E-2</v>
      </c>
      <c r="BN890" s="34"/>
      <c r="BO890" s="34"/>
      <c r="BP890" s="34"/>
      <c r="BQ890" s="34">
        <v>12924.825000000001</v>
      </c>
      <c r="BR890" s="34">
        <v>-1.4610000000000001E-3</v>
      </c>
      <c r="BS890" s="34">
        <v>-5</v>
      </c>
      <c r="BT890" s="34">
        <v>8.5389999999999997E-3</v>
      </c>
      <c r="BU890" s="34">
        <v>-3.5702999999999999E-2</v>
      </c>
      <c r="BV890" s="34">
        <v>0</v>
      </c>
      <c r="BW890" s="34" t="s">
        <v>155</v>
      </c>
      <c r="BX890" s="34">
        <v>0.79700000000000004</v>
      </c>
    </row>
    <row r="891" spans="1:76" x14ac:dyDescent="0.25">
      <c r="A891" s="35">
        <v>43166</v>
      </c>
      <c r="B891" s="36">
        <v>1.4409722222222222E-3</v>
      </c>
      <c r="C891" s="34">
        <v>2.4449999999999998</v>
      </c>
      <c r="D891" s="34">
        <v>6.1000000000000004E-3</v>
      </c>
      <c r="E891" s="34">
        <v>60.900243000000003</v>
      </c>
      <c r="F891" s="34">
        <v>24.7</v>
      </c>
      <c r="G891" s="34">
        <v>0.4</v>
      </c>
      <c r="H891" s="34">
        <v>1.7</v>
      </c>
      <c r="I891" s="34"/>
      <c r="J891" s="34">
        <v>15.3</v>
      </c>
      <c r="K891" s="34">
        <v>0.97840000000000005</v>
      </c>
      <c r="L891" s="34">
        <v>2.3921000000000001</v>
      </c>
      <c r="M891" s="34">
        <v>6.0000000000000001E-3</v>
      </c>
      <c r="N891" s="34">
        <v>24.145299999999999</v>
      </c>
      <c r="O891" s="34">
        <v>0.39140000000000003</v>
      </c>
      <c r="P891" s="34">
        <v>24.5</v>
      </c>
      <c r="Q891" s="34">
        <v>19.240600000000001</v>
      </c>
      <c r="R891" s="34">
        <v>0.31190000000000001</v>
      </c>
      <c r="S891" s="34">
        <v>19.600000000000001</v>
      </c>
      <c r="T891" s="34">
        <v>1.6822999999999999</v>
      </c>
      <c r="U891" s="34"/>
      <c r="V891" s="34"/>
      <c r="W891" s="34">
        <v>0</v>
      </c>
      <c r="X891" s="34">
        <v>14.9701</v>
      </c>
      <c r="Y891" s="34">
        <v>13.2</v>
      </c>
      <c r="Z891" s="34">
        <v>847</v>
      </c>
      <c r="AA891" s="34">
        <v>846</v>
      </c>
      <c r="AB891" s="34">
        <v>856</v>
      </c>
      <c r="AC891" s="34">
        <v>95</v>
      </c>
      <c r="AD891" s="34">
        <v>20.76</v>
      </c>
      <c r="AE891" s="34">
        <v>0.48</v>
      </c>
      <c r="AF891" s="34">
        <v>979</v>
      </c>
      <c r="AG891" s="34">
        <v>-3</v>
      </c>
      <c r="AH891" s="34">
        <v>47</v>
      </c>
      <c r="AI891" s="34">
        <v>34</v>
      </c>
      <c r="AJ891" s="34">
        <v>190</v>
      </c>
      <c r="AK891" s="34">
        <v>169</v>
      </c>
      <c r="AL891" s="34">
        <v>4.5999999999999996</v>
      </c>
      <c r="AM891" s="34">
        <v>175</v>
      </c>
      <c r="AN891" s="34" t="s">
        <v>155</v>
      </c>
      <c r="AO891" s="34">
        <v>2</v>
      </c>
      <c r="AP891" s="37">
        <v>0.87724537037037031</v>
      </c>
      <c r="AQ891" s="34">
        <v>47.158572999999997</v>
      </c>
      <c r="AR891" s="34">
        <v>-88.489710000000002</v>
      </c>
      <c r="AS891" s="34">
        <v>318.5</v>
      </c>
      <c r="AT891" s="34">
        <v>0</v>
      </c>
      <c r="AU891" s="34">
        <v>12</v>
      </c>
      <c r="AV891" s="34">
        <v>10</v>
      </c>
      <c r="AW891" s="34" t="s">
        <v>233</v>
      </c>
      <c r="AX891" s="34">
        <v>1.2</v>
      </c>
      <c r="AY891" s="34">
        <v>2</v>
      </c>
      <c r="AZ891" s="34">
        <v>2.4</v>
      </c>
      <c r="BA891" s="34">
        <v>13.404</v>
      </c>
      <c r="BB891" s="34">
        <v>78.709999999999994</v>
      </c>
      <c r="BC891" s="34">
        <v>5.87</v>
      </c>
      <c r="BD891" s="34">
        <v>2.2040000000000002</v>
      </c>
      <c r="BE891" s="34">
        <v>2938.7220000000002</v>
      </c>
      <c r="BF891" s="34">
        <v>4.6589999999999998</v>
      </c>
      <c r="BG891" s="34">
        <v>3.1059999999999999</v>
      </c>
      <c r="BH891" s="34">
        <v>0.05</v>
      </c>
      <c r="BI891" s="34">
        <v>3.157</v>
      </c>
      <c r="BJ891" s="34">
        <v>2.4750000000000001</v>
      </c>
      <c r="BK891" s="34">
        <v>0.04</v>
      </c>
      <c r="BL891" s="34">
        <v>2.5150000000000001</v>
      </c>
      <c r="BM891" s="34">
        <v>7.1300000000000002E-2</v>
      </c>
      <c r="BN891" s="34"/>
      <c r="BO891" s="34"/>
      <c r="BP891" s="34"/>
      <c r="BQ891" s="34">
        <v>13371.967000000001</v>
      </c>
      <c r="BR891" s="34">
        <v>-4.6099999999999998E-4</v>
      </c>
      <c r="BS891" s="34">
        <v>-5</v>
      </c>
      <c r="BT891" s="34">
        <v>8.4609999999999998E-3</v>
      </c>
      <c r="BU891" s="34">
        <v>-1.1266E-2</v>
      </c>
      <c r="BV891" s="34">
        <v>0</v>
      </c>
      <c r="BW891" s="34" t="s">
        <v>155</v>
      </c>
      <c r="BX891" s="34">
        <v>0.79700000000000004</v>
      </c>
    </row>
    <row r="892" spans="1:76" x14ac:dyDescent="0.25">
      <c r="A892" s="35">
        <v>43166</v>
      </c>
      <c r="B892" s="36">
        <v>1.4525462962962964E-3</v>
      </c>
      <c r="C892" s="34">
        <v>2.42</v>
      </c>
      <c r="D892" s="34">
        <v>6.8999999999999999E-3</v>
      </c>
      <c r="E892" s="34">
        <v>69.010542999999998</v>
      </c>
      <c r="F892" s="34">
        <v>24.4</v>
      </c>
      <c r="G892" s="34">
        <v>0.4</v>
      </c>
      <c r="H892" s="34">
        <v>0</v>
      </c>
      <c r="I892" s="34"/>
      <c r="J892" s="34">
        <v>15.3</v>
      </c>
      <c r="K892" s="34">
        <v>0.97870000000000001</v>
      </c>
      <c r="L892" s="34">
        <v>2.3683999999999998</v>
      </c>
      <c r="M892" s="34">
        <v>6.7999999999999996E-3</v>
      </c>
      <c r="N892" s="34">
        <v>23.917400000000001</v>
      </c>
      <c r="O892" s="34">
        <v>0.39150000000000001</v>
      </c>
      <c r="P892" s="34">
        <v>24.3</v>
      </c>
      <c r="Q892" s="34">
        <v>19.059000000000001</v>
      </c>
      <c r="R892" s="34">
        <v>0.31190000000000001</v>
      </c>
      <c r="S892" s="34">
        <v>19.399999999999999</v>
      </c>
      <c r="T892" s="34">
        <v>0</v>
      </c>
      <c r="U892" s="34"/>
      <c r="V892" s="34"/>
      <c r="W892" s="34">
        <v>0</v>
      </c>
      <c r="X892" s="34">
        <v>14.973699999999999</v>
      </c>
      <c r="Y892" s="34">
        <v>13.2</v>
      </c>
      <c r="Z892" s="34">
        <v>848</v>
      </c>
      <c r="AA892" s="34">
        <v>848</v>
      </c>
      <c r="AB892" s="34">
        <v>857</v>
      </c>
      <c r="AC892" s="34">
        <v>95</v>
      </c>
      <c r="AD892" s="34">
        <v>20.76</v>
      </c>
      <c r="AE892" s="34">
        <v>0.48</v>
      </c>
      <c r="AF892" s="34">
        <v>979</v>
      </c>
      <c r="AG892" s="34">
        <v>-3</v>
      </c>
      <c r="AH892" s="34">
        <v>47</v>
      </c>
      <c r="AI892" s="34">
        <v>34</v>
      </c>
      <c r="AJ892" s="34">
        <v>190</v>
      </c>
      <c r="AK892" s="34">
        <v>169</v>
      </c>
      <c r="AL892" s="34">
        <v>4.7</v>
      </c>
      <c r="AM892" s="34">
        <v>175</v>
      </c>
      <c r="AN892" s="34" t="s">
        <v>155</v>
      </c>
      <c r="AO892" s="34">
        <v>2</v>
      </c>
      <c r="AP892" s="37">
        <v>0.87725694444444446</v>
      </c>
      <c r="AQ892" s="34">
        <v>47.158572999999997</v>
      </c>
      <c r="AR892" s="34">
        <v>-88.489710000000002</v>
      </c>
      <c r="AS892" s="34">
        <v>318.39999999999998</v>
      </c>
      <c r="AT892" s="34">
        <v>0</v>
      </c>
      <c r="AU892" s="34">
        <v>12</v>
      </c>
      <c r="AV892" s="34">
        <v>10</v>
      </c>
      <c r="AW892" s="34" t="s">
        <v>233</v>
      </c>
      <c r="AX892" s="34">
        <v>1.2</v>
      </c>
      <c r="AY892" s="34">
        <v>2</v>
      </c>
      <c r="AZ892" s="34">
        <v>2.4</v>
      </c>
      <c r="BA892" s="34">
        <v>13.404</v>
      </c>
      <c r="BB892" s="34">
        <v>79.489999999999995</v>
      </c>
      <c r="BC892" s="34">
        <v>5.93</v>
      </c>
      <c r="BD892" s="34">
        <v>2.1789999999999998</v>
      </c>
      <c r="BE892" s="34">
        <v>2938.3530000000001</v>
      </c>
      <c r="BF892" s="34">
        <v>5.3330000000000002</v>
      </c>
      <c r="BG892" s="34">
        <v>3.1070000000000002</v>
      </c>
      <c r="BH892" s="34">
        <v>5.0999999999999997E-2</v>
      </c>
      <c r="BI892" s="34">
        <v>3.1579999999999999</v>
      </c>
      <c r="BJ892" s="34">
        <v>2.476</v>
      </c>
      <c r="BK892" s="34">
        <v>4.1000000000000002E-2</v>
      </c>
      <c r="BL892" s="34">
        <v>2.5169999999999999</v>
      </c>
      <c r="BM892" s="34">
        <v>0</v>
      </c>
      <c r="BN892" s="34"/>
      <c r="BO892" s="34"/>
      <c r="BP892" s="34"/>
      <c r="BQ892" s="34">
        <v>13507.616</v>
      </c>
      <c r="BR892" s="34">
        <v>-5.3899999999999998E-4</v>
      </c>
      <c r="BS892" s="34">
        <v>-5</v>
      </c>
      <c r="BT892" s="34">
        <v>8.0000000000000002E-3</v>
      </c>
      <c r="BU892" s="34">
        <v>-1.3172E-2</v>
      </c>
      <c r="BV892" s="34">
        <v>0</v>
      </c>
      <c r="BW892" s="34" t="s">
        <v>155</v>
      </c>
      <c r="BX892" s="34">
        <v>0.79700000000000004</v>
      </c>
    </row>
    <row r="893" spans="1:76" x14ac:dyDescent="0.25">
      <c r="A893" s="35">
        <v>43166</v>
      </c>
      <c r="B893" s="36">
        <v>1.4641203703703706E-3</v>
      </c>
      <c r="C893" s="34">
        <v>2.4039999999999999</v>
      </c>
      <c r="D893" s="34">
        <v>7.0000000000000001E-3</v>
      </c>
      <c r="E893" s="34">
        <v>70</v>
      </c>
      <c r="F893" s="34">
        <v>24.3</v>
      </c>
      <c r="G893" s="34">
        <v>0.4</v>
      </c>
      <c r="H893" s="34">
        <v>3.7</v>
      </c>
      <c r="I893" s="34"/>
      <c r="J893" s="34">
        <v>15.4</v>
      </c>
      <c r="K893" s="34">
        <v>0.9788</v>
      </c>
      <c r="L893" s="34">
        <v>2.3531</v>
      </c>
      <c r="M893" s="34">
        <v>6.8999999999999999E-3</v>
      </c>
      <c r="N893" s="34">
        <v>23.785900000000002</v>
      </c>
      <c r="O893" s="34">
        <v>0.39150000000000001</v>
      </c>
      <c r="P893" s="34">
        <v>24.2</v>
      </c>
      <c r="Q893" s="34">
        <v>18.9542</v>
      </c>
      <c r="R893" s="34">
        <v>0.312</v>
      </c>
      <c r="S893" s="34">
        <v>19.3</v>
      </c>
      <c r="T893" s="34">
        <v>3.7282000000000002</v>
      </c>
      <c r="U893" s="34"/>
      <c r="V893" s="34"/>
      <c r="W893" s="34">
        <v>0</v>
      </c>
      <c r="X893" s="34">
        <v>15.074199999999999</v>
      </c>
      <c r="Y893" s="34">
        <v>13.3</v>
      </c>
      <c r="Z893" s="34">
        <v>847</v>
      </c>
      <c r="AA893" s="34">
        <v>848</v>
      </c>
      <c r="AB893" s="34">
        <v>856</v>
      </c>
      <c r="AC893" s="34">
        <v>95</v>
      </c>
      <c r="AD893" s="34">
        <v>20.76</v>
      </c>
      <c r="AE893" s="34">
        <v>0.48</v>
      </c>
      <c r="AF893" s="34">
        <v>979</v>
      </c>
      <c r="AG893" s="34">
        <v>-3</v>
      </c>
      <c r="AH893" s="34">
        <v>47</v>
      </c>
      <c r="AI893" s="34">
        <v>34</v>
      </c>
      <c r="AJ893" s="34">
        <v>190</v>
      </c>
      <c r="AK893" s="34">
        <v>169</v>
      </c>
      <c r="AL893" s="34">
        <v>4.7</v>
      </c>
      <c r="AM893" s="34">
        <v>174.7</v>
      </c>
      <c r="AN893" s="34" t="s">
        <v>155</v>
      </c>
      <c r="AO893" s="34">
        <v>2</v>
      </c>
      <c r="AP893" s="37">
        <v>0.87726851851851861</v>
      </c>
      <c r="AQ893" s="34">
        <v>47.158572999999997</v>
      </c>
      <c r="AR893" s="34">
        <v>-88.489710000000002</v>
      </c>
      <c r="AS893" s="34">
        <v>318.39999999999998</v>
      </c>
      <c r="AT893" s="34">
        <v>0</v>
      </c>
      <c r="AU893" s="34">
        <v>12</v>
      </c>
      <c r="AV893" s="34">
        <v>10</v>
      </c>
      <c r="AW893" s="34" t="s">
        <v>233</v>
      </c>
      <c r="AX893" s="34">
        <v>1.2</v>
      </c>
      <c r="AY893" s="34">
        <v>2</v>
      </c>
      <c r="AZ893" s="34">
        <v>2.4</v>
      </c>
      <c r="BA893" s="34">
        <v>13.404</v>
      </c>
      <c r="BB893" s="34">
        <v>80</v>
      </c>
      <c r="BC893" s="34">
        <v>5.97</v>
      </c>
      <c r="BD893" s="34">
        <v>2.161</v>
      </c>
      <c r="BE893" s="34">
        <v>2938.027</v>
      </c>
      <c r="BF893" s="34">
        <v>5.4450000000000003</v>
      </c>
      <c r="BG893" s="34">
        <v>3.11</v>
      </c>
      <c r="BH893" s="34">
        <v>5.0999999999999997E-2</v>
      </c>
      <c r="BI893" s="34">
        <v>3.161</v>
      </c>
      <c r="BJ893" s="34">
        <v>2.4780000000000002</v>
      </c>
      <c r="BK893" s="34">
        <v>4.1000000000000002E-2</v>
      </c>
      <c r="BL893" s="34">
        <v>2.5190000000000001</v>
      </c>
      <c r="BM893" s="34">
        <v>0.16059999999999999</v>
      </c>
      <c r="BN893" s="34"/>
      <c r="BO893" s="34"/>
      <c r="BP893" s="34"/>
      <c r="BQ893" s="34">
        <v>13685.107</v>
      </c>
      <c r="BR893" s="34">
        <v>-1E-3</v>
      </c>
      <c r="BS893" s="34">
        <v>-5</v>
      </c>
      <c r="BT893" s="34">
        <v>8.0000000000000002E-3</v>
      </c>
      <c r="BU893" s="34">
        <v>-2.4438000000000001E-2</v>
      </c>
      <c r="BV893" s="34">
        <v>0</v>
      </c>
      <c r="BW893" s="34" t="s">
        <v>155</v>
      </c>
      <c r="BX893" s="34">
        <v>0.79700000000000004</v>
      </c>
    </row>
    <row r="894" spans="1:76" x14ac:dyDescent="0.25">
      <c r="A894" s="35">
        <v>43166</v>
      </c>
      <c r="B894" s="36">
        <v>1.4756944444444444E-3</v>
      </c>
      <c r="C894" s="34">
        <v>2.3650000000000002</v>
      </c>
      <c r="D894" s="34">
        <v>7.0000000000000001E-3</v>
      </c>
      <c r="E894" s="34">
        <v>70</v>
      </c>
      <c r="F894" s="34">
        <v>24.1</v>
      </c>
      <c r="G894" s="34">
        <v>0.4</v>
      </c>
      <c r="H894" s="34">
        <v>0.9</v>
      </c>
      <c r="I894" s="34"/>
      <c r="J894" s="34">
        <v>15.47</v>
      </c>
      <c r="K894" s="34">
        <v>0.97919999999999996</v>
      </c>
      <c r="L894" s="34">
        <v>2.3155000000000001</v>
      </c>
      <c r="M894" s="34">
        <v>6.8999999999999999E-3</v>
      </c>
      <c r="N894" s="34">
        <v>23.577400000000001</v>
      </c>
      <c r="O894" s="34">
        <v>0.39169999999999999</v>
      </c>
      <c r="P894" s="34">
        <v>24</v>
      </c>
      <c r="Q894" s="34">
        <v>18.788</v>
      </c>
      <c r="R894" s="34">
        <v>0.31209999999999999</v>
      </c>
      <c r="S894" s="34">
        <v>19.100000000000001</v>
      </c>
      <c r="T894" s="34">
        <v>0.88590000000000002</v>
      </c>
      <c r="U894" s="34"/>
      <c r="V894" s="34"/>
      <c r="W894" s="34">
        <v>0</v>
      </c>
      <c r="X894" s="34">
        <v>15.150600000000001</v>
      </c>
      <c r="Y894" s="34">
        <v>13.2</v>
      </c>
      <c r="Z894" s="34">
        <v>847</v>
      </c>
      <c r="AA894" s="34">
        <v>849</v>
      </c>
      <c r="AB894" s="34">
        <v>856</v>
      </c>
      <c r="AC894" s="34">
        <v>95</v>
      </c>
      <c r="AD894" s="34">
        <v>20.76</v>
      </c>
      <c r="AE894" s="34">
        <v>0.48</v>
      </c>
      <c r="AF894" s="34">
        <v>979</v>
      </c>
      <c r="AG894" s="34">
        <v>-3</v>
      </c>
      <c r="AH894" s="34">
        <v>47.538462000000003</v>
      </c>
      <c r="AI894" s="34">
        <v>34</v>
      </c>
      <c r="AJ894" s="34">
        <v>190</v>
      </c>
      <c r="AK894" s="34">
        <v>169</v>
      </c>
      <c r="AL894" s="34">
        <v>4.7</v>
      </c>
      <c r="AM894" s="34">
        <v>174.3</v>
      </c>
      <c r="AN894" s="34" t="s">
        <v>155</v>
      </c>
      <c r="AO894" s="34">
        <v>2</v>
      </c>
      <c r="AP894" s="37">
        <v>0.87728009259259254</v>
      </c>
      <c r="AQ894" s="34">
        <v>47.158572999999997</v>
      </c>
      <c r="AR894" s="34">
        <v>-88.489710000000002</v>
      </c>
      <c r="AS894" s="34">
        <v>318.39999999999998</v>
      </c>
      <c r="AT894" s="34">
        <v>0</v>
      </c>
      <c r="AU894" s="34">
        <v>12</v>
      </c>
      <c r="AV894" s="34">
        <v>10</v>
      </c>
      <c r="AW894" s="34" t="s">
        <v>233</v>
      </c>
      <c r="AX894" s="34">
        <v>1.2</v>
      </c>
      <c r="AY894" s="34">
        <v>2</v>
      </c>
      <c r="AZ894" s="34">
        <v>2.4</v>
      </c>
      <c r="BA894" s="34">
        <v>13.404</v>
      </c>
      <c r="BB894" s="34">
        <v>81.319999999999993</v>
      </c>
      <c r="BC894" s="34">
        <v>6.07</v>
      </c>
      <c r="BD894" s="34">
        <v>2.121</v>
      </c>
      <c r="BE894" s="34">
        <v>2939.06</v>
      </c>
      <c r="BF894" s="34">
        <v>5.5380000000000003</v>
      </c>
      <c r="BG894" s="34">
        <v>3.1339999999999999</v>
      </c>
      <c r="BH894" s="34">
        <v>5.1999999999999998E-2</v>
      </c>
      <c r="BI894" s="34">
        <v>3.1859999999999999</v>
      </c>
      <c r="BJ894" s="34">
        <v>2.4969999999999999</v>
      </c>
      <c r="BK894" s="34">
        <v>4.1000000000000002E-2</v>
      </c>
      <c r="BL894" s="34">
        <v>2.5390000000000001</v>
      </c>
      <c r="BM894" s="34">
        <v>3.8800000000000001E-2</v>
      </c>
      <c r="BN894" s="34"/>
      <c r="BO894" s="34"/>
      <c r="BP894" s="34"/>
      <c r="BQ894" s="34">
        <v>13982.616</v>
      </c>
      <c r="BR894" s="34">
        <v>-1.5380000000000001E-3</v>
      </c>
      <c r="BS894" s="34">
        <v>-5</v>
      </c>
      <c r="BT894" s="34">
        <v>8.0000000000000002E-3</v>
      </c>
      <c r="BU894" s="34">
        <v>-3.7595999999999997E-2</v>
      </c>
      <c r="BV894" s="34">
        <v>0</v>
      </c>
      <c r="BW894" s="34" t="s">
        <v>155</v>
      </c>
      <c r="BX894" s="34">
        <v>0.79700000000000004</v>
      </c>
    </row>
    <row r="895" spans="1:76" x14ac:dyDescent="0.25">
      <c r="A895" s="35">
        <v>43166</v>
      </c>
      <c r="B895" s="36">
        <v>1.4872685185185186E-3</v>
      </c>
      <c r="C895" s="34">
        <v>2.3180000000000001</v>
      </c>
      <c r="D895" s="34">
        <v>7.4000000000000003E-3</v>
      </c>
      <c r="E895" s="34">
        <v>73.996539999999996</v>
      </c>
      <c r="F895" s="34">
        <v>23.8</v>
      </c>
      <c r="G895" s="34">
        <v>0.4</v>
      </c>
      <c r="H895" s="34">
        <v>1.6</v>
      </c>
      <c r="I895" s="34"/>
      <c r="J895" s="34">
        <v>15.5</v>
      </c>
      <c r="K895" s="34">
        <v>0.97970000000000002</v>
      </c>
      <c r="L895" s="34">
        <v>2.2711000000000001</v>
      </c>
      <c r="M895" s="34">
        <v>7.1999999999999998E-3</v>
      </c>
      <c r="N895" s="34">
        <v>23.3537</v>
      </c>
      <c r="O895" s="34">
        <v>0.39190000000000003</v>
      </c>
      <c r="P895" s="34">
        <v>23.7</v>
      </c>
      <c r="Q895" s="34">
        <v>18.6098</v>
      </c>
      <c r="R895" s="34">
        <v>0.31230000000000002</v>
      </c>
      <c r="S895" s="34">
        <v>18.899999999999999</v>
      </c>
      <c r="T895" s="34">
        <v>1.6157999999999999</v>
      </c>
      <c r="U895" s="34"/>
      <c r="V895" s="34"/>
      <c r="W895" s="34">
        <v>0</v>
      </c>
      <c r="X895" s="34">
        <v>15.184699999999999</v>
      </c>
      <c r="Y895" s="34">
        <v>13.3</v>
      </c>
      <c r="Z895" s="34">
        <v>847</v>
      </c>
      <c r="AA895" s="34">
        <v>850</v>
      </c>
      <c r="AB895" s="34">
        <v>856</v>
      </c>
      <c r="AC895" s="34">
        <v>95</v>
      </c>
      <c r="AD895" s="34">
        <v>20.76</v>
      </c>
      <c r="AE895" s="34">
        <v>0.48</v>
      </c>
      <c r="AF895" s="34">
        <v>979</v>
      </c>
      <c r="AG895" s="34">
        <v>-3</v>
      </c>
      <c r="AH895" s="34">
        <v>48</v>
      </c>
      <c r="AI895" s="34">
        <v>34</v>
      </c>
      <c r="AJ895" s="34">
        <v>190</v>
      </c>
      <c r="AK895" s="34">
        <v>169</v>
      </c>
      <c r="AL895" s="34">
        <v>4.5999999999999996</v>
      </c>
      <c r="AM895" s="34">
        <v>174.1</v>
      </c>
      <c r="AN895" s="34" t="s">
        <v>155</v>
      </c>
      <c r="AO895" s="34">
        <v>2</v>
      </c>
      <c r="AP895" s="37">
        <v>0.87729166666666669</v>
      </c>
      <c r="AQ895" s="34">
        <v>47.158572999999997</v>
      </c>
      <c r="AR895" s="34">
        <v>-88.489710000000002</v>
      </c>
      <c r="AS895" s="34">
        <v>318.3</v>
      </c>
      <c r="AT895" s="34">
        <v>0</v>
      </c>
      <c r="AU895" s="34">
        <v>12</v>
      </c>
      <c r="AV895" s="34">
        <v>8</v>
      </c>
      <c r="AW895" s="34" t="s">
        <v>245</v>
      </c>
      <c r="AX895" s="34">
        <v>1.2</v>
      </c>
      <c r="AY895" s="34">
        <v>2</v>
      </c>
      <c r="AZ895" s="34">
        <v>2.4</v>
      </c>
      <c r="BA895" s="34">
        <v>13.404</v>
      </c>
      <c r="BB895" s="34">
        <v>82.9</v>
      </c>
      <c r="BC895" s="34">
        <v>6.18</v>
      </c>
      <c r="BD895" s="34">
        <v>2.077</v>
      </c>
      <c r="BE895" s="34">
        <v>2939.2739999999999</v>
      </c>
      <c r="BF895" s="34">
        <v>5.9710000000000001</v>
      </c>
      <c r="BG895" s="34">
        <v>3.165</v>
      </c>
      <c r="BH895" s="34">
        <v>5.2999999999999999E-2</v>
      </c>
      <c r="BI895" s="34">
        <v>3.218</v>
      </c>
      <c r="BJ895" s="34">
        <v>2.5219999999999998</v>
      </c>
      <c r="BK895" s="34">
        <v>4.2000000000000003E-2</v>
      </c>
      <c r="BL895" s="34">
        <v>2.5649999999999999</v>
      </c>
      <c r="BM895" s="34">
        <v>7.22E-2</v>
      </c>
      <c r="BN895" s="34"/>
      <c r="BO895" s="34"/>
      <c r="BP895" s="34"/>
      <c r="BQ895" s="34">
        <v>14289.401</v>
      </c>
      <c r="BR895" s="34">
        <v>-1.4610000000000001E-3</v>
      </c>
      <c r="BS895" s="34">
        <v>-5</v>
      </c>
      <c r="BT895" s="34">
        <v>8.0000000000000002E-3</v>
      </c>
      <c r="BU895" s="34">
        <v>-3.5714999999999997E-2</v>
      </c>
      <c r="BV895" s="34">
        <v>0</v>
      </c>
      <c r="BW895" s="34" t="s">
        <v>155</v>
      </c>
      <c r="BX895" s="34">
        <v>0.79700000000000004</v>
      </c>
    </row>
    <row r="896" spans="1:76" x14ac:dyDescent="0.25">
      <c r="A896" s="35">
        <v>43166</v>
      </c>
      <c r="B896" s="36">
        <v>1.4988425925925924E-3</v>
      </c>
      <c r="C896" s="34">
        <v>2.302</v>
      </c>
      <c r="D896" s="34">
        <v>7.7999999999999996E-3</v>
      </c>
      <c r="E896" s="34">
        <v>77.561752999999996</v>
      </c>
      <c r="F896" s="34">
        <v>23.6</v>
      </c>
      <c r="G896" s="34">
        <v>0.4</v>
      </c>
      <c r="H896" s="34">
        <v>3.7</v>
      </c>
      <c r="I896" s="34"/>
      <c r="J896" s="34">
        <v>15.6</v>
      </c>
      <c r="K896" s="34">
        <v>0.9798</v>
      </c>
      <c r="L896" s="34">
        <v>2.2555000000000001</v>
      </c>
      <c r="M896" s="34">
        <v>7.6E-3</v>
      </c>
      <c r="N896" s="34">
        <v>23.1615</v>
      </c>
      <c r="O896" s="34">
        <v>0.39190000000000003</v>
      </c>
      <c r="P896" s="34">
        <v>23.6</v>
      </c>
      <c r="Q896" s="34">
        <v>18.456600000000002</v>
      </c>
      <c r="R896" s="34">
        <v>0.31230000000000002</v>
      </c>
      <c r="S896" s="34">
        <v>18.8</v>
      </c>
      <c r="T896" s="34">
        <v>3.6888999999999998</v>
      </c>
      <c r="U896" s="34"/>
      <c r="V896" s="34"/>
      <c r="W896" s="34">
        <v>0</v>
      </c>
      <c r="X896" s="34">
        <v>15.2851</v>
      </c>
      <c r="Y896" s="34">
        <v>13.2</v>
      </c>
      <c r="Z896" s="34">
        <v>846</v>
      </c>
      <c r="AA896" s="34">
        <v>850</v>
      </c>
      <c r="AB896" s="34">
        <v>856</v>
      </c>
      <c r="AC896" s="34">
        <v>95</v>
      </c>
      <c r="AD896" s="34">
        <v>20.76</v>
      </c>
      <c r="AE896" s="34">
        <v>0.48</v>
      </c>
      <c r="AF896" s="34">
        <v>979</v>
      </c>
      <c r="AG896" s="34">
        <v>-3</v>
      </c>
      <c r="AH896" s="34">
        <v>48</v>
      </c>
      <c r="AI896" s="34">
        <v>34</v>
      </c>
      <c r="AJ896" s="34">
        <v>190</v>
      </c>
      <c r="AK896" s="34">
        <v>169</v>
      </c>
      <c r="AL896" s="34">
        <v>4.7</v>
      </c>
      <c r="AM896" s="34">
        <v>174.8</v>
      </c>
      <c r="AN896" s="34" t="s">
        <v>155</v>
      </c>
      <c r="AO896" s="34">
        <v>2</v>
      </c>
      <c r="AP896" s="37">
        <v>0.87730324074074073</v>
      </c>
      <c r="AQ896" s="34">
        <v>47.158571999999999</v>
      </c>
      <c r="AR896" s="34">
        <v>-88.489709000000005</v>
      </c>
      <c r="AS896" s="34">
        <v>318.39999999999998</v>
      </c>
      <c r="AT896" s="34">
        <v>0</v>
      </c>
      <c r="AU896" s="34">
        <v>12</v>
      </c>
      <c r="AV896" s="34">
        <v>9</v>
      </c>
      <c r="AW896" s="34" t="s">
        <v>246</v>
      </c>
      <c r="AX896" s="34">
        <v>1.2381</v>
      </c>
      <c r="AY896" s="34">
        <v>2.1143000000000001</v>
      </c>
      <c r="AZ896" s="34">
        <v>2.4762</v>
      </c>
      <c r="BA896" s="34">
        <v>13.404</v>
      </c>
      <c r="BB896" s="34">
        <v>83.46</v>
      </c>
      <c r="BC896" s="34">
        <v>6.23</v>
      </c>
      <c r="BD896" s="34">
        <v>2.06</v>
      </c>
      <c r="BE896" s="34">
        <v>2938.83</v>
      </c>
      <c r="BF896" s="34">
        <v>6.3019999999999996</v>
      </c>
      <c r="BG896" s="34">
        <v>3.16</v>
      </c>
      <c r="BH896" s="34">
        <v>5.2999999999999999E-2</v>
      </c>
      <c r="BI896" s="34">
        <v>3.214</v>
      </c>
      <c r="BJ896" s="34">
        <v>2.5179999999999998</v>
      </c>
      <c r="BK896" s="34">
        <v>4.2999999999999997E-2</v>
      </c>
      <c r="BL896" s="34">
        <v>2.5609999999999999</v>
      </c>
      <c r="BM896" s="34">
        <v>0.16589999999999999</v>
      </c>
      <c r="BN896" s="34"/>
      <c r="BO896" s="34"/>
      <c r="BP896" s="34"/>
      <c r="BQ896" s="34">
        <v>14480.906000000001</v>
      </c>
      <c r="BR896" s="34">
        <v>-1E-3</v>
      </c>
      <c r="BS896" s="34">
        <v>-5</v>
      </c>
      <c r="BT896" s="34">
        <v>8.0000000000000002E-3</v>
      </c>
      <c r="BU896" s="34">
        <v>-2.4438000000000001E-2</v>
      </c>
      <c r="BV896" s="34">
        <v>0</v>
      </c>
      <c r="BW896" s="34" t="s">
        <v>155</v>
      </c>
      <c r="BX896" s="34">
        <v>0.79700000000000004</v>
      </c>
    </row>
    <row r="897" spans="1:76" x14ac:dyDescent="0.25">
      <c r="A897" s="35">
        <v>43166</v>
      </c>
      <c r="B897" s="36">
        <v>1.5104166666666666E-3</v>
      </c>
      <c r="C897" s="34">
        <v>2.278</v>
      </c>
      <c r="D897" s="34">
        <v>7.0000000000000001E-3</v>
      </c>
      <c r="E897" s="34">
        <v>70</v>
      </c>
      <c r="F897" s="34">
        <v>23.4</v>
      </c>
      <c r="G897" s="34">
        <v>0.4</v>
      </c>
      <c r="H897" s="34">
        <v>0</v>
      </c>
      <c r="I897" s="34"/>
      <c r="J897" s="34">
        <v>15.6</v>
      </c>
      <c r="K897" s="34">
        <v>0.98009999999999997</v>
      </c>
      <c r="L897" s="34">
        <v>2.2328000000000001</v>
      </c>
      <c r="M897" s="34">
        <v>6.8999999999999999E-3</v>
      </c>
      <c r="N897" s="34">
        <v>22.9712</v>
      </c>
      <c r="O897" s="34">
        <v>0.39200000000000002</v>
      </c>
      <c r="P897" s="34">
        <v>23.4</v>
      </c>
      <c r="Q897" s="34">
        <v>18.305</v>
      </c>
      <c r="R897" s="34">
        <v>0.31240000000000001</v>
      </c>
      <c r="S897" s="34">
        <v>18.600000000000001</v>
      </c>
      <c r="T897" s="34">
        <v>0</v>
      </c>
      <c r="U897" s="34"/>
      <c r="V897" s="34"/>
      <c r="W897" s="34">
        <v>0</v>
      </c>
      <c r="X897" s="34">
        <v>15.2888</v>
      </c>
      <c r="Y897" s="34">
        <v>13.2</v>
      </c>
      <c r="Z897" s="34">
        <v>845</v>
      </c>
      <c r="AA897" s="34">
        <v>848</v>
      </c>
      <c r="AB897" s="34">
        <v>856</v>
      </c>
      <c r="AC897" s="34">
        <v>95</v>
      </c>
      <c r="AD897" s="34">
        <v>20.76</v>
      </c>
      <c r="AE897" s="34">
        <v>0.48</v>
      </c>
      <c r="AF897" s="34">
        <v>979</v>
      </c>
      <c r="AG897" s="34">
        <v>-3</v>
      </c>
      <c r="AH897" s="34">
        <v>48</v>
      </c>
      <c r="AI897" s="34">
        <v>34</v>
      </c>
      <c r="AJ897" s="34">
        <v>190</v>
      </c>
      <c r="AK897" s="34">
        <v>169</v>
      </c>
      <c r="AL897" s="34">
        <v>4.5999999999999996</v>
      </c>
      <c r="AM897" s="34">
        <v>175.5</v>
      </c>
      <c r="AN897" s="34" t="s">
        <v>155</v>
      </c>
      <c r="AO897" s="34">
        <v>2</v>
      </c>
      <c r="AP897" s="37">
        <v>0.87731481481481488</v>
      </c>
      <c r="AQ897" s="34">
        <v>47.158571999999999</v>
      </c>
      <c r="AR897" s="34">
        <v>-88.489707999999993</v>
      </c>
      <c r="AS897" s="34">
        <v>318.7</v>
      </c>
      <c r="AT897" s="34">
        <v>0</v>
      </c>
      <c r="AU897" s="34">
        <v>12</v>
      </c>
      <c r="AV897" s="34">
        <v>10</v>
      </c>
      <c r="AW897" s="34" t="s">
        <v>233</v>
      </c>
      <c r="AX897" s="34">
        <v>1.3</v>
      </c>
      <c r="AY897" s="34">
        <v>2.2999999999999998</v>
      </c>
      <c r="AZ897" s="34">
        <v>2.6381000000000001</v>
      </c>
      <c r="BA897" s="34">
        <v>13.404</v>
      </c>
      <c r="BB897" s="34">
        <v>84.36</v>
      </c>
      <c r="BC897" s="34">
        <v>6.29</v>
      </c>
      <c r="BD897" s="34">
        <v>2.0350000000000001</v>
      </c>
      <c r="BE897" s="34">
        <v>2940.739</v>
      </c>
      <c r="BF897" s="34">
        <v>5.7510000000000003</v>
      </c>
      <c r="BG897" s="34">
        <v>3.1680000000000001</v>
      </c>
      <c r="BH897" s="34">
        <v>5.3999999999999999E-2</v>
      </c>
      <c r="BI897" s="34">
        <v>3.222</v>
      </c>
      <c r="BJ897" s="34">
        <v>2.5249999999999999</v>
      </c>
      <c r="BK897" s="34">
        <v>4.2999999999999997E-2</v>
      </c>
      <c r="BL897" s="34">
        <v>2.5680000000000001</v>
      </c>
      <c r="BM897" s="34">
        <v>0</v>
      </c>
      <c r="BN897" s="34"/>
      <c r="BO897" s="34"/>
      <c r="BP897" s="34"/>
      <c r="BQ897" s="34">
        <v>14641.375</v>
      </c>
      <c r="BR897" s="34">
        <v>-1E-3</v>
      </c>
      <c r="BS897" s="34">
        <v>-5</v>
      </c>
      <c r="BT897" s="34">
        <v>8.0000000000000002E-3</v>
      </c>
      <c r="BU897" s="34">
        <v>-2.4438000000000001E-2</v>
      </c>
      <c r="BV897" s="34">
        <v>0</v>
      </c>
      <c r="BW897" s="34" t="s">
        <v>155</v>
      </c>
      <c r="BX897" s="34">
        <v>0.79700000000000004</v>
      </c>
    </row>
    <row r="898" spans="1:76" x14ac:dyDescent="0.25">
      <c r="A898" s="35">
        <v>43166</v>
      </c>
      <c r="B898" s="36">
        <v>1.5219907407407411E-3</v>
      </c>
      <c r="C898" s="34">
        <v>2.242</v>
      </c>
      <c r="D898" s="34">
        <v>7.0000000000000001E-3</v>
      </c>
      <c r="E898" s="34">
        <v>70</v>
      </c>
      <c r="F898" s="34">
        <v>23.2</v>
      </c>
      <c r="G898" s="34">
        <v>0.4</v>
      </c>
      <c r="H898" s="34">
        <v>2.7</v>
      </c>
      <c r="I898" s="34"/>
      <c r="J898" s="34">
        <v>15.7</v>
      </c>
      <c r="K898" s="34">
        <v>0.98040000000000005</v>
      </c>
      <c r="L898" s="34">
        <v>2.1983000000000001</v>
      </c>
      <c r="M898" s="34">
        <v>6.8999999999999999E-3</v>
      </c>
      <c r="N898" s="34">
        <v>22.782699999999998</v>
      </c>
      <c r="O898" s="34">
        <v>0.39219999999999999</v>
      </c>
      <c r="P898" s="34">
        <v>23.2</v>
      </c>
      <c r="Q898" s="34">
        <v>18.154800000000002</v>
      </c>
      <c r="R898" s="34">
        <v>0.3125</v>
      </c>
      <c r="S898" s="34">
        <v>18.5</v>
      </c>
      <c r="T898" s="34">
        <v>2.7492999999999999</v>
      </c>
      <c r="U898" s="34"/>
      <c r="V898" s="34"/>
      <c r="W898" s="34">
        <v>0</v>
      </c>
      <c r="X898" s="34">
        <v>15.391999999999999</v>
      </c>
      <c r="Y898" s="34">
        <v>13.3</v>
      </c>
      <c r="Z898" s="34">
        <v>845</v>
      </c>
      <c r="AA898" s="34">
        <v>847</v>
      </c>
      <c r="AB898" s="34">
        <v>856</v>
      </c>
      <c r="AC898" s="34">
        <v>95</v>
      </c>
      <c r="AD898" s="34">
        <v>20.76</v>
      </c>
      <c r="AE898" s="34">
        <v>0.48</v>
      </c>
      <c r="AF898" s="34">
        <v>979</v>
      </c>
      <c r="AG898" s="34">
        <v>-3</v>
      </c>
      <c r="AH898" s="34">
        <v>48</v>
      </c>
      <c r="AI898" s="34">
        <v>34</v>
      </c>
      <c r="AJ898" s="34">
        <v>190</v>
      </c>
      <c r="AK898" s="34">
        <v>169</v>
      </c>
      <c r="AL898" s="34">
        <v>4.5999999999999996</v>
      </c>
      <c r="AM898" s="34">
        <v>175.9</v>
      </c>
      <c r="AN898" s="34" t="s">
        <v>155</v>
      </c>
      <c r="AO898" s="34">
        <v>2</v>
      </c>
      <c r="AP898" s="37">
        <v>0.87732638888888881</v>
      </c>
      <c r="AQ898" s="34">
        <v>47.158571999999999</v>
      </c>
      <c r="AR898" s="34">
        <v>-88.489707999999993</v>
      </c>
      <c r="AS898" s="34">
        <v>318.89999999999998</v>
      </c>
      <c r="AT898" s="34">
        <v>0</v>
      </c>
      <c r="AU898" s="34">
        <v>12</v>
      </c>
      <c r="AV898" s="34">
        <v>10</v>
      </c>
      <c r="AW898" s="34" t="s">
        <v>233</v>
      </c>
      <c r="AX898" s="34">
        <v>1.1476</v>
      </c>
      <c r="AY898" s="34">
        <v>2.0333000000000001</v>
      </c>
      <c r="AZ898" s="34">
        <v>2.3571</v>
      </c>
      <c r="BA898" s="34">
        <v>13.404</v>
      </c>
      <c r="BB898" s="34">
        <v>85.68</v>
      </c>
      <c r="BC898" s="34">
        <v>6.39</v>
      </c>
      <c r="BD898" s="34">
        <v>2.0009999999999999</v>
      </c>
      <c r="BE898" s="34">
        <v>2941.0529999999999</v>
      </c>
      <c r="BF898" s="34">
        <v>5.8440000000000003</v>
      </c>
      <c r="BG898" s="34">
        <v>3.1920000000000002</v>
      </c>
      <c r="BH898" s="34">
        <v>5.5E-2</v>
      </c>
      <c r="BI898" s="34">
        <v>3.2469999999999999</v>
      </c>
      <c r="BJ898" s="34">
        <v>2.544</v>
      </c>
      <c r="BK898" s="34">
        <v>4.3999999999999997E-2</v>
      </c>
      <c r="BL898" s="34">
        <v>2.5870000000000002</v>
      </c>
      <c r="BM898" s="34">
        <v>0.12690000000000001</v>
      </c>
      <c r="BN898" s="34"/>
      <c r="BO898" s="34"/>
      <c r="BP898" s="34"/>
      <c r="BQ898" s="34">
        <v>14972.918</v>
      </c>
      <c r="BR898" s="34">
        <v>-4.6099999999999998E-4</v>
      </c>
      <c r="BS898" s="34">
        <v>-5</v>
      </c>
      <c r="BT898" s="34">
        <v>7.4609999999999998E-3</v>
      </c>
      <c r="BU898" s="34">
        <v>-1.1266E-2</v>
      </c>
      <c r="BV898" s="34">
        <v>0</v>
      </c>
      <c r="BW898" s="34" t="s">
        <v>155</v>
      </c>
      <c r="BX898" s="34">
        <v>0.79700000000000004</v>
      </c>
    </row>
    <row r="899" spans="1:76" x14ac:dyDescent="0.25">
      <c r="A899" s="35">
        <v>43166</v>
      </c>
      <c r="B899" s="36">
        <v>1.5335648148148149E-3</v>
      </c>
      <c r="C899" s="34">
        <v>2.2120000000000002</v>
      </c>
      <c r="D899" s="34">
        <v>7.0000000000000001E-3</v>
      </c>
      <c r="E899" s="34">
        <v>70</v>
      </c>
      <c r="F899" s="34">
        <v>22.9</v>
      </c>
      <c r="G899" s="34">
        <v>0.4</v>
      </c>
      <c r="H899" s="34">
        <v>0.9</v>
      </c>
      <c r="I899" s="34"/>
      <c r="J899" s="34">
        <v>15.72</v>
      </c>
      <c r="K899" s="34">
        <v>0.98070000000000002</v>
      </c>
      <c r="L899" s="34">
        <v>2.1692999999999998</v>
      </c>
      <c r="M899" s="34">
        <v>6.8999999999999999E-3</v>
      </c>
      <c r="N899" s="34">
        <v>22.495699999999999</v>
      </c>
      <c r="O899" s="34">
        <v>0.39229999999999998</v>
      </c>
      <c r="P899" s="34">
        <v>22.9</v>
      </c>
      <c r="Q899" s="34">
        <v>17.925999999999998</v>
      </c>
      <c r="R899" s="34">
        <v>0.31259999999999999</v>
      </c>
      <c r="S899" s="34">
        <v>18.2</v>
      </c>
      <c r="T899" s="34">
        <v>0.85399999999999998</v>
      </c>
      <c r="U899" s="34"/>
      <c r="V899" s="34"/>
      <c r="W899" s="34">
        <v>0</v>
      </c>
      <c r="X899" s="34">
        <v>15.418200000000001</v>
      </c>
      <c r="Y899" s="34">
        <v>13.3</v>
      </c>
      <c r="Z899" s="34">
        <v>846</v>
      </c>
      <c r="AA899" s="34">
        <v>847</v>
      </c>
      <c r="AB899" s="34">
        <v>856</v>
      </c>
      <c r="AC899" s="34">
        <v>95</v>
      </c>
      <c r="AD899" s="34">
        <v>20.76</v>
      </c>
      <c r="AE899" s="34">
        <v>0.48</v>
      </c>
      <c r="AF899" s="34">
        <v>979</v>
      </c>
      <c r="AG899" s="34">
        <v>-3</v>
      </c>
      <c r="AH899" s="34">
        <v>48.539000000000001</v>
      </c>
      <c r="AI899" s="34">
        <v>34</v>
      </c>
      <c r="AJ899" s="34">
        <v>190</v>
      </c>
      <c r="AK899" s="34">
        <v>169</v>
      </c>
      <c r="AL899" s="34">
        <v>4.5999999999999996</v>
      </c>
      <c r="AM899" s="34">
        <v>175.5</v>
      </c>
      <c r="AN899" s="34" t="s">
        <v>155</v>
      </c>
      <c r="AO899" s="34">
        <v>2</v>
      </c>
      <c r="AP899" s="37">
        <v>0.87733796296296296</v>
      </c>
      <c r="AQ899" s="34">
        <v>47.158571999999999</v>
      </c>
      <c r="AR899" s="34">
        <v>-88.489707999999993</v>
      </c>
      <c r="AS899" s="34">
        <v>319.10000000000002</v>
      </c>
      <c r="AT899" s="34">
        <v>0</v>
      </c>
      <c r="AU899" s="34">
        <v>12</v>
      </c>
      <c r="AV899" s="34">
        <v>10</v>
      </c>
      <c r="AW899" s="34" t="s">
        <v>233</v>
      </c>
      <c r="AX899" s="34">
        <v>0.9</v>
      </c>
      <c r="AY899" s="34">
        <v>1.6</v>
      </c>
      <c r="AZ899" s="34">
        <v>1.8</v>
      </c>
      <c r="BA899" s="34">
        <v>13.404</v>
      </c>
      <c r="BB899" s="34">
        <v>86.85</v>
      </c>
      <c r="BC899" s="34">
        <v>6.48</v>
      </c>
      <c r="BD899" s="34">
        <v>1.97</v>
      </c>
      <c r="BE899" s="34">
        <v>2941.9059999999999</v>
      </c>
      <c r="BF899" s="34">
        <v>5.9249999999999998</v>
      </c>
      <c r="BG899" s="34">
        <v>3.1949999999999998</v>
      </c>
      <c r="BH899" s="34">
        <v>5.6000000000000001E-2</v>
      </c>
      <c r="BI899" s="34">
        <v>3.2509999999999999</v>
      </c>
      <c r="BJ899" s="34">
        <v>2.5459999999999998</v>
      </c>
      <c r="BK899" s="34">
        <v>4.3999999999999997E-2</v>
      </c>
      <c r="BL899" s="34">
        <v>2.59</v>
      </c>
      <c r="BM899" s="34">
        <v>0.04</v>
      </c>
      <c r="BN899" s="34"/>
      <c r="BO899" s="34"/>
      <c r="BP899" s="34"/>
      <c r="BQ899" s="34">
        <v>15203.611999999999</v>
      </c>
      <c r="BR899" s="34">
        <v>-5.3899999999999998E-4</v>
      </c>
      <c r="BS899" s="34">
        <v>-5</v>
      </c>
      <c r="BT899" s="34">
        <v>8.0780000000000001E-3</v>
      </c>
      <c r="BU899" s="34">
        <v>-1.3172E-2</v>
      </c>
      <c r="BV899" s="34">
        <v>0</v>
      </c>
      <c r="BW899" s="34" t="s">
        <v>155</v>
      </c>
      <c r="BX899" s="34">
        <v>0.79700000000000004</v>
      </c>
    </row>
    <row r="900" spans="1:76" x14ac:dyDescent="0.25">
      <c r="A900" s="35">
        <v>43166</v>
      </c>
      <c r="B900" s="36">
        <v>1.5451388888888891E-3</v>
      </c>
      <c r="C900" s="34">
        <v>2.1850000000000001</v>
      </c>
      <c r="D900" s="34">
        <v>7.0000000000000001E-3</v>
      </c>
      <c r="E900" s="34">
        <v>70</v>
      </c>
      <c r="F900" s="34">
        <v>22.7</v>
      </c>
      <c r="G900" s="34">
        <v>0.4</v>
      </c>
      <c r="H900" s="34">
        <v>0.3</v>
      </c>
      <c r="I900" s="34"/>
      <c r="J900" s="34">
        <v>15.8</v>
      </c>
      <c r="K900" s="34">
        <v>0.98089999999999999</v>
      </c>
      <c r="L900" s="34">
        <v>2.1433</v>
      </c>
      <c r="M900" s="34">
        <v>6.8999999999999999E-3</v>
      </c>
      <c r="N900" s="34">
        <v>22.2454</v>
      </c>
      <c r="O900" s="34">
        <v>0.39240000000000003</v>
      </c>
      <c r="P900" s="34">
        <v>22.6</v>
      </c>
      <c r="Q900" s="34">
        <v>17.726600000000001</v>
      </c>
      <c r="R900" s="34">
        <v>0.31269999999999998</v>
      </c>
      <c r="S900" s="34">
        <v>18</v>
      </c>
      <c r="T900" s="34">
        <v>0.29320000000000002</v>
      </c>
      <c r="U900" s="34"/>
      <c r="V900" s="34"/>
      <c r="W900" s="34">
        <v>0</v>
      </c>
      <c r="X900" s="34">
        <v>15.499000000000001</v>
      </c>
      <c r="Y900" s="34">
        <v>13.3</v>
      </c>
      <c r="Z900" s="34">
        <v>846</v>
      </c>
      <c r="AA900" s="34">
        <v>848</v>
      </c>
      <c r="AB900" s="34">
        <v>856</v>
      </c>
      <c r="AC900" s="34">
        <v>95</v>
      </c>
      <c r="AD900" s="34">
        <v>20.76</v>
      </c>
      <c r="AE900" s="34">
        <v>0.48</v>
      </c>
      <c r="AF900" s="34">
        <v>979</v>
      </c>
      <c r="AG900" s="34">
        <v>-3</v>
      </c>
      <c r="AH900" s="34">
        <v>49</v>
      </c>
      <c r="AI900" s="34">
        <v>34</v>
      </c>
      <c r="AJ900" s="34">
        <v>190</v>
      </c>
      <c r="AK900" s="34">
        <v>169</v>
      </c>
      <c r="AL900" s="34">
        <v>4.5999999999999996</v>
      </c>
      <c r="AM900" s="34">
        <v>175.2</v>
      </c>
      <c r="AN900" s="34" t="s">
        <v>155</v>
      </c>
      <c r="AO900" s="34">
        <v>2</v>
      </c>
      <c r="AP900" s="37">
        <v>0.87734953703703711</v>
      </c>
      <c r="AQ900" s="34">
        <v>47.158571999999999</v>
      </c>
      <c r="AR900" s="34">
        <v>-88.489707999999993</v>
      </c>
      <c r="AS900" s="34">
        <v>319.3</v>
      </c>
      <c r="AT900" s="34">
        <v>0</v>
      </c>
      <c r="AU900" s="34">
        <v>12</v>
      </c>
      <c r="AV900" s="34">
        <v>10</v>
      </c>
      <c r="AW900" s="34" t="s">
        <v>233</v>
      </c>
      <c r="AX900" s="34">
        <v>0.93810000000000004</v>
      </c>
      <c r="AY900" s="34">
        <v>1.6</v>
      </c>
      <c r="AZ900" s="34">
        <v>1.8</v>
      </c>
      <c r="BA900" s="34">
        <v>13.404</v>
      </c>
      <c r="BB900" s="34">
        <v>87.91</v>
      </c>
      <c r="BC900" s="34">
        <v>6.56</v>
      </c>
      <c r="BD900" s="34">
        <v>1.9419999999999999</v>
      </c>
      <c r="BE900" s="34">
        <v>2942.5309999999999</v>
      </c>
      <c r="BF900" s="34">
        <v>6</v>
      </c>
      <c r="BG900" s="34">
        <v>3.198</v>
      </c>
      <c r="BH900" s="34">
        <v>5.6000000000000001E-2</v>
      </c>
      <c r="BI900" s="34">
        <v>3.2549999999999999</v>
      </c>
      <c r="BJ900" s="34">
        <v>2.5489999999999999</v>
      </c>
      <c r="BK900" s="34">
        <v>4.4999999999999998E-2</v>
      </c>
      <c r="BL900" s="34">
        <v>2.5939999999999999</v>
      </c>
      <c r="BM900" s="34">
        <v>1.3899999999999999E-2</v>
      </c>
      <c r="BN900" s="34"/>
      <c r="BO900" s="34"/>
      <c r="BP900" s="34"/>
      <c r="BQ900" s="34">
        <v>15472.031000000001</v>
      </c>
      <c r="BR900" s="34">
        <v>-1.539E-3</v>
      </c>
      <c r="BS900" s="34">
        <v>-5</v>
      </c>
      <c r="BT900" s="34">
        <v>8.9999999999999993E-3</v>
      </c>
      <c r="BU900" s="34">
        <v>-3.7609999999999998E-2</v>
      </c>
      <c r="BV900" s="34">
        <v>0</v>
      </c>
      <c r="BW900" s="34" t="s">
        <v>155</v>
      </c>
      <c r="BX900" s="34">
        <v>0.79700000000000004</v>
      </c>
    </row>
    <row r="901" spans="1:76" x14ac:dyDescent="0.25">
      <c r="A901" s="35">
        <v>43166</v>
      </c>
      <c r="B901" s="36">
        <v>1.5567129629629629E-3</v>
      </c>
      <c r="C901" s="34">
        <v>2.14</v>
      </c>
      <c r="D901" s="34">
        <v>7.0000000000000001E-3</v>
      </c>
      <c r="E901" s="34">
        <v>70</v>
      </c>
      <c r="F901" s="34">
        <v>22.4</v>
      </c>
      <c r="G901" s="34">
        <v>0.4</v>
      </c>
      <c r="H901" s="34">
        <v>3.8</v>
      </c>
      <c r="I901" s="34"/>
      <c r="J901" s="34">
        <v>15.9</v>
      </c>
      <c r="K901" s="34">
        <v>0.98140000000000005</v>
      </c>
      <c r="L901" s="34">
        <v>2.1002000000000001</v>
      </c>
      <c r="M901" s="34">
        <v>6.8999999999999999E-3</v>
      </c>
      <c r="N901" s="34">
        <v>22.020900000000001</v>
      </c>
      <c r="O901" s="34">
        <v>0.3926</v>
      </c>
      <c r="P901" s="34">
        <v>22.4</v>
      </c>
      <c r="Q901" s="34">
        <v>17.547799999999999</v>
      </c>
      <c r="R901" s="34">
        <v>0.31280000000000002</v>
      </c>
      <c r="S901" s="34">
        <v>17.899999999999999</v>
      </c>
      <c r="T901" s="34">
        <v>3.8008000000000002</v>
      </c>
      <c r="U901" s="34"/>
      <c r="V901" s="34"/>
      <c r="W901" s="34">
        <v>0</v>
      </c>
      <c r="X901" s="34">
        <v>15.603999999999999</v>
      </c>
      <c r="Y901" s="34">
        <v>13.3</v>
      </c>
      <c r="Z901" s="34">
        <v>845</v>
      </c>
      <c r="AA901" s="34">
        <v>849</v>
      </c>
      <c r="AB901" s="34">
        <v>856</v>
      </c>
      <c r="AC901" s="34">
        <v>95</v>
      </c>
      <c r="AD901" s="34">
        <v>20.76</v>
      </c>
      <c r="AE901" s="34">
        <v>0.48</v>
      </c>
      <c r="AF901" s="34">
        <v>979</v>
      </c>
      <c r="AG901" s="34">
        <v>-3</v>
      </c>
      <c r="AH901" s="34">
        <v>49</v>
      </c>
      <c r="AI901" s="34">
        <v>34</v>
      </c>
      <c r="AJ901" s="34">
        <v>190</v>
      </c>
      <c r="AK901" s="34">
        <v>169</v>
      </c>
      <c r="AL901" s="34">
        <v>4.5999999999999996</v>
      </c>
      <c r="AM901" s="34">
        <v>175</v>
      </c>
      <c r="AN901" s="34" t="s">
        <v>155</v>
      </c>
      <c r="AO901" s="34">
        <v>2</v>
      </c>
      <c r="AP901" s="37">
        <v>0.87736111111111115</v>
      </c>
      <c r="AQ901" s="34">
        <v>47.158571999999999</v>
      </c>
      <c r="AR901" s="34">
        <v>-88.489707999999993</v>
      </c>
      <c r="AS901" s="34">
        <v>319.5</v>
      </c>
      <c r="AT901" s="34">
        <v>0</v>
      </c>
      <c r="AU901" s="34">
        <v>12</v>
      </c>
      <c r="AV901" s="34">
        <v>10</v>
      </c>
      <c r="AW901" s="34" t="s">
        <v>233</v>
      </c>
      <c r="AX901" s="34">
        <v>1</v>
      </c>
      <c r="AY901" s="34">
        <v>1.7142999999999999</v>
      </c>
      <c r="AZ901" s="34">
        <v>1.9523999999999999</v>
      </c>
      <c r="BA901" s="34">
        <v>13.404</v>
      </c>
      <c r="BB901" s="34">
        <v>89.72</v>
      </c>
      <c r="BC901" s="34">
        <v>6.69</v>
      </c>
      <c r="BD901" s="34">
        <v>1.897</v>
      </c>
      <c r="BE901" s="34">
        <v>2942.9690000000001</v>
      </c>
      <c r="BF901" s="34">
        <v>6.1269999999999998</v>
      </c>
      <c r="BG901" s="34">
        <v>3.2320000000000002</v>
      </c>
      <c r="BH901" s="34">
        <v>5.8000000000000003E-2</v>
      </c>
      <c r="BI901" s="34">
        <v>3.2890000000000001</v>
      </c>
      <c r="BJ901" s="34">
        <v>2.5750000000000002</v>
      </c>
      <c r="BK901" s="34">
        <v>4.5999999999999999E-2</v>
      </c>
      <c r="BL901" s="34">
        <v>2.621</v>
      </c>
      <c r="BM901" s="34">
        <v>0.18379999999999999</v>
      </c>
      <c r="BN901" s="34"/>
      <c r="BO901" s="34"/>
      <c r="BP901" s="34"/>
      <c r="BQ901" s="34">
        <v>15898.921</v>
      </c>
      <c r="BR901" s="34">
        <v>-1.4610000000000001E-3</v>
      </c>
      <c r="BS901" s="34">
        <v>-5</v>
      </c>
      <c r="BT901" s="34">
        <v>7.9220000000000002E-3</v>
      </c>
      <c r="BU901" s="34">
        <v>-3.5702999999999999E-2</v>
      </c>
      <c r="BV901" s="34">
        <v>0</v>
      </c>
      <c r="BW901" s="34" t="s">
        <v>155</v>
      </c>
      <c r="BX901" s="34">
        <v>0.79700000000000004</v>
      </c>
    </row>
    <row r="902" spans="1:76" x14ac:dyDescent="0.25">
      <c r="A902" s="35">
        <v>43166</v>
      </c>
      <c r="B902" s="36">
        <v>1.5682870370370371E-3</v>
      </c>
      <c r="C902" s="34">
        <v>2.14</v>
      </c>
      <c r="D902" s="34">
        <v>7.0000000000000001E-3</v>
      </c>
      <c r="E902" s="34">
        <v>70</v>
      </c>
      <c r="F902" s="34">
        <v>22.3</v>
      </c>
      <c r="G902" s="34">
        <v>0.4</v>
      </c>
      <c r="H902" s="34">
        <v>0.8</v>
      </c>
      <c r="I902" s="34"/>
      <c r="J902" s="34">
        <v>15.9</v>
      </c>
      <c r="K902" s="34">
        <v>0.98140000000000005</v>
      </c>
      <c r="L902" s="34">
        <v>2.1002000000000001</v>
      </c>
      <c r="M902" s="34">
        <v>6.8999999999999999E-3</v>
      </c>
      <c r="N902" s="34">
        <v>21.884899999999998</v>
      </c>
      <c r="O902" s="34">
        <v>0.3926</v>
      </c>
      <c r="P902" s="34">
        <v>22.3</v>
      </c>
      <c r="Q902" s="34">
        <v>17.439399999999999</v>
      </c>
      <c r="R902" s="34">
        <v>0.31280000000000002</v>
      </c>
      <c r="S902" s="34">
        <v>17.8</v>
      </c>
      <c r="T902" s="34">
        <v>0.83789999999999998</v>
      </c>
      <c r="U902" s="34"/>
      <c r="V902" s="34"/>
      <c r="W902" s="34">
        <v>0</v>
      </c>
      <c r="X902" s="34">
        <v>15.603999999999999</v>
      </c>
      <c r="Y902" s="34">
        <v>13.2</v>
      </c>
      <c r="Z902" s="34">
        <v>846</v>
      </c>
      <c r="AA902" s="34">
        <v>849</v>
      </c>
      <c r="AB902" s="34">
        <v>856</v>
      </c>
      <c r="AC902" s="34">
        <v>95</v>
      </c>
      <c r="AD902" s="34">
        <v>20.76</v>
      </c>
      <c r="AE902" s="34">
        <v>0.48</v>
      </c>
      <c r="AF902" s="34">
        <v>979</v>
      </c>
      <c r="AG902" s="34">
        <v>-3</v>
      </c>
      <c r="AH902" s="34">
        <v>49</v>
      </c>
      <c r="AI902" s="34">
        <v>34</v>
      </c>
      <c r="AJ902" s="34">
        <v>190</v>
      </c>
      <c r="AK902" s="34">
        <v>169</v>
      </c>
      <c r="AL902" s="34">
        <v>4.5999999999999996</v>
      </c>
      <c r="AM902" s="34">
        <v>175</v>
      </c>
      <c r="AN902" s="34" t="s">
        <v>155</v>
      </c>
      <c r="AO902" s="34">
        <v>2</v>
      </c>
      <c r="AP902" s="37">
        <v>0.87737268518518519</v>
      </c>
      <c r="AQ902" s="34">
        <v>47.158571999999999</v>
      </c>
      <c r="AR902" s="34">
        <v>-88.489707999999993</v>
      </c>
      <c r="AS902" s="34">
        <v>319.5</v>
      </c>
      <c r="AT902" s="34">
        <v>0</v>
      </c>
      <c r="AU902" s="34">
        <v>12</v>
      </c>
      <c r="AV902" s="34">
        <v>9</v>
      </c>
      <c r="AW902" s="34" t="s">
        <v>200</v>
      </c>
      <c r="AX902" s="34">
        <v>1.0381</v>
      </c>
      <c r="AY902" s="34">
        <v>1.8619000000000001</v>
      </c>
      <c r="AZ902" s="34">
        <v>2.2000000000000002</v>
      </c>
      <c r="BA902" s="34">
        <v>13.404</v>
      </c>
      <c r="BB902" s="34">
        <v>89.73</v>
      </c>
      <c r="BC902" s="34">
        <v>6.69</v>
      </c>
      <c r="BD902" s="34">
        <v>1.897</v>
      </c>
      <c r="BE902" s="34">
        <v>2943.3910000000001</v>
      </c>
      <c r="BF902" s="34">
        <v>6.1280000000000001</v>
      </c>
      <c r="BG902" s="34">
        <v>3.2120000000000002</v>
      </c>
      <c r="BH902" s="34">
        <v>5.8000000000000003E-2</v>
      </c>
      <c r="BI902" s="34">
        <v>3.27</v>
      </c>
      <c r="BJ902" s="34">
        <v>2.56</v>
      </c>
      <c r="BK902" s="34">
        <v>4.5999999999999999E-2</v>
      </c>
      <c r="BL902" s="34">
        <v>2.605</v>
      </c>
      <c r="BM902" s="34">
        <v>4.0500000000000001E-2</v>
      </c>
      <c r="BN902" s="34"/>
      <c r="BO902" s="34"/>
      <c r="BP902" s="34"/>
      <c r="BQ902" s="34">
        <v>15901.198</v>
      </c>
      <c r="BR902" s="34">
        <v>-1E-3</v>
      </c>
      <c r="BS902" s="34">
        <v>-5</v>
      </c>
      <c r="BT902" s="34">
        <v>7.5389999999999997E-3</v>
      </c>
      <c r="BU902" s="34">
        <v>-2.4438000000000001E-2</v>
      </c>
      <c r="BV902" s="34">
        <v>0</v>
      </c>
      <c r="BW902" s="34" t="s">
        <v>155</v>
      </c>
      <c r="BX902" s="34">
        <v>0.79700000000000004</v>
      </c>
    </row>
    <row r="903" spans="1:76" x14ac:dyDescent="0.25">
      <c r="A903" s="35">
        <v>43166</v>
      </c>
      <c r="B903" s="36">
        <v>1.5798611111111111E-3</v>
      </c>
      <c r="C903" s="34">
        <v>2.133</v>
      </c>
      <c r="D903" s="34">
        <v>7.0000000000000001E-3</v>
      </c>
      <c r="E903" s="34">
        <v>70</v>
      </c>
      <c r="F903" s="34">
        <v>22.1</v>
      </c>
      <c r="G903" s="34">
        <v>0.4</v>
      </c>
      <c r="H903" s="34">
        <v>2</v>
      </c>
      <c r="I903" s="34"/>
      <c r="J903" s="34">
        <v>16</v>
      </c>
      <c r="K903" s="34">
        <v>0.98150000000000004</v>
      </c>
      <c r="L903" s="34">
        <v>2.093</v>
      </c>
      <c r="M903" s="34">
        <v>6.8999999999999999E-3</v>
      </c>
      <c r="N903" s="34">
        <v>21.728200000000001</v>
      </c>
      <c r="O903" s="34">
        <v>0.3926</v>
      </c>
      <c r="P903" s="34">
        <v>22.1</v>
      </c>
      <c r="Q903" s="34">
        <v>17.314499999999999</v>
      </c>
      <c r="R903" s="34">
        <v>0.31280000000000002</v>
      </c>
      <c r="S903" s="34">
        <v>17.600000000000001</v>
      </c>
      <c r="T903" s="34">
        <v>2</v>
      </c>
      <c r="U903" s="34"/>
      <c r="V903" s="34"/>
      <c r="W903" s="34">
        <v>0</v>
      </c>
      <c r="X903" s="34">
        <v>15.7033</v>
      </c>
      <c r="Y903" s="34">
        <v>13.3</v>
      </c>
      <c r="Z903" s="34">
        <v>846</v>
      </c>
      <c r="AA903" s="34">
        <v>848</v>
      </c>
      <c r="AB903" s="34">
        <v>856</v>
      </c>
      <c r="AC903" s="34">
        <v>95</v>
      </c>
      <c r="AD903" s="34">
        <v>20.76</v>
      </c>
      <c r="AE903" s="34">
        <v>0.48</v>
      </c>
      <c r="AF903" s="34">
        <v>979</v>
      </c>
      <c r="AG903" s="34">
        <v>-3</v>
      </c>
      <c r="AH903" s="34">
        <v>49</v>
      </c>
      <c r="AI903" s="34">
        <v>34</v>
      </c>
      <c r="AJ903" s="34">
        <v>190</v>
      </c>
      <c r="AK903" s="34">
        <v>169</v>
      </c>
      <c r="AL903" s="34">
        <v>4.5999999999999996</v>
      </c>
      <c r="AM903" s="34">
        <v>175</v>
      </c>
      <c r="AN903" s="34" t="s">
        <v>155</v>
      </c>
      <c r="AO903" s="34">
        <v>2</v>
      </c>
      <c r="AP903" s="37">
        <v>0.87738425925925922</v>
      </c>
      <c r="AQ903" s="34">
        <v>47.158571999999999</v>
      </c>
      <c r="AR903" s="34">
        <v>-88.489707999999993</v>
      </c>
      <c r="AS903" s="34">
        <v>319.7</v>
      </c>
      <c r="AT903" s="34">
        <v>0</v>
      </c>
      <c r="AU903" s="34">
        <v>12</v>
      </c>
      <c r="AV903" s="34">
        <v>9</v>
      </c>
      <c r="AW903" s="34" t="s">
        <v>200</v>
      </c>
      <c r="AX903" s="34">
        <v>1.0619000000000001</v>
      </c>
      <c r="AY903" s="34">
        <v>1.7238</v>
      </c>
      <c r="AZ903" s="34">
        <v>2.0857000000000001</v>
      </c>
      <c r="BA903" s="34">
        <v>13.404</v>
      </c>
      <c r="BB903" s="34">
        <v>90.03</v>
      </c>
      <c r="BC903" s="34">
        <v>6.72</v>
      </c>
      <c r="BD903" s="34">
        <v>1.889</v>
      </c>
      <c r="BE903" s="34">
        <v>2943.3829999999998</v>
      </c>
      <c r="BF903" s="34">
        <v>6.149</v>
      </c>
      <c r="BG903" s="34">
        <v>3.2</v>
      </c>
      <c r="BH903" s="34">
        <v>5.8000000000000003E-2</v>
      </c>
      <c r="BI903" s="34">
        <v>3.258</v>
      </c>
      <c r="BJ903" s="34">
        <v>2.5499999999999998</v>
      </c>
      <c r="BK903" s="34">
        <v>4.5999999999999999E-2</v>
      </c>
      <c r="BL903" s="34">
        <v>2.5960000000000001</v>
      </c>
      <c r="BM903" s="34">
        <v>9.7100000000000006E-2</v>
      </c>
      <c r="BN903" s="34"/>
      <c r="BO903" s="34"/>
      <c r="BP903" s="34"/>
      <c r="BQ903" s="34">
        <v>16056.946</v>
      </c>
      <c r="BR903" s="34">
        <v>-1E-3</v>
      </c>
      <c r="BS903" s="34">
        <v>-5</v>
      </c>
      <c r="BT903" s="34">
        <v>8.0000000000000002E-3</v>
      </c>
      <c r="BU903" s="34">
        <v>-2.4438000000000001E-2</v>
      </c>
      <c r="BV903" s="34">
        <v>0</v>
      </c>
      <c r="BW903" s="34" t="s">
        <v>155</v>
      </c>
      <c r="BX903" s="34">
        <v>0.79700000000000004</v>
      </c>
    </row>
    <row r="904" spans="1:76" x14ac:dyDescent="0.25">
      <c r="A904" s="35">
        <v>43166</v>
      </c>
      <c r="B904" s="36">
        <v>1.5914351851851851E-3</v>
      </c>
      <c r="C904" s="34">
        <v>2.0960000000000001</v>
      </c>
      <c r="D904" s="34">
        <v>7.0000000000000001E-3</v>
      </c>
      <c r="E904" s="34">
        <v>70</v>
      </c>
      <c r="F904" s="34">
        <v>21.9</v>
      </c>
      <c r="G904" s="34">
        <v>0.4</v>
      </c>
      <c r="H904" s="34">
        <v>1.7</v>
      </c>
      <c r="I904" s="34"/>
      <c r="J904" s="34">
        <v>16</v>
      </c>
      <c r="K904" s="34">
        <v>0.98180000000000001</v>
      </c>
      <c r="L904" s="34">
        <v>2.0581999999999998</v>
      </c>
      <c r="M904" s="34">
        <v>6.8999999999999999E-3</v>
      </c>
      <c r="N904" s="34">
        <v>21.5397</v>
      </c>
      <c r="O904" s="34">
        <v>0.39269999999999999</v>
      </c>
      <c r="P904" s="34">
        <v>21.9</v>
      </c>
      <c r="Q904" s="34">
        <v>17.164300000000001</v>
      </c>
      <c r="R904" s="34">
        <v>0.31290000000000001</v>
      </c>
      <c r="S904" s="34">
        <v>17.5</v>
      </c>
      <c r="T904" s="34">
        <v>1.6911</v>
      </c>
      <c r="U904" s="34"/>
      <c r="V904" s="34"/>
      <c r="W904" s="34">
        <v>0</v>
      </c>
      <c r="X904" s="34">
        <v>15.709</v>
      </c>
      <c r="Y904" s="34">
        <v>13.2</v>
      </c>
      <c r="Z904" s="34">
        <v>846</v>
      </c>
      <c r="AA904" s="34">
        <v>848</v>
      </c>
      <c r="AB904" s="34">
        <v>856</v>
      </c>
      <c r="AC904" s="34">
        <v>95</v>
      </c>
      <c r="AD904" s="34">
        <v>20.76</v>
      </c>
      <c r="AE904" s="34">
        <v>0.48</v>
      </c>
      <c r="AF904" s="34">
        <v>979</v>
      </c>
      <c r="AG904" s="34">
        <v>-3</v>
      </c>
      <c r="AH904" s="34">
        <v>49</v>
      </c>
      <c r="AI904" s="34">
        <v>34</v>
      </c>
      <c r="AJ904" s="34">
        <v>190</v>
      </c>
      <c r="AK904" s="34">
        <v>169</v>
      </c>
      <c r="AL904" s="34">
        <v>4.5999999999999996</v>
      </c>
      <c r="AM904" s="34">
        <v>175</v>
      </c>
      <c r="AN904" s="34" t="s">
        <v>155</v>
      </c>
      <c r="AO904" s="34">
        <v>2</v>
      </c>
      <c r="AP904" s="37">
        <v>0.87739583333333337</v>
      </c>
      <c r="AQ904" s="34">
        <v>47.158571999999999</v>
      </c>
      <c r="AR904" s="34">
        <v>-88.489707999999993</v>
      </c>
      <c r="AS904" s="34">
        <v>319.89999999999998</v>
      </c>
      <c r="AT904" s="34">
        <v>0</v>
      </c>
      <c r="AU904" s="34">
        <v>12</v>
      </c>
      <c r="AV904" s="34">
        <v>9</v>
      </c>
      <c r="AW904" s="34" t="s">
        <v>200</v>
      </c>
      <c r="AX904" s="34">
        <v>1</v>
      </c>
      <c r="AY904" s="34">
        <v>1.6</v>
      </c>
      <c r="AZ904" s="34">
        <v>1.9</v>
      </c>
      <c r="BA904" s="34">
        <v>13.404</v>
      </c>
      <c r="BB904" s="34">
        <v>91.57</v>
      </c>
      <c r="BC904" s="34">
        <v>6.83</v>
      </c>
      <c r="BD904" s="34">
        <v>1.8520000000000001</v>
      </c>
      <c r="BE904" s="34">
        <v>2944.2170000000001</v>
      </c>
      <c r="BF904" s="34">
        <v>6.2569999999999997</v>
      </c>
      <c r="BG904" s="34">
        <v>3.2269999999999999</v>
      </c>
      <c r="BH904" s="34">
        <v>5.8999999999999997E-2</v>
      </c>
      <c r="BI904" s="34">
        <v>3.286</v>
      </c>
      <c r="BJ904" s="34">
        <v>2.5710000000000002</v>
      </c>
      <c r="BK904" s="34">
        <v>4.7E-2</v>
      </c>
      <c r="BL904" s="34">
        <v>2.6179999999999999</v>
      </c>
      <c r="BM904" s="34">
        <v>8.3500000000000005E-2</v>
      </c>
      <c r="BN904" s="34"/>
      <c r="BO904" s="34"/>
      <c r="BP904" s="34"/>
      <c r="BQ904" s="34">
        <v>16339.293</v>
      </c>
      <c r="BR904" s="34">
        <v>-1.539E-3</v>
      </c>
      <c r="BS904" s="34">
        <v>-5</v>
      </c>
      <c r="BT904" s="34">
        <v>8.0000000000000002E-3</v>
      </c>
      <c r="BU904" s="34">
        <v>-3.7609999999999998E-2</v>
      </c>
      <c r="BV904" s="34">
        <v>0</v>
      </c>
      <c r="BW904" s="34" t="s">
        <v>155</v>
      </c>
      <c r="BX904" s="34">
        <v>0.79700000000000004</v>
      </c>
    </row>
    <row r="905" spans="1:76" x14ac:dyDescent="0.25">
      <c r="A905" s="35">
        <v>43166</v>
      </c>
      <c r="B905" s="36">
        <v>1.6030092592592595E-3</v>
      </c>
      <c r="C905" s="34">
        <v>2.0699999999999998</v>
      </c>
      <c r="D905" s="34">
        <v>7.0000000000000001E-3</v>
      </c>
      <c r="E905" s="34">
        <v>70</v>
      </c>
      <c r="F905" s="34">
        <v>21.6</v>
      </c>
      <c r="G905" s="34">
        <v>0.4</v>
      </c>
      <c r="H905" s="34">
        <v>0.3</v>
      </c>
      <c r="I905" s="34"/>
      <c r="J905" s="34">
        <v>16.100000000000001</v>
      </c>
      <c r="K905" s="34">
        <v>0.98209999999999997</v>
      </c>
      <c r="L905" s="34">
        <v>2.0329000000000002</v>
      </c>
      <c r="M905" s="34">
        <v>6.8999999999999999E-3</v>
      </c>
      <c r="N905" s="34">
        <v>21.250699999999998</v>
      </c>
      <c r="O905" s="34">
        <v>0.39279999999999998</v>
      </c>
      <c r="P905" s="34">
        <v>21.6</v>
      </c>
      <c r="Q905" s="34">
        <v>16.934000000000001</v>
      </c>
      <c r="R905" s="34">
        <v>0.313</v>
      </c>
      <c r="S905" s="34">
        <v>17.2</v>
      </c>
      <c r="T905" s="34">
        <v>0.312</v>
      </c>
      <c r="U905" s="34"/>
      <c r="V905" s="34"/>
      <c r="W905" s="34">
        <v>0</v>
      </c>
      <c r="X905" s="34">
        <v>15.811400000000001</v>
      </c>
      <c r="Y905" s="34">
        <v>13.2</v>
      </c>
      <c r="Z905" s="34">
        <v>846</v>
      </c>
      <c r="AA905" s="34">
        <v>849</v>
      </c>
      <c r="AB905" s="34">
        <v>856</v>
      </c>
      <c r="AC905" s="34">
        <v>95</v>
      </c>
      <c r="AD905" s="34">
        <v>20.76</v>
      </c>
      <c r="AE905" s="34">
        <v>0.48</v>
      </c>
      <c r="AF905" s="34">
        <v>979</v>
      </c>
      <c r="AG905" s="34">
        <v>-3</v>
      </c>
      <c r="AH905" s="34">
        <v>49.539000000000001</v>
      </c>
      <c r="AI905" s="34">
        <v>34</v>
      </c>
      <c r="AJ905" s="34">
        <v>190</v>
      </c>
      <c r="AK905" s="34">
        <v>169.5</v>
      </c>
      <c r="AL905" s="34">
        <v>4.5999999999999996</v>
      </c>
      <c r="AM905" s="34">
        <v>175</v>
      </c>
      <c r="AN905" s="34" t="s">
        <v>155</v>
      </c>
      <c r="AO905" s="34">
        <v>2</v>
      </c>
      <c r="AP905" s="37">
        <v>0.8774074074074073</v>
      </c>
      <c r="AQ905" s="34">
        <v>47.158571999999999</v>
      </c>
      <c r="AR905" s="34">
        <v>-88.489707999999993</v>
      </c>
      <c r="AS905" s="34">
        <v>320.10000000000002</v>
      </c>
      <c r="AT905" s="34">
        <v>0</v>
      </c>
      <c r="AU905" s="34">
        <v>12</v>
      </c>
      <c r="AV905" s="34">
        <v>9</v>
      </c>
      <c r="AW905" s="34" t="s">
        <v>200</v>
      </c>
      <c r="AX905" s="34">
        <v>1.0381</v>
      </c>
      <c r="AY905" s="34">
        <v>1.6761999999999999</v>
      </c>
      <c r="AZ905" s="34">
        <v>1.9762</v>
      </c>
      <c r="BA905" s="34">
        <v>13.404</v>
      </c>
      <c r="BB905" s="34">
        <v>92.72</v>
      </c>
      <c r="BC905" s="34">
        <v>6.92</v>
      </c>
      <c r="BD905" s="34">
        <v>1.8260000000000001</v>
      </c>
      <c r="BE905" s="34">
        <v>2945.01</v>
      </c>
      <c r="BF905" s="34">
        <v>6.3390000000000004</v>
      </c>
      <c r="BG905" s="34">
        <v>3.2240000000000002</v>
      </c>
      <c r="BH905" s="34">
        <v>0.06</v>
      </c>
      <c r="BI905" s="34">
        <v>3.2829999999999999</v>
      </c>
      <c r="BJ905" s="34">
        <v>2.569</v>
      </c>
      <c r="BK905" s="34">
        <v>4.7E-2</v>
      </c>
      <c r="BL905" s="34">
        <v>2.617</v>
      </c>
      <c r="BM905" s="34">
        <v>1.5599999999999999E-2</v>
      </c>
      <c r="BN905" s="34"/>
      <c r="BO905" s="34"/>
      <c r="BP905" s="34"/>
      <c r="BQ905" s="34">
        <v>16654.856</v>
      </c>
      <c r="BR905" s="34">
        <v>-1.4610000000000001E-3</v>
      </c>
      <c r="BS905" s="34">
        <v>-5</v>
      </c>
      <c r="BT905" s="34">
        <v>8.0000000000000002E-3</v>
      </c>
      <c r="BU905" s="34">
        <v>-3.5702999999999999E-2</v>
      </c>
      <c r="BV905" s="34">
        <v>0</v>
      </c>
      <c r="BW905" s="34" t="s">
        <v>155</v>
      </c>
      <c r="BX905" s="34">
        <v>0.79700000000000004</v>
      </c>
    </row>
    <row r="906" spans="1:76" x14ac:dyDescent="0.25">
      <c r="A906" s="35">
        <v>43166</v>
      </c>
      <c r="B906" s="36">
        <v>1.6145833333333333E-3</v>
      </c>
      <c r="C906" s="34">
        <v>2.0449999999999999</v>
      </c>
      <c r="D906" s="34">
        <v>7.0000000000000001E-3</v>
      </c>
      <c r="E906" s="34">
        <v>70</v>
      </c>
      <c r="F906" s="34">
        <v>21.4</v>
      </c>
      <c r="G906" s="34">
        <v>0.4</v>
      </c>
      <c r="H906" s="34">
        <v>1.9</v>
      </c>
      <c r="I906" s="34"/>
      <c r="J906" s="34">
        <v>16.100000000000001</v>
      </c>
      <c r="K906" s="34">
        <v>0.98229999999999995</v>
      </c>
      <c r="L906" s="34">
        <v>2.0087999999999999</v>
      </c>
      <c r="M906" s="34">
        <v>6.8999999999999999E-3</v>
      </c>
      <c r="N906" s="34">
        <v>21.059100000000001</v>
      </c>
      <c r="O906" s="34">
        <v>0.39290000000000003</v>
      </c>
      <c r="P906" s="34">
        <v>21.5</v>
      </c>
      <c r="Q906" s="34">
        <v>16.781300000000002</v>
      </c>
      <c r="R906" s="34">
        <v>0.31309999999999999</v>
      </c>
      <c r="S906" s="34">
        <v>17.100000000000001</v>
      </c>
      <c r="T906" s="34">
        <v>1.8668</v>
      </c>
      <c r="U906" s="34"/>
      <c r="V906" s="34"/>
      <c r="W906" s="34">
        <v>0</v>
      </c>
      <c r="X906" s="34">
        <v>15.8149</v>
      </c>
      <c r="Y906" s="34">
        <v>13.3</v>
      </c>
      <c r="Z906" s="34">
        <v>845</v>
      </c>
      <c r="AA906" s="34">
        <v>848</v>
      </c>
      <c r="AB906" s="34">
        <v>856</v>
      </c>
      <c r="AC906" s="34">
        <v>95</v>
      </c>
      <c r="AD906" s="34">
        <v>20.76</v>
      </c>
      <c r="AE906" s="34">
        <v>0.48</v>
      </c>
      <c r="AF906" s="34">
        <v>979</v>
      </c>
      <c r="AG906" s="34">
        <v>-3</v>
      </c>
      <c r="AH906" s="34">
        <v>50</v>
      </c>
      <c r="AI906" s="34">
        <v>34</v>
      </c>
      <c r="AJ906" s="34">
        <v>190</v>
      </c>
      <c r="AK906" s="34">
        <v>169.5</v>
      </c>
      <c r="AL906" s="34">
        <v>4.5</v>
      </c>
      <c r="AM906" s="34">
        <v>175</v>
      </c>
      <c r="AN906" s="34" t="s">
        <v>155</v>
      </c>
      <c r="AO906" s="34">
        <v>2</v>
      </c>
      <c r="AP906" s="37">
        <v>0.87741898148148145</v>
      </c>
      <c r="AQ906" s="34">
        <v>47.158571999999999</v>
      </c>
      <c r="AR906" s="34">
        <v>-88.489707999999993</v>
      </c>
      <c r="AS906" s="34">
        <v>320.3</v>
      </c>
      <c r="AT906" s="34">
        <v>0</v>
      </c>
      <c r="AU906" s="34">
        <v>12</v>
      </c>
      <c r="AV906" s="34">
        <v>9</v>
      </c>
      <c r="AW906" s="34" t="s">
        <v>200</v>
      </c>
      <c r="AX906" s="34">
        <v>1.1380999999999999</v>
      </c>
      <c r="AY906" s="34">
        <v>1.9142999999999999</v>
      </c>
      <c r="AZ906" s="34">
        <v>2.2143000000000002</v>
      </c>
      <c r="BA906" s="34">
        <v>13.404</v>
      </c>
      <c r="BB906" s="34">
        <v>93.84</v>
      </c>
      <c r="BC906" s="34">
        <v>7</v>
      </c>
      <c r="BD906" s="34">
        <v>1.802</v>
      </c>
      <c r="BE906" s="34">
        <v>2945.3580000000002</v>
      </c>
      <c r="BF906" s="34">
        <v>6.4169999999999998</v>
      </c>
      <c r="BG906" s="34">
        <v>3.234</v>
      </c>
      <c r="BH906" s="34">
        <v>0.06</v>
      </c>
      <c r="BI906" s="34">
        <v>3.294</v>
      </c>
      <c r="BJ906" s="34">
        <v>2.577</v>
      </c>
      <c r="BK906" s="34">
        <v>4.8000000000000001E-2</v>
      </c>
      <c r="BL906" s="34">
        <v>2.625</v>
      </c>
      <c r="BM906" s="34">
        <v>9.4500000000000001E-2</v>
      </c>
      <c r="BN906" s="34"/>
      <c r="BO906" s="34"/>
      <c r="BP906" s="34"/>
      <c r="BQ906" s="34">
        <v>16860.62</v>
      </c>
      <c r="BR906" s="34">
        <v>-1.539E-3</v>
      </c>
      <c r="BS906" s="34">
        <v>-5</v>
      </c>
      <c r="BT906" s="34">
        <v>8.0000000000000002E-3</v>
      </c>
      <c r="BU906" s="34">
        <v>-3.7609999999999998E-2</v>
      </c>
      <c r="BV906" s="34">
        <v>0</v>
      </c>
      <c r="BW906" s="34" t="s">
        <v>155</v>
      </c>
      <c r="BX906" s="34">
        <v>0.79700000000000004</v>
      </c>
    </row>
    <row r="907" spans="1:76" x14ac:dyDescent="0.25">
      <c r="A907" s="35">
        <v>43166</v>
      </c>
      <c r="B907" s="36">
        <v>1.6261574074074075E-3</v>
      </c>
      <c r="C907" s="34">
        <v>1.97</v>
      </c>
      <c r="D907" s="34">
        <v>7.4000000000000003E-3</v>
      </c>
      <c r="E907" s="34">
        <v>73.975694000000004</v>
      </c>
      <c r="F907" s="34">
        <v>21.2</v>
      </c>
      <c r="G907" s="34">
        <v>0.4</v>
      </c>
      <c r="H907" s="34">
        <v>0</v>
      </c>
      <c r="I907" s="34"/>
      <c r="J907" s="34">
        <v>16.2</v>
      </c>
      <c r="K907" s="34">
        <v>0.98299999999999998</v>
      </c>
      <c r="L907" s="34">
        <v>1.9366000000000001</v>
      </c>
      <c r="M907" s="34">
        <v>7.3000000000000001E-3</v>
      </c>
      <c r="N907" s="34">
        <v>20.8782</v>
      </c>
      <c r="O907" s="34">
        <v>0.39319999999999999</v>
      </c>
      <c r="P907" s="34">
        <v>21.3</v>
      </c>
      <c r="Q907" s="34">
        <v>16.6372</v>
      </c>
      <c r="R907" s="34">
        <v>0.31330000000000002</v>
      </c>
      <c r="S907" s="34">
        <v>17</v>
      </c>
      <c r="T907" s="34">
        <v>0</v>
      </c>
      <c r="U907" s="34"/>
      <c r="V907" s="34"/>
      <c r="W907" s="34">
        <v>0</v>
      </c>
      <c r="X907" s="34">
        <v>15.9251</v>
      </c>
      <c r="Y907" s="34">
        <v>13.2</v>
      </c>
      <c r="Z907" s="34">
        <v>846</v>
      </c>
      <c r="AA907" s="34">
        <v>849</v>
      </c>
      <c r="AB907" s="34">
        <v>856</v>
      </c>
      <c r="AC907" s="34">
        <v>95</v>
      </c>
      <c r="AD907" s="34">
        <v>20.76</v>
      </c>
      <c r="AE907" s="34">
        <v>0.48</v>
      </c>
      <c r="AF907" s="34">
        <v>979</v>
      </c>
      <c r="AG907" s="34">
        <v>-3</v>
      </c>
      <c r="AH907" s="34">
        <v>50</v>
      </c>
      <c r="AI907" s="34">
        <v>34</v>
      </c>
      <c r="AJ907" s="34">
        <v>190</v>
      </c>
      <c r="AK907" s="34">
        <v>169.5</v>
      </c>
      <c r="AL907" s="34">
        <v>4.5999999999999996</v>
      </c>
      <c r="AM907" s="34">
        <v>175</v>
      </c>
      <c r="AN907" s="34" t="s">
        <v>155</v>
      </c>
      <c r="AO907" s="34">
        <v>2</v>
      </c>
      <c r="AP907" s="37">
        <v>0.8774305555555556</v>
      </c>
      <c r="AQ907" s="34">
        <v>47.158571999999999</v>
      </c>
      <c r="AR907" s="34">
        <v>-88.489707999999993</v>
      </c>
      <c r="AS907" s="34">
        <v>320.3</v>
      </c>
      <c r="AT907" s="34">
        <v>0</v>
      </c>
      <c r="AU907" s="34">
        <v>12</v>
      </c>
      <c r="AV907" s="34">
        <v>9</v>
      </c>
      <c r="AW907" s="34" t="s">
        <v>200</v>
      </c>
      <c r="AX907" s="34">
        <v>1.2</v>
      </c>
      <c r="AY907" s="34">
        <v>2.1</v>
      </c>
      <c r="AZ907" s="34">
        <v>2.4</v>
      </c>
      <c r="BA907" s="34">
        <v>13.404</v>
      </c>
      <c r="BB907" s="34">
        <v>97.35</v>
      </c>
      <c r="BC907" s="34">
        <v>7.26</v>
      </c>
      <c r="BD907" s="34">
        <v>1.726</v>
      </c>
      <c r="BE907" s="34">
        <v>2946.8539999999998</v>
      </c>
      <c r="BF907" s="34">
        <v>7.0430000000000001</v>
      </c>
      <c r="BG907" s="34">
        <v>3.327</v>
      </c>
      <c r="BH907" s="34">
        <v>6.3E-2</v>
      </c>
      <c r="BI907" s="34">
        <v>3.39</v>
      </c>
      <c r="BJ907" s="34">
        <v>2.6509999999999998</v>
      </c>
      <c r="BK907" s="34">
        <v>0.05</v>
      </c>
      <c r="BL907" s="34">
        <v>2.7010000000000001</v>
      </c>
      <c r="BM907" s="34">
        <v>0</v>
      </c>
      <c r="BN907" s="34"/>
      <c r="BO907" s="34"/>
      <c r="BP907" s="34"/>
      <c r="BQ907" s="34">
        <v>17620.007000000001</v>
      </c>
      <c r="BR907" s="34">
        <v>-2E-3</v>
      </c>
      <c r="BS907" s="34">
        <v>-5</v>
      </c>
      <c r="BT907" s="34">
        <v>8.0000000000000002E-3</v>
      </c>
      <c r="BU907" s="34">
        <v>-4.8875000000000002E-2</v>
      </c>
      <c r="BV907" s="34">
        <v>0</v>
      </c>
      <c r="BW907" s="34" t="s">
        <v>155</v>
      </c>
      <c r="BX907" s="34">
        <v>0.79700000000000004</v>
      </c>
    </row>
    <row r="908" spans="1:76" x14ac:dyDescent="0.25">
      <c r="A908" s="35">
        <v>43166</v>
      </c>
      <c r="B908" s="36">
        <v>1.6377314814814815E-3</v>
      </c>
      <c r="C908" s="34">
        <v>1.97</v>
      </c>
      <c r="D908" s="34">
        <v>7.7999999999999996E-3</v>
      </c>
      <c r="E908" s="34">
        <v>77.502041000000006</v>
      </c>
      <c r="F908" s="34">
        <v>21.1</v>
      </c>
      <c r="G908" s="34">
        <v>0.4</v>
      </c>
      <c r="H908" s="34">
        <v>1.3</v>
      </c>
      <c r="I908" s="34"/>
      <c r="J908" s="34">
        <v>16.2</v>
      </c>
      <c r="K908" s="34">
        <v>0.98299999999999998</v>
      </c>
      <c r="L908" s="34">
        <v>1.9366000000000001</v>
      </c>
      <c r="M908" s="34">
        <v>7.6E-3</v>
      </c>
      <c r="N908" s="34">
        <v>20.7803</v>
      </c>
      <c r="O908" s="34">
        <v>0.39319999999999999</v>
      </c>
      <c r="P908" s="34">
        <v>21.2</v>
      </c>
      <c r="Q908" s="34">
        <v>16.559100000000001</v>
      </c>
      <c r="R908" s="34">
        <v>0.31330000000000002</v>
      </c>
      <c r="S908" s="34">
        <v>16.899999999999999</v>
      </c>
      <c r="T908" s="34">
        <v>1.2952999999999999</v>
      </c>
      <c r="U908" s="34"/>
      <c r="V908" s="34"/>
      <c r="W908" s="34">
        <v>0</v>
      </c>
      <c r="X908" s="34">
        <v>15.9253</v>
      </c>
      <c r="Y908" s="34">
        <v>13.2</v>
      </c>
      <c r="Z908" s="34">
        <v>846</v>
      </c>
      <c r="AA908" s="34">
        <v>849</v>
      </c>
      <c r="AB908" s="34">
        <v>856</v>
      </c>
      <c r="AC908" s="34">
        <v>95</v>
      </c>
      <c r="AD908" s="34">
        <v>20.76</v>
      </c>
      <c r="AE908" s="34">
        <v>0.48</v>
      </c>
      <c r="AF908" s="34">
        <v>979</v>
      </c>
      <c r="AG908" s="34">
        <v>-3</v>
      </c>
      <c r="AH908" s="34">
        <v>50</v>
      </c>
      <c r="AI908" s="34">
        <v>34</v>
      </c>
      <c r="AJ908" s="34">
        <v>190.5</v>
      </c>
      <c r="AK908" s="34">
        <v>170</v>
      </c>
      <c r="AL908" s="34">
        <v>4.5999999999999996</v>
      </c>
      <c r="AM908" s="34">
        <v>175</v>
      </c>
      <c r="AN908" s="34" t="s">
        <v>155</v>
      </c>
      <c r="AO908" s="34">
        <v>2</v>
      </c>
      <c r="AP908" s="37">
        <v>0.87744212962962964</v>
      </c>
      <c r="AQ908" s="34">
        <v>47.158571999999999</v>
      </c>
      <c r="AR908" s="34">
        <v>-88.489707999999993</v>
      </c>
      <c r="AS908" s="34">
        <v>320.5</v>
      </c>
      <c r="AT908" s="34">
        <v>0</v>
      </c>
      <c r="AU908" s="34">
        <v>12</v>
      </c>
      <c r="AV908" s="34">
        <v>9</v>
      </c>
      <c r="AW908" s="34" t="s">
        <v>200</v>
      </c>
      <c r="AX908" s="34">
        <v>1.2</v>
      </c>
      <c r="AY908" s="34">
        <v>2.1</v>
      </c>
      <c r="AZ908" s="34">
        <v>2.4</v>
      </c>
      <c r="BA908" s="34">
        <v>13.404</v>
      </c>
      <c r="BB908" s="34">
        <v>97.33</v>
      </c>
      <c r="BC908" s="34">
        <v>7.26</v>
      </c>
      <c r="BD908" s="34">
        <v>1.7250000000000001</v>
      </c>
      <c r="BE908" s="34">
        <v>2946.1170000000002</v>
      </c>
      <c r="BF908" s="34">
        <v>7.3769999999999998</v>
      </c>
      <c r="BG908" s="34">
        <v>3.3109999999999999</v>
      </c>
      <c r="BH908" s="34">
        <v>6.3E-2</v>
      </c>
      <c r="BI908" s="34">
        <v>3.3730000000000002</v>
      </c>
      <c r="BJ908" s="34">
        <v>2.6379999999999999</v>
      </c>
      <c r="BK908" s="34">
        <v>0.05</v>
      </c>
      <c r="BL908" s="34">
        <v>2.6880000000000002</v>
      </c>
      <c r="BM908" s="34">
        <v>6.8000000000000005E-2</v>
      </c>
      <c r="BN908" s="34"/>
      <c r="BO908" s="34"/>
      <c r="BP908" s="34"/>
      <c r="BQ908" s="34">
        <v>17615.595000000001</v>
      </c>
      <c r="BR908" s="34">
        <v>-2E-3</v>
      </c>
      <c r="BS908" s="34">
        <v>-5</v>
      </c>
      <c r="BT908" s="34">
        <v>7.4609999999999998E-3</v>
      </c>
      <c r="BU908" s="34">
        <v>-4.8875000000000002E-2</v>
      </c>
      <c r="BV908" s="34">
        <v>0</v>
      </c>
      <c r="BW908" s="34" t="s">
        <v>155</v>
      </c>
      <c r="BX908" s="34">
        <v>0.79700000000000004</v>
      </c>
    </row>
    <row r="909" spans="1:76" x14ac:dyDescent="0.25">
      <c r="A909" s="35">
        <v>43166</v>
      </c>
      <c r="B909" s="36">
        <v>1.6493055555555556E-3</v>
      </c>
      <c r="C909" s="34">
        <v>1.9550000000000001</v>
      </c>
      <c r="D909" s="34">
        <v>6.8999999999999999E-3</v>
      </c>
      <c r="E909" s="34">
        <v>69.326683000000003</v>
      </c>
      <c r="F909" s="34">
        <v>20.9</v>
      </c>
      <c r="G909" s="34">
        <v>0.4</v>
      </c>
      <c r="H909" s="34">
        <v>1.8</v>
      </c>
      <c r="I909" s="34"/>
      <c r="J909" s="34">
        <v>16.3</v>
      </c>
      <c r="K909" s="34">
        <v>0.98319999999999996</v>
      </c>
      <c r="L909" s="34">
        <v>1.9226000000000001</v>
      </c>
      <c r="M909" s="34">
        <v>6.7999999999999996E-3</v>
      </c>
      <c r="N909" s="34">
        <v>20.586600000000001</v>
      </c>
      <c r="O909" s="34">
        <v>0.39329999999999998</v>
      </c>
      <c r="P909" s="34">
        <v>21</v>
      </c>
      <c r="Q909" s="34">
        <v>16.404800000000002</v>
      </c>
      <c r="R909" s="34">
        <v>0.31340000000000001</v>
      </c>
      <c r="S909" s="34">
        <v>16.7</v>
      </c>
      <c r="T909" s="34">
        <v>1.8047</v>
      </c>
      <c r="U909" s="34"/>
      <c r="V909" s="34"/>
      <c r="W909" s="34">
        <v>0</v>
      </c>
      <c r="X909" s="34">
        <v>16.0261</v>
      </c>
      <c r="Y909" s="34">
        <v>13.2</v>
      </c>
      <c r="Z909" s="34">
        <v>846</v>
      </c>
      <c r="AA909" s="34">
        <v>849</v>
      </c>
      <c r="AB909" s="34">
        <v>856</v>
      </c>
      <c r="AC909" s="34">
        <v>95</v>
      </c>
      <c r="AD909" s="34">
        <v>20.76</v>
      </c>
      <c r="AE909" s="34">
        <v>0.48</v>
      </c>
      <c r="AF909" s="34">
        <v>979</v>
      </c>
      <c r="AG909" s="34">
        <v>-3</v>
      </c>
      <c r="AH909" s="34">
        <v>50</v>
      </c>
      <c r="AI909" s="34">
        <v>34</v>
      </c>
      <c r="AJ909" s="34">
        <v>191</v>
      </c>
      <c r="AK909" s="34">
        <v>170</v>
      </c>
      <c r="AL909" s="34">
        <v>4.5999999999999996</v>
      </c>
      <c r="AM909" s="34">
        <v>175</v>
      </c>
      <c r="AN909" s="34" t="s">
        <v>155</v>
      </c>
      <c r="AO909" s="34">
        <v>2</v>
      </c>
      <c r="AP909" s="37">
        <v>0.87745370370370368</v>
      </c>
      <c r="AQ909" s="34">
        <v>47.158571999999999</v>
      </c>
      <c r="AR909" s="34">
        <v>-88.489707999999993</v>
      </c>
      <c r="AS909" s="34">
        <v>320.39999999999998</v>
      </c>
      <c r="AT909" s="34">
        <v>0</v>
      </c>
      <c r="AU909" s="34">
        <v>12</v>
      </c>
      <c r="AV909" s="34">
        <v>9</v>
      </c>
      <c r="AW909" s="34" t="s">
        <v>200</v>
      </c>
      <c r="AX909" s="34">
        <v>1.2</v>
      </c>
      <c r="AY909" s="34">
        <v>2.1</v>
      </c>
      <c r="AZ909" s="34">
        <v>2.4</v>
      </c>
      <c r="BA909" s="34">
        <v>13.404</v>
      </c>
      <c r="BB909" s="34">
        <v>98.08</v>
      </c>
      <c r="BC909" s="34">
        <v>7.32</v>
      </c>
      <c r="BD909" s="34">
        <v>1.7090000000000001</v>
      </c>
      <c r="BE909" s="34">
        <v>2947.6489999999999</v>
      </c>
      <c r="BF909" s="34">
        <v>6.6509999999999998</v>
      </c>
      <c r="BG909" s="34">
        <v>3.3050000000000002</v>
      </c>
      <c r="BH909" s="34">
        <v>6.3E-2</v>
      </c>
      <c r="BI909" s="34">
        <v>3.3679999999999999</v>
      </c>
      <c r="BJ909" s="34">
        <v>2.6339999999999999</v>
      </c>
      <c r="BK909" s="34">
        <v>0.05</v>
      </c>
      <c r="BL909" s="34">
        <v>2.6840000000000002</v>
      </c>
      <c r="BM909" s="34">
        <v>9.5500000000000002E-2</v>
      </c>
      <c r="BN909" s="34"/>
      <c r="BO909" s="34"/>
      <c r="BP909" s="34"/>
      <c r="BQ909" s="34">
        <v>17865.162</v>
      </c>
      <c r="BR909" s="34">
        <v>-2.539E-3</v>
      </c>
      <c r="BS909" s="34">
        <v>-5</v>
      </c>
      <c r="BT909" s="34">
        <v>7.5389999999999997E-3</v>
      </c>
      <c r="BU909" s="34">
        <v>-6.2046999999999998E-2</v>
      </c>
      <c r="BV909" s="34">
        <v>0</v>
      </c>
      <c r="BW909" s="34" t="s">
        <v>155</v>
      </c>
      <c r="BX909" s="34">
        <v>0.79700000000000004</v>
      </c>
    </row>
    <row r="910" spans="1:76" x14ac:dyDescent="0.25">
      <c r="A910" s="35">
        <v>43166</v>
      </c>
      <c r="B910" s="36">
        <v>1.6608796296296296E-3</v>
      </c>
      <c r="C910" s="34">
        <v>1.95</v>
      </c>
      <c r="D910" s="34">
        <v>6.1000000000000004E-3</v>
      </c>
      <c r="E910" s="34">
        <v>61.014130999999999</v>
      </c>
      <c r="F910" s="34">
        <v>20.8</v>
      </c>
      <c r="G910" s="34">
        <v>0.4</v>
      </c>
      <c r="H910" s="34">
        <v>0</v>
      </c>
      <c r="I910" s="34"/>
      <c r="J910" s="34">
        <v>16.3</v>
      </c>
      <c r="K910" s="34">
        <v>0.98329999999999995</v>
      </c>
      <c r="L910" s="34">
        <v>1.9174</v>
      </c>
      <c r="M910" s="34">
        <v>6.0000000000000001E-3</v>
      </c>
      <c r="N910" s="34">
        <v>20.489799999999999</v>
      </c>
      <c r="O910" s="34">
        <v>0.39329999999999998</v>
      </c>
      <c r="P910" s="34">
        <v>20.9</v>
      </c>
      <c r="Q910" s="34">
        <v>16.3276</v>
      </c>
      <c r="R910" s="34">
        <v>0.31340000000000001</v>
      </c>
      <c r="S910" s="34">
        <v>16.600000000000001</v>
      </c>
      <c r="T910" s="34">
        <v>0</v>
      </c>
      <c r="U910" s="34"/>
      <c r="V910" s="34"/>
      <c r="W910" s="34">
        <v>0</v>
      </c>
      <c r="X910" s="34">
        <v>16.027100000000001</v>
      </c>
      <c r="Y910" s="34">
        <v>13.1</v>
      </c>
      <c r="Z910" s="34">
        <v>847</v>
      </c>
      <c r="AA910" s="34">
        <v>849</v>
      </c>
      <c r="AB910" s="34">
        <v>856</v>
      </c>
      <c r="AC910" s="34">
        <v>95</v>
      </c>
      <c r="AD910" s="34">
        <v>20.76</v>
      </c>
      <c r="AE910" s="34">
        <v>0.48</v>
      </c>
      <c r="AF910" s="34">
        <v>979</v>
      </c>
      <c r="AG910" s="34">
        <v>-3</v>
      </c>
      <c r="AH910" s="34">
        <v>50</v>
      </c>
      <c r="AI910" s="34">
        <v>34</v>
      </c>
      <c r="AJ910" s="34">
        <v>191</v>
      </c>
      <c r="AK910" s="34">
        <v>170</v>
      </c>
      <c r="AL910" s="34">
        <v>4.5999999999999996</v>
      </c>
      <c r="AM910" s="34">
        <v>175</v>
      </c>
      <c r="AN910" s="34" t="s">
        <v>155</v>
      </c>
      <c r="AO910" s="34">
        <v>2</v>
      </c>
      <c r="AP910" s="37">
        <v>0.87746527777777772</v>
      </c>
      <c r="AQ910" s="34">
        <v>47.158571999999999</v>
      </c>
      <c r="AR910" s="34">
        <v>-88.489707999999993</v>
      </c>
      <c r="AS910" s="34">
        <v>320.3</v>
      </c>
      <c r="AT910" s="34">
        <v>0</v>
      </c>
      <c r="AU910" s="34">
        <v>12</v>
      </c>
      <c r="AV910" s="34">
        <v>9</v>
      </c>
      <c r="AW910" s="34" t="s">
        <v>200</v>
      </c>
      <c r="AX910" s="34">
        <v>1.2</v>
      </c>
      <c r="AY910" s="34">
        <v>2.1</v>
      </c>
      <c r="AZ910" s="34">
        <v>2.4</v>
      </c>
      <c r="BA910" s="34">
        <v>13.404</v>
      </c>
      <c r="BB910" s="34">
        <v>98.4</v>
      </c>
      <c r="BC910" s="34">
        <v>7.34</v>
      </c>
      <c r="BD910" s="34">
        <v>1.7030000000000001</v>
      </c>
      <c r="BE910" s="34">
        <v>2949.3510000000001</v>
      </c>
      <c r="BF910" s="34">
        <v>5.8739999999999997</v>
      </c>
      <c r="BG910" s="34">
        <v>3.3010000000000002</v>
      </c>
      <c r="BH910" s="34">
        <v>6.3E-2</v>
      </c>
      <c r="BI910" s="34">
        <v>3.3639999999999999</v>
      </c>
      <c r="BJ910" s="34">
        <v>2.63</v>
      </c>
      <c r="BK910" s="34">
        <v>0.05</v>
      </c>
      <c r="BL910" s="34">
        <v>2.681</v>
      </c>
      <c r="BM910" s="34">
        <v>0</v>
      </c>
      <c r="BN910" s="34"/>
      <c r="BO910" s="34"/>
      <c r="BP910" s="34"/>
      <c r="BQ910" s="34">
        <v>17925.780999999999</v>
      </c>
      <c r="BR910" s="34">
        <v>-3.0000000000000001E-3</v>
      </c>
      <c r="BS910" s="34">
        <v>-5</v>
      </c>
      <c r="BT910" s="34">
        <v>8.0000000000000002E-3</v>
      </c>
      <c r="BU910" s="34">
        <v>-7.3313000000000003E-2</v>
      </c>
      <c r="BV910" s="34">
        <v>0</v>
      </c>
      <c r="BW910" s="34" t="s">
        <v>155</v>
      </c>
      <c r="BX910" s="34">
        <v>0.79700000000000004</v>
      </c>
    </row>
    <row r="911" spans="1:76" x14ac:dyDescent="0.25">
      <c r="A911" s="35">
        <v>43166</v>
      </c>
      <c r="B911" s="36">
        <v>1.6724537037037036E-3</v>
      </c>
      <c r="C911" s="34">
        <v>1.9370000000000001</v>
      </c>
      <c r="D911" s="34">
        <v>6.0000000000000001E-3</v>
      </c>
      <c r="E911" s="34">
        <v>60</v>
      </c>
      <c r="F911" s="34">
        <v>20.6</v>
      </c>
      <c r="G911" s="34">
        <v>0.4</v>
      </c>
      <c r="H911" s="34">
        <v>2.1</v>
      </c>
      <c r="I911" s="34"/>
      <c r="J911" s="34">
        <v>16.399999999999999</v>
      </c>
      <c r="K911" s="34">
        <v>0.98340000000000005</v>
      </c>
      <c r="L911" s="34">
        <v>1.9051</v>
      </c>
      <c r="M911" s="34">
        <v>5.8999999999999999E-3</v>
      </c>
      <c r="N911" s="34">
        <v>20.2957</v>
      </c>
      <c r="O911" s="34">
        <v>0.39340000000000003</v>
      </c>
      <c r="P911" s="34">
        <v>20.7</v>
      </c>
      <c r="Q911" s="34">
        <v>16.172999999999998</v>
      </c>
      <c r="R911" s="34">
        <v>0.3135</v>
      </c>
      <c r="S911" s="34">
        <v>16.5</v>
      </c>
      <c r="T911" s="34">
        <v>2.1335000000000002</v>
      </c>
      <c r="U911" s="34"/>
      <c r="V911" s="34"/>
      <c r="W911" s="34">
        <v>0</v>
      </c>
      <c r="X911" s="34">
        <v>16.127500000000001</v>
      </c>
      <c r="Y911" s="34">
        <v>13.2</v>
      </c>
      <c r="Z911" s="34">
        <v>846</v>
      </c>
      <c r="AA911" s="34">
        <v>849</v>
      </c>
      <c r="AB911" s="34">
        <v>856</v>
      </c>
      <c r="AC911" s="34">
        <v>95</v>
      </c>
      <c r="AD911" s="34">
        <v>20.76</v>
      </c>
      <c r="AE911" s="34">
        <v>0.48</v>
      </c>
      <c r="AF911" s="34">
        <v>979</v>
      </c>
      <c r="AG911" s="34">
        <v>-3</v>
      </c>
      <c r="AH911" s="34">
        <v>50.539000000000001</v>
      </c>
      <c r="AI911" s="34">
        <v>34</v>
      </c>
      <c r="AJ911" s="34">
        <v>191</v>
      </c>
      <c r="AK911" s="34">
        <v>170</v>
      </c>
      <c r="AL911" s="34">
        <v>4.5999999999999996</v>
      </c>
      <c r="AM911" s="34">
        <v>175</v>
      </c>
      <c r="AN911" s="34" t="s">
        <v>155</v>
      </c>
      <c r="AO911" s="34">
        <v>2</v>
      </c>
      <c r="AP911" s="37">
        <v>0.87747685185185187</v>
      </c>
      <c r="AQ911" s="34">
        <v>47.158571999999999</v>
      </c>
      <c r="AR911" s="34">
        <v>-88.489706999999996</v>
      </c>
      <c r="AS911" s="34">
        <v>320.10000000000002</v>
      </c>
      <c r="AT911" s="34">
        <v>0</v>
      </c>
      <c r="AU911" s="34">
        <v>12</v>
      </c>
      <c r="AV911" s="34">
        <v>9</v>
      </c>
      <c r="AW911" s="34" t="s">
        <v>200</v>
      </c>
      <c r="AX911" s="34">
        <v>1.2</v>
      </c>
      <c r="AY911" s="34">
        <v>2.1</v>
      </c>
      <c r="AZ911" s="34">
        <v>2.4</v>
      </c>
      <c r="BA911" s="34">
        <v>13.404</v>
      </c>
      <c r="BB911" s="34">
        <v>99.03</v>
      </c>
      <c r="BC911" s="34">
        <v>7.39</v>
      </c>
      <c r="BD911" s="34">
        <v>1.69</v>
      </c>
      <c r="BE911" s="34">
        <v>2949.511</v>
      </c>
      <c r="BF911" s="34">
        <v>5.8140000000000001</v>
      </c>
      <c r="BG911" s="34">
        <v>3.2909999999999999</v>
      </c>
      <c r="BH911" s="34">
        <v>6.4000000000000001E-2</v>
      </c>
      <c r="BI911" s="34">
        <v>3.3540000000000001</v>
      </c>
      <c r="BJ911" s="34">
        <v>2.6219999999999999</v>
      </c>
      <c r="BK911" s="34">
        <v>5.0999999999999997E-2</v>
      </c>
      <c r="BL911" s="34">
        <v>2.673</v>
      </c>
      <c r="BM911" s="34">
        <v>0.114</v>
      </c>
      <c r="BN911" s="34"/>
      <c r="BO911" s="34"/>
      <c r="BP911" s="34"/>
      <c r="BQ911" s="34">
        <v>18154.773000000001</v>
      </c>
      <c r="BR911" s="34">
        <v>-1.9220000000000001E-3</v>
      </c>
      <c r="BS911" s="34">
        <v>-5</v>
      </c>
      <c r="BT911" s="34">
        <v>8.0000000000000002E-3</v>
      </c>
      <c r="BU911" s="34">
        <v>-4.6968999999999997E-2</v>
      </c>
      <c r="BV911" s="34">
        <v>0</v>
      </c>
      <c r="BW911" s="34" t="s">
        <v>155</v>
      </c>
      <c r="BX911" s="34">
        <v>0.79700000000000004</v>
      </c>
    </row>
    <row r="912" spans="1:76" x14ac:dyDescent="0.25">
      <c r="A912" s="35">
        <v>43166</v>
      </c>
      <c r="B912" s="36">
        <v>1.6840277777777776E-3</v>
      </c>
      <c r="C912" s="34">
        <v>1.9119999999999999</v>
      </c>
      <c r="D912" s="34">
        <v>6.0000000000000001E-3</v>
      </c>
      <c r="E912" s="34">
        <v>60</v>
      </c>
      <c r="F912" s="34">
        <v>20.399999999999999</v>
      </c>
      <c r="G912" s="34">
        <v>0.4</v>
      </c>
      <c r="H912" s="34">
        <v>0</v>
      </c>
      <c r="I912" s="34"/>
      <c r="J912" s="34">
        <v>16.399999999999999</v>
      </c>
      <c r="K912" s="34">
        <v>0.98360000000000003</v>
      </c>
      <c r="L912" s="34">
        <v>1.8811</v>
      </c>
      <c r="M912" s="34">
        <v>5.8999999999999999E-3</v>
      </c>
      <c r="N912" s="34">
        <v>20.104199999999999</v>
      </c>
      <c r="O912" s="34">
        <v>0.39350000000000002</v>
      </c>
      <c r="P912" s="34">
        <v>20.5</v>
      </c>
      <c r="Q912" s="34">
        <v>16.020299999999999</v>
      </c>
      <c r="R912" s="34">
        <v>0.3135</v>
      </c>
      <c r="S912" s="34">
        <v>16.3</v>
      </c>
      <c r="T912" s="34">
        <v>0</v>
      </c>
      <c r="U912" s="34"/>
      <c r="V912" s="34"/>
      <c r="W912" s="34">
        <v>0</v>
      </c>
      <c r="X912" s="34">
        <v>16.131499999999999</v>
      </c>
      <c r="Y912" s="34">
        <v>13.2</v>
      </c>
      <c r="Z912" s="34">
        <v>847</v>
      </c>
      <c r="AA912" s="34">
        <v>851</v>
      </c>
      <c r="AB912" s="34">
        <v>856</v>
      </c>
      <c r="AC912" s="34">
        <v>95</v>
      </c>
      <c r="AD912" s="34">
        <v>20.76</v>
      </c>
      <c r="AE912" s="34">
        <v>0.48</v>
      </c>
      <c r="AF912" s="34">
        <v>979</v>
      </c>
      <c r="AG912" s="34">
        <v>-3</v>
      </c>
      <c r="AH912" s="34">
        <v>51</v>
      </c>
      <c r="AI912" s="34">
        <v>34</v>
      </c>
      <c r="AJ912" s="34">
        <v>191</v>
      </c>
      <c r="AK912" s="34">
        <v>170</v>
      </c>
      <c r="AL912" s="34">
        <v>4.5999999999999996</v>
      </c>
      <c r="AM912" s="34">
        <v>174.8</v>
      </c>
      <c r="AN912" s="34" t="s">
        <v>155</v>
      </c>
      <c r="AO912" s="34">
        <v>2</v>
      </c>
      <c r="AP912" s="37">
        <v>0.87748842592592602</v>
      </c>
      <c r="AQ912" s="34">
        <v>47.158571999999999</v>
      </c>
      <c r="AR912" s="34">
        <v>-88.489706999999996</v>
      </c>
      <c r="AS912" s="34">
        <v>320</v>
      </c>
      <c r="AT912" s="34">
        <v>0</v>
      </c>
      <c r="AU912" s="34">
        <v>12</v>
      </c>
      <c r="AV912" s="34">
        <v>9</v>
      </c>
      <c r="AW912" s="34" t="s">
        <v>200</v>
      </c>
      <c r="AX912" s="34">
        <v>1.2</v>
      </c>
      <c r="AY912" s="34">
        <v>2.1</v>
      </c>
      <c r="AZ912" s="34">
        <v>2.4</v>
      </c>
      <c r="BA912" s="34">
        <v>13.404</v>
      </c>
      <c r="BB912" s="34">
        <v>100.32</v>
      </c>
      <c r="BC912" s="34">
        <v>7.48</v>
      </c>
      <c r="BD912" s="34">
        <v>1.6639999999999999</v>
      </c>
      <c r="BE912" s="34">
        <v>2950.529</v>
      </c>
      <c r="BF912" s="34">
        <v>5.8920000000000003</v>
      </c>
      <c r="BG912" s="34">
        <v>3.302</v>
      </c>
      <c r="BH912" s="34">
        <v>6.5000000000000002E-2</v>
      </c>
      <c r="BI912" s="34">
        <v>3.367</v>
      </c>
      <c r="BJ912" s="34">
        <v>2.6320000000000001</v>
      </c>
      <c r="BK912" s="34">
        <v>5.1999999999999998E-2</v>
      </c>
      <c r="BL912" s="34">
        <v>2.6829999999999998</v>
      </c>
      <c r="BM912" s="34">
        <v>0</v>
      </c>
      <c r="BN912" s="34"/>
      <c r="BO912" s="34"/>
      <c r="BP912" s="34"/>
      <c r="BQ912" s="34">
        <v>18398.123</v>
      </c>
      <c r="BR912" s="34">
        <v>-1.539E-3</v>
      </c>
      <c r="BS912" s="34">
        <v>-5</v>
      </c>
      <c r="BT912" s="34">
        <v>8.5389999999999997E-3</v>
      </c>
      <c r="BU912" s="34">
        <v>-3.7609999999999998E-2</v>
      </c>
      <c r="BV912" s="34">
        <v>0</v>
      </c>
      <c r="BW912" s="34" t="s">
        <v>155</v>
      </c>
      <c r="BX912" s="34">
        <v>0.79700000000000004</v>
      </c>
    </row>
    <row r="913" spans="1:76" x14ac:dyDescent="0.25">
      <c r="A913" s="35">
        <v>43166</v>
      </c>
      <c r="B913" s="36">
        <v>1.6956018518518518E-3</v>
      </c>
      <c r="C913" s="34">
        <v>1.889</v>
      </c>
      <c r="D913" s="34">
        <v>6.0000000000000001E-3</v>
      </c>
      <c r="E913" s="34">
        <v>60</v>
      </c>
      <c r="F913" s="34">
        <v>20.3</v>
      </c>
      <c r="G913" s="34">
        <v>0.4</v>
      </c>
      <c r="H913" s="34">
        <v>0.3</v>
      </c>
      <c r="I913" s="34"/>
      <c r="J913" s="34">
        <v>16.5</v>
      </c>
      <c r="K913" s="34">
        <v>0.9839</v>
      </c>
      <c r="L913" s="34">
        <v>1.8587</v>
      </c>
      <c r="M913" s="34">
        <v>5.8999999999999999E-3</v>
      </c>
      <c r="N913" s="34">
        <v>19.972300000000001</v>
      </c>
      <c r="O913" s="34">
        <v>0.39350000000000002</v>
      </c>
      <c r="P913" s="34">
        <v>20.399999999999999</v>
      </c>
      <c r="Q913" s="34">
        <v>15.9153</v>
      </c>
      <c r="R913" s="34">
        <v>0.31359999999999999</v>
      </c>
      <c r="S913" s="34">
        <v>16.2</v>
      </c>
      <c r="T913" s="34">
        <v>0.31009999999999999</v>
      </c>
      <c r="U913" s="34"/>
      <c r="V913" s="34"/>
      <c r="W913" s="34">
        <v>0</v>
      </c>
      <c r="X913" s="34">
        <v>16.233699999999999</v>
      </c>
      <c r="Y913" s="34">
        <v>13.2</v>
      </c>
      <c r="Z913" s="34">
        <v>848</v>
      </c>
      <c r="AA913" s="34">
        <v>852</v>
      </c>
      <c r="AB913" s="34">
        <v>856</v>
      </c>
      <c r="AC913" s="34">
        <v>95</v>
      </c>
      <c r="AD913" s="34">
        <v>20.76</v>
      </c>
      <c r="AE913" s="34">
        <v>0.48</v>
      </c>
      <c r="AF913" s="34">
        <v>979</v>
      </c>
      <c r="AG913" s="34">
        <v>-3</v>
      </c>
      <c r="AH913" s="34">
        <v>51</v>
      </c>
      <c r="AI913" s="34">
        <v>34</v>
      </c>
      <c r="AJ913" s="34">
        <v>191</v>
      </c>
      <c r="AK913" s="34">
        <v>170</v>
      </c>
      <c r="AL913" s="34">
        <v>4.5999999999999996</v>
      </c>
      <c r="AM913" s="34">
        <v>174.4</v>
      </c>
      <c r="AN913" s="34" t="s">
        <v>155</v>
      </c>
      <c r="AO913" s="34">
        <v>2</v>
      </c>
      <c r="AP913" s="37">
        <v>0.87749999999999995</v>
      </c>
      <c r="AQ913" s="34">
        <v>47.158571999999999</v>
      </c>
      <c r="AR913" s="34">
        <v>-88.489706999999996</v>
      </c>
      <c r="AS913" s="34">
        <v>320</v>
      </c>
      <c r="AT913" s="34">
        <v>0</v>
      </c>
      <c r="AU913" s="34">
        <v>12</v>
      </c>
      <c r="AV913" s="34">
        <v>9</v>
      </c>
      <c r="AW913" s="34" t="s">
        <v>200</v>
      </c>
      <c r="AX913" s="34">
        <v>1.2</v>
      </c>
      <c r="AY913" s="34">
        <v>2.1381000000000001</v>
      </c>
      <c r="AZ913" s="34">
        <v>2.4380999999999999</v>
      </c>
      <c r="BA913" s="34">
        <v>13.404</v>
      </c>
      <c r="BB913" s="34">
        <v>101.54</v>
      </c>
      <c r="BC913" s="34">
        <v>7.58</v>
      </c>
      <c r="BD913" s="34">
        <v>1.641</v>
      </c>
      <c r="BE913" s="34">
        <v>2951.13</v>
      </c>
      <c r="BF913" s="34">
        <v>5.9660000000000002</v>
      </c>
      <c r="BG913" s="34">
        <v>3.3210000000000002</v>
      </c>
      <c r="BH913" s="34">
        <v>6.5000000000000002E-2</v>
      </c>
      <c r="BI913" s="34">
        <v>3.3860000000000001</v>
      </c>
      <c r="BJ913" s="34">
        <v>2.6459999999999999</v>
      </c>
      <c r="BK913" s="34">
        <v>5.1999999999999998E-2</v>
      </c>
      <c r="BL913" s="34">
        <v>2.698</v>
      </c>
      <c r="BM913" s="34">
        <v>1.7000000000000001E-2</v>
      </c>
      <c r="BN913" s="34"/>
      <c r="BO913" s="34"/>
      <c r="BP913" s="34"/>
      <c r="BQ913" s="34">
        <v>18741.559000000001</v>
      </c>
      <c r="BR913" s="34">
        <v>-1.462E-3</v>
      </c>
      <c r="BS913" s="34">
        <v>-5</v>
      </c>
      <c r="BT913" s="34">
        <v>7.9229999999999995E-3</v>
      </c>
      <c r="BU913" s="34">
        <v>-3.5716999999999999E-2</v>
      </c>
      <c r="BV913" s="34">
        <v>0</v>
      </c>
      <c r="BW913" s="34" t="s">
        <v>155</v>
      </c>
      <c r="BX913" s="34">
        <v>0.79700000000000004</v>
      </c>
    </row>
    <row r="914" spans="1:76" x14ac:dyDescent="0.25">
      <c r="A914" s="35">
        <v>43166</v>
      </c>
      <c r="B914" s="36">
        <v>1.707175925925926E-3</v>
      </c>
      <c r="C914" s="34">
        <v>1.881</v>
      </c>
      <c r="D914" s="34">
        <v>6.0000000000000001E-3</v>
      </c>
      <c r="E914" s="34">
        <v>60</v>
      </c>
      <c r="F914" s="34">
        <v>20.100000000000001</v>
      </c>
      <c r="G914" s="34">
        <v>0.4</v>
      </c>
      <c r="H914" s="34">
        <v>3.6</v>
      </c>
      <c r="I914" s="34"/>
      <c r="J914" s="34">
        <v>16.5</v>
      </c>
      <c r="K914" s="34">
        <v>0.9839</v>
      </c>
      <c r="L914" s="34">
        <v>1.8508</v>
      </c>
      <c r="M914" s="34">
        <v>5.8999999999999999E-3</v>
      </c>
      <c r="N914" s="34">
        <v>19.815200000000001</v>
      </c>
      <c r="O914" s="34">
        <v>0.39360000000000001</v>
      </c>
      <c r="P914" s="34">
        <v>20.2</v>
      </c>
      <c r="Q914" s="34">
        <v>15.79</v>
      </c>
      <c r="R914" s="34">
        <v>0.31359999999999999</v>
      </c>
      <c r="S914" s="34">
        <v>16.100000000000001</v>
      </c>
      <c r="T914" s="34">
        <v>3.6476000000000002</v>
      </c>
      <c r="U914" s="34"/>
      <c r="V914" s="34"/>
      <c r="W914" s="34">
        <v>0</v>
      </c>
      <c r="X914" s="34">
        <v>16.2349</v>
      </c>
      <c r="Y914" s="34">
        <v>13.2</v>
      </c>
      <c r="Z914" s="34">
        <v>847</v>
      </c>
      <c r="AA914" s="34">
        <v>850</v>
      </c>
      <c r="AB914" s="34">
        <v>856</v>
      </c>
      <c r="AC914" s="34">
        <v>95</v>
      </c>
      <c r="AD914" s="34">
        <v>20.76</v>
      </c>
      <c r="AE914" s="34">
        <v>0.48</v>
      </c>
      <c r="AF914" s="34">
        <v>979</v>
      </c>
      <c r="AG914" s="34">
        <v>-3</v>
      </c>
      <c r="AH914" s="34">
        <v>51</v>
      </c>
      <c r="AI914" s="34">
        <v>34</v>
      </c>
      <c r="AJ914" s="34">
        <v>191</v>
      </c>
      <c r="AK914" s="34">
        <v>170</v>
      </c>
      <c r="AL914" s="34">
        <v>4.5999999999999996</v>
      </c>
      <c r="AM914" s="34">
        <v>174</v>
      </c>
      <c r="AN914" s="34" t="s">
        <v>155</v>
      </c>
      <c r="AO914" s="34">
        <v>2</v>
      </c>
      <c r="AP914" s="37">
        <v>0.8775115740740741</v>
      </c>
      <c r="AQ914" s="34">
        <v>47.158571999999999</v>
      </c>
      <c r="AR914" s="34">
        <v>-88.489706999999996</v>
      </c>
      <c r="AS914" s="34">
        <v>319.8</v>
      </c>
      <c r="AT914" s="34">
        <v>0</v>
      </c>
      <c r="AU914" s="34">
        <v>12</v>
      </c>
      <c r="AV914" s="34">
        <v>8</v>
      </c>
      <c r="AW914" s="34" t="s">
        <v>241</v>
      </c>
      <c r="AX914" s="34">
        <v>1.2</v>
      </c>
      <c r="AY914" s="34">
        <v>2.2761999999999998</v>
      </c>
      <c r="AZ914" s="34">
        <v>2.6143000000000001</v>
      </c>
      <c r="BA914" s="34">
        <v>13.404</v>
      </c>
      <c r="BB914" s="34">
        <v>101.95</v>
      </c>
      <c r="BC914" s="34">
        <v>7.61</v>
      </c>
      <c r="BD914" s="34">
        <v>1.633</v>
      </c>
      <c r="BE914" s="34">
        <v>2950.82</v>
      </c>
      <c r="BF914" s="34">
        <v>5.9909999999999997</v>
      </c>
      <c r="BG914" s="34">
        <v>3.3079999999999998</v>
      </c>
      <c r="BH914" s="34">
        <v>6.6000000000000003E-2</v>
      </c>
      <c r="BI914" s="34">
        <v>3.3740000000000001</v>
      </c>
      <c r="BJ914" s="34">
        <v>2.6360000000000001</v>
      </c>
      <c r="BK914" s="34">
        <v>5.1999999999999998E-2</v>
      </c>
      <c r="BL914" s="34">
        <v>2.6890000000000001</v>
      </c>
      <c r="BM914" s="34">
        <v>0.20069999999999999</v>
      </c>
      <c r="BN914" s="34"/>
      <c r="BO914" s="34"/>
      <c r="BP914" s="34"/>
      <c r="BQ914" s="34">
        <v>18820.787</v>
      </c>
      <c r="BR914" s="34">
        <v>-1.539E-3</v>
      </c>
      <c r="BS914" s="34">
        <v>-5</v>
      </c>
      <c r="BT914" s="34">
        <v>8.0770000000000008E-3</v>
      </c>
      <c r="BU914" s="34">
        <v>-3.7597999999999999E-2</v>
      </c>
      <c r="BV914" s="34">
        <v>0</v>
      </c>
      <c r="BW914" s="34" t="s">
        <v>155</v>
      </c>
      <c r="BX914" s="34">
        <v>0.79700000000000004</v>
      </c>
    </row>
    <row r="915" spans="1:76" x14ac:dyDescent="0.25">
      <c r="A915" s="35">
        <v>43166</v>
      </c>
      <c r="B915" s="36">
        <v>1.71875E-3</v>
      </c>
      <c r="C915" s="34">
        <v>1.829</v>
      </c>
      <c r="D915" s="34">
        <v>6.1000000000000004E-3</v>
      </c>
      <c r="E915" s="34">
        <v>60.610878999999997</v>
      </c>
      <c r="F915" s="34">
        <v>19.899999999999999</v>
      </c>
      <c r="G915" s="34">
        <v>0.4</v>
      </c>
      <c r="H915" s="34">
        <v>2</v>
      </c>
      <c r="I915" s="34"/>
      <c r="J915" s="34">
        <v>16.600000000000001</v>
      </c>
      <c r="K915" s="34">
        <v>0.98440000000000005</v>
      </c>
      <c r="L915" s="34">
        <v>1.8007</v>
      </c>
      <c r="M915" s="34">
        <v>6.0000000000000001E-3</v>
      </c>
      <c r="N915" s="34">
        <v>19.6282</v>
      </c>
      <c r="O915" s="34">
        <v>0.39379999999999998</v>
      </c>
      <c r="P915" s="34">
        <v>20</v>
      </c>
      <c r="Q915" s="34">
        <v>15.641</v>
      </c>
      <c r="R915" s="34">
        <v>0.31380000000000002</v>
      </c>
      <c r="S915" s="34">
        <v>16</v>
      </c>
      <c r="T915" s="34">
        <v>2</v>
      </c>
      <c r="U915" s="34"/>
      <c r="V915" s="34"/>
      <c r="W915" s="34">
        <v>0</v>
      </c>
      <c r="X915" s="34">
        <v>16.3415</v>
      </c>
      <c r="Y915" s="34">
        <v>13.1</v>
      </c>
      <c r="Z915" s="34">
        <v>847</v>
      </c>
      <c r="AA915" s="34">
        <v>848</v>
      </c>
      <c r="AB915" s="34">
        <v>856</v>
      </c>
      <c r="AC915" s="34">
        <v>95</v>
      </c>
      <c r="AD915" s="34">
        <v>20.76</v>
      </c>
      <c r="AE915" s="34">
        <v>0.48</v>
      </c>
      <c r="AF915" s="34">
        <v>979</v>
      </c>
      <c r="AG915" s="34">
        <v>-3</v>
      </c>
      <c r="AH915" s="34">
        <v>51</v>
      </c>
      <c r="AI915" s="34">
        <v>34</v>
      </c>
      <c r="AJ915" s="34">
        <v>191</v>
      </c>
      <c r="AK915" s="34">
        <v>170</v>
      </c>
      <c r="AL915" s="34">
        <v>4.5</v>
      </c>
      <c r="AM915" s="34">
        <v>174</v>
      </c>
      <c r="AN915" s="34" t="s">
        <v>155</v>
      </c>
      <c r="AO915" s="34">
        <v>2</v>
      </c>
      <c r="AP915" s="37">
        <v>0.87752314814814814</v>
      </c>
      <c r="AQ915" s="34">
        <v>47.158571999999999</v>
      </c>
      <c r="AR915" s="34">
        <v>-88.489706999999996</v>
      </c>
      <c r="AS915" s="34">
        <v>319.60000000000002</v>
      </c>
      <c r="AT915" s="34">
        <v>0</v>
      </c>
      <c r="AU915" s="34">
        <v>12</v>
      </c>
      <c r="AV915" s="34">
        <v>8</v>
      </c>
      <c r="AW915" s="34" t="s">
        <v>241</v>
      </c>
      <c r="AX915" s="34">
        <v>1.2</v>
      </c>
      <c r="AY915" s="34">
        <v>2.4</v>
      </c>
      <c r="AZ915" s="34">
        <v>2.8</v>
      </c>
      <c r="BA915" s="34">
        <v>13.404</v>
      </c>
      <c r="BB915" s="34">
        <v>104.81</v>
      </c>
      <c r="BC915" s="34">
        <v>7.82</v>
      </c>
      <c r="BD915" s="34">
        <v>1.5820000000000001</v>
      </c>
      <c r="BE915" s="34">
        <v>2952.5050000000001</v>
      </c>
      <c r="BF915" s="34">
        <v>6.2270000000000003</v>
      </c>
      <c r="BG915" s="34">
        <v>3.37</v>
      </c>
      <c r="BH915" s="34">
        <v>6.8000000000000005E-2</v>
      </c>
      <c r="BI915" s="34">
        <v>3.4380000000000002</v>
      </c>
      <c r="BJ915" s="34">
        <v>2.6859999999999999</v>
      </c>
      <c r="BK915" s="34">
        <v>5.3999999999999999E-2</v>
      </c>
      <c r="BL915" s="34">
        <v>2.74</v>
      </c>
      <c r="BM915" s="34">
        <v>0.1132</v>
      </c>
      <c r="BN915" s="34"/>
      <c r="BO915" s="34"/>
      <c r="BP915" s="34"/>
      <c r="BQ915" s="34">
        <v>19482.044000000002</v>
      </c>
      <c r="BR915" s="34">
        <v>-2.539E-3</v>
      </c>
      <c r="BS915" s="34">
        <v>-5</v>
      </c>
      <c r="BT915" s="34">
        <v>8.9999999999999993E-3</v>
      </c>
      <c r="BU915" s="34">
        <v>-6.2046999999999998E-2</v>
      </c>
      <c r="BV915" s="34">
        <v>0</v>
      </c>
      <c r="BW915" s="34" t="s">
        <v>155</v>
      </c>
      <c r="BX915" s="34">
        <v>0.79700000000000004</v>
      </c>
    </row>
    <row r="916" spans="1:76" x14ac:dyDescent="0.25">
      <c r="A916" s="35">
        <v>43166</v>
      </c>
      <c r="B916" s="36">
        <v>1.7303240740740742E-3</v>
      </c>
      <c r="C916" s="34">
        <v>1.81</v>
      </c>
      <c r="D916" s="34">
        <v>6.8999999999999999E-3</v>
      </c>
      <c r="E916" s="34">
        <v>68.979078999999999</v>
      </c>
      <c r="F916" s="34">
        <v>19.7</v>
      </c>
      <c r="G916" s="34">
        <v>0.4</v>
      </c>
      <c r="H916" s="34">
        <v>5.3</v>
      </c>
      <c r="I916" s="34"/>
      <c r="J916" s="34">
        <v>16.600000000000001</v>
      </c>
      <c r="K916" s="34">
        <v>0.98460000000000003</v>
      </c>
      <c r="L916" s="34">
        <v>1.7821</v>
      </c>
      <c r="M916" s="34">
        <v>6.7999999999999996E-3</v>
      </c>
      <c r="N916" s="34">
        <v>19.374300000000002</v>
      </c>
      <c r="O916" s="34">
        <v>0.39379999999999998</v>
      </c>
      <c r="P916" s="34">
        <v>19.8</v>
      </c>
      <c r="Q916" s="34">
        <v>15.438700000000001</v>
      </c>
      <c r="R916" s="34">
        <v>0.31380000000000002</v>
      </c>
      <c r="S916" s="34">
        <v>15.8</v>
      </c>
      <c r="T916" s="34">
        <v>5.2735000000000003</v>
      </c>
      <c r="U916" s="34"/>
      <c r="V916" s="34"/>
      <c r="W916" s="34">
        <v>0</v>
      </c>
      <c r="X916" s="34">
        <v>16.3445</v>
      </c>
      <c r="Y916" s="34">
        <v>13.2</v>
      </c>
      <c r="Z916" s="34">
        <v>847</v>
      </c>
      <c r="AA916" s="34">
        <v>848</v>
      </c>
      <c r="AB916" s="34">
        <v>856</v>
      </c>
      <c r="AC916" s="34">
        <v>95</v>
      </c>
      <c r="AD916" s="34">
        <v>20.76</v>
      </c>
      <c r="AE916" s="34">
        <v>0.48</v>
      </c>
      <c r="AF916" s="34">
        <v>979</v>
      </c>
      <c r="AG916" s="34">
        <v>-3</v>
      </c>
      <c r="AH916" s="34">
        <v>51</v>
      </c>
      <c r="AI916" s="34">
        <v>34</v>
      </c>
      <c r="AJ916" s="34">
        <v>191</v>
      </c>
      <c r="AK916" s="34">
        <v>170</v>
      </c>
      <c r="AL916" s="34">
        <v>4.5999999999999996</v>
      </c>
      <c r="AM916" s="34">
        <v>174</v>
      </c>
      <c r="AN916" s="34" t="s">
        <v>155</v>
      </c>
      <c r="AO916" s="34">
        <v>2</v>
      </c>
      <c r="AP916" s="37">
        <v>0.87753472222222229</v>
      </c>
      <c r="AQ916" s="34">
        <v>47.158571999999999</v>
      </c>
      <c r="AR916" s="34">
        <v>-88.489706999999996</v>
      </c>
      <c r="AS916" s="34">
        <v>319.5</v>
      </c>
      <c r="AT916" s="34">
        <v>0</v>
      </c>
      <c r="AU916" s="34">
        <v>12</v>
      </c>
      <c r="AV916" s="34">
        <v>9</v>
      </c>
      <c r="AW916" s="34" t="s">
        <v>200</v>
      </c>
      <c r="AX916" s="34">
        <v>1.2</v>
      </c>
      <c r="AY916" s="34">
        <v>2.4</v>
      </c>
      <c r="AZ916" s="34">
        <v>2.8</v>
      </c>
      <c r="BA916" s="34">
        <v>13.404</v>
      </c>
      <c r="BB916" s="34">
        <v>105.84</v>
      </c>
      <c r="BC916" s="34">
        <v>7.9</v>
      </c>
      <c r="BD916" s="34">
        <v>1.5640000000000001</v>
      </c>
      <c r="BE916" s="34">
        <v>2951.145</v>
      </c>
      <c r="BF916" s="34">
        <v>7.1580000000000004</v>
      </c>
      <c r="BG916" s="34">
        <v>3.36</v>
      </c>
      <c r="BH916" s="34">
        <v>6.8000000000000005E-2</v>
      </c>
      <c r="BI916" s="34">
        <v>3.4279999999999999</v>
      </c>
      <c r="BJ916" s="34">
        <v>2.677</v>
      </c>
      <c r="BK916" s="34">
        <v>5.3999999999999999E-2</v>
      </c>
      <c r="BL916" s="34">
        <v>2.7320000000000002</v>
      </c>
      <c r="BM916" s="34">
        <v>0.30130000000000001</v>
      </c>
      <c r="BN916" s="34"/>
      <c r="BO916" s="34"/>
      <c r="BP916" s="34"/>
      <c r="BQ916" s="34">
        <v>19679.712</v>
      </c>
      <c r="BR916" s="34">
        <v>-1.9220000000000001E-3</v>
      </c>
      <c r="BS916" s="34">
        <v>-5</v>
      </c>
      <c r="BT916" s="34">
        <v>7.9220000000000002E-3</v>
      </c>
      <c r="BU916" s="34">
        <v>-4.6968999999999997E-2</v>
      </c>
      <c r="BV916" s="34">
        <v>0</v>
      </c>
      <c r="BW916" s="34" t="s">
        <v>155</v>
      </c>
      <c r="BX916" s="34">
        <v>0.79700000000000004</v>
      </c>
    </row>
    <row r="917" spans="1:76" x14ac:dyDescent="0.25">
      <c r="A917" s="35">
        <v>43166</v>
      </c>
      <c r="B917" s="36">
        <v>1.741898148148148E-3</v>
      </c>
      <c r="C917" s="34">
        <v>1.806</v>
      </c>
      <c r="D917" s="34">
        <v>7.0000000000000001E-3</v>
      </c>
      <c r="E917" s="34">
        <v>70</v>
      </c>
      <c r="F917" s="34">
        <v>19.5</v>
      </c>
      <c r="G917" s="34">
        <v>0.4</v>
      </c>
      <c r="H917" s="34">
        <v>3.9</v>
      </c>
      <c r="I917" s="34"/>
      <c r="J917" s="34">
        <v>16.7</v>
      </c>
      <c r="K917" s="34">
        <v>0.98470000000000002</v>
      </c>
      <c r="L917" s="34">
        <v>1.7786</v>
      </c>
      <c r="M917" s="34">
        <v>6.8999999999999999E-3</v>
      </c>
      <c r="N917" s="34">
        <v>19.2013</v>
      </c>
      <c r="O917" s="34">
        <v>0.39389999999999997</v>
      </c>
      <c r="P917" s="34">
        <v>19.600000000000001</v>
      </c>
      <c r="Q917" s="34">
        <v>15.3009</v>
      </c>
      <c r="R917" s="34">
        <v>0.31390000000000001</v>
      </c>
      <c r="S917" s="34">
        <v>15.6</v>
      </c>
      <c r="T917" s="34">
        <v>3.8563000000000001</v>
      </c>
      <c r="U917" s="34"/>
      <c r="V917" s="34"/>
      <c r="W917" s="34">
        <v>0</v>
      </c>
      <c r="X917" s="34">
        <v>16.444199999999999</v>
      </c>
      <c r="Y917" s="34">
        <v>13.1</v>
      </c>
      <c r="Z917" s="34">
        <v>848</v>
      </c>
      <c r="AA917" s="34">
        <v>849</v>
      </c>
      <c r="AB917" s="34">
        <v>857</v>
      </c>
      <c r="AC917" s="34">
        <v>95</v>
      </c>
      <c r="AD917" s="34">
        <v>20.76</v>
      </c>
      <c r="AE917" s="34">
        <v>0.48</v>
      </c>
      <c r="AF917" s="34">
        <v>979</v>
      </c>
      <c r="AG917" s="34">
        <v>-3</v>
      </c>
      <c r="AH917" s="34">
        <v>51.539000000000001</v>
      </c>
      <c r="AI917" s="34">
        <v>34</v>
      </c>
      <c r="AJ917" s="34">
        <v>191</v>
      </c>
      <c r="AK917" s="34">
        <v>170</v>
      </c>
      <c r="AL917" s="34">
        <v>4.7</v>
      </c>
      <c r="AM917" s="34">
        <v>174</v>
      </c>
      <c r="AN917" s="34" t="s">
        <v>155</v>
      </c>
      <c r="AO917" s="34">
        <v>2</v>
      </c>
      <c r="AP917" s="37">
        <v>0.87754629629629621</v>
      </c>
      <c r="AQ917" s="34">
        <v>47.158571999999999</v>
      </c>
      <c r="AR917" s="34">
        <v>-88.489706999999996</v>
      </c>
      <c r="AS917" s="34">
        <v>319.39999999999998</v>
      </c>
      <c r="AT917" s="34">
        <v>0</v>
      </c>
      <c r="AU917" s="34">
        <v>12</v>
      </c>
      <c r="AV917" s="34">
        <v>8</v>
      </c>
      <c r="AW917" s="34" t="s">
        <v>199</v>
      </c>
      <c r="AX917" s="34">
        <v>1.2381</v>
      </c>
      <c r="AY917" s="34">
        <v>2.1714000000000002</v>
      </c>
      <c r="AZ917" s="34">
        <v>2.5714000000000001</v>
      </c>
      <c r="BA917" s="34">
        <v>13.404</v>
      </c>
      <c r="BB917" s="34">
        <v>106.06</v>
      </c>
      <c r="BC917" s="34">
        <v>7.91</v>
      </c>
      <c r="BD917" s="34">
        <v>1.556</v>
      </c>
      <c r="BE917" s="34">
        <v>2951.3229999999999</v>
      </c>
      <c r="BF917" s="34">
        <v>7.28</v>
      </c>
      <c r="BG917" s="34">
        <v>3.3370000000000002</v>
      </c>
      <c r="BH917" s="34">
        <v>6.8000000000000005E-2</v>
      </c>
      <c r="BI917" s="34">
        <v>3.4049999999999998</v>
      </c>
      <c r="BJ917" s="34">
        <v>2.6589999999999998</v>
      </c>
      <c r="BK917" s="34">
        <v>5.5E-2</v>
      </c>
      <c r="BL917" s="34">
        <v>2.7130000000000001</v>
      </c>
      <c r="BM917" s="34">
        <v>0.2208</v>
      </c>
      <c r="BN917" s="34"/>
      <c r="BO917" s="34"/>
      <c r="BP917" s="34"/>
      <c r="BQ917" s="34">
        <v>19840.379000000001</v>
      </c>
      <c r="BR917" s="34">
        <v>-1E-3</v>
      </c>
      <c r="BS917" s="34">
        <v>-5</v>
      </c>
      <c r="BT917" s="34">
        <v>6.4609999999999997E-3</v>
      </c>
      <c r="BU917" s="34">
        <v>-2.4438000000000001E-2</v>
      </c>
      <c r="BV917" s="34">
        <v>0</v>
      </c>
      <c r="BW917" s="34" t="s">
        <v>155</v>
      </c>
      <c r="BX917" s="34">
        <v>0.79700000000000004</v>
      </c>
    </row>
    <row r="918" spans="1:76" x14ac:dyDescent="0.25">
      <c r="A918" s="35">
        <v>43166</v>
      </c>
      <c r="B918" s="36">
        <v>1.7534722222222222E-3</v>
      </c>
      <c r="C918" s="34">
        <v>1.792</v>
      </c>
      <c r="D918" s="34">
        <v>5.3E-3</v>
      </c>
      <c r="E918" s="34">
        <v>52.827762999999997</v>
      </c>
      <c r="F918" s="34">
        <v>19.3</v>
      </c>
      <c r="G918" s="34">
        <v>0.4</v>
      </c>
      <c r="H918" s="34">
        <v>1.4</v>
      </c>
      <c r="I918" s="34"/>
      <c r="J918" s="34">
        <v>16.7</v>
      </c>
      <c r="K918" s="34">
        <v>0.9849</v>
      </c>
      <c r="L918" s="34">
        <v>1.7645999999999999</v>
      </c>
      <c r="M918" s="34">
        <v>5.1999999999999998E-3</v>
      </c>
      <c r="N918" s="34">
        <v>18.985900000000001</v>
      </c>
      <c r="O918" s="34">
        <v>0.39400000000000002</v>
      </c>
      <c r="P918" s="34">
        <v>19.399999999999999</v>
      </c>
      <c r="Q918" s="34">
        <v>15.129200000000001</v>
      </c>
      <c r="R918" s="34">
        <v>0.31390000000000001</v>
      </c>
      <c r="S918" s="34">
        <v>15.4</v>
      </c>
      <c r="T918" s="34">
        <v>1.4245000000000001</v>
      </c>
      <c r="U918" s="34"/>
      <c r="V918" s="34"/>
      <c r="W918" s="34">
        <v>0</v>
      </c>
      <c r="X918" s="34">
        <v>16.447600000000001</v>
      </c>
      <c r="Y918" s="34">
        <v>13</v>
      </c>
      <c r="Z918" s="34">
        <v>849</v>
      </c>
      <c r="AA918" s="34">
        <v>851</v>
      </c>
      <c r="AB918" s="34">
        <v>857</v>
      </c>
      <c r="AC918" s="34">
        <v>95</v>
      </c>
      <c r="AD918" s="34">
        <v>20.76</v>
      </c>
      <c r="AE918" s="34">
        <v>0.48</v>
      </c>
      <c r="AF918" s="34">
        <v>979</v>
      </c>
      <c r="AG918" s="34">
        <v>-3</v>
      </c>
      <c r="AH918" s="34">
        <v>52</v>
      </c>
      <c r="AI918" s="34">
        <v>34</v>
      </c>
      <c r="AJ918" s="34">
        <v>191</v>
      </c>
      <c r="AK918" s="34">
        <v>170</v>
      </c>
      <c r="AL918" s="34">
        <v>4.8</v>
      </c>
      <c r="AM918" s="34">
        <v>174</v>
      </c>
      <c r="AN918" s="34" t="s">
        <v>155</v>
      </c>
      <c r="AO918" s="34">
        <v>2</v>
      </c>
      <c r="AP918" s="37">
        <v>0.87755787037037036</v>
      </c>
      <c r="AQ918" s="34">
        <v>47.158571999999999</v>
      </c>
      <c r="AR918" s="34">
        <v>-88.489706999999996</v>
      </c>
      <c r="AS918" s="34">
        <v>319.5</v>
      </c>
      <c r="AT918" s="34">
        <v>0</v>
      </c>
      <c r="AU918" s="34">
        <v>12</v>
      </c>
      <c r="AV918" s="34">
        <v>8</v>
      </c>
      <c r="AW918" s="34" t="s">
        <v>199</v>
      </c>
      <c r="AX918" s="34">
        <v>1.3</v>
      </c>
      <c r="AY918" s="34">
        <v>1.9142999999999999</v>
      </c>
      <c r="AZ918" s="34">
        <v>2.3142999999999998</v>
      </c>
      <c r="BA918" s="34">
        <v>13.404</v>
      </c>
      <c r="BB918" s="34">
        <v>107.03</v>
      </c>
      <c r="BC918" s="34">
        <v>7.98</v>
      </c>
      <c r="BD918" s="34">
        <v>1.5349999999999999</v>
      </c>
      <c r="BE918" s="34">
        <v>2955.056</v>
      </c>
      <c r="BF918" s="34">
        <v>5.5449999999999999</v>
      </c>
      <c r="BG918" s="34">
        <v>3.3290000000000002</v>
      </c>
      <c r="BH918" s="34">
        <v>6.9000000000000006E-2</v>
      </c>
      <c r="BI918" s="34">
        <v>3.399</v>
      </c>
      <c r="BJ918" s="34">
        <v>2.653</v>
      </c>
      <c r="BK918" s="34">
        <v>5.5E-2</v>
      </c>
      <c r="BL918" s="34">
        <v>2.7080000000000002</v>
      </c>
      <c r="BM918" s="34">
        <v>8.2299999999999998E-2</v>
      </c>
      <c r="BN918" s="34"/>
      <c r="BO918" s="34"/>
      <c r="BP918" s="34"/>
      <c r="BQ918" s="34">
        <v>20026.687999999998</v>
      </c>
      <c r="BR918" s="34">
        <v>-1E-3</v>
      </c>
      <c r="BS918" s="34">
        <v>-5</v>
      </c>
      <c r="BT918" s="34">
        <v>6.0000000000000001E-3</v>
      </c>
      <c r="BU918" s="34">
        <v>-2.4438000000000001E-2</v>
      </c>
      <c r="BV918" s="34">
        <v>0</v>
      </c>
      <c r="BW918" s="34" t="s">
        <v>155</v>
      </c>
      <c r="BX918" s="34">
        <v>0.79700000000000004</v>
      </c>
    </row>
    <row r="919" spans="1:76" x14ac:dyDescent="0.25">
      <c r="A919" s="35">
        <v>43166</v>
      </c>
      <c r="B919" s="36">
        <v>1.765046296296296E-3</v>
      </c>
      <c r="C919" s="34">
        <v>1.7589999999999999</v>
      </c>
      <c r="D919" s="34">
        <v>4.4000000000000003E-3</v>
      </c>
      <c r="E919" s="34">
        <v>43.992032000000002</v>
      </c>
      <c r="F919" s="34">
        <v>19.100000000000001</v>
      </c>
      <c r="G919" s="34">
        <v>0.4</v>
      </c>
      <c r="H919" s="34">
        <v>5.7</v>
      </c>
      <c r="I919" s="34"/>
      <c r="J919" s="34">
        <v>16.8</v>
      </c>
      <c r="K919" s="34">
        <v>0.98529999999999995</v>
      </c>
      <c r="L919" s="34">
        <v>1.7333000000000001</v>
      </c>
      <c r="M919" s="34">
        <v>4.3E-3</v>
      </c>
      <c r="N919" s="34">
        <v>18.8568</v>
      </c>
      <c r="O919" s="34">
        <v>0.39410000000000001</v>
      </c>
      <c r="P919" s="34">
        <v>19.3</v>
      </c>
      <c r="Q919" s="34">
        <v>15.026300000000001</v>
      </c>
      <c r="R919" s="34">
        <v>0.31409999999999999</v>
      </c>
      <c r="S919" s="34">
        <v>15.3</v>
      </c>
      <c r="T919" s="34">
        <v>5.7148000000000003</v>
      </c>
      <c r="U919" s="34"/>
      <c r="V919" s="34"/>
      <c r="W919" s="34">
        <v>0</v>
      </c>
      <c r="X919" s="34">
        <v>16.552600000000002</v>
      </c>
      <c r="Y919" s="34">
        <v>12.9</v>
      </c>
      <c r="Z919" s="34">
        <v>848</v>
      </c>
      <c r="AA919" s="34">
        <v>852</v>
      </c>
      <c r="AB919" s="34">
        <v>857</v>
      </c>
      <c r="AC919" s="34">
        <v>95</v>
      </c>
      <c r="AD919" s="34">
        <v>20.76</v>
      </c>
      <c r="AE919" s="34">
        <v>0.48</v>
      </c>
      <c r="AF919" s="34">
        <v>979</v>
      </c>
      <c r="AG919" s="34">
        <v>-3</v>
      </c>
      <c r="AH919" s="34">
        <v>52</v>
      </c>
      <c r="AI919" s="34">
        <v>34</v>
      </c>
      <c r="AJ919" s="34">
        <v>191.5</v>
      </c>
      <c r="AK919" s="34">
        <v>170</v>
      </c>
      <c r="AL919" s="34">
        <v>4.9000000000000004</v>
      </c>
      <c r="AM919" s="34">
        <v>174</v>
      </c>
      <c r="AN919" s="34" t="s">
        <v>155</v>
      </c>
      <c r="AO919" s="34">
        <v>2</v>
      </c>
      <c r="AP919" s="37">
        <v>0.87756944444444451</v>
      </c>
      <c r="AQ919" s="34">
        <v>47.158571999999999</v>
      </c>
      <c r="AR919" s="34">
        <v>-88.489706999999996</v>
      </c>
      <c r="AS919" s="34">
        <v>319.5</v>
      </c>
      <c r="AT919" s="34">
        <v>0</v>
      </c>
      <c r="AU919" s="34">
        <v>12</v>
      </c>
      <c r="AV919" s="34">
        <v>8</v>
      </c>
      <c r="AW919" s="34" t="s">
        <v>199</v>
      </c>
      <c r="AX919" s="34">
        <v>1.3</v>
      </c>
      <c r="AY919" s="34">
        <v>2.1</v>
      </c>
      <c r="AZ919" s="34">
        <v>2.5</v>
      </c>
      <c r="BA919" s="34">
        <v>13.404</v>
      </c>
      <c r="BB919" s="34">
        <v>109.01</v>
      </c>
      <c r="BC919" s="34">
        <v>8.1300000000000008</v>
      </c>
      <c r="BD919" s="34">
        <v>1.4950000000000001</v>
      </c>
      <c r="BE919" s="34">
        <v>2956.8879999999999</v>
      </c>
      <c r="BF919" s="34">
        <v>4.7060000000000004</v>
      </c>
      <c r="BG919" s="34">
        <v>3.3690000000000002</v>
      </c>
      <c r="BH919" s="34">
        <v>7.0000000000000007E-2</v>
      </c>
      <c r="BI919" s="34">
        <v>3.4390000000000001</v>
      </c>
      <c r="BJ919" s="34">
        <v>2.6840000000000002</v>
      </c>
      <c r="BK919" s="34">
        <v>5.6000000000000001E-2</v>
      </c>
      <c r="BL919" s="34">
        <v>2.7410000000000001</v>
      </c>
      <c r="BM919" s="34">
        <v>0.33639999999999998</v>
      </c>
      <c r="BN919" s="34"/>
      <c r="BO919" s="34"/>
      <c r="BP919" s="34"/>
      <c r="BQ919" s="34">
        <v>20532.255000000001</v>
      </c>
      <c r="BR919" s="34">
        <v>-4.6099999999999998E-4</v>
      </c>
      <c r="BS919" s="34">
        <v>-5</v>
      </c>
      <c r="BT919" s="34">
        <v>5.4609999999999997E-3</v>
      </c>
      <c r="BU919" s="34">
        <v>-1.1266E-2</v>
      </c>
      <c r="BV919" s="34">
        <v>0</v>
      </c>
      <c r="BW919" s="34" t="s">
        <v>155</v>
      </c>
      <c r="BX919" s="34">
        <v>0.79700000000000004</v>
      </c>
    </row>
    <row r="920" spans="1:76" x14ac:dyDescent="0.25">
      <c r="A920" s="35">
        <v>43166</v>
      </c>
      <c r="B920" s="36">
        <v>1.7766203703703705E-3</v>
      </c>
      <c r="C920" s="34">
        <v>1.742</v>
      </c>
      <c r="D920" s="34">
        <v>5.0000000000000001E-3</v>
      </c>
      <c r="E920" s="34">
        <v>50</v>
      </c>
      <c r="F920" s="34">
        <v>19</v>
      </c>
      <c r="G920" s="34">
        <v>0.4</v>
      </c>
      <c r="H920" s="34">
        <v>2.6</v>
      </c>
      <c r="I920" s="34"/>
      <c r="J920" s="34">
        <v>16.8</v>
      </c>
      <c r="K920" s="34">
        <v>0.98550000000000004</v>
      </c>
      <c r="L920" s="34">
        <v>1.7166999999999999</v>
      </c>
      <c r="M920" s="34">
        <v>4.8999999999999998E-3</v>
      </c>
      <c r="N920" s="34">
        <v>18.761800000000001</v>
      </c>
      <c r="O920" s="34">
        <v>0.39419999999999999</v>
      </c>
      <c r="P920" s="34">
        <v>19.2</v>
      </c>
      <c r="Q920" s="34">
        <v>14.950699999999999</v>
      </c>
      <c r="R920" s="34">
        <v>0.31409999999999999</v>
      </c>
      <c r="S920" s="34">
        <v>15.3</v>
      </c>
      <c r="T920" s="34">
        <v>2.6415000000000002</v>
      </c>
      <c r="U920" s="34"/>
      <c r="V920" s="34"/>
      <c r="W920" s="34">
        <v>0</v>
      </c>
      <c r="X920" s="34">
        <v>16.555700000000002</v>
      </c>
      <c r="Y920" s="34">
        <v>12.8</v>
      </c>
      <c r="Z920" s="34">
        <v>849</v>
      </c>
      <c r="AA920" s="34">
        <v>853</v>
      </c>
      <c r="AB920" s="34">
        <v>857</v>
      </c>
      <c r="AC920" s="34">
        <v>95</v>
      </c>
      <c r="AD920" s="34">
        <v>20.76</v>
      </c>
      <c r="AE920" s="34">
        <v>0.48</v>
      </c>
      <c r="AF920" s="34">
        <v>979</v>
      </c>
      <c r="AG920" s="34">
        <v>-3</v>
      </c>
      <c r="AH920" s="34">
        <v>52</v>
      </c>
      <c r="AI920" s="34">
        <v>34</v>
      </c>
      <c r="AJ920" s="34">
        <v>192</v>
      </c>
      <c r="AK920" s="34">
        <v>170</v>
      </c>
      <c r="AL920" s="34">
        <v>4.9000000000000004</v>
      </c>
      <c r="AM920" s="34">
        <v>174.1</v>
      </c>
      <c r="AN920" s="34" t="s">
        <v>155</v>
      </c>
      <c r="AO920" s="34">
        <v>2</v>
      </c>
      <c r="AP920" s="37">
        <v>0.87758101851851855</v>
      </c>
      <c r="AQ920" s="34">
        <v>47.158571999999999</v>
      </c>
      <c r="AR920" s="34">
        <v>-88.489706999999996</v>
      </c>
      <c r="AS920" s="34">
        <v>319.39999999999998</v>
      </c>
      <c r="AT920" s="34">
        <v>0</v>
      </c>
      <c r="AU920" s="34">
        <v>12</v>
      </c>
      <c r="AV920" s="34">
        <v>8</v>
      </c>
      <c r="AW920" s="34" t="s">
        <v>199</v>
      </c>
      <c r="AX920" s="34">
        <v>1.3</v>
      </c>
      <c r="AY920" s="34">
        <v>1.9857</v>
      </c>
      <c r="AZ920" s="34">
        <v>2.3856999999999999</v>
      </c>
      <c r="BA920" s="34">
        <v>13.404</v>
      </c>
      <c r="BB920" s="34">
        <v>110.05</v>
      </c>
      <c r="BC920" s="34">
        <v>8.2100000000000009</v>
      </c>
      <c r="BD920" s="34">
        <v>1.476</v>
      </c>
      <c r="BE920" s="34">
        <v>2956.97</v>
      </c>
      <c r="BF920" s="34">
        <v>5.4020000000000001</v>
      </c>
      <c r="BG920" s="34">
        <v>3.3839999999999999</v>
      </c>
      <c r="BH920" s="34">
        <v>7.0999999999999994E-2</v>
      </c>
      <c r="BI920" s="34">
        <v>3.4550000000000001</v>
      </c>
      <c r="BJ920" s="34">
        <v>2.6970000000000001</v>
      </c>
      <c r="BK920" s="34">
        <v>5.7000000000000002E-2</v>
      </c>
      <c r="BL920" s="34">
        <v>2.7530000000000001</v>
      </c>
      <c r="BM920" s="34">
        <v>0.157</v>
      </c>
      <c r="BN920" s="34"/>
      <c r="BO920" s="34"/>
      <c r="BP920" s="34"/>
      <c r="BQ920" s="34">
        <v>20734.131000000001</v>
      </c>
      <c r="BR920" s="34">
        <v>0</v>
      </c>
      <c r="BS920" s="34">
        <v>-5</v>
      </c>
      <c r="BT920" s="34">
        <v>5.5389999999999997E-3</v>
      </c>
      <c r="BU920" s="34">
        <v>0</v>
      </c>
      <c r="BV920" s="34">
        <v>0</v>
      </c>
      <c r="BW920" s="34" t="s">
        <v>155</v>
      </c>
      <c r="BX920" s="34">
        <v>0.79700000000000004</v>
      </c>
    </row>
    <row r="921" spans="1:76" x14ac:dyDescent="0.25">
      <c r="A921" s="35">
        <v>43166</v>
      </c>
      <c r="B921" s="36">
        <v>1.7881944444444447E-3</v>
      </c>
      <c r="C921" s="34">
        <v>1.7250000000000001</v>
      </c>
      <c r="D921" s="34">
        <v>5.0000000000000001E-3</v>
      </c>
      <c r="E921" s="34">
        <v>50</v>
      </c>
      <c r="F921" s="34">
        <v>18.899999999999999</v>
      </c>
      <c r="G921" s="34">
        <v>0.4</v>
      </c>
      <c r="H921" s="34">
        <v>4.2</v>
      </c>
      <c r="I921" s="34"/>
      <c r="J921" s="34">
        <v>16.899999999999999</v>
      </c>
      <c r="K921" s="34">
        <v>0.98560000000000003</v>
      </c>
      <c r="L921" s="34">
        <v>1.7003999999999999</v>
      </c>
      <c r="M921" s="34">
        <v>4.8999999999999998E-3</v>
      </c>
      <c r="N921" s="34">
        <v>18.6279</v>
      </c>
      <c r="O921" s="34">
        <v>0.39419999999999999</v>
      </c>
      <c r="P921" s="34">
        <v>19</v>
      </c>
      <c r="Q921" s="34">
        <v>14.8439</v>
      </c>
      <c r="R921" s="34">
        <v>0.31419999999999998</v>
      </c>
      <c r="S921" s="34">
        <v>15.2</v>
      </c>
      <c r="T921" s="34">
        <v>4.2038000000000002</v>
      </c>
      <c r="U921" s="34"/>
      <c r="V921" s="34"/>
      <c r="W921" s="34">
        <v>0</v>
      </c>
      <c r="X921" s="34">
        <v>16.656700000000001</v>
      </c>
      <c r="Y921" s="34">
        <v>12.9</v>
      </c>
      <c r="Z921" s="34">
        <v>849</v>
      </c>
      <c r="AA921" s="34">
        <v>852</v>
      </c>
      <c r="AB921" s="34">
        <v>857</v>
      </c>
      <c r="AC921" s="34">
        <v>95</v>
      </c>
      <c r="AD921" s="34">
        <v>20.76</v>
      </c>
      <c r="AE921" s="34">
        <v>0.48</v>
      </c>
      <c r="AF921" s="34">
        <v>979</v>
      </c>
      <c r="AG921" s="34">
        <v>-3</v>
      </c>
      <c r="AH921" s="34">
        <v>52</v>
      </c>
      <c r="AI921" s="34">
        <v>34</v>
      </c>
      <c r="AJ921" s="34">
        <v>192</v>
      </c>
      <c r="AK921" s="34">
        <v>170</v>
      </c>
      <c r="AL921" s="34">
        <v>4.9000000000000004</v>
      </c>
      <c r="AM921" s="34">
        <v>174.5</v>
      </c>
      <c r="AN921" s="34" t="s">
        <v>155</v>
      </c>
      <c r="AO921" s="34">
        <v>2</v>
      </c>
      <c r="AP921" s="37">
        <v>0.87759259259259259</v>
      </c>
      <c r="AQ921" s="34">
        <v>47.158571999999999</v>
      </c>
      <c r="AR921" s="34">
        <v>-88.489706999999996</v>
      </c>
      <c r="AS921" s="34">
        <v>319.5</v>
      </c>
      <c r="AT921" s="34">
        <v>0</v>
      </c>
      <c r="AU921" s="34">
        <v>12</v>
      </c>
      <c r="AV921" s="34">
        <v>8</v>
      </c>
      <c r="AW921" s="34" t="s">
        <v>199</v>
      </c>
      <c r="AX921" s="34">
        <v>1.3</v>
      </c>
      <c r="AY921" s="34">
        <v>1.8</v>
      </c>
      <c r="AZ921" s="34">
        <v>2.2000000000000002</v>
      </c>
      <c r="BA921" s="34">
        <v>13.404</v>
      </c>
      <c r="BB921" s="34">
        <v>111.11</v>
      </c>
      <c r="BC921" s="34">
        <v>8.2899999999999991</v>
      </c>
      <c r="BD921" s="34">
        <v>1.4610000000000001</v>
      </c>
      <c r="BE921" s="34">
        <v>2957.2779999999998</v>
      </c>
      <c r="BF921" s="34">
        <v>5.4550000000000001</v>
      </c>
      <c r="BG921" s="34">
        <v>3.3929999999999998</v>
      </c>
      <c r="BH921" s="34">
        <v>7.1999999999999995E-2</v>
      </c>
      <c r="BI921" s="34">
        <v>3.4649999999999999</v>
      </c>
      <c r="BJ921" s="34">
        <v>2.7040000000000002</v>
      </c>
      <c r="BK921" s="34">
        <v>5.7000000000000002E-2</v>
      </c>
      <c r="BL921" s="34">
        <v>2.7610000000000001</v>
      </c>
      <c r="BM921" s="34">
        <v>0.25230000000000002</v>
      </c>
      <c r="BN921" s="34"/>
      <c r="BO921" s="34"/>
      <c r="BP921" s="34"/>
      <c r="BQ921" s="34">
        <v>21063.94</v>
      </c>
      <c r="BR921" s="34">
        <v>0</v>
      </c>
      <c r="BS921" s="34">
        <v>-5</v>
      </c>
      <c r="BT921" s="34">
        <v>5.4609999999999997E-3</v>
      </c>
      <c r="BU921" s="34">
        <v>0</v>
      </c>
      <c r="BV921" s="34">
        <v>0</v>
      </c>
      <c r="BW921" s="34" t="s">
        <v>155</v>
      </c>
      <c r="BX921" s="34">
        <v>0.79700000000000004</v>
      </c>
    </row>
    <row r="922" spans="1:76" x14ac:dyDescent="0.25">
      <c r="A922" s="35">
        <v>43166</v>
      </c>
      <c r="B922" s="36">
        <v>1.7997685185185185E-3</v>
      </c>
      <c r="C922" s="34">
        <v>1.698</v>
      </c>
      <c r="D922" s="34">
        <v>5.0000000000000001E-3</v>
      </c>
      <c r="E922" s="34">
        <v>50</v>
      </c>
      <c r="F922" s="34">
        <v>18.8</v>
      </c>
      <c r="G922" s="34">
        <v>0.4</v>
      </c>
      <c r="H922" s="34">
        <v>3.8</v>
      </c>
      <c r="I922" s="34"/>
      <c r="J922" s="34">
        <v>16.899999999999999</v>
      </c>
      <c r="K922" s="34">
        <v>0.9859</v>
      </c>
      <c r="L922" s="34">
        <v>1.6737</v>
      </c>
      <c r="M922" s="34">
        <v>4.8999999999999998E-3</v>
      </c>
      <c r="N922" s="34">
        <v>18.534800000000001</v>
      </c>
      <c r="O922" s="34">
        <v>0.39439999999999997</v>
      </c>
      <c r="P922" s="34">
        <v>18.899999999999999</v>
      </c>
      <c r="Q922" s="34">
        <v>14.7698</v>
      </c>
      <c r="R922" s="34">
        <v>0.31430000000000002</v>
      </c>
      <c r="S922" s="34">
        <v>15.1</v>
      </c>
      <c r="T922" s="34">
        <v>3.8449</v>
      </c>
      <c r="U922" s="34"/>
      <c r="V922" s="34"/>
      <c r="W922" s="34">
        <v>0</v>
      </c>
      <c r="X922" s="34">
        <v>16.6616</v>
      </c>
      <c r="Y922" s="34">
        <v>12.9</v>
      </c>
      <c r="Z922" s="34">
        <v>849</v>
      </c>
      <c r="AA922" s="34">
        <v>852</v>
      </c>
      <c r="AB922" s="34">
        <v>857</v>
      </c>
      <c r="AC922" s="34">
        <v>95</v>
      </c>
      <c r="AD922" s="34">
        <v>20.76</v>
      </c>
      <c r="AE922" s="34">
        <v>0.48</v>
      </c>
      <c r="AF922" s="34">
        <v>979</v>
      </c>
      <c r="AG922" s="34">
        <v>-3</v>
      </c>
      <c r="AH922" s="34">
        <v>52.539000000000001</v>
      </c>
      <c r="AI922" s="34">
        <v>34</v>
      </c>
      <c r="AJ922" s="34">
        <v>192</v>
      </c>
      <c r="AK922" s="34">
        <v>170</v>
      </c>
      <c r="AL922" s="34">
        <v>5</v>
      </c>
      <c r="AM922" s="34">
        <v>174.8</v>
      </c>
      <c r="AN922" s="34" t="s">
        <v>155</v>
      </c>
      <c r="AO922" s="34">
        <v>2</v>
      </c>
      <c r="AP922" s="37">
        <v>0.87759259259259259</v>
      </c>
      <c r="AQ922" s="34">
        <v>47.158571999999999</v>
      </c>
      <c r="AR922" s="34">
        <v>-88.489706999999996</v>
      </c>
      <c r="AS922" s="34">
        <v>319.5</v>
      </c>
      <c r="AT922" s="34">
        <v>0</v>
      </c>
      <c r="AU922" s="34">
        <v>12</v>
      </c>
      <c r="AV922" s="34">
        <v>8</v>
      </c>
      <c r="AW922" s="34" t="s">
        <v>199</v>
      </c>
      <c r="AX922" s="34">
        <v>1.3</v>
      </c>
      <c r="AY922" s="34">
        <v>1.8381000000000001</v>
      </c>
      <c r="AZ922" s="34">
        <v>2.2381000000000002</v>
      </c>
      <c r="BA922" s="34">
        <v>13.404</v>
      </c>
      <c r="BB922" s="34">
        <v>112.89</v>
      </c>
      <c r="BC922" s="34">
        <v>8.42</v>
      </c>
      <c r="BD922" s="34">
        <v>1.431</v>
      </c>
      <c r="BE922" s="34">
        <v>2958.3139999999999</v>
      </c>
      <c r="BF922" s="34">
        <v>5.5449999999999999</v>
      </c>
      <c r="BG922" s="34">
        <v>3.431</v>
      </c>
      <c r="BH922" s="34">
        <v>7.2999999999999995E-2</v>
      </c>
      <c r="BI922" s="34">
        <v>3.504</v>
      </c>
      <c r="BJ922" s="34">
        <v>2.734</v>
      </c>
      <c r="BK922" s="34">
        <v>5.8000000000000003E-2</v>
      </c>
      <c r="BL922" s="34">
        <v>2.7919999999999998</v>
      </c>
      <c r="BM922" s="34">
        <v>0.23449999999999999</v>
      </c>
      <c r="BN922" s="34"/>
      <c r="BO922" s="34"/>
      <c r="BP922" s="34"/>
      <c r="BQ922" s="34">
        <v>21412.846000000001</v>
      </c>
      <c r="BR922" s="34">
        <v>0</v>
      </c>
      <c r="BS922" s="34">
        <v>-5</v>
      </c>
      <c r="BT922" s="34">
        <v>5.5389999999999997E-3</v>
      </c>
      <c r="BU922" s="34">
        <v>0</v>
      </c>
      <c r="BV922" s="34">
        <v>0</v>
      </c>
      <c r="BW922" s="34" t="s">
        <v>155</v>
      </c>
      <c r="BX922" s="34">
        <v>0.79700000000000004</v>
      </c>
    </row>
    <row r="923" spans="1:76" x14ac:dyDescent="0.25">
      <c r="A923" s="35">
        <v>43166</v>
      </c>
      <c r="B923" s="36">
        <v>1.8113425925925927E-3</v>
      </c>
      <c r="C923" s="34">
        <v>1.68</v>
      </c>
      <c r="D923" s="34">
        <v>5.7000000000000002E-3</v>
      </c>
      <c r="E923" s="34">
        <v>57.446989000000002</v>
      </c>
      <c r="F923" s="34">
        <v>18.7</v>
      </c>
      <c r="G923" s="34">
        <v>0.4</v>
      </c>
      <c r="H923" s="34">
        <v>1.5</v>
      </c>
      <c r="I923" s="34"/>
      <c r="J923" s="34">
        <v>17</v>
      </c>
      <c r="K923" s="34">
        <v>0.98609999999999998</v>
      </c>
      <c r="L923" s="34">
        <v>1.6566000000000001</v>
      </c>
      <c r="M923" s="34">
        <v>5.7000000000000002E-3</v>
      </c>
      <c r="N923" s="34">
        <v>18.439800000000002</v>
      </c>
      <c r="O923" s="34">
        <v>0.39439999999999997</v>
      </c>
      <c r="P923" s="34">
        <v>18.8</v>
      </c>
      <c r="Q923" s="34">
        <v>14.694000000000001</v>
      </c>
      <c r="R923" s="34">
        <v>0.31430000000000002</v>
      </c>
      <c r="S923" s="34">
        <v>15</v>
      </c>
      <c r="T923" s="34">
        <v>1.4652000000000001</v>
      </c>
      <c r="U923" s="34"/>
      <c r="V923" s="34"/>
      <c r="W923" s="34">
        <v>0</v>
      </c>
      <c r="X923" s="34">
        <v>16.763400000000001</v>
      </c>
      <c r="Y923" s="34">
        <v>12.8</v>
      </c>
      <c r="Z923" s="34">
        <v>849</v>
      </c>
      <c r="AA923" s="34">
        <v>851</v>
      </c>
      <c r="AB923" s="34">
        <v>857</v>
      </c>
      <c r="AC923" s="34">
        <v>95</v>
      </c>
      <c r="AD923" s="34">
        <v>20.76</v>
      </c>
      <c r="AE923" s="34">
        <v>0.48</v>
      </c>
      <c r="AF923" s="34">
        <v>979</v>
      </c>
      <c r="AG923" s="34">
        <v>-3</v>
      </c>
      <c r="AH923" s="34">
        <v>53</v>
      </c>
      <c r="AI923" s="34">
        <v>34</v>
      </c>
      <c r="AJ923" s="34">
        <v>192</v>
      </c>
      <c r="AK923" s="34">
        <v>170</v>
      </c>
      <c r="AL923" s="34">
        <v>5</v>
      </c>
      <c r="AM923" s="34">
        <v>175</v>
      </c>
      <c r="AN923" s="34" t="s">
        <v>155</v>
      </c>
      <c r="AO923" s="34">
        <v>2</v>
      </c>
      <c r="AP923" s="37">
        <v>0.87761574074074078</v>
      </c>
      <c r="AQ923" s="34">
        <v>47.158571999999999</v>
      </c>
      <c r="AR923" s="34">
        <v>-88.489706999999996</v>
      </c>
      <c r="AS923" s="34">
        <v>319.60000000000002</v>
      </c>
      <c r="AT923" s="34">
        <v>0</v>
      </c>
      <c r="AU923" s="34">
        <v>12</v>
      </c>
      <c r="AV923" s="34">
        <v>9</v>
      </c>
      <c r="AW923" s="34" t="s">
        <v>246</v>
      </c>
      <c r="AX923" s="34">
        <v>1.1858139999999999</v>
      </c>
      <c r="AY923" s="34">
        <v>1.785814</v>
      </c>
      <c r="AZ923" s="34">
        <v>2.1477520000000001</v>
      </c>
      <c r="BA923" s="34">
        <v>13.404</v>
      </c>
      <c r="BB923" s="34">
        <v>114.03</v>
      </c>
      <c r="BC923" s="34">
        <v>8.51</v>
      </c>
      <c r="BD923" s="34">
        <v>1.411</v>
      </c>
      <c r="BE923" s="34">
        <v>2958.05</v>
      </c>
      <c r="BF923" s="34">
        <v>6.4379999999999997</v>
      </c>
      <c r="BG923" s="34">
        <v>3.448</v>
      </c>
      <c r="BH923" s="34">
        <v>7.3999999999999996E-2</v>
      </c>
      <c r="BI923" s="34">
        <v>3.5219999999999998</v>
      </c>
      <c r="BJ923" s="34">
        <v>2.7480000000000002</v>
      </c>
      <c r="BK923" s="34">
        <v>5.8999999999999997E-2</v>
      </c>
      <c r="BL923" s="34">
        <v>2.806</v>
      </c>
      <c r="BM923" s="34">
        <v>9.0300000000000005E-2</v>
      </c>
      <c r="BN923" s="34"/>
      <c r="BO923" s="34"/>
      <c r="BP923" s="34"/>
      <c r="BQ923" s="34">
        <v>21764.252</v>
      </c>
      <c r="BR923" s="34">
        <v>0</v>
      </c>
      <c r="BS923" s="34">
        <v>-5</v>
      </c>
      <c r="BT923" s="34">
        <v>6.0000000000000001E-3</v>
      </c>
      <c r="BU923" s="34">
        <v>0</v>
      </c>
      <c r="BV923" s="34">
        <v>0</v>
      </c>
      <c r="BW923" s="34" t="s">
        <v>155</v>
      </c>
      <c r="BX923" s="34">
        <v>0.79700000000000004</v>
      </c>
    </row>
    <row r="924" spans="1:76" x14ac:dyDescent="0.25">
      <c r="A924" s="35">
        <v>43166</v>
      </c>
      <c r="B924" s="36">
        <v>1.8229166666666665E-3</v>
      </c>
      <c r="C924" s="34">
        <v>1.6779999999999999</v>
      </c>
      <c r="D924" s="34">
        <v>6.0000000000000001E-3</v>
      </c>
      <c r="E924" s="34">
        <v>60</v>
      </c>
      <c r="F924" s="34">
        <v>18.600000000000001</v>
      </c>
      <c r="G924" s="34">
        <v>0.4</v>
      </c>
      <c r="H924" s="34">
        <v>6</v>
      </c>
      <c r="I924" s="34"/>
      <c r="J924" s="34">
        <v>17</v>
      </c>
      <c r="K924" s="34">
        <v>0.98609999999999998</v>
      </c>
      <c r="L924" s="34">
        <v>1.6545000000000001</v>
      </c>
      <c r="M924" s="34">
        <v>5.8999999999999999E-3</v>
      </c>
      <c r="N924" s="34">
        <v>18.379200000000001</v>
      </c>
      <c r="O924" s="34">
        <v>0.39439999999999997</v>
      </c>
      <c r="P924" s="34">
        <v>18.8</v>
      </c>
      <c r="Q924" s="34">
        <v>14.645799999999999</v>
      </c>
      <c r="R924" s="34">
        <v>0.31430000000000002</v>
      </c>
      <c r="S924" s="34">
        <v>15</v>
      </c>
      <c r="T924" s="34">
        <v>6</v>
      </c>
      <c r="U924" s="34"/>
      <c r="V924" s="34"/>
      <c r="W924" s="34">
        <v>0</v>
      </c>
      <c r="X924" s="34">
        <v>16.763300000000001</v>
      </c>
      <c r="Y924" s="34">
        <v>12.9</v>
      </c>
      <c r="Z924" s="34">
        <v>848</v>
      </c>
      <c r="AA924" s="34">
        <v>852</v>
      </c>
      <c r="AB924" s="34">
        <v>857</v>
      </c>
      <c r="AC924" s="34">
        <v>95</v>
      </c>
      <c r="AD924" s="34">
        <v>20.76</v>
      </c>
      <c r="AE924" s="34">
        <v>0.48</v>
      </c>
      <c r="AF924" s="34">
        <v>979</v>
      </c>
      <c r="AG924" s="34">
        <v>-3</v>
      </c>
      <c r="AH924" s="34">
        <v>53</v>
      </c>
      <c r="AI924" s="34">
        <v>34</v>
      </c>
      <c r="AJ924" s="34">
        <v>192</v>
      </c>
      <c r="AK924" s="34">
        <v>170</v>
      </c>
      <c r="AL924" s="34">
        <v>4.9000000000000004</v>
      </c>
      <c r="AM924" s="34">
        <v>175</v>
      </c>
      <c r="AN924" s="34" t="s">
        <v>155</v>
      </c>
      <c r="AO924" s="34">
        <v>2</v>
      </c>
      <c r="AP924" s="37">
        <v>0.87762731481481471</v>
      </c>
      <c r="AQ924" s="34">
        <v>47.158571999999999</v>
      </c>
      <c r="AR924" s="34">
        <v>-88.489706999999996</v>
      </c>
      <c r="AS924" s="34">
        <v>319.7</v>
      </c>
      <c r="AT924" s="34">
        <v>0</v>
      </c>
      <c r="AU924" s="34">
        <v>12</v>
      </c>
      <c r="AV924" s="34">
        <v>9</v>
      </c>
      <c r="AW924" s="34" t="s">
        <v>246</v>
      </c>
      <c r="AX924" s="34">
        <v>1.038038</v>
      </c>
      <c r="AY924" s="34">
        <v>1.7141139999999999</v>
      </c>
      <c r="AZ924" s="34">
        <v>2.0141140000000002</v>
      </c>
      <c r="BA924" s="34">
        <v>13.404</v>
      </c>
      <c r="BB924" s="34">
        <v>114.12</v>
      </c>
      <c r="BC924" s="34">
        <v>8.51</v>
      </c>
      <c r="BD924" s="34">
        <v>1.4119999999999999</v>
      </c>
      <c r="BE924" s="34">
        <v>2956.8429999999998</v>
      </c>
      <c r="BF924" s="34">
        <v>6.73</v>
      </c>
      <c r="BG924" s="34">
        <v>3.44</v>
      </c>
      <c r="BH924" s="34">
        <v>7.3999999999999996E-2</v>
      </c>
      <c r="BI924" s="34">
        <v>3.5139999999999998</v>
      </c>
      <c r="BJ924" s="34">
        <v>2.7410000000000001</v>
      </c>
      <c r="BK924" s="34">
        <v>5.8999999999999997E-2</v>
      </c>
      <c r="BL924" s="34">
        <v>2.8</v>
      </c>
      <c r="BM924" s="34">
        <v>0.37</v>
      </c>
      <c r="BN924" s="34"/>
      <c r="BO924" s="34"/>
      <c r="BP924" s="34"/>
      <c r="BQ924" s="34">
        <v>21783.34</v>
      </c>
      <c r="BR924" s="34">
        <v>0</v>
      </c>
      <c r="BS924" s="34">
        <v>-5</v>
      </c>
      <c r="BT924" s="34">
        <v>6.0000000000000001E-3</v>
      </c>
      <c r="BU924" s="34">
        <v>0</v>
      </c>
      <c r="BV924" s="34">
        <v>0</v>
      </c>
      <c r="BW924" s="34" t="s">
        <v>155</v>
      </c>
      <c r="BX924" s="34">
        <v>0.79700000000000004</v>
      </c>
    </row>
    <row r="925" spans="1:76" x14ac:dyDescent="0.25">
      <c r="A925" s="35">
        <v>43166</v>
      </c>
      <c r="B925" s="36">
        <v>1.8344907407407407E-3</v>
      </c>
      <c r="C925" s="34">
        <v>1.665</v>
      </c>
      <c r="D925" s="34">
        <v>6.0000000000000001E-3</v>
      </c>
      <c r="E925" s="34">
        <v>60</v>
      </c>
      <c r="F925" s="34">
        <v>18.399999999999999</v>
      </c>
      <c r="G925" s="34">
        <v>0.4</v>
      </c>
      <c r="H925" s="34">
        <v>3</v>
      </c>
      <c r="I925" s="34"/>
      <c r="J925" s="34">
        <v>17.02</v>
      </c>
      <c r="K925" s="34">
        <v>0.98619999999999997</v>
      </c>
      <c r="L925" s="34">
        <v>1.6424000000000001</v>
      </c>
      <c r="M925" s="34">
        <v>5.8999999999999999E-3</v>
      </c>
      <c r="N925" s="34">
        <v>18.1843</v>
      </c>
      <c r="O925" s="34">
        <v>0.39450000000000002</v>
      </c>
      <c r="P925" s="34">
        <v>18.600000000000001</v>
      </c>
      <c r="Q925" s="34">
        <v>14.490399999999999</v>
      </c>
      <c r="R925" s="34">
        <v>0.31440000000000001</v>
      </c>
      <c r="S925" s="34">
        <v>14.8</v>
      </c>
      <c r="T925" s="34">
        <v>3</v>
      </c>
      <c r="U925" s="34"/>
      <c r="V925" s="34"/>
      <c r="W925" s="34">
        <v>0</v>
      </c>
      <c r="X925" s="34">
        <v>16.784700000000001</v>
      </c>
      <c r="Y925" s="34">
        <v>12.9</v>
      </c>
      <c r="Z925" s="34">
        <v>849</v>
      </c>
      <c r="AA925" s="34">
        <v>853</v>
      </c>
      <c r="AB925" s="34">
        <v>857</v>
      </c>
      <c r="AC925" s="34">
        <v>95</v>
      </c>
      <c r="AD925" s="34">
        <v>20.76</v>
      </c>
      <c r="AE925" s="34">
        <v>0.48</v>
      </c>
      <c r="AF925" s="34">
        <v>979</v>
      </c>
      <c r="AG925" s="34">
        <v>-3</v>
      </c>
      <c r="AH925" s="34">
        <v>53</v>
      </c>
      <c r="AI925" s="34">
        <v>34</v>
      </c>
      <c r="AJ925" s="34">
        <v>192</v>
      </c>
      <c r="AK925" s="34">
        <v>170.5</v>
      </c>
      <c r="AL925" s="34">
        <v>5</v>
      </c>
      <c r="AM925" s="34">
        <v>175</v>
      </c>
      <c r="AN925" s="34" t="s">
        <v>155</v>
      </c>
      <c r="AO925" s="34">
        <v>2</v>
      </c>
      <c r="AP925" s="37">
        <v>0.87763888888888886</v>
      </c>
      <c r="AQ925" s="34">
        <v>47.158571999999999</v>
      </c>
      <c r="AR925" s="34">
        <v>-88.489705999999998</v>
      </c>
      <c r="AS925" s="34">
        <v>319.7</v>
      </c>
      <c r="AT925" s="34">
        <v>0</v>
      </c>
      <c r="AU925" s="34">
        <v>12</v>
      </c>
      <c r="AV925" s="34">
        <v>9</v>
      </c>
      <c r="AW925" s="34" t="s">
        <v>246</v>
      </c>
      <c r="AX925" s="34">
        <v>1.1000000000000001</v>
      </c>
      <c r="AY925" s="34">
        <v>1.9</v>
      </c>
      <c r="AZ925" s="34">
        <v>2.2000000000000002</v>
      </c>
      <c r="BA925" s="34">
        <v>13.404</v>
      </c>
      <c r="BB925" s="34">
        <v>114.99</v>
      </c>
      <c r="BC925" s="34">
        <v>8.58</v>
      </c>
      <c r="BD925" s="34">
        <v>1.399</v>
      </c>
      <c r="BE925" s="34">
        <v>2957.8409999999999</v>
      </c>
      <c r="BF925" s="34">
        <v>6.7830000000000004</v>
      </c>
      <c r="BG925" s="34">
        <v>3.43</v>
      </c>
      <c r="BH925" s="34">
        <v>7.3999999999999996E-2</v>
      </c>
      <c r="BI925" s="34">
        <v>3.504</v>
      </c>
      <c r="BJ925" s="34">
        <v>2.7330000000000001</v>
      </c>
      <c r="BK925" s="34">
        <v>5.8999999999999997E-2</v>
      </c>
      <c r="BL925" s="34">
        <v>2.7919999999999998</v>
      </c>
      <c r="BM925" s="34">
        <v>0.18640000000000001</v>
      </c>
      <c r="BN925" s="34"/>
      <c r="BO925" s="34"/>
      <c r="BP925" s="34"/>
      <c r="BQ925" s="34">
        <v>21979.355</v>
      </c>
      <c r="BR925" s="34">
        <v>0</v>
      </c>
      <c r="BS925" s="34">
        <v>-5</v>
      </c>
      <c r="BT925" s="34">
        <v>6.0000000000000001E-3</v>
      </c>
      <c r="BU925" s="34">
        <v>0</v>
      </c>
      <c r="BV925" s="34">
        <v>0</v>
      </c>
      <c r="BW925" s="34" t="s">
        <v>155</v>
      </c>
      <c r="BX925" s="34">
        <v>0.79700000000000004</v>
      </c>
    </row>
    <row r="926" spans="1:76" x14ac:dyDescent="0.25">
      <c r="A926" s="35">
        <v>43166</v>
      </c>
      <c r="B926" s="36">
        <v>1.8460648148148149E-3</v>
      </c>
      <c r="C926" s="34">
        <v>1.607</v>
      </c>
      <c r="D926" s="34">
        <v>6.0000000000000001E-3</v>
      </c>
      <c r="E926" s="34">
        <v>60</v>
      </c>
      <c r="F926" s="34">
        <v>18.2</v>
      </c>
      <c r="G926" s="34">
        <v>0.4</v>
      </c>
      <c r="H926" s="34">
        <v>4.5</v>
      </c>
      <c r="I926" s="34"/>
      <c r="J926" s="34">
        <v>17.100000000000001</v>
      </c>
      <c r="K926" s="34">
        <v>0.98680000000000001</v>
      </c>
      <c r="L926" s="34">
        <v>1.5859000000000001</v>
      </c>
      <c r="M926" s="34">
        <v>5.8999999999999999E-3</v>
      </c>
      <c r="N926" s="34">
        <v>17.997900000000001</v>
      </c>
      <c r="O926" s="34">
        <v>0.3947</v>
      </c>
      <c r="P926" s="34">
        <v>18.399999999999999</v>
      </c>
      <c r="Q926" s="34">
        <v>14.341900000000001</v>
      </c>
      <c r="R926" s="34">
        <v>0.3145</v>
      </c>
      <c r="S926" s="34">
        <v>14.7</v>
      </c>
      <c r="T926" s="34">
        <v>4.4775999999999998</v>
      </c>
      <c r="U926" s="34"/>
      <c r="V926" s="34"/>
      <c r="W926" s="34">
        <v>0</v>
      </c>
      <c r="X926" s="34">
        <v>16.874300000000002</v>
      </c>
      <c r="Y926" s="34">
        <v>12.9</v>
      </c>
      <c r="Z926" s="34">
        <v>848</v>
      </c>
      <c r="AA926" s="34">
        <v>853</v>
      </c>
      <c r="AB926" s="34">
        <v>857</v>
      </c>
      <c r="AC926" s="34">
        <v>95</v>
      </c>
      <c r="AD926" s="34">
        <v>20.76</v>
      </c>
      <c r="AE926" s="34">
        <v>0.48</v>
      </c>
      <c r="AF926" s="34">
        <v>979</v>
      </c>
      <c r="AG926" s="34">
        <v>-3</v>
      </c>
      <c r="AH926" s="34">
        <v>53</v>
      </c>
      <c r="AI926" s="34">
        <v>34</v>
      </c>
      <c r="AJ926" s="34">
        <v>192</v>
      </c>
      <c r="AK926" s="34">
        <v>170.5</v>
      </c>
      <c r="AL926" s="34">
        <v>5</v>
      </c>
      <c r="AM926" s="34">
        <v>175</v>
      </c>
      <c r="AN926" s="34" t="s">
        <v>155</v>
      </c>
      <c r="AO926" s="34">
        <v>2</v>
      </c>
      <c r="AP926" s="37">
        <v>0.87765046296296301</v>
      </c>
      <c r="AQ926" s="34">
        <v>47.158571999999999</v>
      </c>
      <c r="AR926" s="34">
        <v>-88.489705000000001</v>
      </c>
      <c r="AS926" s="34">
        <v>319.60000000000002</v>
      </c>
      <c r="AT926" s="34">
        <v>0</v>
      </c>
      <c r="AU926" s="34">
        <v>12</v>
      </c>
      <c r="AV926" s="34">
        <v>9</v>
      </c>
      <c r="AW926" s="34" t="s">
        <v>246</v>
      </c>
      <c r="AX926" s="34">
        <v>1.1000000000000001</v>
      </c>
      <c r="AY926" s="34">
        <v>1.9</v>
      </c>
      <c r="AZ926" s="34">
        <v>2.2000000000000002</v>
      </c>
      <c r="BA926" s="34">
        <v>13.404</v>
      </c>
      <c r="BB926" s="34">
        <v>119.1</v>
      </c>
      <c r="BC926" s="34">
        <v>8.89</v>
      </c>
      <c r="BD926" s="34">
        <v>1.3380000000000001</v>
      </c>
      <c r="BE926" s="34">
        <v>2959.7539999999999</v>
      </c>
      <c r="BF926" s="34">
        <v>7.0330000000000004</v>
      </c>
      <c r="BG926" s="34">
        <v>3.5179999999999998</v>
      </c>
      <c r="BH926" s="34">
        <v>7.6999999999999999E-2</v>
      </c>
      <c r="BI926" s="34">
        <v>3.5950000000000002</v>
      </c>
      <c r="BJ926" s="34">
        <v>2.8029999999999999</v>
      </c>
      <c r="BK926" s="34">
        <v>6.0999999999999999E-2</v>
      </c>
      <c r="BL926" s="34">
        <v>2.8639999999999999</v>
      </c>
      <c r="BM926" s="34">
        <v>0.28839999999999999</v>
      </c>
      <c r="BN926" s="34"/>
      <c r="BO926" s="34"/>
      <c r="BP926" s="34"/>
      <c r="BQ926" s="34">
        <v>22898.451000000001</v>
      </c>
      <c r="BR926" s="34">
        <v>0</v>
      </c>
      <c r="BS926" s="34">
        <v>-5</v>
      </c>
      <c r="BT926" s="34">
        <v>6.0000000000000001E-3</v>
      </c>
      <c r="BU926" s="34">
        <v>0</v>
      </c>
      <c r="BV926" s="34">
        <v>0</v>
      </c>
      <c r="BW926" s="34" t="s">
        <v>155</v>
      </c>
      <c r="BX926" s="34">
        <v>0.79700000000000004</v>
      </c>
    </row>
    <row r="927" spans="1:76" x14ac:dyDescent="0.25">
      <c r="A927" s="35">
        <v>43166</v>
      </c>
      <c r="B927" s="36">
        <v>1.8576388888888887E-3</v>
      </c>
      <c r="C927" s="34">
        <v>1.6</v>
      </c>
      <c r="D927" s="34">
        <v>6.0000000000000001E-3</v>
      </c>
      <c r="E927" s="34">
        <v>60</v>
      </c>
      <c r="F927" s="34">
        <v>18.100000000000001</v>
      </c>
      <c r="G927" s="34">
        <v>0.4</v>
      </c>
      <c r="H927" s="34">
        <v>6.6</v>
      </c>
      <c r="I927" s="34"/>
      <c r="J927" s="34">
        <v>17.100000000000001</v>
      </c>
      <c r="K927" s="34">
        <v>0.98680000000000001</v>
      </c>
      <c r="L927" s="34">
        <v>1.5789</v>
      </c>
      <c r="M927" s="34">
        <v>5.8999999999999999E-3</v>
      </c>
      <c r="N927" s="34">
        <v>17.861799999999999</v>
      </c>
      <c r="O927" s="34">
        <v>0.3947</v>
      </c>
      <c r="P927" s="34">
        <v>18.3</v>
      </c>
      <c r="Q927" s="34">
        <v>14.239800000000001</v>
      </c>
      <c r="R927" s="34">
        <v>0.31469999999999998</v>
      </c>
      <c r="S927" s="34">
        <v>14.6</v>
      </c>
      <c r="T927" s="34">
        <v>6.5641999999999996</v>
      </c>
      <c r="U927" s="34"/>
      <c r="V927" s="34"/>
      <c r="W927" s="34">
        <v>0</v>
      </c>
      <c r="X927" s="34">
        <v>16.875</v>
      </c>
      <c r="Y927" s="34">
        <v>12.9</v>
      </c>
      <c r="Z927" s="34">
        <v>848</v>
      </c>
      <c r="AA927" s="34">
        <v>852</v>
      </c>
      <c r="AB927" s="34">
        <v>857</v>
      </c>
      <c r="AC927" s="34">
        <v>95.5</v>
      </c>
      <c r="AD927" s="34">
        <v>20.88</v>
      </c>
      <c r="AE927" s="34">
        <v>0.48</v>
      </c>
      <c r="AF927" s="34">
        <v>979</v>
      </c>
      <c r="AG927" s="34">
        <v>-3</v>
      </c>
      <c r="AH927" s="34">
        <v>53</v>
      </c>
      <c r="AI927" s="34">
        <v>34</v>
      </c>
      <c r="AJ927" s="34">
        <v>192</v>
      </c>
      <c r="AK927" s="34">
        <v>170</v>
      </c>
      <c r="AL927" s="34">
        <v>5</v>
      </c>
      <c r="AM927" s="34">
        <v>175</v>
      </c>
      <c r="AN927" s="34" t="s">
        <v>155</v>
      </c>
      <c r="AO927" s="34">
        <v>2</v>
      </c>
      <c r="AP927" s="37">
        <v>0.87765046296296301</v>
      </c>
      <c r="AQ927" s="34">
        <v>47.158571999999999</v>
      </c>
      <c r="AR927" s="34">
        <v>-88.489705000000001</v>
      </c>
      <c r="AS927" s="34">
        <v>319.60000000000002</v>
      </c>
      <c r="AT927" s="34">
        <v>0</v>
      </c>
      <c r="AU927" s="34">
        <v>12</v>
      </c>
      <c r="AV927" s="34">
        <v>9</v>
      </c>
      <c r="AW927" s="34" t="s">
        <v>246</v>
      </c>
      <c r="AX927" s="34">
        <v>1.1000000000000001</v>
      </c>
      <c r="AY927" s="34">
        <v>1.9</v>
      </c>
      <c r="AZ927" s="34">
        <v>2.2000000000000002</v>
      </c>
      <c r="BA927" s="34">
        <v>13.404</v>
      </c>
      <c r="BB927" s="34">
        <v>119.61</v>
      </c>
      <c r="BC927" s="34">
        <v>8.92</v>
      </c>
      <c r="BD927" s="34">
        <v>1.333</v>
      </c>
      <c r="BE927" s="34">
        <v>2959.6320000000001</v>
      </c>
      <c r="BF927" s="34">
        <v>7.0640000000000001</v>
      </c>
      <c r="BG927" s="34">
        <v>3.5059999999999998</v>
      </c>
      <c r="BH927" s="34">
        <v>7.6999999999999999E-2</v>
      </c>
      <c r="BI927" s="34">
        <v>3.5840000000000001</v>
      </c>
      <c r="BJ927" s="34">
        <v>2.7949999999999999</v>
      </c>
      <c r="BK927" s="34">
        <v>6.2E-2</v>
      </c>
      <c r="BL927" s="34">
        <v>2.8570000000000002</v>
      </c>
      <c r="BM927" s="34">
        <v>0.42459999999999998</v>
      </c>
      <c r="BN927" s="34"/>
      <c r="BO927" s="34"/>
      <c r="BP927" s="34"/>
      <c r="BQ927" s="34">
        <v>22999.186000000002</v>
      </c>
      <c r="BR927" s="34">
        <v>0</v>
      </c>
      <c r="BS927" s="34">
        <v>-5</v>
      </c>
      <c r="BT927" s="34">
        <v>5.4609999999999997E-3</v>
      </c>
      <c r="BU927" s="34">
        <v>0</v>
      </c>
      <c r="BV927" s="34">
        <v>0</v>
      </c>
      <c r="BW927" s="34" t="s">
        <v>155</v>
      </c>
      <c r="BX927" s="34">
        <v>0.79700000000000004</v>
      </c>
    </row>
    <row r="928" spans="1:76" x14ac:dyDescent="0.25">
      <c r="A928" s="35">
        <v>43166</v>
      </c>
      <c r="B928" s="36">
        <v>1.8692129629629629E-3</v>
      </c>
      <c r="C928" s="34">
        <v>1.595</v>
      </c>
      <c r="D928" s="34">
        <v>6.0000000000000001E-3</v>
      </c>
      <c r="E928" s="34">
        <v>60</v>
      </c>
      <c r="F928" s="34">
        <v>17.899999999999999</v>
      </c>
      <c r="G928" s="34">
        <v>0.4</v>
      </c>
      <c r="H928" s="34">
        <v>2.2999999999999998</v>
      </c>
      <c r="I928" s="34"/>
      <c r="J928" s="34">
        <v>17.170000000000002</v>
      </c>
      <c r="K928" s="34">
        <v>0.9869</v>
      </c>
      <c r="L928" s="34">
        <v>1.5736000000000001</v>
      </c>
      <c r="M928" s="34">
        <v>5.8999999999999999E-3</v>
      </c>
      <c r="N928" s="34">
        <v>17.7028</v>
      </c>
      <c r="O928" s="34">
        <v>0.3947</v>
      </c>
      <c r="P928" s="34">
        <v>18.100000000000001</v>
      </c>
      <c r="Q928" s="34">
        <v>14.118399999999999</v>
      </c>
      <c r="R928" s="34">
        <v>0.31480000000000002</v>
      </c>
      <c r="S928" s="34">
        <v>14.4</v>
      </c>
      <c r="T928" s="34">
        <v>2.3142999999999998</v>
      </c>
      <c r="U928" s="34"/>
      <c r="V928" s="34"/>
      <c r="W928" s="34">
        <v>0</v>
      </c>
      <c r="X928" s="34">
        <v>16.945799999999998</v>
      </c>
      <c r="Y928" s="34">
        <v>12.8</v>
      </c>
      <c r="Z928" s="34">
        <v>849</v>
      </c>
      <c r="AA928" s="34">
        <v>852</v>
      </c>
      <c r="AB928" s="34">
        <v>857</v>
      </c>
      <c r="AC928" s="34">
        <v>96</v>
      </c>
      <c r="AD928" s="34">
        <v>20.98</v>
      </c>
      <c r="AE928" s="34">
        <v>0.48</v>
      </c>
      <c r="AF928" s="34">
        <v>979</v>
      </c>
      <c r="AG928" s="34">
        <v>-3</v>
      </c>
      <c r="AH928" s="34">
        <v>53</v>
      </c>
      <c r="AI928" s="34">
        <v>34</v>
      </c>
      <c r="AJ928" s="34">
        <v>192</v>
      </c>
      <c r="AK928" s="34">
        <v>170</v>
      </c>
      <c r="AL928" s="34">
        <v>4.9000000000000004</v>
      </c>
      <c r="AM928" s="34">
        <v>175</v>
      </c>
      <c r="AN928" s="34" t="s">
        <v>155</v>
      </c>
      <c r="AO928" s="34">
        <v>2</v>
      </c>
      <c r="AP928" s="37">
        <v>0.87766203703703705</v>
      </c>
      <c r="AQ928" s="34">
        <v>47.158571999999999</v>
      </c>
      <c r="AR928" s="34">
        <v>-88.489705000000001</v>
      </c>
      <c r="AS928" s="34">
        <v>319.60000000000002</v>
      </c>
      <c r="AT928" s="34">
        <v>0</v>
      </c>
      <c r="AU928" s="34">
        <v>12</v>
      </c>
      <c r="AV928" s="34">
        <v>9</v>
      </c>
      <c r="AW928" s="34" t="s">
        <v>246</v>
      </c>
      <c r="AX928" s="34">
        <v>1.1000000000000001</v>
      </c>
      <c r="AY928" s="34">
        <v>1.9</v>
      </c>
      <c r="AZ928" s="34">
        <v>2.2000000000000002</v>
      </c>
      <c r="BA928" s="34">
        <v>13.404</v>
      </c>
      <c r="BB928" s="34">
        <v>120.04</v>
      </c>
      <c r="BC928" s="34">
        <v>8.9600000000000009</v>
      </c>
      <c r="BD928" s="34">
        <v>1.3320000000000001</v>
      </c>
      <c r="BE928" s="34">
        <v>2960.6640000000002</v>
      </c>
      <c r="BF928" s="34">
        <v>7.0910000000000002</v>
      </c>
      <c r="BG928" s="34">
        <v>3.488</v>
      </c>
      <c r="BH928" s="34">
        <v>7.8E-2</v>
      </c>
      <c r="BI928" s="34">
        <v>3.5659999999999998</v>
      </c>
      <c r="BJ928" s="34">
        <v>2.782</v>
      </c>
      <c r="BK928" s="34">
        <v>6.2E-2</v>
      </c>
      <c r="BL928" s="34">
        <v>2.8439999999999999</v>
      </c>
      <c r="BM928" s="34">
        <v>0.15029999999999999</v>
      </c>
      <c r="BN928" s="34"/>
      <c r="BO928" s="34"/>
      <c r="BP928" s="34"/>
      <c r="BQ928" s="34">
        <v>23182.605</v>
      </c>
      <c r="BR928" s="34">
        <v>0</v>
      </c>
      <c r="BS928" s="34">
        <v>-5</v>
      </c>
      <c r="BT928" s="34">
        <v>5.5389999999999997E-3</v>
      </c>
      <c r="BU928" s="34">
        <v>0</v>
      </c>
      <c r="BV928" s="34">
        <v>0</v>
      </c>
      <c r="BW928" s="34" t="s">
        <v>155</v>
      </c>
      <c r="BX928" s="34">
        <v>0.79800000000000004</v>
      </c>
    </row>
    <row r="929" spans="1:76" x14ac:dyDescent="0.25">
      <c r="A929" s="35">
        <v>43166</v>
      </c>
      <c r="B929" s="36">
        <v>1.8807870370370369E-3</v>
      </c>
      <c r="C929" s="34">
        <v>1.57</v>
      </c>
      <c r="D929" s="34">
        <v>6.0000000000000001E-3</v>
      </c>
      <c r="E929" s="34">
        <v>60</v>
      </c>
      <c r="F929" s="34">
        <v>17.899999999999999</v>
      </c>
      <c r="G929" s="34">
        <v>0.4</v>
      </c>
      <c r="H929" s="34">
        <v>6.3</v>
      </c>
      <c r="I929" s="34"/>
      <c r="J929" s="34">
        <v>17.2</v>
      </c>
      <c r="K929" s="34">
        <v>0.98709999999999998</v>
      </c>
      <c r="L929" s="34">
        <v>1.5502</v>
      </c>
      <c r="M929" s="34">
        <v>5.8999999999999999E-3</v>
      </c>
      <c r="N929" s="34">
        <v>17.668900000000001</v>
      </c>
      <c r="O929" s="34">
        <v>0.39479999999999998</v>
      </c>
      <c r="P929" s="34">
        <v>18.100000000000001</v>
      </c>
      <c r="Q929" s="34">
        <v>14.0914</v>
      </c>
      <c r="R929" s="34">
        <v>0.31490000000000001</v>
      </c>
      <c r="S929" s="34">
        <v>14.4</v>
      </c>
      <c r="T929" s="34">
        <v>6.3379000000000003</v>
      </c>
      <c r="U929" s="34"/>
      <c r="V929" s="34"/>
      <c r="W929" s="34">
        <v>0</v>
      </c>
      <c r="X929" s="34">
        <v>16.978000000000002</v>
      </c>
      <c r="Y929" s="34">
        <v>12.9</v>
      </c>
      <c r="Z929" s="34">
        <v>849</v>
      </c>
      <c r="AA929" s="34">
        <v>850</v>
      </c>
      <c r="AB929" s="34">
        <v>857</v>
      </c>
      <c r="AC929" s="34">
        <v>96</v>
      </c>
      <c r="AD929" s="34">
        <v>20.98</v>
      </c>
      <c r="AE929" s="34">
        <v>0.48</v>
      </c>
      <c r="AF929" s="34">
        <v>979</v>
      </c>
      <c r="AG929" s="34">
        <v>-3</v>
      </c>
      <c r="AH929" s="34">
        <v>53.538462000000003</v>
      </c>
      <c r="AI929" s="34">
        <v>34</v>
      </c>
      <c r="AJ929" s="34">
        <v>192</v>
      </c>
      <c r="AK929" s="34">
        <v>170</v>
      </c>
      <c r="AL929" s="34">
        <v>5</v>
      </c>
      <c r="AM929" s="34">
        <v>174.7</v>
      </c>
      <c r="AN929" s="34" t="s">
        <v>155</v>
      </c>
      <c r="AO929" s="34">
        <v>2</v>
      </c>
      <c r="AP929" s="37">
        <v>0.87768518518518512</v>
      </c>
      <c r="AQ929" s="34">
        <v>47.158571999999999</v>
      </c>
      <c r="AR929" s="34">
        <v>-88.489705000000001</v>
      </c>
      <c r="AS929" s="34">
        <v>319.7</v>
      </c>
      <c r="AT929" s="34">
        <v>0</v>
      </c>
      <c r="AU929" s="34">
        <v>12</v>
      </c>
      <c r="AV929" s="34">
        <v>9</v>
      </c>
      <c r="AW929" s="34" t="s">
        <v>246</v>
      </c>
      <c r="AX929" s="34">
        <v>1.1000000000000001</v>
      </c>
      <c r="AY929" s="34">
        <v>1.9</v>
      </c>
      <c r="AZ929" s="34">
        <v>2.2000000000000002</v>
      </c>
      <c r="BA929" s="34">
        <v>13.404</v>
      </c>
      <c r="BB929" s="34">
        <v>121.83</v>
      </c>
      <c r="BC929" s="34">
        <v>9.09</v>
      </c>
      <c r="BD929" s="34">
        <v>1.3080000000000001</v>
      </c>
      <c r="BE929" s="34">
        <v>2960.8510000000001</v>
      </c>
      <c r="BF929" s="34">
        <v>7.2</v>
      </c>
      <c r="BG929" s="34">
        <v>3.5339999999999998</v>
      </c>
      <c r="BH929" s="34">
        <v>7.9000000000000001E-2</v>
      </c>
      <c r="BI929" s="34">
        <v>3.613</v>
      </c>
      <c r="BJ929" s="34">
        <v>2.8180000000000001</v>
      </c>
      <c r="BK929" s="34">
        <v>6.3E-2</v>
      </c>
      <c r="BL929" s="34">
        <v>2.8809999999999998</v>
      </c>
      <c r="BM929" s="34">
        <v>0.41770000000000002</v>
      </c>
      <c r="BN929" s="34"/>
      <c r="BO929" s="34"/>
      <c r="BP929" s="34"/>
      <c r="BQ929" s="34">
        <v>23578.081999999999</v>
      </c>
      <c r="BR929" s="34">
        <v>0</v>
      </c>
      <c r="BS929" s="34">
        <v>-5</v>
      </c>
      <c r="BT929" s="34">
        <v>6.0000000000000001E-3</v>
      </c>
      <c r="BU929" s="34">
        <v>0</v>
      </c>
      <c r="BV929" s="34">
        <v>0</v>
      </c>
      <c r="BW929" s="34" t="s">
        <v>155</v>
      </c>
      <c r="BX929" s="34">
        <v>0.79800000000000004</v>
      </c>
    </row>
    <row r="930" spans="1:76" x14ac:dyDescent="0.25">
      <c r="A930" s="35">
        <v>43166</v>
      </c>
      <c r="B930" s="36">
        <v>1.8923611111111112E-3</v>
      </c>
      <c r="C930" s="34">
        <v>1.54</v>
      </c>
      <c r="D930" s="34">
        <v>6.4999999999999997E-3</v>
      </c>
      <c r="E930" s="34">
        <v>65.457515999999998</v>
      </c>
      <c r="F930" s="34">
        <v>17.8</v>
      </c>
      <c r="G930" s="34">
        <v>0.4</v>
      </c>
      <c r="H930" s="34">
        <v>5.7</v>
      </c>
      <c r="I930" s="34"/>
      <c r="J930" s="34">
        <v>17.2</v>
      </c>
      <c r="K930" s="34">
        <v>0.98740000000000006</v>
      </c>
      <c r="L930" s="34">
        <v>1.5206</v>
      </c>
      <c r="M930" s="34">
        <v>6.4999999999999997E-3</v>
      </c>
      <c r="N930" s="34">
        <v>17.575500000000002</v>
      </c>
      <c r="O930" s="34">
        <v>0.39500000000000002</v>
      </c>
      <c r="P930" s="34">
        <v>18</v>
      </c>
      <c r="Q930" s="34">
        <v>14.0168</v>
      </c>
      <c r="R930" s="34">
        <v>0.315</v>
      </c>
      <c r="S930" s="34">
        <v>14.3</v>
      </c>
      <c r="T930" s="34">
        <v>5.7171000000000003</v>
      </c>
      <c r="U930" s="34"/>
      <c r="V930" s="34"/>
      <c r="W930" s="34">
        <v>0</v>
      </c>
      <c r="X930" s="34">
        <v>16.983000000000001</v>
      </c>
      <c r="Y930" s="34">
        <v>12.9</v>
      </c>
      <c r="Z930" s="34">
        <v>850</v>
      </c>
      <c r="AA930" s="34">
        <v>850</v>
      </c>
      <c r="AB930" s="34">
        <v>857</v>
      </c>
      <c r="AC930" s="34">
        <v>96</v>
      </c>
      <c r="AD930" s="34">
        <v>20.98</v>
      </c>
      <c r="AE930" s="34">
        <v>0.48</v>
      </c>
      <c r="AF930" s="34">
        <v>979</v>
      </c>
      <c r="AG930" s="34">
        <v>-3</v>
      </c>
      <c r="AH930" s="34">
        <v>54</v>
      </c>
      <c r="AI930" s="34">
        <v>34</v>
      </c>
      <c r="AJ930" s="34">
        <v>192</v>
      </c>
      <c r="AK930" s="34">
        <v>170</v>
      </c>
      <c r="AL930" s="34">
        <v>4.9000000000000004</v>
      </c>
      <c r="AM930" s="34">
        <v>174.3</v>
      </c>
      <c r="AN930" s="34" t="s">
        <v>155</v>
      </c>
      <c r="AO930" s="34">
        <v>2</v>
      </c>
      <c r="AP930" s="37">
        <v>0.87768518518518512</v>
      </c>
      <c r="AQ930" s="34">
        <v>47.158571999999999</v>
      </c>
      <c r="AR930" s="34">
        <v>-88.489704000000003</v>
      </c>
      <c r="AS930" s="34">
        <v>319.7</v>
      </c>
      <c r="AT930" s="34">
        <v>0</v>
      </c>
      <c r="AU930" s="34">
        <v>12</v>
      </c>
      <c r="AV930" s="34">
        <v>9</v>
      </c>
      <c r="AW930" s="34" t="s">
        <v>246</v>
      </c>
      <c r="AX930" s="34">
        <v>1.2524</v>
      </c>
      <c r="AY930" s="34">
        <v>1.5570999999999999</v>
      </c>
      <c r="AZ930" s="34">
        <v>2.3142999999999998</v>
      </c>
      <c r="BA930" s="34">
        <v>13.404</v>
      </c>
      <c r="BB930" s="34">
        <v>124.17</v>
      </c>
      <c r="BC930" s="34">
        <v>9.26</v>
      </c>
      <c r="BD930" s="34">
        <v>1.278</v>
      </c>
      <c r="BE930" s="34">
        <v>2961.1640000000002</v>
      </c>
      <c r="BF930" s="34">
        <v>8.0109999999999992</v>
      </c>
      <c r="BG930" s="34">
        <v>3.5840000000000001</v>
      </c>
      <c r="BH930" s="34">
        <v>8.1000000000000003E-2</v>
      </c>
      <c r="BI930" s="34">
        <v>3.665</v>
      </c>
      <c r="BJ930" s="34">
        <v>2.859</v>
      </c>
      <c r="BK930" s="34">
        <v>6.4000000000000001E-2</v>
      </c>
      <c r="BL930" s="34">
        <v>2.923</v>
      </c>
      <c r="BM930" s="34">
        <v>0.38419999999999999</v>
      </c>
      <c r="BN930" s="34"/>
      <c r="BO930" s="34"/>
      <c r="BP930" s="34"/>
      <c r="BQ930" s="34">
        <v>24047.436000000002</v>
      </c>
      <c r="BR930" s="34">
        <v>0</v>
      </c>
      <c r="BS930" s="34">
        <v>-5</v>
      </c>
      <c r="BT930" s="34">
        <v>6.0000000000000001E-3</v>
      </c>
      <c r="BU930" s="34">
        <v>0</v>
      </c>
      <c r="BV930" s="34">
        <v>0</v>
      </c>
      <c r="BW930" s="34" t="s">
        <v>155</v>
      </c>
      <c r="BX930" s="34">
        <v>0.79800000000000004</v>
      </c>
    </row>
    <row r="931" spans="1:76" x14ac:dyDescent="0.25">
      <c r="A931" s="35">
        <v>43166</v>
      </c>
      <c r="B931" s="36">
        <v>1.9039351851851854E-3</v>
      </c>
      <c r="C931" s="34">
        <v>1.5389999999999999</v>
      </c>
      <c r="D931" s="34">
        <v>6.6E-3</v>
      </c>
      <c r="E931" s="34">
        <v>66.262625999999997</v>
      </c>
      <c r="F931" s="34">
        <v>17.600000000000001</v>
      </c>
      <c r="G931" s="34">
        <v>0.4</v>
      </c>
      <c r="H931" s="34">
        <v>4.4000000000000004</v>
      </c>
      <c r="I931" s="34"/>
      <c r="J931" s="34">
        <v>17.3</v>
      </c>
      <c r="K931" s="34">
        <v>0.98740000000000006</v>
      </c>
      <c r="L931" s="34">
        <v>1.5194000000000001</v>
      </c>
      <c r="M931" s="34">
        <v>6.4999999999999997E-3</v>
      </c>
      <c r="N931" s="34">
        <v>17.3779</v>
      </c>
      <c r="O931" s="34">
        <v>0.39500000000000002</v>
      </c>
      <c r="P931" s="34">
        <v>17.8</v>
      </c>
      <c r="Q931" s="34">
        <v>13.859299999999999</v>
      </c>
      <c r="R931" s="34">
        <v>0.315</v>
      </c>
      <c r="S931" s="34">
        <v>14.2</v>
      </c>
      <c r="T931" s="34">
        <v>4.4302999999999999</v>
      </c>
      <c r="U931" s="34"/>
      <c r="V931" s="34"/>
      <c r="W931" s="34">
        <v>0</v>
      </c>
      <c r="X931" s="34">
        <v>17.081700000000001</v>
      </c>
      <c r="Y931" s="34">
        <v>13</v>
      </c>
      <c r="Z931" s="34">
        <v>849</v>
      </c>
      <c r="AA931" s="34">
        <v>850</v>
      </c>
      <c r="AB931" s="34">
        <v>857</v>
      </c>
      <c r="AC931" s="34">
        <v>96</v>
      </c>
      <c r="AD931" s="34">
        <v>20.98</v>
      </c>
      <c r="AE931" s="34">
        <v>0.48</v>
      </c>
      <c r="AF931" s="34">
        <v>979</v>
      </c>
      <c r="AG931" s="34">
        <v>-3</v>
      </c>
      <c r="AH931" s="34">
        <v>54</v>
      </c>
      <c r="AI931" s="34">
        <v>34</v>
      </c>
      <c r="AJ931" s="34">
        <v>192</v>
      </c>
      <c r="AK931" s="34">
        <v>170</v>
      </c>
      <c r="AL931" s="34">
        <v>4.9000000000000004</v>
      </c>
      <c r="AM931" s="34">
        <v>174.1</v>
      </c>
      <c r="AN931" s="34" t="s">
        <v>155</v>
      </c>
      <c r="AO931" s="34">
        <v>2</v>
      </c>
      <c r="AP931" s="37">
        <v>0.87770833333333342</v>
      </c>
      <c r="AQ931" s="34">
        <v>47.158571999999999</v>
      </c>
      <c r="AR931" s="34">
        <v>-88.489704000000003</v>
      </c>
      <c r="AS931" s="34">
        <v>319.7</v>
      </c>
      <c r="AT931" s="34">
        <v>0</v>
      </c>
      <c r="AU931" s="34">
        <v>12</v>
      </c>
      <c r="AV931" s="34">
        <v>9</v>
      </c>
      <c r="AW931" s="34" t="s">
        <v>246</v>
      </c>
      <c r="AX931" s="34">
        <v>1.5</v>
      </c>
      <c r="AY931" s="34">
        <v>1</v>
      </c>
      <c r="AZ931" s="34">
        <v>2.5</v>
      </c>
      <c r="BA931" s="34">
        <v>13.404</v>
      </c>
      <c r="BB931" s="34">
        <v>124.27</v>
      </c>
      <c r="BC931" s="34">
        <v>9.27</v>
      </c>
      <c r="BD931" s="34">
        <v>1.278</v>
      </c>
      <c r="BE931" s="34">
        <v>2961.3139999999999</v>
      </c>
      <c r="BF931" s="34">
        <v>8.1159999999999997</v>
      </c>
      <c r="BG931" s="34">
        <v>3.5470000000000002</v>
      </c>
      <c r="BH931" s="34">
        <v>8.1000000000000003E-2</v>
      </c>
      <c r="BI931" s="34">
        <v>3.6280000000000001</v>
      </c>
      <c r="BJ931" s="34">
        <v>2.8290000000000002</v>
      </c>
      <c r="BK931" s="34">
        <v>6.4000000000000001E-2</v>
      </c>
      <c r="BL931" s="34">
        <v>2.8929999999999998</v>
      </c>
      <c r="BM931" s="34">
        <v>0.29799999999999999</v>
      </c>
      <c r="BN931" s="34"/>
      <c r="BO931" s="34"/>
      <c r="BP931" s="34"/>
      <c r="BQ931" s="34">
        <v>24207.623</v>
      </c>
      <c r="BR931" s="34">
        <v>0</v>
      </c>
      <c r="BS931" s="34">
        <v>-5</v>
      </c>
      <c r="BT931" s="34">
        <v>7.0780000000000001E-3</v>
      </c>
      <c r="BU931" s="34">
        <v>0</v>
      </c>
      <c r="BV931" s="34">
        <v>0</v>
      </c>
      <c r="BW931" s="34" t="s">
        <v>155</v>
      </c>
      <c r="BX931" s="34">
        <v>0.79800000000000004</v>
      </c>
    </row>
    <row r="932" spans="1:76" x14ac:dyDescent="0.25">
      <c r="A932" s="35">
        <v>43166</v>
      </c>
      <c r="B932" s="36">
        <v>1.9155092592592592E-3</v>
      </c>
      <c r="C932" s="34">
        <v>1.522</v>
      </c>
      <c r="D932" s="34">
        <v>6.0000000000000001E-3</v>
      </c>
      <c r="E932" s="34">
        <v>60</v>
      </c>
      <c r="F932" s="34">
        <v>17.399999999999999</v>
      </c>
      <c r="G932" s="34">
        <v>0.4</v>
      </c>
      <c r="H932" s="34">
        <v>7.7</v>
      </c>
      <c r="I932" s="34"/>
      <c r="J932" s="34">
        <v>17.3</v>
      </c>
      <c r="K932" s="34">
        <v>0.98760000000000003</v>
      </c>
      <c r="L932" s="34">
        <v>1.5028999999999999</v>
      </c>
      <c r="M932" s="34">
        <v>5.8999999999999999E-3</v>
      </c>
      <c r="N932" s="34">
        <v>17.222000000000001</v>
      </c>
      <c r="O932" s="34">
        <v>0.39500000000000002</v>
      </c>
      <c r="P932" s="34">
        <v>17.600000000000001</v>
      </c>
      <c r="Q932" s="34">
        <v>13.7349</v>
      </c>
      <c r="R932" s="34">
        <v>0.315</v>
      </c>
      <c r="S932" s="34">
        <v>14</v>
      </c>
      <c r="T932" s="34">
        <v>7.7324999999999999</v>
      </c>
      <c r="U932" s="34"/>
      <c r="V932" s="34"/>
      <c r="W932" s="34">
        <v>0</v>
      </c>
      <c r="X932" s="34">
        <v>17.085000000000001</v>
      </c>
      <c r="Y932" s="34">
        <v>13.1</v>
      </c>
      <c r="Z932" s="34">
        <v>848</v>
      </c>
      <c r="AA932" s="34">
        <v>849</v>
      </c>
      <c r="AB932" s="34">
        <v>857</v>
      </c>
      <c r="AC932" s="34">
        <v>96</v>
      </c>
      <c r="AD932" s="34">
        <v>20.98</v>
      </c>
      <c r="AE932" s="34">
        <v>0.48</v>
      </c>
      <c r="AF932" s="34">
        <v>979</v>
      </c>
      <c r="AG932" s="34">
        <v>-3</v>
      </c>
      <c r="AH932" s="34">
        <v>54</v>
      </c>
      <c r="AI932" s="34">
        <v>34</v>
      </c>
      <c r="AJ932" s="34">
        <v>192</v>
      </c>
      <c r="AK932" s="34">
        <v>170</v>
      </c>
      <c r="AL932" s="34">
        <v>5</v>
      </c>
      <c r="AM932" s="34">
        <v>174.5</v>
      </c>
      <c r="AN932" s="34" t="s">
        <v>155</v>
      </c>
      <c r="AO932" s="34">
        <v>2</v>
      </c>
      <c r="AP932" s="37">
        <v>0.87771990740740735</v>
      </c>
      <c r="AQ932" s="34">
        <v>47.158571999999999</v>
      </c>
      <c r="AR932" s="34">
        <v>-88.489705000000001</v>
      </c>
      <c r="AS932" s="34">
        <v>319.5</v>
      </c>
      <c r="AT932" s="34">
        <v>0</v>
      </c>
      <c r="AU932" s="34">
        <v>12</v>
      </c>
      <c r="AV932" s="34">
        <v>8</v>
      </c>
      <c r="AW932" s="34" t="s">
        <v>199</v>
      </c>
      <c r="AX932" s="34">
        <v>1.5</v>
      </c>
      <c r="AY932" s="34">
        <v>1</v>
      </c>
      <c r="AZ932" s="34">
        <v>2.5</v>
      </c>
      <c r="BA932" s="34">
        <v>13.404</v>
      </c>
      <c r="BB932" s="34">
        <v>125.66</v>
      </c>
      <c r="BC932" s="34">
        <v>9.3800000000000008</v>
      </c>
      <c r="BD932" s="34">
        <v>1.258</v>
      </c>
      <c r="BE932" s="34">
        <v>2962.607</v>
      </c>
      <c r="BF932" s="34">
        <v>7.4340000000000002</v>
      </c>
      <c r="BG932" s="34">
        <v>3.5550000000000002</v>
      </c>
      <c r="BH932" s="34">
        <v>8.2000000000000003E-2</v>
      </c>
      <c r="BI932" s="34">
        <v>3.637</v>
      </c>
      <c r="BJ932" s="34">
        <v>2.835</v>
      </c>
      <c r="BK932" s="34">
        <v>6.5000000000000002E-2</v>
      </c>
      <c r="BL932" s="34">
        <v>2.9</v>
      </c>
      <c r="BM932" s="34">
        <v>0.52600000000000002</v>
      </c>
      <c r="BN932" s="34"/>
      <c r="BO932" s="34"/>
      <c r="BP932" s="34"/>
      <c r="BQ932" s="34">
        <v>24487.455999999998</v>
      </c>
      <c r="BR932" s="34">
        <v>0</v>
      </c>
      <c r="BS932" s="34">
        <v>-5</v>
      </c>
      <c r="BT932" s="34">
        <v>6.9220000000000002E-3</v>
      </c>
      <c r="BU932" s="34">
        <v>0</v>
      </c>
      <c r="BV932" s="34">
        <v>0</v>
      </c>
      <c r="BW932" s="34" t="s">
        <v>155</v>
      </c>
      <c r="BX932" s="34">
        <v>0.79800000000000004</v>
      </c>
    </row>
    <row r="933" spans="1:76" x14ac:dyDescent="0.25">
      <c r="A933" s="35">
        <v>43166</v>
      </c>
      <c r="B933" s="36">
        <v>1.9270833333333334E-3</v>
      </c>
      <c r="C933" s="34">
        <v>1.5129999999999999</v>
      </c>
      <c r="D933" s="34">
        <v>6.0000000000000001E-3</v>
      </c>
      <c r="E933" s="34">
        <v>60</v>
      </c>
      <c r="F933" s="34">
        <v>17.3</v>
      </c>
      <c r="G933" s="34">
        <v>0.4</v>
      </c>
      <c r="H933" s="34">
        <v>2.9</v>
      </c>
      <c r="I933" s="34"/>
      <c r="J933" s="34">
        <v>17.3</v>
      </c>
      <c r="K933" s="34">
        <v>0.98770000000000002</v>
      </c>
      <c r="L933" s="34">
        <v>1.4941</v>
      </c>
      <c r="M933" s="34">
        <v>5.8999999999999999E-3</v>
      </c>
      <c r="N933" s="34">
        <v>17.086600000000001</v>
      </c>
      <c r="O933" s="34">
        <v>0.39510000000000001</v>
      </c>
      <c r="P933" s="34">
        <v>17.5</v>
      </c>
      <c r="Q933" s="34">
        <v>13.627000000000001</v>
      </c>
      <c r="R933" s="34">
        <v>0.31509999999999999</v>
      </c>
      <c r="S933" s="34">
        <v>13.9</v>
      </c>
      <c r="T933" s="34">
        <v>2.8845000000000001</v>
      </c>
      <c r="U933" s="34"/>
      <c r="V933" s="34"/>
      <c r="W933" s="34">
        <v>0</v>
      </c>
      <c r="X933" s="34">
        <v>17.086600000000001</v>
      </c>
      <c r="Y933" s="34">
        <v>13</v>
      </c>
      <c r="Z933" s="34">
        <v>849</v>
      </c>
      <c r="AA933" s="34">
        <v>851</v>
      </c>
      <c r="AB933" s="34">
        <v>857</v>
      </c>
      <c r="AC933" s="34">
        <v>96</v>
      </c>
      <c r="AD933" s="34">
        <v>20.98</v>
      </c>
      <c r="AE933" s="34">
        <v>0.48</v>
      </c>
      <c r="AF933" s="34">
        <v>979</v>
      </c>
      <c r="AG933" s="34">
        <v>-3</v>
      </c>
      <c r="AH933" s="34">
        <v>54</v>
      </c>
      <c r="AI933" s="34">
        <v>34</v>
      </c>
      <c r="AJ933" s="34">
        <v>192</v>
      </c>
      <c r="AK933" s="34">
        <v>170</v>
      </c>
      <c r="AL933" s="34">
        <v>4.9000000000000004</v>
      </c>
      <c r="AM933" s="34">
        <v>174.8</v>
      </c>
      <c r="AN933" s="34" t="s">
        <v>155</v>
      </c>
      <c r="AO933" s="34">
        <v>2</v>
      </c>
      <c r="AP933" s="37">
        <v>0.8777314814814815</v>
      </c>
      <c r="AQ933" s="34">
        <v>47.158571999999999</v>
      </c>
      <c r="AR933" s="34">
        <v>-88.489705000000001</v>
      </c>
      <c r="AS933" s="34">
        <v>319.10000000000002</v>
      </c>
      <c r="AT933" s="34">
        <v>0</v>
      </c>
      <c r="AU933" s="34">
        <v>12</v>
      </c>
      <c r="AV933" s="34">
        <v>9</v>
      </c>
      <c r="AW933" s="34" t="s">
        <v>246</v>
      </c>
      <c r="AX933" s="34">
        <v>1.4619</v>
      </c>
      <c r="AY933" s="34">
        <v>1.0762</v>
      </c>
      <c r="AZ933" s="34">
        <v>2.5381</v>
      </c>
      <c r="BA933" s="34">
        <v>13.404</v>
      </c>
      <c r="BB933" s="34">
        <v>126.46</v>
      </c>
      <c r="BC933" s="34">
        <v>9.43</v>
      </c>
      <c r="BD933" s="34">
        <v>1.2490000000000001</v>
      </c>
      <c r="BE933" s="34">
        <v>2963.9859999999999</v>
      </c>
      <c r="BF933" s="34">
        <v>7.4829999999999997</v>
      </c>
      <c r="BG933" s="34">
        <v>3.55</v>
      </c>
      <c r="BH933" s="34">
        <v>8.2000000000000003E-2</v>
      </c>
      <c r="BI933" s="34">
        <v>3.6320000000000001</v>
      </c>
      <c r="BJ933" s="34">
        <v>2.831</v>
      </c>
      <c r="BK933" s="34">
        <v>6.5000000000000002E-2</v>
      </c>
      <c r="BL933" s="34">
        <v>2.8959999999999999</v>
      </c>
      <c r="BM933" s="34">
        <v>0.19750000000000001</v>
      </c>
      <c r="BN933" s="34"/>
      <c r="BO933" s="34"/>
      <c r="BP933" s="34"/>
      <c r="BQ933" s="34">
        <v>24646.955000000002</v>
      </c>
      <c r="BR933" s="34">
        <v>0</v>
      </c>
      <c r="BS933" s="34">
        <v>-5</v>
      </c>
      <c r="BT933" s="34">
        <v>5.4609999999999997E-3</v>
      </c>
      <c r="BU933" s="34">
        <v>0</v>
      </c>
      <c r="BV933" s="34">
        <v>0</v>
      </c>
      <c r="BW933" s="34" t="s">
        <v>155</v>
      </c>
      <c r="BX933" s="34">
        <v>0.79800000000000004</v>
      </c>
    </row>
    <row r="934" spans="1:76" x14ac:dyDescent="0.25">
      <c r="A934" s="35">
        <v>43166</v>
      </c>
      <c r="B934" s="36">
        <v>1.9386574074074072E-3</v>
      </c>
      <c r="C934" s="34">
        <v>1.494</v>
      </c>
      <c r="D934" s="34">
        <v>6.0000000000000001E-3</v>
      </c>
      <c r="E934" s="34">
        <v>60</v>
      </c>
      <c r="F934" s="34">
        <v>17.2</v>
      </c>
      <c r="G934" s="34">
        <v>0.4</v>
      </c>
      <c r="H934" s="34">
        <v>4.3</v>
      </c>
      <c r="I934" s="34"/>
      <c r="J934" s="34">
        <v>17.399999999999999</v>
      </c>
      <c r="K934" s="34">
        <v>0.9879</v>
      </c>
      <c r="L934" s="34">
        <v>1.4754</v>
      </c>
      <c r="M934" s="34">
        <v>5.8999999999999999E-3</v>
      </c>
      <c r="N934" s="34">
        <v>16.991099999999999</v>
      </c>
      <c r="O934" s="34">
        <v>0.39510000000000001</v>
      </c>
      <c r="P934" s="34">
        <v>17.399999999999999</v>
      </c>
      <c r="Q934" s="34">
        <v>13.550800000000001</v>
      </c>
      <c r="R934" s="34">
        <v>0.31509999999999999</v>
      </c>
      <c r="S934" s="34">
        <v>13.9</v>
      </c>
      <c r="T934" s="34">
        <v>4.3094999999999999</v>
      </c>
      <c r="U934" s="34"/>
      <c r="V934" s="34"/>
      <c r="W934" s="34">
        <v>0</v>
      </c>
      <c r="X934" s="34">
        <v>17.188700000000001</v>
      </c>
      <c r="Y934" s="34">
        <v>13</v>
      </c>
      <c r="Z934" s="34">
        <v>849</v>
      </c>
      <c r="AA934" s="34">
        <v>851</v>
      </c>
      <c r="AB934" s="34">
        <v>857</v>
      </c>
      <c r="AC934" s="34">
        <v>96</v>
      </c>
      <c r="AD934" s="34">
        <v>20.98</v>
      </c>
      <c r="AE934" s="34">
        <v>0.48</v>
      </c>
      <c r="AF934" s="34">
        <v>979</v>
      </c>
      <c r="AG934" s="34">
        <v>-3</v>
      </c>
      <c r="AH934" s="34">
        <v>54</v>
      </c>
      <c r="AI934" s="34">
        <v>34</v>
      </c>
      <c r="AJ934" s="34">
        <v>192</v>
      </c>
      <c r="AK934" s="34">
        <v>170</v>
      </c>
      <c r="AL934" s="34">
        <v>5</v>
      </c>
      <c r="AM934" s="34">
        <v>175.2</v>
      </c>
      <c r="AN934" s="34" t="s">
        <v>155</v>
      </c>
      <c r="AO934" s="34">
        <v>2</v>
      </c>
      <c r="AP934" s="37">
        <v>0.87774305555555554</v>
      </c>
      <c r="AQ934" s="34">
        <v>47.158571999999999</v>
      </c>
      <c r="AR934" s="34">
        <v>-88.489705000000001</v>
      </c>
      <c r="AS934" s="34">
        <v>319.10000000000002</v>
      </c>
      <c r="AT934" s="34">
        <v>0</v>
      </c>
      <c r="AU934" s="34">
        <v>12</v>
      </c>
      <c r="AV934" s="34">
        <v>9</v>
      </c>
      <c r="AW934" s="34" t="s">
        <v>246</v>
      </c>
      <c r="AX934" s="34">
        <v>1.4</v>
      </c>
      <c r="AY934" s="34">
        <v>1.2</v>
      </c>
      <c r="AZ934" s="34">
        <v>2.6</v>
      </c>
      <c r="BA934" s="34">
        <v>13.404</v>
      </c>
      <c r="BB934" s="34">
        <v>128.05000000000001</v>
      </c>
      <c r="BC934" s="34">
        <v>9.5500000000000007</v>
      </c>
      <c r="BD934" s="34">
        <v>1.2290000000000001</v>
      </c>
      <c r="BE934" s="34">
        <v>2964.5529999999999</v>
      </c>
      <c r="BF934" s="34">
        <v>7.58</v>
      </c>
      <c r="BG934" s="34">
        <v>3.5750000000000002</v>
      </c>
      <c r="BH934" s="34">
        <v>8.3000000000000004E-2</v>
      </c>
      <c r="BI934" s="34">
        <v>3.6579999999999999</v>
      </c>
      <c r="BJ934" s="34">
        <v>2.851</v>
      </c>
      <c r="BK934" s="34">
        <v>6.6000000000000003E-2</v>
      </c>
      <c r="BL934" s="34">
        <v>2.9180000000000001</v>
      </c>
      <c r="BM934" s="34">
        <v>0.29880000000000001</v>
      </c>
      <c r="BN934" s="34"/>
      <c r="BO934" s="34"/>
      <c r="BP934" s="34"/>
      <c r="BQ934" s="34">
        <v>25112.400000000001</v>
      </c>
      <c r="BR934" s="34">
        <v>0</v>
      </c>
      <c r="BS934" s="34">
        <v>-5</v>
      </c>
      <c r="BT934" s="34">
        <v>5.0000000000000001E-3</v>
      </c>
      <c r="BU934" s="34">
        <v>0</v>
      </c>
      <c r="BV934" s="34">
        <v>0</v>
      </c>
      <c r="BW934" s="34" t="s">
        <v>155</v>
      </c>
      <c r="BX934" s="34">
        <v>0.79800000000000004</v>
      </c>
    </row>
    <row r="935" spans="1:76" x14ac:dyDescent="0.25">
      <c r="A935" s="35">
        <v>43166</v>
      </c>
      <c r="B935" s="36">
        <v>1.9502314814814816E-3</v>
      </c>
      <c r="C935" s="34">
        <v>1.472</v>
      </c>
      <c r="D935" s="34">
        <v>6.7000000000000002E-3</v>
      </c>
      <c r="E935" s="34">
        <v>67.132413</v>
      </c>
      <c r="F935" s="34">
        <v>17.100000000000001</v>
      </c>
      <c r="G935" s="34">
        <v>0.4</v>
      </c>
      <c r="H935" s="34">
        <v>3.7</v>
      </c>
      <c r="I935" s="34"/>
      <c r="J935" s="34">
        <v>17.399999999999999</v>
      </c>
      <c r="K935" s="34">
        <v>0.98809999999999998</v>
      </c>
      <c r="L935" s="34">
        <v>1.4549000000000001</v>
      </c>
      <c r="M935" s="34">
        <v>6.6E-3</v>
      </c>
      <c r="N935" s="34">
        <v>16.9343</v>
      </c>
      <c r="O935" s="34">
        <v>0.3952</v>
      </c>
      <c r="P935" s="34">
        <v>17.3</v>
      </c>
      <c r="Q935" s="34">
        <v>13.5055</v>
      </c>
      <c r="R935" s="34">
        <v>0.31519999999999998</v>
      </c>
      <c r="S935" s="34">
        <v>13.8</v>
      </c>
      <c r="T935" s="34">
        <v>3.7225999999999999</v>
      </c>
      <c r="U935" s="34"/>
      <c r="V935" s="34"/>
      <c r="W935" s="34">
        <v>0</v>
      </c>
      <c r="X935" s="34">
        <v>17.192599999999999</v>
      </c>
      <c r="Y935" s="34">
        <v>12.9</v>
      </c>
      <c r="Z935" s="34">
        <v>849</v>
      </c>
      <c r="AA935" s="34">
        <v>850</v>
      </c>
      <c r="AB935" s="34">
        <v>857</v>
      </c>
      <c r="AC935" s="34">
        <v>96</v>
      </c>
      <c r="AD935" s="34">
        <v>20.98</v>
      </c>
      <c r="AE935" s="34">
        <v>0.48</v>
      </c>
      <c r="AF935" s="34">
        <v>979</v>
      </c>
      <c r="AG935" s="34">
        <v>-3</v>
      </c>
      <c r="AH935" s="34">
        <v>54</v>
      </c>
      <c r="AI935" s="34">
        <v>34</v>
      </c>
      <c r="AJ935" s="34">
        <v>192</v>
      </c>
      <c r="AK935" s="34">
        <v>170</v>
      </c>
      <c r="AL935" s="34">
        <v>5</v>
      </c>
      <c r="AM935" s="34">
        <v>175.6</v>
      </c>
      <c r="AN935" s="34" t="s">
        <v>155</v>
      </c>
      <c r="AO935" s="34">
        <v>2</v>
      </c>
      <c r="AP935" s="37">
        <v>0.87774305555555554</v>
      </c>
      <c r="AQ935" s="34">
        <v>47.158571999999999</v>
      </c>
      <c r="AR935" s="34">
        <v>-88.489705000000001</v>
      </c>
      <c r="AS935" s="34">
        <v>319.10000000000002</v>
      </c>
      <c r="AT935" s="34">
        <v>0</v>
      </c>
      <c r="AU935" s="34">
        <v>12</v>
      </c>
      <c r="AV935" s="34">
        <v>9</v>
      </c>
      <c r="AW935" s="34" t="s">
        <v>246</v>
      </c>
      <c r="AX935" s="34">
        <v>1.4</v>
      </c>
      <c r="AY935" s="34">
        <v>1.2762</v>
      </c>
      <c r="AZ935" s="34">
        <v>2.6381000000000001</v>
      </c>
      <c r="BA935" s="34">
        <v>13.404</v>
      </c>
      <c r="BB935" s="34">
        <v>129.80000000000001</v>
      </c>
      <c r="BC935" s="34">
        <v>9.68</v>
      </c>
      <c r="BD935" s="34">
        <v>1.2070000000000001</v>
      </c>
      <c r="BE935" s="34">
        <v>2964.1709999999998</v>
      </c>
      <c r="BF935" s="34">
        <v>8.6010000000000009</v>
      </c>
      <c r="BG935" s="34">
        <v>3.613</v>
      </c>
      <c r="BH935" s="34">
        <v>8.4000000000000005E-2</v>
      </c>
      <c r="BI935" s="34">
        <v>3.6970000000000001</v>
      </c>
      <c r="BJ935" s="34">
        <v>2.8809999999999998</v>
      </c>
      <c r="BK935" s="34">
        <v>6.7000000000000004E-2</v>
      </c>
      <c r="BL935" s="34">
        <v>2.9489999999999998</v>
      </c>
      <c r="BM935" s="34">
        <v>0.26169999999999999</v>
      </c>
      <c r="BN935" s="34"/>
      <c r="BO935" s="34"/>
      <c r="BP935" s="34"/>
      <c r="BQ935" s="34">
        <v>25468.161</v>
      </c>
      <c r="BR935" s="34">
        <v>-5.3899999999999998E-4</v>
      </c>
      <c r="BS935" s="34">
        <v>-5</v>
      </c>
      <c r="BT935" s="34">
        <v>5.5389999999999997E-3</v>
      </c>
      <c r="BU935" s="34">
        <v>-1.3172E-2</v>
      </c>
      <c r="BV935" s="34">
        <v>0</v>
      </c>
      <c r="BW935" s="34" t="s">
        <v>155</v>
      </c>
      <c r="BX935" s="34">
        <v>0.79800000000000004</v>
      </c>
    </row>
    <row r="936" spans="1:76" x14ac:dyDescent="0.25">
      <c r="A936" s="35">
        <v>43166</v>
      </c>
      <c r="B936" s="36">
        <v>1.9618055555555556E-3</v>
      </c>
      <c r="C936" s="34">
        <v>1.458</v>
      </c>
      <c r="D936" s="34">
        <v>7.0000000000000001E-3</v>
      </c>
      <c r="E936" s="34">
        <v>70</v>
      </c>
      <c r="F936" s="34">
        <v>17.100000000000001</v>
      </c>
      <c r="G936" s="34">
        <v>0.4</v>
      </c>
      <c r="H936" s="34">
        <v>1.3</v>
      </c>
      <c r="I936" s="34"/>
      <c r="J936" s="34">
        <v>17.399999999999999</v>
      </c>
      <c r="K936" s="34">
        <v>0.98819999999999997</v>
      </c>
      <c r="L936" s="34">
        <v>1.4406000000000001</v>
      </c>
      <c r="M936" s="34">
        <v>6.8999999999999999E-3</v>
      </c>
      <c r="N936" s="34">
        <v>16.898199999999999</v>
      </c>
      <c r="O936" s="34">
        <v>0.39529999999999998</v>
      </c>
      <c r="P936" s="34">
        <v>17.3</v>
      </c>
      <c r="Q936" s="34">
        <v>13.476699999999999</v>
      </c>
      <c r="R936" s="34">
        <v>0.31519999999999998</v>
      </c>
      <c r="S936" s="34">
        <v>13.8</v>
      </c>
      <c r="T936" s="34">
        <v>1.2786</v>
      </c>
      <c r="U936" s="34"/>
      <c r="V936" s="34"/>
      <c r="W936" s="34">
        <v>0</v>
      </c>
      <c r="X936" s="34">
        <v>17.194700000000001</v>
      </c>
      <c r="Y936" s="34">
        <v>13.1</v>
      </c>
      <c r="Z936" s="34">
        <v>848</v>
      </c>
      <c r="AA936" s="34">
        <v>849</v>
      </c>
      <c r="AB936" s="34">
        <v>856</v>
      </c>
      <c r="AC936" s="34">
        <v>96</v>
      </c>
      <c r="AD936" s="34">
        <v>20.98</v>
      </c>
      <c r="AE936" s="34">
        <v>0.48</v>
      </c>
      <c r="AF936" s="34">
        <v>979</v>
      </c>
      <c r="AG936" s="34">
        <v>-3</v>
      </c>
      <c r="AH936" s="34">
        <v>54</v>
      </c>
      <c r="AI936" s="34">
        <v>34</v>
      </c>
      <c r="AJ936" s="34">
        <v>192</v>
      </c>
      <c r="AK936" s="34">
        <v>170</v>
      </c>
      <c r="AL936" s="34">
        <v>4.9000000000000004</v>
      </c>
      <c r="AM936" s="34">
        <v>175.9</v>
      </c>
      <c r="AN936" s="34" t="s">
        <v>155</v>
      </c>
      <c r="AO936" s="34">
        <v>2</v>
      </c>
      <c r="AP936" s="37">
        <v>0.87776620370370362</v>
      </c>
      <c r="AQ936" s="34">
        <v>47.158571999999999</v>
      </c>
      <c r="AR936" s="34">
        <v>-88.489705000000001</v>
      </c>
      <c r="AS936" s="34">
        <v>319.2</v>
      </c>
      <c r="AT936" s="34">
        <v>0</v>
      </c>
      <c r="AU936" s="34">
        <v>12</v>
      </c>
      <c r="AV936" s="34">
        <v>9</v>
      </c>
      <c r="AW936" s="34" t="s">
        <v>246</v>
      </c>
      <c r="AX936" s="34">
        <v>1.2476</v>
      </c>
      <c r="AY936" s="34">
        <v>1.4</v>
      </c>
      <c r="AZ936" s="34">
        <v>2.3952</v>
      </c>
      <c r="BA936" s="34">
        <v>13.404</v>
      </c>
      <c r="BB936" s="34">
        <v>131.09</v>
      </c>
      <c r="BC936" s="34">
        <v>9.7799999999999994</v>
      </c>
      <c r="BD936" s="34">
        <v>1.194</v>
      </c>
      <c r="BE936" s="34">
        <v>2964.7649999999999</v>
      </c>
      <c r="BF936" s="34">
        <v>9.0609999999999999</v>
      </c>
      <c r="BG936" s="34">
        <v>3.6419999999999999</v>
      </c>
      <c r="BH936" s="34">
        <v>8.5000000000000006E-2</v>
      </c>
      <c r="BI936" s="34">
        <v>3.7269999999999999</v>
      </c>
      <c r="BJ936" s="34">
        <v>2.9039999999999999</v>
      </c>
      <c r="BK936" s="34">
        <v>6.8000000000000005E-2</v>
      </c>
      <c r="BL936" s="34">
        <v>2.972</v>
      </c>
      <c r="BM936" s="34">
        <v>9.0800000000000006E-2</v>
      </c>
      <c r="BN936" s="34"/>
      <c r="BO936" s="34"/>
      <c r="BP936" s="34"/>
      <c r="BQ936" s="34">
        <v>25729.155999999999</v>
      </c>
      <c r="BR936" s="34">
        <v>-1E-3</v>
      </c>
      <c r="BS936" s="34">
        <v>-5</v>
      </c>
      <c r="BT936" s="34">
        <v>6.5389999999999997E-3</v>
      </c>
      <c r="BU936" s="34">
        <v>-2.4438000000000001E-2</v>
      </c>
      <c r="BV936" s="34">
        <v>0</v>
      </c>
      <c r="BW936" s="34" t="s">
        <v>155</v>
      </c>
      <c r="BX936" s="34">
        <v>0.79800000000000004</v>
      </c>
    </row>
    <row r="937" spans="1:76" x14ac:dyDescent="0.25">
      <c r="A937" s="35">
        <v>43166</v>
      </c>
      <c r="B937" s="36">
        <v>1.9733796296296296E-3</v>
      </c>
      <c r="C937" s="34">
        <v>1.4490000000000001</v>
      </c>
      <c r="D937" s="34">
        <v>6.1999999999999998E-3</v>
      </c>
      <c r="E937" s="34">
        <v>62.289157000000003</v>
      </c>
      <c r="F937" s="34">
        <v>17</v>
      </c>
      <c r="G937" s="34">
        <v>0.4</v>
      </c>
      <c r="H937" s="34">
        <v>4.9000000000000004</v>
      </c>
      <c r="I937" s="34"/>
      <c r="J937" s="34">
        <v>17.5</v>
      </c>
      <c r="K937" s="34">
        <v>0.98829999999999996</v>
      </c>
      <c r="L937" s="34">
        <v>1.4316</v>
      </c>
      <c r="M937" s="34">
        <v>6.1999999999999998E-3</v>
      </c>
      <c r="N937" s="34">
        <v>16.838999999999999</v>
      </c>
      <c r="O937" s="34">
        <v>0.39529999999999998</v>
      </c>
      <c r="P937" s="34">
        <v>17.2</v>
      </c>
      <c r="Q937" s="34">
        <v>13.429500000000001</v>
      </c>
      <c r="R937" s="34">
        <v>0.31530000000000002</v>
      </c>
      <c r="S937" s="34">
        <v>13.7</v>
      </c>
      <c r="T937" s="34">
        <v>4.8547000000000002</v>
      </c>
      <c r="U937" s="34"/>
      <c r="V937" s="34"/>
      <c r="W937" s="34">
        <v>0</v>
      </c>
      <c r="X937" s="34">
        <v>17.294899999999998</v>
      </c>
      <c r="Y937" s="34">
        <v>13.3</v>
      </c>
      <c r="Z937" s="34">
        <v>847</v>
      </c>
      <c r="AA937" s="34">
        <v>848</v>
      </c>
      <c r="AB937" s="34">
        <v>856</v>
      </c>
      <c r="AC937" s="34">
        <v>96</v>
      </c>
      <c r="AD937" s="34">
        <v>20.98</v>
      </c>
      <c r="AE937" s="34">
        <v>0.48</v>
      </c>
      <c r="AF937" s="34">
        <v>979</v>
      </c>
      <c r="AG937" s="34">
        <v>-3</v>
      </c>
      <c r="AH937" s="34">
        <v>54.539000000000001</v>
      </c>
      <c r="AI937" s="34">
        <v>34</v>
      </c>
      <c r="AJ937" s="34">
        <v>192</v>
      </c>
      <c r="AK937" s="34">
        <v>170</v>
      </c>
      <c r="AL937" s="34">
        <v>4.9000000000000004</v>
      </c>
      <c r="AM937" s="34">
        <v>176</v>
      </c>
      <c r="AN937" s="34" t="s">
        <v>155</v>
      </c>
      <c r="AO937" s="34">
        <v>2</v>
      </c>
      <c r="AP937" s="37">
        <v>0.87777777777777777</v>
      </c>
      <c r="AQ937" s="34">
        <v>47.158571999999999</v>
      </c>
      <c r="AR937" s="34">
        <v>-88.489705000000001</v>
      </c>
      <c r="AS937" s="34">
        <v>319.3</v>
      </c>
      <c r="AT937" s="34">
        <v>0</v>
      </c>
      <c r="AU937" s="34">
        <v>12</v>
      </c>
      <c r="AV937" s="34">
        <v>9</v>
      </c>
      <c r="AW937" s="34" t="s">
        <v>246</v>
      </c>
      <c r="AX937" s="34">
        <v>1</v>
      </c>
      <c r="AY937" s="34">
        <v>1.4</v>
      </c>
      <c r="AZ937" s="34">
        <v>1.9</v>
      </c>
      <c r="BA937" s="34">
        <v>13.404</v>
      </c>
      <c r="BB937" s="34">
        <v>131.94999999999999</v>
      </c>
      <c r="BC937" s="34">
        <v>9.84</v>
      </c>
      <c r="BD937" s="34">
        <v>1.1859999999999999</v>
      </c>
      <c r="BE937" s="34">
        <v>2966.0569999999998</v>
      </c>
      <c r="BF937" s="34">
        <v>8.1170000000000009</v>
      </c>
      <c r="BG937" s="34">
        <v>3.653</v>
      </c>
      <c r="BH937" s="34">
        <v>8.5999999999999993E-2</v>
      </c>
      <c r="BI937" s="34">
        <v>3.7389999999999999</v>
      </c>
      <c r="BJ937" s="34">
        <v>2.9140000000000001</v>
      </c>
      <c r="BK937" s="34">
        <v>6.8000000000000005E-2</v>
      </c>
      <c r="BL937" s="34">
        <v>2.9820000000000002</v>
      </c>
      <c r="BM937" s="34">
        <v>0.34710000000000002</v>
      </c>
      <c r="BN937" s="34"/>
      <c r="BO937" s="34"/>
      <c r="BP937" s="34"/>
      <c r="BQ937" s="34">
        <v>26053.466</v>
      </c>
      <c r="BR937" s="34">
        <v>-4.6099999999999998E-4</v>
      </c>
      <c r="BS937" s="34">
        <v>-5</v>
      </c>
      <c r="BT937" s="34">
        <v>7.0000000000000001E-3</v>
      </c>
      <c r="BU937" s="34">
        <v>-1.1266E-2</v>
      </c>
      <c r="BV937" s="34">
        <v>0</v>
      </c>
      <c r="BW937" s="34" t="s">
        <v>155</v>
      </c>
      <c r="BX937" s="34">
        <v>0.79800000000000004</v>
      </c>
    </row>
    <row r="938" spans="1:76" x14ac:dyDescent="0.25">
      <c r="A938" s="35">
        <v>43166</v>
      </c>
      <c r="B938" s="36">
        <v>1.9849537037037036E-3</v>
      </c>
      <c r="C938" s="34">
        <v>1.4319999999999999</v>
      </c>
      <c r="D938" s="34">
        <v>5.0000000000000001E-3</v>
      </c>
      <c r="E938" s="34">
        <v>50</v>
      </c>
      <c r="F938" s="34">
        <v>16.899999999999999</v>
      </c>
      <c r="G938" s="34">
        <v>0.4</v>
      </c>
      <c r="H938" s="34">
        <v>1.8</v>
      </c>
      <c r="I938" s="34"/>
      <c r="J938" s="34">
        <v>17.5</v>
      </c>
      <c r="K938" s="34">
        <v>0.98839999999999995</v>
      </c>
      <c r="L938" s="34">
        <v>1.4155</v>
      </c>
      <c r="M938" s="34">
        <v>4.8999999999999998E-3</v>
      </c>
      <c r="N938" s="34">
        <v>16.742799999999999</v>
      </c>
      <c r="O938" s="34">
        <v>0.39539999999999997</v>
      </c>
      <c r="P938" s="34">
        <v>17.100000000000001</v>
      </c>
      <c r="Q938" s="34">
        <v>13.3528</v>
      </c>
      <c r="R938" s="34">
        <v>0.31530000000000002</v>
      </c>
      <c r="S938" s="34">
        <v>13.7</v>
      </c>
      <c r="T938" s="34">
        <v>1.8476999999999999</v>
      </c>
      <c r="U938" s="34"/>
      <c r="V938" s="34"/>
      <c r="W938" s="34">
        <v>0</v>
      </c>
      <c r="X938" s="34">
        <v>17.297599999999999</v>
      </c>
      <c r="Y938" s="34">
        <v>13.3</v>
      </c>
      <c r="Z938" s="34">
        <v>847</v>
      </c>
      <c r="AA938" s="34">
        <v>849</v>
      </c>
      <c r="AB938" s="34">
        <v>856</v>
      </c>
      <c r="AC938" s="34">
        <v>96</v>
      </c>
      <c r="AD938" s="34">
        <v>20.98</v>
      </c>
      <c r="AE938" s="34">
        <v>0.48</v>
      </c>
      <c r="AF938" s="34">
        <v>979</v>
      </c>
      <c r="AG938" s="34">
        <v>-3</v>
      </c>
      <c r="AH938" s="34">
        <v>55</v>
      </c>
      <c r="AI938" s="34">
        <v>34</v>
      </c>
      <c r="AJ938" s="34">
        <v>192</v>
      </c>
      <c r="AK938" s="34">
        <v>169.5</v>
      </c>
      <c r="AL938" s="34">
        <v>4.8</v>
      </c>
      <c r="AM938" s="34">
        <v>176</v>
      </c>
      <c r="AN938" s="34" t="s">
        <v>155</v>
      </c>
      <c r="AO938" s="34">
        <v>2</v>
      </c>
      <c r="AP938" s="37">
        <v>0.87778935185185192</v>
      </c>
      <c r="AQ938" s="34">
        <v>47.158571999999999</v>
      </c>
      <c r="AR938" s="34">
        <v>-88.489705000000001</v>
      </c>
      <c r="AS938" s="34">
        <v>319.10000000000002</v>
      </c>
      <c r="AT938" s="34">
        <v>0</v>
      </c>
      <c r="AU938" s="34">
        <v>12</v>
      </c>
      <c r="AV938" s="34">
        <v>10</v>
      </c>
      <c r="AW938" s="34" t="s">
        <v>243</v>
      </c>
      <c r="AX938" s="34">
        <v>1.0381</v>
      </c>
      <c r="AY938" s="34">
        <v>1.4762</v>
      </c>
      <c r="AZ938" s="34">
        <v>1.9380999999999999</v>
      </c>
      <c r="BA938" s="34">
        <v>13.404</v>
      </c>
      <c r="BB938" s="34">
        <v>133.6</v>
      </c>
      <c r="BC938" s="34">
        <v>9.9700000000000006</v>
      </c>
      <c r="BD938" s="34">
        <v>1.17</v>
      </c>
      <c r="BE938" s="34">
        <v>2970.1149999999998</v>
      </c>
      <c r="BF938" s="34">
        <v>6.6</v>
      </c>
      <c r="BG938" s="34">
        <v>3.6789999999999998</v>
      </c>
      <c r="BH938" s="34">
        <v>8.6999999999999994E-2</v>
      </c>
      <c r="BI938" s="34">
        <v>3.766</v>
      </c>
      <c r="BJ938" s="34">
        <v>2.9340000000000002</v>
      </c>
      <c r="BK938" s="34">
        <v>6.9000000000000006E-2</v>
      </c>
      <c r="BL938" s="34">
        <v>3.0030000000000001</v>
      </c>
      <c r="BM938" s="34">
        <v>0.1338</v>
      </c>
      <c r="BN938" s="34"/>
      <c r="BO938" s="34"/>
      <c r="BP938" s="34"/>
      <c r="BQ938" s="34">
        <v>26391.24</v>
      </c>
      <c r="BR938" s="34">
        <v>-5.3899999999999998E-4</v>
      </c>
      <c r="BS938" s="34">
        <v>-5</v>
      </c>
      <c r="BT938" s="34">
        <v>7.0000000000000001E-3</v>
      </c>
      <c r="BU938" s="34">
        <v>-1.3172E-2</v>
      </c>
      <c r="BV938" s="34">
        <v>0</v>
      </c>
      <c r="BW938" s="34" t="s">
        <v>155</v>
      </c>
      <c r="BX938" s="34">
        <v>0.79800000000000004</v>
      </c>
    </row>
    <row r="939" spans="1:76" x14ac:dyDescent="0.25">
      <c r="A939" s="35">
        <v>43166</v>
      </c>
      <c r="B939" s="36">
        <v>1.9965277777777781E-3</v>
      </c>
      <c r="C939" s="34">
        <v>1.4079999999999999</v>
      </c>
      <c r="D939" s="34">
        <v>5.1000000000000004E-3</v>
      </c>
      <c r="E939" s="34">
        <v>50.595137999999999</v>
      </c>
      <c r="F939" s="34">
        <v>16.8</v>
      </c>
      <c r="G939" s="34">
        <v>0.4</v>
      </c>
      <c r="H939" s="34">
        <v>2.8</v>
      </c>
      <c r="I939" s="34"/>
      <c r="J939" s="34">
        <v>17.5</v>
      </c>
      <c r="K939" s="34">
        <v>0.98870000000000002</v>
      </c>
      <c r="L939" s="34">
        <v>1.3922000000000001</v>
      </c>
      <c r="M939" s="34">
        <v>5.0000000000000001E-3</v>
      </c>
      <c r="N939" s="34">
        <v>16.647600000000001</v>
      </c>
      <c r="O939" s="34">
        <v>0.39550000000000002</v>
      </c>
      <c r="P939" s="34">
        <v>17</v>
      </c>
      <c r="Q939" s="34">
        <v>13.276899999999999</v>
      </c>
      <c r="R939" s="34">
        <v>0.31540000000000001</v>
      </c>
      <c r="S939" s="34">
        <v>13.6</v>
      </c>
      <c r="T939" s="34">
        <v>2.7538</v>
      </c>
      <c r="U939" s="34"/>
      <c r="V939" s="34"/>
      <c r="W939" s="34">
        <v>0</v>
      </c>
      <c r="X939" s="34">
        <v>17.301400000000001</v>
      </c>
      <c r="Y939" s="34">
        <v>13.4</v>
      </c>
      <c r="Z939" s="34">
        <v>846</v>
      </c>
      <c r="AA939" s="34">
        <v>849</v>
      </c>
      <c r="AB939" s="34">
        <v>856</v>
      </c>
      <c r="AC939" s="34">
        <v>96</v>
      </c>
      <c r="AD939" s="34">
        <v>20.98</v>
      </c>
      <c r="AE939" s="34">
        <v>0.48</v>
      </c>
      <c r="AF939" s="34">
        <v>979</v>
      </c>
      <c r="AG939" s="34">
        <v>-3</v>
      </c>
      <c r="AH939" s="34">
        <v>55</v>
      </c>
      <c r="AI939" s="34">
        <v>34</v>
      </c>
      <c r="AJ939" s="34">
        <v>192</v>
      </c>
      <c r="AK939" s="34">
        <v>169</v>
      </c>
      <c r="AL939" s="34">
        <v>4.8</v>
      </c>
      <c r="AM939" s="34">
        <v>176</v>
      </c>
      <c r="AN939" s="34" t="s">
        <v>155</v>
      </c>
      <c r="AO939" s="34">
        <v>2</v>
      </c>
      <c r="AP939" s="37">
        <v>0.87780092592592596</v>
      </c>
      <c r="AQ939" s="34">
        <v>47.158571999999999</v>
      </c>
      <c r="AR939" s="34">
        <v>-88.489705000000001</v>
      </c>
      <c r="AS939" s="34">
        <v>319</v>
      </c>
      <c r="AT939" s="34">
        <v>0</v>
      </c>
      <c r="AU939" s="34">
        <v>12</v>
      </c>
      <c r="AV939" s="34">
        <v>10</v>
      </c>
      <c r="AW939" s="34" t="s">
        <v>243</v>
      </c>
      <c r="AX939" s="34">
        <v>1.1000000000000001</v>
      </c>
      <c r="AY939" s="34">
        <v>1.6</v>
      </c>
      <c r="AZ939" s="34">
        <v>2</v>
      </c>
      <c r="BA939" s="34">
        <v>13.404</v>
      </c>
      <c r="BB939" s="34">
        <v>135.82</v>
      </c>
      <c r="BC939" s="34">
        <v>10.130000000000001</v>
      </c>
      <c r="BD939" s="34">
        <v>1.1479999999999999</v>
      </c>
      <c r="BE939" s="34">
        <v>2971.029</v>
      </c>
      <c r="BF939" s="34">
        <v>6.7939999999999996</v>
      </c>
      <c r="BG939" s="34">
        <v>3.72</v>
      </c>
      <c r="BH939" s="34">
        <v>8.7999999999999995E-2</v>
      </c>
      <c r="BI939" s="34">
        <v>3.8090000000000002</v>
      </c>
      <c r="BJ939" s="34">
        <v>2.9670000000000001</v>
      </c>
      <c r="BK939" s="34">
        <v>7.0000000000000007E-2</v>
      </c>
      <c r="BL939" s="34">
        <v>3.0379999999999998</v>
      </c>
      <c r="BM939" s="34">
        <v>0.20280000000000001</v>
      </c>
      <c r="BN939" s="34"/>
      <c r="BO939" s="34"/>
      <c r="BP939" s="34"/>
      <c r="BQ939" s="34">
        <v>26845.381000000001</v>
      </c>
      <c r="BR939" s="34">
        <v>-1E-3</v>
      </c>
      <c r="BS939" s="34">
        <v>-5</v>
      </c>
      <c r="BT939" s="34">
        <v>7.0000000000000001E-3</v>
      </c>
      <c r="BU939" s="34">
        <v>-2.4438000000000001E-2</v>
      </c>
      <c r="BV939" s="34">
        <v>0</v>
      </c>
      <c r="BW939" s="34" t="s">
        <v>155</v>
      </c>
      <c r="BX939" s="34">
        <v>0.79800000000000004</v>
      </c>
    </row>
    <row r="940" spans="1:76" x14ac:dyDescent="0.25">
      <c r="A940" s="35">
        <v>43166</v>
      </c>
      <c r="B940" s="36">
        <v>2.0081018518518516E-3</v>
      </c>
      <c r="C940" s="34">
        <v>1.377</v>
      </c>
      <c r="D940" s="34">
        <v>5.8999999999999999E-3</v>
      </c>
      <c r="E940" s="34">
        <v>58.977367999999998</v>
      </c>
      <c r="F940" s="34">
        <v>16.7</v>
      </c>
      <c r="G940" s="34">
        <v>0.4</v>
      </c>
      <c r="H940" s="34">
        <v>3.6</v>
      </c>
      <c r="I940" s="34"/>
      <c r="J940" s="34">
        <v>17.600000000000001</v>
      </c>
      <c r="K940" s="34">
        <v>0.98899999999999999</v>
      </c>
      <c r="L940" s="34">
        <v>1.3619000000000001</v>
      </c>
      <c r="M940" s="34">
        <v>5.7999999999999996E-3</v>
      </c>
      <c r="N940" s="34">
        <v>16.492899999999999</v>
      </c>
      <c r="O940" s="34">
        <v>0.39560000000000001</v>
      </c>
      <c r="P940" s="34">
        <v>16.899999999999999</v>
      </c>
      <c r="Q940" s="34">
        <v>13.153499999999999</v>
      </c>
      <c r="R940" s="34">
        <v>0.3155</v>
      </c>
      <c r="S940" s="34">
        <v>13.5</v>
      </c>
      <c r="T940" s="34">
        <v>3.6196999999999999</v>
      </c>
      <c r="U940" s="34"/>
      <c r="V940" s="34"/>
      <c r="W940" s="34">
        <v>0</v>
      </c>
      <c r="X940" s="34">
        <v>17.4055</v>
      </c>
      <c r="Y940" s="34">
        <v>13.4</v>
      </c>
      <c r="Z940" s="34">
        <v>846</v>
      </c>
      <c r="AA940" s="34">
        <v>849</v>
      </c>
      <c r="AB940" s="34">
        <v>855</v>
      </c>
      <c r="AC940" s="34">
        <v>96</v>
      </c>
      <c r="AD940" s="34">
        <v>20.98</v>
      </c>
      <c r="AE940" s="34">
        <v>0.48</v>
      </c>
      <c r="AF940" s="34">
        <v>979</v>
      </c>
      <c r="AG940" s="34">
        <v>-3</v>
      </c>
      <c r="AH940" s="34">
        <v>55</v>
      </c>
      <c r="AI940" s="34">
        <v>34</v>
      </c>
      <c r="AJ940" s="34">
        <v>192</v>
      </c>
      <c r="AK940" s="34">
        <v>169</v>
      </c>
      <c r="AL940" s="34">
        <v>4.8</v>
      </c>
      <c r="AM940" s="34">
        <v>175.7</v>
      </c>
      <c r="AN940" s="34" t="s">
        <v>155</v>
      </c>
      <c r="AO940" s="34">
        <v>2</v>
      </c>
      <c r="AP940" s="37">
        <v>0.8778125</v>
      </c>
      <c r="AQ940" s="34">
        <v>47.158571999999999</v>
      </c>
      <c r="AR940" s="34">
        <v>-88.489705000000001</v>
      </c>
      <c r="AS940" s="34">
        <v>319</v>
      </c>
      <c r="AT940" s="34">
        <v>0</v>
      </c>
      <c r="AU940" s="34">
        <v>12</v>
      </c>
      <c r="AV940" s="34">
        <v>9</v>
      </c>
      <c r="AW940" s="34" t="s">
        <v>231</v>
      </c>
      <c r="AX940" s="34">
        <v>1.1000000000000001</v>
      </c>
      <c r="AY940" s="34">
        <v>1.6</v>
      </c>
      <c r="AZ940" s="34">
        <v>2</v>
      </c>
      <c r="BA940" s="34">
        <v>13.404</v>
      </c>
      <c r="BB940" s="34">
        <v>138.76</v>
      </c>
      <c r="BC940" s="34">
        <v>10.35</v>
      </c>
      <c r="BD940" s="34">
        <v>1.117</v>
      </c>
      <c r="BE940" s="34">
        <v>2970.66</v>
      </c>
      <c r="BF940" s="34">
        <v>8.0969999999999995</v>
      </c>
      <c r="BG940" s="34">
        <v>3.7669999999999999</v>
      </c>
      <c r="BH940" s="34">
        <v>0.09</v>
      </c>
      <c r="BI940" s="34">
        <v>3.8580000000000001</v>
      </c>
      <c r="BJ940" s="34">
        <v>3.0049999999999999</v>
      </c>
      <c r="BK940" s="34">
        <v>7.1999999999999995E-2</v>
      </c>
      <c r="BL940" s="34">
        <v>3.077</v>
      </c>
      <c r="BM940" s="34">
        <v>0.27250000000000002</v>
      </c>
      <c r="BN940" s="34"/>
      <c r="BO940" s="34"/>
      <c r="BP940" s="34"/>
      <c r="BQ940" s="34">
        <v>27604.839</v>
      </c>
      <c r="BR940" s="34">
        <v>-1E-3</v>
      </c>
      <c r="BS940" s="34">
        <v>-5</v>
      </c>
      <c r="BT940" s="34">
        <v>7.0000000000000001E-3</v>
      </c>
      <c r="BU940" s="34">
        <v>-2.4438000000000001E-2</v>
      </c>
      <c r="BV940" s="34">
        <v>0</v>
      </c>
      <c r="BW940" s="34" t="s">
        <v>155</v>
      </c>
      <c r="BX940" s="34">
        <v>0.79800000000000004</v>
      </c>
    </row>
    <row r="941" spans="1:76" x14ac:dyDescent="0.25">
      <c r="A941" s="35">
        <v>43166</v>
      </c>
      <c r="B941" s="36">
        <v>2.0196759259259261E-3</v>
      </c>
      <c r="C941" s="34">
        <v>1.36</v>
      </c>
      <c r="D941" s="34">
        <v>6.0000000000000001E-3</v>
      </c>
      <c r="E941" s="34">
        <v>60</v>
      </c>
      <c r="F941" s="34">
        <v>16.600000000000001</v>
      </c>
      <c r="G941" s="34">
        <v>0.4</v>
      </c>
      <c r="H941" s="34">
        <v>0.1</v>
      </c>
      <c r="I941" s="34"/>
      <c r="J941" s="34">
        <v>17.600000000000001</v>
      </c>
      <c r="K941" s="34">
        <v>0.98909999999999998</v>
      </c>
      <c r="L941" s="34">
        <v>1.3452</v>
      </c>
      <c r="M941" s="34">
        <v>5.8999999999999999E-3</v>
      </c>
      <c r="N941" s="34">
        <v>16.419499999999999</v>
      </c>
      <c r="O941" s="34">
        <v>0.39560000000000001</v>
      </c>
      <c r="P941" s="34">
        <v>16.8</v>
      </c>
      <c r="Q941" s="34">
        <v>13.094900000000001</v>
      </c>
      <c r="R941" s="34">
        <v>0.3155</v>
      </c>
      <c r="S941" s="34">
        <v>13.4</v>
      </c>
      <c r="T941" s="34">
        <v>0.14430000000000001</v>
      </c>
      <c r="U941" s="34"/>
      <c r="V941" s="34"/>
      <c r="W941" s="34">
        <v>0</v>
      </c>
      <c r="X941" s="34">
        <v>17.4086</v>
      </c>
      <c r="Y941" s="34">
        <v>13.4</v>
      </c>
      <c r="Z941" s="34">
        <v>847</v>
      </c>
      <c r="AA941" s="34">
        <v>850</v>
      </c>
      <c r="AB941" s="34">
        <v>855</v>
      </c>
      <c r="AC941" s="34">
        <v>96</v>
      </c>
      <c r="AD941" s="34">
        <v>20.98</v>
      </c>
      <c r="AE941" s="34">
        <v>0.48</v>
      </c>
      <c r="AF941" s="34">
        <v>979</v>
      </c>
      <c r="AG941" s="34">
        <v>-3</v>
      </c>
      <c r="AH941" s="34">
        <v>55</v>
      </c>
      <c r="AI941" s="34">
        <v>34</v>
      </c>
      <c r="AJ941" s="34">
        <v>192</v>
      </c>
      <c r="AK941" s="34">
        <v>169</v>
      </c>
      <c r="AL941" s="34">
        <v>4.8</v>
      </c>
      <c r="AM941" s="34">
        <v>175.3</v>
      </c>
      <c r="AN941" s="34" t="s">
        <v>155</v>
      </c>
      <c r="AO941" s="34">
        <v>2</v>
      </c>
      <c r="AP941" s="37">
        <v>0.87782407407407403</v>
      </c>
      <c r="AQ941" s="34">
        <v>47.158571999999999</v>
      </c>
      <c r="AR941" s="34">
        <v>-88.489705000000001</v>
      </c>
      <c r="AS941" s="34">
        <v>319.10000000000002</v>
      </c>
      <c r="AT941" s="34">
        <v>0</v>
      </c>
      <c r="AU941" s="34">
        <v>12</v>
      </c>
      <c r="AV941" s="34">
        <v>9</v>
      </c>
      <c r="AW941" s="34" t="s">
        <v>231</v>
      </c>
      <c r="AX941" s="34">
        <v>1.1000000000000001</v>
      </c>
      <c r="AY941" s="34">
        <v>1.6</v>
      </c>
      <c r="AZ941" s="34">
        <v>2</v>
      </c>
      <c r="BA941" s="34">
        <v>13.404</v>
      </c>
      <c r="BB941" s="34">
        <v>140.52000000000001</v>
      </c>
      <c r="BC941" s="34">
        <v>10.48</v>
      </c>
      <c r="BD941" s="34">
        <v>1.1000000000000001</v>
      </c>
      <c r="BE941" s="34">
        <v>2972.15</v>
      </c>
      <c r="BF941" s="34">
        <v>8.3460000000000001</v>
      </c>
      <c r="BG941" s="34">
        <v>3.7989999999999999</v>
      </c>
      <c r="BH941" s="34">
        <v>9.1999999999999998E-2</v>
      </c>
      <c r="BI941" s="34">
        <v>3.891</v>
      </c>
      <c r="BJ941" s="34">
        <v>3.03</v>
      </c>
      <c r="BK941" s="34">
        <v>7.2999999999999995E-2</v>
      </c>
      <c r="BL941" s="34">
        <v>3.1030000000000002</v>
      </c>
      <c r="BM941" s="34">
        <v>1.0999999999999999E-2</v>
      </c>
      <c r="BN941" s="34"/>
      <c r="BO941" s="34"/>
      <c r="BP941" s="34"/>
      <c r="BQ941" s="34">
        <v>27966.824000000001</v>
      </c>
      <c r="BR941" s="34">
        <v>-1E-3</v>
      </c>
      <c r="BS941" s="34">
        <v>-5</v>
      </c>
      <c r="BT941" s="34">
        <v>7.5389999999999997E-3</v>
      </c>
      <c r="BU941" s="34">
        <v>-2.4438000000000001E-2</v>
      </c>
      <c r="BV941" s="34">
        <v>0</v>
      </c>
      <c r="BW941" s="34" t="s">
        <v>155</v>
      </c>
      <c r="BX941" s="34">
        <v>0.79800000000000004</v>
      </c>
    </row>
    <row r="942" spans="1:76" x14ac:dyDescent="0.25">
      <c r="A942" s="35">
        <v>43166</v>
      </c>
      <c r="B942" s="36">
        <v>2.0312499999999996E-3</v>
      </c>
      <c r="C942" s="34">
        <v>1.355</v>
      </c>
      <c r="D942" s="34">
        <v>5.4000000000000003E-3</v>
      </c>
      <c r="E942" s="34">
        <v>54.300341000000003</v>
      </c>
      <c r="F942" s="34">
        <v>16.5</v>
      </c>
      <c r="G942" s="34">
        <v>0.4</v>
      </c>
      <c r="H942" s="34">
        <v>3.4</v>
      </c>
      <c r="I942" s="34"/>
      <c r="J942" s="34">
        <v>17.670000000000002</v>
      </c>
      <c r="K942" s="34">
        <v>0.98919999999999997</v>
      </c>
      <c r="L942" s="34">
        <v>1.3406</v>
      </c>
      <c r="M942" s="34">
        <v>5.4000000000000003E-3</v>
      </c>
      <c r="N942" s="34">
        <v>16.3217</v>
      </c>
      <c r="O942" s="34">
        <v>0.3957</v>
      </c>
      <c r="P942" s="34">
        <v>16.7</v>
      </c>
      <c r="Q942" s="34">
        <v>13.016999999999999</v>
      </c>
      <c r="R942" s="34">
        <v>0.31559999999999999</v>
      </c>
      <c r="S942" s="34">
        <v>13.3</v>
      </c>
      <c r="T942" s="34">
        <v>3.3957000000000002</v>
      </c>
      <c r="U942" s="34"/>
      <c r="V942" s="34"/>
      <c r="W942" s="34">
        <v>0</v>
      </c>
      <c r="X942" s="34">
        <v>17.479700000000001</v>
      </c>
      <c r="Y942" s="34">
        <v>13.5</v>
      </c>
      <c r="Z942" s="34">
        <v>846</v>
      </c>
      <c r="AA942" s="34">
        <v>849</v>
      </c>
      <c r="AB942" s="34">
        <v>855</v>
      </c>
      <c r="AC942" s="34">
        <v>96</v>
      </c>
      <c r="AD942" s="34">
        <v>20.98</v>
      </c>
      <c r="AE942" s="34">
        <v>0.48</v>
      </c>
      <c r="AF942" s="34">
        <v>979</v>
      </c>
      <c r="AG942" s="34">
        <v>-3</v>
      </c>
      <c r="AH942" s="34">
        <v>55</v>
      </c>
      <c r="AI942" s="34">
        <v>34</v>
      </c>
      <c r="AJ942" s="34">
        <v>192</v>
      </c>
      <c r="AK942" s="34">
        <v>169</v>
      </c>
      <c r="AL942" s="34">
        <v>4.9000000000000004</v>
      </c>
      <c r="AM942" s="34">
        <v>175.1</v>
      </c>
      <c r="AN942" s="34" t="s">
        <v>155</v>
      </c>
      <c r="AO942" s="34">
        <v>2</v>
      </c>
      <c r="AP942" s="37">
        <v>0.87783564814814818</v>
      </c>
      <c r="AQ942" s="34">
        <v>47.158571999999999</v>
      </c>
      <c r="AR942" s="34">
        <v>-88.489705000000001</v>
      </c>
      <c r="AS942" s="34">
        <v>319.10000000000002</v>
      </c>
      <c r="AT942" s="34">
        <v>0</v>
      </c>
      <c r="AU942" s="34">
        <v>12</v>
      </c>
      <c r="AV942" s="34">
        <v>10</v>
      </c>
      <c r="AW942" s="34" t="s">
        <v>231</v>
      </c>
      <c r="AX942" s="34">
        <v>1.0619000000000001</v>
      </c>
      <c r="AY942" s="34">
        <v>1.6</v>
      </c>
      <c r="AZ942" s="34">
        <v>1.9619</v>
      </c>
      <c r="BA942" s="34">
        <v>13.404</v>
      </c>
      <c r="BB942" s="34">
        <v>141.04</v>
      </c>
      <c r="BC942" s="34">
        <v>10.52</v>
      </c>
      <c r="BD942" s="34">
        <v>1.0920000000000001</v>
      </c>
      <c r="BE942" s="34">
        <v>2972.9589999999998</v>
      </c>
      <c r="BF942" s="34">
        <v>7.5819999999999999</v>
      </c>
      <c r="BG942" s="34">
        <v>3.7909999999999999</v>
      </c>
      <c r="BH942" s="34">
        <v>9.1999999999999998E-2</v>
      </c>
      <c r="BI942" s="34">
        <v>3.8820000000000001</v>
      </c>
      <c r="BJ942" s="34">
        <v>3.0230000000000001</v>
      </c>
      <c r="BK942" s="34">
        <v>7.2999999999999995E-2</v>
      </c>
      <c r="BL942" s="34">
        <v>3.0960000000000001</v>
      </c>
      <c r="BM942" s="34">
        <v>0.25990000000000002</v>
      </c>
      <c r="BN942" s="34"/>
      <c r="BO942" s="34"/>
      <c r="BP942" s="34"/>
      <c r="BQ942" s="34">
        <v>28186.117999999999</v>
      </c>
      <c r="BR942" s="34">
        <v>-4.6099999999999998E-4</v>
      </c>
      <c r="BS942" s="34">
        <v>-5</v>
      </c>
      <c r="BT942" s="34">
        <v>7.4609999999999998E-3</v>
      </c>
      <c r="BU942" s="34">
        <v>-1.1266E-2</v>
      </c>
      <c r="BV942" s="34">
        <v>0</v>
      </c>
      <c r="BW942" s="34" t="s">
        <v>155</v>
      </c>
      <c r="BX942" s="34">
        <v>0.79800000000000004</v>
      </c>
    </row>
    <row r="943" spans="1:76" x14ac:dyDescent="0.25">
      <c r="A943" s="35">
        <v>43166</v>
      </c>
      <c r="B943" s="36">
        <v>2.0428240740740741E-3</v>
      </c>
      <c r="C943" s="34">
        <v>1.339</v>
      </c>
      <c r="D943" s="34">
        <v>5.4000000000000003E-3</v>
      </c>
      <c r="E943" s="34">
        <v>53.958500000000001</v>
      </c>
      <c r="F943" s="34">
        <v>16.5</v>
      </c>
      <c r="G943" s="34">
        <v>0.4</v>
      </c>
      <c r="H943" s="34">
        <v>1.7</v>
      </c>
      <c r="I943" s="34"/>
      <c r="J943" s="34">
        <v>17.7</v>
      </c>
      <c r="K943" s="34">
        <v>0.98939999999999995</v>
      </c>
      <c r="L943" s="34">
        <v>1.3245</v>
      </c>
      <c r="M943" s="34">
        <v>5.3E-3</v>
      </c>
      <c r="N943" s="34">
        <v>16.324400000000001</v>
      </c>
      <c r="O943" s="34">
        <v>0.3957</v>
      </c>
      <c r="P943" s="34">
        <v>16.7</v>
      </c>
      <c r="Q943" s="34">
        <v>13.0191</v>
      </c>
      <c r="R943" s="34">
        <v>0.31559999999999999</v>
      </c>
      <c r="S943" s="34">
        <v>13.3</v>
      </c>
      <c r="T943" s="34">
        <v>1.6959</v>
      </c>
      <c r="U943" s="34"/>
      <c r="V943" s="34"/>
      <c r="W943" s="34">
        <v>0</v>
      </c>
      <c r="X943" s="34">
        <v>17.511600000000001</v>
      </c>
      <c r="Y943" s="34">
        <v>13.4</v>
      </c>
      <c r="Z943" s="34">
        <v>846</v>
      </c>
      <c r="AA943" s="34">
        <v>849</v>
      </c>
      <c r="AB943" s="34">
        <v>856</v>
      </c>
      <c r="AC943" s="34">
        <v>96</v>
      </c>
      <c r="AD943" s="34">
        <v>20.98</v>
      </c>
      <c r="AE943" s="34">
        <v>0.48</v>
      </c>
      <c r="AF943" s="34">
        <v>979</v>
      </c>
      <c r="AG943" s="34">
        <v>-3</v>
      </c>
      <c r="AH943" s="34">
        <v>55</v>
      </c>
      <c r="AI943" s="34">
        <v>34</v>
      </c>
      <c r="AJ943" s="34">
        <v>192</v>
      </c>
      <c r="AK943" s="34">
        <v>169</v>
      </c>
      <c r="AL943" s="34">
        <v>4.8</v>
      </c>
      <c r="AM943" s="34">
        <v>175.5</v>
      </c>
      <c r="AN943" s="34" t="s">
        <v>155</v>
      </c>
      <c r="AO943" s="34">
        <v>2</v>
      </c>
      <c r="AP943" s="37">
        <v>0.87784722222222211</v>
      </c>
      <c r="AQ943" s="34">
        <v>47.158571999999999</v>
      </c>
      <c r="AR943" s="34">
        <v>-88.489705000000001</v>
      </c>
      <c r="AS943" s="34">
        <v>319.10000000000002</v>
      </c>
      <c r="AT943" s="34">
        <v>0</v>
      </c>
      <c r="AU943" s="34">
        <v>12</v>
      </c>
      <c r="AV943" s="34">
        <v>10</v>
      </c>
      <c r="AW943" s="34" t="s">
        <v>243</v>
      </c>
      <c r="AX943" s="34">
        <v>1.0381</v>
      </c>
      <c r="AY943" s="34">
        <v>1.6380999999999999</v>
      </c>
      <c r="AZ943" s="34">
        <v>1.9380999999999999</v>
      </c>
      <c r="BA943" s="34">
        <v>13.404</v>
      </c>
      <c r="BB943" s="34">
        <v>142.77000000000001</v>
      </c>
      <c r="BC943" s="34">
        <v>10.65</v>
      </c>
      <c r="BD943" s="34">
        <v>1.0760000000000001</v>
      </c>
      <c r="BE943" s="34">
        <v>2974.3649999999998</v>
      </c>
      <c r="BF943" s="34">
        <v>7.63</v>
      </c>
      <c r="BG943" s="34">
        <v>3.839</v>
      </c>
      <c r="BH943" s="34">
        <v>9.2999999999999999E-2</v>
      </c>
      <c r="BI943" s="34">
        <v>3.9319999999999999</v>
      </c>
      <c r="BJ943" s="34">
        <v>3.0619999999999998</v>
      </c>
      <c r="BK943" s="34">
        <v>7.3999999999999996E-2</v>
      </c>
      <c r="BL943" s="34">
        <v>3.1360000000000001</v>
      </c>
      <c r="BM943" s="34">
        <v>0.13139999999999999</v>
      </c>
      <c r="BN943" s="34"/>
      <c r="BO943" s="34"/>
      <c r="BP943" s="34"/>
      <c r="BQ943" s="34">
        <v>28592.516</v>
      </c>
      <c r="BR943" s="34">
        <v>0</v>
      </c>
      <c r="BS943" s="34">
        <v>-5</v>
      </c>
      <c r="BT943" s="34">
        <v>7.0000000000000001E-3</v>
      </c>
      <c r="BU943" s="34">
        <v>0</v>
      </c>
      <c r="BV943" s="34">
        <v>0</v>
      </c>
      <c r="BW943" s="34" t="s">
        <v>155</v>
      </c>
      <c r="BX943" s="34">
        <v>0.79800000000000004</v>
      </c>
    </row>
    <row r="944" spans="1:76" x14ac:dyDescent="0.25">
      <c r="A944" s="35">
        <v>43166</v>
      </c>
      <c r="B944" s="36">
        <v>2.0543981481481485E-3</v>
      </c>
      <c r="C944" s="34">
        <v>1.3220000000000001</v>
      </c>
      <c r="D944" s="34">
        <v>6.0000000000000001E-3</v>
      </c>
      <c r="E944" s="34">
        <v>60</v>
      </c>
      <c r="F944" s="34">
        <v>16.399999999999999</v>
      </c>
      <c r="G944" s="34">
        <v>0.4</v>
      </c>
      <c r="H944" s="34">
        <v>1.3</v>
      </c>
      <c r="I944" s="34"/>
      <c r="J944" s="34">
        <v>17.7</v>
      </c>
      <c r="K944" s="34">
        <v>0.98950000000000005</v>
      </c>
      <c r="L944" s="34">
        <v>1.3082</v>
      </c>
      <c r="M944" s="34">
        <v>5.8999999999999999E-3</v>
      </c>
      <c r="N944" s="34">
        <v>16.227799999999998</v>
      </c>
      <c r="O944" s="34">
        <v>0.39579999999999999</v>
      </c>
      <c r="P944" s="34">
        <v>16.600000000000001</v>
      </c>
      <c r="Q944" s="34">
        <v>12.942</v>
      </c>
      <c r="R944" s="34">
        <v>0.31569999999999998</v>
      </c>
      <c r="S944" s="34">
        <v>13.3</v>
      </c>
      <c r="T944" s="34">
        <v>1.2683</v>
      </c>
      <c r="U944" s="34"/>
      <c r="V944" s="34"/>
      <c r="W944" s="34">
        <v>0</v>
      </c>
      <c r="X944" s="34">
        <v>17.514199999999999</v>
      </c>
      <c r="Y944" s="34">
        <v>13.4</v>
      </c>
      <c r="Z944" s="34">
        <v>846</v>
      </c>
      <c r="AA944" s="34">
        <v>848</v>
      </c>
      <c r="AB944" s="34">
        <v>856</v>
      </c>
      <c r="AC944" s="34">
        <v>96</v>
      </c>
      <c r="AD944" s="34">
        <v>20.98</v>
      </c>
      <c r="AE944" s="34">
        <v>0.48</v>
      </c>
      <c r="AF944" s="34">
        <v>979</v>
      </c>
      <c r="AG944" s="34">
        <v>-3</v>
      </c>
      <c r="AH944" s="34">
        <v>55.539000000000001</v>
      </c>
      <c r="AI944" s="34">
        <v>34</v>
      </c>
      <c r="AJ944" s="34">
        <v>192</v>
      </c>
      <c r="AK944" s="34">
        <v>169</v>
      </c>
      <c r="AL944" s="34">
        <v>4.8</v>
      </c>
      <c r="AM944" s="34">
        <v>175.8</v>
      </c>
      <c r="AN944" s="34" t="s">
        <v>155</v>
      </c>
      <c r="AO944" s="34">
        <v>2</v>
      </c>
      <c r="AP944" s="37">
        <v>0.87785879629629626</v>
      </c>
      <c r="AQ944" s="34">
        <v>47.158571999999999</v>
      </c>
      <c r="AR944" s="34">
        <v>-88.489705000000001</v>
      </c>
      <c r="AS944" s="34">
        <v>319</v>
      </c>
      <c r="AT944" s="34">
        <v>0</v>
      </c>
      <c r="AU944" s="34">
        <v>12</v>
      </c>
      <c r="AV944" s="34">
        <v>10</v>
      </c>
      <c r="AW944" s="34" t="s">
        <v>243</v>
      </c>
      <c r="AX944" s="34">
        <v>1.1000000000000001</v>
      </c>
      <c r="AY944" s="34">
        <v>1.7</v>
      </c>
      <c r="AZ944" s="34">
        <v>2.0381</v>
      </c>
      <c r="BA944" s="34">
        <v>13.404</v>
      </c>
      <c r="BB944" s="34">
        <v>144.5</v>
      </c>
      <c r="BC944" s="34">
        <v>10.78</v>
      </c>
      <c r="BD944" s="34">
        <v>1.0609999999999999</v>
      </c>
      <c r="BE944" s="34">
        <v>2974.058</v>
      </c>
      <c r="BF944" s="34">
        <v>8.5909999999999993</v>
      </c>
      <c r="BG944" s="34">
        <v>3.8639999999999999</v>
      </c>
      <c r="BH944" s="34">
        <v>9.4E-2</v>
      </c>
      <c r="BI944" s="34">
        <v>3.9580000000000002</v>
      </c>
      <c r="BJ944" s="34">
        <v>3.081</v>
      </c>
      <c r="BK944" s="34">
        <v>7.4999999999999997E-2</v>
      </c>
      <c r="BL944" s="34">
        <v>3.1560000000000001</v>
      </c>
      <c r="BM944" s="34">
        <v>9.9500000000000005E-2</v>
      </c>
      <c r="BN944" s="34"/>
      <c r="BO944" s="34"/>
      <c r="BP944" s="34"/>
      <c r="BQ944" s="34">
        <v>28951.794000000002</v>
      </c>
      <c r="BR944" s="34">
        <v>0</v>
      </c>
      <c r="BS944" s="34">
        <v>-5</v>
      </c>
      <c r="BT944" s="34">
        <v>7.0000000000000001E-3</v>
      </c>
      <c r="BU944" s="34">
        <v>0</v>
      </c>
      <c r="BV944" s="34">
        <v>0</v>
      </c>
      <c r="BW944" s="34" t="s">
        <v>155</v>
      </c>
      <c r="BX944" s="34">
        <v>0.79800000000000004</v>
      </c>
    </row>
    <row r="945" spans="1:76" x14ac:dyDescent="0.25">
      <c r="A945" s="35">
        <v>43166</v>
      </c>
      <c r="B945" s="36">
        <v>2.0659722222222221E-3</v>
      </c>
      <c r="C945" s="34">
        <v>1.3049999999999999</v>
      </c>
      <c r="D945" s="34">
        <v>6.0000000000000001E-3</v>
      </c>
      <c r="E945" s="34">
        <v>60</v>
      </c>
      <c r="F945" s="34">
        <v>16.399999999999999</v>
      </c>
      <c r="G945" s="34">
        <v>0.4</v>
      </c>
      <c r="H945" s="34">
        <v>3.7</v>
      </c>
      <c r="I945" s="34"/>
      <c r="J945" s="34">
        <v>17.72</v>
      </c>
      <c r="K945" s="34">
        <v>0.98970000000000002</v>
      </c>
      <c r="L945" s="34">
        <v>1.292</v>
      </c>
      <c r="M945" s="34">
        <v>5.8999999999999999E-3</v>
      </c>
      <c r="N945" s="34">
        <v>16.230799999999999</v>
      </c>
      <c r="O945" s="34">
        <v>0.39589999999999997</v>
      </c>
      <c r="P945" s="34">
        <v>16.600000000000001</v>
      </c>
      <c r="Q945" s="34">
        <v>12.9445</v>
      </c>
      <c r="R945" s="34">
        <v>0.31569999999999998</v>
      </c>
      <c r="S945" s="34">
        <v>13.3</v>
      </c>
      <c r="T945" s="34">
        <v>3.6970999999999998</v>
      </c>
      <c r="U945" s="34"/>
      <c r="V945" s="34"/>
      <c r="W945" s="34">
        <v>0</v>
      </c>
      <c r="X945" s="34">
        <v>17.535499999999999</v>
      </c>
      <c r="Y945" s="34">
        <v>13.4</v>
      </c>
      <c r="Z945" s="34">
        <v>845</v>
      </c>
      <c r="AA945" s="34">
        <v>848</v>
      </c>
      <c r="AB945" s="34">
        <v>856</v>
      </c>
      <c r="AC945" s="34">
        <v>96</v>
      </c>
      <c r="AD945" s="34">
        <v>20.98</v>
      </c>
      <c r="AE945" s="34">
        <v>0.48</v>
      </c>
      <c r="AF945" s="34">
        <v>979</v>
      </c>
      <c r="AG945" s="34">
        <v>-3</v>
      </c>
      <c r="AH945" s="34">
        <v>56</v>
      </c>
      <c r="AI945" s="34">
        <v>34</v>
      </c>
      <c r="AJ945" s="34">
        <v>192</v>
      </c>
      <c r="AK945" s="34">
        <v>169</v>
      </c>
      <c r="AL945" s="34">
        <v>4.9000000000000004</v>
      </c>
      <c r="AM945" s="34">
        <v>175.8</v>
      </c>
      <c r="AN945" s="34" t="s">
        <v>155</v>
      </c>
      <c r="AO945" s="34">
        <v>2</v>
      </c>
      <c r="AP945" s="37">
        <v>0.87787037037037041</v>
      </c>
      <c r="AQ945" s="34">
        <v>47.158571999999999</v>
      </c>
      <c r="AR945" s="34">
        <v>-88.489705000000001</v>
      </c>
      <c r="AS945" s="34">
        <v>319.10000000000002</v>
      </c>
      <c r="AT945" s="34">
        <v>0</v>
      </c>
      <c r="AU945" s="34">
        <v>12</v>
      </c>
      <c r="AV945" s="34">
        <v>10</v>
      </c>
      <c r="AW945" s="34" t="s">
        <v>243</v>
      </c>
      <c r="AX945" s="34">
        <v>1.1000000000000001</v>
      </c>
      <c r="AY945" s="34">
        <v>1.6237999999999999</v>
      </c>
      <c r="AZ945" s="34">
        <v>2.0619000000000001</v>
      </c>
      <c r="BA945" s="34">
        <v>13.404</v>
      </c>
      <c r="BB945" s="34">
        <v>146.28</v>
      </c>
      <c r="BC945" s="34">
        <v>10.91</v>
      </c>
      <c r="BD945" s="34">
        <v>1.042</v>
      </c>
      <c r="BE945" s="34">
        <v>2974.4650000000001</v>
      </c>
      <c r="BF945" s="34">
        <v>8.7010000000000005</v>
      </c>
      <c r="BG945" s="34">
        <v>3.9129999999999998</v>
      </c>
      <c r="BH945" s="34">
        <v>9.5000000000000001E-2</v>
      </c>
      <c r="BI945" s="34">
        <v>4.008</v>
      </c>
      <c r="BJ945" s="34">
        <v>3.121</v>
      </c>
      <c r="BK945" s="34">
        <v>7.5999999999999998E-2</v>
      </c>
      <c r="BL945" s="34">
        <v>3.1970000000000001</v>
      </c>
      <c r="BM945" s="34">
        <v>0.29370000000000002</v>
      </c>
      <c r="BN945" s="34"/>
      <c r="BO945" s="34"/>
      <c r="BP945" s="34"/>
      <c r="BQ945" s="34">
        <v>29353.167000000001</v>
      </c>
      <c r="BR945" s="34">
        <v>0</v>
      </c>
      <c r="BS945" s="34">
        <v>-5</v>
      </c>
      <c r="BT945" s="34">
        <v>7.0000000000000001E-3</v>
      </c>
      <c r="BU945" s="34">
        <v>0</v>
      </c>
      <c r="BV945" s="34">
        <v>0</v>
      </c>
      <c r="BW945" s="34" t="s">
        <v>155</v>
      </c>
      <c r="BX945" s="34">
        <v>0.79800000000000004</v>
      </c>
    </row>
    <row r="946" spans="1:76" x14ac:dyDescent="0.25">
      <c r="A946" s="35">
        <v>43166</v>
      </c>
      <c r="B946" s="36">
        <v>2.0775462962962965E-3</v>
      </c>
      <c r="C946" s="34">
        <v>1.2729999999999999</v>
      </c>
      <c r="D946" s="34">
        <v>6.0000000000000001E-3</v>
      </c>
      <c r="E946" s="34">
        <v>60</v>
      </c>
      <c r="F946" s="34">
        <v>16.2</v>
      </c>
      <c r="G946" s="34">
        <v>0.4</v>
      </c>
      <c r="H946" s="34">
        <v>0.9</v>
      </c>
      <c r="I946" s="34"/>
      <c r="J946" s="34">
        <v>17.8</v>
      </c>
      <c r="K946" s="34">
        <v>0.99</v>
      </c>
      <c r="L946" s="34">
        <v>1.2599</v>
      </c>
      <c r="M946" s="34">
        <v>5.8999999999999999E-3</v>
      </c>
      <c r="N946" s="34">
        <v>16.075900000000001</v>
      </c>
      <c r="O946" s="34">
        <v>0.39600000000000002</v>
      </c>
      <c r="P946" s="34">
        <v>16.5</v>
      </c>
      <c r="Q946" s="34">
        <v>12.8209</v>
      </c>
      <c r="R946" s="34">
        <v>0.31580000000000003</v>
      </c>
      <c r="S946" s="34">
        <v>13.1</v>
      </c>
      <c r="T946" s="34">
        <v>0.86260000000000003</v>
      </c>
      <c r="U946" s="34"/>
      <c r="V946" s="34"/>
      <c r="W946" s="34">
        <v>0</v>
      </c>
      <c r="X946" s="34">
        <v>17.622199999999999</v>
      </c>
      <c r="Y946" s="34">
        <v>13.3</v>
      </c>
      <c r="Z946" s="34">
        <v>846</v>
      </c>
      <c r="AA946" s="34">
        <v>849</v>
      </c>
      <c r="AB946" s="34">
        <v>856</v>
      </c>
      <c r="AC946" s="34">
        <v>96</v>
      </c>
      <c r="AD946" s="34">
        <v>20.98</v>
      </c>
      <c r="AE946" s="34">
        <v>0.48</v>
      </c>
      <c r="AF946" s="34">
        <v>979</v>
      </c>
      <c r="AG946" s="34">
        <v>-3</v>
      </c>
      <c r="AH946" s="34">
        <v>56</v>
      </c>
      <c r="AI946" s="34">
        <v>34</v>
      </c>
      <c r="AJ946" s="34">
        <v>191.5</v>
      </c>
      <c r="AK946" s="34">
        <v>169</v>
      </c>
      <c r="AL946" s="34">
        <v>4.8</v>
      </c>
      <c r="AM946" s="34">
        <v>175.4</v>
      </c>
      <c r="AN946" s="34" t="s">
        <v>155</v>
      </c>
      <c r="AO946" s="34">
        <v>2</v>
      </c>
      <c r="AP946" s="37">
        <v>0.87788194444444445</v>
      </c>
      <c r="AQ946" s="34">
        <v>47.158571999999999</v>
      </c>
      <c r="AR946" s="34">
        <v>-88.489705000000001</v>
      </c>
      <c r="AS946" s="34">
        <v>319.3</v>
      </c>
      <c r="AT946" s="34">
        <v>0</v>
      </c>
      <c r="AU946" s="34">
        <v>12</v>
      </c>
      <c r="AV946" s="34">
        <v>10</v>
      </c>
      <c r="AW946" s="34" t="s">
        <v>243</v>
      </c>
      <c r="AX946" s="34">
        <v>1.0619000000000001</v>
      </c>
      <c r="AY946" s="34">
        <v>1.5381</v>
      </c>
      <c r="AZ946" s="34">
        <v>1.9619</v>
      </c>
      <c r="BA946" s="34">
        <v>13.404</v>
      </c>
      <c r="BB946" s="34">
        <v>150.05000000000001</v>
      </c>
      <c r="BC946" s="34">
        <v>11.19</v>
      </c>
      <c r="BD946" s="34">
        <v>1.0089999999999999</v>
      </c>
      <c r="BE946" s="34">
        <v>2977.1689999999999</v>
      </c>
      <c r="BF946" s="34">
        <v>8.9339999999999993</v>
      </c>
      <c r="BG946" s="34">
        <v>3.9780000000000002</v>
      </c>
      <c r="BH946" s="34">
        <v>9.8000000000000004E-2</v>
      </c>
      <c r="BI946" s="34">
        <v>4.0759999999999996</v>
      </c>
      <c r="BJ946" s="34">
        <v>3.173</v>
      </c>
      <c r="BK946" s="34">
        <v>7.8E-2</v>
      </c>
      <c r="BL946" s="34">
        <v>3.2509999999999999</v>
      </c>
      <c r="BM946" s="34">
        <v>7.0300000000000001E-2</v>
      </c>
      <c r="BN946" s="34"/>
      <c r="BO946" s="34"/>
      <c r="BP946" s="34"/>
      <c r="BQ946" s="34">
        <v>30278.195</v>
      </c>
      <c r="BR946" s="34">
        <v>-5.3899999999999998E-4</v>
      </c>
      <c r="BS946" s="34">
        <v>-5</v>
      </c>
      <c r="BT946" s="34">
        <v>7.0000000000000001E-3</v>
      </c>
      <c r="BU946" s="34">
        <v>-1.3161000000000001E-2</v>
      </c>
      <c r="BV946" s="34">
        <v>0</v>
      </c>
      <c r="BW946" s="34" t="s">
        <v>155</v>
      </c>
      <c r="BX946" s="34">
        <v>0.79800000000000004</v>
      </c>
    </row>
    <row r="947" spans="1:76" x14ac:dyDescent="0.25">
      <c r="A947" s="35">
        <v>43166</v>
      </c>
      <c r="B947" s="36">
        <v>2.0891203703703701E-3</v>
      </c>
      <c r="C947" s="34">
        <v>1.25</v>
      </c>
      <c r="D947" s="34">
        <v>6.0000000000000001E-3</v>
      </c>
      <c r="E947" s="34">
        <v>60</v>
      </c>
      <c r="F947" s="34">
        <v>16.100000000000001</v>
      </c>
      <c r="G947" s="34">
        <v>0.4</v>
      </c>
      <c r="H947" s="34">
        <v>4</v>
      </c>
      <c r="I947" s="34"/>
      <c r="J947" s="34">
        <v>17.8</v>
      </c>
      <c r="K947" s="34">
        <v>0.99019999999999997</v>
      </c>
      <c r="L947" s="34">
        <v>1.2378</v>
      </c>
      <c r="M947" s="34">
        <v>5.8999999999999999E-3</v>
      </c>
      <c r="N947" s="34">
        <v>15.9428</v>
      </c>
      <c r="O947" s="34">
        <v>0.39610000000000001</v>
      </c>
      <c r="P947" s="34">
        <v>16.3</v>
      </c>
      <c r="Q947" s="34">
        <v>12.7148</v>
      </c>
      <c r="R947" s="34">
        <v>0.31590000000000001</v>
      </c>
      <c r="S947" s="34">
        <v>13</v>
      </c>
      <c r="T947" s="34">
        <v>4</v>
      </c>
      <c r="U947" s="34"/>
      <c r="V947" s="34"/>
      <c r="W947" s="34">
        <v>0</v>
      </c>
      <c r="X947" s="34">
        <v>17.626200000000001</v>
      </c>
      <c r="Y947" s="34">
        <v>13.4</v>
      </c>
      <c r="Z947" s="34">
        <v>846</v>
      </c>
      <c r="AA947" s="34">
        <v>849</v>
      </c>
      <c r="AB947" s="34">
        <v>856</v>
      </c>
      <c r="AC947" s="34">
        <v>96</v>
      </c>
      <c r="AD947" s="34">
        <v>20.98</v>
      </c>
      <c r="AE947" s="34">
        <v>0.48</v>
      </c>
      <c r="AF947" s="34">
        <v>979</v>
      </c>
      <c r="AG947" s="34">
        <v>-3</v>
      </c>
      <c r="AH947" s="34">
        <v>56</v>
      </c>
      <c r="AI947" s="34">
        <v>34</v>
      </c>
      <c r="AJ947" s="34">
        <v>191</v>
      </c>
      <c r="AK947" s="34">
        <v>169</v>
      </c>
      <c r="AL947" s="34">
        <v>4.9000000000000004</v>
      </c>
      <c r="AM947" s="34">
        <v>175.1</v>
      </c>
      <c r="AN947" s="34" t="s">
        <v>155</v>
      </c>
      <c r="AO947" s="34">
        <v>2</v>
      </c>
      <c r="AP947" s="37">
        <v>0.87789351851851849</v>
      </c>
      <c r="AQ947" s="34">
        <v>47.158571999999999</v>
      </c>
      <c r="AR947" s="34">
        <v>-88.489704000000003</v>
      </c>
      <c r="AS947" s="34">
        <v>319.39999999999998</v>
      </c>
      <c r="AT947" s="34">
        <v>0</v>
      </c>
      <c r="AU947" s="34">
        <v>12</v>
      </c>
      <c r="AV947" s="34">
        <v>10</v>
      </c>
      <c r="AW947" s="34" t="s">
        <v>243</v>
      </c>
      <c r="AX947" s="34">
        <v>1</v>
      </c>
      <c r="AY947" s="34">
        <v>1.6</v>
      </c>
      <c r="AZ947" s="34">
        <v>1.9</v>
      </c>
      <c r="BA947" s="34">
        <v>13.404</v>
      </c>
      <c r="BB947" s="34">
        <v>152.69999999999999</v>
      </c>
      <c r="BC947" s="34">
        <v>11.39</v>
      </c>
      <c r="BD947" s="34">
        <v>0.98599999999999999</v>
      </c>
      <c r="BE947" s="34">
        <v>2977.8539999999998</v>
      </c>
      <c r="BF947" s="34">
        <v>9.0969999999999995</v>
      </c>
      <c r="BG947" s="34">
        <v>4.0170000000000003</v>
      </c>
      <c r="BH947" s="34">
        <v>0.1</v>
      </c>
      <c r="BI947" s="34">
        <v>4.1159999999999997</v>
      </c>
      <c r="BJ947" s="34">
        <v>3.2029999999999998</v>
      </c>
      <c r="BK947" s="34">
        <v>0.08</v>
      </c>
      <c r="BL947" s="34">
        <v>3.2829999999999999</v>
      </c>
      <c r="BM947" s="34">
        <v>0.33210000000000001</v>
      </c>
      <c r="BN947" s="34"/>
      <c r="BO947" s="34"/>
      <c r="BP947" s="34"/>
      <c r="BQ947" s="34">
        <v>30832.734</v>
      </c>
      <c r="BR947" s="34">
        <v>-1E-3</v>
      </c>
      <c r="BS947" s="34">
        <v>-5</v>
      </c>
      <c r="BT947" s="34">
        <v>7.0000000000000001E-3</v>
      </c>
      <c r="BU947" s="34">
        <v>-2.4438000000000001E-2</v>
      </c>
      <c r="BV947" s="34">
        <v>0</v>
      </c>
      <c r="BW947" s="34" t="s">
        <v>155</v>
      </c>
      <c r="BX947" s="34">
        <v>0.79800000000000004</v>
      </c>
    </row>
    <row r="948" spans="1:76" x14ac:dyDescent="0.25">
      <c r="A948" s="35">
        <v>43166</v>
      </c>
      <c r="B948" s="36">
        <v>2.1006944444444445E-3</v>
      </c>
      <c r="C948" s="34">
        <v>1.25</v>
      </c>
      <c r="D948" s="34">
        <v>6.0000000000000001E-3</v>
      </c>
      <c r="E948" s="34">
        <v>60</v>
      </c>
      <c r="F948" s="34">
        <v>16</v>
      </c>
      <c r="G948" s="34">
        <v>0.4</v>
      </c>
      <c r="H948" s="34">
        <v>1.9</v>
      </c>
      <c r="I948" s="34"/>
      <c r="J948" s="34">
        <v>17.87</v>
      </c>
      <c r="K948" s="34">
        <v>0.99019999999999997</v>
      </c>
      <c r="L948" s="34">
        <v>1.2378</v>
      </c>
      <c r="M948" s="34">
        <v>5.8999999999999999E-3</v>
      </c>
      <c r="N948" s="34">
        <v>15.8438</v>
      </c>
      <c r="O948" s="34">
        <v>0.39610000000000001</v>
      </c>
      <c r="P948" s="34">
        <v>16.2</v>
      </c>
      <c r="Q948" s="34">
        <v>12.6358</v>
      </c>
      <c r="R948" s="34">
        <v>0.31590000000000001</v>
      </c>
      <c r="S948" s="34">
        <v>13</v>
      </c>
      <c r="T948" s="34">
        <v>1.8547</v>
      </c>
      <c r="U948" s="34"/>
      <c r="V948" s="34"/>
      <c r="W948" s="34">
        <v>0</v>
      </c>
      <c r="X948" s="34">
        <v>17.692699999999999</v>
      </c>
      <c r="Y948" s="34">
        <v>13.4</v>
      </c>
      <c r="Z948" s="34">
        <v>846</v>
      </c>
      <c r="AA948" s="34">
        <v>850</v>
      </c>
      <c r="AB948" s="34">
        <v>856</v>
      </c>
      <c r="AC948" s="34">
        <v>96</v>
      </c>
      <c r="AD948" s="34">
        <v>20.98</v>
      </c>
      <c r="AE948" s="34">
        <v>0.48</v>
      </c>
      <c r="AF948" s="34">
        <v>979</v>
      </c>
      <c r="AG948" s="34">
        <v>-3</v>
      </c>
      <c r="AH948" s="34">
        <v>56</v>
      </c>
      <c r="AI948" s="34">
        <v>34</v>
      </c>
      <c r="AJ948" s="34">
        <v>191</v>
      </c>
      <c r="AK948" s="34">
        <v>169</v>
      </c>
      <c r="AL948" s="34">
        <v>4.8</v>
      </c>
      <c r="AM948" s="34">
        <v>175</v>
      </c>
      <c r="AN948" s="34" t="s">
        <v>155</v>
      </c>
      <c r="AO948" s="34">
        <v>2</v>
      </c>
      <c r="AP948" s="37">
        <v>0.87790509259259253</v>
      </c>
      <c r="AQ948" s="34">
        <v>47.158571999999999</v>
      </c>
      <c r="AR948" s="34">
        <v>-88.489703000000006</v>
      </c>
      <c r="AS948" s="34">
        <v>319.39999999999998</v>
      </c>
      <c r="AT948" s="34">
        <v>0</v>
      </c>
      <c r="AU948" s="34">
        <v>12</v>
      </c>
      <c r="AV948" s="34">
        <v>9</v>
      </c>
      <c r="AW948" s="34" t="s">
        <v>246</v>
      </c>
      <c r="AX948" s="34">
        <v>1</v>
      </c>
      <c r="AY948" s="34">
        <v>1.6</v>
      </c>
      <c r="AZ948" s="34">
        <v>1.9</v>
      </c>
      <c r="BA948" s="34">
        <v>13.404</v>
      </c>
      <c r="BB948" s="34">
        <v>152.72</v>
      </c>
      <c r="BC948" s="34">
        <v>11.39</v>
      </c>
      <c r="BD948" s="34">
        <v>0.98599999999999999</v>
      </c>
      <c r="BE948" s="34">
        <v>2978.3850000000002</v>
      </c>
      <c r="BF948" s="34">
        <v>9.0990000000000002</v>
      </c>
      <c r="BG948" s="34">
        <v>3.992</v>
      </c>
      <c r="BH948" s="34">
        <v>0.1</v>
      </c>
      <c r="BI948" s="34">
        <v>4.0919999999999996</v>
      </c>
      <c r="BJ948" s="34">
        <v>3.1840000000000002</v>
      </c>
      <c r="BK948" s="34">
        <v>0.08</v>
      </c>
      <c r="BL948" s="34">
        <v>3.2639999999999998</v>
      </c>
      <c r="BM948" s="34">
        <v>0.154</v>
      </c>
      <c r="BN948" s="34"/>
      <c r="BO948" s="34"/>
      <c r="BP948" s="34"/>
      <c r="BQ948" s="34">
        <v>30954.659</v>
      </c>
      <c r="BR948" s="34">
        <v>-1E-3</v>
      </c>
      <c r="BS948" s="34">
        <v>-5</v>
      </c>
      <c r="BT948" s="34">
        <v>7.0000000000000001E-3</v>
      </c>
      <c r="BU948" s="34">
        <v>-2.4438000000000001E-2</v>
      </c>
      <c r="BV948" s="34">
        <v>0</v>
      </c>
      <c r="BW948" s="34" t="s">
        <v>155</v>
      </c>
      <c r="BX948" s="34">
        <v>0.79800000000000004</v>
      </c>
    </row>
    <row r="949" spans="1:76" x14ac:dyDescent="0.25">
      <c r="A949" s="35">
        <v>43166</v>
      </c>
      <c r="B949" s="36">
        <v>2.1122685185185185E-3</v>
      </c>
      <c r="C949" s="34">
        <v>1.248</v>
      </c>
      <c r="D949" s="34">
        <v>6.0000000000000001E-3</v>
      </c>
      <c r="E949" s="34">
        <v>60</v>
      </c>
      <c r="F949" s="34">
        <v>15.9</v>
      </c>
      <c r="G949" s="34">
        <v>0.4</v>
      </c>
      <c r="H949" s="34">
        <v>0.5</v>
      </c>
      <c r="I949" s="34"/>
      <c r="J949" s="34">
        <v>17.899999999999999</v>
      </c>
      <c r="K949" s="34">
        <v>0.99019999999999997</v>
      </c>
      <c r="L949" s="34">
        <v>1.236</v>
      </c>
      <c r="M949" s="34">
        <v>5.8999999999999999E-3</v>
      </c>
      <c r="N949" s="34">
        <v>15.7447</v>
      </c>
      <c r="O949" s="34">
        <v>0.39610000000000001</v>
      </c>
      <c r="P949" s="34">
        <v>16.100000000000001</v>
      </c>
      <c r="Q949" s="34">
        <v>12.556800000000001</v>
      </c>
      <c r="R949" s="34">
        <v>0.31590000000000001</v>
      </c>
      <c r="S949" s="34">
        <v>12.9</v>
      </c>
      <c r="T949" s="34">
        <v>0.51280000000000003</v>
      </c>
      <c r="U949" s="34"/>
      <c r="V949" s="34"/>
      <c r="W949" s="34">
        <v>0</v>
      </c>
      <c r="X949" s="34">
        <v>17.725200000000001</v>
      </c>
      <c r="Y949" s="34">
        <v>13.4</v>
      </c>
      <c r="Z949" s="34">
        <v>846</v>
      </c>
      <c r="AA949" s="34">
        <v>849</v>
      </c>
      <c r="AB949" s="34">
        <v>856</v>
      </c>
      <c r="AC949" s="34">
        <v>96</v>
      </c>
      <c r="AD949" s="34">
        <v>20.98</v>
      </c>
      <c r="AE949" s="34">
        <v>0.48</v>
      </c>
      <c r="AF949" s="34">
        <v>979</v>
      </c>
      <c r="AG949" s="34">
        <v>-3</v>
      </c>
      <c r="AH949" s="34">
        <v>56</v>
      </c>
      <c r="AI949" s="34">
        <v>34</v>
      </c>
      <c r="AJ949" s="34">
        <v>191</v>
      </c>
      <c r="AK949" s="34">
        <v>169</v>
      </c>
      <c r="AL949" s="34">
        <v>4.8</v>
      </c>
      <c r="AM949" s="34">
        <v>175</v>
      </c>
      <c r="AN949" s="34" t="s">
        <v>155</v>
      </c>
      <c r="AO949" s="34">
        <v>2</v>
      </c>
      <c r="AP949" s="37">
        <v>0.87791666666666668</v>
      </c>
      <c r="AQ949" s="34">
        <v>47.158571999999999</v>
      </c>
      <c r="AR949" s="34">
        <v>-88.489703000000006</v>
      </c>
      <c r="AS949" s="34">
        <v>319.39999999999998</v>
      </c>
      <c r="AT949" s="34">
        <v>0</v>
      </c>
      <c r="AU949" s="34">
        <v>12</v>
      </c>
      <c r="AV949" s="34">
        <v>9</v>
      </c>
      <c r="AW949" s="34" t="s">
        <v>246</v>
      </c>
      <c r="AX949" s="34">
        <v>1</v>
      </c>
      <c r="AY949" s="34">
        <v>1.6</v>
      </c>
      <c r="AZ949" s="34">
        <v>1.9</v>
      </c>
      <c r="BA949" s="34">
        <v>13.404</v>
      </c>
      <c r="BB949" s="34">
        <v>152.94999999999999</v>
      </c>
      <c r="BC949" s="34">
        <v>11.41</v>
      </c>
      <c r="BD949" s="34">
        <v>0.98599999999999999</v>
      </c>
      <c r="BE949" s="34">
        <v>2978.835</v>
      </c>
      <c r="BF949" s="34">
        <v>9.1129999999999995</v>
      </c>
      <c r="BG949" s="34">
        <v>3.9740000000000002</v>
      </c>
      <c r="BH949" s="34">
        <v>0.1</v>
      </c>
      <c r="BI949" s="34">
        <v>4.0739999999999998</v>
      </c>
      <c r="BJ949" s="34">
        <v>3.169</v>
      </c>
      <c r="BK949" s="34">
        <v>0.08</v>
      </c>
      <c r="BL949" s="34">
        <v>3.2490000000000001</v>
      </c>
      <c r="BM949" s="34">
        <v>4.2599999999999999E-2</v>
      </c>
      <c r="BN949" s="34"/>
      <c r="BO949" s="34"/>
      <c r="BP949" s="34"/>
      <c r="BQ949" s="34">
        <v>31059.938999999998</v>
      </c>
      <c r="BR949" s="34">
        <v>-1E-3</v>
      </c>
      <c r="BS949" s="34">
        <v>-5</v>
      </c>
      <c r="BT949" s="34">
        <v>7.0000000000000001E-3</v>
      </c>
      <c r="BU949" s="34">
        <v>-2.4438000000000001E-2</v>
      </c>
      <c r="BV949" s="34">
        <v>0</v>
      </c>
      <c r="BW949" s="34" t="s">
        <v>155</v>
      </c>
      <c r="BX949" s="34">
        <v>0.79800000000000004</v>
      </c>
    </row>
    <row r="950" spans="1:76" x14ac:dyDescent="0.25">
      <c r="A950" s="35">
        <v>43166</v>
      </c>
      <c r="B950" s="36">
        <v>2.1238425925925925E-3</v>
      </c>
      <c r="C950" s="34">
        <v>1.2230000000000001</v>
      </c>
      <c r="D950" s="34">
        <v>6.0000000000000001E-3</v>
      </c>
      <c r="E950" s="34">
        <v>60</v>
      </c>
      <c r="F950" s="34">
        <v>15.8</v>
      </c>
      <c r="G950" s="34">
        <v>0.4</v>
      </c>
      <c r="H950" s="34">
        <v>4.7</v>
      </c>
      <c r="I950" s="34"/>
      <c r="J950" s="34">
        <v>17.899999999999999</v>
      </c>
      <c r="K950" s="34">
        <v>0.99050000000000005</v>
      </c>
      <c r="L950" s="34">
        <v>1.2114</v>
      </c>
      <c r="M950" s="34">
        <v>5.8999999999999999E-3</v>
      </c>
      <c r="N950" s="34">
        <v>15.6882</v>
      </c>
      <c r="O950" s="34">
        <v>0.3962</v>
      </c>
      <c r="P950" s="34">
        <v>16.100000000000001</v>
      </c>
      <c r="Q950" s="34">
        <v>12.511699999999999</v>
      </c>
      <c r="R950" s="34">
        <v>0.316</v>
      </c>
      <c r="S950" s="34">
        <v>12.8</v>
      </c>
      <c r="T950" s="34">
        <v>4.7407000000000004</v>
      </c>
      <c r="U950" s="34"/>
      <c r="V950" s="34"/>
      <c r="W950" s="34">
        <v>0</v>
      </c>
      <c r="X950" s="34">
        <v>17.729600000000001</v>
      </c>
      <c r="Y950" s="34">
        <v>13.4</v>
      </c>
      <c r="Z950" s="34">
        <v>845</v>
      </c>
      <c r="AA950" s="34">
        <v>848</v>
      </c>
      <c r="AB950" s="34">
        <v>856</v>
      </c>
      <c r="AC950" s="34">
        <v>96</v>
      </c>
      <c r="AD950" s="34">
        <v>20.98</v>
      </c>
      <c r="AE950" s="34">
        <v>0.48</v>
      </c>
      <c r="AF950" s="34">
        <v>979</v>
      </c>
      <c r="AG950" s="34">
        <v>-3</v>
      </c>
      <c r="AH950" s="34">
        <v>56</v>
      </c>
      <c r="AI950" s="34">
        <v>34</v>
      </c>
      <c r="AJ950" s="34">
        <v>191</v>
      </c>
      <c r="AK950" s="34">
        <v>169</v>
      </c>
      <c r="AL950" s="34">
        <v>4.8</v>
      </c>
      <c r="AM950" s="34">
        <v>175</v>
      </c>
      <c r="AN950" s="34" t="s">
        <v>155</v>
      </c>
      <c r="AO950" s="34">
        <v>2</v>
      </c>
      <c r="AP950" s="37">
        <v>0.87792824074074083</v>
      </c>
      <c r="AQ950" s="34">
        <v>47.158571999999999</v>
      </c>
      <c r="AR950" s="34">
        <v>-88.489703000000006</v>
      </c>
      <c r="AS950" s="34">
        <v>319.39999999999998</v>
      </c>
      <c r="AT950" s="34">
        <v>0</v>
      </c>
      <c r="AU950" s="34">
        <v>12</v>
      </c>
      <c r="AV950" s="34">
        <v>9</v>
      </c>
      <c r="AW950" s="34" t="s">
        <v>246</v>
      </c>
      <c r="AX950" s="34">
        <v>1</v>
      </c>
      <c r="AY950" s="34">
        <v>1.6</v>
      </c>
      <c r="AZ950" s="34">
        <v>1.9</v>
      </c>
      <c r="BA950" s="34">
        <v>13.404</v>
      </c>
      <c r="BB950" s="34">
        <v>156.01</v>
      </c>
      <c r="BC950" s="34">
        <v>11.64</v>
      </c>
      <c r="BD950" s="34">
        <v>0.96099999999999997</v>
      </c>
      <c r="BE950" s="34">
        <v>2979.4650000000001</v>
      </c>
      <c r="BF950" s="34">
        <v>9.3030000000000008</v>
      </c>
      <c r="BG950" s="34">
        <v>4.0410000000000004</v>
      </c>
      <c r="BH950" s="34">
        <v>0.10199999999999999</v>
      </c>
      <c r="BI950" s="34">
        <v>4.1429999999999998</v>
      </c>
      <c r="BJ950" s="34">
        <v>3.222</v>
      </c>
      <c r="BK950" s="34">
        <v>8.1000000000000003E-2</v>
      </c>
      <c r="BL950" s="34">
        <v>3.3039999999999998</v>
      </c>
      <c r="BM950" s="34">
        <v>0.40239999999999998</v>
      </c>
      <c r="BN950" s="34"/>
      <c r="BO950" s="34"/>
      <c r="BP950" s="34"/>
      <c r="BQ950" s="34">
        <v>31705.782999999999</v>
      </c>
      <c r="BR950" s="34">
        <v>-1E-3</v>
      </c>
      <c r="BS950" s="34">
        <v>-5</v>
      </c>
      <c r="BT950" s="34">
        <v>7.5389999999999997E-3</v>
      </c>
      <c r="BU950" s="34">
        <v>-2.4438000000000001E-2</v>
      </c>
      <c r="BV950" s="34">
        <v>0</v>
      </c>
      <c r="BW950" s="34" t="s">
        <v>155</v>
      </c>
      <c r="BX950" s="34">
        <v>0.79800000000000004</v>
      </c>
    </row>
    <row r="951" spans="1:76" x14ac:dyDescent="0.25">
      <c r="A951" s="35">
        <v>43166</v>
      </c>
      <c r="B951" s="36">
        <v>2.135416666666667E-3</v>
      </c>
      <c r="C951" s="34">
        <v>1.22</v>
      </c>
      <c r="D951" s="34">
        <v>6.0000000000000001E-3</v>
      </c>
      <c r="E951" s="34">
        <v>60</v>
      </c>
      <c r="F951" s="34">
        <v>15.7</v>
      </c>
      <c r="G951" s="34">
        <v>0.4</v>
      </c>
      <c r="H951" s="34">
        <v>0.8</v>
      </c>
      <c r="I951" s="34"/>
      <c r="J951" s="34">
        <v>17.920000000000002</v>
      </c>
      <c r="K951" s="34">
        <v>0.99050000000000005</v>
      </c>
      <c r="L951" s="34">
        <v>1.2083999999999999</v>
      </c>
      <c r="M951" s="34">
        <v>5.8999999999999999E-3</v>
      </c>
      <c r="N951" s="34">
        <v>15.589499999999999</v>
      </c>
      <c r="O951" s="34">
        <v>0.3962</v>
      </c>
      <c r="P951" s="34">
        <v>16</v>
      </c>
      <c r="Q951" s="34">
        <v>12.433</v>
      </c>
      <c r="R951" s="34">
        <v>0.316</v>
      </c>
      <c r="S951" s="34">
        <v>12.7</v>
      </c>
      <c r="T951" s="34">
        <v>0.83230000000000004</v>
      </c>
      <c r="U951" s="34"/>
      <c r="V951" s="34"/>
      <c r="W951" s="34">
        <v>0</v>
      </c>
      <c r="X951" s="34">
        <v>17.750399999999999</v>
      </c>
      <c r="Y951" s="34">
        <v>13.3</v>
      </c>
      <c r="Z951" s="34">
        <v>846</v>
      </c>
      <c r="AA951" s="34">
        <v>849</v>
      </c>
      <c r="AB951" s="34">
        <v>856</v>
      </c>
      <c r="AC951" s="34">
        <v>96</v>
      </c>
      <c r="AD951" s="34">
        <v>20.98</v>
      </c>
      <c r="AE951" s="34">
        <v>0.48</v>
      </c>
      <c r="AF951" s="34">
        <v>979</v>
      </c>
      <c r="AG951" s="34">
        <v>-3</v>
      </c>
      <c r="AH951" s="34">
        <v>56</v>
      </c>
      <c r="AI951" s="34">
        <v>34</v>
      </c>
      <c r="AJ951" s="34">
        <v>191</v>
      </c>
      <c r="AK951" s="34">
        <v>169</v>
      </c>
      <c r="AL951" s="34">
        <v>4.8</v>
      </c>
      <c r="AM951" s="34">
        <v>175.4</v>
      </c>
      <c r="AN951" s="34" t="s">
        <v>155</v>
      </c>
      <c r="AO951" s="34">
        <v>2</v>
      </c>
      <c r="AP951" s="37">
        <v>0.87793981481481476</v>
      </c>
      <c r="AQ951" s="34">
        <v>47.158571999999999</v>
      </c>
      <c r="AR951" s="34">
        <v>-88.489703000000006</v>
      </c>
      <c r="AS951" s="34">
        <v>319.5</v>
      </c>
      <c r="AT951" s="34">
        <v>0</v>
      </c>
      <c r="AU951" s="34">
        <v>12</v>
      </c>
      <c r="AV951" s="34">
        <v>10</v>
      </c>
      <c r="AW951" s="34" t="s">
        <v>243</v>
      </c>
      <c r="AX951" s="34">
        <v>0.96189999999999998</v>
      </c>
      <c r="AY951" s="34">
        <v>1.4857</v>
      </c>
      <c r="AZ951" s="34">
        <v>1.7857000000000001</v>
      </c>
      <c r="BA951" s="34">
        <v>13.404</v>
      </c>
      <c r="BB951" s="34">
        <v>156.44999999999999</v>
      </c>
      <c r="BC951" s="34">
        <v>11.67</v>
      </c>
      <c r="BD951" s="34">
        <v>0.95699999999999996</v>
      </c>
      <c r="BE951" s="34">
        <v>2980.6660000000002</v>
      </c>
      <c r="BF951" s="34">
        <v>9.33</v>
      </c>
      <c r="BG951" s="34">
        <v>4.0270000000000001</v>
      </c>
      <c r="BH951" s="34">
        <v>0.10199999999999999</v>
      </c>
      <c r="BI951" s="34">
        <v>4.1289999999999996</v>
      </c>
      <c r="BJ951" s="34">
        <v>3.2109999999999999</v>
      </c>
      <c r="BK951" s="34">
        <v>8.2000000000000003E-2</v>
      </c>
      <c r="BL951" s="34">
        <v>3.2930000000000001</v>
      </c>
      <c r="BM951" s="34">
        <v>7.0800000000000002E-2</v>
      </c>
      <c r="BN951" s="34"/>
      <c r="BO951" s="34"/>
      <c r="BP951" s="34"/>
      <c r="BQ951" s="34">
        <v>31834.597000000002</v>
      </c>
      <c r="BR951" s="34">
        <v>-1E-3</v>
      </c>
      <c r="BS951" s="34">
        <v>-5</v>
      </c>
      <c r="BT951" s="34">
        <v>7.4609999999999998E-3</v>
      </c>
      <c r="BU951" s="34">
        <v>-2.4438000000000001E-2</v>
      </c>
      <c r="BV951" s="34">
        <v>0</v>
      </c>
      <c r="BW951" s="34" t="s">
        <v>155</v>
      </c>
      <c r="BX951" s="34">
        <v>0.79800000000000004</v>
      </c>
    </row>
    <row r="952" spans="1:76" x14ac:dyDescent="0.25">
      <c r="A952" s="4">
        <v>43166</v>
      </c>
      <c r="B952" s="3">
        <v>2.1469907407407405E-3</v>
      </c>
      <c r="C952" s="4">
        <v>1.2090000000000001</v>
      </c>
      <c r="D952" s="4">
        <v>6.0000000000000001E-3</v>
      </c>
      <c r="E952" s="4">
        <v>60</v>
      </c>
      <c r="F952" s="4">
        <v>15.6</v>
      </c>
      <c r="G952" s="4">
        <v>0.4</v>
      </c>
      <c r="H952" s="4">
        <v>3.3</v>
      </c>
      <c r="J952" s="4">
        <v>18</v>
      </c>
      <c r="K952" s="4">
        <v>0.99060000000000004</v>
      </c>
      <c r="L952" s="4">
        <v>1.1978</v>
      </c>
      <c r="M952" s="4">
        <v>5.8999999999999999E-3</v>
      </c>
      <c r="N952" s="4">
        <v>15.4541</v>
      </c>
      <c r="O952" s="4">
        <v>0.39629999999999999</v>
      </c>
      <c r="P952" s="4">
        <v>15.9</v>
      </c>
      <c r="Q952" s="4">
        <v>12.324999999999999</v>
      </c>
      <c r="R952" s="4">
        <v>0.316</v>
      </c>
      <c r="S952" s="4">
        <v>12.6</v>
      </c>
      <c r="T952" s="4">
        <v>3.3313999999999999</v>
      </c>
      <c r="W952" s="4">
        <v>0</v>
      </c>
      <c r="X952" s="4">
        <v>17.831600000000002</v>
      </c>
      <c r="Y952" s="4">
        <v>13.4</v>
      </c>
      <c r="Z952" s="4">
        <v>845</v>
      </c>
      <c r="AA952" s="4">
        <v>850</v>
      </c>
      <c r="AB952" s="4">
        <v>856</v>
      </c>
      <c r="AC952" s="4">
        <v>96</v>
      </c>
      <c r="AD952" s="4">
        <v>20.98</v>
      </c>
      <c r="AE952" s="4">
        <v>0.48</v>
      </c>
      <c r="AF952" s="4">
        <v>979</v>
      </c>
      <c r="AG952" s="4">
        <v>-3</v>
      </c>
      <c r="AH952" s="4">
        <v>56</v>
      </c>
      <c r="AI952" s="4">
        <v>34</v>
      </c>
      <c r="AJ952" s="4">
        <v>191</v>
      </c>
      <c r="AK952" s="4">
        <v>169</v>
      </c>
      <c r="AL952" s="4">
        <v>4.9000000000000004</v>
      </c>
      <c r="AM952" s="4">
        <v>175.7</v>
      </c>
      <c r="AN952" s="4" t="s">
        <v>155</v>
      </c>
      <c r="AO952" s="4">
        <v>2</v>
      </c>
      <c r="AP952" s="4">
        <v>0.87795138888888891</v>
      </c>
      <c r="AQ952" s="4">
        <v>47.158571000000002</v>
      </c>
      <c r="AR952" s="4">
        <v>-88.489703000000006</v>
      </c>
      <c r="AS952" s="4">
        <v>319.5</v>
      </c>
      <c r="AT952" s="4">
        <v>0</v>
      </c>
      <c r="AU952" s="4">
        <v>12</v>
      </c>
      <c r="AV952" s="4">
        <v>10</v>
      </c>
      <c r="AW952" s="4" t="s">
        <v>243</v>
      </c>
      <c r="AX952" s="4">
        <v>0.9</v>
      </c>
      <c r="AY952" s="4">
        <v>1.3762000000000001</v>
      </c>
      <c r="AZ952" s="4">
        <v>1.6761999999999999</v>
      </c>
      <c r="BA952" s="4">
        <v>13.404</v>
      </c>
      <c r="BB952" s="4">
        <v>157.81</v>
      </c>
      <c r="BC952" s="4">
        <v>11.77</v>
      </c>
      <c r="BD952" s="4">
        <v>0.94399999999999995</v>
      </c>
      <c r="BE952" s="4">
        <v>2980.7860000000001</v>
      </c>
      <c r="BF952" s="4">
        <v>9.4149999999999991</v>
      </c>
      <c r="BG952" s="4">
        <v>4.0270000000000001</v>
      </c>
      <c r="BH952" s="4">
        <v>0.10299999999999999</v>
      </c>
      <c r="BI952" s="4">
        <v>4.1310000000000002</v>
      </c>
      <c r="BJ952" s="4">
        <v>3.2120000000000002</v>
      </c>
      <c r="BK952" s="4">
        <v>8.2000000000000003E-2</v>
      </c>
      <c r="BL952" s="4">
        <v>3.294</v>
      </c>
      <c r="BM952" s="4">
        <v>0.28610000000000002</v>
      </c>
      <c r="BQ952" s="4">
        <v>32265.759999999998</v>
      </c>
      <c r="BR952" s="4">
        <v>-4.6099999999999998E-4</v>
      </c>
      <c r="BS952" s="4">
        <v>-5</v>
      </c>
      <c r="BT952" s="4">
        <v>7.0000000000000001E-3</v>
      </c>
      <c r="BU952" s="4">
        <v>-1.1266E-2</v>
      </c>
      <c r="BV952" s="4">
        <v>0</v>
      </c>
      <c r="BW952" s="4" t="s">
        <v>155</v>
      </c>
      <c r="BX952" s="4">
        <v>0.79800000000000004</v>
      </c>
    </row>
    <row r="953" spans="1:76" x14ac:dyDescent="0.25">
      <c r="A953" s="4">
        <v>43166</v>
      </c>
      <c r="B953" s="3">
        <v>2.158564814814815E-3</v>
      </c>
      <c r="C953" s="4">
        <v>1.196</v>
      </c>
      <c r="D953" s="4">
        <v>6.0000000000000001E-3</v>
      </c>
      <c r="E953" s="4">
        <v>60</v>
      </c>
      <c r="F953" s="4">
        <v>15.5</v>
      </c>
      <c r="G953" s="4">
        <v>0.4</v>
      </c>
      <c r="H953" s="4">
        <v>3.1</v>
      </c>
      <c r="J953" s="4">
        <v>18</v>
      </c>
      <c r="K953" s="4">
        <v>0.99080000000000001</v>
      </c>
      <c r="L953" s="4">
        <v>1.1853</v>
      </c>
      <c r="M953" s="4">
        <v>5.8999999999999999E-3</v>
      </c>
      <c r="N953" s="4">
        <v>15.3569</v>
      </c>
      <c r="O953" s="4">
        <v>0.39629999999999999</v>
      </c>
      <c r="P953" s="4">
        <v>15.8</v>
      </c>
      <c r="Q953" s="4">
        <v>12.2475</v>
      </c>
      <c r="R953" s="4">
        <v>0.31609999999999999</v>
      </c>
      <c r="S953" s="4">
        <v>12.6</v>
      </c>
      <c r="T953" s="4">
        <v>3.1044</v>
      </c>
      <c r="W953" s="4">
        <v>0</v>
      </c>
      <c r="X953" s="4">
        <v>17.8339</v>
      </c>
      <c r="Y953" s="4">
        <v>13.4</v>
      </c>
      <c r="Z953" s="4">
        <v>845</v>
      </c>
      <c r="AA953" s="4">
        <v>849</v>
      </c>
      <c r="AB953" s="4">
        <v>855</v>
      </c>
      <c r="AC953" s="4">
        <v>96</v>
      </c>
      <c r="AD953" s="4">
        <v>20.98</v>
      </c>
      <c r="AE953" s="4">
        <v>0.48</v>
      </c>
      <c r="AF953" s="4">
        <v>979</v>
      </c>
      <c r="AG953" s="4">
        <v>-3</v>
      </c>
      <c r="AH953" s="4">
        <v>56.539000000000001</v>
      </c>
      <c r="AI953" s="4">
        <v>34</v>
      </c>
      <c r="AJ953" s="4">
        <v>191</v>
      </c>
      <c r="AK953" s="4">
        <v>169</v>
      </c>
      <c r="AL953" s="4">
        <v>4.8</v>
      </c>
      <c r="AM953" s="4">
        <v>176</v>
      </c>
      <c r="AN953" s="4" t="s">
        <v>155</v>
      </c>
      <c r="AO953" s="4">
        <v>2</v>
      </c>
      <c r="AP953" s="4">
        <v>0.87796296296296295</v>
      </c>
      <c r="AQ953" s="4">
        <v>47.158569999999997</v>
      </c>
      <c r="AR953" s="4">
        <v>-88.489703000000006</v>
      </c>
      <c r="AS953" s="4">
        <v>319.5</v>
      </c>
      <c r="AT953" s="4">
        <v>0</v>
      </c>
      <c r="AU953" s="4">
        <v>12</v>
      </c>
      <c r="AV953" s="4">
        <v>10</v>
      </c>
      <c r="AW953" s="4" t="s">
        <v>243</v>
      </c>
      <c r="AX953" s="4">
        <v>0.9</v>
      </c>
      <c r="AY953" s="4">
        <v>1.5</v>
      </c>
      <c r="AZ953" s="4">
        <v>1.8</v>
      </c>
      <c r="BA953" s="4">
        <v>13.404</v>
      </c>
      <c r="BB953" s="4">
        <v>159.49</v>
      </c>
      <c r="BC953" s="4">
        <v>11.9</v>
      </c>
      <c r="BD953" s="4">
        <v>0.93200000000000005</v>
      </c>
      <c r="BE953" s="4">
        <v>2981.75</v>
      </c>
      <c r="BF953" s="4">
        <v>9.5180000000000007</v>
      </c>
      <c r="BG953" s="4">
        <v>4.0460000000000003</v>
      </c>
      <c r="BH953" s="4">
        <v>0.104</v>
      </c>
      <c r="BI953" s="4">
        <v>4.1500000000000004</v>
      </c>
      <c r="BJ953" s="4">
        <v>3.2269999999999999</v>
      </c>
      <c r="BK953" s="4">
        <v>8.3000000000000004E-2</v>
      </c>
      <c r="BL953" s="4">
        <v>3.31</v>
      </c>
      <c r="BM953" s="4">
        <v>0.26950000000000002</v>
      </c>
      <c r="BQ953" s="4">
        <v>32621.228999999999</v>
      </c>
      <c r="BR953" s="4">
        <v>0</v>
      </c>
      <c r="BS953" s="4">
        <v>-5</v>
      </c>
      <c r="BT953" s="4">
        <v>7.0000000000000001E-3</v>
      </c>
      <c r="BU953" s="4">
        <v>0</v>
      </c>
      <c r="BV953" s="4">
        <v>0</v>
      </c>
      <c r="BW953" s="4" t="s">
        <v>155</v>
      </c>
      <c r="BX953" s="4">
        <v>0.79800000000000004</v>
      </c>
    </row>
    <row r="954" spans="1:76" x14ac:dyDescent="0.25">
      <c r="A954" s="4">
        <v>43166</v>
      </c>
      <c r="B954" s="3">
        <v>2.170138888888889E-3</v>
      </c>
      <c r="C954" s="4">
        <v>1.1839999999999999</v>
      </c>
      <c r="D954" s="4">
        <v>6.0000000000000001E-3</v>
      </c>
      <c r="E954" s="4">
        <v>60</v>
      </c>
      <c r="F954" s="4">
        <v>15.4</v>
      </c>
      <c r="G954" s="4">
        <v>0.3</v>
      </c>
      <c r="H954" s="4">
        <v>0</v>
      </c>
      <c r="J954" s="4">
        <v>18</v>
      </c>
      <c r="K954" s="4">
        <v>0.9909</v>
      </c>
      <c r="L954" s="4">
        <v>1.1729000000000001</v>
      </c>
      <c r="M954" s="4">
        <v>5.8999999999999999E-3</v>
      </c>
      <c r="N954" s="4">
        <v>15.2979</v>
      </c>
      <c r="O954" s="4">
        <v>0.33560000000000001</v>
      </c>
      <c r="P954" s="4">
        <v>15.6</v>
      </c>
      <c r="Q954" s="4">
        <v>12.2004</v>
      </c>
      <c r="R954" s="4">
        <v>0.26769999999999999</v>
      </c>
      <c r="S954" s="4">
        <v>12.5</v>
      </c>
      <c r="T954" s="4">
        <v>0</v>
      </c>
      <c r="W954" s="4">
        <v>0</v>
      </c>
      <c r="X954" s="4">
        <v>17.835799999999999</v>
      </c>
      <c r="Y954" s="4">
        <v>13.3</v>
      </c>
      <c r="Z954" s="4">
        <v>845</v>
      </c>
      <c r="AA954" s="4">
        <v>848</v>
      </c>
      <c r="AB954" s="4">
        <v>855</v>
      </c>
      <c r="AC954" s="4">
        <v>96</v>
      </c>
      <c r="AD954" s="4">
        <v>20.98</v>
      </c>
      <c r="AE954" s="4">
        <v>0.48</v>
      </c>
      <c r="AF954" s="4">
        <v>979</v>
      </c>
      <c r="AG954" s="4">
        <v>-3</v>
      </c>
      <c r="AH954" s="4">
        <v>57</v>
      </c>
      <c r="AI954" s="4">
        <v>34</v>
      </c>
      <c r="AJ954" s="4">
        <v>191</v>
      </c>
      <c r="AK954" s="4">
        <v>169</v>
      </c>
      <c r="AL954" s="4">
        <v>4.8</v>
      </c>
      <c r="AM954" s="4">
        <v>176</v>
      </c>
      <c r="AN954" s="4" t="s">
        <v>155</v>
      </c>
      <c r="AO954" s="4">
        <v>2</v>
      </c>
      <c r="AP954" s="4">
        <v>0.87797453703703709</v>
      </c>
      <c r="AQ954" s="4">
        <v>47.158571000000002</v>
      </c>
      <c r="AR954" s="4">
        <v>-88.489703000000006</v>
      </c>
      <c r="AS954" s="4">
        <v>319.5</v>
      </c>
      <c r="AT954" s="4">
        <v>0</v>
      </c>
      <c r="AU954" s="4">
        <v>12</v>
      </c>
      <c r="AV954" s="4">
        <v>10</v>
      </c>
      <c r="AW954" s="4" t="s">
        <v>243</v>
      </c>
      <c r="AX954" s="4">
        <v>0.93810000000000004</v>
      </c>
      <c r="AY954" s="4">
        <v>1.6143000000000001</v>
      </c>
      <c r="AZ954" s="4">
        <v>1.9142999999999999</v>
      </c>
      <c r="BA954" s="4">
        <v>13.404</v>
      </c>
      <c r="BB954" s="4">
        <v>161.21</v>
      </c>
      <c r="BC954" s="4">
        <v>12.03</v>
      </c>
      <c r="BD954" s="4">
        <v>0.92</v>
      </c>
      <c r="BE954" s="4">
        <v>2983.48</v>
      </c>
      <c r="BF954" s="4">
        <v>9.6259999999999994</v>
      </c>
      <c r="BG954" s="4">
        <v>4.0750000000000002</v>
      </c>
      <c r="BH954" s="4">
        <v>8.8999999999999996E-2</v>
      </c>
      <c r="BI954" s="4">
        <v>4.165</v>
      </c>
      <c r="BJ954" s="4">
        <v>3.25</v>
      </c>
      <c r="BK954" s="4">
        <v>7.0999999999999994E-2</v>
      </c>
      <c r="BL954" s="4">
        <v>3.3210000000000002</v>
      </c>
      <c r="BM954" s="4">
        <v>0</v>
      </c>
      <c r="BQ954" s="4">
        <v>32988.944000000003</v>
      </c>
      <c r="BR954" s="4">
        <v>-5.3899999999999998E-4</v>
      </c>
      <c r="BS954" s="4">
        <v>-5</v>
      </c>
      <c r="BT954" s="4">
        <v>6.4609999999999997E-3</v>
      </c>
      <c r="BU954" s="4">
        <v>-1.3172E-2</v>
      </c>
      <c r="BV954" s="4">
        <v>0</v>
      </c>
      <c r="BW954" s="4" t="s">
        <v>155</v>
      </c>
      <c r="BX954" s="4">
        <v>0.79800000000000004</v>
      </c>
    </row>
    <row r="955" spans="1:76" x14ac:dyDescent="0.25">
      <c r="A955" s="34">
        <v>43166</v>
      </c>
      <c r="B955" s="34">
        <v>2.181712962962963E-3</v>
      </c>
      <c r="C955" s="34">
        <v>1.1599999999999999</v>
      </c>
      <c r="D955" s="34">
        <v>6.0000000000000001E-3</v>
      </c>
      <c r="E955" s="34">
        <v>60</v>
      </c>
      <c r="F955" s="34">
        <v>15.4</v>
      </c>
      <c r="G955" s="34">
        <v>0.3</v>
      </c>
      <c r="H955" s="34">
        <v>3</v>
      </c>
      <c r="I955" s="34"/>
      <c r="J955" s="34">
        <v>18.100000000000001</v>
      </c>
      <c r="K955" s="34">
        <v>0.99109999999999998</v>
      </c>
      <c r="L955" s="34">
        <v>1.1496999999999999</v>
      </c>
      <c r="M955" s="34">
        <v>5.8999999999999999E-3</v>
      </c>
      <c r="N955" s="34">
        <v>15.2631</v>
      </c>
      <c r="O955" s="34">
        <v>0.29730000000000001</v>
      </c>
      <c r="P955" s="34">
        <v>15.6</v>
      </c>
      <c r="Q955" s="34">
        <v>12.172700000000001</v>
      </c>
      <c r="R955" s="34">
        <v>0.23710000000000001</v>
      </c>
      <c r="S955" s="34">
        <v>12.4</v>
      </c>
      <c r="T955" s="34">
        <v>3</v>
      </c>
      <c r="U955" s="34"/>
      <c r="V955" s="34"/>
      <c r="W955" s="34">
        <v>0</v>
      </c>
      <c r="X955" s="34">
        <v>17.9391</v>
      </c>
      <c r="Y955" s="34">
        <v>13.4</v>
      </c>
      <c r="Z955" s="34">
        <v>844</v>
      </c>
      <c r="AA955" s="34">
        <v>849</v>
      </c>
      <c r="AB955" s="34">
        <v>855</v>
      </c>
      <c r="AC955" s="34">
        <v>96</v>
      </c>
      <c r="AD955" s="34">
        <v>20.98</v>
      </c>
      <c r="AE955" s="34">
        <v>0.48</v>
      </c>
      <c r="AF955" s="34">
        <v>979</v>
      </c>
      <c r="AG955" s="34">
        <v>-3</v>
      </c>
      <c r="AH955" s="34">
        <v>57</v>
      </c>
      <c r="AI955" s="34">
        <v>34</v>
      </c>
      <c r="AJ955" s="34">
        <v>191</v>
      </c>
      <c r="AK955" s="34">
        <v>169</v>
      </c>
      <c r="AL955" s="34">
        <v>4.8</v>
      </c>
      <c r="AM955" s="34">
        <v>176</v>
      </c>
      <c r="AN955" s="34" t="s">
        <v>155</v>
      </c>
      <c r="AO955" s="34">
        <v>2</v>
      </c>
      <c r="AP955" s="34">
        <v>0.87798611111111102</v>
      </c>
      <c r="AQ955" s="34">
        <v>47.158571999999999</v>
      </c>
      <c r="AR955" s="34">
        <v>-88.489703000000006</v>
      </c>
      <c r="AS955" s="34">
        <v>319.5</v>
      </c>
      <c r="AT955" s="34">
        <v>0</v>
      </c>
      <c r="AU955" s="34">
        <v>12</v>
      </c>
      <c r="AV955" s="34">
        <v>10</v>
      </c>
      <c r="AW955" s="34" t="s">
        <v>243</v>
      </c>
      <c r="AX955" s="34">
        <v>1.038062</v>
      </c>
      <c r="AY955" s="34">
        <v>1.8761239999999999</v>
      </c>
      <c r="AZ955" s="34">
        <v>2.1380620000000001</v>
      </c>
      <c r="BA955" s="34">
        <v>13.404</v>
      </c>
      <c r="BB955" s="34">
        <v>164.42</v>
      </c>
      <c r="BC955" s="34">
        <v>12.27</v>
      </c>
      <c r="BD955" s="34">
        <v>0.89700000000000002</v>
      </c>
      <c r="BE955" s="34">
        <v>2984.462</v>
      </c>
      <c r="BF955" s="34">
        <v>9.8249999999999993</v>
      </c>
      <c r="BG955" s="34">
        <v>4.149</v>
      </c>
      <c r="BH955" s="34">
        <v>8.1000000000000003E-2</v>
      </c>
      <c r="BI955" s="34">
        <v>4.2300000000000004</v>
      </c>
      <c r="BJ955" s="34">
        <v>3.3090000000000002</v>
      </c>
      <c r="BK955" s="34">
        <v>6.4000000000000001E-2</v>
      </c>
      <c r="BL955" s="34">
        <v>3.3740000000000001</v>
      </c>
      <c r="BM955" s="34">
        <v>0.26869999999999999</v>
      </c>
      <c r="BN955" s="34"/>
      <c r="BO955" s="34"/>
      <c r="BP955" s="34"/>
      <c r="BQ955" s="34">
        <v>33859.870999999999</v>
      </c>
      <c r="BR955" s="34">
        <v>-4.6099999999999998E-4</v>
      </c>
      <c r="BS955" s="34">
        <v>-5</v>
      </c>
      <c r="BT955" s="34">
        <v>6.0000000000000001E-3</v>
      </c>
      <c r="BU955" s="34">
        <v>-1.1266E-2</v>
      </c>
      <c r="BV955" s="34">
        <v>0</v>
      </c>
      <c r="BW955" s="34" t="s">
        <v>155</v>
      </c>
      <c r="BX955" s="34">
        <v>0.79800000000000004</v>
      </c>
    </row>
    <row r="956" spans="1:76" x14ac:dyDescent="0.25">
      <c r="A956" s="34">
        <v>43166</v>
      </c>
      <c r="B956" s="34">
        <v>2.193287037037037E-3</v>
      </c>
      <c r="C956" s="34">
        <v>1.1599999999999999</v>
      </c>
      <c r="D956" s="34">
        <v>6.0000000000000001E-3</v>
      </c>
      <c r="E956" s="34">
        <v>60</v>
      </c>
      <c r="F956" s="34">
        <v>15.3</v>
      </c>
      <c r="G956" s="34">
        <v>0.3</v>
      </c>
      <c r="H956" s="34">
        <v>0</v>
      </c>
      <c r="I956" s="34"/>
      <c r="J956" s="34">
        <v>18.100000000000001</v>
      </c>
      <c r="K956" s="34">
        <v>0.99109999999999998</v>
      </c>
      <c r="L956" s="34">
        <v>1.1496999999999999</v>
      </c>
      <c r="M956" s="34">
        <v>5.8999999999999999E-3</v>
      </c>
      <c r="N956" s="34">
        <v>15.202199999999999</v>
      </c>
      <c r="O956" s="34">
        <v>0.29730000000000001</v>
      </c>
      <c r="P956" s="34">
        <v>15.5</v>
      </c>
      <c r="Q956" s="34">
        <v>12.1241</v>
      </c>
      <c r="R956" s="34">
        <v>0.23710000000000001</v>
      </c>
      <c r="S956" s="34">
        <v>12.4</v>
      </c>
      <c r="T956" s="34">
        <v>0</v>
      </c>
      <c r="U956" s="34"/>
      <c r="V956" s="34"/>
      <c r="W956" s="34">
        <v>0</v>
      </c>
      <c r="X956" s="34">
        <v>17.938800000000001</v>
      </c>
      <c r="Y956" s="34">
        <v>13.3</v>
      </c>
      <c r="Z956" s="34">
        <v>845</v>
      </c>
      <c r="AA956" s="34">
        <v>850</v>
      </c>
      <c r="AB956" s="34">
        <v>855</v>
      </c>
      <c r="AC956" s="34">
        <v>96</v>
      </c>
      <c r="AD956" s="34">
        <v>20.98</v>
      </c>
      <c r="AE956" s="34">
        <v>0.48</v>
      </c>
      <c r="AF956" s="34">
        <v>979</v>
      </c>
      <c r="AG956" s="34">
        <v>-3</v>
      </c>
      <c r="AH956" s="34">
        <v>57</v>
      </c>
      <c r="AI956" s="34">
        <v>34</v>
      </c>
      <c r="AJ956" s="34">
        <v>191</v>
      </c>
      <c r="AK956" s="34">
        <v>169</v>
      </c>
      <c r="AL956" s="34">
        <v>4.7</v>
      </c>
      <c r="AM956" s="34">
        <v>176</v>
      </c>
      <c r="AN956" s="34" t="s">
        <v>155</v>
      </c>
      <c r="AO956" s="34">
        <v>2</v>
      </c>
      <c r="AP956" s="34">
        <v>0.87799768518518517</v>
      </c>
      <c r="AQ956" s="34">
        <v>47.158571999999999</v>
      </c>
      <c r="AR956" s="34">
        <v>-88.489703000000006</v>
      </c>
      <c r="AS956" s="34">
        <v>319.5</v>
      </c>
      <c r="AT956" s="34">
        <v>0</v>
      </c>
      <c r="AU956" s="34">
        <v>12</v>
      </c>
      <c r="AV956" s="34">
        <v>10</v>
      </c>
      <c r="AW956" s="34" t="s">
        <v>243</v>
      </c>
      <c r="AX956" s="34">
        <v>1.0619620000000001</v>
      </c>
      <c r="AY956" s="34">
        <v>1.8478479999999999</v>
      </c>
      <c r="AZ956" s="34">
        <v>2.0858859999999999</v>
      </c>
      <c r="BA956" s="34">
        <v>13.404</v>
      </c>
      <c r="BB956" s="34">
        <v>164.47</v>
      </c>
      <c r="BC956" s="34">
        <v>12.27</v>
      </c>
      <c r="BD956" s="34">
        <v>0.89900000000000002</v>
      </c>
      <c r="BE956" s="34">
        <v>2985.2669999999998</v>
      </c>
      <c r="BF956" s="34">
        <v>9.8279999999999994</v>
      </c>
      <c r="BG956" s="34">
        <v>4.1340000000000003</v>
      </c>
      <c r="BH956" s="34">
        <v>8.1000000000000003E-2</v>
      </c>
      <c r="BI956" s="34">
        <v>4.2149999999999999</v>
      </c>
      <c r="BJ956" s="34">
        <v>3.2970000000000002</v>
      </c>
      <c r="BK956" s="34">
        <v>6.4000000000000001E-2</v>
      </c>
      <c r="BL956" s="34">
        <v>3.3610000000000002</v>
      </c>
      <c r="BM956" s="34">
        <v>0</v>
      </c>
      <c r="BN956" s="34"/>
      <c r="BO956" s="34"/>
      <c r="BP956" s="34"/>
      <c r="BQ956" s="34">
        <v>33868.998</v>
      </c>
      <c r="BR956" s="34">
        <v>-5.3899999999999998E-4</v>
      </c>
      <c r="BS956" s="34">
        <v>-5</v>
      </c>
      <c r="BT956" s="34">
        <v>7.0780000000000001E-3</v>
      </c>
      <c r="BU956" s="34">
        <v>-1.3172E-2</v>
      </c>
      <c r="BV956" s="34">
        <v>0</v>
      </c>
      <c r="BW956" s="34" t="s">
        <v>155</v>
      </c>
      <c r="BX956" s="34">
        <v>0.79800000000000004</v>
      </c>
    </row>
    <row r="957" spans="1:76" x14ac:dyDescent="0.25">
      <c r="A957" s="34">
        <v>43166</v>
      </c>
      <c r="B957" s="34">
        <v>2.204861111111111E-3</v>
      </c>
      <c r="C957" s="34">
        <v>1.139</v>
      </c>
      <c r="D957" s="34">
        <v>6.0000000000000001E-3</v>
      </c>
      <c r="E957" s="34">
        <v>60</v>
      </c>
      <c r="F957" s="34">
        <v>15.2</v>
      </c>
      <c r="G957" s="34">
        <v>0.3</v>
      </c>
      <c r="H957" s="34">
        <v>0.3</v>
      </c>
      <c r="I957" s="34"/>
      <c r="J957" s="34">
        <v>18.12</v>
      </c>
      <c r="K957" s="34">
        <v>0.99129999999999996</v>
      </c>
      <c r="L957" s="34">
        <v>1.1287</v>
      </c>
      <c r="M957" s="34">
        <v>5.8999999999999999E-3</v>
      </c>
      <c r="N957" s="34">
        <v>15.105499999999999</v>
      </c>
      <c r="O957" s="34">
        <v>0.2974</v>
      </c>
      <c r="P957" s="34">
        <v>15.4</v>
      </c>
      <c r="Q957" s="34">
        <v>12.047000000000001</v>
      </c>
      <c r="R957" s="34">
        <v>0.23719999999999999</v>
      </c>
      <c r="S957" s="34">
        <v>12.3</v>
      </c>
      <c r="T957" s="34">
        <v>0.30890000000000001</v>
      </c>
      <c r="U957" s="34"/>
      <c r="V957" s="34"/>
      <c r="W957" s="34">
        <v>0</v>
      </c>
      <c r="X957" s="34">
        <v>17.9621</v>
      </c>
      <c r="Y957" s="34">
        <v>13.2</v>
      </c>
      <c r="Z957" s="34">
        <v>845</v>
      </c>
      <c r="AA957" s="34">
        <v>850</v>
      </c>
      <c r="AB957" s="34">
        <v>856</v>
      </c>
      <c r="AC957" s="34">
        <v>96</v>
      </c>
      <c r="AD957" s="34">
        <v>20.98</v>
      </c>
      <c r="AE957" s="34">
        <v>0.48</v>
      </c>
      <c r="AF957" s="34">
        <v>979</v>
      </c>
      <c r="AG957" s="34">
        <v>-3</v>
      </c>
      <c r="AH957" s="34">
        <v>57</v>
      </c>
      <c r="AI957" s="34">
        <v>34</v>
      </c>
      <c r="AJ957" s="34">
        <v>191</v>
      </c>
      <c r="AK957" s="34">
        <v>169</v>
      </c>
      <c r="AL957" s="34">
        <v>4.7</v>
      </c>
      <c r="AM957" s="34">
        <v>176</v>
      </c>
      <c r="AN957" s="34" t="s">
        <v>155</v>
      </c>
      <c r="AO957" s="34">
        <v>2</v>
      </c>
      <c r="AP957" s="34">
        <v>0.87800925925925932</v>
      </c>
      <c r="AQ957" s="34">
        <v>47.158571999999999</v>
      </c>
      <c r="AR957" s="34">
        <v>-88.489703000000006</v>
      </c>
      <c r="AS957" s="34">
        <v>319.60000000000002</v>
      </c>
      <c r="AT957" s="34">
        <v>0</v>
      </c>
      <c r="AU957" s="34">
        <v>12</v>
      </c>
      <c r="AV957" s="34">
        <v>10</v>
      </c>
      <c r="AW957" s="34" t="s">
        <v>243</v>
      </c>
      <c r="AX957" s="34">
        <v>1</v>
      </c>
      <c r="AY957" s="34">
        <v>1.6</v>
      </c>
      <c r="AZ957" s="34">
        <v>1.9</v>
      </c>
      <c r="BA957" s="34">
        <v>13.404</v>
      </c>
      <c r="BB957" s="34">
        <v>167.52</v>
      </c>
      <c r="BC957" s="34">
        <v>12.5</v>
      </c>
      <c r="BD957" s="34">
        <v>0.879</v>
      </c>
      <c r="BE957" s="34">
        <v>2986.8649999999998</v>
      </c>
      <c r="BF957" s="34">
        <v>10.018000000000001</v>
      </c>
      <c r="BG957" s="34">
        <v>4.1859999999999999</v>
      </c>
      <c r="BH957" s="34">
        <v>8.2000000000000003E-2</v>
      </c>
      <c r="BI957" s="34">
        <v>4.2690000000000001</v>
      </c>
      <c r="BJ957" s="34">
        <v>3.339</v>
      </c>
      <c r="BK957" s="34">
        <v>6.6000000000000003E-2</v>
      </c>
      <c r="BL957" s="34">
        <v>3.4039999999999999</v>
      </c>
      <c r="BM957" s="34">
        <v>2.8199999999999999E-2</v>
      </c>
      <c r="BN957" s="34"/>
      <c r="BO957" s="34"/>
      <c r="BP957" s="34"/>
      <c r="BQ957" s="34">
        <v>34562.012000000002</v>
      </c>
      <c r="BR957" s="34">
        <v>-1E-3</v>
      </c>
      <c r="BS957" s="34">
        <v>-5</v>
      </c>
      <c r="BT957" s="34">
        <v>8.0000000000000002E-3</v>
      </c>
      <c r="BU957" s="34">
        <v>-2.4438000000000001E-2</v>
      </c>
      <c r="BV957" s="34">
        <v>0</v>
      </c>
      <c r="BW957" s="34" t="s">
        <v>155</v>
      </c>
      <c r="BX957" s="34">
        <v>0.79800000000000004</v>
      </c>
    </row>
    <row r="958" spans="1:76" x14ac:dyDescent="0.25">
      <c r="A958" s="34">
        <v>43166</v>
      </c>
      <c r="B958" s="34">
        <v>2.2164351851851854E-3</v>
      </c>
      <c r="C958" s="34">
        <v>1.125</v>
      </c>
      <c r="D958" s="34">
        <v>6.0000000000000001E-3</v>
      </c>
      <c r="E958" s="34">
        <v>60</v>
      </c>
      <c r="F958" s="34">
        <v>15.1</v>
      </c>
      <c r="G958" s="34">
        <v>0.3</v>
      </c>
      <c r="H958" s="34">
        <v>3.5</v>
      </c>
      <c r="I958" s="34"/>
      <c r="J958" s="34">
        <v>18.2</v>
      </c>
      <c r="K958" s="34">
        <v>0.99139999999999995</v>
      </c>
      <c r="L958" s="34">
        <v>1.115</v>
      </c>
      <c r="M958" s="34">
        <v>5.8999999999999999E-3</v>
      </c>
      <c r="N958" s="34">
        <v>15.008900000000001</v>
      </c>
      <c r="O958" s="34">
        <v>0.2974</v>
      </c>
      <c r="P958" s="34">
        <v>15.3</v>
      </c>
      <c r="Q958" s="34">
        <v>11.969900000000001</v>
      </c>
      <c r="R958" s="34">
        <v>0.23719999999999999</v>
      </c>
      <c r="S958" s="34">
        <v>12.2</v>
      </c>
      <c r="T958" s="34">
        <v>3.5186999999999999</v>
      </c>
      <c r="U958" s="34"/>
      <c r="V958" s="34"/>
      <c r="W958" s="34">
        <v>0</v>
      </c>
      <c r="X958" s="34">
        <v>18.043900000000001</v>
      </c>
      <c r="Y958" s="34">
        <v>13.2</v>
      </c>
      <c r="Z958" s="34">
        <v>844</v>
      </c>
      <c r="AA958" s="34">
        <v>849</v>
      </c>
      <c r="AB958" s="34">
        <v>856</v>
      </c>
      <c r="AC958" s="34">
        <v>96</v>
      </c>
      <c r="AD958" s="34">
        <v>20.98</v>
      </c>
      <c r="AE958" s="34">
        <v>0.48</v>
      </c>
      <c r="AF958" s="34">
        <v>979</v>
      </c>
      <c r="AG958" s="34">
        <v>-3</v>
      </c>
      <c r="AH958" s="34">
        <v>57</v>
      </c>
      <c r="AI958" s="34">
        <v>34</v>
      </c>
      <c r="AJ958" s="34">
        <v>191</v>
      </c>
      <c r="AK958" s="34">
        <v>169</v>
      </c>
      <c r="AL958" s="34">
        <v>4.7</v>
      </c>
      <c r="AM958" s="34">
        <v>176</v>
      </c>
      <c r="AN958" s="34" t="s">
        <v>155</v>
      </c>
      <c r="AO958" s="34">
        <v>2</v>
      </c>
      <c r="AP958" s="34">
        <v>0.87802083333333336</v>
      </c>
      <c r="AQ958" s="34">
        <v>47.158571999999999</v>
      </c>
      <c r="AR958" s="34">
        <v>-88.489703000000006</v>
      </c>
      <c r="AS958" s="34">
        <v>319.8</v>
      </c>
      <c r="AT958" s="34">
        <v>0</v>
      </c>
      <c r="AU958" s="34">
        <v>12</v>
      </c>
      <c r="AV958" s="34">
        <v>10</v>
      </c>
      <c r="AW958" s="34" t="s">
        <v>243</v>
      </c>
      <c r="AX958" s="34">
        <v>1.0381</v>
      </c>
      <c r="AY958" s="34">
        <v>1.7142999999999999</v>
      </c>
      <c r="AZ958" s="34">
        <v>2.0143</v>
      </c>
      <c r="BA958" s="34">
        <v>13.404</v>
      </c>
      <c r="BB958" s="34">
        <v>169.53</v>
      </c>
      <c r="BC958" s="34">
        <v>12.65</v>
      </c>
      <c r="BD958" s="34">
        <v>0.86499999999999999</v>
      </c>
      <c r="BE958" s="34">
        <v>2987.1120000000001</v>
      </c>
      <c r="BF958" s="34">
        <v>10.143000000000001</v>
      </c>
      <c r="BG958" s="34">
        <v>4.2110000000000003</v>
      </c>
      <c r="BH958" s="34">
        <v>8.3000000000000004E-2</v>
      </c>
      <c r="BI958" s="34">
        <v>4.2939999999999996</v>
      </c>
      <c r="BJ958" s="34">
        <v>3.3580000000000001</v>
      </c>
      <c r="BK958" s="34">
        <v>6.7000000000000004E-2</v>
      </c>
      <c r="BL958" s="34">
        <v>3.4249999999999998</v>
      </c>
      <c r="BM958" s="34">
        <v>0.32529999999999998</v>
      </c>
      <c r="BN958" s="34"/>
      <c r="BO958" s="34"/>
      <c r="BP958" s="34"/>
      <c r="BQ958" s="34">
        <v>35149.724000000002</v>
      </c>
      <c r="BR958" s="34">
        <v>-1E-3</v>
      </c>
      <c r="BS958" s="34">
        <v>-5</v>
      </c>
      <c r="BT958" s="34">
        <v>8.0000000000000002E-3</v>
      </c>
      <c r="BU958" s="34">
        <v>-2.4438000000000001E-2</v>
      </c>
      <c r="BV958" s="34">
        <v>0</v>
      </c>
      <c r="BW958" s="34" t="s">
        <v>155</v>
      </c>
      <c r="BX958" s="34">
        <v>0.79800000000000004</v>
      </c>
    </row>
    <row r="959" spans="1:76" x14ac:dyDescent="0.25">
      <c r="A959" s="34">
        <v>43166</v>
      </c>
      <c r="B959" s="34">
        <v>2.2280092592592594E-3</v>
      </c>
      <c r="C959" s="34">
        <v>1.1160000000000001</v>
      </c>
      <c r="D959" s="34">
        <v>6.0000000000000001E-3</v>
      </c>
      <c r="E959" s="34">
        <v>60</v>
      </c>
      <c r="F959" s="34">
        <v>15.1</v>
      </c>
      <c r="G959" s="34">
        <v>0.3</v>
      </c>
      <c r="H959" s="34">
        <v>0</v>
      </c>
      <c r="I959" s="34"/>
      <c r="J959" s="34">
        <v>18.2</v>
      </c>
      <c r="K959" s="34">
        <v>0.99150000000000005</v>
      </c>
      <c r="L959" s="34">
        <v>1.1066</v>
      </c>
      <c r="M959" s="34">
        <v>5.8999999999999999E-3</v>
      </c>
      <c r="N959" s="34">
        <v>14.971500000000001</v>
      </c>
      <c r="O959" s="34">
        <v>0.2974</v>
      </c>
      <c r="P959" s="34">
        <v>15.3</v>
      </c>
      <c r="Q959" s="34">
        <v>11.940099999999999</v>
      </c>
      <c r="R959" s="34">
        <v>0.23719999999999999</v>
      </c>
      <c r="S959" s="34">
        <v>12.2</v>
      </c>
      <c r="T959" s="34">
        <v>0</v>
      </c>
      <c r="U959" s="34"/>
      <c r="V959" s="34"/>
      <c r="W959" s="34">
        <v>0</v>
      </c>
      <c r="X959" s="34">
        <v>18.045100000000001</v>
      </c>
      <c r="Y959" s="34">
        <v>13.2</v>
      </c>
      <c r="Z959" s="34">
        <v>845</v>
      </c>
      <c r="AA959" s="34">
        <v>850</v>
      </c>
      <c r="AB959" s="34">
        <v>856</v>
      </c>
      <c r="AC959" s="34">
        <v>96</v>
      </c>
      <c r="AD959" s="34">
        <v>20.98</v>
      </c>
      <c r="AE959" s="34">
        <v>0.48</v>
      </c>
      <c r="AF959" s="34">
        <v>979</v>
      </c>
      <c r="AG959" s="34">
        <v>-3</v>
      </c>
      <c r="AH959" s="34">
        <v>57</v>
      </c>
      <c r="AI959" s="34">
        <v>34</v>
      </c>
      <c r="AJ959" s="34">
        <v>190.5</v>
      </c>
      <c r="AK959" s="34">
        <v>169</v>
      </c>
      <c r="AL959" s="34">
        <v>4.5999999999999996</v>
      </c>
      <c r="AM959" s="34">
        <v>176</v>
      </c>
      <c r="AN959" s="34" t="s">
        <v>155</v>
      </c>
      <c r="AO959" s="34">
        <v>2</v>
      </c>
      <c r="AP959" s="34">
        <v>0.8780324074074074</v>
      </c>
      <c r="AQ959" s="34">
        <v>47.158571999999999</v>
      </c>
      <c r="AR959" s="34">
        <v>-88.489703000000006</v>
      </c>
      <c r="AS959" s="34">
        <v>320</v>
      </c>
      <c r="AT959" s="34">
        <v>0</v>
      </c>
      <c r="AU959" s="34">
        <v>12</v>
      </c>
      <c r="AV959" s="34">
        <v>10</v>
      </c>
      <c r="AW959" s="34" t="s">
        <v>243</v>
      </c>
      <c r="AX959" s="34">
        <v>1.1000000000000001</v>
      </c>
      <c r="AY959" s="34">
        <v>1.9</v>
      </c>
      <c r="AZ959" s="34">
        <v>2.2000000000000002</v>
      </c>
      <c r="BA959" s="34">
        <v>13.404</v>
      </c>
      <c r="BB959" s="34">
        <v>170.86</v>
      </c>
      <c r="BC959" s="34">
        <v>12.75</v>
      </c>
      <c r="BD959" s="34">
        <v>0.85799999999999998</v>
      </c>
      <c r="BE959" s="34">
        <v>2988.7890000000002</v>
      </c>
      <c r="BF959" s="34">
        <v>10.226000000000001</v>
      </c>
      <c r="BG959" s="34">
        <v>4.2350000000000003</v>
      </c>
      <c r="BH959" s="34">
        <v>8.4000000000000005E-2</v>
      </c>
      <c r="BI959" s="34">
        <v>4.319</v>
      </c>
      <c r="BJ959" s="34">
        <v>3.3769999999999998</v>
      </c>
      <c r="BK959" s="34">
        <v>6.7000000000000004E-2</v>
      </c>
      <c r="BL959" s="34">
        <v>3.444</v>
      </c>
      <c r="BM959" s="34">
        <v>0</v>
      </c>
      <c r="BN959" s="34"/>
      <c r="BO959" s="34"/>
      <c r="BP959" s="34"/>
      <c r="BQ959" s="34">
        <v>35437.18</v>
      </c>
      <c r="BR959" s="34">
        <v>-1.539E-3</v>
      </c>
      <c r="BS959" s="34">
        <v>-5</v>
      </c>
      <c r="BT959" s="34">
        <v>8.0000000000000002E-3</v>
      </c>
      <c r="BU959" s="34">
        <v>-3.7609999999999998E-2</v>
      </c>
      <c r="BV959" s="34">
        <v>0</v>
      </c>
      <c r="BW959" s="34" t="s">
        <v>155</v>
      </c>
      <c r="BX959" s="34">
        <v>0.79800000000000004</v>
      </c>
    </row>
    <row r="960" spans="1:76" x14ac:dyDescent="0.25">
      <c r="A960" s="34">
        <v>43166</v>
      </c>
      <c r="B960" s="35">
        <v>2.2395833333333334E-3</v>
      </c>
      <c r="C960" s="34">
        <v>1.1080000000000001</v>
      </c>
      <c r="D960" s="34">
        <v>6.0000000000000001E-3</v>
      </c>
      <c r="E960" s="34">
        <v>60</v>
      </c>
      <c r="F960" s="34">
        <v>14.9</v>
      </c>
      <c r="G960" s="34">
        <v>0.3</v>
      </c>
      <c r="H960" s="34">
        <v>2.1</v>
      </c>
      <c r="I960" s="34"/>
      <c r="J960" s="34">
        <v>18.2</v>
      </c>
      <c r="K960" s="34">
        <v>0.99160000000000004</v>
      </c>
      <c r="L960" s="34">
        <v>1.0982000000000001</v>
      </c>
      <c r="M960" s="34">
        <v>5.8999999999999999E-3</v>
      </c>
      <c r="N960" s="34">
        <v>14.8127</v>
      </c>
      <c r="O960" s="34">
        <v>0.29749999999999999</v>
      </c>
      <c r="P960" s="34">
        <v>15.1</v>
      </c>
      <c r="Q960" s="34">
        <v>11.8134</v>
      </c>
      <c r="R960" s="34">
        <v>0.23719999999999999</v>
      </c>
      <c r="S960" s="34">
        <v>12.1</v>
      </c>
      <c r="T960" s="34">
        <v>2.149</v>
      </c>
      <c r="U960" s="34"/>
      <c r="V960" s="34"/>
      <c r="W960" s="34">
        <v>0</v>
      </c>
      <c r="X960" s="34">
        <v>18.046700000000001</v>
      </c>
      <c r="Y960" s="34">
        <v>13.3</v>
      </c>
      <c r="Z960" s="34">
        <v>846</v>
      </c>
      <c r="AA960" s="34">
        <v>849</v>
      </c>
      <c r="AB960" s="34">
        <v>856</v>
      </c>
      <c r="AC960" s="34">
        <v>96</v>
      </c>
      <c r="AD960" s="34">
        <v>20.98</v>
      </c>
      <c r="AE960" s="34">
        <v>0.48</v>
      </c>
      <c r="AF960" s="34">
        <v>979</v>
      </c>
      <c r="AG960" s="34">
        <v>-3</v>
      </c>
      <c r="AH960" s="34">
        <v>57.539000000000001</v>
      </c>
      <c r="AI960" s="34">
        <v>34</v>
      </c>
      <c r="AJ960" s="34">
        <v>190</v>
      </c>
      <c r="AK960" s="34">
        <v>169</v>
      </c>
      <c r="AL960" s="34">
        <v>4.7</v>
      </c>
      <c r="AM960" s="34">
        <v>176</v>
      </c>
      <c r="AN960" s="34" t="s">
        <v>155</v>
      </c>
      <c r="AO960" s="34">
        <v>2</v>
      </c>
      <c r="AP960" s="34">
        <v>0.87804398148148144</v>
      </c>
      <c r="AQ960" s="34">
        <v>47.158571999999999</v>
      </c>
      <c r="AR960" s="34">
        <v>-88.489703000000006</v>
      </c>
      <c r="AS960" s="34">
        <v>320.10000000000002</v>
      </c>
      <c r="AT960" s="34">
        <v>0</v>
      </c>
      <c r="AU960" s="34">
        <v>12</v>
      </c>
      <c r="AV960" s="34">
        <v>10</v>
      </c>
      <c r="AW960" s="34" t="s">
        <v>243</v>
      </c>
      <c r="AX960" s="34">
        <v>1.1000000000000001</v>
      </c>
      <c r="AY960" s="34">
        <v>1.9</v>
      </c>
      <c r="AZ960" s="34">
        <v>2.2000000000000002</v>
      </c>
      <c r="BA960" s="34">
        <v>13.404</v>
      </c>
      <c r="BB960" s="34">
        <v>172.14</v>
      </c>
      <c r="BC960" s="34">
        <v>12.84</v>
      </c>
      <c r="BD960" s="34">
        <v>0.84899999999999998</v>
      </c>
      <c r="BE960" s="34">
        <v>2988.9050000000002</v>
      </c>
      <c r="BF960" s="34">
        <v>10.305999999999999</v>
      </c>
      <c r="BG960" s="34">
        <v>4.2220000000000004</v>
      </c>
      <c r="BH960" s="34">
        <v>8.5000000000000006E-2</v>
      </c>
      <c r="BI960" s="34">
        <v>4.3070000000000004</v>
      </c>
      <c r="BJ960" s="34">
        <v>3.367</v>
      </c>
      <c r="BK960" s="34">
        <v>6.8000000000000005E-2</v>
      </c>
      <c r="BL960" s="34">
        <v>3.4350000000000001</v>
      </c>
      <c r="BM960" s="34">
        <v>0.20180000000000001</v>
      </c>
      <c r="BN960" s="34"/>
      <c r="BO960" s="34"/>
      <c r="BP960" s="34"/>
      <c r="BQ960" s="34">
        <v>35712.192999999999</v>
      </c>
      <c r="BR960" s="34">
        <v>-1.4610000000000001E-3</v>
      </c>
      <c r="BS960" s="34">
        <v>-5</v>
      </c>
      <c r="BT960" s="34">
        <v>7.4609999999999998E-3</v>
      </c>
      <c r="BU960" s="34">
        <v>-3.5702999999999999E-2</v>
      </c>
      <c r="BV960" s="34">
        <v>0</v>
      </c>
      <c r="BW960" s="34" t="s">
        <v>155</v>
      </c>
      <c r="BX960" s="34">
        <v>0.79800000000000004</v>
      </c>
    </row>
    <row r="961" spans="1:76" x14ac:dyDescent="0.25">
      <c r="A961" s="34">
        <v>43166</v>
      </c>
      <c r="B961" s="34">
        <v>2.2511574074074074E-3</v>
      </c>
      <c r="C961" s="34">
        <v>1.099</v>
      </c>
      <c r="D961" s="34">
        <v>6.0000000000000001E-3</v>
      </c>
      <c r="E961" s="34">
        <v>60</v>
      </c>
      <c r="F961" s="34">
        <v>14.8</v>
      </c>
      <c r="G961" s="34">
        <v>0.3</v>
      </c>
      <c r="H961" s="34">
        <v>1.8</v>
      </c>
      <c r="I961" s="34"/>
      <c r="J961" s="34">
        <v>18.3</v>
      </c>
      <c r="K961" s="34">
        <v>0.99170000000000003</v>
      </c>
      <c r="L961" s="34">
        <v>1.0894999999999999</v>
      </c>
      <c r="M961" s="34">
        <v>6.0000000000000001E-3</v>
      </c>
      <c r="N961" s="34">
        <v>14.677</v>
      </c>
      <c r="O961" s="34">
        <v>0.29749999999999999</v>
      </c>
      <c r="P961" s="34">
        <v>15</v>
      </c>
      <c r="Q961" s="34">
        <v>11.7052</v>
      </c>
      <c r="R961" s="34">
        <v>0.23730000000000001</v>
      </c>
      <c r="S961" s="34">
        <v>11.9</v>
      </c>
      <c r="T961" s="34">
        <v>1.7988</v>
      </c>
      <c r="U961" s="34"/>
      <c r="V961" s="34"/>
      <c r="W961" s="34">
        <v>0</v>
      </c>
      <c r="X961" s="34">
        <v>18.1479</v>
      </c>
      <c r="Y961" s="34">
        <v>13.2</v>
      </c>
      <c r="Z961" s="34">
        <v>847</v>
      </c>
      <c r="AA961" s="34">
        <v>848</v>
      </c>
      <c r="AB961" s="34">
        <v>855</v>
      </c>
      <c r="AC961" s="34">
        <v>96</v>
      </c>
      <c r="AD961" s="34">
        <v>20.98</v>
      </c>
      <c r="AE961" s="34">
        <v>0.48</v>
      </c>
      <c r="AF961" s="34">
        <v>979</v>
      </c>
      <c r="AG961" s="34">
        <v>-3</v>
      </c>
      <c r="AH961" s="34">
        <v>58</v>
      </c>
      <c r="AI961" s="34">
        <v>34</v>
      </c>
      <c r="AJ961" s="34">
        <v>190</v>
      </c>
      <c r="AK961" s="34">
        <v>169</v>
      </c>
      <c r="AL961" s="34">
        <v>4.7</v>
      </c>
      <c r="AM961" s="34">
        <v>176</v>
      </c>
      <c r="AN961" s="34" t="s">
        <v>155</v>
      </c>
      <c r="AO961" s="34">
        <v>2</v>
      </c>
      <c r="AP961" s="34">
        <v>0.87805555555555559</v>
      </c>
      <c r="AQ961" s="34">
        <v>47.158571999999999</v>
      </c>
      <c r="AR961" s="34">
        <v>-88.489703000000006</v>
      </c>
      <c r="AS961" s="34">
        <v>320.2</v>
      </c>
      <c r="AT961" s="34">
        <v>0</v>
      </c>
      <c r="AU961" s="34">
        <v>12</v>
      </c>
      <c r="AV961" s="34">
        <v>9</v>
      </c>
      <c r="AW961" s="34" t="s">
        <v>246</v>
      </c>
      <c r="AX961" s="34">
        <v>1.0619000000000001</v>
      </c>
      <c r="AY961" s="34">
        <v>1.8238000000000001</v>
      </c>
      <c r="AZ961" s="34">
        <v>2.0857000000000001</v>
      </c>
      <c r="BA961" s="34">
        <v>13.404</v>
      </c>
      <c r="BB961" s="34">
        <v>173.52</v>
      </c>
      <c r="BC961" s="34">
        <v>12.95</v>
      </c>
      <c r="BD961" s="34">
        <v>0.83799999999999997</v>
      </c>
      <c r="BE961" s="34">
        <v>2989.7579999999998</v>
      </c>
      <c r="BF961" s="34">
        <v>10.391999999999999</v>
      </c>
      <c r="BG961" s="34">
        <v>4.218</v>
      </c>
      <c r="BH961" s="34">
        <v>8.5000000000000006E-2</v>
      </c>
      <c r="BI961" s="34">
        <v>4.3029999999999999</v>
      </c>
      <c r="BJ961" s="34">
        <v>3.3639999999999999</v>
      </c>
      <c r="BK961" s="34">
        <v>6.8000000000000005E-2</v>
      </c>
      <c r="BL961" s="34">
        <v>3.4319999999999999</v>
      </c>
      <c r="BM961" s="34">
        <v>0.17030000000000001</v>
      </c>
      <c r="BN961" s="34"/>
      <c r="BO961" s="34"/>
      <c r="BP961" s="34"/>
      <c r="BQ961" s="34">
        <v>36210.224999999999</v>
      </c>
      <c r="BR961" s="34">
        <v>-1.5380000000000001E-3</v>
      </c>
      <c r="BS961" s="34">
        <v>-5</v>
      </c>
      <c r="BT961" s="34">
        <v>7.0000000000000001E-3</v>
      </c>
      <c r="BU961" s="34">
        <v>-3.7595999999999997E-2</v>
      </c>
      <c r="BV961" s="34">
        <v>0</v>
      </c>
      <c r="BW961" s="34" t="s">
        <v>155</v>
      </c>
      <c r="BX961" s="34">
        <v>0.79800000000000004</v>
      </c>
    </row>
    <row r="962" spans="1:76" x14ac:dyDescent="0.25">
      <c r="A962" s="34">
        <v>43166</v>
      </c>
      <c r="B962" s="34">
        <v>2.2627314814814815E-3</v>
      </c>
      <c r="C962" s="34">
        <v>1.0820000000000001</v>
      </c>
      <c r="D962" s="34">
        <v>5.7999999999999996E-3</v>
      </c>
      <c r="E962" s="34">
        <v>57.871972</v>
      </c>
      <c r="F962" s="34">
        <v>14.7</v>
      </c>
      <c r="G962" s="34">
        <v>0.3</v>
      </c>
      <c r="H962" s="34">
        <v>1.3</v>
      </c>
      <c r="I962" s="34"/>
      <c r="J962" s="34">
        <v>18.3</v>
      </c>
      <c r="K962" s="34">
        <v>0.9919</v>
      </c>
      <c r="L962" s="34">
        <v>1.0731999999999999</v>
      </c>
      <c r="M962" s="34">
        <v>5.7000000000000002E-3</v>
      </c>
      <c r="N962" s="34">
        <v>14.580299999999999</v>
      </c>
      <c r="O962" s="34">
        <v>0.29759999999999998</v>
      </c>
      <c r="P962" s="34">
        <v>14.9</v>
      </c>
      <c r="Q962" s="34">
        <v>11.6281</v>
      </c>
      <c r="R962" s="34">
        <v>0.23730000000000001</v>
      </c>
      <c r="S962" s="34">
        <v>11.9</v>
      </c>
      <c r="T962" s="34">
        <v>1.2944</v>
      </c>
      <c r="U962" s="34"/>
      <c r="V962" s="34"/>
      <c r="W962" s="34">
        <v>0</v>
      </c>
      <c r="X962" s="34">
        <v>18.1509</v>
      </c>
      <c r="Y962" s="34">
        <v>13.3</v>
      </c>
      <c r="Z962" s="34">
        <v>846</v>
      </c>
      <c r="AA962" s="34">
        <v>849</v>
      </c>
      <c r="AB962" s="34">
        <v>856</v>
      </c>
      <c r="AC962" s="34">
        <v>96</v>
      </c>
      <c r="AD962" s="34">
        <v>20.98</v>
      </c>
      <c r="AE962" s="34">
        <v>0.48</v>
      </c>
      <c r="AF962" s="34">
        <v>979</v>
      </c>
      <c r="AG962" s="34">
        <v>-3</v>
      </c>
      <c r="AH962" s="34">
        <v>58</v>
      </c>
      <c r="AI962" s="34">
        <v>34</v>
      </c>
      <c r="AJ962" s="34">
        <v>190</v>
      </c>
      <c r="AK962" s="34">
        <v>169</v>
      </c>
      <c r="AL962" s="34">
        <v>4.7</v>
      </c>
      <c r="AM962" s="34">
        <v>176</v>
      </c>
      <c r="AN962" s="34" t="s">
        <v>155</v>
      </c>
      <c r="AO962" s="34">
        <v>2</v>
      </c>
      <c r="AP962" s="34">
        <v>0.87806712962962974</v>
      </c>
      <c r="AQ962" s="34">
        <v>47.158571999999999</v>
      </c>
      <c r="AR962" s="34">
        <v>-88.489703000000006</v>
      </c>
      <c r="AS962" s="34">
        <v>320.3</v>
      </c>
      <c r="AT962" s="34">
        <v>0</v>
      </c>
      <c r="AU962" s="34">
        <v>12</v>
      </c>
      <c r="AV962" s="34">
        <v>9</v>
      </c>
      <c r="AW962" s="34" t="s">
        <v>246</v>
      </c>
      <c r="AX962" s="34">
        <v>1</v>
      </c>
      <c r="AY962" s="34">
        <v>1.7</v>
      </c>
      <c r="AZ962" s="34">
        <v>1.9</v>
      </c>
      <c r="BA962" s="34">
        <v>13.404</v>
      </c>
      <c r="BB962" s="34">
        <v>176.2</v>
      </c>
      <c r="BC962" s="34">
        <v>13.15</v>
      </c>
      <c r="BD962" s="34">
        <v>0.82099999999999995</v>
      </c>
      <c r="BE962" s="34">
        <v>2991.9560000000001</v>
      </c>
      <c r="BF962" s="34">
        <v>10.185</v>
      </c>
      <c r="BG962" s="34">
        <v>4.2569999999999997</v>
      </c>
      <c r="BH962" s="34">
        <v>8.6999999999999994E-2</v>
      </c>
      <c r="BI962" s="34">
        <v>4.3440000000000003</v>
      </c>
      <c r="BJ962" s="34">
        <v>3.395</v>
      </c>
      <c r="BK962" s="34">
        <v>6.9000000000000006E-2</v>
      </c>
      <c r="BL962" s="34">
        <v>3.464</v>
      </c>
      <c r="BM962" s="34">
        <v>0.1245</v>
      </c>
      <c r="BN962" s="34"/>
      <c r="BO962" s="34"/>
      <c r="BP962" s="34"/>
      <c r="BQ962" s="34">
        <v>36793.156000000003</v>
      </c>
      <c r="BR962" s="34">
        <v>-1.4610000000000001E-3</v>
      </c>
      <c r="BS962" s="34">
        <v>-5</v>
      </c>
      <c r="BT962" s="34">
        <v>7.0000000000000001E-3</v>
      </c>
      <c r="BU962" s="34">
        <v>-3.5714999999999997E-2</v>
      </c>
      <c r="BV962" s="34">
        <v>0</v>
      </c>
      <c r="BW962" s="34" t="s">
        <v>155</v>
      </c>
      <c r="BX962" s="34">
        <v>0.79800000000000004</v>
      </c>
    </row>
    <row r="963" spans="1:76" x14ac:dyDescent="0.25">
      <c r="A963" s="34">
        <v>43166</v>
      </c>
      <c r="B963" s="34">
        <v>2.2743055555555555E-3</v>
      </c>
      <c r="C963" s="34">
        <v>1.073</v>
      </c>
      <c r="D963" s="34">
        <v>5.0000000000000001E-3</v>
      </c>
      <c r="E963" s="34">
        <v>50</v>
      </c>
      <c r="F963" s="34">
        <v>14.6</v>
      </c>
      <c r="G963" s="34">
        <v>0.3</v>
      </c>
      <c r="H963" s="34">
        <v>3.7</v>
      </c>
      <c r="I963" s="34"/>
      <c r="J963" s="34">
        <v>18.3</v>
      </c>
      <c r="K963" s="34">
        <v>0.99199999999999999</v>
      </c>
      <c r="L963" s="34">
        <v>1.0641</v>
      </c>
      <c r="M963" s="34">
        <v>5.0000000000000001E-3</v>
      </c>
      <c r="N963" s="34">
        <v>14.520899999999999</v>
      </c>
      <c r="O963" s="34">
        <v>0.29759999999999998</v>
      </c>
      <c r="P963" s="34">
        <v>14.8</v>
      </c>
      <c r="Q963" s="34">
        <v>11.5808</v>
      </c>
      <c r="R963" s="34">
        <v>0.23730000000000001</v>
      </c>
      <c r="S963" s="34">
        <v>11.8</v>
      </c>
      <c r="T963" s="34">
        <v>3.6945000000000001</v>
      </c>
      <c r="U963" s="34"/>
      <c r="V963" s="34"/>
      <c r="W963" s="34">
        <v>0</v>
      </c>
      <c r="X963" s="34">
        <v>18.152699999999999</v>
      </c>
      <c r="Y963" s="34">
        <v>13.3</v>
      </c>
      <c r="Z963" s="34">
        <v>846</v>
      </c>
      <c r="AA963" s="34">
        <v>849</v>
      </c>
      <c r="AB963" s="34">
        <v>855</v>
      </c>
      <c r="AC963" s="34">
        <v>96</v>
      </c>
      <c r="AD963" s="34">
        <v>20.98</v>
      </c>
      <c r="AE963" s="34">
        <v>0.48</v>
      </c>
      <c r="AF963" s="34">
        <v>979</v>
      </c>
      <c r="AG963" s="34">
        <v>-3</v>
      </c>
      <c r="AH963" s="34">
        <v>58</v>
      </c>
      <c r="AI963" s="34">
        <v>34</v>
      </c>
      <c r="AJ963" s="34">
        <v>190</v>
      </c>
      <c r="AK963" s="34">
        <v>169</v>
      </c>
      <c r="AL963" s="34">
        <v>4.7</v>
      </c>
      <c r="AM963" s="34">
        <v>176</v>
      </c>
      <c r="AN963" s="34" t="s">
        <v>155</v>
      </c>
      <c r="AO963" s="34">
        <v>2</v>
      </c>
      <c r="AP963" s="34">
        <v>0.87807870370370367</v>
      </c>
      <c r="AQ963" s="34">
        <v>47.158571999999999</v>
      </c>
      <c r="AR963" s="34">
        <v>-88.489703000000006</v>
      </c>
      <c r="AS963" s="34">
        <v>320.3</v>
      </c>
      <c r="AT963" s="34">
        <v>0</v>
      </c>
      <c r="AU963" s="34">
        <v>12</v>
      </c>
      <c r="AV963" s="34">
        <v>9</v>
      </c>
      <c r="AW963" s="34" t="s">
        <v>246</v>
      </c>
      <c r="AX963" s="34">
        <v>1</v>
      </c>
      <c r="AY963" s="34">
        <v>1.7</v>
      </c>
      <c r="AZ963" s="34">
        <v>1.9380999999999999</v>
      </c>
      <c r="BA963" s="34">
        <v>13.404</v>
      </c>
      <c r="BB963" s="34">
        <v>177.8</v>
      </c>
      <c r="BC963" s="34">
        <v>13.26</v>
      </c>
      <c r="BD963" s="34">
        <v>0.81100000000000005</v>
      </c>
      <c r="BE963" s="34">
        <v>2994.3629999999998</v>
      </c>
      <c r="BF963" s="34">
        <v>8.8829999999999991</v>
      </c>
      <c r="BG963" s="34">
        <v>4.2789999999999999</v>
      </c>
      <c r="BH963" s="34">
        <v>8.7999999999999995E-2</v>
      </c>
      <c r="BI963" s="34">
        <v>4.367</v>
      </c>
      <c r="BJ963" s="34">
        <v>3.4129999999999998</v>
      </c>
      <c r="BK963" s="34">
        <v>7.0000000000000007E-2</v>
      </c>
      <c r="BL963" s="34">
        <v>3.4830000000000001</v>
      </c>
      <c r="BM963" s="34">
        <v>0.35870000000000002</v>
      </c>
      <c r="BN963" s="34"/>
      <c r="BO963" s="34"/>
      <c r="BP963" s="34"/>
      <c r="BQ963" s="34">
        <v>37141.177000000003</v>
      </c>
      <c r="BR963" s="34">
        <v>-1E-3</v>
      </c>
      <c r="BS963" s="34">
        <v>-5</v>
      </c>
      <c r="BT963" s="34">
        <v>7.5389999999999997E-3</v>
      </c>
      <c r="BU963" s="34">
        <v>-2.4438000000000001E-2</v>
      </c>
      <c r="BV963" s="34">
        <v>0</v>
      </c>
      <c r="BW963" s="34" t="s">
        <v>155</v>
      </c>
      <c r="BX963" s="34">
        <v>0.79800000000000004</v>
      </c>
    </row>
    <row r="964" spans="1:76" x14ac:dyDescent="0.25">
      <c r="A964" s="34">
        <v>43166</v>
      </c>
      <c r="B964" s="34">
        <v>2.2858796296296295E-3</v>
      </c>
      <c r="C964" s="4">
        <v>1.0589999999999999</v>
      </c>
      <c r="D964" s="4">
        <v>5.0000000000000001E-3</v>
      </c>
      <c r="E964" s="4">
        <v>50</v>
      </c>
      <c r="F964" s="4">
        <v>14.5</v>
      </c>
      <c r="G964" s="4">
        <v>0.3</v>
      </c>
      <c r="H964" s="4">
        <v>0.8</v>
      </c>
      <c r="J964" s="4">
        <v>18.3</v>
      </c>
      <c r="K964" s="4">
        <v>0.99209999999999998</v>
      </c>
      <c r="L964" s="4">
        <v>1.0507</v>
      </c>
      <c r="M964" s="4">
        <v>5.0000000000000001E-3</v>
      </c>
      <c r="N964" s="4">
        <v>14.423400000000001</v>
      </c>
      <c r="O964" s="4">
        <v>0.29759999999999998</v>
      </c>
      <c r="P964" s="4">
        <v>14.7</v>
      </c>
      <c r="Q964" s="4">
        <v>11.503</v>
      </c>
      <c r="R964" s="4">
        <v>0.2374</v>
      </c>
      <c r="S964" s="4">
        <v>11.7</v>
      </c>
      <c r="T964" s="4">
        <v>0.82650000000000001</v>
      </c>
      <c r="W964" s="4">
        <v>0</v>
      </c>
      <c r="X964" s="4">
        <v>18.154900000000001</v>
      </c>
      <c r="Y964" s="4">
        <v>13.2</v>
      </c>
      <c r="Z964" s="4">
        <v>846</v>
      </c>
      <c r="AA964" s="4">
        <v>849</v>
      </c>
      <c r="AB964" s="4">
        <v>856</v>
      </c>
      <c r="AC964" s="4">
        <v>96</v>
      </c>
      <c r="AD964" s="4">
        <v>20.98</v>
      </c>
      <c r="AE964" s="4">
        <v>0.48</v>
      </c>
      <c r="AF964" s="4">
        <v>979</v>
      </c>
      <c r="AG964" s="4">
        <v>-3</v>
      </c>
      <c r="AH964" s="4">
        <v>58</v>
      </c>
      <c r="AI964" s="4">
        <v>34</v>
      </c>
      <c r="AJ964" s="4">
        <v>190</v>
      </c>
      <c r="AK964" s="4">
        <v>169</v>
      </c>
      <c r="AL964" s="4">
        <v>4.5999999999999996</v>
      </c>
      <c r="AM964" s="4">
        <v>176</v>
      </c>
      <c r="AN964" s="4" t="s">
        <v>155</v>
      </c>
      <c r="AO964" s="4">
        <v>2</v>
      </c>
      <c r="AP964" s="4">
        <v>0.87809027777777782</v>
      </c>
      <c r="AQ964" s="4">
        <v>47.158571999999999</v>
      </c>
      <c r="AR964" s="4">
        <v>-88.489703000000006</v>
      </c>
      <c r="AS964" s="4">
        <v>320.5</v>
      </c>
      <c r="AT964" s="4">
        <v>0</v>
      </c>
      <c r="AU964" s="4">
        <v>12</v>
      </c>
      <c r="AV964" s="4">
        <v>9</v>
      </c>
      <c r="AW964" s="4" t="s">
        <v>246</v>
      </c>
      <c r="AX964" s="4">
        <v>1.0381</v>
      </c>
      <c r="AY964" s="4">
        <v>1.7</v>
      </c>
      <c r="AZ964" s="4">
        <v>2</v>
      </c>
      <c r="BA964" s="4">
        <v>13.404</v>
      </c>
      <c r="BB964" s="4">
        <v>180.12</v>
      </c>
      <c r="BC964" s="4">
        <v>13.44</v>
      </c>
      <c r="BD964" s="4">
        <v>0.79900000000000004</v>
      </c>
      <c r="BE964" s="4">
        <v>2996.4859999999999</v>
      </c>
      <c r="BF964" s="4">
        <v>9.0039999999999996</v>
      </c>
      <c r="BG964" s="4">
        <v>4.3079999999999998</v>
      </c>
      <c r="BH964" s="4">
        <v>8.8999999999999996E-2</v>
      </c>
      <c r="BI964" s="4">
        <v>4.3959999999999999</v>
      </c>
      <c r="BJ964" s="4">
        <v>3.4350000000000001</v>
      </c>
      <c r="BK964" s="4">
        <v>7.0999999999999994E-2</v>
      </c>
      <c r="BL964" s="4">
        <v>3.5059999999999998</v>
      </c>
      <c r="BM964" s="4">
        <v>8.1299999999999997E-2</v>
      </c>
      <c r="BQ964" s="4">
        <v>37646.175000000003</v>
      </c>
      <c r="BR964" s="4">
        <v>-2.078E-3</v>
      </c>
      <c r="BS964" s="4">
        <v>-5</v>
      </c>
      <c r="BT964" s="4">
        <v>8.5389999999999997E-3</v>
      </c>
      <c r="BU964" s="4">
        <v>-5.0782000000000001E-2</v>
      </c>
      <c r="BV964" s="4">
        <v>0</v>
      </c>
      <c r="BW964" s="4" t="s">
        <v>155</v>
      </c>
      <c r="BX964" s="4">
        <v>0.79800000000000004</v>
      </c>
    </row>
    <row r="965" spans="1:76" x14ac:dyDescent="0.25">
      <c r="A965" s="34">
        <v>43166</v>
      </c>
      <c r="B965" s="34">
        <v>2.2974537037037039E-3</v>
      </c>
      <c r="C965" s="4">
        <v>1.05</v>
      </c>
      <c r="D965" s="4">
        <v>5.0000000000000001E-3</v>
      </c>
      <c r="E965" s="4">
        <v>50</v>
      </c>
      <c r="F965" s="4">
        <v>14.5</v>
      </c>
      <c r="G965" s="4">
        <v>0.3</v>
      </c>
      <c r="H965" s="4">
        <v>2.2000000000000002</v>
      </c>
      <c r="J965" s="4">
        <v>18.399999999999999</v>
      </c>
      <c r="K965" s="4">
        <v>0.99219999999999997</v>
      </c>
      <c r="L965" s="4">
        <v>1.0418000000000001</v>
      </c>
      <c r="M965" s="4">
        <v>5.0000000000000001E-3</v>
      </c>
      <c r="N965" s="4">
        <v>14.3864</v>
      </c>
      <c r="O965" s="4">
        <v>0.29759999999999998</v>
      </c>
      <c r="P965" s="4">
        <v>14.7</v>
      </c>
      <c r="Q965" s="4">
        <v>11.4735</v>
      </c>
      <c r="R965" s="4">
        <v>0.2374</v>
      </c>
      <c r="S965" s="4">
        <v>11.7</v>
      </c>
      <c r="T965" s="4">
        <v>2.2477999999999998</v>
      </c>
      <c r="W965" s="4">
        <v>0</v>
      </c>
      <c r="X965" s="4">
        <v>18.255800000000001</v>
      </c>
      <c r="Y965" s="4">
        <v>13.3</v>
      </c>
      <c r="Z965" s="4">
        <v>846</v>
      </c>
      <c r="AA965" s="4">
        <v>850</v>
      </c>
      <c r="AB965" s="4">
        <v>856</v>
      </c>
      <c r="AC965" s="4">
        <v>96</v>
      </c>
      <c r="AD965" s="4">
        <v>20.98</v>
      </c>
      <c r="AE965" s="4">
        <v>0.48</v>
      </c>
      <c r="AF965" s="4">
        <v>979</v>
      </c>
      <c r="AG965" s="4">
        <v>-3</v>
      </c>
      <c r="AH965" s="4">
        <v>58</v>
      </c>
      <c r="AI965" s="4">
        <v>34</v>
      </c>
      <c r="AJ965" s="4">
        <v>190</v>
      </c>
      <c r="AK965" s="4">
        <v>169</v>
      </c>
      <c r="AL965" s="4">
        <v>4.7</v>
      </c>
      <c r="AM965" s="4">
        <v>176</v>
      </c>
      <c r="AN965" s="4" t="s">
        <v>155</v>
      </c>
      <c r="AO965" s="4">
        <v>2</v>
      </c>
      <c r="AP965" s="4">
        <v>0.87810185185185186</v>
      </c>
      <c r="AQ965" s="4">
        <v>47.158571999999999</v>
      </c>
      <c r="AR965" s="4">
        <v>-88.489703000000006</v>
      </c>
      <c r="AS965" s="4">
        <v>320.7</v>
      </c>
      <c r="AT965" s="4">
        <v>0</v>
      </c>
      <c r="AU965" s="4">
        <v>12</v>
      </c>
      <c r="AV965" s="4">
        <v>9</v>
      </c>
      <c r="AW965" s="4" t="s">
        <v>246</v>
      </c>
      <c r="AX965" s="4">
        <v>1.1000000000000001</v>
      </c>
      <c r="AY965" s="4">
        <v>1.7</v>
      </c>
      <c r="AZ965" s="4">
        <v>2</v>
      </c>
      <c r="BA965" s="4">
        <v>13.404</v>
      </c>
      <c r="BB965" s="4">
        <v>181.64</v>
      </c>
      <c r="BC965" s="4">
        <v>13.55</v>
      </c>
      <c r="BD965" s="4">
        <v>0.79</v>
      </c>
      <c r="BE965" s="4">
        <v>2996.942</v>
      </c>
      <c r="BF965" s="4">
        <v>9.0830000000000002</v>
      </c>
      <c r="BG965" s="4">
        <v>4.3339999999999996</v>
      </c>
      <c r="BH965" s="4">
        <v>0.09</v>
      </c>
      <c r="BI965" s="4">
        <v>4.4240000000000004</v>
      </c>
      <c r="BJ965" s="4">
        <v>3.4569999999999999</v>
      </c>
      <c r="BK965" s="4">
        <v>7.1999999999999995E-2</v>
      </c>
      <c r="BL965" s="4">
        <v>3.528</v>
      </c>
      <c r="BM965" s="4">
        <v>0.22309999999999999</v>
      </c>
      <c r="BQ965" s="4">
        <v>38186.118000000002</v>
      </c>
      <c r="BR965" s="4">
        <v>-1.9220000000000001E-3</v>
      </c>
      <c r="BS965" s="4">
        <v>-5</v>
      </c>
      <c r="BT965" s="4">
        <v>8.4609999999999998E-3</v>
      </c>
      <c r="BU965" s="4">
        <v>-4.6968999999999997E-2</v>
      </c>
      <c r="BV965" s="4">
        <v>0</v>
      </c>
      <c r="BW965" s="4" t="s">
        <v>155</v>
      </c>
      <c r="BX965" s="4">
        <v>0.79800000000000004</v>
      </c>
    </row>
    <row r="966" spans="1:76" x14ac:dyDescent="0.25">
      <c r="A966" s="34">
        <v>43166</v>
      </c>
      <c r="B966" s="34">
        <v>2.3090277777777779E-3</v>
      </c>
      <c r="C966" s="4">
        <v>1.046</v>
      </c>
      <c r="D966" s="4">
        <v>5.0000000000000001E-3</v>
      </c>
      <c r="E966" s="4">
        <v>50</v>
      </c>
      <c r="F966" s="4">
        <v>14.4</v>
      </c>
      <c r="G966" s="4">
        <v>0.3</v>
      </c>
      <c r="H966" s="4">
        <v>1.8</v>
      </c>
      <c r="J966" s="4">
        <v>18.399999999999999</v>
      </c>
      <c r="K966" s="4">
        <v>0.99219999999999997</v>
      </c>
      <c r="L966" s="4">
        <v>1.0377000000000001</v>
      </c>
      <c r="M966" s="4">
        <v>5.0000000000000001E-3</v>
      </c>
      <c r="N966" s="4">
        <v>14.288</v>
      </c>
      <c r="O966" s="4">
        <v>0.29770000000000002</v>
      </c>
      <c r="P966" s="4">
        <v>14.6</v>
      </c>
      <c r="Q966" s="4">
        <v>11.395</v>
      </c>
      <c r="R966" s="4">
        <v>0.2374</v>
      </c>
      <c r="S966" s="4">
        <v>11.6</v>
      </c>
      <c r="T966" s="4">
        <v>1.8129</v>
      </c>
      <c r="W966" s="4">
        <v>0</v>
      </c>
      <c r="X966" s="4">
        <v>18.256900000000002</v>
      </c>
      <c r="Y966" s="4">
        <v>13.3</v>
      </c>
      <c r="Z966" s="4">
        <v>846</v>
      </c>
      <c r="AA966" s="4">
        <v>849</v>
      </c>
      <c r="AB966" s="4">
        <v>856</v>
      </c>
      <c r="AC966" s="4">
        <v>96</v>
      </c>
      <c r="AD966" s="4">
        <v>20.98</v>
      </c>
      <c r="AE966" s="4">
        <v>0.48</v>
      </c>
      <c r="AF966" s="4">
        <v>979</v>
      </c>
      <c r="AG966" s="4">
        <v>-3</v>
      </c>
      <c r="AH966" s="4">
        <v>58</v>
      </c>
      <c r="AI966" s="4">
        <v>34</v>
      </c>
      <c r="AJ966" s="4">
        <v>190</v>
      </c>
      <c r="AK966" s="4">
        <v>169</v>
      </c>
      <c r="AL966" s="4">
        <v>4.7</v>
      </c>
      <c r="AM966" s="4">
        <v>176</v>
      </c>
      <c r="AN966" s="4" t="s">
        <v>155</v>
      </c>
      <c r="AO966" s="4">
        <v>2</v>
      </c>
      <c r="AP966" s="4">
        <v>0.87811342592592589</v>
      </c>
      <c r="AQ966" s="4">
        <v>47.158571000000002</v>
      </c>
      <c r="AR966" s="4">
        <v>-88.489703000000006</v>
      </c>
      <c r="AS966" s="4">
        <v>320.89999999999998</v>
      </c>
      <c r="AT966" s="4">
        <v>0</v>
      </c>
      <c r="AU966" s="4">
        <v>12</v>
      </c>
      <c r="AV966" s="4">
        <v>10</v>
      </c>
      <c r="AW966" s="4" t="s">
        <v>243</v>
      </c>
      <c r="AX966" s="4">
        <v>1.1380999999999999</v>
      </c>
      <c r="AY966" s="4">
        <v>1.8143</v>
      </c>
      <c r="AZ966" s="4">
        <v>2.1143000000000001</v>
      </c>
      <c r="BA966" s="4">
        <v>13.404</v>
      </c>
      <c r="BB966" s="4">
        <v>182.36</v>
      </c>
      <c r="BC966" s="4">
        <v>13.61</v>
      </c>
      <c r="BD966" s="4">
        <v>0.78400000000000003</v>
      </c>
      <c r="BE966" s="4">
        <v>2997.4769999999999</v>
      </c>
      <c r="BF966" s="4">
        <v>9.1210000000000004</v>
      </c>
      <c r="BG966" s="4">
        <v>4.3220000000000001</v>
      </c>
      <c r="BH966" s="4">
        <v>0.09</v>
      </c>
      <c r="BI966" s="4">
        <v>4.4119999999999999</v>
      </c>
      <c r="BJ966" s="4">
        <v>3.4470000000000001</v>
      </c>
      <c r="BK966" s="4">
        <v>7.1999999999999995E-2</v>
      </c>
      <c r="BL966" s="4">
        <v>3.5190000000000001</v>
      </c>
      <c r="BM966" s="4">
        <v>0.1807</v>
      </c>
      <c r="BQ966" s="4">
        <v>38345.565999999999</v>
      </c>
      <c r="BR966" s="4">
        <v>-1.539E-3</v>
      </c>
      <c r="BS966" s="4">
        <v>-5</v>
      </c>
      <c r="BT966" s="4">
        <v>8.0000000000000002E-3</v>
      </c>
      <c r="BU966" s="4">
        <v>-3.7609999999999998E-2</v>
      </c>
      <c r="BV966" s="4">
        <v>0</v>
      </c>
      <c r="BW966" s="4" t="s">
        <v>155</v>
      </c>
      <c r="BX966" s="4">
        <v>0.79800000000000004</v>
      </c>
    </row>
    <row r="967" spans="1:76" x14ac:dyDescent="0.25">
      <c r="A967" s="34">
        <v>43166</v>
      </c>
      <c r="B967" s="34">
        <v>2.3206018518518519E-3</v>
      </c>
      <c r="C967" s="4">
        <v>1.0289999999999999</v>
      </c>
      <c r="D967" s="4">
        <v>5.0000000000000001E-3</v>
      </c>
      <c r="E967" s="4">
        <v>50</v>
      </c>
      <c r="F967" s="4">
        <v>14.3</v>
      </c>
      <c r="G967" s="4">
        <v>0.3</v>
      </c>
      <c r="H967" s="4">
        <v>0.4</v>
      </c>
      <c r="J967" s="4">
        <v>18.399999999999999</v>
      </c>
      <c r="K967" s="4">
        <v>0.99239999999999995</v>
      </c>
      <c r="L967" s="4">
        <v>1.0215000000000001</v>
      </c>
      <c r="M967" s="4">
        <v>5.0000000000000001E-3</v>
      </c>
      <c r="N967" s="4">
        <v>14.1912</v>
      </c>
      <c r="O967" s="4">
        <v>0.29770000000000002</v>
      </c>
      <c r="P967" s="4">
        <v>14.5</v>
      </c>
      <c r="Q967" s="4">
        <v>11.3178</v>
      </c>
      <c r="R967" s="4">
        <v>0.2374</v>
      </c>
      <c r="S967" s="4">
        <v>11.6</v>
      </c>
      <c r="T967" s="4">
        <v>0.41610000000000003</v>
      </c>
      <c r="W967" s="4">
        <v>0</v>
      </c>
      <c r="X967" s="4">
        <v>18.260000000000002</v>
      </c>
      <c r="Y967" s="4">
        <v>13.3</v>
      </c>
      <c r="Z967" s="4">
        <v>846</v>
      </c>
      <c r="AA967" s="4">
        <v>850</v>
      </c>
      <c r="AB967" s="4">
        <v>856</v>
      </c>
      <c r="AC967" s="4">
        <v>96</v>
      </c>
      <c r="AD967" s="4">
        <v>20.98</v>
      </c>
      <c r="AE967" s="4">
        <v>0.48</v>
      </c>
      <c r="AF967" s="4">
        <v>979</v>
      </c>
      <c r="AG967" s="4">
        <v>-3</v>
      </c>
      <c r="AH967" s="4">
        <v>58</v>
      </c>
      <c r="AI967" s="4">
        <v>34</v>
      </c>
      <c r="AJ967" s="4">
        <v>190</v>
      </c>
      <c r="AK967" s="4">
        <v>169</v>
      </c>
      <c r="AL967" s="4">
        <v>4.7</v>
      </c>
      <c r="AM967" s="4">
        <v>175.8</v>
      </c>
      <c r="AN967" s="4" t="s">
        <v>155</v>
      </c>
      <c r="AO967" s="4">
        <v>2</v>
      </c>
      <c r="AP967" s="4">
        <v>0.87812499999999993</v>
      </c>
      <c r="AQ967" s="4">
        <v>47.158571000000002</v>
      </c>
      <c r="AR967" s="4">
        <v>-88.489703000000006</v>
      </c>
      <c r="AS967" s="4">
        <v>320.7</v>
      </c>
      <c r="AT967" s="4">
        <v>0</v>
      </c>
      <c r="AU967" s="4">
        <v>12</v>
      </c>
      <c r="AV967" s="4">
        <v>10</v>
      </c>
      <c r="AW967" s="4" t="s">
        <v>243</v>
      </c>
      <c r="AX967" s="4">
        <v>1.2</v>
      </c>
      <c r="AY967" s="4">
        <v>2</v>
      </c>
      <c r="AZ967" s="4">
        <v>2.2999999999999998</v>
      </c>
      <c r="BA967" s="4">
        <v>13.404</v>
      </c>
      <c r="BB967" s="4">
        <v>185.29</v>
      </c>
      <c r="BC967" s="4">
        <v>13.82</v>
      </c>
      <c r="BD967" s="4">
        <v>0.76700000000000002</v>
      </c>
      <c r="BE967" s="4">
        <v>2999.5450000000001</v>
      </c>
      <c r="BF967" s="4">
        <v>9.2739999999999991</v>
      </c>
      <c r="BG967" s="4">
        <v>4.3639999999999999</v>
      </c>
      <c r="BH967" s="4">
        <v>9.1999999999999998E-2</v>
      </c>
      <c r="BI967" s="4">
        <v>4.4560000000000004</v>
      </c>
      <c r="BJ967" s="4">
        <v>3.48</v>
      </c>
      <c r="BK967" s="4">
        <v>7.2999999999999995E-2</v>
      </c>
      <c r="BL967" s="4">
        <v>3.5529999999999999</v>
      </c>
      <c r="BM967" s="4">
        <v>4.2200000000000001E-2</v>
      </c>
      <c r="BQ967" s="4">
        <v>38988.057000000001</v>
      </c>
      <c r="BR967" s="4">
        <v>-1.4610000000000001E-3</v>
      </c>
      <c r="BS967" s="4">
        <v>-5</v>
      </c>
      <c r="BT967" s="4">
        <v>8.0000000000000002E-3</v>
      </c>
      <c r="BU967" s="4">
        <v>-3.5702999999999999E-2</v>
      </c>
      <c r="BV967" s="4">
        <v>0</v>
      </c>
      <c r="BW967" s="4" t="s">
        <v>155</v>
      </c>
      <c r="BX967" s="4">
        <v>0.79800000000000004</v>
      </c>
    </row>
    <row r="968" spans="1:76" x14ac:dyDescent="0.25">
      <c r="A968" s="34">
        <v>43166</v>
      </c>
      <c r="B968" s="34">
        <v>2.3321759259259259E-3</v>
      </c>
      <c r="C968" s="4">
        <v>1.0209999999999999</v>
      </c>
      <c r="D968" s="4">
        <v>5.0000000000000001E-3</v>
      </c>
      <c r="E968" s="4">
        <v>50</v>
      </c>
      <c r="F968" s="4">
        <v>14.3</v>
      </c>
      <c r="G968" s="4">
        <v>0.3</v>
      </c>
      <c r="H968" s="4">
        <v>4</v>
      </c>
      <c r="J968" s="4">
        <v>18.399999999999999</v>
      </c>
      <c r="K968" s="4">
        <v>0.99250000000000005</v>
      </c>
      <c r="L968" s="4">
        <v>1.0132000000000001</v>
      </c>
      <c r="M968" s="4">
        <v>5.0000000000000001E-3</v>
      </c>
      <c r="N968" s="4">
        <v>14.1927</v>
      </c>
      <c r="O968" s="4">
        <v>0.29770000000000002</v>
      </c>
      <c r="P968" s="4">
        <v>14.5</v>
      </c>
      <c r="Q968" s="4">
        <v>11.319000000000001</v>
      </c>
      <c r="R968" s="4">
        <v>0.23749999999999999</v>
      </c>
      <c r="S968" s="4">
        <v>11.6</v>
      </c>
      <c r="T968" s="4">
        <v>4</v>
      </c>
      <c r="W968" s="4">
        <v>0</v>
      </c>
      <c r="X968" s="4">
        <v>18.261900000000001</v>
      </c>
      <c r="Y968" s="4">
        <v>13.3</v>
      </c>
      <c r="Z968" s="4">
        <v>846</v>
      </c>
      <c r="AA968" s="4">
        <v>849</v>
      </c>
      <c r="AB968" s="4">
        <v>856</v>
      </c>
      <c r="AC968" s="4">
        <v>96</v>
      </c>
      <c r="AD968" s="4">
        <v>20.98</v>
      </c>
      <c r="AE968" s="4">
        <v>0.48</v>
      </c>
      <c r="AF968" s="4">
        <v>979</v>
      </c>
      <c r="AG968" s="4">
        <v>-3</v>
      </c>
      <c r="AH968" s="4">
        <v>58.539000000000001</v>
      </c>
      <c r="AI968" s="4">
        <v>34</v>
      </c>
      <c r="AJ968" s="4">
        <v>190</v>
      </c>
      <c r="AK968" s="4">
        <v>169</v>
      </c>
      <c r="AL968" s="4">
        <v>4.8</v>
      </c>
      <c r="AM968" s="4">
        <v>175.4</v>
      </c>
      <c r="AN968" s="4" t="s">
        <v>155</v>
      </c>
      <c r="AO968" s="4">
        <v>2</v>
      </c>
      <c r="AP968" s="4">
        <v>0.87813657407407408</v>
      </c>
      <c r="AQ968" s="4">
        <v>47.158571999999999</v>
      </c>
      <c r="AR968" s="4">
        <v>-88.489703000000006</v>
      </c>
      <c r="AS968" s="4">
        <v>320.60000000000002</v>
      </c>
      <c r="AT968" s="4">
        <v>0</v>
      </c>
      <c r="AU968" s="4">
        <v>12</v>
      </c>
      <c r="AV968" s="4">
        <v>10</v>
      </c>
      <c r="AW968" s="4" t="s">
        <v>243</v>
      </c>
      <c r="AX968" s="4">
        <v>1.2</v>
      </c>
      <c r="AY968" s="4">
        <v>2</v>
      </c>
      <c r="AZ968" s="4">
        <v>2.2999999999999998</v>
      </c>
      <c r="BA968" s="4">
        <v>13.404</v>
      </c>
      <c r="BB968" s="4">
        <v>186.73</v>
      </c>
      <c r="BC968" s="4">
        <v>13.93</v>
      </c>
      <c r="BD968" s="4">
        <v>0.75600000000000001</v>
      </c>
      <c r="BE968" s="4">
        <v>2999.3029999999999</v>
      </c>
      <c r="BF968" s="4">
        <v>9.3490000000000002</v>
      </c>
      <c r="BG968" s="4">
        <v>4.4000000000000004</v>
      </c>
      <c r="BH968" s="4">
        <v>9.1999999999999998E-2</v>
      </c>
      <c r="BI968" s="4">
        <v>4.492</v>
      </c>
      <c r="BJ968" s="4">
        <v>3.5089999999999999</v>
      </c>
      <c r="BK968" s="4">
        <v>7.3999999999999996E-2</v>
      </c>
      <c r="BL968" s="4">
        <v>3.5819999999999999</v>
      </c>
      <c r="BM968" s="4">
        <v>0.40860000000000002</v>
      </c>
      <c r="BQ968" s="4">
        <v>39304.995999999999</v>
      </c>
      <c r="BR968" s="4">
        <v>-4.6099999999999998E-4</v>
      </c>
      <c r="BS968" s="4">
        <v>-5</v>
      </c>
      <c r="BT968" s="4">
        <v>7.4609999999999998E-3</v>
      </c>
      <c r="BU968" s="4">
        <v>-1.1266E-2</v>
      </c>
      <c r="BV968" s="4">
        <v>0</v>
      </c>
      <c r="BW968" s="4" t="s">
        <v>155</v>
      </c>
      <c r="BX968" s="4">
        <v>0.79800000000000004</v>
      </c>
    </row>
    <row r="969" spans="1:76" x14ac:dyDescent="0.25">
      <c r="A969" s="34">
        <v>43166</v>
      </c>
      <c r="B969" s="34">
        <v>2.3437499999999999E-3</v>
      </c>
      <c r="C969" s="4">
        <v>1.0049999999999999</v>
      </c>
      <c r="D969" s="4">
        <v>5.0000000000000001E-3</v>
      </c>
      <c r="E969" s="4">
        <v>50.352536999999998</v>
      </c>
      <c r="F969" s="4">
        <v>14.2</v>
      </c>
      <c r="G969" s="4">
        <v>0.3</v>
      </c>
      <c r="H969" s="4">
        <v>0.8</v>
      </c>
      <c r="J969" s="4">
        <v>18.5</v>
      </c>
      <c r="K969" s="4">
        <v>0.99260000000000004</v>
      </c>
      <c r="L969" s="4">
        <v>0.99780000000000002</v>
      </c>
      <c r="M969" s="4">
        <v>5.0000000000000001E-3</v>
      </c>
      <c r="N969" s="4">
        <v>14.1335</v>
      </c>
      <c r="O969" s="4">
        <v>0.29780000000000001</v>
      </c>
      <c r="P969" s="4">
        <v>14.4</v>
      </c>
      <c r="Q969" s="4">
        <v>11.271800000000001</v>
      </c>
      <c r="R969" s="4">
        <v>0.23749999999999999</v>
      </c>
      <c r="S969" s="4">
        <v>11.5</v>
      </c>
      <c r="T969" s="4">
        <v>0.76429999999999998</v>
      </c>
      <c r="W969" s="4">
        <v>0</v>
      </c>
      <c r="X969" s="4">
        <v>18.363600000000002</v>
      </c>
      <c r="Y969" s="4">
        <v>13.2</v>
      </c>
      <c r="Z969" s="4">
        <v>847</v>
      </c>
      <c r="AA969" s="4">
        <v>850</v>
      </c>
      <c r="AB969" s="4">
        <v>856</v>
      </c>
      <c r="AC969" s="4">
        <v>96</v>
      </c>
      <c r="AD969" s="4">
        <v>20.98</v>
      </c>
      <c r="AE969" s="4">
        <v>0.48</v>
      </c>
      <c r="AF969" s="4">
        <v>979</v>
      </c>
      <c r="AG969" s="4">
        <v>-3</v>
      </c>
      <c r="AH969" s="4">
        <v>59</v>
      </c>
      <c r="AI969" s="4">
        <v>34</v>
      </c>
      <c r="AJ969" s="4">
        <v>190</v>
      </c>
      <c r="AK969" s="4">
        <v>169</v>
      </c>
      <c r="AL969" s="4">
        <v>4.7</v>
      </c>
      <c r="AM969" s="4">
        <v>175.1</v>
      </c>
      <c r="AN969" s="4" t="s">
        <v>155</v>
      </c>
      <c r="AO969" s="4">
        <v>2</v>
      </c>
      <c r="AP969" s="4">
        <v>0.87814814814814823</v>
      </c>
      <c r="AQ969" s="4">
        <v>47.158571999999999</v>
      </c>
      <c r="AR969" s="4">
        <v>-88.489703000000006</v>
      </c>
      <c r="AS969" s="4">
        <v>320.5</v>
      </c>
      <c r="AT969" s="4">
        <v>0</v>
      </c>
      <c r="AU969" s="4">
        <v>12</v>
      </c>
      <c r="AV969" s="4">
        <v>10</v>
      </c>
      <c r="AW969" s="4" t="s">
        <v>243</v>
      </c>
      <c r="AX969" s="4">
        <v>1.2</v>
      </c>
      <c r="AY969" s="4">
        <v>2</v>
      </c>
      <c r="AZ969" s="4">
        <v>2.2999999999999998</v>
      </c>
      <c r="BA969" s="4">
        <v>13.404</v>
      </c>
      <c r="BB969" s="4">
        <v>189.66</v>
      </c>
      <c r="BC969" s="4">
        <v>14.15</v>
      </c>
      <c r="BD969" s="4">
        <v>0.74299999999999999</v>
      </c>
      <c r="BE969" s="4">
        <v>3001.8310000000001</v>
      </c>
      <c r="BF969" s="4">
        <v>9.57</v>
      </c>
      <c r="BG969" s="4">
        <v>4.4530000000000003</v>
      </c>
      <c r="BH969" s="4">
        <v>9.4E-2</v>
      </c>
      <c r="BI969" s="4">
        <v>4.5460000000000003</v>
      </c>
      <c r="BJ969" s="4">
        <v>3.5510000000000002</v>
      </c>
      <c r="BK969" s="4">
        <v>7.4999999999999997E-2</v>
      </c>
      <c r="BL969" s="4">
        <v>3.6259999999999999</v>
      </c>
      <c r="BM969" s="4">
        <v>7.9299999999999995E-2</v>
      </c>
      <c r="BQ969" s="4">
        <v>40168.28</v>
      </c>
      <c r="BR969" s="4">
        <v>-1.6169999999999999E-3</v>
      </c>
      <c r="BS969" s="4">
        <v>-5</v>
      </c>
      <c r="BT969" s="4">
        <v>8.0780000000000001E-3</v>
      </c>
      <c r="BU969" s="4">
        <v>-3.9516000000000003E-2</v>
      </c>
      <c r="BV969" s="4">
        <v>0</v>
      </c>
      <c r="BW969" s="4" t="s">
        <v>155</v>
      </c>
      <c r="BX969" s="4">
        <v>0.79800000000000004</v>
      </c>
    </row>
    <row r="970" spans="1:76" x14ac:dyDescent="0.25">
      <c r="A970" s="34">
        <v>43166</v>
      </c>
      <c r="B970" s="34">
        <v>2.3553240740740739E-3</v>
      </c>
      <c r="C970" s="4">
        <v>0.99399999999999999</v>
      </c>
      <c r="D970" s="4">
        <v>5.8999999999999999E-3</v>
      </c>
      <c r="E970" s="4">
        <v>58.950989</v>
      </c>
      <c r="F970" s="4">
        <v>14.2</v>
      </c>
      <c r="G970" s="4">
        <v>0.3</v>
      </c>
      <c r="H970" s="4">
        <v>2.1</v>
      </c>
      <c r="J970" s="4">
        <v>18.5</v>
      </c>
      <c r="K970" s="4">
        <v>0.99270000000000003</v>
      </c>
      <c r="L970" s="4">
        <v>0.98699999999999999</v>
      </c>
      <c r="M970" s="4">
        <v>5.8999999999999999E-3</v>
      </c>
      <c r="N970" s="4">
        <v>14.096500000000001</v>
      </c>
      <c r="O970" s="4">
        <v>0.29780000000000001</v>
      </c>
      <c r="P970" s="4">
        <v>14.4</v>
      </c>
      <c r="Q970" s="4">
        <v>11.2423</v>
      </c>
      <c r="R970" s="4">
        <v>0.23749999999999999</v>
      </c>
      <c r="S970" s="4">
        <v>11.5</v>
      </c>
      <c r="T970" s="4">
        <v>2.0863</v>
      </c>
      <c r="W970" s="4">
        <v>0</v>
      </c>
      <c r="X970" s="4">
        <v>18.365200000000002</v>
      </c>
      <c r="Y970" s="4">
        <v>13.3</v>
      </c>
      <c r="Z970" s="4">
        <v>846</v>
      </c>
      <c r="AA970" s="4">
        <v>850</v>
      </c>
      <c r="AB970" s="4">
        <v>856</v>
      </c>
      <c r="AC970" s="4">
        <v>96</v>
      </c>
      <c r="AD970" s="4">
        <v>20.98</v>
      </c>
      <c r="AE970" s="4">
        <v>0.48</v>
      </c>
      <c r="AF970" s="4">
        <v>979</v>
      </c>
      <c r="AG970" s="4">
        <v>-3</v>
      </c>
      <c r="AH970" s="4">
        <v>59</v>
      </c>
      <c r="AI970" s="4">
        <v>34</v>
      </c>
      <c r="AJ970" s="4">
        <v>190</v>
      </c>
      <c r="AK970" s="4">
        <v>169</v>
      </c>
      <c r="AL970" s="4">
        <v>4.7</v>
      </c>
      <c r="AM970" s="4">
        <v>175.3</v>
      </c>
      <c r="AN970" s="4" t="s">
        <v>155</v>
      </c>
      <c r="AO970" s="4">
        <v>2</v>
      </c>
      <c r="AP970" s="4">
        <v>0.87815972222222216</v>
      </c>
      <c r="AQ970" s="4">
        <v>47.158571999999999</v>
      </c>
      <c r="AR970" s="4">
        <v>-88.489703000000006</v>
      </c>
      <c r="AS970" s="4">
        <v>320.7</v>
      </c>
      <c r="AT970" s="4">
        <v>0</v>
      </c>
      <c r="AU970" s="4">
        <v>12</v>
      </c>
      <c r="AV970" s="4">
        <v>10</v>
      </c>
      <c r="AW970" s="4" t="s">
        <v>243</v>
      </c>
      <c r="AX970" s="4">
        <v>1.2</v>
      </c>
      <c r="AY970" s="4">
        <v>2.0381</v>
      </c>
      <c r="AZ970" s="4">
        <v>2.3380999999999998</v>
      </c>
      <c r="BA970" s="4">
        <v>13.404</v>
      </c>
      <c r="BB970" s="4">
        <v>191.54</v>
      </c>
      <c r="BC970" s="4">
        <v>14.29</v>
      </c>
      <c r="BD970" s="4">
        <v>0.73399999999999999</v>
      </c>
      <c r="BE970" s="4">
        <v>2999.9090000000001</v>
      </c>
      <c r="BF970" s="4">
        <v>11.321</v>
      </c>
      <c r="BG970" s="4">
        <v>4.4870000000000001</v>
      </c>
      <c r="BH970" s="4">
        <v>9.5000000000000001E-2</v>
      </c>
      <c r="BI970" s="4">
        <v>4.5810000000000004</v>
      </c>
      <c r="BJ970" s="4">
        <v>3.5779999999999998</v>
      </c>
      <c r="BK970" s="4">
        <v>7.5999999999999998E-2</v>
      </c>
      <c r="BL970" s="4">
        <v>3.6539999999999999</v>
      </c>
      <c r="BM970" s="4">
        <v>0.21879999999999999</v>
      </c>
      <c r="BQ970" s="4">
        <v>40585.404999999999</v>
      </c>
      <c r="BR970" s="4">
        <v>-1.9220000000000001E-3</v>
      </c>
      <c r="BS970" s="4">
        <v>-5</v>
      </c>
      <c r="BT970" s="4">
        <v>8.9999999999999993E-3</v>
      </c>
      <c r="BU970" s="4">
        <v>-4.6968999999999997E-2</v>
      </c>
      <c r="BV970" s="4">
        <v>0</v>
      </c>
      <c r="BW970" s="4" t="s">
        <v>155</v>
      </c>
      <c r="BX970" s="4">
        <v>0.79800000000000004</v>
      </c>
    </row>
    <row r="971" spans="1:76" x14ac:dyDescent="0.25">
      <c r="A971" s="34">
        <v>43166</v>
      </c>
      <c r="B971" s="34">
        <v>2.3668981481481479E-3</v>
      </c>
      <c r="C971" s="4">
        <v>0.97799999999999998</v>
      </c>
      <c r="D971" s="4">
        <v>6.0000000000000001E-3</v>
      </c>
      <c r="E971" s="4">
        <v>60</v>
      </c>
      <c r="F971" s="4">
        <v>14.1</v>
      </c>
      <c r="G971" s="4">
        <v>0.3</v>
      </c>
      <c r="H971" s="4">
        <v>3.6</v>
      </c>
      <c r="J971" s="4">
        <v>18.5</v>
      </c>
      <c r="K971" s="4">
        <v>0.9929</v>
      </c>
      <c r="L971" s="4">
        <v>0.97130000000000005</v>
      </c>
      <c r="M971" s="4">
        <v>6.0000000000000001E-3</v>
      </c>
      <c r="N971" s="4">
        <v>14.038</v>
      </c>
      <c r="O971" s="4">
        <v>0.2979</v>
      </c>
      <c r="P971" s="4">
        <v>14.3</v>
      </c>
      <c r="Q971" s="4">
        <v>11.195600000000001</v>
      </c>
      <c r="R971" s="4">
        <v>0.23760000000000001</v>
      </c>
      <c r="S971" s="4">
        <v>11.4</v>
      </c>
      <c r="T971" s="4">
        <v>3.5571000000000002</v>
      </c>
      <c r="W971" s="4">
        <v>0</v>
      </c>
      <c r="X971" s="4">
        <v>18.368400000000001</v>
      </c>
      <c r="Y971" s="4">
        <v>13.3</v>
      </c>
      <c r="Z971" s="4">
        <v>846</v>
      </c>
      <c r="AA971" s="4">
        <v>849</v>
      </c>
      <c r="AB971" s="4">
        <v>856</v>
      </c>
      <c r="AC971" s="4">
        <v>96</v>
      </c>
      <c r="AD971" s="4">
        <v>20.98</v>
      </c>
      <c r="AE971" s="4">
        <v>0.48</v>
      </c>
      <c r="AF971" s="4">
        <v>979</v>
      </c>
      <c r="AG971" s="4">
        <v>-3</v>
      </c>
      <c r="AH971" s="4">
        <v>59</v>
      </c>
      <c r="AI971" s="4">
        <v>34</v>
      </c>
      <c r="AJ971" s="4">
        <v>190</v>
      </c>
      <c r="AK971" s="4">
        <v>169.5</v>
      </c>
      <c r="AL971" s="4">
        <v>4.7</v>
      </c>
      <c r="AM971" s="4">
        <v>175.7</v>
      </c>
      <c r="AN971" s="4" t="s">
        <v>155</v>
      </c>
      <c r="AO971" s="4">
        <v>2</v>
      </c>
      <c r="AP971" s="4">
        <v>0.87817129629629631</v>
      </c>
      <c r="AQ971" s="4">
        <v>47.158571999999999</v>
      </c>
      <c r="AR971" s="4">
        <v>-88.489703000000006</v>
      </c>
      <c r="AS971" s="4">
        <v>320.89999999999998</v>
      </c>
      <c r="AT971" s="4">
        <v>0</v>
      </c>
      <c r="AU971" s="4">
        <v>12</v>
      </c>
      <c r="AV971" s="4">
        <v>10</v>
      </c>
      <c r="AW971" s="4" t="s">
        <v>243</v>
      </c>
      <c r="AX971" s="4">
        <v>1.2</v>
      </c>
      <c r="AY971" s="4">
        <v>2.1</v>
      </c>
      <c r="AZ971" s="4">
        <v>2.4</v>
      </c>
      <c r="BA971" s="4">
        <v>13.404</v>
      </c>
      <c r="BB971" s="4">
        <v>194.6</v>
      </c>
      <c r="BC971" s="4">
        <v>14.52</v>
      </c>
      <c r="BD971" s="4">
        <v>0.71599999999999997</v>
      </c>
      <c r="BE971" s="4">
        <v>3000.8249999999998</v>
      </c>
      <c r="BF971" s="4">
        <v>11.715</v>
      </c>
      <c r="BG971" s="4">
        <v>4.5419999999999998</v>
      </c>
      <c r="BH971" s="4">
        <v>9.6000000000000002E-2</v>
      </c>
      <c r="BI971" s="4">
        <v>4.6379999999999999</v>
      </c>
      <c r="BJ971" s="4">
        <v>3.6219999999999999</v>
      </c>
      <c r="BK971" s="4">
        <v>7.6999999999999999E-2</v>
      </c>
      <c r="BL971" s="4">
        <v>3.6989999999999998</v>
      </c>
      <c r="BM971" s="4">
        <v>0.37919999999999998</v>
      </c>
      <c r="BQ971" s="4">
        <v>41263.637999999999</v>
      </c>
      <c r="BR971" s="4">
        <v>-1.539E-3</v>
      </c>
      <c r="BS971" s="4">
        <v>-5</v>
      </c>
      <c r="BT971" s="4">
        <v>8.9999999999999993E-3</v>
      </c>
      <c r="BU971" s="4">
        <v>-3.7609999999999998E-2</v>
      </c>
      <c r="BV971" s="4">
        <v>0</v>
      </c>
      <c r="BW971" s="4" t="s">
        <v>155</v>
      </c>
      <c r="BX971" s="4">
        <v>0.79800000000000004</v>
      </c>
    </row>
    <row r="972" spans="1:76" x14ac:dyDescent="0.25">
      <c r="A972" s="34"/>
      <c r="B972" s="34"/>
    </row>
    <row r="973" spans="1:76" x14ac:dyDescent="0.25">
      <c r="A973" s="34"/>
      <c r="B973" s="34"/>
    </row>
    <row r="974" spans="1:76" x14ac:dyDescent="0.25">
      <c r="A974" s="34"/>
      <c r="B974" s="34"/>
    </row>
    <row r="975" spans="1:76" x14ac:dyDescent="0.25">
      <c r="A975" s="34" t="s">
        <v>247</v>
      </c>
      <c r="B975" s="34"/>
    </row>
    <row r="976" spans="1:76" x14ac:dyDescent="0.25">
      <c r="A976" s="34" t="s">
        <v>248</v>
      </c>
      <c r="B976" s="34">
        <v>7.1239999999999997</v>
      </c>
    </row>
    <row r="977" spans="1:8" x14ac:dyDescent="0.25">
      <c r="A977" s="34" t="s">
        <v>249</v>
      </c>
      <c r="B977" s="34" t="s">
        <v>250</v>
      </c>
    </row>
    <row r="978" spans="1:8" x14ac:dyDescent="0.25">
      <c r="A978" s="34"/>
      <c r="B978" s="34" t="s">
        <v>251</v>
      </c>
      <c r="C978" s="4" t="s">
        <v>252</v>
      </c>
    </row>
    <row r="979" spans="1:8" x14ac:dyDescent="0.25">
      <c r="A979" s="34"/>
      <c r="B979" s="34" t="s">
        <v>253</v>
      </c>
    </row>
    <row r="980" spans="1:8" x14ac:dyDescent="0.25">
      <c r="A980" s="34"/>
      <c r="B980" s="34" t="s">
        <v>254</v>
      </c>
      <c r="C980" s="34"/>
      <c r="D980" s="34"/>
      <c r="E980" s="34"/>
      <c r="F980" s="34"/>
      <c r="G980" s="34"/>
      <c r="H980" s="34"/>
    </row>
    <row r="981" spans="1:8" x14ac:dyDescent="0.25">
      <c r="A981" s="34" t="s">
        <v>255</v>
      </c>
      <c r="B981" s="34">
        <v>43166</v>
      </c>
      <c r="C981" s="34"/>
      <c r="D981" s="34"/>
      <c r="E981" s="34"/>
      <c r="F981" s="34"/>
      <c r="G981" s="34"/>
      <c r="H981" s="34"/>
    </row>
    <row r="982" spans="1:8" x14ac:dyDescent="0.25">
      <c r="A982" s="34" t="s">
        <v>256</v>
      </c>
      <c r="B982" s="34"/>
      <c r="C982" s="34"/>
      <c r="D982" s="34"/>
      <c r="E982" s="34"/>
      <c r="F982" s="34"/>
      <c r="G982" s="34"/>
      <c r="H982" s="34"/>
    </row>
    <row r="983" spans="1:8" x14ac:dyDescent="0.25">
      <c r="A983" s="34" t="s">
        <v>257</v>
      </c>
      <c r="B983" s="34" t="s">
        <v>258</v>
      </c>
      <c r="C983" s="34"/>
      <c r="D983" s="34"/>
      <c r="E983" s="34"/>
      <c r="F983" s="34"/>
      <c r="G983" s="34"/>
      <c r="H983" s="34"/>
    </row>
    <row r="984" spans="1:8" x14ac:dyDescent="0.25">
      <c r="A984" s="34" t="s">
        <v>259</v>
      </c>
      <c r="B984" s="34" t="s">
        <v>260</v>
      </c>
      <c r="C984" s="34"/>
      <c r="D984" s="34"/>
      <c r="E984" s="34"/>
      <c r="F984" s="34"/>
      <c r="G984" s="34"/>
      <c r="H984" s="34"/>
    </row>
    <row r="985" spans="1:8" x14ac:dyDescent="0.25">
      <c r="A985" s="34" t="s">
        <v>261</v>
      </c>
      <c r="B985" s="34" t="s">
        <v>262</v>
      </c>
      <c r="C985" s="34"/>
      <c r="D985" s="34"/>
      <c r="E985" s="34"/>
      <c r="F985" s="34"/>
      <c r="G985" s="34"/>
      <c r="H985" s="34"/>
    </row>
    <row r="986" spans="1:8" x14ac:dyDescent="0.25">
      <c r="A986" s="34" t="s">
        <v>263</v>
      </c>
      <c r="B986" s="34" t="s">
        <v>264</v>
      </c>
      <c r="C986" s="34"/>
      <c r="D986" s="34"/>
      <c r="E986" s="34"/>
      <c r="F986" s="34"/>
      <c r="G986" s="34"/>
      <c r="H986" s="34"/>
    </row>
    <row r="987" spans="1:8" x14ac:dyDescent="0.25">
      <c r="A987" s="34" t="s">
        <v>265</v>
      </c>
      <c r="B987" s="34"/>
      <c r="C987" s="34"/>
      <c r="D987" s="34"/>
      <c r="E987" s="34"/>
      <c r="F987" s="34"/>
      <c r="G987" s="34"/>
      <c r="H987" s="34"/>
    </row>
    <row r="988" spans="1:8" x14ac:dyDescent="0.25">
      <c r="A988" s="34" t="s">
        <v>257</v>
      </c>
      <c r="B988" s="34" t="s">
        <v>266</v>
      </c>
      <c r="C988" s="34"/>
      <c r="D988" s="34"/>
      <c r="E988" s="34"/>
      <c r="F988" s="34"/>
      <c r="G988" s="34"/>
      <c r="H988" s="34"/>
    </row>
    <row r="989" spans="1:8" x14ac:dyDescent="0.25">
      <c r="A989" s="34" t="s">
        <v>259</v>
      </c>
      <c r="B989" s="34" t="s">
        <v>267</v>
      </c>
      <c r="C989" s="34"/>
      <c r="D989" s="34"/>
      <c r="E989" s="34"/>
      <c r="F989" s="34"/>
      <c r="G989" s="34"/>
      <c r="H989" s="34"/>
    </row>
    <row r="990" spans="1:8" x14ac:dyDescent="0.25">
      <c r="A990" s="34" t="s">
        <v>261</v>
      </c>
      <c r="B990" s="34">
        <v>95</v>
      </c>
      <c r="C990" s="34"/>
      <c r="D990" s="34"/>
      <c r="E990" s="34"/>
      <c r="F990" s="34"/>
      <c r="G990" s="34"/>
      <c r="H990" s="34"/>
    </row>
    <row r="991" spans="1:8" x14ac:dyDescent="0.25">
      <c r="A991" s="34" t="s">
        <v>263</v>
      </c>
      <c r="B991" s="34">
        <v>6.907</v>
      </c>
      <c r="C991" s="34"/>
      <c r="D991" s="34"/>
      <c r="E991" s="34"/>
      <c r="F991" s="34"/>
      <c r="G991" s="34"/>
      <c r="H991" s="34"/>
    </row>
    <row r="992" spans="1:8" x14ac:dyDescent="0.25">
      <c r="A992" s="34" t="s">
        <v>268</v>
      </c>
      <c r="B992" s="34">
        <v>6</v>
      </c>
      <c r="C992" s="34"/>
      <c r="D992" s="34"/>
      <c r="E992" s="34"/>
      <c r="F992" s="34"/>
      <c r="G992" s="34"/>
      <c r="H992" s="34"/>
    </row>
    <row r="993" spans="1:8" x14ac:dyDescent="0.25">
      <c r="A993" s="34" t="s">
        <v>269</v>
      </c>
      <c r="B993" s="34">
        <v>15.7</v>
      </c>
      <c r="C993" s="34"/>
      <c r="D993" s="34"/>
      <c r="E993" s="34"/>
      <c r="F993" s="34"/>
      <c r="G993" s="34"/>
      <c r="H993" s="34"/>
    </row>
    <row r="994" spans="1:8" x14ac:dyDescent="0.25">
      <c r="A994" s="34" t="s">
        <v>270</v>
      </c>
      <c r="B994" s="34">
        <v>3030</v>
      </c>
      <c r="C994" s="34"/>
      <c r="D994" s="34"/>
      <c r="E994" s="34"/>
      <c r="F994" s="34"/>
      <c r="G994" s="34"/>
      <c r="H994" s="34"/>
    </row>
    <row r="995" spans="1:8" x14ac:dyDescent="0.25">
      <c r="A995" s="34" t="s">
        <v>265</v>
      </c>
      <c r="B995" s="34"/>
      <c r="C995" s="34"/>
      <c r="D995" s="34"/>
      <c r="E995" s="34"/>
      <c r="F995" s="34"/>
      <c r="G995" s="34"/>
      <c r="H995" s="34"/>
    </row>
    <row r="996" spans="1:8" x14ac:dyDescent="0.25">
      <c r="A996" s="4" t="s">
        <v>257</v>
      </c>
      <c r="B996" s="3" t="s">
        <v>271</v>
      </c>
    </row>
    <row r="997" spans="1:8" x14ac:dyDescent="0.25">
      <c r="A997" s="34" t="s">
        <v>259</v>
      </c>
      <c r="B997" s="34" t="s">
        <v>272</v>
      </c>
      <c r="C997" s="34"/>
    </row>
    <row r="998" spans="1:8" x14ac:dyDescent="0.25">
      <c r="A998" s="34" t="s">
        <v>261</v>
      </c>
      <c r="B998" s="34">
        <v>129098</v>
      </c>
      <c r="C998" s="34"/>
    </row>
    <row r="999" spans="1:8" x14ac:dyDescent="0.25">
      <c r="A999" s="34" t="s">
        <v>263</v>
      </c>
      <c r="B999" s="34">
        <v>1.302</v>
      </c>
      <c r="C999" s="34"/>
    </row>
    <row r="1000" spans="1:8" x14ac:dyDescent="0.25">
      <c r="A1000" s="34" t="s">
        <v>273</v>
      </c>
      <c r="B1000" s="34">
        <v>2055</v>
      </c>
      <c r="C1000" s="34"/>
    </row>
    <row r="1001" spans="1:8" x14ac:dyDescent="0.25">
      <c r="A1001" s="34" t="s">
        <v>274</v>
      </c>
      <c r="B1001" s="34">
        <v>250</v>
      </c>
      <c r="C1001" s="34"/>
    </row>
    <row r="1002" spans="1:8" x14ac:dyDescent="0.25">
      <c r="A1002" s="34" t="s">
        <v>275</v>
      </c>
      <c r="B1002" s="34" t="s">
        <v>276</v>
      </c>
      <c r="C1002" s="34">
        <v>0</v>
      </c>
      <c r="D1002" s="4">
        <v>4073.0054</v>
      </c>
      <c r="E1002" s="4">
        <v>38156.353999999999</v>
      </c>
      <c r="F1002" s="4">
        <v>-1227622.3</v>
      </c>
      <c r="G1002" s="4">
        <v>20233284</v>
      </c>
      <c r="H1002" s="4">
        <v>-102520500</v>
      </c>
    </row>
    <row r="1003" spans="1:8" x14ac:dyDescent="0.25">
      <c r="A1003" s="34" t="s">
        <v>277</v>
      </c>
      <c r="B1003" s="34">
        <v>100</v>
      </c>
      <c r="C1003" s="34">
        <v>-1.0000000000000001E-5</v>
      </c>
      <c r="D1003" s="4">
        <v>6866.6891999999998</v>
      </c>
      <c r="E1003" s="4">
        <v>0</v>
      </c>
      <c r="F1003" s="4">
        <v>0</v>
      </c>
      <c r="G1003" s="4">
        <v>0</v>
      </c>
      <c r="H1003" s="4">
        <v>0</v>
      </c>
    </row>
    <row r="1004" spans="1:8" x14ac:dyDescent="0.25">
      <c r="A1004" s="34" t="s">
        <v>265</v>
      </c>
      <c r="B1004" s="34"/>
      <c r="C1004" s="34"/>
    </row>
    <row r="1005" spans="1:8" x14ac:dyDescent="0.25">
      <c r="A1005" s="34" t="s">
        <v>257</v>
      </c>
      <c r="B1005" s="34" t="s">
        <v>278</v>
      </c>
      <c r="C1005" s="34"/>
    </row>
    <row r="1006" spans="1:8" x14ac:dyDescent="0.25">
      <c r="A1006" s="34" t="s">
        <v>259</v>
      </c>
      <c r="B1006" s="34" t="s">
        <v>279</v>
      </c>
      <c r="C1006" s="34"/>
    </row>
    <row r="1007" spans="1:8" x14ac:dyDescent="0.25">
      <c r="A1007" s="34" t="s">
        <v>263</v>
      </c>
      <c r="B1007" s="34">
        <v>2.9</v>
      </c>
      <c r="C1007" s="34"/>
    </row>
    <row r="1008" spans="1:8" x14ac:dyDescent="0.25">
      <c r="A1008" s="34" t="s">
        <v>265</v>
      </c>
      <c r="B1008" s="34"/>
      <c r="C1008" s="34"/>
    </row>
    <row r="1009" spans="1:3" x14ac:dyDescent="0.25">
      <c r="A1009" s="34" t="s">
        <v>257</v>
      </c>
      <c r="B1009" s="34" t="s">
        <v>280</v>
      </c>
      <c r="C1009" s="34"/>
    </row>
    <row r="1010" spans="1:3" x14ac:dyDescent="0.25">
      <c r="A1010" s="34" t="s">
        <v>259</v>
      </c>
      <c r="B1010" s="34" t="s">
        <v>281</v>
      </c>
      <c r="C1010" s="34"/>
    </row>
    <row r="1011" spans="1:3" x14ac:dyDescent="0.25">
      <c r="A1011" s="34" t="s">
        <v>261</v>
      </c>
      <c r="B1011" s="34">
        <v>208</v>
      </c>
      <c r="C1011" s="34"/>
    </row>
    <row r="1012" spans="1:3" x14ac:dyDescent="0.25">
      <c r="A1012" s="34" t="s">
        <v>282</v>
      </c>
      <c r="B1012" s="34" t="s">
        <v>283</v>
      </c>
    </row>
    <row r="1013" spans="1:3" x14ac:dyDescent="0.25">
      <c r="A1013" s="34" t="s">
        <v>284</v>
      </c>
      <c r="B1013" s="34" t="s">
        <v>285</v>
      </c>
    </row>
    <row r="1014" spans="1:3" x14ac:dyDescent="0.25">
      <c r="A1014" s="34" t="s">
        <v>286</v>
      </c>
      <c r="B1014" s="34" t="s">
        <v>287</v>
      </c>
    </row>
    <row r="1015" spans="1:3" x14ac:dyDescent="0.25">
      <c r="A1015" s="34" t="s">
        <v>288</v>
      </c>
      <c r="B1015" s="34" t="s">
        <v>289</v>
      </c>
    </row>
    <row r="1016" spans="1:3" x14ac:dyDescent="0.25">
      <c r="A1016" s="34" t="s">
        <v>265</v>
      </c>
      <c r="B1016" s="34"/>
    </row>
    <row r="1017" spans="1:3" x14ac:dyDescent="0.25">
      <c r="A1017" s="34"/>
      <c r="B1017" s="34"/>
    </row>
    <row r="1018" spans="1:3" x14ac:dyDescent="0.25">
      <c r="A1018" s="34" t="s">
        <v>290</v>
      </c>
      <c r="B1018" s="34" t="s">
        <v>291</v>
      </c>
    </row>
    <row r="1019" spans="1:3" x14ac:dyDescent="0.25">
      <c r="A1019" s="34" t="s">
        <v>292</v>
      </c>
      <c r="B1019" s="34" t="s">
        <v>293</v>
      </c>
    </row>
    <row r="1020" spans="1:3" x14ac:dyDescent="0.25">
      <c r="A1020" s="34" t="s">
        <v>294</v>
      </c>
      <c r="B1020" s="34">
        <v>0</v>
      </c>
    </row>
    <row r="1021" spans="1:3" x14ac:dyDescent="0.25">
      <c r="A1021" s="34" t="s">
        <v>295</v>
      </c>
      <c r="B1021" s="34"/>
    </row>
    <row r="1022" spans="1:3" x14ac:dyDescent="0.25">
      <c r="A1022" s="34" t="s">
        <v>296</v>
      </c>
      <c r="B1022" s="34"/>
    </row>
    <row r="1023" spans="1:3" x14ac:dyDescent="0.25">
      <c r="A1023" s="34" t="s">
        <v>297</v>
      </c>
      <c r="B1023" s="34">
        <v>0.751</v>
      </c>
    </row>
    <row r="1024" spans="1:3" x14ac:dyDescent="0.25">
      <c r="A1024" s="34" t="s">
        <v>298</v>
      </c>
      <c r="B1024" s="34" t="s">
        <v>299</v>
      </c>
    </row>
    <row r="1025" spans="1:3" x14ac:dyDescent="0.25">
      <c r="A1025" s="34" t="s">
        <v>300</v>
      </c>
      <c r="B1025" s="36">
        <v>2</v>
      </c>
    </row>
    <row r="1026" spans="1:3" x14ac:dyDescent="0.25">
      <c r="A1026" s="34" t="s">
        <v>301</v>
      </c>
      <c r="B1026" s="36" t="s">
        <v>302</v>
      </c>
    </row>
    <row r="1027" spans="1:3" x14ac:dyDescent="0.25">
      <c r="A1027" s="34" t="s">
        <v>303</v>
      </c>
      <c r="B1027" s="34" t="s">
        <v>304</v>
      </c>
      <c r="C1027" s="4" t="s">
        <v>305</v>
      </c>
    </row>
    <row r="1028" spans="1:3" x14ac:dyDescent="0.25">
      <c r="A1028" s="34" t="s">
        <v>306</v>
      </c>
      <c r="B1028" s="34">
        <v>4</v>
      </c>
    </row>
    <row r="1029" spans="1:3" x14ac:dyDescent="0.25">
      <c r="A1029" s="34" t="s">
        <v>307</v>
      </c>
      <c r="B1029" s="34">
        <v>4</v>
      </c>
    </row>
    <row r="1030" spans="1:3" x14ac:dyDescent="0.25">
      <c r="A1030" s="34" t="s">
        <v>308</v>
      </c>
      <c r="B1030" s="34">
        <v>3</v>
      </c>
    </row>
    <row r="1031" spans="1:3" x14ac:dyDescent="0.25">
      <c r="A1031" s="34" t="s">
        <v>309</v>
      </c>
      <c r="B1031" s="34">
        <v>5</v>
      </c>
    </row>
    <row r="1032" spans="1:3" x14ac:dyDescent="0.25">
      <c r="A1032" s="34" t="s">
        <v>310</v>
      </c>
      <c r="B1032" s="34">
        <v>1</v>
      </c>
    </row>
    <row r="1033" spans="1:3" x14ac:dyDescent="0.25">
      <c r="A1033" s="34" t="s">
        <v>311</v>
      </c>
      <c r="B1033" s="34">
        <v>0</v>
      </c>
    </row>
    <row r="1034" spans="1:3" x14ac:dyDescent="0.25">
      <c r="A1034" s="4" t="s">
        <v>312</v>
      </c>
      <c r="B1034" s="3" t="s">
        <v>302</v>
      </c>
    </row>
    <row r="1035" spans="1:3" x14ac:dyDescent="0.25">
      <c r="A1035" s="34" t="s">
        <v>313</v>
      </c>
      <c r="B1035" s="34">
        <v>0</v>
      </c>
    </row>
    <row r="1036" spans="1:3" x14ac:dyDescent="0.25">
      <c r="A1036" s="34" t="s">
        <v>314</v>
      </c>
      <c r="B1036" s="34" t="s">
        <v>302</v>
      </c>
    </row>
    <row r="1037" spans="1:3" x14ac:dyDescent="0.25">
      <c r="A1037" s="34" t="s">
        <v>315</v>
      </c>
      <c r="B1037" s="34">
        <v>0</v>
      </c>
    </row>
    <row r="1038" spans="1:3" x14ac:dyDescent="0.25">
      <c r="A1038" s="34" t="s">
        <v>316</v>
      </c>
      <c r="B1038" s="34">
        <v>0</v>
      </c>
    </row>
    <row r="1039" spans="1:3" x14ac:dyDescent="0.25">
      <c r="A1039" s="34" t="s">
        <v>317</v>
      </c>
      <c r="B1039" s="34">
        <v>0</v>
      </c>
    </row>
    <row r="1040" spans="1:3" x14ac:dyDescent="0.25">
      <c r="A1040" s="34" t="s">
        <v>318</v>
      </c>
      <c r="B1040" s="34">
        <v>1</v>
      </c>
    </row>
    <row r="1041" spans="1:2" x14ac:dyDescent="0.25">
      <c r="A1041" s="34" t="s">
        <v>319</v>
      </c>
      <c r="B1041" s="34">
        <v>0</v>
      </c>
    </row>
    <row r="1042" spans="1:2" x14ac:dyDescent="0.25">
      <c r="A1042" s="34" t="s">
        <v>320</v>
      </c>
      <c r="B1042" s="34" t="s">
        <v>321</v>
      </c>
    </row>
    <row r="1043" spans="1:2" x14ac:dyDescent="0.25">
      <c r="A1043" s="34" t="s">
        <v>322</v>
      </c>
      <c r="B1043" s="34" t="s">
        <v>323</v>
      </c>
    </row>
    <row r="1044" spans="1:2" x14ac:dyDescent="0.25">
      <c r="A1044" s="34" t="s">
        <v>324</v>
      </c>
      <c r="B1044" s="34" t="s">
        <v>325</v>
      </c>
    </row>
    <row r="1045" spans="1:2" x14ac:dyDescent="0.25">
      <c r="A1045" s="34" t="s">
        <v>326</v>
      </c>
      <c r="B1045" s="34">
        <v>0</v>
      </c>
    </row>
    <row r="1046" spans="1:2" x14ac:dyDescent="0.25">
      <c r="A1046" s="34" t="s">
        <v>327</v>
      </c>
      <c r="B1046" s="34">
        <v>3.2841435185185182E-2</v>
      </c>
    </row>
    <row r="1047" spans="1:2" x14ac:dyDescent="0.25">
      <c r="A1047" s="4" t="s">
        <v>328</v>
      </c>
      <c r="B1047" s="4">
        <v>2.3668981481481479E-3</v>
      </c>
    </row>
    <row r="1048" spans="1:2" x14ac:dyDescent="0.25">
      <c r="A1048" s="4" t="s">
        <v>329</v>
      </c>
      <c r="B1048" s="4">
        <v>968</v>
      </c>
    </row>
    <row r="1049" spans="1:2" x14ac:dyDescent="0.25">
      <c r="A1049" s="34" t="s">
        <v>330</v>
      </c>
      <c r="B1049" s="34">
        <v>669</v>
      </c>
    </row>
    <row r="1050" spans="1:2" x14ac:dyDescent="0.25">
      <c r="A1050" s="34" t="s">
        <v>331</v>
      </c>
      <c r="B1050" s="34">
        <v>-1.923</v>
      </c>
    </row>
    <row r="1051" spans="1:2" x14ac:dyDescent="0.25">
      <c r="A1051" s="34" t="s">
        <v>332</v>
      </c>
      <c r="B1051" s="34">
        <v>978.63699999999994</v>
      </c>
    </row>
    <row r="1052" spans="1:2" x14ac:dyDescent="0.25">
      <c r="A1052" s="34" t="s">
        <v>333</v>
      </c>
      <c r="B1052" s="34">
        <v>94.323999999999998</v>
      </c>
    </row>
    <row r="1053" spans="1:2" x14ac:dyDescent="0.25">
      <c r="A1053" s="34" t="s">
        <v>334</v>
      </c>
      <c r="B1053" s="34">
        <v>22.4</v>
      </c>
    </row>
    <row r="1054" spans="1:2" x14ac:dyDescent="0.25">
      <c r="A1054" s="34" t="s">
        <v>335</v>
      </c>
      <c r="B1054" s="34">
        <v>0.80200000000000005</v>
      </c>
    </row>
    <row r="1055" spans="1:2" x14ac:dyDescent="0.25">
      <c r="A1055" s="34"/>
      <c r="B1055" s="34"/>
    </row>
    <row r="1056" spans="1:2" x14ac:dyDescent="0.25">
      <c r="A1056" s="4" t="s">
        <v>336</v>
      </c>
    </row>
    <row r="1057" spans="1:2" x14ac:dyDescent="0.25">
      <c r="A1057" s="4" t="s">
        <v>337</v>
      </c>
    </row>
    <row r="1058" spans="1:2" x14ac:dyDescent="0.25">
      <c r="A1058" s="34" t="s">
        <v>338</v>
      </c>
      <c r="B1058" s="34"/>
    </row>
    <row r="1059" spans="1:2" x14ac:dyDescent="0.25">
      <c r="A1059" s="34" t="s">
        <v>339</v>
      </c>
      <c r="B1059" s="34"/>
    </row>
    <row r="1060" spans="1:2" x14ac:dyDescent="0.25">
      <c r="A1060" s="34" t="s">
        <v>340</v>
      </c>
      <c r="B1060" s="34">
        <v>0</v>
      </c>
    </row>
    <row r="1061" spans="1:2" x14ac:dyDescent="0.25">
      <c r="A1061" s="34" t="s">
        <v>341</v>
      </c>
      <c r="B1061" s="34">
        <v>0</v>
      </c>
    </row>
    <row r="1062" spans="1:2" x14ac:dyDescent="0.25">
      <c r="A1062" s="34" t="s">
        <v>342</v>
      </c>
      <c r="B1062" s="34">
        <v>0</v>
      </c>
    </row>
    <row r="1063" spans="1:2" x14ac:dyDescent="0.25">
      <c r="A1063" s="4" t="s">
        <v>343</v>
      </c>
      <c r="B1063" s="4">
        <v>0</v>
      </c>
    </row>
    <row r="1064" spans="1:2" x14ac:dyDescent="0.25">
      <c r="A1064" s="34" t="s">
        <v>344</v>
      </c>
      <c r="B1064" s="34">
        <v>0</v>
      </c>
    </row>
    <row r="1065" spans="1:2" x14ac:dyDescent="0.25">
      <c r="A1065" s="34" t="s">
        <v>345</v>
      </c>
      <c r="B1065" s="34">
        <v>0</v>
      </c>
    </row>
    <row r="1066" spans="1:2" x14ac:dyDescent="0.25">
      <c r="A1066" s="34" t="s">
        <v>346</v>
      </c>
      <c r="B1066" s="34">
        <v>0</v>
      </c>
    </row>
    <row r="1067" spans="1:2" x14ac:dyDescent="0.25">
      <c r="A1067" s="34" t="s">
        <v>347</v>
      </c>
      <c r="B1067" s="34">
        <v>0</v>
      </c>
    </row>
    <row r="1068" spans="1:2" x14ac:dyDescent="0.25">
      <c r="A1068" s="34"/>
      <c r="B1068" s="34"/>
    </row>
    <row r="1069" spans="1:2" x14ac:dyDescent="0.25">
      <c r="A1069" s="34"/>
      <c r="B1069" s="34"/>
    </row>
    <row r="1070" spans="1:2" x14ac:dyDescent="0.25">
      <c r="A1070" s="34" t="s">
        <v>348</v>
      </c>
      <c r="B1070" s="34"/>
    </row>
    <row r="1071" spans="1:2" x14ac:dyDescent="0.25">
      <c r="A1071" s="34" t="s">
        <v>100</v>
      </c>
      <c r="B1071" s="34"/>
    </row>
    <row r="1072" spans="1:2" x14ac:dyDescent="0.25">
      <c r="A1072" s="34" t="s">
        <v>104</v>
      </c>
      <c r="B1072" s="34"/>
    </row>
    <row r="1073" spans="1:2" x14ac:dyDescent="0.25">
      <c r="A1073" s="4" t="s">
        <v>349</v>
      </c>
      <c r="B1073" s="4" t="s">
        <v>117</v>
      </c>
    </row>
    <row r="1074" spans="1:2" x14ac:dyDescent="0.25">
      <c r="A1074" s="34" t="s">
        <v>350</v>
      </c>
      <c r="B1074" s="34" t="s">
        <v>351</v>
      </c>
    </row>
    <row r="1075" spans="1:2" x14ac:dyDescent="0.25">
      <c r="A1075" s="34" t="s">
        <v>143</v>
      </c>
      <c r="B1075" s="34" t="s">
        <v>352</v>
      </c>
    </row>
    <row r="1076" spans="1:2" x14ac:dyDescent="0.25">
      <c r="A1076" s="34" t="s">
        <v>197</v>
      </c>
      <c r="B1076" s="34" t="s">
        <v>353</v>
      </c>
    </row>
    <row r="1077" spans="1:2" x14ac:dyDescent="0.25">
      <c r="A1077" s="34"/>
      <c r="B1077" s="34"/>
    </row>
    <row r="1078" spans="1:2" x14ac:dyDescent="0.25">
      <c r="A1078" s="34"/>
      <c r="B1078" s="34"/>
    </row>
    <row r="1079" spans="1:2" x14ac:dyDescent="0.25">
      <c r="A1079" s="34" t="s">
        <v>354</v>
      </c>
      <c r="B1079" s="34"/>
    </row>
    <row r="1080" spans="1:2" x14ac:dyDescent="0.25">
      <c r="A1080" s="34" t="s">
        <v>355</v>
      </c>
      <c r="B1080" s="34">
        <v>5.3949999999999996</v>
      </c>
    </row>
    <row r="1081" spans="1:2" x14ac:dyDescent="0.25">
      <c r="A1081" s="34" t="s">
        <v>356</v>
      </c>
      <c r="B1081" s="34">
        <v>0</v>
      </c>
    </row>
    <row r="1082" spans="1:2" x14ac:dyDescent="0.25">
      <c r="A1082" s="34" t="s">
        <v>357</v>
      </c>
      <c r="B1082" s="34">
        <v>0</v>
      </c>
    </row>
    <row r="1083" spans="1:2" x14ac:dyDescent="0.25">
      <c r="A1083" s="4" t="s">
        <v>358</v>
      </c>
      <c r="B1083" s="4">
        <v>0</v>
      </c>
    </row>
    <row r="1084" spans="1:2" x14ac:dyDescent="0.25">
      <c r="A1084" s="34"/>
      <c r="B1084" s="34"/>
    </row>
    <row r="1085" spans="1:2" x14ac:dyDescent="0.25">
      <c r="A1085" s="34" t="s">
        <v>359</v>
      </c>
      <c r="B1085" s="34"/>
    </row>
    <row r="1086" spans="1:2" x14ac:dyDescent="0.25">
      <c r="A1086" s="34" t="s">
        <v>360</v>
      </c>
      <c r="B1086" s="34">
        <v>0</v>
      </c>
    </row>
    <row r="1087" spans="1:2" x14ac:dyDescent="0.25">
      <c r="A1087" s="34" t="s">
        <v>361</v>
      </c>
      <c r="B1087" s="34">
        <v>0</v>
      </c>
    </row>
    <row r="1088" spans="1:2" x14ac:dyDescent="0.25">
      <c r="A1088" s="34" t="s">
        <v>362</v>
      </c>
      <c r="B1088" s="34">
        <v>0</v>
      </c>
    </row>
    <row r="1089" spans="1:7" x14ac:dyDescent="0.25">
      <c r="A1089" s="34" t="s">
        <v>363</v>
      </c>
      <c r="B1089" s="34">
        <v>0</v>
      </c>
    </row>
    <row r="1090" spans="1:7" x14ac:dyDescent="0.25">
      <c r="A1090" s="34" t="s">
        <v>364</v>
      </c>
      <c r="B1090" s="34">
        <v>0</v>
      </c>
    </row>
    <row r="1091" spans="1:7" x14ac:dyDescent="0.25">
      <c r="A1091" s="34" t="s">
        <v>365</v>
      </c>
      <c r="B1091" s="34">
        <v>0</v>
      </c>
    </row>
    <row r="1092" spans="1:7" x14ac:dyDescent="0.25">
      <c r="A1092" s="34" t="s">
        <v>366</v>
      </c>
      <c r="B1092" s="34">
        <v>0</v>
      </c>
      <c r="C1092" s="34"/>
      <c r="D1092" s="34"/>
      <c r="E1092" s="34"/>
      <c r="F1092" s="34"/>
      <c r="G1092" s="34"/>
    </row>
    <row r="1093" spans="1:7" x14ac:dyDescent="0.25">
      <c r="A1093" s="34" t="s">
        <v>367</v>
      </c>
      <c r="B1093" s="34">
        <v>0</v>
      </c>
      <c r="C1093" s="34"/>
      <c r="D1093" s="34"/>
      <c r="E1093" s="34"/>
      <c r="F1093" s="34"/>
      <c r="G1093" s="34"/>
    </row>
    <row r="1095" spans="1:7" x14ac:dyDescent="0.25">
      <c r="A1095" s="34" t="s">
        <v>368</v>
      </c>
      <c r="B1095" s="34"/>
      <c r="C1095" s="34"/>
      <c r="D1095" s="34"/>
      <c r="E1095" s="34"/>
      <c r="F1095" s="34"/>
      <c r="G1095" s="34"/>
    </row>
    <row r="1096" spans="1:7" x14ac:dyDescent="0.25">
      <c r="A1096" s="34" t="s">
        <v>369</v>
      </c>
      <c r="B1096" s="34">
        <v>0</v>
      </c>
      <c r="C1096" s="34"/>
      <c r="D1096" s="34"/>
      <c r="E1096" s="34"/>
      <c r="F1096" s="34"/>
      <c r="G1096" s="34"/>
    </row>
    <row r="1097" spans="1:7" x14ac:dyDescent="0.25">
      <c r="A1097" s="4" t="s">
        <v>370</v>
      </c>
      <c r="B1097" s="4">
        <v>0</v>
      </c>
    </row>
    <row r="1098" spans="1:7" x14ac:dyDescent="0.25">
      <c r="A1098" s="34" t="s">
        <v>371</v>
      </c>
      <c r="B1098" s="34">
        <v>0</v>
      </c>
      <c r="C1098" s="34"/>
      <c r="D1098" s="34"/>
      <c r="E1098" s="34"/>
      <c r="F1098" s="34"/>
      <c r="G1098" s="34"/>
    </row>
    <row r="1099" spans="1:7" x14ac:dyDescent="0.25">
      <c r="A1099" s="34" t="s">
        <v>372</v>
      </c>
      <c r="B1099" s="34">
        <v>0</v>
      </c>
      <c r="C1099" s="34"/>
      <c r="D1099" s="34"/>
      <c r="E1099" s="34"/>
      <c r="F1099" s="34"/>
      <c r="G1099" s="34"/>
    </row>
    <row r="1100" spans="1:7" x14ac:dyDescent="0.25">
      <c r="A1100" s="34" t="s">
        <v>373</v>
      </c>
      <c r="B1100" s="34">
        <v>0</v>
      </c>
      <c r="C1100" s="34"/>
      <c r="D1100" s="34"/>
      <c r="E1100" s="34"/>
      <c r="F1100" s="34"/>
      <c r="G1100" s="34"/>
    </row>
    <row r="1101" spans="1:7" x14ac:dyDescent="0.25">
      <c r="A1101" s="34" t="s">
        <v>374</v>
      </c>
      <c r="B1101" s="34">
        <v>0</v>
      </c>
      <c r="C1101" s="34"/>
      <c r="D1101" s="34"/>
      <c r="E1101" s="34"/>
      <c r="F1101" s="34"/>
      <c r="G1101" s="34"/>
    </row>
    <row r="1102" spans="1:7" x14ac:dyDescent="0.25">
      <c r="A1102" s="34" t="s">
        <v>375</v>
      </c>
      <c r="B1102" s="34">
        <v>0</v>
      </c>
      <c r="C1102" s="34"/>
      <c r="D1102" s="34"/>
      <c r="E1102" s="34"/>
      <c r="F1102" s="34"/>
      <c r="G1102" s="34"/>
    </row>
    <row r="1103" spans="1:7" x14ac:dyDescent="0.25">
      <c r="A1103" s="34" t="s">
        <v>376</v>
      </c>
      <c r="B1103" s="34">
        <v>0</v>
      </c>
      <c r="C1103" s="34"/>
      <c r="D1103" s="34"/>
      <c r="E1103" s="34"/>
      <c r="F1103" s="34"/>
      <c r="G1103" s="34"/>
    </row>
    <row r="1104" spans="1:7" x14ac:dyDescent="0.25">
      <c r="A1104" s="34"/>
      <c r="B1104" s="34"/>
      <c r="C1104" s="34"/>
      <c r="D1104" s="34"/>
      <c r="E1104" s="34"/>
      <c r="F1104" s="34"/>
      <c r="G1104" s="34"/>
    </row>
    <row r="1105" spans="1:7" x14ac:dyDescent="0.25">
      <c r="A1105" s="34" t="s">
        <v>377</v>
      </c>
      <c r="B1105" s="34"/>
      <c r="C1105" s="34"/>
      <c r="D1105" s="34"/>
      <c r="E1105" s="34"/>
      <c r="F1105" s="34"/>
      <c r="G1105" s="34"/>
    </row>
    <row r="1106" spans="1:7" x14ac:dyDescent="0.25">
      <c r="A1106" s="34" t="s">
        <v>378</v>
      </c>
      <c r="B1106" s="34">
        <v>0</v>
      </c>
      <c r="C1106" s="34"/>
      <c r="D1106" s="34"/>
      <c r="E1106" s="34"/>
      <c r="F1106" s="34"/>
      <c r="G1106" s="34"/>
    </row>
    <row r="1107" spans="1:7" x14ac:dyDescent="0.25">
      <c r="A1107" s="34" t="s">
        <v>379</v>
      </c>
      <c r="B1107" s="34">
        <v>0</v>
      </c>
      <c r="C1107" s="34"/>
      <c r="D1107" s="34"/>
      <c r="E1107" s="34"/>
      <c r="F1107" s="34"/>
      <c r="G1107" s="34"/>
    </row>
    <row r="1108" spans="1:7" x14ac:dyDescent="0.25">
      <c r="A1108" s="4" t="s">
        <v>380</v>
      </c>
      <c r="B1108" s="4">
        <v>0</v>
      </c>
    </row>
    <row r="1109" spans="1:7" x14ac:dyDescent="0.25">
      <c r="A1109" s="34" t="s">
        <v>381</v>
      </c>
      <c r="B1109" s="4">
        <v>0</v>
      </c>
    </row>
    <row r="1110" spans="1:7" x14ac:dyDescent="0.25">
      <c r="A1110" s="34" t="s">
        <v>382</v>
      </c>
      <c r="B1110" s="4">
        <v>0</v>
      </c>
    </row>
    <row r="1111" spans="1:7" x14ac:dyDescent="0.25">
      <c r="A1111" s="34" t="s">
        <v>383</v>
      </c>
      <c r="B1111" s="4">
        <v>0</v>
      </c>
    </row>
    <row r="1112" spans="1:7" x14ac:dyDescent="0.25">
      <c r="A1112" s="34" t="s">
        <v>384</v>
      </c>
      <c r="B1112" s="4">
        <v>0</v>
      </c>
    </row>
    <row r="1113" spans="1:7" x14ac:dyDescent="0.25">
      <c r="A1113" s="34" t="s">
        <v>385</v>
      </c>
      <c r="B1113" s="4">
        <v>0</v>
      </c>
    </row>
    <row r="1114" spans="1:7" x14ac:dyDescent="0.25">
      <c r="A1114" s="34" t="s">
        <v>386</v>
      </c>
      <c r="B1114" s="4">
        <v>0</v>
      </c>
    </row>
    <row r="1116" spans="1:7" x14ac:dyDescent="0.25">
      <c r="A1116" s="4" t="s">
        <v>387</v>
      </c>
      <c r="B1116" s="4" t="s">
        <v>388</v>
      </c>
    </row>
    <row r="1117" spans="1:7" x14ac:dyDescent="0.25">
      <c r="A1117" s="34" t="s">
        <v>389</v>
      </c>
      <c r="B1117" s="4">
        <v>0.751</v>
      </c>
      <c r="C1117" s="4">
        <v>1</v>
      </c>
      <c r="D1117" s="4">
        <v>2.0409999999999999</v>
      </c>
      <c r="E1117" s="4">
        <v>7.0000000000000007E-2</v>
      </c>
      <c r="F1117" s="4">
        <v>0</v>
      </c>
      <c r="G1117" s="4">
        <v>0</v>
      </c>
    </row>
    <row r="1118" spans="1:7" x14ac:dyDescent="0.25">
      <c r="A1118" s="34"/>
    </row>
    <row r="1119" spans="1:7" x14ac:dyDescent="0.25">
      <c r="A1119" s="34" t="s">
        <v>390</v>
      </c>
    </row>
    <row r="1120" spans="1:7" x14ac:dyDescent="0.25">
      <c r="A1120" s="34" t="s">
        <v>391</v>
      </c>
      <c r="B1120" s="4">
        <v>0</v>
      </c>
    </row>
    <row r="1121" spans="1:2" x14ac:dyDescent="0.25">
      <c r="A1121" s="34" t="s">
        <v>392</v>
      </c>
      <c r="B1121" s="4">
        <v>0</v>
      </c>
    </row>
    <row r="1122" spans="1:2" x14ac:dyDescent="0.25">
      <c r="A1122" s="34" t="s">
        <v>393</v>
      </c>
      <c r="B1122" s="4">
        <v>0</v>
      </c>
    </row>
    <row r="1123" spans="1:2" x14ac:dyDescent="0.25">
      <c r="A1123" s="4" t="s">
        <v>394</v>
      </c>
      <c r="B1123" s="4">
        <v>0</v>
      </c>
    </row>
    <row r="1124" spans="1:2" x14ac:dyDescent="0.25">
      <c r="A1124" s="4" t="s">
        <v>395</v>
      </c>
      <c r="B1124" s="4">
        <v>0</v>
      </c>
    </row>
    <row r="1125" spans="1:2" x14ac:dyDescent="0.25">
      <c r="A1125" s="34" t="s">
        <v>396</v>
      </c>
      <c r="B1125" s="34">
        <v>0</v>
      </c>
    </row>
    <row r="1126" spans="1:2" x14ac:dyDescent="0.25">
      <c r="A1126" s="34" t="s">
        <v>397</v>
      </c>
      <c r="B1126" s="34">
        <v>0</v>
      </c>
    </row>
    <row r="1127" spans="1:2" x14ac:dyDescent="0.25">
      <c r="A1127" s="34" t="s">
        <v>398</v>
      </c>
      <c r="B1127" s="34">
        <v>0</v>
      </c>
    </row>
    <row r="1128" spans="1:2" x14ac:dyDescent="0.25">
      <c r="A1128" s="34" t="s">
        <v>399</v>
      </c>
      <c r="B1128" s="34">
        <v>0</v>
      </c>
    </row>
    <row r="1129" spans="1:2" x14ac:dyDescent="0.25">
      <c r="A1129" s="34"/>
      <c r="B1129" s="34"/>
    </row>
    <row r="1130" spans="1:2" x14ac:dyDescent="0.25">
      <c r="A1130" s="34" t="s">
        <v>400</v>
      </c>
      <c r="B1130" s="34"/>
    </row>
    <row r="1131" spans="1:2" x14ac:dyDescent="0.25">
      <c r="A1131" s="34" t="s">
        <v>401</v>
      </c>
      <c r="B1131" s="34"/>
    </row>
    <row r="1132" spans="1:2" x14ac:dyDescent="0.25">
      <c r="A1132" s="34" t="s">
        <v>402</v>
      </c>
      <c r="B1132" s="34"/>
    </row>
    <row r="1133" spans="1:2" x14ac:dyDescent="0.25">
      <c r="A1133" s="4" t="s">
        <v>403</v>
      </c>
    </row>
    <row r="1134" spans="1:2" x14ac:dyDescent="0.25">
      <c r="A1134" s="34" t="s">
        <v>404</v>
      </c>
      <c r="B1134" s="34"/>
    </row>
    <row r="1135" spans="1:2" x14ac:dyDescent="0.25">
      <c r="A1135" s="34" t="s">
        <v>405</v>
      </c>
      <c r="B1135" s="34"/>
    </row>
    <row r="1136" spans="1:2" x14ac:dyDescent="0.25">
      <c r="A1136" s="34"/>
      <c r="B1136" s="34"/>
    </row>
    <row r="1137" spans="1:15" x14ac:dyDescent="0.25">
      <c r="A1137" s="34"/>
      <c r="B1137" s="34"/>
    </row>
    <row r="1138" spans="1:15" x14ac:dyDescent="0.25">
      <c r="A1138" s="34" t="s">
        <v>406</v>
      </c>
      <c r="B1138" s="34"/>
    </row>
    <row r="1139" spans="1:15" x14ac:dyDescent="0.25">
      <c r="A1139" s="34" t="s">
        <v>401</v>
      </c>
      <c r="B1139" s="34"/>
    </row>
    <row r="1140" spans="1:15" x14ac:dyDescent="0.25">
      <c r="A1140" s="34" t="s">
        <v>402</v>
      </c>
      <c r="B1140" s="34"/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 t="s">
        <v>403</v>
      </c>
      <c r="B1141" s="34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 t="s">
        <v>404</v>
      </c>
      <c r="B1142" s="34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</row>
    <row r="1143" spans="1:15" x14ac:dyDescent="0.25">
      <c r="A1143" s="4" t="s">
        <v>405</v>
      </c>
    </row>
    <row r="1144" spans="1:15" x14ac:dyDescent="0.25">
      <c r="A1144" s="34"/>
      <c r="B1144" s="3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/>
      <c r="B1145" s="34"/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 t="s">
        <v>407</v>
      </c>
      <c r="B1146" s="34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 t="s">
        <v>408</v>
      </c>
      <c r="B1147" s="34">
        <v>1000</v>
      </c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 t="s">
        <v>409</v>
      </c>
      <c r="B1148" s="34">
        <v>21</v>
      </c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49" spans="1:15" x14ac:dyDescent="0.25">
      <c r="A1149" s="4" t="s">
        <v>410</v>
      </c>
      <c r="B1149" s="4">
        <v>0.05</v>
      </c>
    </row>
    <row r="1150" spans="1:15" x14ac:dyDescent="0.25">
      <c r="A1150" s="34" t="s">
        <v>411</v>
      </c>
      <c r="B1150" s="34">
        <v>10000</v>
      </c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 t="s">
        <v>412</v>
      </c>
      <c r="B1151" s="34">
        <v>0.5</v>
      </c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 t="s">
        <v>413</v>
      </c>
      <c r="B1152" s="34">
        <v>5.0000000000000001E-3</v>
      </c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 t="s">
        <v>414</v>
      </c>
      <c r="B1153" s="35">
        <v>4</v>
      </c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/>
      <c r="B1154" s="37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</row>
    <row r="1155" spans="1:15" x14ac:dyDescent="0.25">
      <c r="A1155" s="34" t="s">
        <v>415</v>
      </c>
      <c r="B1155" s="34"/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</row>
    <row r="1156" spans="1:15" x14ac:dyDescent="0.25">
      <c r="A1156" s="34" t="s">
        <v>416</v>
      </c>
      <c r="B1156" s="34">
        <v>0</v>
      </c>
      <c r="C1156" s="34"/>
      <c r="D1156" s="34"/>
    </row>
    <row r="1157" spans="1:15" x14ac:dyDescent="0.25">
      <c r="A1157" s="4" t="s">
        <v>417</v>
      </c>
      <c r="B1157" s="4">
        <v>0</v>
      </c>
    </row>
    <row r="1158" spans="1:15" x14ac:dyDescent="0.25">
      <c r="A1158" s="34" t="s">
        <v>418</v>
      </c>
      <c r="B1158" s="34">
        <v>0</v>
      </c>
      <c r="C1158" s="34"/>
      <c r="D1158" s="34"/>
    </row>
    <row r="1159" spans="1:15" x14ac:dyDescent="0.25">
      <c r="A1159" s="34" t="s">
        <v>419</v>
      </c>
      <c r="B1159" s="34">
        <v>0</v>
      </c>
      <c r="C1159" s="34"/>
      <c r="D1159" s="34"/>
    </row>
    <row r="1160" spans="1:15" x14ac:dyDescent="0.25">
      <c r="A1160" s="34" t="s">
        <v>420</v>
      </c>
      <c r="B1160" s="34">
        <v>0</v>
      </c>
      <c r="C1160" s="34"/>
      <c r="D1160" s="34"/>
    </row>
    <row r="1161" spans="1:15" x14ac:dyDescent="0.25">
      <c r="A1161" s="34" t="s">
        <v>421</v>
      </c>
      <c r="B1161" s="34">
        <v>0</v>
      </c>
      <c r="C1161" s="34"/>
      <c r="D1161" s="34"/>
    </row>
    <row r="1162" spans="1:15" x14ac:dyDescent="0.25">
      <c r="A1162" s="34" t="s">
        <v>422</v>
      </c>
      <c r="B1162" s="34">
        <v>968</v>
      </c>
      <c r="C1162" s="34"/>
      <c r="D1162" s="34"/>
    </row>
    <row r="1163" spans="1:15" x14ac:dyDescent="0.25">
      <c r="A1163" s="34" t="s">
        <v>423</v>
      </c>
      <c r="B1163" s="34">
        <v>0</v>
      </c>
      <c r="C1163" s="34"/>
      <c r="D1163" s="34"/>
    </row>
    <row r="1165" spans="1:15" x14ac:dyDescent="0.25">
      <c r="A1165" s="34" t="s">
        <v>424</v>
      </c>
      <c r="B1165" s="34"/>
      <c r="C1165" s="34"/>
      <c r="D1165" s="34"/>
    </row>
    <row r="1166" spans="1:15" x14ac:dyDescent="0.25">
      <c r="A1166" s="34"/>
      <c r="B1166" s="34" t="s">
        <v>425</v>
      </c>
      <c r="C1166" s="34" t="s">
        <v>426</v>
      </c>
      <c r="D1166" s="34" t="s">
        <v>163</v>
      </c>
      <c r="E1166" s="4" t="s">
        <v>427</v>
      </c>
      <c r="F1166" s="4" t="s">
        <v>428</v>
      </c>
      <c r="G1166" s="4" t="s">
        <v>429</v>
      </c>
      <c r="H1166" s="4" t="s">
        <v>430</v>
      </c>
      <c r="I1166" s="4" t="s">
        <v>431</v>
      </c>
      <c r="J1166" s="4" t="s">
        <v>432</v>
      </c>
      <c r="K1166" s="4" t="s">
        <v>433</v>
      </c>
      <c r="L1166" s="4" t="s">
        <v>434</v>
      </c>
      <c r="M1166" s="4" t="s">
        <v>435</v>
      </c>
      <c r="N1166" s="4" t="s">
        <v>436</v>
      </c>
      <c r="O1166" s="4" t="s">
        <v>437</v>
      </c>
    </row>
    <row r="1167" spans="1:15" x14ac:dyDescent="0.25">
      <c r="A1167" s="34" t="s">
        <v>438</v>
      </c>
      <c r="B1167" s="35" t="s">
        <v>143</v>
      </c>
      <c r="C1167" s="34" t="s">
        <v>172</v>
      </c>
      <c r="D1167" s="34" t="s">
        <v>162</v>
      </c>
      <c r="E1167" s="4">
        <v>1</v>
      </c>
      <c r="F1167" s="4">
        <v>0</v>
      </c>
      <c r="G1167" s="4">
        <v>24.4375</v>
      </c>
    </row>
    <row r="1168" spans="1:15" x14ac:dyDescent="0.25">
      <c r="A1168" s="34" t="s">
        <v>439</v>
      </c>
      <c r="B1168" s="37" t="s">
        <v>197</v>
      </c>
      <c r="C1168" s="34"/>
      <c r="D1168" s="34"/>
      <c r="E1168" s="4">
        <v>0</v>
      </c>
      <c r="F1168" s="4">
        <v>0</v>
      </c>
    </row>
    <row r="1169" spans="1:9" x14ac:dyDescent="0.25">
      <c r="A1169" s="34" t="s">
        <v>440</v>
      </c>
      <c r="B1169" s="34"/>
      <c r="C1169" s="34" t="s">
        <v>441</v>
      </c>
      <c r="D1169" s="34" t="s">
        <v>442</v>
      </c>
      <c r="E1169" s="4">
        <v>1</v>
      </c>
      <c r="F1169" s="4">
        <v>-12.5</v>
      </c>
      <c r="G1169" s="4">
        <v>38</v>
      </c>
    </row>
    <row r="1170" spans="1:9" x14ac:dyDescent="0.25">
      <c r="A1170" s="34"/>
      <c r="B1170" s="34"/>
      <c r="C1170" s="34"/>
      <c r="D1170" s="34"/>
    </row>
    <row r="1171" spans="1:9" x14ac:dyDescent="0.25">
      <c r="A1171" s="4" t="s">
        <v>443</v>
      </c>
    </row>
    <row r="1172" spans="1:9" x14ac:dyDescent="0.25">
      <c r="A1172" s="34" t="s">
        <v>444</v>
      </c>
      <c r="B1172" s="34"/>
      <c r="C1172" s="34"/>
      <c r="D1172" s="34"/>
      <c r="E1172" s="34"/>
      <c r="F1172" s="34"/>
      <c r="G1172" s="34"/>
      <c r="H1172" s="34"/>
      <c r="I1172" s="34"/>
    </row>
    <row r="1173" spans="1:9" x14ac:dyDescent="0.25">
      <c r="A1173" s="34" t="s">
        <v>445</v>
      </c>
      <c r="B1173" s="34">
        <v>1</v>
      </c>
      <c r="C1173" s="34"/>
      <c r="D1173" s="34"/>
      <c r="E1173" s="34"/>
      <c r="F1173" s="34"/>
      <c r="G1173" s="34"/>
      <c r="H1173" s="34"/>
      <c r="I1173" s="34"/>
    </row>
    <row r="1174" spans="1:9" x14ac:dyDescent="0.25">
      <c r="A1174" s="4" t="s">
        <v>446</v>
      </c>
      <c r="B1174" s="4">
        <v>43166</v>
      </c>
    </row>
    <row r="1175" spans="1:9" x14ac:dyDescent="0.25">
      <c r="A1175" s="34" t="s">
        <v>39</v>
      </c>
      <c r="B1175" s="34">
        <v>0.64090277777777771</v>
      </c>
      <c r="C1175" s="34"/>
      <c r="D1175" s="34"/>
      <c r="E1175" s="34"/>
      <c r="F1175" s="34"/>
      <c r="G1175" s="34"/>
      <c r="H1175" s="34"/>
      <c r="I1175" s="34"/>
    </row>
    <row r="1176" spans="1:9" x14ac:dyDescent="0.25">
      <c r="A1176" s="34" t="s">
        <v>447</v>
      </c>
      <c r="B1176" s="34">
        <v>30</v>
      </c>
      <c r="C1176" s="34"/>
      <c r="D1176" s="34"/>
      <c r="E1176" s="34"/>
      <c r="F1176" s="34"/>
      <c r="G1176" s="34"/>
      <c r="H1176" s="34"/>
      <c r="I1176" s="34"/>
    </row>
    <row r="1177" spans="1:9" x14ac:dyDescent="0.25">
      <c r="A1177" s="34" t="s">
        <v>448</v>
      </c>
      <c r="B1177" s="35" t="s">
        <v>449</v>
      </c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/>
      <c r="B1178" s="37"/>
      <c r="C1178" s="34"/>
      <c r="D1178" s="34"/>
      <c r="E1178" s="34"/>
      <c r="F1178" s="34"/>
      <c r="G1178" s="34"/>
      <c r="H1178" s="34"/>
      <c r="I1178" s="34"/>
    </row>
    <row r="1179" spans="1:9" x14ac:dyDescent="0.25">
      <c r="A1179" s="34" t="s">
        <v>450</v>
      </c>
      <c r="B1179" s="34" t="s">
        <v>451</v>
      </c>
      <c r="C1179" s="34" t="s">
        <v>452</v>
      </c>
      <c r="D1179" s="34" t="s">
        <v>453</v>
      </c>
      <c r="E1179" s="34"/>
      <c r="F1179" s="34"/>
      <c r="G1179" s="34"/>
      <c r="H1179" s="34"/>
      <c r="I1179" s="34"/>
    </row>
    <row r="1180" spans="1:9" x14ac:dyDescent="0.25">
      <c r="A1180" s="34" t="s">
        <v>454</v>
      </c>
      <c r="B1180" s="34">
        <v>2.3749999999999999E-3</v>
      </c>
      <c r="C1180" s="34">
        <v>0</v>
      </c>
      <c r="D1180" s="34">
        <v>2.3749999999999999E-3</v>
      </c>
      <c r="E1180" s="34"/>
      <c r="F1180" s="34"/>
      <c r="G1180" s="34"/>
      <c r="H1180" s="34"/>
      <c r="I1180" s="34"/>
    </row>
    <row r="1181" spans="1:9" x14ac:dyDescent="0.25">
      <c r="A1181" s="34" t="s">
        <v>455</v>
      </c>
      <c r="B1181" s="34">
        <v>3.7499999999999999E-3</v>
      </c>
      <c r="C1181" s="34">
        <v>0</v>
      </c>
      <c r="D1181" s="34">
        <v>3.7499999999999999E-3</v>
      </c>
      <c r="E1181" s="34"/>
      <c r="F1181" s="34"/>
      <c r="G1181" s="34"/>
      <c r="H1181" s="34"/>
      <c r="I1181" s="34"/>
    </row>
    <row r="1182" spans="1:9" x14ac:dyDescent="0.25">
      <c r="A1182" s="34" t="s">
        <v>456</v>
      </c>
      <c r="B1182" s="34">
        <v>-1.5562499999999999</v>
      </c>
      <c r="C1182" s="34">
        <v>0</v>
      </c>
      <c r="D1182" s="34">
        <v>-1.5562499999999999</v>
      </c>
      <c r="E1182" s="34"/>
      <c r="F1182" s="34"/>
      <c r="G1182" s="34"/>
      <c r="H1182" s="34"/>
      <c r="I1182" s="34"/>
    </row>
    <row r="1183" spans="1:9" x14ac:dyDescent="0.25">
      <c r="A1183" s="4" t="s">
        <v>457</v>
      </c>
      <c r="B1183" s="4">
        <v>1.25</v>
      </c>
      <c r="C1183" s="4">
        <v>0</v>
      </c>
      <c r="D1183" s="4">
        <v>1.25</v>
      </c>
    </row>
    <row r="1184" spans="1:9" x14ac:dyDescent="0.25">
      <c r="A1184" s="34"/>
      <c r="B1184" s="34"/>
      <c r="C1184" s="34"/>
      <c r="D1184" s="34"/>
      <c r="E1184" s="34"/>
      <c r="F1184" s="34"/>
      <c r="G1184" s="34"/>
      <c r="H1184" s="34"/>
      <c r="I1184" s="34"/>
    </row>
    <row r="1185" spans="1:9" x14ac:dyDescent="0.25">
      <c r="A1185" s="34" t="s">
        <v>444</v>
      </c>
      <c r="B1185" s="34"/>
      <c r="C1185" s="34"/>
      <c r="D1185" s="34"/>
      <c r="E1185" s="34"/>
      <c r="F1185" s="34"/>
      <c r="G1185" s="34"/>
      <c r="H1185" s="34"/>
      <c r="I1185" s="34"/>
    </row>
    <row r="1186" spans="1:9" x14ac:dyDescent="0.25">
      <c r="A1186" s="34" t="s">
        <v>445</v>
      </c>
      <c r="B1186" s="34">
        <v>1</v>
      </c>
      <c r="C1186" s="34"/>
      <c r="D1186" s="34"/>
      <c r="E1186" s="34"/>
      <c r="F1186" s="34"/>
      <c r="G1186" s="34"/>
      <c r="H1186" s="34"/>
      <c r="I1186" s="34"/>
    </row>
    <row r="1187" spans="1:9" x14ac:dyDescent="0.25">
      <c r="A1187" s="34" t="s">
        <v>446</v>
      </c>
      <c r="B1187" s="34">
        <v>43166</v>
      </c>
      <c r="C1187" s="34"/>
      <c r="D1187" s="34"/>
      <c r="E1187" s="34"/>
      <c r="F1187" s="34"/>
      <c r="G1187" s="34"/>
      <c r="H1187" s="34"/>
      <c r="I1187" s="34"/>
    </row>
    <row r="1188" spans="1:9" x14ac:dyDescent="0.25">
      <c r="A1188" s="34" t="s">
        <v>39</v>
      </c>
      <c r="B1188" s="34">
        <v>0.64144675925925931</v>
      </c>
      <c r="C1188" s="34"/>
      <c r="D1188" s="34"/>
      <c r="E1188" s="34"/>
      <c r="F1188" s="34"/>
      <c r="G1188" s="34"/>
      <c r="H1188" s="34"/>
      <c r="I1188" s="34"/>
    </row>
    <row r="1189" spans="1:9" x14ac:dyDescent="0.25">
      <c r="A1189" s="4" t="s">
        <v>447</v>
      </c>
      <c r="B1189" s="4">
        <v>30</v>
      </c>
    </row>
    <row r="1190" spans="1:9" x14ac:dyDescent="0.25">
      <c r="A1190" s="34" t="s">
        <v>448</v>
      </c>
      <c r="B1190" s="34" t="s">
        <v>458</v>
      </c>
      <c r="C1190" s="34"/>
      <c r="D1190" s="34"/>
      <c r="E1190" s="34"/>
      <c r="F1190" s="34"/>
      <c r="G1190" s="34"/>
      <c r="H1190" s="34"/>
      <c r="I1190" s="34"/>
    </row>
    <row r="1191" spans="1:9" x14ac:dyDescent="0.25">
      <c r="A1191" s="34"/>
      <c r="B1191" s="34"/>
      <c r="C1191" s="34"/>
      <c r="D1191" s="34"/>
      <c r="E1191" s="34"/>
      <c r="F1191" s="34"/>
      <c r="G1191" s="34"/>
      <c r="H1191" s="34"/>
      <c r="I1191" s="34"/>
    </row>
    <row r="1192" spans="1:9" x14ac:dyDescent="0.25">
      <c r="A1192" s="34" t="s">
        <v>450</v>
      </c>
      <c r="B1192" s="35" t="s">
        <v>451</v>
      </c>
      <c r="C1192" s="34" t="s">
        <v>452</v>
      </c>
      <c r="D1192" s="34" t="s">
        <v>453</v>
      </c>
      <c r="E1192" s="34"/>
      <c r="F1192" s="34"/>
      <c r="G1192" s="34"/>
      <c r="H1192" s="34"/>
      <c r="I1192" s="34"/>
    </row>
    <row r="1193" spans="1:9" x14ac:dyDescent="0.25">
      <c r="A1193" s="34" t="s">
        <v>454</v>
      </c>
      <c r="B1193" s="37">
        <v>1E-3</v>
      </c>
      <c r="C1193" s="34">
        <v>-1E-3</v>
      </c>
      <c r="D1193" s="34">
        <v>2E-3</v>
      </c>
      <c r="E1193" s="34"/>
      <c r="F1193" s="34"/>
      <c r="G1193" s="34"/>
      <c r="H1193" s="34"/>
      <c r="I1193" s="34"/>
    </row>
    <row r="1194" spans="1:9" x14ac:dyDescent="0.25">
      <c r="A1194" s="34" t="s">
        <v>455</v>
      </c>
      <c r="B1194" s="34">
        <v>0.01</v>
      </c>
      <c r="C1194" s="34">
        <v>0</v>
      </c>
      <c r="D1194" s="34">
        <v>0.01</v>
      </c>
      <c r="E1194" s="34"/>
      <c r="F1194" s="34"/>
      <c r="G1194" s="34"/>
      <c r="H1194" s="34"/>
      <c r="I1194" s="34"/>
    </row>
    <row r="1195" spans="1:9" x14ac:dyDescent="0.25">
      <c r="A1195" s="34" t="s">
        <v>456</v>
      </c>
      <c r="B1195" s="34">
        <v>-1.2</v>
      </c>
      <c r="C1195" s="34">
        <v>0</v>
      </c>
      <c r="D1195" s="34">
        <v>-1.2</v>
      </c>
      <c r="E1195" s="34"/>
      <c r="F1195" s="34"/>
      <c r="G1195" s="34"/>
      <c r="H1195" s="34"/>
      <c r="I1195" s="34"/>
    </row>
    <row r="1196" spans="1:9" x14ac:dyDescent="0.25">
      <c r="A1196" s="34" t="s">
        <v>457</v>
      </c>
      <c r="B1196" s="34">
        <v>3.75</v>
      </c>
      <c r="C1196" s="34">
        <v>2.6666669999999999</v>
      </c>
      <c r="D1196" s="34">
        <v>1.0833330000000001</v>
      </c>
      <c r="E1196" s="34"/>
      <c r="F1196" s="34"/>
      <c r="G1196" s="34"/>
      <c r="H1196" s="34"/>
      <c r="I1196" s="34"/>
    </row>
    <row r="1197" spans="1:9" x14ac:dyDescent="0.25">
      <c r="A1197" s="34"/>
      <c r="B1197" s="34"/>
      <c r="C1197" s="34"/>
      <c r="D1197" s="34"/>
      <c r="E1197" s="34"/>
      <c r="F1197" s="34"/>
      <c r="G1197" s="34"/>
      <c r="H1197" s="34"/>
      <c r="I1197" s="34"/>
    </row>
    <row r="1198" spans="1:9" x14ac:dyDescent="0.25">
      <c r="A1198" s="4" t="s">
        <v>459</v>
      </c>
    </row>
    <row r="1199" spans="1:9" x14ac:dyDescent="0.25">
      <c r="A1199" s="34" t="s">
        <v>445</v>
      </c>
      <c r="B1199" s="34">
        <v>1</v>
      </c>
      <c r="C1199" s="34"/>
      <c r="D1199" s="34"/>
      <c r="E1199" s="34"/>
      <c r="F1199" s="34"/>
      <c r="G1199" s="34"/>
      <c r="H1199" s="34"/>
      <c r="I1199" s="34"/>
    </row>
    <row r="1200" spans="1:9" x14ac:dyDescent="0.25">
      <c r="A1200" s="34" t="s">
        <v>446</v>
      </c>
      <c r="B1200" s="34">
        <v>43166</v>
      </c>
      <c r="C1200" s="34"/>
      <c r="D1200" s="34"/>
      <c r="E1200" s="34"/>
      <c r="F1200" s="34"/>
      <c r="G1200" s="34"/>
      <c r="H1200" s="34"/>
      <c r="I1200" s="34"/>
    </row>
    <row r="1201" spans="1:9" x14ac:dyDescent="0.25">
      <c r="A1201" s="4" t="s">
        <v>39</v>
      </c>
      <c r="B1201" s="4">
        <v>0.64550925925925928</v>
      </c>
    </row>
    <row r="1202" spans="1:9" x14ac:dyDescent="0.25">
      <c r="A1202" s="4" t="s">
        <v>447</v>
      </c>
      <c r="B1202" s="4">
        <v>30</v>
      </c>
    </row>
    <row r="1203" spans="1:9" x14ac:dyDescent="0.25">
      <c r="A1203" s="4" t="s">
        <v>448</v>
      </c>
      <c r="B1203" s="4" t="s">
        <v>459</v>
      </c>
    </row>
    <row r="1204" spans="1:9" x14ac:dyDescent="0.25">
      <c r="A1204" s="34" t="s">
        <v>156</v>
      </c>
      <c r="B1204" s="34" t="s">
        <v>3</v>
      </c>
      <c r="C1204" s="34" t="s">
        <v>2</v>
      </c>
      <c r="D1204" s="34" t="s">
        <v>7</v>
      </c>
      <c r="E1204" s="4" t="s">
        <v>174</v>
      </c>
      <c r="F1204" s="4" t="s">
        <v>4</v>
      </c>
      <c r="G1204" s="4" t="s">
        <v>5</v>
      </c>
      <c r="H1204" s="4" t="s">
        <v>460</v>
      </c>
      <c r="I1204" s="4" t="s">
        <v>6</v>
      </c>
    </row>
    <row r="1205" spans="1:9" x14ac:dyDescent="0.25">
      <c r="A1205" s="34" t="s">
        <v>461</v>
      </c>
      <c r="B1205" s="35">
        <v>6</v>
      </c>
      <c r="C1205" s="36">
        <v>15.7</v>
      </c>
      <c r="D1205" s="34">
        <v>20.9</v>
      </c>
      <c r="E1205" s="4">
        <v>3030</v>
      </c>
      <c r="F1205" s="4">
        <v>2055</v>
      </c>
      <c r="G1205" s="4">
        <v>250</v>
      </c>
      <c r="H1205" s="4">
        <v>0</v>
      </c>
      <c r="I1205" s="4">
        <v>3030</v>
      </c>
    </row>
    <row r="1206" spans="1:9" x14ac:dyDescent="0.25">
      <c r="A1206" s="34"/>
      <c r="B1206" s="34"/>
      <c r="C1206" s="34"/>
      <c r="D1206" s="34"/>
    </row>
    <row r="1207" spans="1:9" x14ac:dyDescent="0.25">
      <c r="A1207" s="4" t="s">
        <v>450</v>
      </c>
      <c r="B1207" s="4" t="s">
        <v>451</v>
      </c>
      <c r="C1207" s="4" t="s">
        <v>452</v>
      </c>
      <c r="D1207" s="4" t="s">
        <v>453</v>
      </c>
    </row>
    <row r="1208" spans="1:9" x14ac:dyDescent="0.25">
      <c r="A1208" s="4" t="s">
        <v>454</v>
      </c>
      <c r="B1208" s="4">
        <v>5.9986870000000003</v>
      </c>
      <c r="C1208" s="4">
        <v>6.0014669999999999</v>
      </c>
      <c r="D1208" s="4">
        <v>-2.7789999999999998E-3</v>
      </c>
    </row>
    <row r="1209" spans="1:9" x14ac:dyDescent="0.25">
      <c r="A1209" s="4" t="s">
        <v>455</v>
      </c>
      <c r="B1209" s="4">
        <v>15.68</v>
      </c>
      <c r="C1209" s="4">
        <v>15.701333</v>
      </c>
      <c r="D1209" s="4">
        <v>-2.1333000000000001E-2</v>
      </c>
    </row>
    <row r="1210" spans="1:9" x14ac:dyDescent="0.25">
      <c r="A1210" s="4" t="s">
        <v>456</v>
      </c>
      <c r="B1210" s="4">
        <v>2079.2624999999998</v>
      </c>
      <c r="C1210" s="4">
        <v>2068.96</v>
      </c>
      <c r="D1210" s="4">
        <v>10.3025</v>
      </c>
    </row>
    <row r="1211" spans="1:9" x14ac:dyDescent="0.25">
      <c r="A1211" s="4" t="s">
        <v>457</v>
      </c>
      <c r="B1211" s="4">
        <v>3041.8833330000002</v>
      </c>
      <c r="C1211" s="4">
        <v>3032.7733330000001</v>
      </c>
      <c r="D1211" s="4">
        <v>9.11</v>
      </c>
    </row>
    <row r="1213" spans="1:9" x14ac:dyDescent="0.25">
      <c r="A1213" s="4" t="s">
        <v>444</v>
      </c>
    </row>
    <row r="1214" spans="1:9" x14ac:dyDescent="0.25">
      <c r="A1214" s="4" t="s">
        <v>445</v>
      </c>
      <c r="B1214" s="4">
        <v>1</v>
      </c>
    </row>
    <row r="1215" spans="1:9" x14ac:dyDescent="0.25">
      <c r="A1215" s="4" t="s">
        <v>446</v>
      </c>
      <c r="B1215" s="4">
        <v>43166</v>
      </c>
    </row>
    <row r="1216" spans="1:9" x14ac:dyDescent="0.25">
      <c r="A1216" s="4" t="s">
        <v>39</v>
      </c>
      <c r="B1216" s="4">
        <v>0.66937500000000005</v>
      </c>
    </row>
    <row r="1217" spans="1:4" x14ac:dyDescent="0.25">
      <c r="A1217" s="4" t="s">
        <v>447</v>
      </c>
      <c r="B1217" s="4">
        <v>30</v>
      </c>
    </row>
    <row r="1218" spans="1:4" x14ac:dyDescent="0.25">
      <c r="A1218" s="4" t="s">
        <v>448</v>
      </c>
      <c r="B1218" s="4" t="s">
        <v>458</v>
      </c>
    </row>
    <row r="1220" spans="1:4" x14ac:dyDescent="0.25">
      <c r="A1220" s="4" t="s">
        <v>450</v>
      </c>
      <c r="B1220" s="4" t="s">
        <v>451</v>
      </c>
      <c r="C1220" s="4" t="s">
        <v>452</v>
      </c>
      <c r="D1220" s="4" t="s">
        <v>453</v>
      </c>
    </row>
    <row r="1221" spans="1:4" x14ac:dyDescent="0.25">
      <c r="A1221" s="4" t="s">
        <v>454</v>
      </c>
      <c r="B1221" s="4">
        <v>-1E-3</v>
      </c>
      <c r="C1221" s="4">
        <v>-1E-3</v>
      </c>
      <c r="D1221" s="4">
        <v>0</v>
      </c>
    </row>
    <row r="1222" spans="1:4" x14ac:dyDescent="0.25">
      <c r="A1222" s="4" t="s">
        <v>455</v>
      </c>
      <c r="B1222" s="4">
        <v>-0.01</v>
      </c>
      <c r="C1222" s="4">
        <v>0</v>
      </c>
      <c r="D1222" s="4">
        <v>-0.01</v>
      </c>
    </row>
    <row r="1223" spans="1:4" x14ac:dyDescent="0.25">
      <c r="A1223" s="4" t="s">
        <v>456</v>
      </c>
      <c r="B1223" s="4">
        <v>0.67500000000000004</v>
      </c>
      <c r="C1223" s="4">
        <v>-0.4</v>
      </c>
      <c r="D1223" s="4">
        <v>1.075</v>
      </c>
    </row>
    <row r="1224" spans="1:4" x14ac:dyDescent="0.25">
      <c r="A1224" s="4" t="s">
        <v>457</v>
      </c>
      <c r="B1224" s="4">
        <v>-1.625</v>
      </c>
      <c r="C1224" s="4">
        <v>-1.4666669999999999</v>
      </c>
      <c r="D1224" s="4">
        <v>-0.158333</v>
      </c>
    </row>
    <row r="1228" spans="1:4" x14ac:dyDescent="0.25">
      <c r="A1228" s="4" t="s">
        <v>462</v>
      </c>
    </row>
    <row r="1229" spans="1:4" x14ac:dyDescent="0.25">
      <c r="A1229" s="4" t="s">
        <v>463</v>
      </c>
      <c r="B1229" s="4">
        <v>43166</v>
      </c>
      <c r="C1229" s="4">
        <v>1.5709490740740743E-2</v>
      </c>
      <c r="D1229" s="4" t="s">
        <v>464</v>
      </c>
    </row>
    <row r="1230" spans="1:4" x14ac:dyDescent="0.25">
      <c r="A1230" s="4" t="s">
        <v>465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tabSelected="1" workbookViewId="0">
      <selection activeCell="I24" sqref="I24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152</v>
      </c>
      <c r="F5" s="11">
        <f>'Lap 2 data'!$B$8</f>
        <v>147</v>
      </c>
      <c r="G5" s="11">
        <f>'Lap 3 data'!$B$8</f>
        <v>145</v>
      </c>
      <c r="H5" s="11">
        <f>'Lap 4 data'!$B$8</f>
        <v>145</v>
      </c>
      <c r="I5" s="11">
        <f>AVERAGE(F5,G5,H5)</f>
        <v>145.66666666666666</v>
      </c>
      <c r="J5" s="33">
        <f>STDEV(F5:H5)</f>
        <v>1.1547005383792515</v>
      </c>
    </row>
    <row r="6" spans="3:10" x14ac:dyDescent="0.25">
      <c r="C6" s="10" t="s">
        <v>179</v>
      </c>
      <c r="D6" s="10" t="s">
        <v>180</v>
      </c>
      <c r="E6" s="12">
        <f>'Lap 1 data'!$AT8</f>
        <v>1.2892222222222218</v>
      </c>
      <c r="F6" s="12">
        <f>'Lap 2 data'!$AT8</f>
        <v>1.295055555555555</v>
      </c>
      <c r="G6" s="12">
        <f>'Lap 3 data'!$AT8</f>
        <v>1.3125833333333323</v>
      </c>
      <c r="H6" s="12">
        <f>'Lap 4 data'!$AT8</f>
        <v>1.3068611111111108</v>
      </c>
      <c r="I6" s="12">
        <f>AVERAGE(F6,G6,H6)</f>
        <v>1.3048333333333328</v>
      </c>
      <c r="J6" s="33">
        <f t="shared" ref="J6:J19" si="0">STDEV(F6:H6)</f>
        <v>8.9381016157696804E-3</v>
      </c>
    </row>
    <row r="7" spans="3:10" x14ac:dyDescent="0.25">
      <c r="C7" s="10" t="s">
        <v>181</v>
      </c>
      <c r="D7" s="10" t="s">
        <v>182</v>
      </c>
      <c r="E7" s="19">
        <f>'Lap 1 data'!$BW8</f>
        <v>8.8124785015722254E-2</v>
      </c>
      <c r="F7" s="19">
        <f>'Lap 2 data'!$BW8</f>
        <v>8.5291856188833309E-2</v>
      </c>
      <c r="G7" s="19">
        <f>'Lap 3 data'!$BW8</f>
        <v>8.5697217514944371E-2</v>
      </c>
      <c r="H7" s="19">
        <f>'Lap 4 data'!$BW8</f>
        <v>8.5813705863555551E-2</v>
      </c>
      <c r="I7" s="19">
        <f>AVERAGE(F7,G7,H7)</f>
        <v>8.5600926522444401E-2</v>
      </c>
      <c r="J7" s="33">
        <f t="shared" si="0"/>
        <v>2.7392651784629733E-4</v>
      </c>
    </row>
    <row r="8" spans="3:10" x14ac:dyDescent="0.25">
      <c r="C8" s="10" t="s">
        <v>183</v>
      </c>
      <c r="D8" s="10" t="s">
        <v>184</v>
      </c>
      <c r="E8" s="12">
        <f>'Lap 1 data'!$BW9</f>
        <v>14.629507714455281</v>
      </c>
      <c r="F8" s="12">
        <f>'Lap 2 data'!$BW9</f>
        <v>15.183812539949246</v>
      </c>
      <c r="G8" s="12">
        <f>'Lap 3 data'!$BW9</f>
        <v>15.316522185850859</v>
      </c>
      <c r="H8" s="12">
        <f>'Lap 4 data'!$BW9</f>
        <v>15.229048762781904</v>
      </c>
      <c r="I8" s="19">
        <f t="shared" ref="I8:I19" si="1">AVERAGE(F8,G8,H8)</f>
        <v>15.243127829527337</v>
      </c>
      <c r="J8" s="33">
        <f t="shared" si="0"/>
        <v>6.746575145323476E-2</v>
      </c>
    </row>
    <row r="9" spans="3:10" x14ac:dyDescent="0.25">
      <c r="C9" s="10" t="s">
        <v>2</v>
      </c>
      <c r="D9" s="10" t="s">
        <v>189</v>
      </c>
      <c r="E9" s="12">
        <f>'Lap 1 data'!BY5</f>
        <v>16617.531680757926</v>
      </c>
      <c r="F9" s="12">
        <f>'Lap 2 data'!BY5</f>
        <v>16515.382601810288</v>
      </c>
      <c r="G9" s="12">
        <f>'Lap 3 data'!BY5</f>
        <v>16913.879107144225</v>
      </c>
      <c r="H9" s="12">
        <f>'Lap 4 data'!BY5</f>
        <v>17039.274104156098</v>
      </c>
      <c r="I9" s="19">
        <f t="shared" si="1"/>
        <v>16822.845271036869</v>
      </c>
      <c r="J9" s="33">
        <f t="shared" si="0"/>
        <v>273.55245574633943</v>
      </c>
    </row>
    <row r="10" spans="3:10" x14ac:dyDescent="0.25">
      <c r="C10" s="10" t="s">
        <v>3</v>
      </c>
      <c r="D10" s="10" t="s">
        <v>189</v>
      </c>
      <c r="E10" s="12">
        <f>'Lap 1 data'!BZ5</f>
        <v>315.65539544691273</v>
      </c>
      <c r="F10" s="12">
        <f>'Lap 2 data'!BZ5</f>
        <v>389.52297645850558</v>
      </c>
      <c r="G10" s="12">
        <f>'Lap 3 data'!BZ5</f>
        <v>338.20661563941297</v>
      </c>
      <c r="H10" s="12">
        <f>'Lap 4 data'!BZ5</f>
        <v>275.17461387663252</v>
      </c>
      <c r="I10" s="19">
        <f t="shared" si="1"/>
        <v>334.30140199151703</v>
      </c>
      <c r="J10" s="33">
        <f t="shared" si="0"/>
        <v>57.274121787380018</v>
      </c>
    </row>
    <row r="11" spans="3:10" x14ac:dyDescent="0.25">
      <c r="C11" s="10" t="s">
        <v>4</v>
      </c>
      <c r="D11" s="10" t="s">
        <v>189</v>
      </c>
      <c r="E11" s="12">
        <f>'Lap 1 data'!CA5</f>
        <v>44.13982418215825</v>
      </c>
      <c r="F11" s="12">
        <f>'Lap 2 data'!CA5</f>
        <v>51.847220734772684</v>
      </c>
      <c r="G11" s="12">
        <f>'Lap 3 data'!CA5</f>
        <v>49.841207074540648</v>
      </c>
      <c r="H11" s="12">
        <f>'Lap 4 data'!CA5</f>
        <v>48.217722613363392</v>
      </c>
      <c r="I11" s="19">
        <f t="shared" si="1"/>
        <v>49.968716807558906</v>
      </c>
      <c r="J11" s="33">
        <f t="shared" si="0"/>
        <v>1.8181056631392976</v>
      </c>
    </row>
    <row r="12" spans="3:10" x14ac:dyDescent="0.25">
      <c r="C12" s="10" t="s">
        <v>174</v>
      </c>
      <c r="D12" s="10" t="s">
        <v>189</v>
      </c>
      <c r="E12" s="12">
        <f>'Lap 1 data'!CB5</f>
        <v>5.8052017331527228</v>
      </c>
      <c r="F12" s="12">
        <f>'Lap 2 data'!CB5</f>
        <v>4.2090477267718853</v>
      </c>
      <c r="G12" s="12">
        <f>'Lap 3 data'!CB5</f>
        <v>4.0426605675732299</v>
      </c>
      <c r="H12" s="12">
        <f>'Lap 4 data'!CB5</f>
        <v>3.1867314127742867</v>
      </c>
      <c r="I12" s="19">
        <f t="shared" si="1"/>
        <v>3.8128132357064666</v>
      </c>
      <c r="J12" s="33">
        <f t="shared" si="0"/>
        <v>0.54854809127470305</v>
      </c>
    </row>
    <row r="13" spans="3:10" x14ac:dyDescent="0.25">
      <c r="C13" s="10" t="s">
        <v>2</v>
      </c>
      <c r="D13" s="10" t="s">
        <v>185</v>
      </c>
      <c r="E13" s="21">
        <f>'Lap 1 data'!$CE$5</f>
        <v>547.80710746271734</v>
      </c>
      <c r="F13" s="21">
        <f>'Lap 2 data'!$CE$5</f>
        <v>524.2753689391111</v>
      </c>
      <c r="G13" s="21">
        <f>'Lap 3 data'!$CE$5</f>
        <v>522.59673452332311</v>
      </c>
      <c r="H13" s="21">
        <f>'Lap 4 data'!$CE$5</f>
        <v>528.77633413539456</v>
      </c>
      <c r="I13" s="19">
        <f t="shared" si="1"/>
        <v>525.21614586594285</v>
      </c>
      <c r="J13" s="33">
        <f t="shared" si="0"/>
        <v>3.1954121425760977</v>
      </c>
    </row>
    <row r="14" spans="3:10" x14ac:dyDescent="0.25">
      <c r="C14" s="10" t="s">
        <v>3</v>
      </c>
      <c r="D14" s="10" t="s">
        <v>185</v>
      </c>
      <c r="E14" s="21">
        <f>'Lap 1 data'!$CF$5</f>
        <v>10.405773399848673</v>
      </c>
      <c r="F14" s="21">
        <f>'Lap 2 data'!$CF$5</f>
        <v>12.365278305490724</v>
      </c>
      <c r="G14" s="21">
        <f>'Lap 3 data'!$CF$5</f>
        <v>10.449742002275906</v>
      </c>
      <c r="H14" s="21">
        <f>'Lap 4 data'!$CF$5</f>
        <v>8.5394379293022631</v>
      </c>
      <c r="I14" s="19">
        <f t="shared" si="1"/>
        <v>10.451486079022965</v>
      </c>
      <c r="J14" s="33">
        <f t="shared" si="0"/>
        <v>1.9129207843952272</v>
      </c>
    </row>
    <row r="15" spans="3:10" x14ac:dyDescent="0.25">
      <c r="C15" s="10" t="s">
        <v>4</v>
      </c>
      <c r="D15" s="10" t="s">
        <v>185</v>
      </c>
      <c r="E15" s="21">
        <f>'Lap 1 data'!$CG$5</f>
        <v>1.4550963328169901</v>
      </c>
      <c r="F15" s="21">
        <f>'Lap 2 data'!$CG$5</f>
        <v>1.6458729073712755</v>
      </c>
      <c r="G15" s="21">
        <f>'Lap 3 data'!$CG$5</f>
        <v>1.5399691517751128</v>
      </c>
      <c r="H15" s="21">
        <f>'Lap 4 data'!$CG$5</f>
        <v>1.4963307971923943</v>
      </c>
      <c r="I15" s="19">
        <f t="shared" si="1"/>
        <v>1.5607242854462609</v>
      </c>
      <c r="J15" s="33">
        <f t="shared" si="0"/>
        <v>7.6901185683112702E-2</v>
      </c>
    </row>
    <row r="16" spans="3:10" x14ac:dyDescent="0.25">
      <c r="C16" s="10" t="s">
        <v>174</v>
      </c>
      <c r="D16" s="10" t="s">
        <v>185</v>
      </c>
      <c r="E16" s="21">
        <f>'Lap 1 data'!$CH$5</f>
        <v>0.19137202990010488</v>
      </c>
      <c r="F16" s="21">
        <f>'Lap 2 data'!$CH$5</f>
        <v>0.13361483067269514</v>
      </c>
      <c r="G16" s="21">
        <f>'Lap 3 data'!$CH$5</f>
        <v>0.12490814188849217</v>
      </c>
      <c r="H16" s="21">
        <f>'Lap 4 data'!$CH$5</f>
        <v>9.8893188995057266E-2</v>
      </c>
      <c r="I16" s="19">
        <f t="shared" si="1"/>
        <v>0.11913872051874819</v>
      </c>
      <c r="J16" s="33">
        <f t="shared" si="0"/>
        <v>1.8065513206211838E-2</v>
      </c>
    </row>
    <row r="17" spans="3:10" x14ac:dyDescent="0.25">
      <c r="C17" s="10" t="s">
        <v>193</v>
      </c>
      <c r="D17" s="10" t="s">
        <v>189</v>
      </c>
      <c r="E17" s="12">
        <f>'Lap 1 data'!CC5</f>
        <v>368.00568729223835</v>
      </c>
      <c r="F17" s="12">
        <f>'Lap 2 data'!CC5</f>
        <v>448.61039624603683</v>
      </c>
      <c r="G17" s="12">
        <f>'Lap 3 data'!CC5</f>
        <v>394.79455558002013</v>
      </c>
      <c r="H17" s="12">
        <f>'Lap 4 data'!CC5</f>
        <v>328.83133733658235</v>
      </c>
      <c r="I17" s="19">
        <f t="shared" si="1"/>
        <v>390.74542972087983</v>
      </c>
      <c r="J17" s="33">
        <f t="shared" si="0"/>
        <v>59.992102009147573</v>
      </c>
    </row>
    <row r="18" spans="3:10" x14ac:dyDescent="0.25">
      <c r="C18" s="10" t="s">
        <v>193</v>
      </c>
      <c r="D18" s="10" t="s">
        <v>185</v>
      </c>
      <c r="E18" s="21">
        <f>'Lap 1 data'!$CI5</f>
        <v>12.052241762565769</v>
      </c>
      <c r="F18" s="21">
        <f>'Lap 2 data'!$CI5</f>
        <v>14.144766043534693</v>
      </c>
      <c r="G18" s="21">
        <f>'Lap 3 data'!$CI5</f>
        <v>12.114619295939509</v>
      </c>
      <c r="H18" s="21">
        <f>'Lap 4 data'!$CI5</f>
        <v>10.134661915489716</v>
      </c>
      <c r="I18" s="19">
        <f t="shared" si="1"/>
        <v>12.131349084987972</v>
      </c>
      <c r="J18" s="33">
        <f t="shared" si="0"/>
        <v>2.0051044097059072</v>
      </c>
    </row>
    <row r="19" spans="3:10" x14ac:dyDescent="0.25">
      <c r="C19" s="20" t="s">
        <v>52</v>
      </c>
      <c r="D19" s="20" t="s">
        <v>186</v>
      </c>
      <c r="E19" s="12">
        <f>'Lap 1 data'!BC5</f>
        <v>1.0385620915032683</v>
      </c>
      <c r="F19" s="12">
        <f>'Lap 2 data'!BC5</f>
        <v>1.0365540540540543</v>
      </c>
      <c r="G19" s="12">
        <f>'Lap 3 data'!BC5</f>
        <v>1.0359589041095896</v>
      </c>
      <c r="H19" s="12">
        <f>'Lap 4 data'!BC5</f>
        <v>1.0384246575342468</v>
      </c>
      <c r="I19" s="19">
        <f t="shared" si="1"/>
        <v>1.0369792052326303</v>
      </c>
      <c r="J19" s="33">
        <f t="shared" si="0"/>
        <v>1.2866818298575746E-3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6"/>
  <sheetViews>
    <sheetView zoomScaleNormal="100" workbookViewId="0">
      <pane xSplit="2" ySplit="9" topLeftCell="BR174" activePane="bottomRight" state="frozen"/>
      <selection pane="topRight" activeCell="C1" sqref="C1"/>
      <selection pane="bottomLeft" activeCell="A10" sqref="A10"/>
      <selection pane="bottomRight" activeCell="BV163" sqref="BV163:CB196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14.309529411764704</v>
      </c>
      <c r="D5" s="14">
        <f>AVERAGE(D10:D500)</f>
        <v>0.30353921568627462</v>
      </c>
      <c r="E5" s="14">
        <f>AVERAGE(E10:E500)</f>
        <v>3035.3963347581689</v>
      </c>
      <c r="F5" s="14">
        <f t="shared" ref="F5:BQ5" si="0">AVERAGE(F10:F500)</f>
        <v>427.81699346405236</v>
      </c>
      <c r="G5" s="14">
        <f t="shared" si="0"/>
        <v>0.67450980392156856</v>
      </c>
      <c r="H5" s="14">
        <f t="shared" si="0"/>
        <v>95.018954248365958</v>
      </c>
      <c r="I5" s="14" t="e">
        <f t="shared" si="0"/>
        <v>#DIV/0!</v>
      </c>
      <c r="J5" s="14">
        <f t="shared" si="0"/>
        <v>0.16248366013071905</v>
      </c>
      <c r="K5" s="14">
        <f t="shared" si="0"/>
        <v>0.87128366013071934</v>
      </c>
      <c r="L5" s="14">
        <f t="shared" si="0"/>
        <v>12.468055555555557</v>
      </c>
      <c r="M5" s="14">
        <f t="shared" si="0"/>
        <v>0.26267058823529421</v>
      </c>
      <c r="N5" s="14">
        <f t="shared" si="0"/>
        <v>372.76416013071884</v>
      </c>
      <c r="O5" s="14">
        <f t="shared" si="0"/>
        <v>0.63671895424836633</v>
      </c>
      <c r="P5" s="14">
        <f t="shared" si="0"/>
        <v>373.4019607843137</v>
      </c>
      <c r="Q5" s="14">
        <f t="shared" si="0"/>
        <v>301.12189607843112</v>
      </c>
      <c r="R5" s="14">
        <f t="shared" si="0"/>
        <v>0.51427189542483664</v>
      </c>
      <c r="S5" s="14">
        <f t="shared" si="0"/>
        <v>301.63137254901966</v>
      </c>
      <c r="T5" s="14">
        <f t="shared" si="0"/>
        <v>95.023294771241822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0.14186339869281048</v>
      </c>
      <c r="Y5" s="14">
        <f t="shared" si="0"/>
        <v>12.040522875817</v>
      </c>
      <c r="Z5" s="14">
        <f t="shared" si="0"/>
        <v>860.03267973856214</v>
      </c>
      <c r="AA5" s="14">
        <f t="shared" si="0"/>
        <v>861.97385620915031</v>
      </c>
      <c r="AB5" s="14">
        <f t="shared" si="0"/>
        <v>869.24836601307186</v>
      </c>
      <c r="AC5" s="14">
        <f t="shared" si="0"/>
        <v>96.156862745098039</v>
      </c>
      <c r="AD5" s="14">
        <f t="shared" si="0"/>
        <v>24.402483660130699</v>
      </c>
      <c r="AE5" s="14">
        <f t="shared" si="0"/>
        <v>0.56150326797385586</v>
      </c>
      <c r="AF5" s="14">
        <f t="shared" si="0"/>
        <v>978.39869281045753</v>
      </c>
      <c r="AG5" s="14">
        <f t="shared" si="0"/>
        <v>-1</v>
      </c>
      <c r="AH5" s="14">
        <f t="shared" si="0"/>
        <v>70.49465660130717</v>
      </c>
      <c r="AI5" s="14">
        <f t="shared" si="0"/>
        <v>35</v>
      </c>
      <c r="AJ5" s="14">
        <f t="shared" si="0"/>
        <v>190.43464052287581</v>
      </c>
      <c r="AK5" s="14">
        <f t="shared" si="0"/>
        <v>168.03594771241831</v>
      </c>
      <c r="AL5" s="14">
        <f t="shared" si="0"/>
        <v>3.8751633986928127</v>
      </c>
      <c r="AM5" s="14">
        <f t="shared" si="0"/>
        <v>174.6039215686275</v>
      </c>
      <c r="AN5" s="14" t="e">
        <f t="shared" si="0"/>
        <v>#DIV/0!</v>
      </c>
      <c r="AO5" s="14">
        <f t="shared" si="0"/>
        <v>1.9019607843137254</v>
      </c>
      <c r="AP5" s="14">
        <f t="shared" si="0"/>
        <v>0.86933967259743417</v>
      </c>
      <c r="AQ5" s="14">
        <f t="shared" si="0"/>
        <v>47.161497189542516</v>
      </c>
      <c r="AR5" s="14">
        <f t="shared" si="0"/>
        <v>-88.487515535947708</v>
      </c>
      <c r="AS5" s="14">
        <f t="shared" si="0"/>
        <v>316.03006535947708</v>
      </c>
      <c r="AT5" s="14">
        <f t="shared" si="0"/>
        <v>30.334640522875809</v>
      </c>
      <c r="AU5" s="14">
        <f t="shared" si="0"/>
        <v>12</v>
      </c>
      <c r="AV5" s="14">
        <f t="shared" si="0"/>
        <v>10.61437908496732</v>
      </c>
      <c r="AW5" s="14" t="e">
        <f t="shared" si="0"/>
        <v>#DIV/0!</v>
      </c>
      <c r="AX5" s="14">
        <f t="shared" si="0"/>
        <v>1.3245116535947719</v>
      </c>
      <c r="AY5" s="14">
        <f t="shared" si="0"/>
        <v>1.8292308104575168</v>
      </c>
      <c r="AZ5" s="14">
        <f t="shared" si="0"/>
        <v>2.5962487124183014</v>
      </c>
      <c r="BA5" s="14">
        <f t="shared" si="0"/>
        <v>13.404</v>
      </c>
      <c r="BB5" s="14">
        <f t="shared" si="0"/>
        <v>13.919411764705877</v>
      </c>
      <c r="BC5" s="14">
        <f t="shared" si="0"/>
        <v>1.0385620915032683</v>
      </c>
      <c r="BD5" s="14">
        <f t="shared" si="0"/>
        <v>14.775575163398685</v>
      </c>
      <c r="BE5" s="14">
        <f t="shared" si="0"/>
        <v>2846.269379084968</v>
      </c>
      <c r="BF5" s="14">
        <f t="shared" si="0"/>
        <v>36.917437908496737</v>
      </c>
      <c r="BG5" s="14">
        <f t="shared" si="0"/>
        <v>8.9104575163398714</v>
      </c>
      <c r="BH5" s="14">
        <f t="shared" si="0"/>
        <v>1.5104575163398679E-2</v>
      </c>
      <c r="BI5" s="14">
        <f t="shared" si="0"/>
        <v>8.9256209150326775</v>
      </c>
      <c r="BJ5" s="14">
        <f t="shared" si="0"/>
        <v>7.1979542483660115</v>
      </c>
      <c r="BK5" s="14">
        <f t="shared" si="0"/>
        <v>1.2163398692810449E-2</v>
      </c>
      <c r="BL5" s="14">
        <f t="shared" si="0"/>
        <v>7.2101830065359502</v>
      </c>
      <c r="BM5" s="14">
        <f t="shared" si="0"/>
        <v>0.73783529411764692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23.671320261437913</v>
      </c>
      <c r="BR5" s="14">
        <f t="shared" ref="BR5:BW5" si="1">AVERAGE(BR10:BR500)</f>
        <v>0.32115859477124176</v>
      </c>
      <c r="BS5" s="14">
        <f t="shared" si="1"/>
        <v>-5</v>
      </c>
      <c r="BT5" s="14">
        <f t="shared" si="1"/>
        <v>8.7913529411764672E-3</v>
      </c>
      <c r="BU5" s="14">
        <f t="shared" si="1"/>
        <v>7.8483132222222265</v>
      </c>
      <c r="BV5" s="14">
        <f t="shared" si="1"/>
        <v>21</v>
      </c>
      <c r="BW5" s="14">
        <f t="shared" si="1"/>
        <v>2.0735243533111118</v>
      </c>
      <c r="BX5" s="23"/>
      <c r="BY5" s="14">
        <f t="shared" ref="BY5:CB5" si="2">AVERAGE(BY10:BY500)</f>
        <v>16617.531680757926</v>
      </c>
      <c r="BZ5" s="14">
        <f t="shared" si="2"/>
        <v>315.65539544691273</v>
      </c>
      <c r="CA5" s="14">
        <f t="shared" si="2"/>
        <v>44.13982418215825</v>
      </c>
      <c r="CB5" s="14">
        <f t="shared" si="2"/>
        <v>5.8052017331527228</v>
      </c>
      <c r="CC5" s="24">
        <f>BZ8/(B8/3600)+CB8/(B8/3600)+CA8/(B8/3600)</f>
        <v>368.00568729223835</v>
      </c>
      <c r="CD5" s="23"/>
      <c r="CE5" s="22">
        <f>BY8/$AT8</f>
        <v>547.80710746271734</v>
      </c>
      <c r="CF5" s="22">
        <f>BZ8/$AT8</f>
        <v>10.405773399848673</v>
      </c>
      <c r="CG5" s="22">
        <f>CA8/$AT8</f>
        <v>1.4550963328169901</v>
      </c>
      <c r="CH5" s="22">
        <f>CB8/$AT8</f>
        <v>0.19137202990010488</v>
      </c>
      <c r="CI5" s="25">
        <f>(BZ8+CB8+CA8)/AT8</f>
        <v>12.052241762565769</v>
      </c>
    </row>
    <row r="6" spans="1:87" s="14" customFormat="1" x14ac:dyDescent="0.25">
      <c r="A6" s="14" t="s">
        <v>169</v>
      </c>
      <c r="C6" s="14">
        <f>MIN(C10:C500)</f>
        <v>12.906000000000001</v>
      </c>
      <c r="D6" s="14">
        <f>MIN(D10:D500)</f>
        <v>5.9999999999999995E-4</v>
      </c>
      <c r="E6" s="14">
        <f>MIN(E10:E500)</f>
        <v>5.7439450000000001</v>
      </c>
      <c r="F6" s="14">
        <f t="shared" ref="F6:BQ6" si="3">MIN(F10:F500)</f>
        <v>179.5</v>
      </c>
      <c r="G6" s="14">
        <f t="shared" si="3"/>
        <v>-1.7</v>
      </c>
      <c r="H6" s="14">
        <f t="shared" si="3"/>
        <v>1.4</v>
      </c>
      <c r="I6" s="14">
        <f t="shared" si="3"/>
        <v>0</v>
      </c>
      <c r="J6" s="14">
        <f t="shared" si="3"/>
        <v>0</v>
      </c>
      <c r="K6" s="14">
        <f t="shared" si="3"/>
        <v>0.85029999999999994</v>
      </c>
      <c r="L6" s="14">
        <f t="shared" si="3"/>
        <v>10.974</v>
      </c>
      <c r="M6" s="14">
        <f t="shared" si="3"/>
        <v>5.0000000000000001E-4</v>
      </c>
      <c r="N6" s="14">
        <f t="shared" si="3"/>
        <v>156.64500000000001</v>
      </c>
      <c r="O6" s="14">
        <f t="shared" si="3"/>
        <v>0</v>
      </c>
      <c r="P6" s="14">
        <f t="shared" si="3"/>
        <v>157.19999999999999</v>
      </c>
      <c r="Q6" s="14">
        <f t="shared" si="3"/>
        <v>126.7137</v>
      </c>
      <c r="R6" s="14">
        <f t="shared" si="3"/>
        <v>0</v>
      </c>
      <c r="S6" s="14">
        <f t="shared" si="3"/>
        <v>127.1</v>
      </c>
      <c r="T6" s="14">
        <f t="shared" si="3"/>
        <v>1.3815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11.9</v>
      </c>
      <c r="Z6" s="14">
        <f t="shared" si="3"/>
        <v>852</v>
      </c>
      <c r="AA6" s="14">
        <f t="shared" si="3"/>
        <v>853</v>
      </c>
      <c r="AB6" s="14">
        <f t="shared" si="3"/>
        <v>860</v>
      </c>
      <c r="AC6" s="14">
        <f t="shared" si="3"/>
        <v>94</v>
      </c>
      <c r="AD6" s="14">
        <f t="shared" si="3"/>
        <v>23.84</v>
      </c>
      <c r="AE6" s="14">
        <f t="shared" si="3"/>
        <v>0.55000000000000004</v>
      </c>
      <c r="AF6" s="14">
        <f t="shared" si="3"/>
        <v>978</v>
      </c>
      <c r="AG6" s="14">
        <f t="shared" si="3"/>
        <v>-1</v>
      </c>
      <c r="AH6" s="14">
        <f t="shared" si="3"/>
        <v>61</v>
      </c>
      <c r="AI6" s="14">
        <f t="shared" si="3"/>
        <v>35</v>
      </c>
      <c r="AJ6" s="14">
        <f t="shared" si="3"/>
        <v>189.5</v>
      </c>
      <c r="AK6" s="14">
        <f t="shared" si="3"/>
        <v>167</v>
      </c>
      <c r="AL6" s="14">
        <f t="shared" si="3"/>
        <v>3.6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0.86846064814814816</v>
      </c>
      <c r="AQ6" s="14">
        <f t="shared" si="3"/>
        <v>47.158493999999997</v>
      </c>
      <c r="AR6" s="14">
        <f t="shared" si="3"/>
        <v>-88.491924999999995</v>
      </c>
      <c r="AS6" s="14">
        <f t="shared" si="3"/>
        <v>308.39999999999998</v>
      </c>
      <c r="AT6" s="14">
        <f t="shared" si="3"/>
        <v>6.3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0.8</v>
      </c>
      <c r="AY6" s="14">
        <f t="shared" si="3"/>
        <v>1</v>
      </c>
      <c r="AZ6" s="14">
        <f t="shared" si="3"/>
        <v>1.7</v>
      </c>
      <c r="BA6" s="14">
        <f t="shared" si="3"/>
        <v>13.404</v>
      </c>
      <c r="BB6" s="14">
        <f t="shared" si="3"/>
        <v>11.85</v>
      </c>
      <c r="BC6" s="14">
        <f t="shared" si="3"/>
        <v>0.88</v>
      </c>
      <c r="BD6" s="14">
        <f t="shared" si="3"/>
        <v>14.067</v>
      </c>
      <c r="BE6" s="14">
        <f t="shared" si="3"/>
        <v>2238.2600000000002</v>
      </c>
      <c r="BF6" s="14">
        <f t="shared" si="3"/>
        <v>7.3999999999999996E-2</v>
      </c>
      <c r="BG6" s="14">
        <f t="shared" si="3"/>
        <v>3.778</v>
      </c>
      <c r="BH6" s="14">
        <f t="shared" si="3"/>
        <v>0</v>
      </c>
      <c r="BI6" s="14">
        <f t="shared" si="3"/>
        <v>3.7909999999999999</v>
      </c>
      <c r="BJ6" s="14">
        <f t="shared" si="3"/>
        <v>3.056</v>
      </c>
      <c r="BK6" s="14">
        <f t="shared" si="3"/>
        <v>0</v>
      </c>
      <c r="BL6" s="14">
        <f t="shared" si="3"/>
        <v>3.0670000000000002</v>
      </c>
      <c r="BM6" s="14">
        <f t="shared" si="3"/>
        <v>1.12E-2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0</v>
      </c>
      <c r="BR6" s="14">
        <f t="shared" ref="BR6:BW6" si="4">MIN(BR10:BR500)</f>
        <v>0.11656</v>
      </c>
      <c r="BS6" s="14">
        <f t="shared" si="4"/>
        <v>-5</v>
      </c>
      <c r="BT6" s="14">
        <f t="shared" si="4"/>
        <v>6.9220000000000002E-3</v>
      </c>
      <c r="BU6" s="14">
        <f t="shared" si="4"/>
        <v>2.8484349999999998</v>
      </c>
      <c r="BV6" s="14">
        <f t="shared" si="4"/>
        <v>21</v>
      </c>
      <c r="BW6" s="14">
        <f t="shared" si="4"/>
        <v>0.75255652699999998</v>
      </c>
      <c r="BX6" s="23"/>
      <c r="BY6" s="14">
        <f t="shared" ref="BY6:CB6" si="5">MIN(BY10:BY500)</f>
        <v>5699.78388633943</v>
      </c>
      <c r="BZ6" s="14">
        <f t="shared" si="5"/>
        <v>0.21916307132399998</v>
      </c>
      <c r="CA6" s="14">
        <f t="shared" si="5"/>
        <v>9.6590101685159997</v>
      </c>
      <c r="CB6" s="14">
        <f t="shared" si="5"/>
        <v>3.3425713473599995E-2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14.88</v>
      </c>
      <c r="D7" s="14">
        <f>MAX(D10:D500)</f>
        <v>3.7825000000000002</v>
      </c>
      <c r="E7" s="14">
        <f>MAX(E10:E500)</f>
        <v>37825</v>
      </c>
      <c r="F7" s="14">
        <f t="shared" ref="F7:BQ7" si="6">MAX(F10:F500)</f>
        <v>821.9</v>
      </c>
      <c r="G7" s="14">
        <f t="shared" si="6"/>
        <v>1.8</v>
      </c>
      <c r="H7" s="14">
        <f t="shared" si="6"/>
        <v>543.6</v>
      </c>
      <c r="I7" s="14">
        <f t="shared" si="6"/>
        <v>0</v>
      </c>
      <c r="J7" s="14">
        <f t="shared" si="6"/>
        <v>1</v>
      </c>
      <c r="K7" s="14">
        <f t="shared" si="6"/>
        <v>0.87670000000000003</v>
      </c>
      <c r="L7" s="14">
        <f t="shared" si="6"/>
        <v>12.8171</v>
      </c>
      <c r="M7" s="14">
        <f t="shared" si="6"/>
        <v>3.2162000000000002</v>
      </c>
      <c r="N7" s="14">
        <f t="shared" si="6"/>
        <v>716.2577</v>
      </c>
      <c r="O7" s="14">
        <f t="shared" si="6"/>
        <v>1.5684</v>
      </c>
      <c r="P7" s="14">
        <f t="shared" si="6"/>
        <v>716.5</v>
      </c>
      <c r="Q7" s="14">
        <f t="shared" si="6"/>
        <v>578.02869999999996</v>
      </c>
      <c r="R7" s="14">
        <f t="shared" si="6"/>
        <v>1.2645</v>
      </c>
      <c r="S7" s="14">
        <f t="shared" si="6"/>
        <v>578.20000000000005</v>
      </c>
      <c r="T7" s="14">
        <f t="shared" si="6"/>
        <v>543.56150000000002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0.87649999999999995</v>
      </c>
      <c r="Y7" s="14">
        <f t="shared" si="6"/>
        <v>12.2</v>
      </c>
      <c r="Z7" s="14">
        <f t="shared" si="6"/>
        <v>880</v>
      </c>
      <c r="AA7" s="14">
        <f t="shared" si="6"/>
        <v>884</v>
      </c>
      <c r="AB7" s="14">
        <f t="shared" si="6"/>
        <v>888</v>
      </c>
      <c r="AC7" s="14">
        <f t="shared" si="6"/>
        <v>98</v>
      </c>
      <c r="AD7" s="14">
        <f t="shared" si="6"/>
        <v>24.86</v>
      </c>
      <c r="AE7" s="14">
        <f t="shared" si="6"/>
        <v>0.56999999999999995</v>
      </c>
      <c r="AF7" s="14">
        <f t="shared" si="6"/>
        <v>979</v>
      </c>
      <c r="AG7" s="14">
        <f t="shared" si="6"/>
        <v>-1</v>
      </c>
      <c r="AH7" s="14">
        <f t="shared" si="6"/>
        <v>82</v>
      </c>
      <c r="AI7" s="14">
        <f t="shared" si="6"/>
        <v>35</v>
      </c>
      <c r="AJ7" s="14">
        <f t="shared" si="6"/>
        <v>192</v>
      </c>
      <c r="AK7" s="14">
        <f t="shared" si="6"/>
        <v>169.5</v>
      </c>
      <c r="AL7" s="14">
        <f t="shared" si="6"/>
        <v>4.0999999999999996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0.87020833333333336</v>
      </c>
      <c r="AQ7" s="14">
        <f t="shared" si="6"/>
        <v>47.164431999999998</v>
      </c>
      <c r="AR7" s="14">
        <f t="shared" si="6"/>
        <v>-88.483942999999996</v>
      </c>
      <c r="AS7" s="14">
        <f t="shared" si="6"/>
        <v>322.5</v>
      </c>
      <c r="AT7" s="14">
        <f t="shared" si="6"/>
        <v>45.9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2.2000000000000002</v>
      </c>
      <c r="AY7" s="14">
        <f t="shared" si="6"/>
        <v>3.0143</v>
      </c>
      <c r="AZ7" s="14">
        <f t="shared" si="6"/>
        <v>4.0143000000000004</v>
      </c>
      <c r="BA7" s="14">
        <f t="shared" si="6"/>
        <v>13.404</v>
      </c>
      <c r="BB7" s="14">
        <f t="shared" si="6"/>
        <v>14.55</v>
      </c>
      <c r="BC7" s="14">
        <f t="shared" si="6"/>
        <v>1.0900000000000001</v>
      </c>
      <c r="BD7" s="14">
        <f t="shared" si="6"/>
        <v>17.606999999999999</v>
      </c>
      <c r="BE7" s="14">
        <f t="shared" si="6"/>
        <v>2906.2420000000002</v>
      </c>
      <c r="BF7" s="14">
        <f t="shared" si="6"/>
        <v>417.51100000000002</v>
      </c>
      <c r="BG7" s="14">
        <f t="shared" si="6"/>
        <v>17.088000000000001</v>
      </c>
      <c r="BH7" s="14">
        <f t="shared" si="6"/>
        <v>3.7999999999999999E-2</v>
      </c>
      <c r="BI7" s="14">
        <f t="shared" si="6"/>
        <v>17.094000000000001</v>
      </c>
      <c r="BJ7" s="14">
        <f t="shared" si="6"/>
        <v>13.791</v>
      </c>
      <c r="BK7" s="14">
        <f t="shared" si="6"/>
        <v>0.03</v>
      </c>
      <c r="BL7" s="14">
        <f t="shared" si="6"/>
        <v>13.795</v>
      </c>
      <c r="BM7" s="14">
        <f t="shared" si="6"/>
        <v>3.8258000000000001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151.06700000000001</v>
      </c>
      <c r="BR7" s="14">
        <f t="shared" ref="BR7:BW7" si="7">MAX(BR10:BR500)</f>
        <v>0.80224799999999996</v>
      </c>
      <c r="BS7" s="14">
        <f t="shared" si="7"/>
        <v>-5</v>
      </c>
      <c r="BT7" s="14">
        <f t="shared" si="7"/>
        <v>0.01</v>
      </c>
      <c r="BU7" s="14">
        <f t="shared" si="7"/>
        <v>19.604935999999999</v>
      </c>
      <c r="BV7" s="14">
        <f t="shared" si="7"/>
        <v>21</v>
      </c>
      <c r="BW7" s="14">
        <f t="shared" si="7"/>
        <v>5.1796240911999991</v>
      </c>
      <c r="BX7" s="23"/>
      <c r="BY7" s="14">
        <f t="shared" ref="BY7:CB7" si="8">MAX(BY10:BY500)</f>
        <v>38158.49764917975</v>
      </c>
      <c r="BZ7" s="14">
        <f t="shared" si="8"/>
        <v>2861.6955526156398</v>
      </c>
      <c r="CA7" s="14">
        <f t="shared" si="8"/>
        <v>104.83705362184999</v>
      </c>
      <c r="CB7" s="14">
        <f t="shared" si="8"/>
        <v>53.300390927926813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152</v>
      </c>
      <c r="AT8" s="15">
        <f>SUM(AT10:AT500)/3600</f>
        <v>1.2892222222222218</v>
      </c>
      <c r="BU8" s="28">
        <f>SUM(BU10:BU500)/3600</f>
        <v>0.33355331194444465</v>
      </c>
      <c r="BV8" s="23"/>
      <c r="BW8" s="28">
        <f>SUM(BW10:BW500)/3600</f>
        <v>8.8124785015722254E-2</v>
      </c>
      <c r="BX8" s="23"/>
      <c r="BY8" s="28">
        <f>SUM(BY10:BY500)/3600</f>
        <v>706.24509643221188</v>
      </c>
      <c r="BZ8" s="28">
        <f>SUM(BZ10:BZ500)/3600</f>
        <v>13.415354306493791</v>
      </c>
      <c r="CA8" s="28">
        <f>SUM(CA10:CA500)/3600</f>
        <v>1.8759425277417257</v>
      </c>
      <c r="CB8" s="28">
        <f>SUM(CB10:CB500)/3600</f>
        <v>0.24672107365899071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14.629507714455281</v>
      </c>
      <c r="BX9" s="31" t="s">
        <v>190</v>
      </c>
    </row>
    <row r="10" spans="1:87" x14ac:dyDescent="0.25">
      <c r="A10" s="2">
        <v>43166</v>
      </c>
      <c r="B10" s="38">
        <v>3.4322916666666668E-2</v>
      </c>
      <c r="C10" s="4">
        <v>13.92</v>
      </c>
      <c r="D10" s="4">
        <v>3.85E-2</v>
      </c>
      <c r="E10" s="4">
        <v>385.43424299999998</v>
      </c>
      <c r="F10" s="4">
        <v>515.1</v>
      </c>
      <c r="G10" s="4">
        <v>-1.6</v>
      </c>
      <c r="H10" s="4">
        <v>281.8</v>
      </c>
      <c r="J10" s="4">
        <v>1</v>
      </c>
      <c r="K10" s="4">
        <v>0.87649999999999995</v>
      </c>
      <c r="L10" s="4">
        <v>12.2004</v>
      </c>
      <c r="M10" s="4">
        <v>3.3799999999999997E-2</v>
      </c>
      <c r="N10" s="4">
        <v>451.43540000000002</v>
      </c>
      <c r="O10" s="4">
        <v>0</v>
      </c>
      <c r="P10" s="4">
        <v>451.4</v>
      </c>
      <c r="Q10" s="4">
        <v>365.34</v>
      </c>
      <c r="R10" s="4">
        <v>0</v>
      </c>
      <c r="S10" s="4">
        <v>365.3</v>
      </c>
      <c r="T10" s="4">
        <v>281.76089999999999</v>
      </c>
      <c r="W10" s="4">
        <v>0</v>
      </c>
      <c r="X10" s="4">
        <v>0.87649999999999995</v>
      </c>
      <c r="Y10" s="4">
        <v>12.1</v>
      </c>
      <c r="Z10" s="4">
        <v>854</v>
      </c>
      <c r="AA10" s="4">
        <v>858</v>
      </c>
      <c r="AB10" s="4">
        <v>863</v>
      </c>
      <c r="AC10" s="4">
        <v>98</v>
      </c>
      <c r="AD10" s="4">
        <v>24.86</v>
      </c>
      <c r="AE10" s="4">
        <v>0.56999999999999995</v>
      </c>
      <c r="AF10" s="4">
        <v>979</v>
      </c>
      <c r="AG10" s="4">
        <v>-1</v>
      </c>
      <c r="AH10" s="4">
        <v>82</v>
      </c>
      <c r="AI10" s="4">
        <v>35</v>
      </c>
      <c r="AJ10" s="4">
        <v>190</v>
      </c>
      <c r="AK10" s="4">
        <v>168</v>
      </c>
      <c r="AL10" s="4">
        <v>3.9</v>
      </c>
      <c r="AM10" s="4">
        <v>176</v>
      </c>
      <c r="AN10" s="4" t="s">
        <v>155</v>
      </c>
      <c r="AO10" s="4">
        <v>2</v>
      </c>
      <c r="AP10" s="5">
        <v>0.86846064814814816</v>
      </c>
      <c r="AQ10" s="4">
        <v>47.159250999999998</v>
      </c>
      <c r="AR10" s="4">
        <v>-88.489697000000007</v>
      </c>
      <c r="AS10" s="4">
        <v>315.7</v>
      </c>
      <c r="AT10" s="4">
        <v>6.3</v>
      </c>
      <c r="AU10" s="4">
        <v>12</v>
      </c>
      <c r="AV10" s="4">
        <v>10</v>
      </c>
      <c r="AW10" s="4" t="s">
        <v>203</v>
      </c>
      <c r="AX10" s="4">
        <v>1.2238</v>
      </c>
      <c r="AY10" s="4">
        <v>1.7238</v>
      </c>
      <c r="AZ10" s="4">
        <v>2.1857000000000002</v>
      </c>
      <c r="BA10" s="4">
        <v>13.404</v>
      </c>
      <c r="BB10" s="4">
        <v>14.53</v>
      </c>
      <c r="BC10" s="4">
        <v>1.08</v>
      </c>
      <c r="BD10" s="4">
        <v>14.093999999999999</v>
      </c>
      <c r="BE10" s="4">
        <v>2892.0839999999998</v>
      </c>
      <c r="BF10" s="4">
        <v>5.0970000000000004</v>
      </c>
      <c r="BG10" s="4">
        <v>11.206</v>
      </c>
      <c r="BH10" s="4">
        <v>0</v>
      </c>
      <c r="BI10" s="4">
        <v>11.206</v>
      </c>
      <c r="BJ10" s="4">
        <v>9.0690000000000008</v>
      </c>
      <c r="BK10" s="4">
        <v>0</v>
      </c>
      <c r="BL10" s="4">
        <v>9.0690000000000008</v>
      </c>
      <c r="BM10" s="4">
        <v>2.3048000000000002</v>
      </c>
      <c r="BQ10" s="4">
        <v>151.06700000000001</v>
      </c>
      <c r="BR10" s="4">
        <v>0.26207900000000001</v>
      </c>
      <c r="BS10" s="4">
        <v>-5</v>
      </c>
      <c r="BT10" s="4">
        <v>8.5389999999999997E-3</v>
      </c>
      <c r="BU10" s="4">
        <v>6.4045579999999998</v>
      </c>
      <c r="BV10" s="4">
        <v>21</v>
      </c>
      <c r="BW10" s="4">
        <f>BU10*0.2642</f>
        <v>1.6920842235999998</v>
      </c>
      <c r="BY10" s="4">
        <f>BE10*$BU10*(VLOOKUP("Fuel Specific Gravity",'Raw Data'!$A$1:$B$2000,2,FALSE))</f>
        <v>13910.41230887287</v>
      </c>
      <c r="BZ10" s="4">
        <f>BF10*$BU10*(VLOOKUP("Fuel Specific Gravity",'Raw Data'!$A$1:$B$2000,2,FALSE))</f>
        <v>24.515668126626</v>
      </c>
      <c r="CA10" s="4">
        <f>BJ10*$BU10*(VLOOKUP("Fuel Specific Gravity",'Raw Data'!$A$1:$B$2000,2,FALSE))</f>
        <v>43.620285313002</v>
      </c>
      <c r="CB10" s="4">
        <f>BM10*$BU10*(VLOOKUP("Fuel Specific Gravity",'Raw Data'!$A$1:$B$2000,2,FALSE))</f>
        <v>11.085680184078401</v>
      </c>
      <c r="CE10" s="32" t="s">
        <v>191</v>
      </c>
    </row>
    <row r="11" spans="1:87" x14ac:dyDescent="0.25">
      <c r="A11" s="2">
        <v>43166</v>
      </c>
      <c r="B11" s="38">
        <v>3.4334490740740742E-2</v>
      </c>
      <c r="C11" s="4">
        <v>14.016</v>
      </c>
      <c r="D11" s="4">
        <v>4.1500000000000002E-2</v>
      </c>
      <c r="E11" s="4">
        <v>415.40322600000002</v>
      </c>
      <c r="F11" s="4">
        <v>639.9</v>
      </c>
      <c r="G11" s="4">
        <v>-1.7</v>
      </c>
      <c r="H11" s="4">
        <v>335.8</v>
      </c>
      <c r="J11" s="4">
        <v>1</v>
      </c>
      <c r="K11" s="4">
        <v>0.87560000000000004</v>
      </c>
      <c r="L11" s="4">
        <v>12.2729</v>
      </c>
      <c r="M11" s="4">
        <v>3.6400000000000002E-2</v>
      </c>
      <c r="N11" s="4">
        <v>560.34720000000004</v>
      </c>
      <c r="O11" s="4">
        <v>0</v>
      </c>
      <c r="P11" s="4">
        <v>560.29999999999995</v>
      </c>
      <c r="Q11" s="4">
        <v>453.48070000000001</v>
      </c>
      <c r="R11" s="4">
        <v>0</v>
      </c>
      <c r="S11" s="4">
        <v>453.5</v>
      </c>
      <c r="T11" s="4">
        <v>335.75880000000001</v>
      </c>
      <c r="W11" s="4">
        <v>0</v>
      </c>
      <c r="X11" s="4">
        <v>0.87560000000000004</v>
      </c>
      <c r="Y11" s="4">
        <v>12.1</v>
      </c>
      <c r="Z11" s="4">
        <v>856</v>
      </c>
      <c r="AA11" s="4">
        <v>860</v>
      </c>
      <c r="AB11" s="4">
        <v>864</v>
      </c>
      <c r="AC11" s="4">
        <v>98</v>
      </c>
      <c r="AD11" s="4">
        <v>24.86</v>
      </c>
      <c r="AE11" s="4">
        <v>0.56999999999999995</v>
      </c>
      <c r="AF11" s="4">
        <v>979</v>
      </c>
      <c r="AG11" s="4">
        <v>-1</v>
      </c>
      <c r="AH11" s="4">
        <v>81.460999999999999</v>
      </c>
      <c r="AI11" s="4">
        <v>35</v>
      </c>
      <c r="AJ11" s="4">
        <v>190</v>
      </c>
      <c r="AK11" s="4">
        <v>168</v>
      </c>
      <c r="AL11" s="4">
        <v>4</v>
      </c>
      <c r="AM11" s="4">
        <v>176</v>
      </c>
      <c r="AN11" s="4" t="s">
        <v>155</v>
      </c>
      <c r="AO11" s="4">
        <v>2</v>
      </c>
      <c r="AP11" s="5">
        <v>0.8684722222222222</v>
      </c>
      <c r="AQ11" s="4">
        <v>47.159253999999997</v>
      </c>
      <c r="AR11" s="4">
        <v>-88.489632</v>
      </c>
      <c r="AS11" s="4">
        <v>315.60000000000002</v>
      </c>
      <c r="AT11" s="4">
        <v>10.1</v>
      </c>
      <c r="AU11" s="4">
        <v>12</v>
      </c>
      <c r="AV11" s="4">
        <v>10</v>
      </c>
      <c r="AW11" s="4" t="s">
        <v>203</v>
      </c>
      <c r="AX11" s="4">
        <v>1.2142999999999999</v>
      </c>
      <c r="AY11" s="4">
        <v>1.3714</v>
      </c>
      <c r="AZ11" s="4">
        <v>2.0762</v>
      </c>
      <c r="BA11" s="4">
        <v>13.404</v>
      </c>
      <c r="BB11" s="4">
        <v>14.43</v>
      </c>
      <c r="BC11" s="4">
        <v>1.08</v>
      </c>
      <c r="BD11" s="4">
        <v>14.202999999999999</v>
      </c>
      <c r="BE11" s="4">
        <v>2890.2359999999999</v>
      </c>
      <c r="BF11" s="4">
        <v>5.452</v>
      </c>
      <c r="BG11" s="4">
        <v>13.819000000000001</v>
      </c>
      <c r="BH11" s="4">
        <v>0</v>
      </c>
      <c r="BI11" s="4">
        <v>13.819000000000001</v>
      </c>
      <c r="BJ11" s="4">
        <v>11.183999999999999</v>
      </c>
      <c r="BK11" s="4">
        <v>0</v>
      </c>
      <c r="BL11" s="4">
        <v>11.183999999999999</v>
      </c>
      <c r="BM11" s="4">
        <v>2.7286000000000001</v>
      </c>
      <c r="BQ11" s="4">
        <v>149.93700000000001</v>
      </c>
      <c r="BR11" s="4">
        <v>0.30518400000000001</v>
      </c>
      <c r="BS11" s="4">
        <v>-5</v>
      </c>
      <c r="BT11" s="4">
        <v>8.4609999999999998E-3</v>
      </c>
      <c r="BU11" s="4">
        <v>7.4579339999999998</v>
      </c>
      <c r="BV11" s="4">
        <v>21</v>
      </c>
      <c r="BW11" s="4">
        <f t="shared" ref="BW11:BW74" si="9">BU11*0.2642</f>
        <v>1.9703861627999999</v>
      </c>
      <c r="BY11" s="4">
        <f>BE11*$BU11*(VLOOKUP("Fuel Specific Gravity",'Raw Data'!$A$1:$B$2000,2,FALSE))</f>
        <v>16187.947188650422</v>
      </c>
      <c r="BZ11" s="4">
        <f>BF11*$BU11*(VLOOKUP("Fuel Specific Gravity",'Raw Data'!$A$1:$B$2000,2,FALSE))</f>
        <v>30.536152782167996</v>
      </c>
      <c r="CA11" s="4">
        <f>BJ11*$BU11*(VLOOKUP("Fuel Specific Gravity",'Raw Data'!$A$1:$B$2000,2,FALSE))</f>
        <v>62.640559925855996</v>
      </c>
      <c r="CB11" s="4">
        <f>BM11*$BU11*(VLOOKUP("Fuel Specific Gravity",'Raw Data'!$A$1:$B$2000,2,FALSE))</f>
        <v>15.282638753012401</v>
      </c>
    </row>
    <row r="12" spans="1:87" x14ac:dyDescent="0.25">
      <c r="A12" s="2">
        <v>43166</v>
      </c>
      <c r="B12" s="38">
        <v>3.4346064814814815E-2</v>
      </c>
      <c r="C12" s="4">
        <v>14.42</v>
      </c>
      <c r="D12" s="4">
        <v>3.7900000000000003E-2</v>
      </c>
      <c r="E12" s="4">
        <v>378.90530000000001</v>
      </c>
      <c r="F12" s="4">
        <v>779</v>
      </c>
      <c r="G12" s="4">
        <v>-1.7</v>
      </c>
      <c r="H12" s="4">
        <v>372.1</v>
      </c>
      <c r="J12" s="4">
        <v>1</v>
      </c>
      <c r="K12" s="4">
        <v>0.87250000000000005</v>
      </c>
      <c r="L12" s="4">
        <v>12.581200000000001</v>
      </c>
      <c r="M12" s="4">
        <v>3.3099999999999997E-2</v>
      </c>
      <c r="N12" s="4">
        <v>679.67610000000002</v>
      </c>
      <c r="O12" s="4">
        <v>0</v>
      </c>
      <c r="P12" s="4">
        <v>679.7</v>
      </c>
      <c r="Q12" s="4">
        <v>550.05169999999998</v>
      </c>
      <c r="R12" s="4">
        <v>0</v>
      </c>
      <c r="S12" s="4">
        <v>550.1</v>
      </c>
      <c r="T12" s="4">
        <v>372.12639999999999</v>
      </c>
      <c r="W12" s="4">
        <v>0</v>
      </c>
      <c r="X12" s="4">
        <v>0.87250000000000005</v>
      </c>
      <c r="Y12" s="4">
        <v>12.1</v>
      </c>
      <c r="Z12" s="4">
        <v>855</v>
      </c>
      <c r="AA12" s="4">
        <v>860</v>
      </c>
      <c r="AB12" s="4">
        <v>863</v>
      </c>
      <c r="AC12" s="4">
        <v>98</v>
      </c>
      <c r="AD12" s="4">
        <v>24.86</v>
      </c>
      <c r="AE12" s="4">
        <v>0.56999999999999995</v>
      </c>
      <c r="AF12" s="4">
        <v>979</v>
      </c>
      <c r="AG12" s="4">
        <v>-1</v>
      </c>
      <c r="AH12" s="4">
        <v>81</v>
      </c>
      <c r="AI12" s="4">
        <v>35</v>
      </c>
      <c r="AJ12" s="4">
        <v>190</v>
      </c>
      <c r="AK12" s="4">
        <v>168</v>
      </c>
      <c r="AL12" s="4">
        <v>4</v>
      </c>
      <c r="AM12" s="4">
        <v>175.7</v>
      </c>
      <c r="AN12" s="4" t="s">
        <v>155</v>
      </c>
      <c r="AO12" s="4">
        <v>2</v>
      </c>
      <c r="AP12" s="5">
        <v>0.86848379629629635</v>
      </c>
      <c r="AQ12" s="4">
        <v>47.159224999999999</v>
      </c>
      <c r="AR12" s="4">
        <v>-88.489537999999996</v>
      </c>
      <c r="AS12" s="4">
        <v>315.2</v>
      </c>
      <c r="AT12" s="4">
        <v>13.2</v>
      </c>
      <c r="AU12" s="4">
        <v>12</v>
      </c>
      <c r="AV12" s="4">
        <v>11</v>
      </c>
      <c r="AW12" s="4" t="s">
        <v>204</v>
      </c>
      <c r="AX12" s="4">
        <v>1.5143</v>
      </c>
      <c r="AY12" s="4">
        <v>1.2666999999999999</v>
      </c>
      <c r="AZ12" s="4">
        <v>2.4666999999999999</v>
      </c>
      <c r="BA12" s="4">
        <v>13.404</v>
      </c>
      <c r="BB12" s="4">
        <v>14.05</v>
      </c>
      <c r="BC12" s="4">
        <v>1.05</v>
      </c>
      <c r="BD12" s="4">
        <v>14.615</v>
      </c>
      <c r="BE12" s="4">
        <v>2890.3359999999998</v>
      </c>
      <c r="BF12" s="4">
        <v>4.8339999999999996</v>
      </c>
      <c r="BG12" s="4">
        <v>16.352</v>
      </c>
      <c r="BH12" s="4">
        <v>0</v>
      </c>
      <c r="BI12" s="4">
        <v>16.352</v>
      </c>
      <c r="BJ12" s="4">
        <v>13.233000000000001</v>
      </c>
      <c r="BK12" s="4">
        <v>0</v>
      </c>
      <c r="BL12" s="4">
        <v>13.233000000000001</v>
      </c>
      <c r="BM12" s="4">
        <v>2.9500999999999999</v>
      </c>
      <c r="BQ12" s="4">
        <v>145.74100000000001</v>
      </c>
      <c r="BR12" s="4">
        <v>0.32830500000000001</v>
      </c>
      <c r="BS12" s="4">
        <v>-5</v>
      </c>
      <c r="BT12" s="4">
        <v>8.5389999999999997E-3</v>
      </c>
      <c r="BU12" s="4">
        <v>8.0229529999999993</v>
      </c>
      <c r="BV12" s="4">
        <v>21</v>
      </c>
      <c r="BW12" s="4">
        <f t="shared" si="9"/>
        <v>2.1196641825999998</v>
      </c>
      <c r="BY12" s="4">
        <f>BE12*$BU12*(VLOOKUP("Fuel Specific Gravity",'Raw Data'!$A$1:$B$2000,2,FALSE))</f>
        <v>17414.961441538206</v>
      </c>
      <c r="BZ12" s="4">
        <f>BF12*$BU12*(VLOOKUP("Fuel Specific Gravity",'Raw Data'!$A$1:$B$2000,2,FALSE))</f>
        <v>29.125999056301993</v>
      </c>
      <c r="CA12" s="4">
        <f>BJ12*$BU12*(VLOOKUP("Fuel Specific Gravity",'Raw Data'!$A$1:$B$2000,2,FALSE))</f>
        <v>79.731970523798992</v>
      </c>
      <c r="CB12" s="4">
        <f>BM12*$BU12*(VLOOKUP("Fuel Specific Gravity",'Raw Data'!$A$1:$B$2000,2,FALSE))</f>
        <v>17.775053747620298</v>
      </c>
    </row>
    <row r="13" spans="1:87" x14ac:dyDescent="0.25">
      <c r="A13" s="2">
        <v>43166</v>
      </c>
      <c r="B13" s="38">
        <v>3.4357638888888889E-2</v>
      </c>
      <c r="C13" s="4">
        <v>14.42</v>
      </c>
      <c r="D13" s="4">
        <v>3.1E-2</v>
      </c>
      <c r="E13" s="4">
        <v>310</v>
      </c>
      <c r="F13" s="4">
        <v>728.3</v>
      </c>
      <c r="G13" s="4">
        <v>-0.6</v>
      </c>
      <c r="H13" s="4">
        <v>288.39999999999998</v>
      </c>
      <c r="J13" s="4">
        <v>1</v>
      </c>
      <c r="K13" s="4">
        <v>0.87260000000000004</v>
      </c>
      <c r="L13" s="4">
        <v>12.5832</v>
      </c>
      <c r="M13" s="4">
        <v>2.7099999999999999E-2</v>
      </c>
      <c r="N13" s="4">
        <v>635.52049999999997</v>
      </c>
      <c r="O13" s="4">
        <v>0</v>
      </c>
      <c r="P13" s="4">
        <v>635.5</v>
      </c>
      <c r="Q13" s="4">
        <v>514.31730000000005</v>
      </c>
      <c r="R13" s="4">
        <v>0</v>
      </c>
      <c r="S13" s="4">
        <v>514.29999999999995</v>
      </c>
      <c r="T13" s="4">
        <v>288.39659999999998</v>
      </c>
      <c r="W13" s="4">
        <v>0</v>
      </c>
      <c r="X13" s="4">
        <v>0.87260000000000004</v>
      </c>
      <c r="Y13" s="4">
        <v>12</v>
      </c>
      <c r="Z13" s="4">
        <v>854</v>
      </c>
      <c r="AA13" s="4">
        <v>859</v>
      </c>
      <c r="AB13" s="4">
        <v>862</v>
      </c>
      <c r="AC13" s="4">
        <v>98</v>
      </c>
      <c r="AD13" s="4">
        <v>24.86</v>
      </c>
      <c r="AE13" s="4">
        <v>0.56999999999999995</v>
      </c>
      <c r="AF13" s="4">
        <v>979</v>
      </c>
      <c r="AG13" s="4">
        <v>-1</v>
      </c>
      <c r="AH13" s="4">
        <v>81</v>
      </c>
      <c r="AI13" s="4">
        <v>35</v>
      </c>
      <c r="AJ13" s="4">
        <v>190</v>
      </c>
      <c r="AK13" s="4">
        <v>167.5</v>
      </c>
      <c r="AL13" s="4">
        <v>4</v>
      </c>
      <c r="AM13" s="4">
        <v>175.3</v>
      </c>
      <c r="AN13" s="4" t="s">
        <v>155</v>
      </c>
      <c r="AO13" s="4">
        <v>2</v>
      </c>
      <c r="AP13" s="5">
        <v>0.86849537037037028</v>
      </c>
      <c r="AQ13" s="4">
        <v>47.159168000000001</v>
      </c>
      <c r="AR13" s="4">
        <v>-88.489427000000006</v>
      </c>
      <c r="AS13" s="4">
        <v>315</v>
      </c>
      <c r="AT13" s="4">
        <v>17.8</v>
      </c>
      <c r="AU13" s="4">
        <v>12</v>
      </c>
      <c r="AV13" s="4">
        <v>11</v>
      </c>
      <c r="AW13" s="4" t="s">
        <v>204</v>
      </c>
      <c r="AX13" s="4">
        <v>1.6237999999999999</v>
      </c>
      <c r="AY13" s="4">
        <v>1.8143</v>
      </c>
      <c r="AZ13" s="4">
        <v>2.9762</v>
      </c>
      <c r="BA13" s="4">
        <v>13.404</v>
      </c>
      <c r="BB13" s="4">
        <v>14.07</v>
      </c>
      <c r="BC13" s="4">
        <v>1.05</v>
      </c>
      <c r="BD13" s="4">
        <v>14.597</v>
      </c>
      <c r="BE13" s="4">
        <v>2893.636</v>
      </c>
      <c r="BF13" s="4">
        <v>3.9590000000000001</v>
      </c>
      <c r="BG13" s="4">
        <v>15.304</v>
      </c>
      <c r="BH13" s="4">
        <v>0</v>
      </c>
      <c r="BI13" s="4">
        <v>15.304</v>
      </c>
      <c r="BJ13" s="4">
        <v>12.385999999999999</v>
      </c>
      <c r="BK13" s="4">
        <v>0</v>
      </c>
      <c r="BL13" s="4">
        <v>12.385999999999999</v>
      </c>
      <c r="BM13" s="4">
        <v>2.2886000000000002</v>
      </c>
      <c r="BQ13" s="4">
        <v>145.90700000000001</v>
      </c>
      <c r="BR13" s="4">
        <v>0.32923400000000003</v>
      </c>
      <c r="BS13" s="4">
        <v>-5</v>
      </c>
      <c r="BT13" s="4">
        <v>8.9999999999999993E-3</v>
      </c>
      <c r="BU13" s="4">
        <v>8.0456559999999993</v>
      </c>
      <c r="BV13" s="4">
        <v>21</v>
      </c>
      <c r="BW13" s="4">
        <f t="shared" si="9"/>
        <v>2.1256623151999996</v>
      </c>
      <c r="BY13" s="4">
        <f>BE13*$BU13*(VLOOKUP("Fuel Specific Gravity",'Raw Data'!$A$1:$B$2000,2,FALSE))</f>
        <v>17484.181083757212</v>
      </c>
      <c r="BZ13" s="4">
        <f>BF13*$BU13*(VLOOKUP("Fuel Specific Gravity",'Raw Data'!$A$1:$B$2000,2,FALSE))</f>
        <v>23.921416830103997</v>
      </c>
      <c r="CA13" s="4">
        <f>BJ13*$BU13*(VLOOKUP("Fuel Specific Gravity",'Raw Data'!$A$1:$B$2000,2,FALSE))</f>
        <v>74.839774907215983</v>
      </c>
      <c r="CB13" s="4">
        <f>BM13*$BU13*(VLOOKUP("Fuel Specific Gravity",'Raw Data'!$A$1:$B$2000,2,FALSE))</f>
        <v>13.8283795295216</v>
      </c>
    </row>
    <row r="14" spans="1:87" x14ac:dyDescent="0.25">
      <c r="A14" s="2">
        <v>43166</v>
      </c>
      <c r="B14" s="38">
        <v>3.4369212962962963E-2</v>
      </c>
      <c r="C14" s="4">
        <v>14.398</v>
      </c>
      <c r="D14" s="4">
        <v>3.3099999999999997E-2</v>
      </c>
      <c r="E14" s="4">
        <v>331.31687199999999</v>
      </c>
      <c r="F14" s="4">
        <v>625.79999999999995</v>
      </c>
      <c r="G14" s="4">
        <v>0.8</v>
      </c>
      <c r="H14" s="4">
        <v>209.3</v>
      </c>
      <c r="J14" s="4">
        <v>0.9</v>
      </c>
      <c r="K14" s="4">
        <v>0.87290000000000001</v>
      </c>
      <c r="L14" s="4">
        <v>12.567399999999999</v>
      </c>
      <c r="M14" s="4">
        <v>2.8899999999999999E-2</v>
      </c>
      <c r="N14" s="4">
        <v>546.22389999999996</v>
      </c>
      <c r="O14" s="4">
        <v>0.70989999999999998</v>
      </c>
      <c r="P14" s="4">
        <v>546.9</v>
      </c>
      <c r="Q14" s="4">
        <v>442.05090000000001</v>
      </c>
      <c r="R14" s="4">
        <v>0.57450000000000001</v>
      </c>
      <c r="S14" s="4">
        <v>442.6</v>
      </c>
      <c r="T14" s="4">
        <v>209.3415</v>
      </c>
      <c r="W14" s="4">
        <v>0</v>
      </c>
      <c r="X14" s="4">
        <v>0.78559999999999997</v>
      </c>
      <c r="Y14" s="4">
        <v>12.1</v>
      </c>
      <c r="Z14" s="4">
        <v>853</v>
      </c>
      <c r="AA14" s="4">
        <v>859</v>
      </c>
      <c r="AB14" s="4">
        <v>860</v>
      </c>
      <c r="AC14" s="4">
        <v>98</v>
      </c>
      <c r="AD14" s="4">
        <v>24.86</v>
      </c>
      <c r="AE14" s="4">
        <v>0.56999999999999995</v>
      </c>
      <c r="AF14" s="4">
        <v>979</v>
      </c>
      <c r="AG14" s="4">
        <v>-1</v>
      </c>
      <c r="AH14" s="4">
        <v>81</v>
      </c>
      <c r="AI14" s="4">
        <v>35</v>
      </c>
      <c r="AJ14" s="4">
        <v>190</v>
      </c>
      <c r="AK14" s="4">
        <v>167</v>
      </c>
      <c r="AL14" s="4">
        <v>4</v>
      </c>
      <c r="AM14" s="4">
        <v>175</v>
      </c>
      <c r="AN14" s="4" t="s">
        <v>155</v>
      </c>
      <c r="AO14" s="4">
        <v>2</v>
      </c>
      <c r="AP14" s="5">
        <v>0.86850694444444443</v>
      </c>
      <c r="AQ14" s="4">
        <v>47.159101</v>
      </c>
      <c r="AR14" s="4">
        <v>-88.489300999999998</v>
      </c>
      <c r="AS14" s="4">
        <v>315</v>
      </c>
      <c r="AT14" s="4">
        <v>22.3</v>
      </c>
      <c r="AU14" s="4">
        <v>12</v>
      </c>
      <c r="AV14" s="4">
        <v>11</v>
      </c>
      <c r="AW14" s="4" t="s">
        <v>204</v>
      </c>
      <c r="AX14" s="4">
        <v>1.4619</v>
      </c>
      <c r="AY14" s="4">
        <v>2.0381</v>
      </c>
      <c r="AZ14" s="4">
        <v>2.9476</v>
      </c>
      <c r="BA14" s="4">
        <v>13.404</v>
      </c>
      <c r="BB14" s="4">
        <v>14.1</v>
      </c>
      <c r="BC14" s="4">
        <v>1.05</v>
      </c>
      <c r="BD14" s="4">
        <v>14.567</v>
      </c>
      <c r="BE14" s="4">
        <v>2895.0210000000002</v>
      </c>
      <c r="BF14" s="4">
        <v>4.24</v>
      </c>
      <c r="BG14" s="4">
        <v>13.177</v>
      </c>
      <c r="BH14" s="4">
        <v>1.7000000000000001E-2</v>
      </c>
      <c r="BI14" s="4">
        <v>13.194000000000001</v>
      </c>
      <c r="BJ14" s="4">
        <v>10.664</v>
      </c>
      <c r="BK14" s="4">
        <v>1.4E-2</v>
      </c>
      <c r="BL14" s="4">
        <v>10.678000000000001</v>
      </c>
      <c r="BM14" s="4">
        <v>1.6640999999999999</v>
      </c>
      <c r="BQ14" s="4">
        <v>131.57900000000001</v>
      </c>
      <c r="BR14" s="4">
        <v>0.34763100000000002</v>
      </c>
      <c r="BS14" s="4">
        <v>-5</v>
      </c>
      <c r="BT14" s="4">
        <v>8.4609999999999998E-3</v>
      </c>
      <c r="BU14" s="4">
        <v>8.4952319999999997</v>
      </c>
      <c r="BV14" s="4">
        <v>21</v>
      </c>
      <c r="BW14" s="4">
        <f t="shared" si="9"/>
        <v>2.2444402943999999</v>
      </c>
      <c r="BY14" s="4">
        <f>BE14*$BU14*(VLOOKUP("Fuel Specific Gravity",'Raw Data'!$A$1:$B$2000,2,FALSE))</f>
        <v>18470.000154943871</v>
      </c>
      <c r="BZ14" s="4">
        <f>BF14*$BU14*(VLOOKUP("Fuel Specific Gravity",'Raw Data'!$A$1:$B$2000,2,FALSE))</f>
        <v>27.050857543680003</v>
      </c>
      <c r="CA14" s="4">
        <f>BJ14*$BU14*(VLOOKUP("Fuel Specific Gravity",'Raw Data'!$A$1:$B$2000,2,FALSE))</f>
        <v>68.035458690047989</v>
      </c>
      <c r="CB14" s="4">
        <f>BM14*$BU14*(VLOOKUP("Fuel Specific Gravity",'Raw Data'!$A$1:$B$2000,2,FALSE))</f>
        <v>10.616823593971199</v>
      </c>
    </row>
    <row r="15" spans="1:87" x14ac:dyDescent="0.25">
      <c r="A15" s="2">
        <v>43166</v>
      </c>
      <c r="B15" s="38">
        <v>3.4380787037037036E-2</v>
      </c>
      <c r="C15" s="4">
        <v>14.407</v>
      </c>
      <c r="D15" s="4">
        <v>6.1899999999999997E-2</v>
      </c>
      <c r="E15" s="4">
        <v>619.38271599999996</v>
      </c>
      <c r="F15" s="4">
        <v>575.1</v>
      </c>
      <c r="G15" s="4">
        <v>1.2</v>
      </c>
      <c r="H15" s="4">
        <v>201.6</v>
      </c>
      <c r="J15" s="4">
        <v>0.83</v>
      </c>
      <c r="K15" s="4">
        <v>0.87250000000000005</v>
      </c>
      <c r="L15" s="4">
        <v>12.570399999999999</v>
      </c>
      <c r="M15" s="4">
        <v>5.3999999999999999E-2</v>
      </c>
      <c r="N15" s="4">
        <v>501.8261</v>
      </c>
      <c r="O15" s="4">
        <v>1.0161</v>
      </c>
      <c r="P15" s="4">
        <v>502.8</v>
      </c>
      <c r="Q15" s="4">
        <v>406.12040000000002</v>
      </c>
      <c r="R15" s="4">
        <v>0.82230000000000003</v>
      </c>
      <c r="S15" s="4">
        <v>406.9</v>
      </c>
      <c r="T15" s="4">
        <v>201.5669</v>
      </c>
      <c r="W15" s="4">
        <v>0</v>
      </c>
      <c r="X15" s="4">
        <v>0.72729999999999995</v>
      </c>
      <c r="Y15" s="4">
        <v>12.1</v>
      </c>
      <c r="Z15" s="4">
        <v>854</v>
      </c>
      <c r="AA15" s="4">
        <v>861</v>
      </c>
      <c r="AB15" s="4">
        <v>861</v>
      </c>
      <c r="AC15" s="4">
        <v>98</v>
      </c>
      <c r="AD15" s="4">
        <v>24.86</v>
      </c>
      <c r="AE15" s="4">
        <v>0.56999999999999995</v>
      </c>
      <c r="AF15" s="4">
        <v>979</v>
      </c>
      <c r="AG15" s="4">
        <v>-1</v>
      </c>
      <c r="AH15" s="4">
        <v>81</v>
      </c>
      <c r="AI15" s="4">
        <v>35</v>
      </c>
      <c r="AJ15" s="4">
        <v>190</v>
      </c>
      <c r="AK15" s="4">
        <v>167</v>
      </c>
      <c r="AL15" s="4">
        <v>4</v>
      </c>
      <c r="AM15" s="4">
        <v>175</v>
      </c>
      <c r="AN15" s="4" t="s">
        <v>155</v>
      </c>
      <c r="AO15" s="4">
        <v>2</v>
      </c>
      <c r="AP15" s="5">
        <v>0.86851851851851858</v>
      </c>
      <c r="AQ15" s="4">
        <v>47.159035000000003</v>
      </c>
      <c r="AR15" s="4">
        <v>-88.489153999999999</v>
      </c>
      <c r="AS15" s="4">
        <v>314.8</v>
      </c>
      <c r="AT15" s="4">
        <v>26</v>
      </c>
      <c r="AU15" s="4">
        <v>12</v>
      </c>
      <c r="AV15" s="4">
        <v>11</v>
      </c>
      <c r="AW15" s="4" t="s">
        <v>204</v>
      </c>
      <c r="AX15" s="4">
        <v>1.3619000000000001</v>
      </c>
      <c r="AY15" s="4">
        <v>2.1</v>
      </c>
      <c r="AZ15" s="4">
        <v>2.6619000000000002</v>
      </c>
      <c r="BA15" s="4">
        <v>13.404</v>
      </c>
      <c r="BB15" s="4">
        <v>14.06</v>
      </c>
      <c r="BC15" s="4">
        <v>1.05</v>
      </c>
      <c r="BD15" s="4">
        <v>14.609</v>
      </c>
      <c r="BE15" s="4">
        <v>2889.4279999999999</v>
      </c>
      <c r="BF15" s="4">
        <v>7.9059999999999997</v>
      </c>
      <c r="BG15" s="4">
        <v>12.08</v>
      </c>
      <c r="BH15" s="4">
        <v>2.4E-2</v>
      </c>
      <c r="BI15" s="4">
        <v>12.103999999999999</v>
      </c>
      <c r="BJ15" s="4">
        <v>9.7759999999999998</v>
      </c>
      <c r="BK15" s="4">
        <v>0.02</v>
      </c>
      <c r="BL15" s="4">
        <v>9.7959999999999994</v>
      </c>
      <c r="BM15" s="4">
        <v>1.5988</v>
      </c>
      <c r="BQ15" s="4">
        <v>121.55800000000001</v>
      </c>
      <c r="BR15" s="4">
        <v>0.40897099999999997</v>
      </c>
      <c r="BS15" s="4">
        <v>-5</v>
      </c>
      <c r="BT15" s="4">
        <v>8.0000000000000002E-3</v>
      </c>
      <c r="BU15" s="4">
        <v>9.9942290000000007</v>
      </c>
      <c r="BV15" s="4">
        <v>21</v>
      </c>
      <c r="BW15" s="4">
        <f t="shared" si="9"/>
        <v>2.6404753018</v>
      </c>
      <c r="BY15" s="4">
        <f>BE15*$BU15*(VLOOKUP("Fuel Specific Gravity",'Raw Data'!$A$1:$B$2000,2,FALSE))</f>
        <v>21687.081438370013</v>
      </c>
      <c r="BZ15" s="4">
        <f>BF15*$BU15*(VLOOKUP("Fuel Specific Gravity",'Raw Data'!$A$1:$B$2000,2,FALSE))</f>
        <v>59.339795229974008</v>
      </c>
      <c r="CA15" s="4">
        <f>BJ15*$BU15*(VLOOKUP("Fuel Specific Gravity",'Raw Data'!$A$1:$B$2000,2,FALSE))</f>
        <v>73.375390610704002</v>
      </c>
      <c r="CB15" s="4">
        <f>BM15*$BU15*(VLOOKUP("Fuel Specific Gravity",'Raw Data'!$A$1:$B$2000,2,FALSE))</f>
        <v>12.0000587672252</v>
      </c>
    </row>
    <row r="16" spans="1:87" x14ac:dyDescent="0.25">
      <c r="A16" s="2">
        <v>43166</v>
      </c>
      <c r="B16" s="38">
        <v>3.439236111111111E-2</v>
      </c>
      <c r="C16" s="4">
        <v>14.332000000000001</v>
      </c>
      <c r="D16" s="4">
        <v>0.34870000000000001</v>
      </c>
      <c r="E16" s="4">
        <v>3487.271201</v>
      </c>
      <c r="F16" s="4">
        <v>544.4</v>
      </c>
      <c r="G16" s="4">
        <v>1.1000000000000001</v>
      </c>
      <c r="H16" s="4">
        <v>198.3</v>
      </c>
      <c r="J16" s="4">
        <v>0.8</v>
      </c>
      <c r="K16" s="4">
        <v>0.87060000000000004</v>
      </c>
      <c r="L16" s="4">
        <v>12.4765</v>
      </c>
      <c r="M16" s="4">
        <v>0.30359999999999998</v>
      </c>
      <c r="N16" s="4">
        <v>473.96409999999997</v>
      </c>
      <c r="O16" s="4">
        <v>0.97099999999999997</v>
      </c>
      <c r="P16" s="4">
        <v>474.9</v>
      </c>
      <c r="Q16" s="4">
        <v>383.572</v>
      </c>
      <c r="R16" s="4">
        <v>0.78580000000000005</v>
      </c>
      <c r="S16" s="4">
        <v>384.4</v>
      </c>
      <c r="T16" s="4">
        <v>198.3</v>
      </c>
      <c r="W16" s="4">
        <v>0</v>
      </c>
      <c r="X16" s="4">
        <v>0.69640000000000002</v>
      </c>
      <c r="Y16" s="4">
        <v>12</v>
      </c>
      <c r="Z16" s="4">
        <v>857</v>
      </c>
      <c r="AA16" s="4">
        <v>864</v>
      </c>
      <c r="AB16" s="4">
        <v>864</v>
      </c>
      <c r="AC16" s="4">
        <v>98</v>
      </c>
      <c r="AD16" s="4">
        <v>24.86</v>
      </c>
      <c r="AE16" s="4">
        <v>0.56999999999999995</v>
      </c>
      <c r="AF16" s="4">
        <v>979</v>
      </c>
      <c r="AG16" s="4">
        <v>-1</v>
      </c>
      <c r="AH16" s="4">
        <v>80.460999999999999</v>
      </c>
      <c r="AI16" s="4">
        <v>35</v>
      </c>
      <c r="AJ16" s="4">
        <v>189.5</v>
      </c>
      <c r="AK16" s="4">
        <v>167</v>
      </c>
      <c r="AL16" s="4">
        <v>3.9</v>
      </c>
      <c r="AM16" s="4">
        <v>175</v>
      </c>
      <c r="AN16" s="4" t="s">
        <v>155</v>
      </c>
      <c r="AO16" s="4">
        <v>2</v>
      </c>
      <c r="AP16" s="5">
        <v>0.86853009259259262</v>
      </c>
      <c r="AQ16" s="4">
        <v>47.15898</v>
      </c>
      <c r="AR16" s="4">
        <v>-88.488990000000001</v>
      </c>
      <c r="AS16" s="4">
        <v>314.60000000000002</v>
      </c>
      <c r="AT16" s="4">
        <v>28.4</v>
      </c>
      <c r="AU16" s="4">
        <v>12</v>
      </c>
      <c r="AV16" s="4">
        <v>11</v>
      </c>
      <c r="AW16" s="4" t="s">
        <v>204</v>
      </c>
      <c r="AX16" s="4">
        <v>1.3</v>
      </c>
      <c r="AY16" s="4">
        <v>2.1762000000000001</v>
      </c>
      <c r="AZ16" s="4">
        <v>2.6762000000000001</v>
      </c>
      <c r="BA16" s="4">
        <v>13.404</v>
      </c>
      <c r="BB16" s="4">
        <v>13.83</v>
      </c>
      <c r="BC16" s="4">
        <v>1.03</v>
      </c>
      <c r="BD16" s="4">
        <v>14.869</v>
      </c>
      <c r="BE16" s="4">
        <v>2832.9259999999999</v>
      </c>
      <c r="BF16" s="4">
        <v>43.874000000000002</v>
      </c>
      <c r="BG16" s="4">
        <v>11.27</v>
      </c>
      <c r="BH16" s="4">
        <v>2.3E-2</v>
      </c>
      <c r="BI16" s="4">
        <v>11.292999999999999</v>
      </c>
      <c r="BJ16" s="4">
        <v>9.1210000000000004</v>
      </c>
      <c r="BK16" s="4">
        <v>1.9E-2</v>
      </c>
      <c r="BL16" s="4">
        <v>9.1389999999999993</v>
      </c>
      <c r="BM16" s="4">
        <v>1.5538000000000001</v>
      </c>
      <c r="BQ16" s="4">
        <v>114.982</v>
      </c>
      <c r="BR16" s="4">
        <v>0.52815500000000004</v>
      </c>
      <c r="BS16" s="4">
        <v>-5</v>
      </c>
      <c r="BT16" s="4">
        <v>8.5389999999999997E-3</v>
      </c>
      <c r="BU16" s="4">
        <v>12.906788000000001</v>
      </c>
      <c r="BV16" s="4">
        <v>21</v>
      </c>
      <c r="BW16" s="4">
        <f t="shared" si="9"/>
        <v>3.4099733896000002</v>
      </c>
      <c r="BY16" s="4">
        <f>BE16*$BU16*(VLOOKUP("Fuel Specific Gravity",'Raw Data'!$A$1:$B$2000,2,FALSE))</f>
        <v>27459.545451567687</v>
      </c>
      <c r="BZ16" s="4">
        <f>BF16*$BU16*(VLOOKUP("Fuel Specific Gravity",'Raw Data'!$A$1:$B$2000,2,FALSE))</f>
        <v>425.27058495071208</v>
      </c>
      <c r="CA16" s="4">
        <f>BJ16*$BU16*(VLOOKUP("Fuel Specific Gravity",'Raw Data'!$A$1:$B$2000,2,FALSE))</f>
        <v>88.409832824348015</v>
      </c>
      <c r="CB16" s="4">
        <f>BM16*$BU16*(VLOOKUP("Fuel Specific Gravity",'Raw Data'!$A$1:$B$2000,2,FALSE))</f>
        <v>15.0609799629944</v>
      </c>
    </row>
    <row r="17" spans="1:80" x14ac:dyDescent="0.25">
      <c r="A17" s="2">
        <v>43166</v>
      </c>
      <c r="B17" s="38">
        <v>3.4403935185185183E-2</v>
      </c>
      <c r="C17" s="4">
        <v>14.071</v>
      </c>
      <c r="D17" s="4">
        <v>0.83399999999999996</v>
      </c>
      <c r="E17" s="4">
        <v>8340.1935479999993</v>
      </c>
      <c r="F17" s="4">
        <v>514.4</v>
      </c>
      <c r="G17" s="4">
        <v>1.1000000000000001</v>
      </c>
      <c r="H17" s="4">
        <v>215.7</v>
      </c>
      <c r="J17" s="4">
        <v>0.7</v>
      </c>
      <c r="K17" s="4">
        <v>0.86819999999999997</v>
      </c>
      <c r="L17" s="4">
        <v>12.2171</v>
      </c>
      <c r="M17" s="4">
        <v>0.72409999999999997</v>
      </c>
      <c r="N17" s="4">
        <v>446.59339999999997</v>
      </c>
      <c r="O17" s="4">
        <v>0.95509999999999995</v>
      </c>
      <c r="P17" s="4">
        <v>447.5</v>
      </c>
      <c r="Q17" s="4">
        <v>361.42140000000001</v>
      </c>
      <c r="R17" s="4">
        <v>0.77290000000000003</v>
      </c>
      <c r="S17" s="4">
        <v>362.2</v>
      </c>
      <c r="T17" s="4">
        <v>215.69489999999999</v>
      </c>
      <c r="W17" s="4">
        <v>0</v>
      </c>
      <c r="X17" s="4">
        <v>0.60780000000000001</v>
      </c>
      <c r="Y17" s="4">
        <v>12.1</v>
      </c>
      <c r="Z17" s="4">
        <v>861</v>
      </c>
      <c r="AA17" s="4">
        <v>868</v>
      </c>
      <c r="AB17" s="4">
        <v>869</v>
      </c>
      <c r="AC17" s="4">
        <v>98</v>
      </c>
      <c r="AD17" s="4">
        <v>24.86</v>
      </c>
      <c r="AE17" s="4">
        <v>0.56999999999999995</v>
      </c>
      <c r="AF17" s="4">
        <v>979</v>
      </c>
      <c r="AG17" s="4">
        <v>-1</v>
      </c>
      <c r="AH17" s="4">
        <v>80</v>
      </c>
      <c r="AI17" s="4">
        <v>35</v>
      </c>
      <c r="AJ17" s="4">
        <v>189.5</v>
      </c>
      <c r="AK17" s="4">
        <v>167</v>
      </c>
      <c r="AL17" s="4">
        <v>4</v>
      </c>
      <c r="AM17" s="4">
        <v>175</v>
      </c>
      <c r="AN17" s="4" t="s">
        <v>155</v>
      </c>
      <c r="AO17" s="4">
        <v>2</v>
      </c>
      <c r="AP17" s="5">
        <v>0.86854166666666666</v>
      </c>
      <c r="AQ17" s="4">
        <v>47.158937999999999</v>
      </c>
      <c r="AR17" s="4">
        <v>-88.488812999999993</v>
      </c>
      <c r="AS17" s="4">
        <v>314.5</v>
      </c>
      <c r="AT17" s="4">
        <v>30</v>
      </c>
      <c r="AU17" s="4">
        <v>12</v>
      </c>
      <c r="AV17" s="4">
        <v>11</v>
      </c>
      <c r="AW17" s="4" t="s">
        <v>204</v>
      </c>
      <c r="AX17" s="4">
        <v>1.3</v>
      </c>
      <c r="AY17" s="4">
        <v>2.2999999999999998</v>
      </c>
      <c r="AZ17" s="4">
        <v>2.8</v>
      </c>
      <c r="BA17" s="4">
        <v>13.404</v>
      </c>
      <c r="BB17" s="4">
        <v>13.58</v>
      </c>
      <c r="BC17" s="4">
        <v>1.01</v>
      </c>
      <c r="BD17" s="4">
        <v>15.175000000000001</v>
      </c>
      <c r="BE17" s="4">
        <v>2739.0439999999999</v>
      </c>
      <c r="BF17" s="4">
        <v>103.33</v>
      </c>
      <c r="BG17" s="4">
        <v>10.484999999999999</v>
      </c>
      <c r="BH17" s="4">
        <v>2.1999999999999999E-2</v>
      </c>
      <c r="BI17" s="4">
        <v>10.507999999999999</v>
      </c>
      <c r="BJ17" s="4">
        <v>8.4860000000000007</v>
      </c>
      <c r="BK17" s="4">
        <v>1.7999999999999999E-2</v>
      </c>
      <c r="BL17" s="4">
        <v>8.5039999999999996</v>
      </c>
      <c r="BM17" s="4">
        <v>1.6688000000000001</v>
      </c>
      <c r="BQ17" s="4">
        <v>99.075999999999993</v>
      </c>
      <c r="BR17" s="4">
        <v>0.67315499999999995</v>
      </c>
      <c r="BS17" s="4">
        <v>-5</v>
      </c>
      <c r="BT17" s="4">
        <v>8.9999999999999993E-3</v>
      </c>
      <c r="BU17" s="4">
        <v>16.450225</v>
      </c>
      <c r="BV17" s="4">
        <v>21</v>
      </c>
      <c r="BW17" s="4">
        <f t="shared" si="9"/>
        <v>4.346149445</v>
      </c>
      <c r="BY17" s="4">
        <f>BE17*$BU17*(VLOOKUP("Fuel Specific Gravity",'Raw Data'!$A$1:$B$2000,2,FALSE))</f>
        <v>33838.4754537599</v>
      </c>
      <c r="BZ17" s="4">
        <f>BF17*$BU17*(VLOOKUP("Fuel Specific Gravity",'Raw Data'!$A$1:$B$2000,2,FALSE))</f>
        <v>1276.5511136867499</v>
      </c>
      <c r="CA17" s="4">
        <f>BJ17*$BU17*(VLOOKUP("Fuel Specific Gravity",'Raw Data'!$A$1:$B$2000,2,FALSE))</f>
        <v>104.83705362184999</v>
      </c>
      <c r="CB17" s="4">
        <f>BM17*$BU17*(VLOOKUP("Fuel Specific Gravity",'Raw Data'!$A$1:$B$2000,2,FALSE))</f>
        <v>20.616553745480001</v>
      </c>
    </row>
    <row r="18" spans="1:80" x14ac:dyDescent="0.25">
      <c r="A18" s="2">
        <v>43166</v>
      </c>
      <c r="B18" s="38">
        <v>3.4415509259259257E-2</v>
      </c>
      <c r="C18" s="4">
        <v>13.609</v>
      </c>
      <c r="D18" s="4">
        <v>1.3097000000000001</v>
      </c>
      <c r="E18" s="4">
        <v>13096.957609999999</v>
      </c>
      <c r="F18" s="4">
        <v>450.8</v>
      </c>
      <c r="G18" s="4">
        <v>1.1000000000000001</v>
      </c>
      <c r="H18" s="4">
        <v>285</v>
      </c>
      <c r="J18" s="4">
        <v>0.68</v>
      </c>
      <c r="K18" s="4">
        <v>0.86750000000000005</v>
      </c>
      <c r="L18" s="4">
        <v>11.806100000000001</v>
      </c>
      <c r="M18" s="4">
        <v>1.1362000000000001</v>
      </c>
      <c r="N18" s="4">
        <v>391.02269999999999</v>
      </c>
      <c r="O18" s="4">
        <v>0.95420000000000005</v>
      </c>
      <c r="P18" s="4">
        <v>392</v>
      </c>
      <c r="Q18" s="4">
        <v>316.44889999999998</v>
      </c>
      <c r="R18" s="4">
        <v>0.77229999999999999</v>
      </c>
      <c r="S18" s="4">
        <v>317.2</v>
      </c>
      <c r="T18" s="4">
        <v>285.03140000000002</v>
      </c>
      <c r="W18" s="4">
        <v>0</v>
      </c>
      <c r="X18" s="4">
        <v>0.59330000000000005</v>
      </c>
      <c r="Y18" s="4">
        <v>12</v>
      </c>
      <c r="Z18" s="4">
        <v>867</v>
      </c>
      <c r="AA18" s="4">
        <v>874</v>
      </c>
      <c r="AB18" s="4">
        <v>875</v>
      </c>
      <c r="AC18" s="4">
        <v>98</v>
      </c>
      <c r="AD18" s="4">
        <v>24.86</v>
      </c>
      <c r="AE18" s="4">
        <v>0.56999999999999995</v>
      </c>
      <c r="AF18" s="4">
        <v>979</v>
      </c>
      <c r="AG18" s="4">
        <v>-1</v>
      </c>
      <c r="AH18" s="4">
        <v>80</v>
      </c>
      <c r="AI18" s="4">
        <v>35</v>
      </c>
      <c r="AJ18" s="4">
        <v>190</v>
      </c>
      <c r="AK18" s="4">
        <v>167</v>
      </c>
      <c r="AL18" s="4">
        <v>3.9</v>
      </c>
      <c r="AM18" s="4">
        <v>175</v>
      </c>
      <c r="AN18" s="4" t="s">
        <v>155</v>
      </c>
      <c r="AO18" s="4">
        <v>2</v>
      </c>
      <c r="AP18" s="5">
        <v>0.8685532407407407</v>
      </c>
      <c r="AQ18" s="4">
        <v>47.158904999999997</v>
      </c>
      <c r="AR18" s="4">
        <v>-88.488625999999996</v>
      </c>
      <c r="AS18" s="4">
        <v>314.39999999999998</v>
      </c>
      <c r="AT18" s="4">
        <v>32.4</v>
      </c>
      <c r="AU18" s="4">
        <v>12</v>
      </c>
      <c r="AV18" s="4">
        <v>10</v>
      </c>
      <c r="AW18" s="4" t="s">
        <v>205</v>
      </c>
      <c r="AX18" s="4">
        <v>1.3</v>
      </c>
      <c r="AY18" s="4">
        <v>2.2999999999999998</v>
      </c>
      <c r="AZ18" s="4">
        <v>2.8</v>
      </c>
      <c r="BA18" s="4">
        <v>13.404</v>
      </c>
      <c r="BB18" s="4">
        <v>13.5</v>
      </c>
      <c r="BC18" s="4">
        <v>1.01</v>
      </c>
      <c r="BD18" s="4">
        <v>15.275</v>
      </c>
      <c r="BE18" s="4">
        <v>2645.2550000000001</v>
      </c>
      <c r="BF18" s="4">
        <v>162.02199999999999</v>
      </c>
      <c r="BG18" s="4">
        <v>9.1750000000000007</v>
      </c>
      <c r="BH18" s="4">
        <v>2.1999999999999999E-2</v>
      </c>
      <c r="BI18" s="4">
        <v>9.1969999999999992</v>
      </c>
      <c r="BJ18" s="4">
        <v>7.4249999999999998</v>
      </c>
      <c r="BK18" s="4">
        <v>1.7999999999999999E-2</v>
      </c>
      <c r="BL18" s="4">
        <v>7.4429999999999996</v>
      </c>
      <c r="BM18" s="4">
        <v>2.2038000000000002</v>
      </c>
      <c r="BQ18" s="4">
        <v>96.659000000000006</v>
      </c>
      <c r="BR18" s="4">
        <v>0.76425500000000002</v>
      </c>
      <c r="BS18" s="4">
        <v>-5</v>
      </c>
      <c r="BT18" s="4">
        <v>8.9999999999999993E-3</v>
      </c>
      <c r="BU18" s="4">
        <v>18.676482</v>
      </c>
      <c r="BV18" s="4">
        <v>21</v>
      </c>
      <c r="BW18" s="4">
        <f t="shared" si="9"/>
        <v>4.9343265444000002</v>
      </c>
      <c r="BY18" s="4">
        <f>BE18*$BU18*(VLOOKUP("Fuel Specific Gravity",'Raw Data'!$A$1:$B$2000,2,FALSE))</f>
        <v>37102.447102075406</v>
      </c>
      <c r="BZ18" s="4">
        <f>BF18*$BU18*(VLOOKUP("Fuel Specific Gravity",'Raw Data'!$A$1:$B$2000,2,FALSE))</f>
        <v>2272.5267259196039</v>
      </c>
      <c r="CA18" s="4">
        <f>BJ18*$BU18*(VLOOKUP("Fuel Specific Gravity",'Raw Data'!$A$1:$B$2000,2,FALSE))</f>
        <v>104.14333201634999</v>
      </c>
      <c r="CB18" s="4">
        <f>BM18*$BU18*(VLOOKUP("Fuel Specific Gravity",'Raw Data'!$A$1:$B$2000,2,FALSE))</f>
        <v>30.9105825047316</v>
      </c>
    </row>
    <row r="19" spans="1:80" x14ac:dyDescent="0.25">
      <c r="A19" s="2">
        <v>43166</v>
      </c>
      <c r="B19" s="38">
        <v>3.4427083333333337E-2</v>
      </c>
      <c r="C19" s="4">
        <v>13.601000000000001</v>
      </c>
      <c r="D19" s="4">
        <v>1.6026</v>
      </c>
      <c r="E19" s="4">
        <v>16026.48438</v>
      </c>
      <c r="F19" s="4">
        <v>402.1</v>
      </c>
      <c r="G19" s="4">
        <v>1</v>
      </c>
      <c r="H19" s="4">
        <v>406.6</v>
      </c>
      <c r="J19" s="4">
        <v>0.6</v>
      </c>
      <c r="K19" s="4">
        <v>0.86480000000000001</v>
      </c>
      <c r="L19" s="4">
        <v>11.7623</v>
      </c>
      <c r="M19" s="4">
        <v>1.3858999999999999</v>
      </c>
      <c r="N19" s="4">
        <v>347.68759999999997</v>
      </c>
      <c r="O19" s="4">
        <v>0.89829999999999999</v>
      </c>
      <c r="P19" s="4">
        <v>348.6</v>
      </c>
      <c r="Q19" s="4">
        <v>281.3784</v>
      </c>
      <c r="R19" s="4">
        <v>0.72699999999999998</v>
      </c>
      <c r="S19" s="4">
        <v>282.10000000000002</v>
      </c>
      <c r="T19" s="4">
        <v>406.6198</v>
      </c>
      <c r="W19" s="4">
        <v>0</v>
      </c>
      <c r="X19" s="4">
        <v>0.51890000000000003</v>
      </c>
      <c r="Y19" s="4">
        <v>12.1</v>
      </c>
      <c r="Z19" s="4">
        <v>871</v>
      </c>
      <c r="AA19" s="4">
        <v>879</v>
      </c>
      <c r="AB19" s="4">
        <v>880</v>
      </c>
      <c r="AC19" s="4">
        <v>98</v>
      </c>
      <c r="AD19" s="4">
        <v>24.86</v>
      </c>
      <c r="AE19" s="4">
        <v>0.56999999999999995</v>
      </c>
      <c r="AF19" s="4">
        <v>979</v>
      </c>
      <c r="AG19" s="4">
        <v>-1</v>
      </c>
      <c r="AH19" s="4">
        <v>80</v>
      </c>
      <c r="AI19" s="4">
        <v>35</v>
      </c>
      <c r="AJ19" s="4">
        <v>190</v>
      </c>
      <c r="AK19" s="4">
        <v>167.5</v>
      </c>
      <c r="AL19" s="4">
        <v>3.9</v>
      </c>
      <c r="AM19" s="4">
        <v>175</v>
      </c>
      <c r="AN19" s="4" t="s">
        <v>155</v>
      </c>
      <c r="AO19" s="4">
        <v>2</v>
      </c>
      <c r="AP19" s="5">
        <v>0.86856481481481485</v>
      </c>
      <c r="AQ19" s="4">
        <v>47.158893999999997</v>
      </c>
      <c r="AR19" s="4">
        <v>-88.488408000000007</v>
      </c>
      <c r="AS19" s="4">
        <v>314.2</v>
      </c>
      <c r="AT19" s="4">
        <v>35.9</v>
      </c>
      <c r="AU19" s="4">
        <v>12</v>
      </c>
      <c r="AV19" s="4">
        <v>10</v>
      </c>
      <c r="AW19" s="4" t="s">
        <v>205</v>
      </c>
      <c r="AX19" s="4">
        <v>1.3381000000000001</v>
      </c>
      <c r="AY19" s="4">
        <v>2.4904999999999999</v>
      </c>
      <c r="AZ19" s="4">
        <v>2.9523999999999999</v>
      </c>
      <c r="BA19" s="4">
        <v>13.404</v>
      </c>
      <c r="BB19" s="4">
        <v>13.21</v>
      </c>
      <c r="BC19" s="4">
        <v>0.99</v>
      </c>
      <c r="BD19" s="4">
        <v>15.635999999999999</v>
      </c>
      <c r="BE19" s="4">
        <v>2591.7069999999999</v>
      </c>
      <c r="BF19" s="4">
        <v>194.36500000000001</v>
      </c>
      <c r="BG19" s="4">
        <v>8.0229999999999997</v>
      </c>
      <c r="BH19" s="4">
        <v>2.1000000000000001E-2</v>
      </c>
      <c r="BI19" s="4">
        <v>8.0429999999999993</v>
      </c>
      <c r="BJ19" s="4">
        <v>6.4930000000000003</v>
      </c>
      <c r="BK19" s="4">
        <v>1.7000000000000001E-2</v>
      </c>
      <c r="BL19" s="4">
        <v>6.5090000000000003</v>
      </c>
      <c r="BM19" s="4">
        <v>3.0918000000000001</v>
      </c>
      <c r="BQ19" s="4">
        <v>83.129000000000005</v>
      </c>
      <c r="BR19" s="4">
        <v>0.80224799999999996</v>
      </c>
      <c r="BS19" s="4">
        <v>-5</v>
      </c>
      <c r="BT19" s="4">
        <v>8.4609999999999998E-3</v>
      </c>
      <c r="BU19" s="4">
        <v>19.604935999999999</v>
      </c>
      <c r="BV19" s="4">
        <v>21</v>
      </c>
      <c r="BW19" s="4">
        <f t="shared" si="9"/>
        <v>5.1796240911999991</v>
      </c>
      <c r="BY19" s="4">
        <f>BE19*$BU19*(VLOOKUP("Fuel Specific Gravity",'Raw Data'!$A$1:$B$2000,2,FALSE))</f>
        <v>38158.49764917975</v>
      </c>
      <c r="BZ19" s="4">
        <f>BF19*$BU19*(VLOOKUP("Fuel Specific Gravity",'Raw Data'!$A$1:$B$2000,2,FALSE))</f>
        <v>2861.6955526156398</v>
      </c>
      <c r="CA19" s="4">
        <f>BJ19*$BU19*(VLOOKUP("Fuel Specific Gravity",'Raw Data'!$A$1:$B$2000,2,FALSE))</f>
        <v>95.598431935447991</v>
      </c>
      <c r="CB19" s="4">
        <f>BM19*$BU19*(VLOOKUP("Fuel Specific Gravity",'Raw Data'!$A$1:$B$2000,2,FALSE))</f>
        <v>45.521520384724802</v>
      </c>
    </row>
    <row r="20" spans="1:80" x14ac:dyDescent="0.25">
      <c r="A20" s="2">
        <v>43166</v>
      </c>
      <c r="B20" s="38">
        <v>3.4438657407407411E-2</v>
      </c>
      <c r="C20" s="4">
        <v>13.657</v>
      </c>
      <c r="D20" s="4">
        <v>1.61</v>
      </c>
      <c r="E20" s="4">
        <v>16100.275970000001</v>
      </c>
      <c r="F20" s="4">
        <v>387.7</v>
      </c>
      <c r="G20" s="4">
        <v>0.9</v>
      </c>
      <c r="H20" s="4">
        <v>490.8</v>
      </c>
      <c r="J20" s="4">
        <v>0.5</v>
      </c>
      <c r="K20" s="4">
        <v>0.86419999999999997</v>
      </c>
      <c r="L20" s="4">
        <v>11.8025</v>
      </c>
      <c r="M20" s="4">
        <v>1.3914</v>
      </c>
      <c r="N20" s="4">
        <v>335.03379999999999</v>
      </c>
      <c r="O20" s="4">
        <v>0.81110000000000004</v>
      </c>
      <c r="P20" s="4">
        <v>335.8</v>
      </c>
      <c r="Q20" s="4">
        <v>271.13780000000003</v>
      </c>
      <c r="R20" s="4">
        <v>0.65639999999999998</v>
      </c>
      <c r="S20" s="4">
        <v>271.8</v>
      </c>
      <c r="T20" s="4">
        <v>490.8039</v>
      </c>
      <c r="W20" s="4">
        <v>0</v>
      </c>
      <c r="X20" s="4">
        <v>0.43209999999999998</v>
      </c>
      <c r="Y20" s="4">
        <v>12</v>
      </c>
      <c r="Z20" s="4">
        <v>872</v>
      </c>
      <c r="AA20" s="4">
        <v>880</v>
      </c>
      <c r="AB20" s="4">
        <v>881</v>
      </c>
      <c r="AC20" s="4">
        <v>98</v>
      </c>
      <c r="AD20" s="4">
        <v>24.86</v>
      </c>
      <c r="AE20" s="4">
        <v>0.56999999999999995</v>
      </c>
      <c r="AF20" s="4">
        <v>979</v>
      </c>
      <c r="AG20" s="4">
        <v>-1</v>
      </c>
      <c r="AH20" s="4">
        <v>80</v>
      </c>
      <c r="AI20" s="4">
        <v>35</v>
      </c>
      <c r="AJ20" s="4">
        <v>190</v>
      </c>
      <c r="AK20" s="4">
        <v>167.5</v>
      </c>
      <c r="AL20" s="4">
        <v>3.8</v>
      </c>
      <c r="AM20" s="4">
        <v>175</v>
      </c>
      <c r="AN20" s="4" t="s">
        <v>155</v>
      </c>
      <c r="AO20" s="4">
        <v>2</v>
      </c>
      <c r="AP20" s="5">
        <v>0.86857638888888899</v>
      </c>
      <c r="AQ20" s="4">
        <v>47.158895999999999</v>
      </c>
      <c r="AR20" s="4">
        <v>-88.488162000000003</v>
      </c>
      <c r="AS20" s="4">
        <v>313.89999999999998</v>
      </c>
      <c r="AT20" s="4">
        <v>38.6</v>
      </c>
      <c r="AU20" s="4">
        <v>12</v>
      </c>
      <c r="AV20" s="4">
        <v>10</v>
      </c>
      <c r="AW20" s="4" t="s">
        <v>205</v>
      </c>
      <c r="AX20" s="4">
        <v>1.4</v>
      </c>
      <c r="AY20" s="4">
        <v>2.8</v>
      </c>
      <c r="AZ20" s="4">
        <v>3.2</v>
      </c>
      <c r="BA20" s="4">
        <v>13.404</v>
      </c>
      <c r="BB20" s="4">
        <v>13.15</v>
      </c>
      <c r="BC20" s="4">
        <v>0.98</v>
      </c>
      <c r="BD20" s="4">
        <v>15.714</v>
      </c>
      <c r="BE20" s="4">
        <v>2589.9169999999999</v>
      </c>
      <c r="BF20" s="4">
        <v>194.32900000000001</v>
      </c>
      <c r="BG20" s="4">
        <v>7.6989999999999998</v>
      </c>
      <c r="BH20" s="4">
        <v>1.9E-2</v>
      </c>
      <c r="BI20" s="4">
        <v>7.718</v>
      </c>
      <c r="BJ20" s="4">
        <v>6.2309999999999999</v>
      </c>
      <c r="BK20" s="4">
        <v>1.4999999999999999E-2</v>
      </c>
      <c r="BL20" s="4">
        <v>6.2460000000000004</v>
      </c>
      <c r="BM20" s="4">
        <v>3.7166000000000001</v>
      </c>
      <c r="BQ20" s="4">
        <v>68.944000000000003</v>
      </c>
      <c r="BR20" s="4">
        <v>0.78142599999999995</v>
      </c>
      <c r="BS20" s="4">
        <v>-5</v>
      </c>
      <c r="BT20" s="4">
        <v>8.5389999999999997E-3</v>
      </c>
      <c r="BU20" s="4">
        <v>19.096098000000001</v>
      </c>
      <c r="BV20" s="4">
        <v>21</v>
      </c>
      <c r="BW20" s="4">
        <f t="shared" si="9"/>
        <v>5.0451890916000002</v>
      </c>
      <c r="BY20" s="4">
        <f>BE20*$BU20*(VLOOKUP("Fuel Specific Gravity",'Raw Data'!$A$1:$B$2000,2,FALSE))</f>
        <v>37142.43894174337</v>
      </c>
      <c r="BZ20" s="4">
        <f>BF20*$BU20*(VLOOKUP("Fuel Specific Gravity",'Raw Data'!$A$1:$B$2000,2,FALSE))</f>
        <v>2786.9051468097423</v>
      </c>
      <c r="CA20" s="4">
        <f>BJ20*$BU20*(VLOOKUP("Fuel Specific Gravity",'Raw Data'!$A$1:$B$2000,2,FALSE))</f>
        <v>89.359827765138007</v>
      </c>
      <c r="CB20" s="4">
        <f>BM20*$BU20*(VLOOKUP("Fuel Specific Gravity",'Raw Data'!$A$1:$B$2000,2,FALSE))</f>
        <v>53.300390927926813</v>
      </c>
    </row>
    <row r="21" spans="1:80" x14ac:dyDescent="0.25">
      <c r="A21" s="2">
        <v>43166</v>
      </c>
      <c r="B21" s="38">
        <v>3.4450231481481484E-2</v>
      </c>
      <c r="C21" s="4">
        <v>14.003</v>
      </c>
      <c r="D21" s="4">
        <v>0.88439999999999996</v>
      </c>
      <c r="E21" s="4">
        <v>8843.7824679999994</v>
      </c>
      <c r="F21" s="4">
        <v>386.5</v>
      </c>
      <c r="G21" s="4">
        <v>0.8</v>
      </c>
      <c r="H21" s="4">
        <v>465.3</v>
      </c>
      <c r="J21" s="4">
        <v>0.5</v>
      </c>
      <c r="K21" s="4">
        <v>0.86799999999999999</v>
      </c>
      <c r="L21" s="4">
        <v>12.155200000000001</v>
      </c>
      <c r="M21" s="4">
        <v>0.76770000000000005</v>
      </c>
      <c r="N21" s="4">
        <v>335.49360000000001</v>
      </c>
      <c r="O21" s="4">
        <v>0.72809999999999997</v>
      </c>
      <c r="P21" s="4">
        <v>336.2</v>
      </c>
      <c r="Q21" s="4">
        <v>271.51</v>
      </c>
      <c r="R21" s="4">
        <v>0.58919999999999995</v>
      </c>
      <c r="S21" s="4">
        <v>272.10000000000002</v>
      </c>
      <c r="T21" s="4">
        <v>465.31689999999998</v>
      </c>
      <c r="W21" s="4">
        <v>0</v>
      </c>
      <c r="X21" s="4">
        <v>0.434</v>
      </c>
      <c r="Y21" s="4">
        <v>12</v>
      </c>
      <c r="Z21" s="4">
        <v>866</v>
      </c>
      <c r="AA21" s="4">
        <v>874</v>
      </c>
      <c r="AB21" s="4">
        <v>876</v>
      </c>
      <c r="AC21" s="4">
        <v>98</v>
      </c>
      <c r="AD21" s="4">
        <v>24.86</v>
      </c>
      <c r="AE21" s="4">
        <v>0.56999999999999995</v>
      </c>
      <c r="AF21" s="4">
        <v>979</v>
      </c>
      <c r="AG21" s="4">
        <v>-1</v>
      </c>
      <c r="AH21" s="4">
        <v>80</v>
      </c>
      <c r="AI21" s="4">
        <v>35</v>
      </c>
      <c r="AJ21" s="4">
        <v>189.5</v>
      </c>
      <c r="AK21" s="4">
        <v>167</v>
      </c>
      <c r="AL21" s="4">
        <v>3.8</v>
      </c>
      <c r="AM21" s="4">
        <v>175</v>
      </c>
      <c r="AN21" s="4" t="s">
        <v>155</v>
      </c>
      <c r="AO21" s="4">
        <v>2</v>
      </c>
      <c r="AP21" s="5">
        <v>0.86858796296296292</v>
      </c>
      <c r="AQ21" s="4">
        <v>47.158898000000001</v>
      </c>
      <c r="AR21" s="4">
        <v>-88.487893999999997</v>
      </c>
      <c r="AS21" s="4">
        <v>313.7</v>
      </c>
      <c r="AT21" s="4">
        <v>41.8</v>
      </c>
      <c r="AU21" s="4">
        <v>12</v>
      </c>
      <c r="AV21" s="4">
        <v>10</v>
      </c>
      <c r="AW21" s="4" t="s">
        <v>205</v>
      </c>
      <c r="AX21" s="4">
        <v>1.4</v>
      </c>
      <c r="AY21" s="4">
        <v>2.8380999999999998</v>
      </c>
      <c r="AZ21" s="4">
        <v>3.2381000000000002</v>
      </c>
      <c r="BA21" s="4">
        <v>13.404</v>
      </c>
      <c r="BB21" s="4">
        <v>13.56</v>
      </c>
      <c r="BC21" s="4">
        <v>1.01</v>
      </c>
      <c r="BD21" s="4">
        <v>15.202999999999999</v>
      </c>
      <c r="BE21" s="4">
        <v>2723.7750000000001</v>
      </c>
      <c r="BF21" s="4">
        <v>109.486</v>
      </c>
      <c r="BG21" s="4">
        <v>7.8730000000000002</v>
      </c>
      <c r="BH21" s="4">
        <v>1.7000000000000001E-2</v>
      </c>
      <c r="BI21" s="4">
        <v>7.89</v>
      </c>
      <c r="BJ21" s="4">
        <v>6.3710000000000004</v>
      </c>
      <c r="BK21" s="4">
        <v>1.4E-2</v>
      </c>
      <c r="BL21" s="4">
        <v>6.3849999999999998</v>
      </c>
      <c r="BM21" s="4">
        <v>3.5981999999999998</v>
      </c>
      <c r="BQ21" s="4">
        <v>70.715000000000003</v>
      </c>
      <c r="BR21" s="4">
        <v>0.61193799999999998</v>
      </c>
      <c r="BS21" s="4">
        <v>-5</v>
      </c>
      <c r="BT21" s="4">
        <v>8.9999999999999993E-3</v>
      </c>
      <c r="BU21" s="4">
        <v>14.954235000000001</v>
      </c>
      <c r="BV21" s="4">
        <v>21</v>
      </c>
      <c r="BW21" s="4">
        <f t="shared" si="9"/>
        <v>3.9509088870000002</v>
      </c>
      <c r="BY21" s="4">
        <f>BE21*$BU21*(VLOOKUP("Fuel Specific Gravity",'Raw Data'!$A$1:$B$2000,2,FALSE))</f>
        <v>30589.710549280877</v>
      </c>
      <c r="BZ21" s="4">
        <f>BF21*$BU21*(VLOOKUP("Fuel Specific Gravity",'Raw Data'!$A$1:$B$2000,2,FALSE))</f>
        <v>1229.5968092807102</v>
      </c>
      <c r="CA21" s="4">
        <f>BJ21*$BU21*(VLOOKUP("Fuel Specific Gravity",'Raw Data'!$A$1:$B$2000,2,FALSE))</f>
        <v>71.550346819935001</v>
      </c>
      <c r="CB21" s="4">
        <f>BM21*$BU21*(VLOOKUP("Fuel Specific Gravity",'Raw Data'!$A$1:$B$2000,2,FALSE))</f>
        <v>40.410054611127002</v>
      </c>
    </row>
    <row r="22" spans="1:80" x14ac:dyDescent="0.25">
      <c r="A22" s="2">
        <v>43166</v>
      </c>
      <c r="B22" s="38">
        <v>3.4461805555555551E-2</v>
      </c>
      <c r="C22" s="4">
        <v>14.284000000000001</v>
      </c>
      <c r="D22" s="4">
        <v>0.40839999999999999</v>
      </c>
      <c r="E22" s="4">
        <v>4083.665814</v>
      </c>
      <c r="F22" s="4">
        <v>362.2</v>
      </c>
      <c r="G22" s="4">
        <v>0.7</v>
      </c>
      <c r="H22" s="4">
        <v>313.89999999999998</v>
      </c>
      <c r="J22" s="4">
        <v>0.4</v>
      </c>
      <c r="K22" s="4">
        <v>0.87029999999999996</v>
      </c>
      <c r="L22" s="4">
        <v>12.4306</v>
      </c>
      <c r="M22" s="4">
        <v>0.35539999999999999</v>
      </c>
      <c r="N22" s="4">
        <v>315.23970000000003</v>
      </c>
      <c r="O22" s="4">
        <v>0.60919999999999996</v>
      </c>
      <c r="P22" s="4">
        <v>315.8</v>
      </c>
      <c r="Q22" s="4">
        <v>255.11879999999999</v>
      </c>
      <c r="R22" s="4">
        <v>0.49299999999999999</v>
      </c>
      <c r="S22" s="4">
        <v>255.6</v>
      </c>
      <c r="T22" s="4">
        <v>313.85599999999999</v>
      </c>
      <c r="W22" s="4">
        <v>0</v>
      </c>
      <c r="X22" s="4">
        <v>0.34810000000000002</v>
      </c>
      <c r="Y22" s="4">
        <v>12.1</v>
      </c>
      <c r="Z22" s="4">
        <v>857</v>
      </c>
      <c r="AA22" s="4">
        <v>864</v>
      </c>
      <c r="AB22" s="4">
        <v>868</v>
      </c>
      <c r="AC22" s="4">
        <v>98</v>
      </c>
      <c r="AD22" s="4">
        <v>24.86</v>
      </c>
      <c r="AE22" s="4">
        <v>0.56999999999999995</v>
      </c>
      <c r="AF22" s="4">
        <v>979</v>
      </c>
      <c r="AG22" s="4">
        <v>-1</v>
      </c>
      <c r="AH22" s="4">
        <v>80</v>
      </c>
      <c r="AI22" s="4">
        <v>35</v>
      </c>
      <c r="AJ22" s="4">
        <v>189.5</v>
      </c>
      <c r="AK22" s="4">
        <v>167</v>
      </c>
      <c r="AL22" s="4">
        <v>3.9</v>
      </c>
      <c r="AM22" s="4">
        <v>175</v>
      </c>
      <c r="AN22" s="4" t="s">
        <v>155</v>
      </c>
      <c r="AO22" s="4">
        <v>2</v>
      </c>
      <c r="AP22" s="5">
        <v>0.86859953703703707</v>
      </c>
      <c r="AQ22" s="4">
        <v>47.158901</v>
      </c>
      <c r="AR22" s="4">
        <v>-88.487615000000005</v>
      </c>
      <c r="AS22" s="4">
        <v>313.60000000000002</v>
      </c>
      <c r="AT22" s="4">
        <v>44.4</v>
      </c>
      <c r="AU22" s="4">
        <v>12</v>
      </c>
      <c r="AV22" s="4">
        <v>10</v>
      </c>
      <c r="AW22" s="4" t="s">
        <v>205</v>
      </c>
      <c r="AX22" s="4">
        <v>1.4</v>
      </c>
      <c r="AY22" s="4">
        <v>2.9</v>
      </c>
      <c r="AZ22" s="4">
        <v>3.3</v>
      </c>
      <c r="BA22" s="4">
        <v>13.404</v>
      </c>
      <c r="BB22" s="4">
        <v>13.8</v>
      </c>
      <c r="BC22" s="4">
        <v>1.03</v>
      </c>
      <c r="BD22" s="4">
        <v>14.906000000000001</v>
      </c>
      <c r="BE22" s="4">
        <v>2818.645</v>
      </c>
      <c r="BF22" s="4">
        <v>51.29</v>
      </c>
      <c r="BG22" s="4">
        <v>7.4859999999999998</v>
      </c>
      <c r="BH22" s="4">
        <v>1.4E-2</v>
      </c>
      <c r="BI22" s="4">
        <v>7.5</v>
      </c>
      <c r="BJ22" s="4">
        <v>6.0579999999999998</v>
      </c>
      <c r="BK22" s="4">
        <v>1.2E-2</v>
      </c>
      <c r="BL22" s="4">
        <v>6.07</v>
      </c>
      <c r="BM22" s="4">
        <v>2.4558</v>
      </c>
      <c r="BQ22" s="4">
        <v>57.393000000000001</v>
      </c>
      <c r="BR22" s="4">
        <v>0.41484500000000002</v>
      </c>
      <c r="BS22" s="4">
        <v>-5</v>
      </c>
      <c r="BT22" s="4">
        <v>8.9999999999999993E-3</v>
      </c>
      <c r="BU22" s="4">
        <v>10.137775</v>
      </c>
      <c r="BV22" s="4">
        <v>21</v>
      </c>
      <c r="BW22" s="4">
        <f t="shared" si="9"/>
        <v>2.6784001549999998</v>
      </c>
      <c r="BY22" s="4">
        <f>BE22*$BU22*(VLOOKUP("Fuel Specific Gravity",'Raw Data'!$A$1:$B$2000,2,FALSE))</f>
        <v>21459.666399971124</v>
      </c>
      <c r="BZ22" s="4">
        <f>BF22*$BU22*(VLOOKUP("Fuel Specific Gravity",'Raw Data'!$A$1:$B$2000,2,FALSE))</f>
        <v>390.49482629224997</v>
      </c>
      <c r="CA22" s="4">
        <f>BJ22*$BU22*(VLOOKUP("Fuel Specific Gravity",'Raw Data'!$A$1:$B$2000,2,FALSE))</f>
        <v>46.122395353450003</v>
      </c>
      <c r="CB22" s="4">
        <f>BM22*$BU22*(VLOOKUP("Fuel Specific Gravity",'Raw Data'!$A$1:$B$2000,2,FALSE))</f>
        <v>18.697157231595</v>
      </c>
    </row>
    <row r="23" spans="1:80" x14ac:dyDescent="0.25">
      <c r="A23" s="2">
        <v>43166</v>
      </c>
      <c r="B23" s="38">
        <v>3.4473379629629632E-2</v>
      </c>
      <c r="C23" s="4">
        <v>14.35</v>
      </c>
      <c r="D23" s="4">
        <v>0.16270000000000001</v>
      </c>
      <c r="E23" s="4">
        <v>1627.2904799999999</v>
      </c>
      <c r="F23" s="4">
        <v>316.2</v>
      </c>
      <c r="G23" s="4">
        <v>0.7</v>
      </c>
      <c r="H23" s="4">
        <v>181.7</v>
      </c>
      <c r="J23" s="4">
        <v>0.33</v>
      </c>
      <c r="K23" s="4">
        <v>0.87209999999999999</v>
      </c>
      <c r="L23" s="4">
        <v>12.513999999999999</v>
      </c>
      <c r="M23" s="4">
        <v>0.1419</v>
      </c>
      <c r="N23" s="4">
        <v>275.76310000000001</v>
      </c>
      <c r="O23" s="4">
        <v>0.61050000000000004</v>
      </c>
      <c r="P23" s="4">
        <v>276.39999999999998</v>
      </c>
      <c r="Q23" s="4">
        <v>223.17099999999999</v>
      </c>
      <c r="R23" s="4">
        <v>0.49399999999999999</v>
      </c>
      <c r="S23" s="4">
        <v>223.7</v>
      </c>
      <c r="T23" s="4">
        <v>181.71510000000001</v>
      </c>
      <c r="W23" s="4">
        <v>0</v>
      </c>
      <c r="X23" s="4">
        <v>0.29189999999999999</v>
      </c>
      <c r="Y23" s="4">
        <v>12</v>
      </c>
      <c r="Z23" s="4">
        <v>854</v>
      </c>
      <c r="AA23" s="4">
        <v>860</v>
      </c>
      <c r="AB23" s="4">
        <v>864</v>
      </c>
      <c r="AC23" s="4">
        <v>98</v>
      </c>
      <c r="AD23" s="4">
        <v>24.86</v>
      </c>
      <c r="AE23" s="4">
        <v>0.56999999999999995</v>
      </c>
      <c r="AF23" s="4">
        <v>979</v>
      </c>
      <c r="AG23" s="4">
        <v>-1</v>
      </c>
      <c r="AH23" s="4">
        <v>79.460999999999999</v>
      </c>
      <c r="AI23" s="4">
        <v>35</v>
      </c>
      <c r="AJ23" s="4">
        <v>190</v>
      </c>
      <c r="AK23" s="4">
        <v>167</v>
      </c>
      <c r="AL23" s="4">
        <v>3.9</v>
      </c>
      <c r="AM23" s="4">
        <v>175</v>
      </c>
      <c r="AN23" s="4" t="s">
        <v>155</v>
      </c>
      <c r="AO23" s="4">
        <v>2</v>
      </c>
      <c r="AP23" s="5">
        <v>0.86861111111111111</v>
      </c>
      <c r="AQ23" s="4">
        <v>47.158906000000002</v>
      </c>
      <c r="AR23" s="4">
        <v>-88.487335000000002</v>
      </c>
      <c r="AS23" s="4">
        <v>313.3</v>
      </c>
      <c r="AT23" s="4">
        <v>45.9</v>
      </c>
      <c r="AU23" s="4">
        <v>12</v>
      </c>
      <c r="AV23" s="4">
        <v>10</v>
      </c>
      <c r="AW23" s="4" t="s">
        <v>205</v>
      </c>
      <c r="AX23" s="4">
        <v>1.4380379999999999</v>
      </c>
      <c r="AY23" s="4">
        <v>2.9380380000000001</v>
      </c>
      <c r="AZ23" s="4">
        <v>3.3380380000000001</v>
      </c>
      <c r="BA23" s="4">
        <v>13.404</v>
      </c>
      <c r="BB23" s="4">
        <v>14.01</v>
      </c>
      <c r="BC23" s="4">
        <v>1.05</v>
      </c>
      <c r="BD23" s="4">
        <v>14.667999999999999</v>
      </c>
      <c r="BE23" s="4">
        <v>2869.7469999999998</v>
      </c>
      <c r="BF23" s="4">
        <v>20.713000000000001</v>
      </c>
      <c r="BG23" s="4">
        <v>6.6219999999999999</v>
      </c>
      <c r="BH23" s="4">
        <v>1.4999999999999999E-2</v>
      </c>
      <c r="BI23" s="4">
        <v>6.6369999999999996</v>
      </c>
      <c r="BJ23" s="4">
        <v>5.359</v>
      </c>
      <c r="BK23" s="4">
        <v>1.2E-2</v>
      </c>
      <c r="BL23" s="4">
        <v>5.3710000000000004</v>
      </c>
      <c r="BM23" s="4">
        <v>1.4379999999999999</v>
      </c>
      <c r="BQ23" s="4">
        <v>48.664000000000001</v>
      </c>
      <c r="BR23" s="4">
        <v>0.30973099999999998</v>
      </c>
      <c r="BS23" s="4">
        <v>-5</v>
      </c>
      <c r="BT23" s="4">
        <v>9.5390000000000006E-3</v>
      </c>
      <c r="BU23" s="4">
        <v>7.5690520000000001</v>
      </c>
      <c r="BV23" s="4">
        <v>21</v>
      </c>
      <c r="BW23" s="4">
        <f t="shared" si="9"/>
        <v>1.9997435384</v>
      </c>
      <c r="BY23" s="4">
        <f>BE23*$BU23*(VLOOKUP("Fuel Specific Gravity",'Raw Data'!$A$1:$B$2000,2,FALSE))</f>
        <v>16312.669466652844</v>
      </c>
      <c r="BZ23" s="4">
        <f>BF23*$BU23*(VLOOKUP("Fuel Specific Gravity",'Raw Data'!$A$1:$B$2000,2,FALSE))</f>
        <v>117.74010833107602</v>
      </c>
      <c r="CA23" s="4">
        <f>BJ23*$BU23*(VLOOKUP("Fuel Specific Gravity",'Raw Data'!$A$1:$B$2000,2,FALSE))</f>
        <v>30.462474800668002</v>
      </c>
      <c r="CB23" s="4">
        <f>BM23*$BU23*(VLOOKUP("Fuel Specific Gravity",'Raw Data'!$A$1:$B$2000,2,FALSE))</f>
        <v>8.1741068787759996</v>
      </c>
    </row>
    <row r="24" spans="1:80" x14ac:dyDescent="0.25">
      <c r="A24" s="2">
        <v>43166</v>
      </c>
      <c r="B24" s="38">
        <v>3.4484953703703698E-2</v>
      </c>
      <c r="C24" s="4">
        <v>14.6</v>
      </c>
      <c r="D24" s="4">
        <v>6.6600000000000006E-2</v>
      </c>
      <c r="E24" s="4">
        <v>665.59139800000003</v>
      </c>
      <c r="F24" s="4">
        <v>267.10000000000002</v>
      </c>
      <c r="G24" s="4">
        <v>0.7</v>
      </c>
      <c r="H24" s="4">
        <v>100.1</v>
      </c>
      <c r="J24" s="4">
        <v>0.3</v>
      </c>
      <c r="K24" s="4">
        <v>0.871</v>
      </c>
      <c r="L24" s="4">
        <v>12.7173</v>
      </c>
      <c r="M24" s="4">
        <v>5.8000000000000003E-2</v>
      </c>
      <c r="N24" s="4">
        <v>232.6447</v>
      </c>
      <c r="O24" s="4">
        <v>0.60970000000000002</v>
      </c>
      <c r="P24" s="4">
        <v>233.3</v>
      </c>
      <c r="Q24" s="4">
        <v>188.27590000000001</v>
      </c>
      <c r="R24" s="4">
        <v>0.49340000000000001</v>
      </c>
      <c r="S24" s="4">
        <v>188.8</v>
      </c>
      <c r="T24" s="4">
        <v>100.1083</v>
      </c>
      <c r="W24" s="4">
        <v>0</v>
      </c>
      <c r="X24" s="4">
        <v>0.26129999999999998</v>
      </c>
      <c r="Y24" s="4">
        <v>12.1</v>
      </c>
      <c r="Z24" s="4">
        <v>853</v>
      </c>
      <c r="AA24" s="4">
        <v>859</v>
      </c>
      <c r="AB24" s="4">
        <v>864</v>
      </c>
      <c r="AC24" s="4">
        <v>98</v>
      </c>
      <c r="AD24" s="4">
        <v>24.86</v>
      </c>
      <c r="AE24" s="4">
        <v>0.56999999999999995</v>
      </c>
      <c r="AF24" s="4">
        <v>979</v>
      </c>
      <c r="AG24" s="4">
        <v>-1</v>
      </c>
      <c r="AH24" s="4">
        <v>79</v>
      </c>
      <c r="AI24" s="4">
        <v>35</v>
      </c>
      <c r="AJ24" s="4">
        <v>190</v>
      </c>
      <c r="AK24" s="4">
        <v>167</v>
      </c>
      <c r="AL24" s="4">
        <v>3.9</v>
      </c>
      <c r="AM24" s="4">
        <v>175</v>
      </c>
      <c r="AN24" s="4" t="s">
        <v>155</v>
      </c>
      <c r="AO24" s="4">
        <v>2</v>
      </c>
      <c r="AP24" s="5">
        <v>0.86862268518518526</v>
      </c>
      <c r="AQ24" s="4">
        <v>47.158911000000003</v>
      </c>
      <c r="AR24" s="4">
        <v>-88.487071999999998</v>
      </c>
      <c r="AS24" s="4">
        <v>312.7</v>
      </c>
      <c r="AT24" s="4">
        <v>45.1</v>
      </c>
      <c r="AU24" s="4">
        <v>12</v>
      </c>
      <c r="AV24" s="4">
        <v>11</v>
      </c>
      <c r="AW24" s="4" t="s">
        <v>206</v>
      </c>
      <c r="AX24" s="4">
        <v>1.5</v>
      </c>
      <c r="AY24" s="4">
        <v>2.238</v>
      </c>
      <c r="AZ24" s="4">
        <v>2.9047000000000001</v>
      </c>
      <c r="BA24" s="4">
        <v>13.404</v>
      </c>
      <c r="BB24" s="4">
        <v>13.89</v>
      </c>
      <c r="BC24" s="4">
        <v>1.04</v>
      </c>
      <c r="BD24" s="4">
        <v>14.805</v>
      </c>
      <c r="BE24" s="4">
        <v>2890.9279999999999</v>
      </c>
      <c r="BF24" s="4">
        <v>8.3879999999999999</v>
      </c>
      <c r="BG24" s="4">
        <v>5.5380000000000003</v>
      </c>
      <c r="BH24" s="4">
        <v>1.4999999999999999E-2</v>
      </c>
      <c r="BI24" s="4">
        <v>5.5529999999999999</v>
      </c>
      <c r="BJ24" s="4">
        <v>4.4820000000000002</v>
      </c>
      <c r="BK24" s="4">
        <v>1.2E-2</v>
      </c>
      <c r="BL24" s="4">
        <v>4.4939999999999998</v>
      </c>
      <c r="BM24" s="4">
        <v>0.7853</v>
      </c>
      <c r="BQ24" s="4">
        <v>43.192</v>
      </c>
      <c r="BR24" s="4">
        <v>0.22525600000000001</v>
      </c>
      <c r="BS24" s="4">
        <v>-5</v>
      </c>
      <c r="BT24" s="4">
        <v>9.4610000000000007E-3</v>
      </c>
      <c r="BU24" s="4">
        <v>5.5046939999999998</v>
      </c>
      <c r="BV24" s="4">
        <v>21</v>
      </c>
      <c r="BW24" s="4">
        <f t="shared" si="9"/>
        <v>1.4543401547999999</v>
      </c>
      <c r="BY24" s="4">
        <f>BE24*$BU24*(VLOOKUP("Fuel Specific Gravity",'Raw Data'!$A$1:$B$2000,2,FALSE))</f>
        <v>11951.169186040031</v>
      </c>
      <c r="BZ24" s="4">
        <f>BF24*$BU24*(VLOOKUP("Fuel Specific Gravity",'Raw Data'!$A$1:$B$2000,2,FALSE))</f>
        <v>34.676203327271999</v>
      </c>
      <c r="CA24" s="4">
        <f>BJ24*$BU24*(VLOOKUP("Fuel Specific Gravity",'Raw Data'!$A$1:$B$2000,2,FALSE))</f>
        <v>18.528700919508001</v>
      </c>
      <c r="CB24" s="4">
        <f>BM24*$BU24*(VLOOKUP("Fuel Specific Gravity",'Raw Data'!$A$1:$B$2000,2,FALSE))</f>
        <v>3.2464499848482</v>
      </c>
    </row>
    <row r="25" spans="1:80" x14ac:dyDescent="0.25">
      <c r="A25" s="2">
        <v>43166</v>
      </c>
      <c r="B25" s="38">
        <v>3.4496527777777779E-2</v>
      </c>
      <c r="C25" s="4">
        <v>14.6</v>
      </c>
      <c r="D25" s="4">
        <v>4.58E-2</v>
      </c>
      <c r="E25" s="4">
        <v>458.39793300000002</v>
      </c>
      <c r="F25" s="4">
        <v>231.1</v>
      </c>
      <c r="G25" s="4">
        <v>0.7</v>
      </c>
      <c r="H25" s="4">
        <v>72.400000000000006</v>
      </c>
      <c r="J25" s="4">
        <v>0.24</v>
      </c>
      <c r="K25" s="4">
        <v>0.87129999999999996</v>
      </c>
      <c r="L25" s="4">
        <v>12.7203</v>
      </c>
      <c r="M25" s="4">
        <v>3.9899999999999998E-2</v>
      </c>
      <c r="N25" s="4">
        <v>201.3434</v>
      </c>
      <c r="O25" s="4">
        <v>0.6099</v>
      </c>
      <c r="P25" s="4">
        <v>202</v>
      </c>
      <c r="Q25" s="4">
        <v>162.9442</v>
      </c>
      <c r="R25" s="4">
        <v>0.49359999999999998</v>
      </c>
      <c r="S25" s="4">
        <v>163.4</v>
      </c>
      <c r="T25" s="4">
        <v>72.409400000000005</v>
      </c>
      <c r="W25" s="4">
        <v>0</v>
      </c>
      <c r="X25" s="4">
        <v>0.2114</v>
      </c>
      <c r="Y25" s="4">
        <v>12.1</v>
      </c>
      <c r="Z25" s="4">
        <v>852</v>
      </c>
      <c r="AA25" s="4">
        <v>858</v>
      </c>
      <c r="AB25" s="4">
        <v>863</v>
      </c>
      <c r="AC25" s="4">
        <v>98</v>
      </c>
      <c r="AD25" s="4">
        <v>24.86</v>
      </c>
      <c r="AE25" s="4">
        <v>0.56999999999999995</v>
      </c>
      <c r="AF25" s="4">
        <v>979</v>
      </c>
      <c r="AG25" s="4">
        <v>-1</v>
      </c>
      <c r="AH25" s="4">
        <v>79</v>
      </c>
      <c r="AI25" s="4">
        <v>35</v>
      </c>
      <c r="AJ25" s="4">
        <v>190</v>
      </c>
      <c r="AK25" s="4">
        <v>167</v>
      </c>
      <c r="AL25" s="4">
        <v>3.9</v>
      </c>
      <c r="AM25" s="4">
        <v>175</v>
      </c>
      <c r="AN25" s="4" t="s">
        <v>155</v>
      </c>
      <c r="AO25" s="4">
        <v>2</v>
      </c>
      <c r="AP25" s="5">
        <v>0.86863425925925919</v>
      </c>
      <c r="AQ25" s="4">
        <v>47.158906000000002</v>
      </c>
      <c r="AR25" s="4">
        <v>-88.486834999999999</v>
      </c>
      <c r="AS25" s="4">
        <v>312.39999999999998</v>
      </c>
      <c r="AT25" s="4">
        <v>42.6</v>
      </c>
      <c r="AU25" s="4">
        <v>12</v>
      </c>
      <c r="AV25" s="4">
        <v>11</v>
      </c>
      <c r="AW25" s="4" t="s">
        <v>206</v>
      </c>
      <c r="AX25" s="4">
        <v>1.5</v>
      </c>
      <c r="AY25" s="4">
        <v>1.2285999999999999</v>
      </c>
      <c r="AZ25" s="4">
        <v>2.2905000000000002</v>
      </c>
      <c r="BA25" s="4">
        <v>13.404</v>
      </c>
      <c r="BB25" s="4">
        <v>13.92</v>
      </c>
      <c r="BC25" s="4">
        <v>1.04</v>
      </c>
      <c r="BD25" s="4">
        <v>14.776999999999999</v>
      </c>
      <c r="BE25" s="4">
        <v>2895.6559999999999</v>
      </c>
      <c r="BF25" s="4">
        <v>5.7859999999999996</v>
      </c>
      <c r="BG25" s="4">
        <v>4.8</v>
      </c>
      <c r="BH25" s="4">
        <v>1.4999999999999999E-2</v>
      </c>
      <c r="BI25" s="4">
        <v>4.8140000000000001</v>
      </c>
      <c r="BJ25" s="4">
        <v>3.8839999999999999</v>
      </c>
      <c r="BK25" s="4">
        <v>1.2E-2</v>
      </c>
      <c r="BL25" s="4">
        <v>3.8959999999999999</v>
      </c>
      <c r="BM25" s="4">
        <v>0.56879999999999997</v>
      </c>
      <c r="BQ25" s="4">
        <v>34.991</v>
      </c>
      <c r="BR25" s="4">
        <v>0.16644700000000001</v>
      </c>
      <c r="BS25" s="4">
        <v>-5</v>
      </c>
      <c r="BT25" s="4">
        <v>8.9999999999999993E-3</v>
      </c>
      <c r="BU25" s="4">
        <v>4.0675489999999996</v>
      </c>
      <c r="BV25" s="4">
        <v>21</v>
      </c>
      <c r="BW25" s="4">
        <f t="shared" si="9"/>
        <v>1.0746464457999998</v>
      </c>
      <c r="BY25" s="4">
        <f>BE25*$BU25*(VLOOKUP("Fuel Specific Gravity",'Raw Data'!$A$1:$B$2000,2,FALSE))</f>
        <v>8845.4452230251427</v>
      </c>
      <c r="BZ25" s="4">
        <f>BF25*$BU25*(VLOOKUP("Fuel Specific Gravity",'Raw Data'!$A$1:$B$2000,2,FALSE))</f>
        <v>17.674663724013996</v>
      </c>
      <c r="CA25" s="4">
        <f>BJ25*$BU25*(VLOOKUP("Fuel Specific Gravity",'Raw Data'!$A$1:$B$2000,2,FALSE))</f>
        <v>11.864568597316</v>
      </c>
      <c r="CB25" s="4">
        <f>BM25*$BU25*(VLOOKUP("Fuel Specific Gravity",'Raw Data'!$A$1:$B$2000,2,FALSE))</f>
        <v>1.7375300252711998</v>
      </c>
    </row>
    <row r="26" spans="1:80" x14ac:dyDescent="0.25">
      <c r="A26" s="2">
        <v>43166</v>
      </c>
      <c r="B26" s="38">
        <v>3.4508101851851852E-2</v>
      </c>
      <c r="C26" s="4">
        <v>14.5</v>
      </c>
      <c r="D26" s="4">
        <v>2.8000000000000001E-2</v>
      </c>
      <c r="E26" s="4">
        <v>280.32178199999998</v>
      </c>
      <c r="F26" s="4">
        <v>207.6</v>
      </c>
      <c r="G26" s="4">
        <v>0.7</v>
      </c>
      <c r="H26" s="4">
        <v>52.8</v>
      </c>
      <c r="J26" s="4">
        <v>0.2</v>
      </c>
      <c r="K26" s="4">
        <v>0.87219999999999998</v>
      </c>
      <c r="L26" s="4">
        <v>12.647399999999999</v>
      </c>
      <c r="M26" s="4">
        <v>2.4500000000000001E-2</v>
      </c>
      <c r="N26" s="4">
        <v>181.03980000000001</v>
      </c>
      <c r="O26" s="4">
        <v>0.57599999999999996</v>
      </c>
      <c r="P26" s="4">
        <v>181.6</v>
      </c>
      <c r="Q26" s="4">
        <v>146.43629999999999</v>
      </c>
      <c r="R26" s="4">
        <v>0.46589999999999998</v>
      </c>
      <c r="S26" s="4">
        <v>146.9</v>
      </c>
      <c r="T26" s="4">
        <v>52.768000000000001</v>
      </c>
      <c r="W26" s="4">
        <v>0</v>
      </c>
      <c r="X26" s="4">
        <v>0.1744</v>
      </c>
      <c r="Y26" s="4">
        <v>12</v>
      </c>
      <c r="Z26" s="4">
        <v>853</v>
      </c>
      <c r="AA26" s="4">
        <v>858</v>
      </c>
      <c r="AB26" s="4">
        <v>864</v>
      </c>
      <c r="AC26" s="4">
        <v>97.5</v>
      </c>
      <c r="AD26" s="4">
        <v>24.72</v>
      </c>
      <c r="AE26" s="4">
        <v>0.56999999999999995</v>
      </c>
      <c r="AF26" s="4">
        <v>979</v>
      </c>
      <c r="AG26" s="4">
        <v>-1</v>
      </c>
      <c r="AH26" s="4">
        <v>79</v>
      </c>
      <c r="AI26" s="4">
        <v>35</v>
      </c>
      <c r="AJ26" s="4">
        <v>190</v>
      </c>
      <c r="AK26" s="4">
        <v>167</v>
      </c>
      <c r="AL26" s="4">
        <v>3.9</v>
      </c>
      <c r="AM26" s="4">
        <v>175</v>
      </c>
      <c r="AN26" s="4" t="s">
        <v>155</v>
      </c>
      <c r="AO26" s="4">
        <v>2</v>
      </c>
      <c r="AP26" s="5">
        <v>0.86864583333333334</v>
      </c>
      <c r="AQ26" s="4">
        <v>47.158890999999997</v>
      </c>
      <c r="AR26" s="4">
        <v>-88.486610999999996</v>
      </c>
      <c r="AS26" s="4">
        <v>311.89999999999998</v>
      </c>
      <c r="AT26" s="4">
        <v>40.200000000000003</v>
      </c>
      <c r="AU26" s="4">
        <v>12</v>
      </c>
      <c r="AV26" s="4">
        <v>11</v>
      </c>
      <c r="AW26" s="4" t="s">
        <v>206</v>
      </c>
      <c r="AX26" s="4">
        <v>1.5381</v>
      </c>
      <c r="AY26" s="4">
        <v>1.7905</v>
      </c>
      <c r="AZ26" s="4">
        <v>2.7524000000000002</v>
      </c>
      <c r="BA26" s="4">
        <v>13.404</v>
      </c>
      <c r="BB26" s="4">
        <v>14.03</v>
      </c>
      <c r="BC26" s="4">
        <v>1.05</v>
      </c>
      <c r="BD26" s="4">
        <v>14.648</v>
      </c>
      <c r="BE26" s="4">
        <v>2899.6460000000002</v>
      </c>
      <c r="BF26" s="4">
        <v>3.5680000000000001</v>
      </c>
      <c r="BG26" s="4">
        <v>4.3470000000000004</v>
      </c>
      <c r="BH26" s="4">
        <v>1.4E-2</v>
      </c>
      <c r="BI26" s="4">
        <v>4.3600000000000003</v>
      </c>
      <c r="BJ26" s="4">
        <v>3.516</v>
      </c>
      <c r="BK26" s="4">
        <v>1.0999999999999999E-2</v>
      </c>
      <c r="BL26" s="4">
        <v>3.5270000000000001</v>
      </c>
      <c r="BM26" s="4">
        <v>0.41749999999999998</v>
      </c>
      <c r="BQ26" s="4">
        <v>29.081</v>
      </c>
      <c r="BR26" s="4">
        <v>0.14968799999999999</v>
      </c>
      <c r="BS26" s="4">
        <v>-5</v>
      </c>
      <c r="BT26" s="4">
        <v>8.9999999999999993E-3</v>
      </c>
      <c r="BU26" s="4">
        <v>3.6580010000000001</v>
      </c>
      <c r="BV26" s="4">
        <v>21</v>
      </c>
      <c r="BW26" s="4">
        <f t="shared" si="9"/>
        <v>0.96644386419999995</v>
      </c>
      <c r="BY26" s="4">
        <f>BE26*$BU26*(VLOOKUP("Fuel Specific Gravity",'Raw Data'!$A$1:$B$2000,2,FALSE))</f>
        <v>7965.7878837021462</v>
      </c>
      <c r="BZ26" s="4">
        <f>BF26*$BU26*(VLOOKUP("Fuel Specific Gravity",'Raw Data'!$A$1:$B$2000,2,FALSE))</f>
        <v>9.8018624235680001</v>
      </c>
      <c r="CA26" s="4">
        <f>BJ26*$BU26*(VLOOKUP("Fuel Specific Gravity",'Raw Data'!$A$1:$B$2000,2,FALSE))</f>
        <v>9.6590101685159997</v>
      </c>
      <c r="CB26" s="4">
        <f>BM26*$BU26*(VLOOKUP("Fuel Specific Gravity",'Raw Data'!$A$1:$B$2000,2,FALSE))</f>
        <v>1.1469387785424998</v>
      </c>
    </row>
    <row r="27" spans="1:80" x14ac:dyDescent="0.25">
      <c r="A27" s="2">
        <v>43166</v>
      </c>
      <c r="B27" s="38">
        <v>3.4519675925925926E-2</v>
      </c>
      <c r="C27" s="4">
        <v>14.46</v>
      </c>
      <c r="D27" s="4">
        <v>1.4E-2</v>
      </c>
      <c r="E27" s="4">
        <v>140.05775600000001</v>
      </c>
      <c r="F27" s="4">
        <v>186</v>
      </c>
      <c r="G27" s="4">
        <v>0.6</v>
      </c>
      <c r="H27" s="4">
        <v>39.9</v>
      </c>
      <c r="J27" s="4">
        <v>0.2</v>
      </c>
      <c r="K27" s="4">
        <v>0.87270000000000003</v>
      </c>
      <c r="L27" s="4">
        <v>12.619400000000001</v>
      </c>
      <c r="M27" s="4">
        <v>1.2200000000000001E-2</v>
      </c>
      <c r="N27" s="4">
        <v>162.35990000000001</v>
      </c>
      <c r="O27" s="4">
        <v>0.5333</v>
      </c>
      <c r="P27" s="4">
        <v>162.9</v>
      </c>
      <c r="Q27" s="4">
        <v>131.2681</v>
      </c>
      <c r="R27" s="4">
        <v>0.43120000000000003</v>
      </c>
      <c r="S27" s="4">
        <v>131.69999999999999</v>
      </c>
      <c r="T27" s="4">
        <v>39.9133</v>
      </c>
      <c r="W27" s="4">
        <v>0</v>
      </c>
      <c r="X27" s="4">
        <v>0.17449999999999999</v>
      </c>
      <c r="Y27" s="4">
        <v>12.1</v>
      </c>
      <c r="Z27" s="4">
        <v>854</v>
      </c>
      <c r="AA27" s="4">
        <v>858</v>
      </c>
      <c r="AB27" s="4">
        <v>864</v>
      </c>
      <c r="AC27" s="4">
        <v>97</v>
      </c>
      <c r="AD27" s="4">
        <v>24.6</v>
      </c>
      <c r="AE27" s="4">
        <v>0.56999999999999995</v>
      </c>
      <c r="AF27" s="4">
        <v>979</v>
      </c>
      <c r="AG27" s="4">
        <v>-1</v>
      </c>
      <c r="AH27" s="4">
        <v>79</v>
      </c>
      <c r="AI27" s="4">
        <v>35</v>
      </c>
      <c r="AJ27" s="4">
        <v>190</v>
      </c>
      <c r="AK27" s="4">
        <v>167</v>
      </c>
      <c r="AL27" s="4">
        <v>3.9</v>
      </c>
      <c r="AM27" s="4">
        <v>175</v>
      </c>
      <c r="AN27" s="4" t="s">
        <v>155</v>
      </c>
      <c r="AO27" s="4">
        <v>2</v>
      </c>
      <c r="AP27" s="5">
        <v>0.86865740740740749</v>
      </c>
      <c r="AQ27" s="4">
        <v>47.158861000000002</v>
      </c>
      <c r="AR27" s="4">
        <v>-88.486407</v>
      </c>
      <c r="AS27" s="4">
        <v>311.3</v>
      </c>
      <c r="AT27" s="4">
        <v>37.6</v>
      </c>
      <c r="AU27" s="4">
        <v>12</v>
      </c>
      <c r="AV27" s="4">
        <v>11</v>
      </c>
      <c r="AW27" s="4" t="s">
        <v>206</v>
      </c>
      <c r="AX27" s="4">
        <v>1.6</v>
      </c>
      <c r="AY27" s="4">
        <v>1.6809000000000001</v>
      </c>
      <c r="AZ27" s="4">
        <v>2.7332999999999998</v>
      </c>
      <c r="BA27" s="4">
        <v>13.404</v>
      </c>
      <c r="BB27" s="4">
        <v>14.08</v>
      </c>
      <c r="BC27" s="4">
        <v>1.05</v>
      </c>
      <c r="BD27" s="4">
        <v>14.586</v>
      </c>
      <c r="BE27" s="4">
        <v>2902.7629999999999</v>
      </c>
      <c r="BF27" s="4">
        <v>1.7889999999999999</v>
      </c>
      <c r="BG27" s="4">
        <v>3.911</v>
      </c>
      <c r="BH27" s="4">
        <v>1.2999999999999999E-2</v>
      </c>
      <c r="BI27" s="4">
        <v>3.9239999999999999</v>
      </c>
      <c r="BJ27" s="4">
        <v>3.1619999999999999</v>
      </c>
      <c r="BK27" s="4">
        <v>0.01</v>
      </c>
      <c r="BL27" s="4">
        <v>3.1720000000000002</v>
      </c>
      <c r="BM27" s="4">
        <v>0.31680000000000003</v>
      </c>
      <c r="BQ27" s="4">
        <v>29.193000000000001</v>
      </c>
      <c r="BR27" s="4">
        <v>0.17025499999999999</v>
      </c>
      <c r="BS27" s="4">
        <v>-5</v>
      </c>
      <c r="BT27" s="4">
        <v>8.9999999999999993E-3</v>
      </c>
      <c r="BU27" s="4">
        <v>4.1606059999999996</v>
      </c>
      <c r="BV27" s="4">
        <v>21</v>
      </c>
      <c r="BW27" s="4">
        <f t="shared" si="9"/>
        <v>1.0992321051999998</v>
      </c>
      <c r="BY27" s="4">
        <f>BE27*$BU27*(VLOOKUP("Fuel Specific Gravity",'Raw Data'!$A$1:$B$2000,2,FALSE))</f>
        <v>9070.0171189378761</v>
      </c>
      <c r="BZ27" s="4">
        <f>BF27*$BU27*(VLOOKUP("Fuel Specific Gravity",'Raw Data'!$A$1:$B$2000,2,FALSE))</f>
        <v>5.5899364246339998</v>
      </c>
      <c r="CA27" s="4">
        <f>BJ27*$BU27*(VLOOKUP("Fuel Specific Gravity",'Raw Data'!$A$1:$B$2000,2,FALSE))</f>
        <v>9.8800329651719991</v>
      </c>
      <c r="CB27" s="4">
        <f>BM27*$BU27*(VLOOKUP("Fuel Specific Gravity",'Raw Data'!$A$1:$B$2000,2,FALSE))</f>
        <v>0.98987806558079994</v>
      </c>
    </row>
    <row r="28" spans="1:80" x14ac:dyDescent="0.25">
      <c r="A28" s="2">
        <v>43166</v>
      </c>
      <c r="B28" s="38">
        <v>3.4531249999999999E-2</v>
      </c>
      <c r="C28" s="4">
        <v>14.445</v>
      </c>
      <c r="D28" s="4">
        <v>7.7000000000000002E-3</v>
      </c>
      <c r="E28" s="4">
        <v>76.753574</v>
      </c>
      <c r="F28" s="4">
        <v>179.5</v>
      </c>
      <c r="G28" s="4">
        <v>0.6</v>
      </c>
      <c r="H28" s="4">
        <v>34.9</v>
      </c>
      <c r="J28" s="4">
        <v>0.1</v>
      </c>
      <c r="K28" s="4">
        <v>0.87290000000000001</v>
      </c>
      <c r="L28" s="4">
        <v>12.608499999999999</v>
      </c>
      <c r="M28" s="4">
        <v>6.7000000000000002E-3</v>
      </c>
      <c r="N28" s="4">
        <v>156.64500000000001</v>
      </c>
      <c r="O28" s="4">
        <v>0.52370000000000005</v>
      </c>
      <c r="P28" s="4">
        <v>157.19999999999999</v>
      </c>
      <c r="Q28" s="4">
        <v>126.7137</v>
      </c>
      <c r="R28" s="4">
        <v>0.42359999999999998</v>
      </c>
      <c r="S28" s="4">
        <v>127.1</v>
      </c>
      <c r="T28" s="4">
        <v>34.866599999999998</v>
      </c>
      <c r="W28" s="4">
        <v>0</v>
      </c>
      <c r="X28" s="4">
        <v>8.7300000000000003E-2</v>
      </c>
      <c r="Y28" s="4">
        <v>12</v>
      </c>
      <c r="Z28" s="4">
        <v>854</v>
      </c>
      <c r="AA28" s="4">
        <v>859</v>
      </c>
      <c r="AB28" s="4">
        <v>864</v>
      </c>
      <c r="AC28" s="4">
        <v>97.5</v>
      </c>
      <c r="AD28" s="4">
        <v>24.74</v>
      </c>
      <c r="AE28" s="4">
        <v>0.56999999999999995</v>
      </c>
      <c r="AF28" s="4">
        <v>979</v>
      </c>
      <c r="AG28" s="4">
        <v>-1</v>
      </c>
      <c r="AH28" s="4">
        <v>78.461538000000004</v>
      </c>
      <c r="AI28" s="4">
        <v>35</v>
      </c>
      <c r="AJ28" s="4">
        <v>190</v>
      </c>
      <c r="AK28" s="4">
        <v>167</v>
      </c>
      <c r="AL28" s="4">
        <v>3.9</v>
      </c>
      <c r="AM28" s="4">
        <v>175</v>
      </c>
      <c r="AN28" s="4" t="s">
        <v>155</v>
      </c>
      <c r="AO28" s="4">
        <v>2</v>
      </c>
      <c r="AP28" s="5">
        <v>0.86866898148148142</v>
      </c>
      <c r="AQ28" s="4">
        <v>47.158817999999997</v>
      </c>
      <c r="AR28" s="4">
        <v>-88.486227</v>
      </c>
      <c r="AS28" s="4">
        <v>310.89999999999998</v>
      </c>
      <c r="AT28" s="4">
        <v>34.700000000000003</v>
      </c>
      <c r="AU28" s="4">
        <v>12</v>
      </c>
      <c r="AV28" s="4">
        <v>12</v>
      </c>
      <c r="AW28" s="4" t="s">
        <v>207</v>
      </c>
      <c r="AX28" s="4">
        <v>1.6380999999999999</v>
      </c>
      <c r="AY28" s="4">
        <v>1</v>
      </c>
      <c r="AZ28" s="4">
        <v>2.2999999999999998</v>
      </c>
      <c r="BA28" s="4">
        <v>13.404</v>
      </c>
      <c r="BB28" s="4">
        <v>14.1</v>
      </c>
      <c r="BC28" s="4">
        <v>1.05</v>
      </c>
      <c r="BD28" s="4">
        <v>14.566000000000001</v>
      </c>
      <c r="BE28" s="4">
        <v>2904.1590000000001</v>
      </c>
      <c r="BF28" s="4">
        <v>0.98199999999999998</v>
      </c>
      <c r="BG28" s="4">
        <v>3.778</v>
      </c>
      <c r="BH28" s="4">
        <v>1.2999999999999999E-2</v>
      </c>
      <c r="BI28" s="4">
        <v>3.7909999999999999</v>
      </c>
      <c r="BJ28" s="4">
        <v>3.056</v>
      </c>
      <c r="BK28" s="4">
        <v>0.01</v>
      </c>
      <c r="BL28" s="4">
        <v>3.0670000000000002</v>
      </c>
      <c r="BM28" s="4">
        <v>0.27710000000000001</v>
      </c>
      <c r="BQ28" s="4">
        <v>14.618</v>
      </c>
      <c r="BR28" s="4">
        <v>0.17430799999999999</v>
      </c>
      <c r="BS28" s="4">
        <v>-5</v>
      </c>
      <c r="BT28" s="4">
        <v>8.9999999999999993E-3</v>
      </c>
      <c r="BU28" s="4">
        <v>4.2596439999999998</v>
      </c>
      <c r="BV28" s="4">
        <v>21</v>
      </c>
      <c r="BW28" s="4">
        <f t="shared" si="9"/>
        <v>1.1253979448</v>
      </c>
      <c r="BY28" s="4">
        <f>BE28*$BU28*(VLOOKUP("Fuel Specific Gravity",'Raw Data'!$A$1:$B$2000,2,FALSE))</f>
        <v>9290.3832780063949</v>
      </c>
      <c r="BZ28" s="4">
        <f>BF28*$BU28*(VLOOKUP("Fuel Specific Gravity",'Raw Data'!$A$1:$B$2000,2,FALSE))</f>
        <v>3.1414107764080001</v>
      </c>
      <c r="CA28" s="4">
        <f>BJ28*$BU28*(VLOOKUP("Fuel Specific Gravity",'Raw Data'!$A$1:$B$2000,2,FALSE))</f>
        <v>9.7761215200640006</v>
      </c>
      <c r="CB28" s="4">
        <f>BM28*$BU28*(VLOOKUP("Fuel Specific Gravity",'Raw Data'!$A$1:$B$2000,2,FALSE))</f>
        <v>0.88644086165239988</v>
      </c>
    </row>
    <row r="29" spans="1:80" x14ac:dyDescent="0.25">
      <c r="A29" s="2">
        <v>43166</v>
      </c>
      <c r="B29" s="38">
        <v>3.4542824074074073E-2</v>
      </c>
      <c r="C29" s="4">
        <v>14.461</v>
      </c>
      <c r="D29" s="4">
        <v>6.0000000000000001E-3</v>
      </c>
      <c r="E29" s="4">
        <v>60</v>
      </c>
      <c r="F29" s="4">
        <v>197.5</v>
      </c>
      <c r="G29" s="4">
        <v>0.5</v>
      </c>
      <c r="H29" s="4">
        <v>31.6</v>
      </c>
      <c r="J29" s="4">
        <v>0.1</v>
      </c>
      <c r="K29" s="4">
        <v>0.87280000000000002</v>
      </c>
      <c r="L29" s="4">
        <v>12.6212</v>
      </c>
      <c r="M29" s="4">
        <v>5.1999999999999998E-3</v>
      </c>
      <c r="N29" s="4">
        <v>172.34389999999999</v>
      </c>
      <c r="O29" s="4">
        <v>0.41570000000000001</v>
      </c>
      <c r="P29" s="4">
        <v>172.8</v>
      </c>
      <c r="Q29" s="4">
        <v>139.4025</v>
      </c>
      <c r="R29" s="4">
        <v>0.33629999999999999</v>
      </c>
      <c r="S29" s="4">
        <v>139.69999999999999</v>
      </c>
      <c r="T29" s="4">
        <v>31.571100000000001</v>
      </c>
      <c r="W29" s="4">
        <v>0</v>
      </c>
      <c r="X29" s="4">
        <v>8.7300000000000003E-2</v>
      </c>
      <c r="Y29" s="4">
        <v>12</v>
      </c>
      <c r="Z29" s="4">
        <v>855</v>
      </c>
      <c r="AA29" s="4">
        <v>860</v>
      </c>
      <c r="AB29" s="4">
        <v>865</v>
      </c>
      <c r="AC29" s="4">
        <v>97.5</v>
      </c>
      <c r="AD29" s="4">
        <v>24.72</v>
      </c>
      <c r="AE29" s="4">
        <v>0.56999999999999995</v>
      </c>
      <c r="AF29" s="4">
        <v>979</v>
      </c>
      <c r="AG29" s="4">
        <v>-1</v>
      </c>
      <c r="AH29" s="4">
        <v>78</v>
      </c>
      <c r="AI29" s="4">
        <v>35</v>
      </c>
      <c r="AJ29" s="4">
        <v>190</v>
      </c>
      <c r="AK29" s="4">
        <v>167</v>
      </c>
      <c r="AL29" s="4">
        <v>3.9</v>
      </c>
      <c r="AM29" s="4">
        <v>175</v>
      </c>
      <c r="AN29" s="4" t="s">
        <v>155</v>
      </c>
      <c r="AO29" s="4">
        <v>2</v>
      </c>
      <c r="AP29" s="5">
        <v>0.86868055555555557</v>
      </c>
      <c r="AQ29" s="4">
        <v>47.158768999999999</v>
      </c>
      <c r="AR29" s="4">
        <v>-88.486063000000001</v>
      </c>
      <c r="AS29" s="4">
        <v>310.8</v>
      </c>
      <c r="AT29" s="4">
        <v>32.4</v>
      </c>
      <c r="AU29" s="4">
        <v>12</v>
      </c>
      <c r="AV29" s="4">
        <v>11</v>
      </c>
      <c r="AW29" s="4" t="s">
        <v>204</v>
      </c>
      <c r="AX29" s="4">
        <v>1.7</v>
      </c>
      <c r="AY29" s="4">
        <v>1.2285999999999999</v>
      </c>
      <c r="AZ29" s="4">
        <v>2.4904999999999999</v>
      </c>
      <c r="BA29" s="4">
        <v>13.404</v>
      </c>
      <c r="BB29" s="4">
        <v>14.09</v>
      </c>
      <c r="BC29" s="4">
        <v>1.05</v>
      </c>
      <c r="BD29" s="4">
        <v>14.58</v>
      </c>
      <c r="BE29" s="4">
        <v>2904.5659999999998</v>
      </c>
      <c r="BF29" s="4">
        <v>0.76700000000000002</v>
      </c>
      <c r="BG29" s="4">
        <v>4.1529999999999996</v>
      </c>
      <c r="BH29" s="4">
        <v>0.01</v>
      </c>
      <c r="BI29" s="4">
        <v>4.1639999999999997</v>
      </c>
      <c r="BJ29" s="4">
        <v>3.36</v>
      </c>
      <c r="BK29" s="4">
        <v>8.0000000000000002E-3</v>
      </c>
      <c r="BL29" s="4">
        <v>3.3679999999999999</v>
      </c>
      <c r="BM29" s="4">
        <v>0.25069999999999998</v>
      </c>
      <c r="BQ29" s="4">
        <v>14.603999999999999</v>
      </c>
      <c r="BR29" s="4">
        <v>0.179926</v>
      </c>
      <c r="BS29" s="4">
        <v>-5</v>
      </c>
      <c r="BT29" s="4">
        <v>8.9999999999999993E-3</v>
      </c>
      <c r="BU29" s="4">
        <v>4.3969399999999998</v>
      </c>
      <c r="BV29" s="4">
        <v>21</v>
      </c>
      <c r="BW29" s="4">
        <f t="shared" si="9"/>
        <v>1.1616715479999999</v>
      </c>
      <c r="BY29" s="4">
        <f>BE29*$BU29*(VLOOKUP("Fuel Specific Gravity",'Raw Data'!$A$1:$B$2000,2,FALSE))</f>
        <v>9591.1730234580391</v>
      </c>
      <c r="BZ29" s="4">
        <f>BF29*$BU29*(VLOOKUP("Fuel Specific Gravity",'Raw Data'!$A$1:$B$2000,2,FALSE))</f>
        <v>2.5327121879800001</v>
      </c>
      <c r="CA29" s="4">
        <f>BJ29*$BU29*(VLOOKUP("Fuel Specific Gravity",'Raw Data'!$A$1:$B$2000,2,FALSE))</f>
        <v>11.095062518399999</v>
      </c>
      <c r="CB29" s="4">
        <f>BM29*$BU29*(VLOOKUP("Fuel Specific Gravity",'Raw Data'!$A$1:$B$2000,2,FALSE))</f>
        <v>0.82783695635799992</v>
      </c>
    </row>
    <row r="30" spans="1:80" x14ac:dyDescent="0.25">
      <c r="A30" s="2">
        <v>43166</v>
      </c>
      <c r="B30" s="38">
        <v>3.4554398148148147E-2</v>
      </c>
      <c r="C30" s="4">
        <v>14.628</v>
      </c>
      <c r="D30" s="4">
        <v>5.3E-3</v>
      </c>
      <c r="E30" s="4">
        <v>52.873753999999998</v>
      </c>
      <c r="F30" s="4">
        <v>240.7</v>
      </c>
      <c r="G30" s="4">
        <v>0.2</v>
      </c>
      <c r="H30" s="4">
        <v>34.9</v>
      </c>
      <c r="J30" s="4">
        <v>0.1</v>
      </c>
      <c r="K30" s="4">
        <v>0.87150000000000005</v>
      </c>
      <c r="L30" s="4">
        <v>12.7479</v>
      </c>
      <c r="M30" s="4">
        <v>4.5999999999999999E-3</v>
      </c>
      <c r="N30" s="4">
        <v>209.7422</v>
      </c>
      <c r="O30" s="4">
        <v>0.15479999999999999</v>
      </c>
      <c r="P30" s="4">
        <v>209.9</v>
      </c>
      <c r="Q30" s="4">
        <v>169.57669999999999</v>
      </c>
      <c r="R30" s="4">
        <v>0.12509999999999999</v>
      </c>
      <c r="S30" s="4">
        <v>169.7</v>
      </c>
      <c r="T30" s="4">
        <v>34.921700000000001</v>
      </c>
      <c r="W30" s="4">
        <v>0</v>
      </c>
      <c r="X30" s="4">
        <v>8.72E-2</v>
      </c>
      <c r="Y30" s="4">
        <v>12.1</v>
      </c>
      <c r="Z30" s="4">
        <v>854</v>
      </c>
      <c r="AA30" s="4">
        <v>858</v>
      </c>
      <c r="AB30" s="4">
        <v>864</v>
      </c>
      <c r="AC30" s="4">
        <v>97</v>
      </c>
      <c r="AD30" s="4">
        <v>24.6</v>
      </c>
      <c r="AE30" s="4">
        <v>0.56999999999999995</v>
      </c>
      <c r="AF30" s="4">
        <v>979</v>
      </c>
      <c r="AG30" s="4">
        <v>-1</v>
      </c>
      <c r="AH30" s="4">
        <v>78</v>
      </c>
      <c r="AI30" s="4">
        <v>35</v>
      </c>
      <c r="AJ30" s="4">
        <v>190</v>
      </c>
      <c r="AK30" s="4">
        <v>167</v>
      </c>
      <c r="AL30" s="4">
        <v>4</v>
      </c>
      <c r="AM30" s="4">
        <v>175</v>
      </c>
      <c r="AN30" s="4" t="s">
        <v>155</v>
      </c>
      <c r="AO30" s="4">
        <v>2</v>
      </c>
      <c r="AP30" s="5">
        <v>0.86869212962962961</v>
      </c>
      <c r="AQ30" s="4">
        <v>47.158712999999999</v>
      </c>
      <c r="AR30" s="4">
        <v>-88.485911000000002</v>
      </c>
      <c r="AS30" s="4">
        <v>311</v>
      </c>
      <c r="AT30" s="4">
        <v>30.6</v>
      </c>
      <c r="AU30" s="4">
        <v>12</v>
      </c>
      <c r="AV30" s="4">
        <v>12</v>
      </c>
      <c r="AW30" s="4" t="s">
        <v>207</v>
      </c>
      <c r="AX30" s="4">
        <v>1.5095000000000001</v>
      </c>
      <c r="AY30" s="4">
        <v>1.6</v>
      </c>
      <c r="AZ30" s="4">
        <v>2.6857000000000002</v>
      </c>
      <c r="BA30" s="4">
        <v>13.404</v>
      </c>
      <c r="BB30" s="4">
        <v>13.94</v>
      </c>
      <c r="BC30" s="4">
        <v>1.04</v>
      </c>
      <c r="BD30" s="4">
        <v>14.744</v>
      </c>
      <c r="BE30" s="4">
        <v>2904.5610000000001</v>
      </c>
      <c r="BF30" s="4">
        <v>0.66800000000000004</v>
      </c>
      <c r="BG30" s="4">
        <v>5.0049999999999999</v>
      </c>
      <c r="BH30" s="4">
        <v>4.0000000000000001E-3</v>
      </c>
      <c r="BI30" s="4">
        <v>5.008</v>
      </c>
      <c r="BJ30" s="4">
        <v>4.0460000000000003</v>
      </c>
      <c r="BK30" s="4">
        <v>3.0000000000000001E-3</v>
      </c>
      <c r="BL30" s="4">
        <v>4.0490000000000004</v>
      </c>
      <c r="BM30" s="4">
        <v>0.27460000000000001</v>
      </c>
      <c r="BQ30" s="4">
        <v>14.438000000000001</v>
      </c>
      <c r="BR30" s="4">
        <v>0.178674</v>
      </c>
      <c r="BS30" s="4">
        <v>-5</v>
      </c>
      <c r="BT30" s="4">
        <v>8.9999999999999993E-3</v>
      </c>
      <c r="BU30" s="4">
        <v>4.3663460000000001</v>
      </c>
      <c r="BV30" s="4">
        <v>21</v>
      </c>
      <c r="BW30" s="4">
        <f t="shared" si="9"/>
        <v>1.1535886131999999</v>
      </c>
      <c r="BY30" s="4">
        <f>BE30*$BU30*(VLOOKUP("Fuel Specific Gravity",'Raw Data'!$A$1:$B$2000,2,FALSE))</f>
        <v>9524.4210463836062</v>
      </c>
      <c r="BZ30" s="4">
        <f>BF30*$BU30*(VLOOKUP("Fuel Specific Gravity",'Raw Data'!$A$1:$B$2000,2,FALSE))</f>
        <v>2.1904560651280001</v>
      </c>
      <c r="CA30" s="4">
        <f>BJ30*$BU30*(VLOOKUP("Fuel Specific Gravity",'Raw Data'!$A$1:$B$2000,2,FALSE))</f>
        <v>13.267343172916002</v>
      </c>
      <c r="CB30" s="4">
        <f>BM30*$BU30*(VLOOKUP("Fuel Specific Gravity",'Raw Data'!$A$1:$B$2000,2,FALSE))</f>
        <v>0.90044795731159999</v>
      </c>
    </row>
    <row r="31" spans="1:80" x14ac:dyDescent="0.25">
      <c r="A31" s="2">
        <v>43166</v>
      </c>
      <c r="B31" s="38">
        <v>3.456597222222222E-2</v>
      </c>
      <c r="C31" s="4">
        <v>14.596</v>
      </c>
      <c r="D31" s="4">
        <v>3.8E-3</v>
      </c>
      <c r="E31" s="4">
        <v>38.046875</v>
      </c>
      <c r="F31" s="4">
        <v>263.5</v>
      </c>
      <c r="G31" s="4">
        <v>0</v>
      </c>
      <c r="H31" s="4">
        <v>29.4</v>
      </c>
      <c r="J31" s="4">
        <v>0.1</v>
      </c>
      <c r="K31" s="4">
        <v>0.87180000000000002</v>
      </c>
      <c r="L31" s="4">
        <v>12.7242</v>
      </c>
      <c r="M31" s="4">
        <v>3.3E-3</v>
      </c>
      <c r="N31" s="4">
        <v>229.71279999999999</v>
      </c>
      <c r="O31" s="4">
        <v>0</v>
      </c>
      <c r="P31" s="4">
        <v>229.7</v>
      </c>
      <c r="Q31" s="4">
        <v>185.72300000000001</v>
      </c>
      <c r="R31" s="4">
        <v>0</v>
      </c>
      <c r="S31" s="4">
        <v>185.7</v>
      </c>
      <c r="T31" s="4">
        <v>29.438099999999999</v>
      </c>
      <c r="W31" s="4">
        <v>0</v>
      </c>
      <c r="X31" s="4">
        <v>8.72E-2</v>
      </c>
      <c r="Y31" s="4">
        <v>12</v>
      </c>
      <c r="Z31" s="4">
        <v>854</v>
      </c>
      <c r="AA31" s="4">
        <v>857</v>
      </c>
      <c r="AB31" s="4">
        <v>863</v>
      </c>
      <c r="AC31" s="4">
        <v>97</v>
      </c>
      <c r="AD31" s="4">
        <v>24.6</v>
      </c>
      <c r="AE31" s="4">
        <v>0.56999999999999995</v>
      </c>
      <c r="AF31" s="4">
        <v>979</v>
      </c>
      <c r="AG31" s="4">
        <v>-1</v>
      </c>
      <c r="AH31" s="4">
        <v>78</v>
      </c>
      <c r="AI31" s="4">
        <v>35</v>
      </c>
      <c r="AJ31" s="4">
        <v>190</v>
      </c>
      <c r="AK31" s="4">
        <v>167</v>
      </c>
      <c r="AL31" s="4">
        <v>4</v>
      </c>
      <c r="AM31" s="4">
        <v>175</v>
      </c>
      <c r="AN31" s="4" t="s">
        <v>155</v>
      </c>
      <c r="AO31" s="4">
        <v>2</v>
      </c>
      <c r="AP31" s="5">
        <v>0.86870370370370376</v>
      </c>
      <c r="AQ31" s="4">
        <v>47.158659999999998</v>
      </c>
      <c r="AR31" s="4">
        <v>-88.485764000000003</v>
      </c>
      <c r="AS31" s="4">
        <v>311</v>
      </c>
      <c r="AT31" s="4">
        <v>29.3</v>
      </c>
      <c r="AU31" s="4">
        <v>12</v>
      </c>
      <c r="AV31" s="4">
        <v>11</v>
      </c>
      <c r="AW31" s="4" t="s">
        <v>204</v>
      </c>
      <c r="AX31" s="4">
        <v>1.2</v>
      </c>
      <c r="AY31" s="4">
        <v>1.6380999999999999</v>
      </c>
      <c r="AZ31" s="4">
        <v>2.4238</v>
      </c>
      <c r="BA31" s="4">
        <v>13.404</v>
      </c>
      <c r="BB31" s="4">
        <v>13.97</v>
      </c>
      <c r="BC31" s="4">
        <v>1.04</v>
      </c>
      <c r="BD31" s="4">
        <v>14.707000000000001</v>
      </c>
      <c r="BE31" s="4">
        <v>2904.9960000000001</v>
      </c>
      <c r="BF31" s="4">
        <v>0.48199999999999998</v>
      </c>
      <c r="BG31" s="4">
        <v>5.492</v>
      </c>
      <c r="BH31" s="4">
        <v>0</v>
      </c>
      <c r="BI31" s="4">
        <v>5.492</v>
      </c>
      <c r="BJ31" s="4">
        <v>4.4400000000000004</v>
      </c>
      <c r="BK31" s="4">
        <v>0</v>
      </c>
      <c r="BL31" s="4">
        <v>4.4400000000000004</v>
      </c>
      <c r="BM31" s="4">
        <v>0.2319</v>
      </c>
      <c r="BQ31" s="4">
        <v>14.472</v>
      </c>
      <c r="BR31" s="4">
        <v>0.153837</v>
      </c>
      <c r="BS31" s="4">
        <v>-5</v>
      </c>
      <c r="BT31" s="4">
        <v>8.9999999999999993E-3</v>
      </c>
      <c r="BU31" s="4">
        <v>3.7593920000000001</v>
      </c>
      <c r="BV31" s="4">
        <v>21</v>
      </c>
      <c r="BW31" s="4">
        <f t="shared" si="9"/>
        <v>0.99323136639999998</v>
      </c>
      <c r="BY31" s="4">
        <f>BE31*$BU31*(VLOOKUP("Fuel Specific Gravity",'Raw Data'!$A$1:$B$2000,2,FALSE))</f>
        <v>8201.6850605464315</v>
      </c>
      <c r="BZ31" s="4">
        <f>BF31*$BU31*(VLOOKUP("Fuel Specific Gravity",'Raw Data'!$A$1:$B$2000,2,FALSE))</f>
        <v>1.3608322349439999</v>
      </c>
      <c r="CA31" s="4">
        <f>BJ31*$BU31*(VLOOKUP("Fuel Specific Gravity",'Raw Data'!$A$1:$B$2000,2,FALSE))</f>
        <v>12.535467060480002</v>
      </c>
      <c r="CB31" s="4">
        <f>BM31*$BU31*(VLOOKUP("Fuel Specific Gravity",'Raw Data'!$A$1:$B$2000,2,FALSE))</f>
        <v>0.65472405660479993</v>
      </c>
    </row>
    <row r="32" spans="1:80" x14ac:dyDescent="0.25">
      <c r="A32" s="2">
        <v>43166</v>
      </c>
      <c r="B32" s="38">
        <v>3.4577546296296294E-2</v>
      </c>
      <c r="C32" s="4">
        <v>14.532999999999999</v>
      </c>
      <c r="D32" s="4">
        <v>2.8999999999999998E-3</v>
      </c>
      <c r="E32" s="4">
        <v>29.415531999999999</v>
      </c>
      <c r="F32" s="4">
        <v>248.3</v>
      </c>
      <c r="G32" s="4">
        <v>0</v>
      </c>
      <c r="H32" s="4">
        <v>25.1</v>
      </c>
      <c r="J32" s="4">
        <v>0.1</v>
      </c>
      <c r="K32" s="4">
        <v>0.87229999999999996</v>
      </c>
      <c r="L32" s="4">
        <v>12.677099999999999</v>
      </c>
      <c r="M32" s="4">
        <v>2.5999999999999999E-3</v>
      </c>
      <c r="N32" s="4">
        <v>216.56180000000001</v>
      </c>
      <c r="O32" s="4">
        <v>0</v>
      </c>
      <c r="P32" s="4">
        <v>216.6</v>
      </c>
      <c r="Q32" s="4">
        <v>175.09030000000001</v>
      </c>
      <c r="R32" s="4">
        <v>0</v>
      </c>
      <c r="S32" s="4">
        <v>175.1</v>
      </c>
      <c r="T32" s="4">
        <v>25.1233</v>
      </c>
      <c r="W32" s="4">
        <v>0</v>
      </c>
      <c r="X32" s="4">
        <v>8.72E-2</v>
      </c>
      <c r="Y32" s="4">
        <v>12.1</v>
      </c>
      <c r="Z32" s="4">
        <v>854</v>
      </c>
      <c r="AA32" s="4">
        <v>857</v>
      </c>
      <c r="AB32" s="4">
        <v>864</v>
      </c>
      <c r="AC32" s="4">
        <v>97</v>
      </c>
      <c r="AD32" s="4">
        <v>24.6</v>
      </c>
      <c r="AE32" s="4">
        <v>0.56999999999999995</v>
      </c>
      <c r="AF32" s="4">
        <v>979</v>
      </c>
      <c r="AG32" s="4">
        <v>-1</v>
      </c>
      <c r="AH32" s="4">
        <v>78</v>
      </c>
      <c r="AI32" s="4">
        <v>35</v>
      </c>
      <c r="AJ32" s="4">
        <v>190</v>
      </c>
      <c r="AK32" s="4">
        <v>167</v>
      </c>
      <c r="AL32" s="4">
        <v>4</v>
      </c>
      <c r="AM32" s="4">
        <v>175</v>
      </c>
      <c r="AN32" s="4" t="s">
        <v>155</v>
      </c>
      <c r="AO32" s="4">
        <v>2</v>
      </c>
      <c r="AP32" s="5">
        <v>0.86871527777777768</v>
      </c>
      <c r="AQ32" s="4">
        <v>47.158614</v>
      </c>
      <c r="AR32" s="4">
        <v>-88.485617000000005</v>
      </c>
      <c r="AS32" s="4">
        <v>311</v>
      </c>
      <c r="AT32" s="4">
        <v>28.2</v>
      </c>
      <c r="AU32" s="4">
        <v>12</v>
      </c>
      <c r="AV32" s="4">
        <v>12</v>
      </c>
      <c r="AW32" s="4" t="s">
        <v>207</v>
      </c>
      <c r="AX32" s="4">
        <v>1.2</v>
      </c>
      <c r="AY32" s="4">
        <v>1.7</v>
      </c>
      <c r="AZ32" s="4">
        <v>2.2999999999999998</v>
      </c>
      <c r="BA32" s="4">
        <v>13.404</v>
      </c>
      <c r="BB32" s="4">
        <v>14.02</v>
      </c>
      <c r="BC32" s="4">
        <v>1.05</v>
      </c>
      <c r="BD32" s="4">
        <v>14.641</v>
      </c>
      <c r="BE32" s="4">
        <v>2905.2959999999998</v>
      </c>
      <c r="BF32" s="4">
        <v>0.374</v>
      </c>
      <c r="BG32" s="4">
        <v>5.1970000000000001</v>
      </c>
      <c r="BH32" s="4">
        <v>0</v>
      </c>
      <c r="BI32" s="4">
        <v>5.1970000000000001</v>
      </c>
      <c r="BJ32" s="4">
        <v>4.202</v>
      </c>
      <c r="BK32" s="4">
        <v>0</v>
      </c>
      <c r="BL32" s="4">
        <v>4.202</v>
      </c>
      <c r="BM32" s="4">
        <v>0.19869999999999999</v>
      </c>
      <c r="BQ32" s="4">
        <v>14.535</v>
      </c>
      <c r="BR32" s="4">
        <v>0.15354599999999999</v>
      </c>
      <c r="BS32" s="4">
        <v>-5</v>
      </c>
      <c r="BT32" s="4">
        <v>8.9999999999999993E-3</v>
      </c>
      <c r="BU32" s="4">
        <v>3.7522799999999998</v>
      </c>
      <c r="BV32" s="4">
        <v>21</v>
      </c>
      <c r="BW32" s="4">
        <f t="shared" si="9"/>
        <v>0.99135237599999992</v>
      </c>
      <c r="BY32" s="4">
        <f>BE32*$BU32*(VLOOKUP("Fuel Specific Gravity",'Raw Data'!$A$1:$B$2000,2,FALSE))</f>
        <v>8187.0145402348799</v>
      </c>
      <c r="BZ32" s="4">
        <f>BF32*$BU32*(VLOOKUP("Fuel Specific Gravity",'Raw Data'!$A$1:$B$2000,2,FALSE))</f>
        <v>1.0539178927199999</v>
      </c>
      <c r="CA32" s="4">
        <f>BJ32*$BU32*(VLOOKUP("Fuel Specific Gravity",'Raw Data'!$A$1:$B$2000,2,FALSE))</f>
        <v>11.841077500559999</v>
      </c>
      <c r="CB32" s="4">
        <f>BM32*$BU32*(VLOOKUP("Fuel Specific Gravity",'Raw Data'!$A$1:$B$2000,2,FALSE))</f>
        <v>0.55992910503599991</v>
      </c>
    </row>
    <row r="33" spans="1:80" x14ac:dyDescent="0.25">
      <c r="A33" s="2">
        <v>43166</v>
      </c>
      <c r="B33" s="38">
        <v>3.4589120370370367E-2</v>
      </c>
      <c r="C33" s="4">
        <v>14.51</v>
      </c>
      <c r="D33" s="4">
        <v>2.0999999999999999E-3</v>
      </c>
      <c r="E33" s="4">
        <v>21.409127000000002</v>
      </c>
      <c r="F33" s="4">
        <v>235.3</v>
      </c>
      <c r="G33" s="4">
        <v>0</v>
      </c>
      <c r="H33" s="4">
        <v>28</v>
      </c>
      <c r="J33" s="4">
        <v>0.1</v>
      </c>
      <c r="K33" s="4">
        <v>0.87250000000000005</v>
      </c>
      <c r="L33" s="4">
        <v>12.6593</v>
      </c>
      <c r="M33" s="4">
        <v>1.9E-3</v>
      </c>
      <c r="N33" s="4">
        <v>205.24449999999999</v>
      </c>
      <c r="O33" s="4">
        <v>0</v>
      </c>
      <c r="P33" s="4">
        <v>205.2</v>
      </c>
      <c r="Q33" s="4">
        <v>165.94030000000001</v>
      </c>
      <c r="R33" s="4">
        <v>0</v>
      </c>
      <c r="S33" s="4">
        <v>165.9</v>
      </c>
      <c r="T33" s="4">
        <v>28</v>
      </c>
      <c r="W33" s="4">
        <v>0</v>
      </c>
      <c r="X33" s="4">
        <v>8.72E-2</v>
      </c>
      <c r="Y33" s="4">
        <v>12.1</v>
      </c>
      <c r="Z33" s="4">
        <v>854</v>
      </c>
      <c r="AA33" s="4">
        <v>856</v>
      </c>
      <c r="AB33" s="4">
        <v>863</v>
      </c>
      <c r="AC33" s="4">
        <v>97</v>
      </c>
      <c r="AD33" s="4">
        <v>24.6</v>
      </c>
      <c r="AE33" s="4">
        <v>0.56999999999999995</v>
      </c>
      <c r="AF33" s="4">
        <v>979</v>
      </c>
      <c r="AG33" s="4">
        <v>-1</v>
      </c>
      <c r="AH33" s="4">
        <v>78</v>
      </c>
      <c r="AI33" s="4">
        <v>35</v>
      </c>
      <c r="AJ33" s="4">
        <v>190</v>
      </c>
      <c r="AK33" s="4">
        <v>167</v>
      </c>
      <c r="AL33" s="4">
        <v>3.9</v>
      </c>
      <c r="AM33" s="4">
        <v>175</v>
      </c>
      <c r="AN33" s="4" t="s">
        <v>155</v>
      </c>
      <c r="AO33" s="4">
        <v>2</v>
      </c>
      <c r="AP33" s="5">
        <v>0.86872685185185183</v>
      </c>
      <c r="AQ33" s="4">
        <v>47.158577000000001</v>
      </c>
      <c r="AR33" s="4">
        <v>-88.485474999999994</v>
      </c>
      <c r="AS33" s="4">
        <v>310.89999999999998</v>
      </c>
      <c r="AT33" s="4">
        <v>26.9</v>
      </c>
      <c r="AU33" s="4">
        <v>12</v>
      </c>
      <c r="AV33" s="4">
        <v>11</v>
      </c>
      <c r="AW33" s="4" t="s">
        <v>204</v>
      </c>
      <c r="AX33" s="4">
        <v>1.2</v>
      </c>
      <c r="AY33" s="4">
        <v>1.7</v>
      </c>
      <c r="AZ33" s="4">
        <v>2.2999999999999998</v>
      </c>
      <c r="BA33" s="4">
        <v>13.404</v>
      </c>
      <c r="BB33" s="4">
        <v>14.05</v>
      </c>
      <c r="BC33" s="4">
        <v>1.05</v>
      </c>
      <c r="BD33" s="4">
        <v>14.62</v>
      </c>
      <c r="BE33" s="4">
        <v>2905.402</v>
      </c>
      <c r="BF33" s="4">
        <v>0.27300000000000002</v>
      </c>
      <c r="BG33" s="4">
        <v>4.9329999999999998</v>
      </c>
      <c r="BH33" s="4">
        <v>0</v>
      </c>
      <c r="BI33" s="4">
        <v>4.9329999999999998</v>
      </c>
      <c r="BJ33" s="4">
        <v>3.988</v>
      </c>
      <c r="BK33" s="4">
        <v>0</v>
      </c>
      <c r="BL33" s="4">
        <v>3.988</v>
      </c>
      <c r="BM33" s="4">
        <v>0.2218</v>
      </c>
      <c r="BQ33" s="4">
        <v>14.558999999999999</v>
      </c>
      <c r="BR33" s="4">
        <v>0.16539000000000001</v>
      </c>
      <c r="BS33" s="4">
        <v>-5</v>
      </c>
      <c r="BT33" s="4">
        <v>8.9999999999999993E-3</v>
      </c>
      <c r="BU33" s="4">
        <v>4.0417180000000004</v>
      </c>
      <c r="BV33" s="4">
        <v>21</v>
      </c>
      <c r="BW33" s="4">
        <f t="shared" si="9"/>
        <v>1.0678218956000001</v>
      </c>
      <c r="BY33" s="4">
        <f>BE33*$BU33*(VLOOKUP("Fuel Specific Gravity",'Raw Data'!$A$1:$B$2000,2,FALSE))</f>
        <v>8818.8544860376369</v>
      </c>
      <c r="BZ33" s="4">
        <f>BF33*$BU33*(VLOOKUP("Fuel Specific Gravity",'Raw Data'!$A$1:$B$2000,2,FALSE))</f>
        <v>0.82864514951400015</v>
      </c>
      <c r="CA33" s="4">
        <f>BJ33*$BU33*(VLOOKUP("Fuel Specific Gravity",'Raw Data'!$A$1:$B$2000,2,FALSE))</f>
        <v>12.104896909384003</v>
      </c>
      <c r="CB33" s="4">
        <f>BM33*$BU33*(VLOOKUP("Fuel Specific Gravity",'Raw Data'!$A$1:$B$2000,2,FALSE))</f>
        <v>0.67323624235240009</v>
      </c>
    </row>
    <row r="34" spans="1:80" x14ac:dyDescent="0.25">
      <c r="A34" s="2">
        <v>43166</v>
      </c>
      <c r="B34" s="38">
        <v>3.4600694444444448E-2</v>
      </c>
      <c r="C34" s="4">
        <v>14.42</v>
      </c>
      <c r="D34" s="4">
        <v>5.9999999999999995E-4</v>
      </c>
      <c r="E34" s="4">
        <v>5.7439450000000001</v>
      </c>
      <c r="F34" s="4">
        <v>237.6</v>
      </c>
      <c r="G34" s="4">
        <v>0</v>
      </c>
      <c r="H34" s="4">
        <v>26.1</v>
      </c>
      <c r="J34" s="4">
        <v>0.1</v>
      </c>
      <c r="K34" s="4">
        <v>0.87319999999999998</v>
      </c>
      <c r="L34" s="4">
        <v>12.591200000000001</v>
      </c>
      <c r="M34" s="4">
        <v>5.0000000000000001E-4</v>
      </c>
      <c r="N34" s="4">
        <v>207.47040000000001</v>
      </c>
      <c r="O34" s="4">
        <v>0</v>
      </c>
      <c r="P34" s="4">
        <v>207.5</v>
      </c>
      <c r="Q34" s="4">
        <v>167.74</v>
      </c>
      <c r="R34" s="4">
        <v>0</v>
      </c>
      <c r="S34" s="4">
        <v>167.7</v>
      </c>
      <c r="T34" s="4">
        <v>26.140699999999999</v>
      </c>
      <c r="W34" s="4">
        <v>0</v>
      </c>
      <c r="X34" s="4">
        <v>8.7300000000000003E-2</v>
      </c>
      <c r="Y34" s="4">
        <v>12</v>
      </c>
      <c r="Z34" s="4">
        <v>854</v>
      </c>
      <c r="AA34" s="4">
        <v>856</v>
      </c>
      <c r="AB34" s="4">
        <v>863</v>
      </c>
      <c r="AC34" s="4">
        <v>97</v>
      </c>
      <c r="AD34" s="4">
        <v>24.6</v>
      </c>
      <c r="AE34" s="4">
        <v>0.56999999999999995</v>
      </c>
      <c r="AF34" s="4">
        <v>979</v>
      </c>
      <c r="AG34" s="4">
        <v>-1</v>
      </c>
      <c r="AH34" s="4">
        <v>78</v>
      </c>
      <c r="AI34" s="4">
        <v>35</v>
      </c>
      <c r="AJ34" s="4">
        <v>190</v>
      </c>
      <c r="AK34" s="4">
        <v>167</v>
      </c>
      <c r="AL34" s="4">
        <v>4</v>
      </c>
      <c r="AM34" s="4">
        <v>174.7</v>
      </c>
      <c r="AN34" s="4" t="s">
        <v>155</v>
      </c>
      <c r="AO34" s="4">
        <v>2</v>
      </c>
      <c r="AP34" s="5">
        <v>0.86873842592592598</v>
      </c>
      <c r="AQ34" s="4">
        <v>47.158548000000003</v>
      </c>
      <c r="AR34" s="4">
        <v>-88.485337999999999</v>
      </c>
      <c r="AS34" s="4">
        <v>310.8</v>
      </c>
      <c r="AT34" s="4">
        <v>25.6</v>
      </c>
      <c r="AU34" s="4">
        <v>12</v>
      </c>
      <c r="AV34" s="4">
        <v>11</v>
      </c>
      <c r="AW34" s="4" t="s">
        <v>204</v>
      </c>
      <c r="AX34" s="4">
        <v>1.2</v>
      </c>
      <c r="AY34" s="4">
        <v>1.7</v>
      </c>
      <c r="AZ34" s="4">
        <v>2.2999999999999998</v>
      </c>
      <c r="BA34" s="4">
        <v>13.404</v>
      </c>
      <c r="BB34" s="4">
        <v>14.13</v>
      </c>
      <c r="BC34" s="4">
        <v>1.05</v>
      </c>
      <c r="BD34" s="4">
        <v>14.525</v>
      </c>
      <c r="BE34" s="4">
        <v>2905.8049999999998</v>
      </c>
      <c r="BF34" s="4">
        <v>7.3999999999999996E-2</v>
      </c>
      <c r="BG34" s="4">
        <v>5.0140000000000002</v>
      </c>
      <c r="BH34" s="4">
        <v>0</v>
      </c>
      <c r="BI34" s="4">
        <v>5.0140000000000002</v>
      </c>
      <c r="BJ34" s="4">
        <v>4.0540000000000003</v>
      </c>
      <c r="BK34" s="4">
        <v>0</v>
      </c>
      <c r="BL34" s="4">
        <v>4.0540000000000003</v>
      </c>
      <c r="BM34" s="4">
        <v>0.2082</v>
      </c>
      <c r="BQ34" s="4">
        <v>14.651999999999999</v>
      </c>
      <c r="BR34" s="4">
        <v>0.16137599999999999</v>
      </c>
      <c r="BS34" s="4">
        <v>-5</v>
      </c>
      <c r="BT34" s="4">
        <v>8.9999999999999993E-3</v>
      </c>
      <c r="BU34" s="4">
        <v>3.9436260000000001</v>
      </c>
      <c r="BV34" s="4">
        <v>21</v>
      </c>
      <c r="BW34" s="4">
        <f t="shared" si="9"/>
        <v>1.0419059892</v>
      </c>
      <c r="BY34" s="4">
        <f>BE34*$BU34*(VLOOKUP("Fuel Specific Gravity",'Raw Data'!$A$1:$B$2000,2,FALSE))</f>
        <v>8606.015519846429</v>
      </c>
      <c r="BZ34" s="4">
        <f>BF34*$BU34*(VLOOKUP("Fuel Specific Gravity",'Raw Data'!$A$1:$B$2000,2,FALSE))</f>
        <v>0.21916307132399998</v>
      </c>
      <c r="CA34" s="4">
        <f>BJ34*$BU34*(VLOOKUP("Fuel Specific Gravity",'Raw Data'!$A$1:$B$2000,2,FALSE))</f>
        <v>12.006582312804001</v>
      </c>
      <c r="CB34" s="4">
        <f>BM34*$BU34*(VLOOKUP("Fuel Specific Gravity",'Raw Data'!$A$1:$B$2000,2,FALSE))</f>
        <v>0.61661826283319998</v>
      </c>
    </row>
    <row r="35" spans="1:80" x14ac:dyDescent="0.25">
      <c r="A35" s="2">
        <v>43166</v>
      </c>
      <c r="B35" s="38">
        <v>3.4612268518518521E-2</v>
      </c>
      <c r="C35" s="4">
        <v>14.202999999999999</v>
      </c>
      <c r="D35" s="4">
        <v>1.1000000000000001E-3</v>
      </c>
      <c r="E35" s="4">
        <v>10.756843999999999</v>
      </c>
      <c r="F35" s="4">
        <v>239.5</v>
      </c>
      <c r="G35" s="4">
        <v>0</v>
      </c>
      <c r="H35" s="4">
        <v>29</v>
      </c>
      <c r="J35" s="4">
        <v>0.1</v>
      </c>
      <c r="K35" s="4">
        <v>0.87490000000000001</v>
      </c>
      <c r="L35" s="4">
        <v>12.426</v>
      </c>
      <c r="M35" s="4">
        <v>8.9999999999999998E-4</v>
      </c>
      <c r="N35" s="4">
        <v>209.51910000000001</v>
      </c>
      <c r="O35" s="4">
        <v>0</v>
      </c>
      <c r="P35" s="4">
        <v>209.5</v>
      </c>
      <c r="Q35" s="4">
        <v>169.3963</v>
      </c>
      <c r="R35" s="4">
        <v>0</v>
      </c>
      <c r="S35" s="4">
        <v>169.4</v>
      </c>
      <c r="T35" s="4">
        <v>29</v>
      </c>
      <c r="W35" s="4">
        <v>0</v>
      </c>
      <c r="X35" s="4">
        <v>8.7499999999999994E-2</v>
      </c>
      <c r="Y35" s="4">
        <v>12.1</v>
      </c>
      <c r="Z35" s="4">
        <v>854</v>
      </c>
      <c r="AA35" s="4">
        <v>856</v>
      </c>
      <c r="AB35" s="4">
        <v>863</v>
      </c>
      <c r="AC35" s="4">
        <v>97</v>
      </c>
      <c r="AD35" s="4">
        <v>24.6</v>
      </c>
      <c r="AE35" s="4">
        <v>0.56999999999999995</v>
      </c>
      <c r="AF35" s="4">
        <v>979</v>
      </c>
      <c r="AG35" s="4">
        <v>-1</v>
      </c>
      <c r="AH35" s="4">
        <v>77.460999999999999</v>
      </c>
      <c r="AI35" s="4">
        <v>35</v>
      </c>
      <c r="AJ35" s="4">
        <v>190</v>
      </c>
      <c r="AK35" s="4">
        <v>167.5</v>
      </c>
      <c r="AL35" s="4">
        <v>4.0999999999999996</v>
      </c>
      <c r="AM35" s="4">
        <v>174.3</v>
      </c>
      <c r="AN35" s="4" t="s">
        <v>155</v>
      </c>
      <c r="AO35" s="4">
        <v>1</v>
      </c>
      <c r="AP35" s="5">
        <v>0.86875000000000002</v>
      </c>
      <c r="AQ35" s="4">
        <v>47.158524</v>
      </c>
      <c r="AR35" s="4">
        <v>-88.485202999999998</v>
      </c>
      <c r="AS35" s="4">
        <v>310.8</v>
      </c>
      <c r="AT35" s="4">
        <v>24.5</v>
      </c>
      <c r="AU35" s="4">
        <v>12</v>
      </c>
      <c r="AV35" s="4">
        <v>11</v>
      </c>
      <c r="AW35" s="4" t="s">
        <v>204</v>
      </c>
      <c r="AX35" s="4">
        <v>1.2381</v>
      </c>
      <c r="AY35" s="4">
        <v>1.4333</v>
      </c>
      <c r="AZ35" s="4">
        <v>2.1476000000000002</v>
      </c>
      <c r="BA35" s="4">
        <v>13.404</v>
      </c>
      <c r="BB35" s="4">
        <v>14.33</v>
      </c>
      <c r="BC35" s="4">
        <v>1.07</v>
      </c>
      <c r="BD35" s="4">
        <v>14.298</v>
      </c>
      <c r="BE35" s="4">
        <v>2905.7469999999998</v>
      </c>
      <c r="BF35" s="4">
        <v>0.14000000000000001</v>
      </c>
      <c r="BG35" s="4">
        <v>5.1310000000000002</v>
      </c>
      <c r="BH35" s="4">
        <v>0</v>
      </c>
      <c r="BI35" s="4">
        <v>5.1310000000000002</v>
      </c>
      <c r="BJ35" s="4">
        <v>4.1479999999999997</v>
      </c>
      <c r="BK35" s="4">
        <v>0</v>
      </c>
      <c r="BL35" s="4">
        <v>4.1479999999999997</v>
      </c>
      <c r="BM35" s="4">
        <v>0.23400000000000001</v>
      </c>
      <c r="BQ35" s="4">
        <v>14.875999999999999</v>
      </c>
      <c r="BR35" s="4">
        <v>0.14591499999999999</v>
      </c>
      <c r="BS35" s="4">
        <v>-5</v>
      </c>
      <c r="BT35" s="4">
        <v>8.9999999999999993E-3</v>
      </c>
      <c r="BU35" s="4">
        <v>3.565798</v>
      </c>
      <c r="BV35" s="4">
        <v>21</v>
      </c>
      <c r="BW35" s="4">
        <f t="shared" si="9"/>
        <v>0.94208383159999998</v>
      </c>
      <c r="BY35" s="4">
        <f>BE35*$BU35*(VLOOKUP("Fuel Specific Gravity",'Raw Data'!$A$1:$B$2000,2,FALSE))</f>
        <v>7781.341437670606</v>
      </c>
      <c r="BZ35" s="4">
        <f>BF35*$BU35*(VLOOKUP("Fuel Specific Gravity",'Raw Data'!$A$1:$B$2000,2,FALSE))</f>
        <v>0.37490800171999999</v>
      </c>
      <c r="CA35" s="4">
        <f>BJ35*$BU35*(VLOOKUP("Fuel Specific Gravity",'Raw Data'!$A$1:$B$2000,2,FALSE))</f>
        <v>11.107988508103999</v>
      </c>
      <c r="CB35" s="4">
        <f>BM35*$BU35*(VLOOKUP("Fuel Specific Gravity",'Raw Data'!$A$1:$B$2000,2,FALSE))</f>
        <v>0.6266319457320001</v>
      </c>
    </row>
    <row r="36" spans="1:80" x14ac:dyDescent="0.25">
      <c r="A36" s="2">
        <v>43166</v>
      </c>
      <c r="B36" s="38">
        <v>3.4623842592592595E-2</v>
      </c>
      <c r="C36" s="4">
        <v>13.976000000000001</v>
      </c>
      <c r="D36" s="4">
        <v>2.3999999999999998E-3</v>
      </c>
      <c r="E36" s="4">
        <v>23.688312</v>
      </c>
      <c r="F36" s="4">
        <v>255.2</v>
      </c>
      <c r="G36" s="4">
        <v>0</v>
      </c>
      <c r="H36" s="4">
        <v>24.2</v>
      </c>
      <c r="J36" s="4">
        <v>0.1</v>
      </c>
      <c r="K36" s="4">
        <v>0.87670000000000003</v>
      </c>
      <c r="L36" s="4">
        <v>12.2523</v>
      </c>
      <c r="M36" s="4">
        <v>2.0999999999999999E-3</v>
      </c>
      <c r="N36" s="4">
        <v>223.6859</v>
      </c>
      <c r="O36" s="4">
        <v>0</v>
      </c>
      <c r="P36" s="4">
        <v>223.7</v>
      </c>
      <c r="Q36" s="4">
        <v>180.8501</v>
      </c>
      <c r="R36" s="4">
        <v>0</v>
      </c>
      <c r="S36" s="4">
        <v>180.9</v>
      </c>
      <c r="T36" s="4">
        <v>24.1587</v>
      </c>
      <c r="W36" s="4">
        <v>0</v>
      </c>
      <c r="X36" s="4">
        <v>8.77E-2</v>
      </c>
      <c r="Y36" s="4">
        <v>12.1</v>
      </c>
      <c r="Z36" s="4">
        <v>854</v>
      </c>
      <c r="AA36" s="4">
        <v>856</v>
      </c>
      <c r="AB36" s="4">
        <v>863</v>
      </c>
      <c r="AC36" s="4">
        <v>97</v>
      </c>
      <c r="AD36" s="4">
        <v>24.6</v>
      </c>
      <c r="AE36" s="4">
        <v>0.56999999999999995</v>
      </c>
      <c r="AF36" s="4">
        <v>979</v>
      </c>
      <c r="AG36" s="4">
        <v>-1</v>
      </c>
      <c r="AH36" s="4">
        <v>77</v>
      </c>
      <c r="AI36" s="4">
        <v>35</v>
      </c>
      <c r="AJ36" s="4">
        <v>190</v>
      </c>
      <c r="AK36" s="4">
        <v>168</v>
      </c>
      <c r="AL36" s="4">
        <v>4</v>
      </c>
      <c r="AM36" s="4">
        <v>174</v>
      </c>
      <c r="AN36" s="4" t="s">
        <v>155</v>
      </c>
      <c r="AO36" s="4">
        <v>1</v>
      </c>
      <c r="AP36" s="5">
        <v>0.86876157407407406</v>
      </c>
      <c r="AQ36" s="4">
        <v>47.158504999999998</v>
      </c>
      <c r="AR36" s="4">
        <v>-88.485071000000005</v>
      </c>
      <c r="AS36" s="4">
        <v>310.60000000000002</v>
      </c>
      <c r="AT36" s="4">
        <v>23.5</v>
      </c>
      <c r="AU36" s="4">
        <v>12</v>
      </c>
      <c r="AV36" s="4">
        <v>11</v>
      </c>
      <c r="AW36" s="4" t="s">
        <v>204</v>
      </c>
      <c r="AX36" s="4">
        <v>1.3381000000000001</v>
      </c>
      <c r="AY36" s="4">
        <v>1.1143000000000001</v>
      </c>
      <c r="AZ36" s="4">
        <v>2.0143</v>
      </c>
      <c r="BA36" s="4">
        <v>13.404</v>
      </c>
      <c r="BB36" s="4">
        <v>14.55</v>
      </c>
      <c r="BC36" s="4">
        <v>1.0900000000000001</v>
      </c>
      <c r="BD36" s="4">
        <v>14.067</v>
      </c>
      <c r="BE36" s="4">
        <v>2905.712</v>
      </c>
      <c r="BF36" s="4">
        <v>0.313</v>
      </c>
      <c r="BG36" s="4">
        <v>5.5549999999999997</v>
      </c>
      <c r="BH36" s="4">
        <v>0</v>
      </c>
      <c r="BI36" s="4">
        <v>5.5549999999999997</v>
      </c>
      <c r="BJ36" s="4">
        <v>4.4909999999999997</v>
      </c>
      <c r="BK36" s="4">
        <v>0</v>
      </c>
      <c r="BL36" s="4">
        <v>4.4909999999999997</v>
      </c>
      <c r="BM36" s="4">
        <v>0.19769999999999999</v>
      </c>
      <c r="BQ36" s="4">
        <v>15.117000000000001</v>
      </c>
      <c r="BR36" s="4">
        <v>0.14169499999999999</v>
      </c>
      <c r="BS36" s="4">
        <v>-5</v>
      </c>
      <c r="BT36" s="4">
        <v>8.9999999999999993E-3</v>
      </c>
      <c r="BU36" s="4">
        <v>3.462672</v>
      </c>
      <c r="BV36" s="4">
        <v>21</v>
      </c>
      <c r="BW36" s="4">
        <f t="shared" si="9"/>
        <v>0.91483794239999994</v>
      </c>
      <c r="BY36" s="4">
        <f>BE36*$BU36*(VLOOKUP("Fuel Specific Gravity",'Raw Data'!$A$1:$B$2000,2,FALSE))</f>
        <v>7556.2072144304639</v>
      </c>
      <c r="BZ36" s="4">
        <f>BF36*$BU36*(VLOOKUP("Fuel Specific Gravity",'Raw Data'!$A$1:$B$2000,2,FALSE))</f>
        <v>0.81394606833599992</v>
      </c>
      <c r="CA36" s="4">
        <f>BJ36*$BU36*(VLOOKUP("Fuel Specific Gravity",'Raw Data'!$A$1:$B$2000,2,FALSE))</f>
        <v>11.678695823951999</v>
      </c>
      <c r="CB36" s="4">
        <f>BM36*$BU36*(VLOOKUP("Fuel Specific Gravity",'Raw Data'!$A$1:$B$2000,2,FALSE))</f>
        <v>0.5141122610544</v>
      </c>
    </row>
    <row r="37" spans="1:80" x14ac:dyDescent="0.25">
      <c r="A37" s="2">
        <v>43166</v>
      </c>
      <c r="B37" s="38">
        <v>3.4635416666666669E-2</v>
      </c>
      <c r="C37" s="4">
        <v>14.19</v>
      </c>
      <c r="D37" s="4">
        <v>2.8E-3</v>
      </c>
      <c r="E37" s="4">
        <v>27.747298000000001</v>
      </c>
      <c r="F37" s="4">
        <v>274.60000000000002</v>
      </c>
      <c r="G37" s="4">
        <v>0</v>
      </c>
      <c r="H37" s="4">
        <v>16</v>
      </c>
      <c r="J37" s="4">
        <v>0.1</v>
      </c>
      <c r="K37" s="4">
        <v>0.875</v>
      </c>
      <c r="L37" s="4">
        <v>12.415699999999999</v>
      </c>
      <c r="M37" s="4">
        <v>2.3999999999999998E-3</v>
      </c>
      <c r="N37" s="4">
        <v>240.31290000000001</v>
      </c>
      <c r="O37" s="4">
        <v>0</v>
      </c>
      <c r="P37" s="4">
        <v>240.3</v>
      </c>
      <c r="Q37" s="4">
        <v>194.29310000000001</v>
      </c>
      <c r="R37" s="4">
        <v>0</v>
      </c>
      <c r="S37" s="4">
        <v>194.3</v>
      </c>
      <c r="T37" s="4">
        <v>16</v>
      </c>
      <c r="W37" s="4">
        <v>0</v>
      </c>
      <c r="X37" s="4">
        <v>8.7499999999999994E-2</v>
      </c>
      <c r="Y37" s="4">
        <v>12.1</v>
      </c>
      <c r="Z37" s="4">
        <v>853</v>
      </c>
      <c r="AA37" s="4">
        <v>855</v>
      </c>
      <c r="AB37" s="4">
        <v>863</v>
      </c>
      <c r="AC37" s="4">
        <v>97</v>
      </c>
      <c r="AD37" s="4">
        <v>24.6</v>
      </c>
      <c r="AE37" s="4">
        <v>0.56999999999999995</v>
      </c>
      <c r="AF37" s="4">
        <v>979</v>
      </c>
      <c r="AG37" s="4">
        <v>-1</v>
      </c>
      <c r="AH37" s="4">
        <v>77</v>
      </c>
      <c r="AI37" s="4">
        <v>35</v>
      </c>
      <c r="AJ37" s="4">
        <v>190</v>
      </c>
      <c r="AK37" s="4">
        <v>167.5</v>
      </c>
      <c r="AL37" s="4">
        <v>4</v>
      </c>
      <c r="AM37" s="4">
        <v>174.4</v>
      </c>
      <c r="AN37" s="4" t="s">
        <v>155</v>
      </c>
      <c r="AO37" s="4">
        <v>1</v>
      </c>
      <c r="AP37" s="5">
        <v>0.8687731481481481</v>
      </c>
      <c r="AQ37" s="4">
        <v>47.158496</v>
      </c>
      <c r="AR37" s="4">
        <v>-88.484938</v>
      </c>
      <c r="AS37" s="4">
        <v>310.3</v>
      </c>
      <c r="AT37" s="4">
        <v>22.8</v>
      </c>
      <c r="AU37" s="4">
        <v>12</v>
      </c>
      <c r="AV37" s="4">
        <v>11</v>
      </c>
      <c r="AW37" s="4" t="s">
        <v>204</v>
      </c>
      <c r="AX37" s="4">
        <v>1.4</v>
      </c>
      <c r="AY37" s="4">
        <v>1.3381000000000001</v>
      </c>
      <c r="AZ37" s="4">
        <v>2.2381000000000002</v>
      </c>
      <c r="BA37" s="4">
        <v>13.404</v>
      </c>
      <c r="BB37" s="4">
        <v>14.34</v>
      </c>
      <c r="BC37" s="4">
        <v>1.07</v>
      </c>
      <c r="BD37" s="4">
        <v>14.288</v>
      </c>
      <c r="BE37" s="4">
        <v>2905.71</v>
      </c>
      <c r="BF37" s="4">
        <v>0.36199999999999999</v>
      </c>
      <c r="BG37" s="4">
        <v>5.89</v>
      </c>
      <c r="BH37" s="4">
        <v>0</v>
      </c>
      <c r="BI37" s="4">
        <v>5.89</v>
      </c>
      <c r="BJ37" s="4">
        <v>4.7619999999999996</v>
      </c>
      <c r="BK37" s="4">
        <v>0</v>
      </c>
      <c r="BL37" s="4">
        <v>4.7619999999999996</v>
      </c>
      <c r="BM37" s="4">
        <v>0.12920000000000001</v>
      </c>
      <c r="BQ37" s="4">
        <v>14.888999999999999</v>
      </c>
      <c r="BR37" s="4">
        <v>0.13375899999999999</v>
      </c>
      <c r="BS37" s="4">
        <v>-5</v>
      </c>
      <c r="BT37" s="4">
        <v>8.9999999999999993E-3</v>
      </c>
      <c r="BU37" s="4">
        <v>3.2687360000000001</v>
      </c>
      <c r="BV37" s="4">
        <v>21</v>
      </c>
      <c r="BW37" s="4">
        <f t="shared" si="9"/>
        <v>0.86360005119999994</v>
      </c>
      <c r="BY37" s="4">
        <f>BE37*$BU37*(VLOOKUP("Fuel Specific Gravity",'Raw Data'!$A$1:$B$2000,2,FALSE))</f>
        <v>7132.9971608025608</v>
      </c>
      <c r="BZ37" s="4">
        <f>BF37*$BU37*(VLOOKUP("Fuel Specific Gravity",'Raw Data'!$A$1:$B$2000,2,FALSE))</f>
        <v>0.88864510643200001</v>
      </c>
      <c r="CA37" s="4">
        <f>BJ37*$BU37*(VLOOKUP("Fuel Specific Gravity",'Raw Data'!$A$1:$B$2000,2,FALSE))</f>
        <v>11.689856344831998</v>
      </c>
      <c r="CB37" s="4">
        <f>BM37*$BU37*(VLOOKUP("Fuel Specific Gravity",'Raw Data'!$A$1:$B$2000,2,FALSE))</f>
        <v>0.31716283909120002</v>
      </c>
    </row>
    <row r="38" spans="1:80" x14ac:dyDescent="0.25">
      <c r="A38" s="2">
        <v>43166</v>
      </c>
      <c r="B38" s="38">
        <v>3.4646990740740742E-2</v>
      </c>
      <c r="C38" s="4">
        <v>14.047000000000001</v>
      </c>
      <c r="D38" s="4">
        <v>2.0999999999999999E-3</v>
      </c>
      <c r="E38" s="4">
        <v>20.547063999999999</v>
      </c>
      <c r="F38" s="4">
        <v>287.5</v>
      </c>
      <c r="G38" s="4">
        <v>0</v>
      </c>
      <c r="H38" s="4">
        <v>16</v>
      </c>
      <c r="J38" s="4">
        <v>0.1</v>
      </c>
      <c r="K38" s="4">
        <v>0.87609999999999999</v>
      </c>
      <c r="L38" s="4">
        <v>12.306699999999999</v>
      </c>
      <c r="M38" s="4">
        <v>1.8E-3</v>
      </c>
      <c r="N38" s="4">
        <v>251.8888</v>
      </c>
      <c r="O38" s="4">
        <v>0</v>
      </c>
      <c r="P38" s="4">
        <v>251.9</v>
      </c>
      <c r="Q38" s="4">
        <v>203.6523</v>
      </c>
      <c r="R38" s="4">
        <v>0</v>
      </c>
      <c r="S38" s="4">
        <v>203.7</v>
      </c>
      <c r="T38" s="4">
        <v>16</v>
      </c>
      <c r="W38" s="4">
        <v>0</v>
      </c>
      <c r="X38" s="4">
        <v>8.7599999999999997E-2</v>
      </c>
      <c r="Y38" s="4">
        <v>12.1</v>
      </c>
      <c r="Z38" s="4">
        <v>853</v>
      </c>
      <c r="AA38" s="4">
        <v>854</v>
      </c>
      <c r="AB38" s="4">
        <v>863</v>
      </c>
      <c r="AC38" s="4">
        <v>97</v>
      </c>
      <c r="AD38" s="4">
        <v>24.6</v>
      </c>
      <c r="AE38" s="4">
        <v>0.56999999999999995</v>
      </c>
      <c r="AF38" s="4">
        <v>979</v>
      </c>
      <c r="AG38" s="4">
        <v>-1</v>
      </c>
      <c r="AH38" s="4">
        <v>77</v>
      </c>
      <c r="AI38" s="4">
        <v>35</v>
      </c>
      <c r="AJ38" s="4">
        <v>190</v>
      </c>
      <c r="AK38" s="4">
        <v>167</v>
      </c>
      <c r="AL38" s="4">
        <v>4</v>
      </c>
      <c r="AM38" s="4">
        <v>174.7</v>
      </c>
      <c r="AN38" s="4" t="s">
        <v>155</v>
      </c>
      <c r="AO38" s="4">
        <v>1</v>
      </c>
      <c r="AP38" s="5">
        <v>0.86878472222222225</v>
      </c>
      <c r="AQ38" s="4">
        <v>47.158493999999997</v>
      </c>
      <c r="AR38" s="4">
        <v>-88.484809999999996</v>
      </c>
      <c r="AS38" s="4">
        <v>310.2</v>
      </c>
      <c r="AT38" s="4">
        <v>22.1</v>
      </c>
      <c r="AU38" s="4">
        <v>12</v>
      </c>
      <c r="AV38" s="4">
        <v>11</v>
      </c>
      <c r="AW38" s="4" t="s">
        <v>204</v>
      </c>
      <c r="AX38" s="4">
        <v>1.4</v>
      </c>
      <c r="AY38" s="4">
        <v>1.438062</v>
      </c>
      <c r="AZ38" s="4">
        <v>2.2999999999999998</v>
      </c>
      <c r="BA38" s="4">
        <v>13.404</v>
      </c>
      <c r="BB38" s="4">
        <v>14.48</v>
      </c>
      <c r="BC38" s="4">
        <v>1.08</v>
      </c>
      <c r="BD38" s="4">
        <v>14.14</v>
      </c>
      <c r="BE38" s="4">
        <v>2905.933</v>
      </c>
      <c r="BF38" s="4">
        <v>0.27100000000000002</v>
      </c>
      <c r="BG38" s="4">
        <v>6.2290000000000001</v>
      </c>
      <c r="BH38" s="4">
        <v>0</v>
      </c>
      <c r="BI38" s="4">
        <v>6.2290000000000001</v>
      </c>
      <c r="BJ38" s="4">
        <v>5.0359999999999996</v>
      </c>
      <c r="BK38" s="4">
        <v>0</v>
      </c>
      <c r="BL38" s="4">
        <v>5.0359999999999996</v>
      </c>
      <c r="BM38" s="4">
        <v>0.13039999999999999</v>
      </c>
      <c r="BQ38" s="4">
        <v>15.042</v>
      </c>
      <c r="BR38" s="4">
        <v>0.124461</v>
      </c>
      <c r="BS38" s="4">
        <v>-5</v>
      </c>
      <c r="BT38" s="4">
        <v>8.4609999999999998E-3</v>
      </c>
      <c r="BU38" s="4">
        <v>3.0415160000000001</v>
      </c>
      <c r="BV38" s="4">
        <v>21</v>
      </c>
      <c r="BW38" s="4">
        <f t="shared" si="9"/>
        <v>0.80356852720000005</v>
      </c>
      <c r="BY38" s="4">
        <f>BE38*$BU38*(VLOOKUP("Fuel Specific Gravity",'Raw Data'!$A$1:$B$2000,2,FALSE))</f>
        <v>6637.6697275354281</v>
      </c>
      <c r="BZ38" s="4">
        <f>BF38*$BU38*(VLOOKUP("Fuel Specific Gravity",'Raw Data'!$A$1:$B$2000,2,FALSE))</f>
        <v>0.61901237783600005</v>
      </c>
      <c r="CA38" s="4">
        <f>BJ38*$BU38*(VLOOKUP("Fuel Specific Gravity",'Raw Data'!$A$1:$B$2000,2,FALSE))</f>
        <v>11.503123006575999</v>
      </c>
      <c r="CB38" s="4">
        <f>BM38*$BU38*(VLOOKUP("Fuel Specific Gravity",'Raw Data'!$A$1:$B$2000,2,FALSE))</f>
        <v>0.29785687848640002</v>
      </c>
    </row>
    <row r="39" spans="1:80" x14ac:dyDescent="0.25">
      <c r="A39" s="2">
        <v>43166</v>
      </c>
      <c r="B39" s="38">
        <v>3.4658564814814816E-2</v>
      </c>
      <c r="C39" s="4">
        <v>13.975</v>
      </c>
      <c r="D39" s="4">
        <v>2.8999999999999998E-3</v>
      </c>
      <c r="E39" s="4">
        <v>28.592116000000001</v>
      </c>
      <c r="F39" s="4">
        <v>296.7</v>
      </c>
      <c r="G39" s="4">
        <v>0</v>
      </c>
      <c r="H39" s="4">
        <v>13.8</v>
      </c>
      <c r="J39" s="4">
        <v>0.16</v>
      </c>
      <c r="K39" s="4">
        <v>0.87670000000000003</v>
      </c>
      <c r="L39" s="4">
        <v>12.250999999999999</v>
      </c>
      <c r="M39" s="4">
        <v>2.5000000000000001E-3</v>
      </c>
      <c r="N39" s="4">
        <v>260.13499999999999</v>
      </c>
      <c r="O39" s="4">
        <v>0</v>
      </c>
      <c r="P39" s="4">
        <v>260.10000000000002</v>
      </c>
      <c r="Q39" s="4">
        <v>210.3193</v>
      </c>
      <c r="R39" s="4">
        <v>0</v>
      </c>
      <c r="S39" s="4">
        <v>210.3</v>
      </c>
      <c r="T39" s="4">
        <v>13.8222</v>
      </c>
      <c r="W39" s="4">
        <v>0</v>
      </c>
      <c r="X39" s="4">
        <v>0.14050000000000001</v>
      </c>
      <c r="Y39" s="4">
        <v>12</v>
      </c>
      <c r="Z39" s="4">
        <v>854</v>
      </c>
      <c r="AA39" s="4">
        <v>855</v>
      </c>
      <c r="AB39" s="4">
        <v>863</v>
      </c>
      <c r="AC39" s="4">
        <v>97</v>
      </c>
      <c r="AD39" s="4">
        <v>24.6</v>
      </c>
      <c r="AE39" s="4">
        <v>0.56999999999999995</v>
      </c>
      <c r="AF39" s="4">
        <v>979</v>
      </c>
      <c r="AG39" s="4">
        <v>-1</v>
      </c>
      <c r="AH39" s="4">
        <v>77</v>
      </c>
      <c r="AI39" s="4">
        <v>35</v>
      </c>
      <c r="AJ39" s="4">
        <v>190</v>
      </c>
      <c r="AK39" s="4">
        <v>167</v>
      </c>
      <c r="AL39" s="4">
        <v>3.9</v>
      </c>
      <c r="AM39" s="4">
        <v>175</v>
      </c>
      <c r="AN39" s="4" t="s">
        <v>155</v>
      </c>
      <c r="AO39" s="4">
        <v>1</v>
      </c>
      <c r="AP39" s="5">
        <v>0.8687962962962964</v>
      </c>
      <c r="AQ39" s="4">
        <v>47.158501000000001</v>
      </c>
      <c r="AR39" s="4">
        <v>-88.484686999999994</v>
      </c>
      <c r="AS39" s="4">
        <v>310</v>
      </c>
      <c r="AT39" s="4">
        <v>21.3</v>
      </c>
      <c r="AU39" s="4">
        <v>12</v>
      </c>
      <c r="AV39" s="4">
        <v>11</v>
      </c>
      <c r="AW39" s="4" t="s">
        <v>204</v>
      </c>
      <c r="AX39" s="4">
        <v>1.4</v>
      </c>
      <c r="AY39" s="4">
        <v>1.5</v>
      </c>
      <c r="AZ39" s="4">
        <v>2.2999999999999998</v>
      </c>
      <c r="BA39" s="4">
        <v>13.404</v>
      </c>
      <c r="BB39" s="4">
        <v>14.55</v>
      </c>
      <c r="BC39" s="4">
        <v>1.0900000000000001</v>
      </c>
      <c r="BD39" s="4">
        <v>14.069000000000001</v>
      </c>
      <c r="BE39" s="4">
        <v>2905.8560000000002</v>
      </c>
      <c r="BF39" s="4">
        <v>0.378</v>
      </c>
      <c r="BG39" s="4">
        <v>6.4619999999999997</v>
      </c>
      <c r="BH39" s="4">
        <v>0</v>
      </c>
      <c r="BI39" s="4">
        <v>6.4619999999999997</v>
      </c>
      <c r="BJ39" s="4">
        <v>5.2240000000000002</v>
      </c>
      <c r="BK39" s="4">
        <v>0</v>
      </c>
      <c r="BL39" s="4">
        <v>5.2240000000000002</v>
      </c>
      <c r="BM39" s="4">
        <v>0.11310000000000001</v>
      </c>
      <c r="BQ39" s="4">
        <v>24.225000000000001</v>
      </c>
      <c r="BR39" s="4">
        <v>0.12885099999999999</v>
      </c>
      <c r="BS39" s="4">
        <v>-5</v>
      </c>
      <c r="BT39" s="4">
        <v>8.5389999999999997E-3</v>
      </c>
      <c r="BU39" s="4">
        <v>3.1487970000000001</v>
      </c>
      <c r="BV39" s="4">
        <v>21</v>
      </c>
      <c r="BW39" s="4">
        <f t="shared" si="9"/>
        <v>0.83191216739999996</v>
      </c>
      <c r="BY39" s="4">
        <f>BE39*$BU39*(VLOOKUP("Fuel Specific Gravity",'Raw Data'!$A$1:$B$2000,2,FALSE))</f>
        <v>6871.6129420792331</v>
      </c>
      <c r="BZ39" s="4">
        <f>BF39*$BU39*(VLOOKUP("Fuel Specific Gravity",'Raw Data'!$A$1:$B$2000,2,FALSE))</f>
        <v>0.89387419476600005</v>
      </c>
      <c r="CA39" s="4">
        <f>BJ39*$BU39*(VLOOKUP("Fuel Specific Gravity",'Raw Data'!$A$1:$B$2000,2,FALSE))</f>
        <v>12.353435961528</v>
      </c>
      <c r="CB39" s="4">
        <f>BM39*$BU39*(VLOOKUP("Fuel Specific Gravity",'Raw Data'!$A$1:$B$2000,2,FALSE))</f>
        <v>0.26745283446570001</v>
      </c>
    </row>
    <row r="40" spans="1:80" x14ac:dyDescent="0.25">
      <c r="A40" s="2">
        <v>43166</v>
      </c>
      <c r="B40" s="38">
        <v>3.4670138888888889E-2</v>
      </c>
      <c r="C40" s="4">
        <v>13.974</v>
      </c>
      <c r="D40" s="4">
        <v>3.0000000000000001E-3</v>
      </c>
      <c r="E40" s="4">
        <v>30</v>
      </c>
      <c r="F40" s="4">
        <v>294.2</v>
      </c>
      <c r="G40" s="4">
        <v>0</v>
      </c>
      <c r="H40" s="4">
        <v>15.5</v>
      </c>
      <c r="J40" s="4">
        <v>0.2</v>
      </c>
      <c r="K40" s="4">
        <v>0.87670000000000003</v>
      </c>
      <c r="L40" s="4">
        <v>12.2502</v>
      </c>
      <c r="M40" s="4">
        <v>2.5999999999999999E-3</v>
      </c>
      <c r="N40" s="4">
        <v>257.94150000000002</v>
      </c>
      <c r="O40" s="4">
        <v>0</v>
      </c>
      <c r="P40" s="4">
        <v>257.89999999999998</v>
      </c>
      <c r="Q40" s="4">
        <v>208.54589999999999</v>
      </c>
      <c r="R40" s="4">
        <v>0</v>
      </c>
      <c r="S40" s="4">
        <v>208.5</v>
      </c>
      <c r="T40" s="4">
        <v>15.5481</v>
      </c>
      <c r="W40" s="4">
        <v>0</v>
      </c>
      <c r="X40" s="4">
        <v>0.17530000000000001</v>
      </c>
      <c r="Y40" s="4">
        <v>12.1</v>
      </c>
      <c r="Z40" s="4">
        <v>854</v>
      </c>
      <c r="AA40" s="4">
        <v>855</v>
      </c>
      <c r="AB40" s="4">
        <v>864</v>
      </c>
      <c r="AC40" s="4">
        <v>97</v>
      </c>
      <c r="AD40" s="4">
        <v>24.6</v>
      </c>
      <c r="AE40" s="4">
        <v>0.56999999999999995</v>
      </c>
      <c r="AF40" s="4">
        <v>979</v>
      </c>
      <c r="AG40" s="4">
        <v>-1</v>
      </c>
      <c r="AH40" s="4">
        <v>77</v>
      </c>
      <c r="AI40" s="4">
        <v>35</v>
      </c>
      <c r="AJ40" s="4">
        <v>190</v>
      </c>
      <c r="AK40" s="4">
        <v>167</v>
      </c>
      <c r="AL40" s="4">
        <v>4</v>
      </c>
      <c r="AM40" s="4">
        <v>175</v>
      </c>
      <c r="AN40" s="4" t="s">
        <v>155</v>
      </c>
      <c r="AO40" s="4">
        <v>1</v>
      </c>
      <c r="AP40" s="5">
        <v>0.86880787037037033</v>
      </c>
      <c r="AQ40" s="4">
        <v>47.158521</v>
      </c>
      <c r="AR40" s="4">
        <v>-88.484575000000007</v>
      </c>
      <c r="AS40" s="4">
        <v>309.8</v>
      </c>
      <c r="AT40" s="4">
        <v>20.3</v>
      </c>
      <c r="AU40" s="4">
        <v>12</v>
      </c>
      <c r="AV40" s="4">
        <v>11</v>
      </c>
      <c r="AW40" s="4" t="s">
        <v>204</v>
      </c>
      <c r="AX40" s="4">
        <v>1.4</v>
      </c>
      <c r="AY40" s="4">
        <v>1.5381</v>
      </c>
      <c r="AZ40" s="4">
        <v>2.2999999999999998</v>
      </c>
      <c r="BA40" s="4">
        <v>13.404</v>
      </c>
      <c r="BB40" s="4">
        <v>14.55</v>
      </c>
      <c r="BC40" s="4">
        <v>1.0900000000000001</v>
      </c>
      <c r="BD40" s="4">
        <v>14.068</v>
      </c>
      <c r="BE40" s="4">
        <v>2905.7860000000001</v>
      </c>
      <c r="BF40" s="4">
        <v>0.39700000000000002</v>
      </c>
      <c r="BG40" s="4">
        <v>6.407</v>
      </c>
      <c r="BH40" s="4">
        <v>0</v>
      </c>
      <c r="BI40" s="4">
        <v>6.407</v>
      </c>
      <c r="BJ40" s="4">
        <v>5.18</v>
      </c>
      <c r="BK40" s="4">
        <v>0</v>
      </c>
      <c r="BL40" s="4">
        <v>5.18</v>
      </c>
      <c r="BM40" s="4">
        <v>0.1273</v>
      </c>
      <c r="BQ40" s="4">
        <v>30.24</v>
      </c>
      <c r="BR40" s="4">
        <v>0.14755299999999999</v>
      </c>
      <c r="BS40" s="4">
        <v>-5</v>
      </c>
      <c r="BT40" s="4">
        <v>7.9220000000000002E-3</v>
      </c>
      <c r="BU40" s="4">
        <v>3.6058270000000001</v>
      </c>
      <c r="BV40" s="4">
        <v>21</v>
      </c>
      <c r="BW40" s="4">
        <f t="shared" si="9"/>
        <v>0.9526594934</v>
      </c>
      <c r="BY40" s="4">
        <f>BE40*$BU40*(VLOOKUP("Fuel Specific Gravity",'Raw Data'!$A$1:$B$2000,2,FALSE))</f>
        <v>7868.7989728815219</v>
      </c>
      <c r="BZ40" s="4">
        <f>BF40*$BU40*(VLOOKUP("Fuel Specific Gravity",'Raw Data'!$A$1:$B$2000,2,FALSE))</f>
        <v>1.075066502569</v>
      </c>
      <c r="CA40" s="4">
        <f>BJ40*$BU40*(VLOOKUP("Fuel Specific Gravity",'Raw Data'!$A$1:$B$2000,2,FALSE))</f>
        <v>14.02731607886</v>
      </c>
      <c r="CB40" s="4">
        <f>BM40*$BU40*(VLOOKUP("Fuel Specific Gravity",'Raw Data'!$A$1:$B$2000,2,FALSE))</f>
        <v>0.34472535460210002</v>
      </c>
    </row>
    <row r="41" spans="1:80" x14ac:dyDescent="0.25">
      <c r="A41" s="2">
        <v>43166</v>
      </c>
      <c r="B41" s="38">
        <v>3.468171296296297E-2</v>
      </c>
      <c r="C41" s="4">
        <v>13.987</v>
      </c>
      <c r="D41" s="4">
        <v>3.5000000000000001E-3</v>
      </c>
      <c r="E41" s="4">
        <v>35.332791999999998</v>
      </c>
      <c r="F41" s="4">
        <v>311.10000000000002</v>
      </c>
      <c r="G41" s="4">
        <v>0</v>
      </c>
      <c r="H41" s="4">
        <v>20</v>
      </c>
      <c r="J41" s="4">
        <v>0.2</v>
      </c>
      <c r="K41" s="4">
        <v>0.87660000000000005</v>
      </c>
      <c r="L41" s="4">
        <v>12.260199999999999</v>
      </c>
      <c r="M41" s="4">
        <v>3.0999999999999999E-3</v>
      </c>
      <c r="N41" s="4">
        <v>272.68209999999999</v>
      </c>
      <c r="O41" s="4">
        <v>0</v>
      </c>
      <c r="P41" s="4">
        <v>272.7</v>
      </c>
      <c r="Q41" s="4">
        <v>220.46369999999999</v>
      </c>
      <c r="R41" s="4">
        <v>0</v>
      </c>
      <c r="S41" s="4">
        <v>220.5</v>
      </c>
      <c r="T41" s="4">
        <v>20</v>
      </c>
      <c r="W41" s="4">
        <v>0</v>
      </c>
      <c r="X41" s="4">
        <v>0.17530000000000001</v>
      </c>
      <c r="Y41" s="4">
        <v>12.1</v>
      </c>
      <c r="Z41" s="4">
        <v>855</v>
      </c>
      <c r="AA41" s="4">
        <v>855</v>
      </c>
      <c r="AB41" s="4">
        <v>864</v>
      </c>
      <c r="AC41" s="4">
        <v>97</v>
      </c>
      <c r="AD41" s="4">
        <v>24.6</v>
      </c>
      <c r="AE41" s="4">
        <v>0.56999999999999995</v>
      </c>
      <c r="AF41" s="4">
        <v>979</v>
      </c>
      <c r="AG41" s="4">
        <v>-1</v>
      </c>
      <c r="AH41" s="4">
        <v>77</v>
      </c>
      <c r="AI41" s="4">
        <v>35</v>
      </c>
      <c r="AJ41" s="4">
        <v>190</v>
      </c>
      <c r="AK41" s="4">
        <v>167</v>
      </c>
      <c r="AL41" s="4">
        <v>4</v>
      </c>
      <c r="AM41" s="4">
        <v>175</v>
      </c>
      <c r="AN41" s="4" t="s">
        <v>155</v>
      </c>
      <c r="AO41" s="4">
        <v>1</v>
      </c>
      <c r="AP41" s="5">
        <v>0.86881944444444448</v>
      </c>
      <c r="AQ41" s="4">
        <v>47.158555999999997</v>
      </c>
      <c r="AR41" s="4">
        <v>-88.484472999999994</v>
      </c>
      <c r="AS41" s="4">
        <v>309.7</v>
      </c>
      <c r="AT41" s="4">
        <v>19.399999999999999</v>
      </c>
      <c r="AU41" s="4">
        <v>12</v>
      </c>
      <c r="AV41" s="4">
        <v>11</v>
      </c>
      <c r="AW41" s="4" t="s">
        <v>204</v>
      </c>
      <c r="AX41" s="4">
        <v>1.4</v>
      </c>
      <c r="AY41" s="4">
        <v>1.3714</v>
      </c>
      <c r="AZ41" s="4">
        <v>2.2238000000000002</v>
      </c>
      <c r="BA41" s="4">
        <v>13.404</v>
      </c>
      <c r="BB41" s="4">
        <v>14.54</v>
      </c>
      <c r="BC41" s="4">
        <v>1.08</v>
      </c>
      <c r="BD41" s="4">
        <v>14.081</v>
      </c>
      <c r="BE41" s="4">
        <v>2905.5619999999999</v>
      </c>
      <c r="BF41" s="4">
        <v>0.46700000000000003</v>
      </c>
      <c r="BG41" s="4">
        <v>6.7670000000000003</v>
      </c>
      <c r="BH41" s="4">
        <v>0</v>
      </c>
      <c r="BI41" s="4">
        <v>6.7670000000000003</v>
      </c>
      <c r="BJ41" s="4">
        <v>5.4710000000000001</v>
      </c>
      <c r="BK41" s="4">
        <v>0</v>
      </c>
      <c r="BL41" s="4">
        <v>5.4710000000000001</v>
      </c>
      <c r="BM41" s="4">
        <v>0.1636</v>
      </c>
      <c r="BQ41" s="4">
        <v>30.21</v>
      </c>
      <c r="BR41" s="4">
        <v>0.16215599999999999</v>
      </c>
      <c r="BS41" s="4">
        <v>-5</v>
      </c>
      <c r="BT41" s="4">
        <v>7.5389999999999997E-3</v>
      </c>
      <c r="BU41" s="4">
        <v>3.9626869999999998</v>
      </c>
      <c r="BV41" s="4">
        <v>21</v>
      </c>
      <c r="BW41" s="4">
        <f t="shared" si="9"/>
        <v>1.0469419054</v>
      </c>
      <c r="BY41" s="4">
        <f>BE41*$BU41*(VLOOKUP("Fuel Specific Gravity",'Raw Data'!$A$1:$B$2000,2,FALSE))</f>
        <v>8646.8884065855927</v>
      </c>
      <c r="BZ41" s="4">
        <f>BF41*$BU41*(VLOOKUP("Fuel Specific Gravity",'Raw Data'!$A$1:$B$2000,2,FALSE))</f>
        <v>1.3897816965790002</v>
      </c>
      <c r="CA41" s="4">
        <f>BJ41*$BU41*(VLOOKUP("Fuel Specific Gravity",'Raw Data'!$A$1:$B$2000,2,FALSE))</f>
        <v>16.281575293326998</v>
      </c>
      <c r="CB41" s="4">
        <f>BM41*$BU41*(VLOOKUP("Fuel Specific Gravity",'Raw Data'!$A$1:$B$2000,2,FALSE))</f>
        <v>0.48686999049319996</v>
      </c>
    </row>
    <row r="42" spans="1:80" x14ac:dyDescent="0.25">
      <c r="A42" s="2">
        <v>43166</v>
      </c>
      <c r="B42" s="38">
        <v>3.4693287037037036E-2</v>
      </c>
      <c r="C42" s="4">
        <v>14.013999999999999</v>
      </c>
      <c r="D42" s="4">
        <v>4.0000000000000001E-3</v>
      </c>
      <c r="E42" s="4">
        <v>40</v>
      </c>
      <c r="F42" s="4">
        <v>352.8</v>
      </c>
      <c r="G42" s="4">
        <v>0</v>
      </c>
      <c r="H42" s="4">
        <v>22.5</v>
      </c>
      <c r="J42" s="4">
        <v>0.3</v>
      </c>
      <c r="K42" s="4">
        <v>0.87639999999999996</v>
      </c>
      <c r="L42" s="4">
        <v>12.2811</v>
      </c>
      <c r="M42" s="4">
        <v>3.5000000000000001E-3</v>
      </c>
      <c r="N42" s="4">
        <v>309.20119999999997</v>
      </c>
      <c r="O42" s="4">
        <v>0</v>
      </c>
      <c r="P42" s="4">
        <v>309.2</v>
      </c>
      <c r="Q42" s="4">
        <v>249.98929999999999</v>
      </c>
      <c r="R42" s="4">
        <v>0</v>
      </c>
      <c r="S42" s="4">
        <v>250</v>
      </c>
      <c r="T42" s="4">
        <v>22.522099999999998</v>
      </c>
      <c r="W42" s="4">
        <v>0</v>
      </c>
      <c r="X42" s="4">
        <v>0.26290000000000002</v>
      </c>
      <c r="Y42" s="4">
        <v>12.1</v>
      </c>
      <c r="Z42" s="4">
        <v>855</v>
      </c>
      <c r="AA42" s="4">
        <v>856</v>
      </c>
      <c r="AB42" s="4">
        <v>864</v>
      </c>
      <c r="AC42" s="4">
        <v>97</v>
      </c>
      <c r="AD42" s="4">
        <v>24.6</v>
      </c>
      <c r="AE42" s="4">
        <v>0.56999999999999995</v>
      </c>
      <c r="AF42" s="4">
        <v>979</v>
      </c>
      <c r="AG42" s="4">
        <v>-1</v>
      </c>
      <c r="AH42" s="4">
        <v>76.460999999999999</v>
      </c>
      <c r="AI42" s="4">
        <v>35</v>
      </c>
      <c r="AJ42" s="4">
        <v>190</v>
      </c>
      <c r="AK42" s="4">
        <v>167</v>
      </c>
      <c r="AL42" s="4">
        <v>4</v>
      </c>
      <c r="AM42" s="4">
        <v>175</v>
      </c>
      <c r="AN42" s="4" t="s">
        <v>155</v>
      </c>
      <c r="AO42" s="4">
        <v>1</v>
      </c>
      <c r="AP42" s="5">
        <v>0.86883101851851852</v>
      </c>
      <c r="AQ42" s="4">
        <v>47.158607000000003</v>
      </c>
      <c r="AR42" s="4">
        <v>-88.484381999999997</v>
      </c>
      <c r="AS42" s="4">
        <v>309.5</v>
      </c>
      <c r="AT42" s="4">
        <v>19.2</v>
      </c>
      <c r="AU42" s="4">
        <v>12</v>
      </c>
      <c r="AV42" s="4">
        <v>11</v>
      </c>
      <c r="AW42" s="4" t="s">
        <v>204</v>
      </c>
      <c r="AX42" s="4">
        <v>1.4762</v>
      </c>
      <c r="AY42" s="4">
        <v>1.1524000000000001</v>
      </c>
      <c r="AZ42" s="4">
        <v>2.2524000000000002</v>
      </c>
      <c r="BA42" s="4">
        <v>13.404</v>
      </c>
      <c r="BB42" s="4">
        <v>14.51</v>
      </c>
      <c r="BC42" s="4">
        <v>1.08</v>
      </c>
      <c r="BD42" s="4">
        <v>14.11</v>
      </c>
      <c r="BE42" s="4">
        <v>2905.3919999999998</v>
      </c>
      <c r="BF42" s="4">
        <v>0.52800000000000002</v>
      </c>
      <c r="BG42" s="4">
        <v>7.66</v>
      </c>
      <c r="BH42" s="4">
        <v>0</v>
      </c>
      <c r="BI42" s="4">
        <v>7.66</v>
      </c>
      <c r="BJ42" s="4">
        <v>6.1929999999999996</v>
      </c>
      <c r="BK42" s="4">
        <v>0</v>
      </c>
      <c r="BL42" s="4">
        <v>6.1929999999999996</v>
      </c>
      <c r="BM42" s="4">
        <v>0.18390000000000001</v>
      </c>
      <c r="BQ42" s="4">
        <v>45.223999999999997</v>
      </c>
      <c r="BR42" s="4">
        <v>0.16777300000000001</v>
      </c>
      <c r="BS42" s="4">
        <v>-5</v>
      </c>
      <c r="BT42" s="4">
        <v>8.5389999999999997E-3</v>
      </c>
      <c r="BU42" s="4">
        <v>4.0999530000000002</v>
      </c>
      <c r="BV42" s="4">
        <v>21</v>
      </c>
      <c r="BW42" s="4">
        <f t="shared" si="9"/>
        <v>1.0832075826000001</v>
      </c>
      <c r="BY42" s="4">
        <f>BE42*$BU42*(VLOOKUP("Fuel Specific Gravity",'Raw Data'!$A$1:$B$2000,2,FALSE))</f>
        <v>8945.8899555785756</v>
      </c>
      <c r="BZ42" s="4">
        <f>BF42*$BU42*(VLOOKUP("Fuel Specific Gravity",'Raw Data'!$A$1:$B$2000,2,FALSE))</f>
        <v>1.6257461631840002</v>
      </c>
      <c r="CA42" s="4">
        <f>BJ42*$BU42*(VLOOKUP("Fuel Specific Gravity",'Raw Data'!$A$1:$B$2000,2,FALSE))</f>
        <v>19.068647705678998</v>
      </c>
      <c r="CB42" s="4">
        <f>BM42*$BU42*(VLOOKUP("Fuel Specific Gravity",'Raw Data'!$A$1:$B$2000,2,FALSE))</f>
        <v>0.56623999888170007</v>
      </c>
    </row>
    <row r="43" spans="1:80" x14ac:dyDescent="0.25">
      <c r="A43" s="2">
        <v>43166</v>
      </c>
      <c r="B43" s="38">
        <v>3.470486111111111E-2</v>
      </c>
      <c r="C43" s="4">
        <v>14.09</v>
      </c>
      <c r="D43" s="4">
        <v>5.1999999999999998E-3</v>
      </c>
      <c r="E43" s="4">
        <v>51.666666999999997</v>
      </c>
      <c r="F43" s="4">
        <v>403.7</v>
      </c>
      <c r="G43" s="4">
        <v>0</v>
      </c>
      <c r="H43" s="4">
        <v>31.3</v>
      </c>
      <c r="J43" s="4">
        <v>0.36</v>
      </c>
      <c r="K43" s="4">
        <v>0.87570000000000003</v>
      </c>
      <c r="L43" s="4">
        <v>12.3393</v>
      </c>
      <c r="M43" s="4">
        <v>4.4999999999999997E-3</v>
      </c>
      <c r="N43" s="4">
        <v>353.50299999999999</v>
      </c>
      <c r="O43" s="4">
        <v>0</v>
      </c>
      <c r="P43" s="4">
        <v>353.5</v>
      </c>
      <c r="Q43" s="4">
        <v>285.80739999999997</v>
      </c>
      <c r="R43" s="4">
        <v>0</v>
      </c>
      <c r="S43" s="4">
        <v>285.8</v>
      </c>
      <c r="T43" s="4">
        <v>31.323499999999999</v>
      </c>
      <c r="W43" s="4">
        <v>0</v>
      </c>
      <c r="X43" s="4">
        <v>0.31840000000000002</v>
      </c>
      <c r="Y43" s="4">
        <v>12.1</v>
      </c>
      <c r="Z43" s="4">
        <v>856</v>
      </c>
      <c r="AA43" s="4">
        <v>856</v>
      </c>
      <c r="AB43" s="4">
        <v>865</v>
      </c>
      <c r="AC43" s="4">
        <v>97</v>
      </c>
      <c r="AD43" s="4">
        <v>24.6</v>
      </c>
      <c r="AE43" s="4">
        <v>0.56999999999999995</v>
      </c>
      <c r="AF43" s="4">
        <v>979</v>
      </c>
      <c r="AG43" s="4">
        <v>-1</v>
      </c>
      <c r="AH43" s="4">
        <v>76</v>
      </c>
      <c r="AI43" s="4">
        <v>35</v>
      </c>
      <c r="AJ43" s="4">
        <v>190</v>
      </c>
      <c r="AK43" s="4">
        <v>167.5</v>
      </c>
      <c r="AL43" s="4">
        <v>4</v>
      </c>
      <c r="AM43" s="4">
        <v>175</v>
      </c>
      <c r="AN43" s="4" t="s">
        <v>155</v>
      </c>
      <c r="AO43" s="4">
        <v>1</v>
      </c>
      <c r="AP43" s="5">
        <v>0.86884259259259267</v>
      </c>
      <c r="AQ43" s="4">
        <v>47.158670999999998</v>
      </c>
      <c r="AR43" s="4">
        <v>-88.484302999999997</v>
      </c>
      <c r="AS43" s="4">
        <v>309.2</v>
      </c>
      <c r="AT43" s="4">
        <v>19.600000000000001</v>
      </c>
      <c r="AU43" s="4">
        <v>12</v>
      </c>
      <c r="AV43" s="4">
        <v>11</v>
      </c>
      <c r="AW43" s="4" t="s">
        <v>204</v>
      </c>
      <c r="AX43" s="4">
        <v>1.4095</v>
      </c>
      <c r="AY43" s="4">
        <v>1.4</v>
      </c>
      <c r="AZ43" s="4">
        <v>2.3094999999999999</v>
      </c>
      <c r="BA43" s="4">
        <v>13.404</v>
      </c>
      <c r="BB43" s="4">
        <v>14.43</v>
      </c>
      <c r="BC43" s="4">
        <v>1.08</v>
      </c>
      <c r="BD43" s="4">
        <v>14.19</v>
      </c>
      <c r="BE43" s="4">
        <v>2904.9050000000002</v>
      </c>
      <c r="BF43" s="4">
        <v>0.67800000000000005</v>
      </c>
      <c r="BG43" s="4">
        <v>8.7149999999999999</v>
      </c>
      <c r="BH43" s="4">
        <v>0</v>
      </c>
      <c r="BI43" s="4">
        <v>8.7149999999999999</v>
      </c>
      <c r="BJ43" s="4">
        <v>7.0460000000000003</v>
      </c>
      <c r="BK43" s="4">
        <v>0</v>
      </c>
      <c r="BL43" s="4">
        <v>7.0460000000000003</v>
      </c>
      <c r="BM43" s="4">
        <v>0.2545</v>
      </c>
      <c r="BQ43" s="4">
        <v>54.51</v>
      </c>
      <c r="BR43" s="4">
        <v>0.18178</v>
      </c>
      <c r="BS43" s="4">
        <v>-5</v>
      </c>
      <c r="BT43" s="4">
        <v>8.9999999999999993E-3</v>
      </c>
      <c r="BU43" s="4">
        <v>4.4422490000000003</v>
      </c>
      <c r="BV43" s="4">
        <v>21</v>
      </c>
      <c r="BW43" s="4">
        <f t="shared" si="9"/>
        <v>1.1736421858000001</v>
      </c>
      <c r="BY43" s="4">
        <f>BE43*$BU43*(VLOOKUP("Fuel Specific Gravity",'Raw Data'!$A$1:$B$2000,2,FALSE))</f>
        <v>9691.1378098400965</v>
      </c>
      <c r="BZ43" s="4">
        <f>BF43*$BU43*(VLOOKUP("Fuel Specific Gravity",'Raw Data'!$A$1:$B$2000,2,FALSE))</f>
        <v>2.2618954613220001</v>
      </c>
      <c r="CA43" s="4">
        <f>BJ43*$BU43*(VLOOKUP("Fuel Specific Gravity",'Raw Data'!$A$1:$B$2000,2,FALSE))</f>
        <v>23.506364926954003</v>
      </c>
      <c r="CB43" s="4">
        <f>BM43*$BU43*(VLOOKUP("Fuel Specific Gravity",'Raw Data'!$A$1:$B$2000,2,FALSE))</f>
        <v>0.84904483024550004</v>
      </c>
    </row>
    <row r="44" spans="1:80" x14ac:dyDescent="0.25">
      <c r="A44" s="2">
        <v>43166</v>
      </c>
      <c r="B44" s="38">
        <v>3.4716435185185184E-2</v>
      </c>
      <c r="C44" s="4">
        <v>14.1</v>
      </c>
      <c r="D44" s="4">
        <v>1.09E-2</v>
      </c>
      <c r="E44" s="4">
        <v>109.230769</v>
      </c>
      <c r="F44" s="4">
        <v>460.7</v>
      </c>
      <c r="G44" s="4">
        <v>0</v>
      </c>
      <c r="H44" s="4">
        <v>39.200000000000003</v>
      </c>
      <c r="J44" s="4">
        <v>0.4</v>
      </c>
      <c r="K44" s="4">
        <v>0.87560000000000004</v>
      </c>
      <c r="L44" s="4">
        <v>12.345599999999999</v>
      </c>
      <c r="M44" s="4">
        <v>9.5999999999999992E-3</v>
      </c>
      <c r="N44" s="4">
        <v>403.35289999999998</v>
      </c>
      <c r="O44" s="4">
        <v>0</v>
      </c>
      <c r="P44" s="4">
        <v>403.4</v>
      </c>
      <c r="Q44" s="4">
        <v>326.11099999999999</v>
      </c>
      <c r="R44" s="4">
        <v>0</v>
      </c>
      <c r="S44" s="4">
        <v>326.10000000000002</v>
      </c>
      <c r="T44" s="4">
        <v>39.221400000000003</v>
      </c>
      <c r="W44" s="4">
        <v>0</v>
      </c>
      <c r="X44" s="4">
        <v>0.35020000000000001</v>
      </c>
      <c r="Y44" s="4">
        <v>12</v>
      </c>
      <c r="Z44" s="4">
        <v>857</v>
      </c>
      <c r="AA44" s="4">
        <v>857</v>
      </c>
      <c r="AB44" s="4">
        <v>866</v>
      </c>
      <c r="AC44" s="4">
        <v>97</v>
      </c>
      <c r="AD44" s="4">
        <v>24.6</v>
      </c>
      <c r="AE44" s="4">
        <v>0.56999999999999995</v>
      </c>
      <c r="AF44" s="4">
        <v>979</v>
      </c>
      <c r="AG44" s="4">
        <v>-1</v>
      </c>
      <c r="AH44" s="4">
        <v>76</v>
      </c>
      <c r="AI44" s="4">
        <v>35</v>
      </c>
      <c r="AJ44" s="4">
        <v>190</v>
      </c>
      <c r="AK44" s="4">
        <v>168</v>
      </c>
      <c r="AL44" s="4">
        <v>3.9</v>
      </c>
      <c r="AM44" s="4">
        <v>175</v>
      </c>
      <c r="AN44" s="4" t="s">
        <v>155</v>
      </c>
      <c r="AO44" s="4">
        <v>1</v>
      </c>
      <c r="AP44" s="5">
        <v>0.86885416666666659</v>
      </c>
      <c r="AQ44" s="4">
        <v>47.158738999999997</v>
      </c>
      <c r="AR44" s="4">
        <v>-88.484232000000006</v>
      </c>
      <c r="AS44" s="4">
        <v>309</v>
      </c>
      <c r="AT44" s="4">
        <v>20.7</v>
      </c>
      <c r="AU44" s="4">
        <v>12</v>
      </c>
      <c r="AV44" s="4">
        <v>11</v>
      </c>
      <c r="AW44" s="4" t="s">
        <v>204</v>
      </c>
      <c r="AX44" s="4">
        <v>1.1000000000000001</v>
      </c>
      <c r="AY44" s="4">
        <v>1.4</v>
      </c>
      <c r="AZ44" s="4">
        <v>2</v>
      </c>
      <c r="BA44" s="4">
        <v>13.404</v>
      </c>
      <c r="BB44" s="4">
        <v>14.42</v>
      </c>
      <c r="BC44" s="4">
        <v>1.08</v>
      </c>
      <c r="BD44" s="4">
        <v>14.211</v>
      </c>
      <c r="BE44" s="4">
        <v>2903.527</v>
      </c>
      <c r="BF44" s="4">
        <v>1.4319999999999999</v>
      </c>
      <c r="BG44" s="4">
        <v>9.9339999999999993</v>
      </c>
      <c r="BH44" s="4">
        <v>0</v>
      </c>
      <c r="BI44" s="4">
        <v>9.9339999999999993</v>
      </c>
      <c r="BJ44" s="4">
        <v>8.032</v>
      </c>
      <c r="BK44" s="4">
        <v>0</v>
      </c>
      <c r="BL44" s="4">
        <v>8.032</v>
      </c>
      <c r="BM44" s="4">
        <v>0.31830000000000003</v>
      </c>
      <c r="BQ44" s="4">
        <v>59.892000000000003</v>
      </c>
      <c r="BR44" s="4">
        <v>0.200154</v>
      </c>
      <c r="BS44" s="4">
        <v>-5</v>
      </c>
      <c r="BT44" s="4">
        <v>8.9999999999999993E-3</v>
      </c>
      <c r="BU44" s="4">
        <v>4.8912589999999998</v>
      </c>
      <c r="BV44" s="4">
        <v>21</v>
      </c>
      <c r="BW44" s="4">
        <f t="shared" si="9"/>
        <v>1.2922706277999998</v>
      </c>
      <c r="BY44" s="4">
        <f>BE44*$BU44*(VLOOKUP("Fuel Specific Gravity",'Raw Data'!$A$1:$B$2000,2,FALSE))</f>
        <v>10665.628830440242</v>
      </c>
      <c r="BZ44" s="4">
        <f>BF44*$BU44*(VLOOKUP("Fuel Specific Gravity",'Raw Data'!$A$1:$B$2000,2,FALSE))</f>
        <v>5.2602164488879994</v>
      </c>
      <c r="CA44" s="4">
        <f>BJ44*$BU44*(VLOOKUP("Fuel Specific Gravity",'Raw Data'!$A$1:$B$2000,2,FALSE))</f>
        <v>29.504230808288</v>
      </c>
      <c r="CB44" s="4">
        <f>BM44*$BU44*(VLOOKUP("Fuel Specific Gravity",'Raw Data'!$A$1:$B$2000,2,FALSE))</f>
        <v>1.1692226925147</v>
      </c>
    </row>
    <row r="45" spans="1:80" x14ac:dyDescent="0.25">
      <c r="A45" s="2">
        <v>43166</v>
      </c>
      <c r="B45" s="38">
        <v>3.4728009259259257E-2</v>
      </c>
      <c r="C45" s="4">
        <v>14.217000000000001</v>
      </c>
      <c r="D45" s="4">
        <v>2.3699999999999999E-2</v>
      </c>
      <c r="E45" s="4">
        <v>237.43589700000001</v>
      </c>
      <c r="F45" s="4">
        <v>534.9</v>
      </c>
      <c r="G45" s="4">
        <v>-0.1</v>
      </c>
      <c r="H45" s="4">
        <v>72.599999999999994</v>
      </c>
      <c r="J45" s="4">
        <v>0.4</v>
      </c>
      <c r="K45" s="4">
        <v>0.87450000000000006</v>
      </c>
      <c r="L45" s="4">
        <v>12.432700000000001</v>
      </c>
      <c r="M45" s="4">
        <v>2.0799999999999999E-2</v>
      </c>
      <c r="N45" s="4">
        <v>467.79520000000002</v>
      </c>
      <c r="O45" s="4">
        <v>0</v>
      </c>
      <c r="P45" s="4">
        <v>467.8</v>
      </c>
      <c r="Q45" s="4">
        <v>378.21269999999998</v>
      </c>
      <c r="R45" s="4">
        <v>0</v>
      </c>
      <c r="S45" s="4">
        <v>378.2</v>
      </c>
      <c r="T45" s="4">
        <v>72.5625</v>
      </c>
      <c r="W45" s="4">
        <v>0</v>
      </c>
      <c r="X45" s="4">
        <v>0.3498</v>
      </c>
      <c r="Y45" s="4">
        <v>12.1</v>
      </c>
      <c r="Z45" s="4">
        <v>859</v>
      </c>
      <c r="AA45" s="4">
        <v>860</v>
      </c>
      <c r="AB45" s="4">
        <v>868</v>
      </c>
      <c r="AC45" s="4">
        <v>97</v>
      </c>
      <c r="AD45" s="4">
        <v>24.6</v>
      </c>
      <c r="AE45" s="4">
        <v>0.56999999999999995</v>
      </c>
      <c r="AF45" s="4">
        <v>979</v>
      </c>
      <c r="AG45" s="4">
        <v>-1</v>
      </c>
      <c r="AH45" s="4">
        <v>76</v>
      </c>
      <c r="AI45" s="4">
        <v>35</v>
      </c>
      <c r="AJ45" s="4">
        <v>190</v>
      </c>
      <c r="AK45" s="4">
        <v>168</v>
      </c>
      <c r="AL45" s="4">
        <v>4</v>
      </c>
      <c r="AM45" s="4">
        <v>175</v>
      </c>
      <c r="AN45" s="4" t="s">
        <v>155</v>
      </c>
      <c r="AO45" s="4">
        <v>1</v>
      </c>
      <c r="AP45" s="5">
        <v>0.86886574074074074</v>
      </c>
      <c r="AQ45" s="4">
        <v>47.158824000000003</v>
      </c>
      <c r="AR45" s="4">
        <v>-88.484191999999993</v>
      </c>
      <c r="AS45" s="4">
        <v>308.8</v>
      </c>
      <c r="AT45" s="4">
        <v>21.7</v>
      </c>
      <c r="AU45" s="4">
        <v>12</v>
      </c>
      <c r="AV45" s="4">
        <v>11</v>
      </c>
      <c r="AW45" s="4" t="s">
        <v>204</v>
      </c>
      <c r="AX45" s="4">
        <v>1.2524</v>
      </c>
      <c r="AY45" s="4">
        <v>1.2476</v>
      </c>
      <c r="AZ45" s="4">
        <v>2.1524000000000001</v>
      </c>
      <c r="BA45" s="4">
        <v>13.404</v>
      </c>
      <c r="BB45" s="4">
        <v>14.29</v>
      </c>
      <c r="BC45" s="4">
        <v>1.07</v>
      </c>
      <c r="BD45" s="4">
        <v>14.349</v>
      </c>
      <c r="BE45" s="4">
        <v>2900.085</v>
      </c>
      <c r="BF45" s="4">
        <v>3.0830000000000002</v>
      </c>
      <c r="BG45" s="4">
        <v>11.427</v>
      </c>
      <c r="BH45" s="4">
        <v>0</v>
      </c>
      <c r="BI45" s="4">
        <v>11.427</v>
      </c>
      <c r="BJ45" s="4">
        <v>9.2390000000000008</v>
      </c>
      <c r="BK45" s="4">
        <v>0</v>
      </c>
      <c r="BL45" s="4">
        <v>9.2390000000000008</v>
      </c>
      <c r="BM45" s="4">
        <v>0.58409999999999995</v>
      </c>
      <c r="BQ45" s="4">
        <v>59.33</v>
      </c>
      <c r="BR45" s="4">
        <v>0.27800999999999998</v>
      </c>
      <c r="BS45" s="4">
        <v>-5</v>
      </c>
      <c r="BT45" s="4">
        <v>8.9999999999999993E-3</v>
      </c>
      <c r="BU45" s="4">
        <v>6.7938700000000001</v>
      </c>
      <c r="BV45" s="4">
        <v>21</v>
      </c>
      <c r="BW45" s="4">
        <f t="shared" si="9"/>
        <v>1.794940454</v>
      </c>
      <c r="BY45" s="4">
        <f>BE45*$BU45*(VLOOKUP("Fuel Specific Gravity",'Raw Data'!$A$1:$B$2000,2,FALSE))</f>
        <v>14796.803159691452</v>
      </c>
      <c r="BZ45" s="4">
        <f>BF45*$BU45*(VLOOKUP("Fuel Specific Gravity",'Raw Data'!$A$1:$B$2000,2,FALSE))</f>
        <v>15.73007140871</v>
      </c>
      <c r="CA45" s="4">
        <f>BJ45*$BU45*(VLOOKUP("Fuel Specific Gravity",'Raw Data'!$A$1:$B$2000,2,FALSE))</f>
        <v>47.139192262430001</v>
      </c>
      <c r="CB45" s="4">
        <f>BM45*$BU45*(VLOOKUP("Fuel Specific Gravity",'Raw Data'!$A$1:$B$2000,2,FALSE))</f>
        <v>2.9801928997169997</v>
      </c>
    </row>
    <row r="46" spans="1:80" x14ac:dyDescent="0.25">
      <c r="A46" s="2">
        <v>43166</v>
      </c>
      <c r="B46" s="38">
        <v>3.4739583333333331E-2</v>
      </c>
      <c r="C46" s="4">
        <v>14.377000000000001</v>
      </c>
      <c r="D46" s="4">
        <v>2.53E-2</v>
      </c>
      <c r="E46" s="4">
        <v>252.871972</v>
      </c>
      <c r="F46" s="4">
        <v>653.29999999999995</v>
      </c>
      <c r="G46" s="4">
        <v>-0.5</v>
      </c>
      <c r="H46" s="4">
        <v>113.2</v>
      </c>
      <c r="J46" s="4">
        <v>0.4</v>
      </c>
      <c r="K46" s="4">
        <v>0.87319999999999998</v>
      </c>
      <c r="L46" s="4">
        <v>12.554399999999999</v>
      </c>
      <c r="M46" s="4">
        <v>2.2100000000000002E-2</v>
      </c>
      <c r="N46" s="4">
        <v>570.4556</v>
      </c>
      <c r="O46" s="4">
        <v>0</v>
      </c>
      <c r="P46" s="4">
        <v>570.5</v>
      </c>
      <c r="Q46" s="4">
        <v>461.21359999999999</v>
      </c>
      <c r="R46" s="4">
        <v>0</v>
      </c>
      <c r="S46" s="4">
        <v>461.2</v>
      </c>
      <c r="T46" s="4">
        <v>113.2426</v>
      </c>
      <c r="W46" s="4">
        <v>0</v>
      </c>
      <c r="X46" s="4">
        <v>0.3493</v>
      </c>
      <c r="Y46" s="4">
        <v>12.1</v>
      </c>
      <c r="Z46" s="4">
        <v>861</v>
      </c>
      <c r="AA46" s="4">
        <v>863</v>
      </c>
      <c r="AB46" s="4">
        <v>870</v>
      </c>
      <c r="AC46" s="4">
        <v>97</v>
      </c>
      <c r="AD46" s="4">
        <v>24.6</v>
      </c>
      <c r="AE46" s="4">
        <v>0.56999999999999995</v>
      </c>
      <c r="AF46" s="4">
        <v>979</v>
      </c>
      <c r="AG46" s="4">
        <v>-1</v>
      </c>
      <c r="AH46" s="4">
        <v>76</v>
      </c>
      <c r="AI46" s="4">
        <v>35</v>
      </c>
      <c r="AJ46" s="4">
        <v>190</v>
      </c>
      <c r="AK46" s="4">
        <v>167.5</v>
      </c>
      <c r="AL46" s="4">
        <v>3.9</v>
      </c>
      <c r="AM46" s="4">
        <v>175</v>
      </c>
      <c r="AN46" s="4" t="s">
        <v>155</v>
      </c>
      <c r="AO46" s="4">
        <v>1</v>
      </c>
      <c r="AP46" s="5">
        <v>0.86887731481481489</v>
      </c>
      <c r="AQ46" s="4">
        <v>47.158920000000002</v>
      </c>
      <c r="AR46" s="4">
        <v>-88.484185999999994</v>
      </c>
      <c r="AS46" s="4">
        <v>308.5</v>
      </c>
      <c r="AT46" s="4">
        <v>22.4</v>
      </c>
      <c r="AU46" s="4">
        <v>12</v>
      </c>
      <c r="AV46" s="4">
        <v>11</v>
      </c>
      <c r="AW46" s="4" t="s">
        <v>204</v>
      </c>
      <c r="AX46" s="4">
        <v>1.5381</v>
      </c>
      <c r="AY46" s="4">
        <v>1</v>
      </c>
      <c r="AZ46" s="4">
        <v>2.4</v>
      </c>
      <c r="BA46" s="4">
        <v>13.404</v>
      </c>
      <c r="BB46" s="4">
        <v>14.13</v>
      </c>
      <c r="BC46" s="4">
        <v>1.05</v>
      </c>
      <c r="BD46" s="4">
        <v>14.521000000000001</v>
      </c>
      <c r="BE46" s="4">
        <v>2898.8139999999999</v>
      </c>
      <c r="BF46" s="4">
        <v>3.2450000000000001</v>
      </c>
      <c r="BG46" s="4">
        <v>13.794</v>
      </c>
      <c r="BH46" s="4">
        <v>0</v>
      </c>
      <c r="BI46" s="4">
        <v>13.794</v>
      </c>
      <c r="BJ46" s="4">
        <v>11.151999999999999</v>
      </c>
      <c r="BK46" s="4">
        <v>0</v>
      </c>
      <c r="BL46" s="4">
        <v>11.151999999999999</v>
      </c>
      <c r="BM46" s="4">
        <v>0.90229999999999999</v>
      </c>
      <c r="BQ46" s="4">
        <v>58.640999999999998</v>
      </c>
      <c r="BR46" s="4">
        <v>0.360099</v>
      </c>
      <c r="BS46" s="4">
        <v>-5</v>
      </c>
      <c r="BT46" s="4">
        <v>8.9999999999999993E-3</v>
      </c>
      <c r="BU46" s="4">
        <v>8.7999189999999992</v>
      </c>
      <c r="BV46" s="4">
        <v>21</v>
      </c>
      <c r="BW46" s="4">
        <f t="shared" si="9"/>
        <v>2.3249385997999998</v>
      </c>
      <c r="BY46" s="4">
        <f>BE46*$BU46*(VLOOKUP("Fuel Specific Gravity",'Raw Data'!$A$1:$B$2000,2,FALSE))</f>
        <v>19157.505625445563</v>
      </c>
      <c r="BZ46" s="4">
        <f>BF46*$BU46*(VLOOKUP("Fuel Specific Gravity",'Raw Data'!$A$1:$B$2000,2,FALSE))</f>
        <v>21.445358603404998</v>
      </c>
      <c r="CA46" s="4">
        <f>BJ46*$BU46*(VLOOKUP("Fuel Specific Gravity",'Raw Data'!$A$1:$B$2000,2,FALSE))</f>
        <v>73.700659212687995</v>
      </c>
      <c r="CB46" s="4">
        <f>BM46*$BU46*(VLOOKUP("Fuel Specific Gravity",'Raw Data'!$A$1:$B$2000,2,FALSE))</f>
        <v>5.9630653521886989</v>
      </c>
    </row>
    <row r="47" spans="1:80" x14ac:dyDescent="0.25">
      <c r="A47" s="2">
        <v>43166</v>
      </c>
      <c r="B47" s="38">
        <v>3.4751157407407404E-2</v>
      </c>
      <c r="C47" s="4">
        <v>14.49</v>
      </c>
      <c r="D47" s="4">
        <v>2.4500000000000001E-2</v>
      </c>
      <c r="E47" s="4">
        <v>244.63884400000001</v>
      </c>
      <c r="F47" s="4">
        <v>726.2</v>
      </c>
      <c r="G47" s="4">
        <v>-0.5</v>
      </c>
      <c r="H47" s="4">
        <v>129.5</v>
      </c>
      <c r="J47" s="4">
        <v>0.4</v>
      </c>
      <c r="K47" s="4">
        <v>0.87229999999999996</v>
      </c>
      <c r="L47" s="4">
        <v>12.6396</v>
      </c>
      <c r="M47" s="4">
        <v>2.1299999999999999E-2</v>
      </c>
      <c r="N47" s="4">
        <v>633.45270000000005</v>
      </c>
      <c r="O47" s="4">
        <v>0</v>
      </c>
      <c r="P47" s="4">
        <v>633.5</v>
      </c>
      <c r="Q47" s="4">
        <v>512.14689999999996</v>
      </c>
      <c r="R47" s="4">
        <v>0</v>
      </c>
      <c r="S47" s="4">
        <v>512.1</v>
      </c>
      <c r="T47" s="4">
        <v>129.49279999999999</v>
      </c>
      <c r="W47" s="4">
        <v>0</v>
      </c>
      <c r="X47" s="4">
        <v>0.34889999999999999</v>
      </c>
      <c r="Y47" s="4">
        <v>12</v>
      </c>
      <c r="Z47" s="4">
        <v>862</v>
      </c>
      <c r="AA47" s="4">
        <v>864</v>
      </c>
      <c r="AB47" s="4">
        <v>870</v>
      </c>
      <c r="AC47" s="4">
        <v>97</v>
      </c>
      <c r="AD47" s="4">
        <v>24.6</v>
      </c>
      <c r="AE47" s="4">
        <v>0.56999999999999995</v>
      </c>
      <c r="AF47" s="4">
        <v>979</v>
      </c>
      <c r="AG47" s="4">
        <v>-1</v>
      </c>
      <c r="AH47" s="4">
        <v>75.460999999999999</v>
      </c>
      <c r="AI47" s="4">
        <v>35</v>
      </c>
      <c r="AJ47" s="4">
        <v>190</v>
      </c>
      <c r="AK47" s="4">
        <v>167</v>
      </c>
      <c r="AL47" s="4">
        <v>3.9</v>
      </c>
      <c r="AM47" s="4">
        <v>175</v>
      </c>
      <c r="AN47" s="4" t="s">
        <v>155</v>
      </c>
      <c r="AO47" s="4">
        <v>1</v>
      </c>
      <c r="AP47" s="5">
        <v>0.86888888888888882</v>
      </c>
      <c r="AQ47" s="4">
        <v>47.159022</v>
      </c>
      <c r="AR47" s="4">
        <v>-88.484190999999996</v>
      </c>
      <c r="AS47" s="4">
        <v>308.39999999999998</v>
      </c>
      <c r="AT47" s="4">
        <v>23.6</v>
      </c>
      <c r="AU47" s="4">
        <v>12</v>
      </c>
      <c r="AV47" s="4">
        <v>12</v>
      </c>
      <c r="AW47" s="4" t="s">
        <v>207</v>
      </c>
      <c r="AX47" s="4">
        <v>1.6</v>
      </c>
      <c r="AY47" s="4">
        <v>1.2285999999999999</v>
      </c>
      <c r="AZ47" s="4">
        <v>2.5524</v>
      </c>
      <c r="BA47" s="4">
        <v>13.404</v>
      </c>
      <c r="BB47" s="4">
        <v>14.03</v>
      </c>
      <c r="BC47" s="4">
        <v>1.05</v>
      </c>
      <c r="BD47" s="4">
        <v>14.64</v>
      </c>
      <c r="BE47" s="4">
        <v>2898.6010000000001</v>
      </c>
      <c r="BF47" s="4">
        <v>3.1150000000000002</v>
      </c>
      <c r="BG47" s="4">
        <v>15.212999999999999</v>
      </c>
      <c r="BH47" s="4">
        <v>0</v>
      </c>
      <c r="BI47" s="4">
        <v>15.212999999999999</v>
      </c>
      <c r="BJ47" s="4">
        <v>12.298999999999999</v>
      </c>
      <c r="BK47" s="4">
        <v>0</v>
      </c>
      <c r="BL47" s="4">
        <v>12.298999999999999</v>
      </c>
      <c r="BM47" s="4">
        <v>1.0247999999999999</v>
      </c>
      <c r="BQ47" s="4">
        <v>58.180999999999997</v>
      </c>
      <c r="BR47" s="4">
        <v>0.38115599999999999</v>
      </c>
      <c r="BS47" s="4">
        <v>-5</v>
      </c>
      <c r="BT47" s="4">
        <v>8.9999999999999993E-3</v>
      </c>
      <c r="BU47" s="4">
        <v>9.3145000000000007</v>
      </c>
      <c r="BV47" s="4">
        <v>21</v>
      </c>
      <c r="BW47" s="4">
        <f t="shared" si="9"/>
        <v>2.4608908999999999</v>
      </c>
      <c r="BY47" s="4">
        <f>BE47*$BU47*(VLOOKUP("Fuel Specific Gravity",'Raw Data'!$A$1:$B$2000,2,FALSE))</f>
        <v>20276.263279889503</v>
      </c>
      <c r="BZ47" s="4">
        <f>BF47*$BU47*(VLOOKUP("Fuel Specific Gravity",'Raw Data'!$A$1:$B$2000,2,FALSE))</f>
        <v>21.790015292500005</v>
      </c>
      <c r="CA47" s="4">
        <f>BJ47*$BU47*(VLOOKUP("Fuel Specific Gravity",'Raw Data'!$A$1:$B$2000,2,FALSE))</f>
        <v>86.033835660500003</v>
      </c>
      <c r="CB47" s="4">
        <f>BM47*$BU47*(VLOOKUP("Fuel Specific Gravity",'Raw Data'!$A$1:$B$2000,2,FALSE))</f>
        <v>7.1686701995999993</v>
      </c>
    </row>
    <row r="48" spans="1:80" x14ac:dyDescent="0.25">
      <c r="A48" s="2">
        <v>43166</v>
      </c>
      <c r="B48" s="38">
        <v>3.4762731481481478E-2</v>
      </c>
      <c r="C48" s="4">
        <v>14.49</v>
      </c>
      <c r="D48" s="4">
        <v>4.3799999999999999E-2</v>
      </c>
      <c r="E48" s="4">
        <v>437.98436099999998</v>
      </c>
      <c r="F48" s="4">
        <v>749.8</v>
      </c>
      <c r="G48" s="4">
        <v>-0.4</v>
      </c>
      <c r="H48" s="4">
        <v>124.3</v>
      </c>
      <c r="J48" s="4">
        <v>0.4</v>
      </c>
      <c r="K48" s="4">
        <v>0.87209999999999999</v>
      </c>
      <c r="L48" s="4">
        <v>12.6373</v>
      </c>
      <c r="M48" s="4">
        <v>3.8199999999999998E-2</v>
      </c>
      <c r="N48" s="4">
        <v>653.91980000000001</v>
      </c>
      <c r="O48" s="4">
        <v>0</v>
      </c>
      <c r="P48" s="4">
        <v>653.9</v>
      </c>
      <c r="Q48" s="4">
        <v>528.69449999999995</v>
      </c>
      <c r="R48" s="4">
        <v>0</v>
      </c>
      <c r="S48" s="4">
        <v>528.70000000000005</v>
      </c>
      <c r="T48" s="4">
        <v>124.2694</v>
      </c>
      <c r="W48" s="4">
        <v>0</v>
      </c>
      <c r="X48" s="4">
        <v>0.34889999999999999</v>
      </c>
      <c r="Y48" s="4">
        <v>12.1</v>
      </c>
      <c r="Z48" s="4">
        <v>861</v>
      </c>
      <c r="AA48" s="4">
        <v>863</v>
      </c>
      <c r="AB48" s="4">
        <v>869</v>
      </c>
      <c r="AC48" s="4">
        <v>97</v>
      </c>
      <c r="AD48" s="4">
        <v>24.6</v>
      </c>
      <c r="AE48" s="4">
        <v>0.56999999999999995</v>
      </c>
      <c r="AF48" s="4">
        <v>979</v>
      </c>
      <c r="AG48" s="4">
        <v>-1</v>
      </c>
      <c r="AH48" s="4">
        <v>75</v>
      </c>
      <c r="AI48" s="4">
        <v>35</v>
      </c>
      <c r="AJ48" s="4">
        <v>190</v>
      </c>
      <c r="AK48" s="4">
        <v>167</v>
      </c>
      <c r="AL48" s="4">
        <v>3.9</v>
      </c>
      <c r="AM48" s="4">
        <v>175</v>
      </c>
      <c r="AN48" s="4" t="s">
        <v>155</v>
      </c>
      <c r="AO48" s="4">
        <v>1</v>
      </c>
      <c r="AP48" s="5">
        <v>0.86890046296296297</v>
      </c>
      <c r="AQ48" s="4">
        <v>47.159135999999997</v>
      </c>
      <c r="AR48" s="4">
        <v>-88.484200999999999</v>
      </c>
      <c r="AS48" s="4">
        <v>308.5</v>
      </c>
      <c r="AT48" s="4">
        <v>25.9</v>
      </c>
      <c r="AU48" s="4">
        <v>12</v>
      </c>
      <c r="AV48" s="4">
        <v>12</v>
      </c>
      <c r="AW48" s="4" t="s">
        <v>207</v>
      </c>
      <c r="AX48" s="4">
        <v>1.6</v>
      </c>
      <c r="AY48" s="4">
        <v>1.7524</v>
      </c>
      <c r="AZ48" s="4">
        <v>2.9523999999999999</v>
      </c>
      <c r="BA48" s="4">
        <v>13.404</v>
      </c>
      <c r="BB48" s="4">
        <v>14.01</v>
      </c>
      <c r="BC48" s="4">
        <v>1.05</v>
      </c>
      <c r="BD48" s="4">
        <v>14.662000000000001</v>
      </c>
      <c r="BE48" s="4">
        <v>2894.857</v>
      </c>
      <c r="BF48" s="4">
        <v>5.569</v>
      </c>
      <c r="BG48" s="4">
        <v>15.686999999999999</v>
      </c>
      <c r="BH48" s="4">
        <v>0</v>
      </c>
      <c r="BI48" s="4">
        <v>15.686999999999999</v>
      </c>
      <c r="BJ48" s="4">
        <v>12.683</v>
      </c>
      <c r="BK48" s="4">
        <v>0</v>
      </c>
      <c r="BL48" s="4">
        <v>12.683</v>
      </c>
      <c r="BM48" s="4">
        <v>0.98229999999999995</v>
      </c>
      <c r="BQ48" s="4">
        <v>58.104999999999997</v>
      </c>
      <c r="BR48" s="4">
        <v>0.40455999999999998</v>
      </c>
      <c r="BS48" s="4">
        <v>-5</v>
      </c>
      <c r="BT48" s="4">
        <v>8.9999999999999993E-3</v>
      </c>
      <c r="BU48" s="4">
        <v>9.8864350000000005</v>
      </c>
      <c r="BV48" s="4">
        <v>21</v>
      </c>
      <c r="BW48" s="4">
        <f t="shared" si="9"/>
        <v>2.6119961269999998</v>
      </c>
      <c r="BY48" s="4">
        <f>BE48*$BU48*(VLOOKUP("Fuel Specific Gravity",'Raw Data'!$A$1:$B$2000,2,FALSE))</f>
        <v>21493.481489161044</v>
      </c>
      <c r="BZ48" s="4">
        <f>BF48*$BU48*(VLOOKUP("Fuel Specific Gravity",'Raw Data'!$A$1:$B$2000,2,FALSE))</f>
        <v>41.348224942765</v>
      </c>
      <c r="CA48" s="4">
        <f>BJ48*$BU48*(VLOOKUP("Fuel Specific Gravity",'Raw Data'!$A$1:$B$2000,2,FALSE))</f>
        <v>94.167630983855005</v>
      </c>
      <c r="CB48" s="4">
        <f>BM48*$BU48*(VLOOKUP("Fuel Specific Gravity",'Raw Data'!$A$1:$B$2000,2,FALSE))</f>
        <v>7.2932952704755003</v>
      </c>
    </row>
    <row r="49" spans="1:80" x14ac:dyDescent="0.25">
      <c r="A49" s="2">
        <v>43166</v>
      </c>
      <c r="B49" s="38">
        <v>3.4774305555555558E-2</v>
      </c>
      <c r="C49" s="4">
        <v>14.499000000000001</v>
      </c>
      <c r="D49" s="4">
        <v>7.5999999999999998E-2</v>
      </c>
      <c r="E49" s="4">
        <v>759.79287499999998</v>
      </c>
      <c r="F49" s="4">
        <v>709.6</v>
      </c>
      <c r="G49" s="4">
        <v>-0.1</v>
      </c>
      <c r="H49" s="4">
        <v>111.8</v>
      </c>
      <c r="J49" s="4">
        <v>0.4</v>
      </c>
      <c r="K49" s="4">
        <v>0.87180000000000002</v>
      </c>
      <c r="L49" s="4">
        <v>12.6394</v>
      </c>
      <c r="M49" s="4">
        <v>6.6199999999999995E-2</v>
      </c>
      <c r="N49" s="4">
        <v>618.63739999999996</v>
      </c>
      <c r="O49" s="4">
        <v>0</v>
      </c>
      <c r="P49" s="4">
        <v>618.6</v>
      </c>
      <c r="Q49" s="4">
        <v>500.1687</v>
      </c>
      <c r="R49" s="4">
        <v>0</v>
      </c>
      <c r="S49" s="4">
        <v>500.2</v>
      </c>
      <c r="T49" s="4">
        <v>111.80200000000001</v>
      </c>
      <c r="W49" s="4">
        <v>0</v>
      </c>
      <c r="X49" s="4">
        <v>0.34870000000000001</v>
      </c>
      <c r="Y49" s="4">
        <v>12</v>
      </c>
      <c r="Z49" s="4">
        <v>862</v>
      </c>
      <c r="AA49" s="4">
        <v>864</v>
      </c>
      <c r="AB49" s="4">
        <v>870</v>
      </c>
      <c r="AC49" s="4">
        <v>97</v>
      </c>
      <c r="AD49" s="4">
        <v>24.6</v>
      </c>
      <c r="AE49" s="4">
        <v>0.56999999999999995</v>
      </c>
      <c r="AF49" s="4">
        <v>979</v>
      </c>
      <c r="AG49" s="4">
        <v>-1</v>
      </c>
      <c r="AH49" s="4">
        <v>75</v>
      </c>
      <c r="AI49" s="4">
        <v>35</v>
      </c>
      <c r="AJ49" s="4">
        <v>190</v>
      </c>
      <c r="AK49" s="4">
        <v>167</v>
      </c>
      <c r="AL49" s="4">
        <v>3.8</v>
      </c>
      <c r="AM49" s="4">
        <v>175</v>
      </c>
      <c r="AN49" s="4" t="s">
        <v>155</v>
      </c>
      <c r="AO49" s="4">
        <v>1</v>
      </c>
      <c r="AP49" s="5">
        <v>0.86891203703703701</v>
      </c>
      <c r="AQ49" s="4">
        <v>47.159261999999998</v>
      </c>
      <c r="AR49" s="4">
        <v>-88.484209000000007</v>
      </c>
      <c r="AS49" s="4">
        <v>308.60000000000002</v>
      </c>
      <c r="AT49" s="4">
        <v>28.3</v>
      </c>
      <c r="AU49" s="4">
        <v>12</v>
      </c>
      <c r="AV49" s="4">
        <v>12</v>
      </c>
      <c r="AW49" s="4" t="s">
        <v>207</v>
      </c>
      <c r="AX49" s="4">
        <v>1.3714</v>
      </c>
      <c r="AY49" s="4">
        <v>2</v>
      </c>
      <c r="AZ49" s="4">
        <v>3.0095000000000001</v>
      </c>
      <c r="BA49" s="4">
        <v>13.404</v>
      </c>
      <c r="BB49" s="4">
        <v>13.97</v>
      </c>
      <c r="BC49" s="4">
        <v>1.04</v>
      </c>
      <c r="BD49" s="4">
        <v>14.709</v>
      </c>
      <c r="BE49" s="4">
        <v>2888.7379999999998</v>
      </c>
      <c r="BF49" s="4">
        <v>9.6349999999999998</v>
      </c>
      <c r="BG49" s="4">
        <v>14.807</v>
      </c>
      <c r="BH49" s="4">
        <v>0</v>
      </c>
      <c r="BI49" s="4">
        <v>14.807</v>
      </c>
      <c r="BJ49" s="4">
        <v>11.971</v>
      </c>
      <c r="BK49" s="4">
        <v>0</v>
      </c>
      <c r="BL49" s="4">
        <v>11.971</v>
      </c>
      <c r="BM49" s="4">
        <v>0.88180000000000003</v>
      </c>
      <c r="BQ49" s="4">
        <v>57.948999999999998</v>
      </c>
      <c r="BR49" s="4">
        <v>0.45911299999999999</v>
      </c>
      <c r="BS49" s="4">
        <v>-5</v>
      </c>
      <c r="BT49" s="4">
        <v>8.9999999999999993E-3</v>
      </c>
      <c r="BU49" s="4">
        <v>11.219574</v>
      </c>
      <c r="BV49" s="4">
        <v>21</v>
      </c>
      <c r="BW49" s="4">
        <f t="shared" si="9"/>
        <v>2.9642114507999997</v>
      </c>
      <c r="BY49" s="4">
        <f>BE49*$BU49*(VLOOKUP("Fuel Specific Gravity",'Raw Data'!$A$1:$B$2000,2,FALSE))</f>
        <v>24340.21772796661</v>
      </c>
      <c r="BZ49" s="4">
        <f>BF49*$BU49*(VLOOKUP("Fuel Specific Gravity",'Raw Data'!$A$1:$B$2000,2,FALSE))</f>
        <v>81.183547212989993</v>
      </c>
      <c r="CA49" s="4">
        <f>BJ49*$BU49*(VLOOKUP("Fuel Specific Gravity",'Raw Data'!$A$1:$B$2000,2,FALSE))</f>
        <v>100.866449785854</v>
      </c>
      <c r="CB49" s="4">
        <f>BM49*$BU49*(VLOOKUP("Fuel Specific Gravity",'Raw Data'!$A$1:$B$2000,2,FALSE))</f>
        <v>7.4299586852532</v>
      </c>
    </row>
    <row r="50" spans="1:80" x14ac:dyDescent="0.25">
      <c r="A50" s="2">
        <v>43166</v>
      </c>
      <c r="B50" s="38">
        <v>3.4785879629629632E-2</v>
      </c>
      <c r="C50" s="4">
        <v>14.521000000000001</v>
      </c>
      <c r="D50" s="4">
        <v>7.9500000000000001E-2</v>
      </c>
      <c r="E50" s="4">
        <v>795.10569099999998</v>
      </c>
      <c r="F50" s="4">
        <v>596.9</v>
      </c>
      <c r="G50" s="4">
        <v>0.7</v>
      </c>
      <c r="H50" s="4">
        <v>105.1</v>
      </c>
      <c r="J50" s="4">
        <v>0.4</v>
      </c>
      <c r="K50" s="4">
        <v>0.87160000000000004</v>
      </c>
      <c r="L50" s="4">
        <v>12.6564</v>
      </c>
      <c r="M50" s="4">
        <v>6.93E-2</v>
      </c>
      <c r="N50" s="4">
        <v>520.24850000000004</v>
      </c>
      <c r="O50" s="4">
        <v>0.62980000000000003</v>
      </c>
      <c r="P50" s="4">
        <v>520.9</v>
      </c>
      <c r="Q50" s="4">
        <v>420.62119999999999</v>
      </c>
      <c r="R50" s="4">
        <v>0.50919999999999999</v>
      </c>
      <c r="S50" s="4">
        <v>421.1</v>
      </c>
      <c r="T50" s="4">
        <v>105.057</v>
      </c>
      <c r="W50" s="4">
        <v>0</v>
      </c>
      <c r="X50" s="4">
        <v>0.34860000000000002</v>
      </c>
      <c r="Y50" s="4">
        <v>12.1</v>
      </c>
      <c r="Z50" s="4">
        <v>863</v>
      </c>
      <c r="AA50" s="4">
        <v>865</v>
      </c>
      <c r="AB50" s="4">
        <v>871</v>
      </c>
      <c r="AC50" s="4">
        <v>97</v>
      </c>
      <c r="AD50" s="4">
        <v>24.6</v>
      </c>
      <c r="AE50" s="4">
        <v>0.56999999999999995</v>
      </c>
      <c r="AF50" s="4">
        <v>979</v>
      </c>
      <c r="AG50" s="4">
        <v>-1</v>
      </c>
      <c r="AH50" s="4">
        <v>75</v>
      </c>
      <c r="AI50" s="4">
        <v>35</v>
      </c>
      <c r="AJ50" s="4">
        <v>190</v>
      </c>
      <c r="AK50" s="4">
        <v>167</v>
      </c>
      <c r="AL50" s="4">
        <v>3.9</v>
      </c>
      <c r="AM50" s="4">
        <v>175</v>
      </c>
      <c r="AN50" s="4" t="s">
        <v>155</v>
      </c>
      <c r="AO50" s="4">
        <v>2</v>
      </c>
      <c r="AP50" s="5">
        <v>0.86892361111111116</v>
      </c>
      <c r="AQ50" s="4">
        <v>47.159393000000001</v>
      </c>
      <c r="AR50" s="4">
        <v>-88.484211999999999</v>
      </c>
      <c r="AS50" s="4">
        <v>309</v>
      </c>
      <c r="AT50" s="4">
        <v>30.4</v>
      </c>
      <c r="AU50" s="4">
        <v>12</v>
      </c>
      <c r="AV50" s="4">
        <v>12</v>
      </c>
      <c r="AW50" s="4" t="s">
        <v>207</v>
      </c>
      <c r="AX50" s="4">
        <v>1</v>
      </c>
      <c r="AY50" s="4">
        <v>2</v>
      </c>
      <c r="AZ50" s="4">
        <v>2.7</v>
      </c>
      <c r="BA50" s="4">
        <v>13.404</v>
      </c>
      <c r="BB50" s="4">
        <v>13.95</v>
      </c>
      <c r="BC50" s="4">
        <v>1.04</v>
      </c>
      <c r="BD50" s="4">
        <v>14.734999999999999</v>
      </c>
      <c r="BE50" s="4">
        <v>2888.2060000000001</v>
      </c>
      <c r="BF50" s="4">
        <v>10.065</v>
      </c>
      <c r="BG50" s="4">
        <v>12.433</v>
      </c>
      <c r="BH50" s="4">
        <v>1.4999999999999999E-2</v>
      </c>
      <c r="BI50" s="4">
        <v>12.448</v>
      </c>
      <c r="BJ50" s="4">
        <v>10.052</v>
      </c>
      <c r="BK50" s="4">
        <v>1.2E-2</v>
      </c>
      <c r="BL50" s="4">
        <v>10.064</v>
      </c>
      <c r="BM50" s="4">
        <v>0.82730000000000004</v>
      </c>
      <c r="BQ50" s="4">
        <v>57.847000000000001</v>
      </c>
      <c r="BR50" s="4">
        <v>0.51425500000000002</v>
      </c>
      <c r="BS50" s="4">
        <v>-5</v>
      </c>
      <c r="BT50" s="4">
        <v>8.9999999999999993E-3</v>
      </c>
      <c r="BU50" s="4">
        <v>12.567107</v>
      </c>
      <c r="BV50" s="4">
        <v>21</v>
      </c>
      <c r="BW50" s="4">
        <f t="shared" si="9"/>
        <v>3.3202296693999998</v>
      </c>
      <c r="BY50" s="4">
        <f>BE50*$BU50*(VLOOKUP("Fuel Specific Gravity",'Raw Data'!$A$1:$B$2000,2,FALSE))</f>
        <v>27258.591773871543</v>
      </c>
      <c r="BZ50" s="4">
        <f>BF50*$BU50*(VLOOKUP("Fuel Specific Gravity",'Raw Data'!$A$1:$B$2000,2,FALSE))</f>
        <v>94.992436898205</v>
      </c>
      <c r="CA50" s="4">
        <f>BJ50*$BU50*(VLOOKUP("Fuel Specific Gravity",'Raw Data'!$A$1:$B$2000,2,FALSE))</f>
        <v>94.869744232564003</v>
      </c>
      <c r="CB50" s="4">
        <f>BM50*$BU50*(VLOOKUP("Fuel Specific Gravity",'Raw Data'!$A$1:$B$2000,2,FALSE))</f>
        <v>7.8079724834461004</v>
      </c>
    </row>
    <row r="51" spans="1:80" x14ac:dyDescent="0.25">
      <c r="A51" s="2">
        <v>43166</v>
      </c>
      <c r="B51" s="38">
        <v>3.4797453703703705E-2</v>
      </c>
      <c r="C51" s="4">
        <v>14.53</v>
      </c>
      <c r="D51" s="4">
        <v>0.2437</v>
      </c>
      <c r="E51" s="4">
        <v>2437.382114</v>
      </c>
      <c r="F51" s="4">
        <v>531.29999999999995</v>
      </c>
      <c r="G51" s="4">
        <v>0.8</v>
      </c>
      <c r="H51" s="4">
        <v>103.3</v>
      </c>
      <c r="J51" s="4">
        <v>0.4</v>
      </c>
      <c r="K51" s="4">
        <v>0.87009999999999998</v>
      </c>
      <c r="L51" s="4">
        <v>12.641999999999999</v>
      </c>
      <c r="M51" s="4">
        <v>0.21210000000000001</v>
      </c>
      <c r="N51" s="4">
        <v>462.27879999999999</v>
      </c>
      <c r="O51" s="4">
        <v>0.69610000000000005</v>
      </c>
      <c r="P51" s="4">
        <v>463</v>
      </c>
      <c r="Q51" s="4">
        <v>373.7527</v>
      </c>
      <c r="R51" s="4">
        <v>0.56279999999999997</v>
      </c>
      <c r="S51" s="4">
        <v>374.3</v>
      </c>
      <c r="T51" s="4">
        <v>103.3116</v>
      </c>
      <c r="W51" s="4">
        <v>0</v>
      </c>
      <c r="X51" s="4">
        <v>0.34799999999999998</v>
      </c>
      <c r="Y51" s="4">
        <v>12.1</v>
      </c>
      <c r="Z51" s="4">
        <v>862</v>
      </c>
      <c r="AA51" s="4">
        <v>864</v>
      </c>
      <c r="AB51" s="4">
        <v>870</v>
      </c>
      <c r="AC51" s="4">
        <v>97</v>
      </c>
      <c r="AD51" s="4">
        <v>24.6</v>
      </c>
      <c r="AE51" s="4">
        <v>0.56999999999999995</v>
      </c>
      <c r="AF51" s="4">
        <v>979</v>
      </c>
      <c r="AG51" s="4">
        <v>-1</v>
      </c>
      <c r="AH51" s="4">
        <v>75</v>
      </c>
      <c r="AI51" s="4">
        <v>35</v>
      </c>
      <c r="AJ51" s="4">
        <v>190</v>
      </c>
      <c r="AK51" s="4">
        <v>167</v>
      </c>
      <c r="AL51" s="4">
        <v>3.9</v>
      </c>
      <c r="AM51" s="4">
        <v>175</v>
      </c>
      <c r="AN51" s="4" t="s">
        <v>155</v>
      </c>
      <c r="AO51" s="4">
        <v>2</v>
      </c>
      <c r="AP51" s="5">
        <v>0.86893518518518509</v>
      </c>
      <c r="AQ51" s="4">
        <v>47.159528000000002</v>
      </c>
      <c r="AR51" s="4">
        <v>-88.484215000000006</v>
      </c>
      <c r="AS51" s="4">
        <v>309.60000000000002</v>
      </c>
      <c r="AT51" s="4">
        <v>31.9</v>
      </c>
      <c r="AU51" s="4">
        <v>12</v>
      </c>
      <c r="AV51" s="4">
        <v>12</v>
      </c>
      <c r="AW51" s="4" t="s">
        <v>207</v>
      </c>
      <c r="AX51" s="4">
        <v>1.0381</v>
      </c>
      <c r="AY51" s="4">
        <v>2.0381</v>
      </c>
      <c r="AZ51" s="4">
        <v>2.7381000000000002</v>
      </c>
      <c r="BA51" s="4">
        <v>13.404</v>
      </c>
      <c r="BB51" s="4">
        <v>13.78</v>
      </c>
      <c r="BC51" s="4">
        <v>1.03</v>
      </c>
      <c r="BD51" s="4">
        <v>14.933999999999999</v>
      </c>
      <c r="BE51" s="4">
        <v>2856.076</v>
      </c>
      <c r="BF51" s="4">
        <v>30.492999999999999</v>
      </c>
      <c r="BG51" s="4">
        <v>10.936999999999999</v>
      </c>
      <c r="BH51" s="4">
        <v>1.6E-2</v>
      </c>
      <c r="BI51" s="4">
        <v>10.952999999999999</v>
      </c>
      <c r="BJ51" s="4">
        <v>8.8420000000000005</v>
      </c>
      <c r="BK51" s="4">
        <v>1.2999999999999999E-2</v>
      </c>
      <c r="BL51" s="4">
        <v>8.8559999999999999</v>
      </c>
      <c r="BM51" s="4">
        <v>0.8054</v>
      </c>
      <c r="BQ51" s="4">
        <v>57.168999999999997</v>
      </c>
      <c r="BR51" s="4">
        <v>0.528532</v>
      </c>
      <c r="BS51" s="4">
        <v>-5</v>
      </c>
      <c r="BT51" s="4">
        <v>8.9999999999999993E-3</v>
      </c>
      <c r="BU51" s="4">
        <v>12.916001</v>
      </c>
      <c r="BV51" s="4">
        <v>21</v>
      </c>
      <c r="BW51" s="4">
        <f t="shared" si="9"/>
        <v>3.4124074641999997</v>
      </c>
      <c r="BY51" s="4">
        <f>BE51*$BU51*(VLOOKUP("Fuel Specific Gravity",'Raw Data'!$A$1:$B$2000,2,FALSE))</f>
        <v>27703.699434529077</v>
      </c>
      <c r="BZ51" s="4">
        <f>BF51*$BU51*(VLOOKUP("Fuel Specific Gravity",'Raw Data'!$A$1:$B$2000,2,FALSE))</f>
        <v>295.77956148824296</v>
      </c>
      <c r="CA51" s="4">
        <f>BJ51*$BU51*(VLOOKUP("Fuel Specific Gravity",'Raw Data'!$A$1:$B$2000,2,FALSE))</f>
        <v>85.766663912341997</v>
      </c>
      <c r="CB51" s="4">
        <f>BM51*$BU51*(VLOOKUP("Fuel Specific Gravity",'Raw Data'!$A$1:$B$2000,2,FALSE))</f>
        <v>7.8123129512553993</v>
      </c>
    </row>
    <row r="52" spans="1:80" x14ac:dyDescent="0.25">
      <c r="A52" s="2">
        <v>43166</v>
      </c>
      <c r="B52" s="38">
        <v>3.4809027777777779E-2</v>
      </c>
      <c r="C52" s="4">
        <v>14.53</v>
      </c>
      <c r="D52" s="4">
        <v>0.33900000000000002</v>
      </c>
      <c r="E52" s="4">
        <v>3389.5025730000002</v>
      </c>
      <c r="F52" s="4">
        <v>483.1</v>
      </c>
      <c r="G52" s="4">
        <v>0.8</v>
      </c>
      <c r="H52" s="4">
        <v>105.2</v>
      </c>
      <c r="J52" s="4">
        <v>0.4</v>
      </c>
      <c r="K52" s="4">
        <v>0.86919999999999997</v>
      </c>
      <c r="L52" s="4">
        <v>12.6297</v>
      </c>
      <c r="M52" s="4">
        <v>0.29459999999999997</v>
      </c>
      <c r="N52" s="4">
        <v>419.91489999999999</v>
      </c>
      <c r="O52" s="4">
        <v>0.69540000000000002</v>
      </c>
      <c r="P52" s="4">
        <v>420.6</v>
      </c>
      <c r="Q52" s="4">
        <v>339.50139999999999</v>
      </c>
      <c r="R52" s="4">
        <v>0.56220000000000003</v>
      </c>
      <c r="S52" s="4">
        <v>340.1</v>
      </c>
      <c r="T52" s="4">
        <v>105.2</v>
      </c>
      <c r="W52" s="4">
        <v>0</v>
      </c>
      <c r="X52" s="4">
        <v>0.34770000000000001</v>
      </c>
      <c r="Y52" s="4">
        <v>12</v>
      </c>
      <c r="Z52" s="4">
        <v>860</v>
      </c>
      <c r="AA52" s="4">
        <v>861</v>
      </c>
      <c r="AB52" s="4">
        <v>869</v>
      </c>
      <c r="AC52" s="4">
        <v>97</v>
      </c>
      <c r="AD52" s="4">
        <v>24.6</v>
      </c>
      <c r="AE52" s="4">
        <v>0.56999999999999995</v>
      </c>
      <c r="AF52" s="4">
        <v>979</v>
      </c>
      <c r="AG52" s="4">
        <v>-1</v>
      </c>
      <c r="AH52" s="4">
        <v>75</v>
      </c>
      <c r="AI52" s="4">
        <v>35</v>
      </c>
      <c r="AJ52" s="4">
        <v>190</v>
      </c>
      <c r="AK52" s="4">
        <v>167</v>
      </c>
      <c r="AL52" s="4">
        <v>3.9</v>
      </c>
      <c r="AM52" s="4">
        <v>175</v>
      </c>
      <c r="AN52" s="4" t="s">
        <v>155</v>
      </c>
      <c r="AO52" s="4">
        <v>2</v>
      </c>
      <c r="AP52" s="5">
        <v>0.86894675925925924</v>
      </c>
      <c r="AQ52" s="4">
        <v>47.159664999999997</v>
      </c>
      <c r="AR52" s="4">
        <v>-88.484219999999993</v>
      </c>
      <c r="AS52" s="4">
        <v>310.2</v>
      </c>
      <c r="AT52" s="4">
        <v>32.799999999999997</v>
      </c>
      <c r="AU52" s="4">
        <v>12</v>
      </c>
      <c r="AV52" s="4">
        <v>12</v>
      </c>
      <c r="AW52" s="4" t="s">
        <v>207</v>
      </c>
      <c r="AX52" s="4">
        <v>1.1000000000000001</v>
      </c>
      <c r="AY52" s="4">
        <v>2.1</v>
      </c>
      <c r="AZ52" s="4">
        <v>2.8</v>
      </c>
      <c r="BA52" s="4">
        <v>13.404</v>
      </c>
      <c r="BB52" s="4">
        <v>13.68</v>
      </c>
      <c r="BC52" s="4">
        <v>1.02</v>
      </c>
      <c r="BD52" s="4">
        <v>15.045999999999999</v>
      </c>
      <c r="BE52" s="4">
        <v>2837.7069999999999</v>
      </c>
      <c r="BF52" s="4">
        <v>42.131999999999998</v>
      </c>
      <c r="BG52" s="4">
        <v>9.8800000000000008</v>
      </c>
      <c r="BH52" s="4">
        <v>1.6E-2</v>
      </c>
      <c r="BI52" s="4">
        <v>9.8970000000000002</v>
      </c>
      <c r="BJ52" s="4">
        <v>7.9880000000000004</v>
      </c>
      <c r="BK52" s="4">
        <v>1.2999999999999999E-2</v>
      </c>
      <c r="BL52" s="4">
        <v>8.0009999999999994</v>
      </c>
      <c r="BM52" s="4">
        <v>0.81569999999999998</v>
      </c>
      <c r="BQ52" s="4">
        <v>56.802</v>
      </c>
      <c r="BR52" s="4">
        <v>0.46101500000000001</v>
      </c>
      <c r="BS52" s="4">
        <v>-5</v>
      </c>
      <c r="BT52" s="4">
        <v>8.9999999999999993E-3</v>
      </c>
      <c r="BU52" s="4">
        <v>11.266054</v>
      </c>
      <c r="BV52" s="4">
        <v>21</v>
      </c>
      <c r="BW52" s="4">
        <f t="shared" si="9"/>
        <v>2.9764914668000002</v>
      </c>
      <c r="BY52" s="4">
        <f>BE52*$BU52*(VLOOKUP("Fuel Specific Gravity",'Raw Data'!$A$1:$B$2000,2,FALSE))</f>
        <v>24009.289983931678</v>
      </c>
      <c r="BZ52" s="4">
        <f>BF52*$BU52*(VLOOKUP("Fuel Specific Gravity",'Raw Data'!$A$1:$B$2000,2,FALSE))</f>
        <v>356.47070173312801</v>
      </c>
      <c r="CA52" s="4">
        <f>BJ52*$BU52*(VLOOKUP("Fuel Specific Gravity",'Raw Data'!$A$1:$B$2000,2,FALSE))</f>
        <v>67.584922753352004</v>
      </c>
      <c r="CB52" s="4">
        <f>BM52*$BU52*(VLOOKUP("Fuel Specific Gravity",'Raw Data'!$A$1:$B$2000,2,FALSE))</f>
        <v>6.9014799060978005</v>
      </c>
    </row>
    <row r="53" spans="1:80" x14ac:dyDescent="0.25">
      <c r="A53" s="2">
        <v>43166</v>
      </c>
      <c r="B53" s="38">
        <v>3.4820601851851853E-2</v>
      </c>
      <c r="C53" s="4">
        <v>14.53</v>
      </c>
      <c r="D53" s="4">
        <v>0.35439999999999999</v>
      </c>
      <c r="E53" s="4">
        <v>3543.6815919999999</v>
      </c>
      <c r="F53" s="4">
        <v>406.4</v>
      </c>
      <c r="G53" s="4">
        <v>0.8</v>
      </c>
      <c r="H53" s="4">
        <v>96.1</v>
      </c>
      <c r="J53" s="4">
        <v>0.3</v>
      </c>
      <c r="K53" s="4">
        <v>0.86909999999999998</v>
      </c>
      <c r="L53" s="4">
        <v>12.627800000000001</v>
      </c>
      <c r="M53" s="4">
        <v>0.308</v>
      </c>
      <c r="N53" s="4">
        <v>353.22089999999997</v>
      </c>
      <c r="O53" s="4">
        <v>0.69530000000000003</v>
      </c>
      <c r="P53" s="4">
        <v>353.9</v>
      </c>
      <c r="Q53" s="4">
        <v>285.57929999999999</v>
      </c>
      <c r="R53" s="4">
        <v>0.56210000000000004</v>
      </c>
      <c r="S53" s="4">
        <v>286.10000000000002</v>
      </c>
      <c r="T53" s="4">
        <v>96.111599999999996</v>
      </c>
      <c r="W53" s="4">
        <v>0</v>
      </c>
      <c r="X53" s="4">
        <v>0.26069999999999999</v>
      </c>
      <c r="Y53" s="4">
        <v>12.1</v>
      </c>
      <c r="Z53" s="4">
        <v>857</v>
      </c>
      <c r="AA53" s="4">
        <v>858</v>
      </c>
      <c r="AB53" s="4">
        <v>866</v>
      </c>
      <c r="AC53" s="4">
        <v>97</v>
      </c>
      <c r="AD53" s="4">
        <v>24.6</v>
      </c>
      <c r="AE53" s="4">
        <v>0.56999999999999995</v>
      </c>
      <c r="AF53" s="4">
        <v>979</v>
      </c>
      <c r="AG53" s="4">
        <v>-1</v>
      </c>
      <c r="AH53" s="4">
        <v>75</v>
      </c>
      <c r="AI53" s="4">
        <v>35</v>
      </c>
      <c r="AJ53" s="4">
        <v>190.5</v>
      </c>
      <c r="AK53" s="4">
        <v>167</v>
      </c>
      <c r="AL53" s="4">
        <v>3.9</v>
      </c>
      <c r="AM53" s="4">
        <v>175</v>
      </c>
      <c r="AN53" s="4" t="s">
        <v>155</v>
      </c>
      <c r="AO53" s="4">
        <v>2</v>
      </c>
      <c r="AP53" s="5">
        <v>0.86895833333333339</v>
      </c>
      <c r="AQ53" s="4">
        <v>47.159796999999998</v>
      </c>
      <c r="AR53" s="4">
        <v>-88.484223</v>
      </c>
      <c r="AS53" s="4">
        <v>310.60000000000002</v>
      </c>
      <c r="AT53" s="4">
        <v>32.799999999999997</v>
      </c>
      <c r="AU53" s="4">
        <v>12</v>
      </c>
      <c r="AV53" s="4">
        <v>12</v>
      </c>
      <c r="AW53" s="4" t="s">
        <v>207</v>
      </c>
      <c r="AX53" s="4">
        <v>1.1000000000000001</v>
      </c>
      <c r="AY53" s="4">
        <v>2.2524000000000002</v>
      </c>
      <c r="AZ53" s="4">
        <v>2.9142999999999999</v>
      </c>
      <c r="BA53" s="4">
        <v>13.404</v>
      </c>
      <c r="BB53" s="4">
        <v>13.67</v>
      </c>
      <c r="BC53" s="4">
        <v>1.02</v>
      </c>
      <c r="BD53" s="4">
        <v>15.063000000000001</v>
      </c>
      <c r="BE53" s="4">
        <v>2834.9609999999998</v>
      </c>
      <c r="BF53" s="4">
        <v>44.006</v>
      </c>
      <c r="BG53" s="4">
        <v>8.3040000000000003</v>
      </c>
      <c r="BH53" s="4">
        <v>1.6E-2</v>
      </c>
      <c r="BI53" s="4">
        <v>8.3209999999999997</v>
      </c>
      <c r="BJ53" s="4">
        <v>6.7140000000000004</v>
      </c>
      <c r="BK53" s="4">
        <v>1.2999999999999999E-2</v>
      </c>
      <c r="BL53" s="4">
        <v>6.7270000000000003</v>
      </c>
      <c r="BM53" s="4">
        <v>0.74460000000000004</v>
      </c>
      <c r="BQ53" s="4">
        <v>42.56</v>
      </c>
      <c r="BR53" s="4">
        <v>0.34224199999999999</v>
      </c>
      <c r="BS53" s="4">
        <v>-5</v>
      </c>
      <c r="BT53" s="4">
        <v>8.9999999999999993E-3</v>
      </c>
      <c r="BU53" s="4">
        <v>8.3635389999999994</v>
      </c>
      <c r="BV53" s="4">
        <v>21</v>
      </c>
      <c r="BW53" s="4">
        <f t="shared" si="9"/>
        <v>2.2096470037999998</v>
      </c>
      <c r="BY53" s="4">
        <f>BE53*$BU53*(VLOOKUP("Fuel Specific Gravity",'Raw Data'!$A$1:$B$2000,2,FALSE))</f>
        <v>17806.440472121227</v>
      </c>
      <c r="BZ53" s="4">
        <f>BF53*$BU53*(VLOOKUP("Fuel Specific Gravity",'Raw Data'!$A$1:$B$2000,2,FALSE))</f>
        <v>276.40246882273402</v>
      </c>
      <c r="CA53" s="4">
        <f>BJ53*$BU53*(VLOOKUP("Fuel Specific Gravity",'Raw Data'!$A$1:$B$2000,2,FALSE))</f>
        <v>42.170753435346001</v>
      </c>
      <c r="CB53" s="4">
        <f>BM53*$BU53*(VLOOKUP("Fuel Specific Gravity",'Raw Data'!$A$1:$B$2000,2,FALSE))</f>
        <v>4.6768458456893995</v>
      </c>
    </row>
    <row r="54" spans="1:80" x14ac:dyDescent="0.25">
      <c r="A54" s="2">
        <v>43166</v>
      </c>
      <c r="B54" s="38">
        <v>3.4832175925925926E-2</v>
      </c>
      <c r="C54" s="4">
        <v>14.523</v>
      </c>
      <c r="D54" s="4">
        <v>0.4415</v>
      </c>
      <c r="E54" s="4">
        <v>4414.9838710000004</v>
      </c>
      <c r="F54" s="4">
        <v>334.7</v>
      </c>
      <c r="G54" s="4">
        <v>0.9</v>
      </c>
      <c r="H54" s="4">
        <v>71.2</v>
      </c>
      <c r="J54" s="4">
        <v>0.3</v>
      </c>
      <c r="K54" s="4">
        <v>0.86839999999999995</v>
      </c>
      <c r="L54" s="4">
        <v>12.611499999999999</v>
      </c>
      <c r="M54" s="4">
        <v>0.38340000000000002</v>
      </c>
      <c r="N54" s="4">
        <v>290.61849999999998</v>
      </c>
      <c r="O54" s="4">
        <v>0.78159999999999996</v>
      </c>
      <c r="P54" s="4">
        <v>291.39999999999998</v>
      </c>
      <c r="Q54" s="4">
        <v>234.96530000000001</v>
      </c>
      <c r="R54" s="4">
        <v>0.63190000000000002</v>
      </c>
      <c r="S54" s="4">
        <v>235.6</v>
      </c>
      <c r="T54" s="4">
        <v>71.204800000000006</v>
      </c>
      <c r="W54" s="4">
        <v>0</v>
      </c>
      <c r="X54" s="4">
        <v>0.26050000000000001</v>
      </c>
      <c r="Y54" s="4">
        <v>12</v>
      </c>
      <c r="Z54" s="4">
        <v>854</v>
      </c>
      <c r="AA54" s="4">
        <v>854</v>
      </c>
      <c r="AB54" s="4">
        <v>863</v>
      </c>
      <c r="AC54" s="4">
        <v>97</v>
      </c>
      <c r="AD54" s="4">
        <v>24.6</v>
      </c>
      <c r="AE54" s="4">
        <v>0.56999999999999995</v>
      </c>
      <c r="AF54" s="4">
        <v>979</v>
      </c>
      <c r="AG54" s="4">
        <v>-1</v>
      </c>
      <c r="AH54" s="4">
        <v>74.460999999999999</v>
      </c>
      <c r="AI54" s="4">
        <v>35</v>
      </c>
      <c r="AJ54" s="4">
        <v>191</v>
      </c>
      <c r="AK54" s="4">
        <v>167</v>
      </c>
      <c r="AL54" s="4">
        <v>3.9</v>
      </c>
      <c r="AM54" s="4">
        <v>175</v>
      </c>
      <c r="AN54" s="4" t="s">
        <v>155</v>
      </c>
      <c r="AO54" s="4">
        <v>2</v>
      </c>
      <c r="AP54" s="5">
        <v>0.86896990740740743</v>
      </c>
      <c r="AQ54" s="4">
        <v>47.159936999999999</v>
      </c>
      <c r="AR54" s="4">
        <v>-88.484228000000002</v>
      </c>
      <c r="AS54" s="4">
        <v>311.2</v>
      </c>
      <c r="AT54" s="4">
        <v>33.299999999999997</v>
      </c>
      <c r="AU54" s="4">
        <v>12</v>
      </c>
      <c r="AV54" s="4">
        <v>11</v>
      </c>
      <c r="AW54" s="4" t="s">
        <v>208</v>
      </c>
      <c r="AX54" s="4">
        <v>1.1000000000000001</v>
      </c>
      <c r="AY54" s="4">
        <v>2.5</v>
      </c>
      <c r="AZ54" s="4">
        <v>3.1</v>
      </c>
      <c r="BA54" s="4">
        <v>13.404</v>
      </c>
      <c r="BB54" s="4">
        <v>13.59</v>
      </c>
      <c r="BC54" s="4">
        <v>1.01</v>
      </c>
      <c r="BD54" s="4">
        <v>15.154999999999999</v>
      </c>
      <c r="BE54" s="4">
        <v>2818.93</v>
      </c>
      <c r="BF54" s="4">
        <v>54.542999999999999</v>
      </c>
      <c r="BG54" s="4">
        <v>6.8029999999999999</v>
      </c>
      <c r="BH54" s="4">
        <v>1.7999999999999999E-2</v>
      </c>
      <c r="BI54" s="4">
        <v>6.8209999999999997</v>
      </c>
      <c r="BJ54" s="4">
        <v>5.5</v>
      </c>
      <c r="BK54" s="4">
        <v>1.4999999999999999E-2</v>
      </c>
      <c r="BL54" s="4">
        <v>5.5149999999999997</v>
      </c>
      <c r="BM54" s="4">
        <v>0.54920000000000002</v>
      </c>
      <c r="BQ54" s="4">
        <v>42.34</v>
      </c>
      <c r="BR54" s="4">
        <v>0.22024199999999999</v>
      </c>
      <c r="BS54" s="4">
        <v>-5</v>
      </c>
      <c r="BT54" s="4">
        <v>9.5390000000000006E-3</v>
      </c>
      <c r="BU54" s="4">
        <v>5.3821640000000004</v>
      </c>
      <c r="BV54" s="4">
        <v>21</v>
      </c>
      <c r="BW54" s="4">
        <f t="shared" si="9"/>
        <v>1.4219677288000001</v>
      </c>
      <c r="BY54" s="4">
        <f>BE54*$BU54*(VLOOKUP("Fuel Specific Gravity",'Raw Data'!$A$1:$B$2000,2,FALSE))</f>
        <v>11394.12961695452</v>
      </c>
      <c r="BZ54" s="4">
        <f>BF54*$BU54*(VLOOKUP("Fuel Specific Gravity",'Raw Data'!$A$1:$B$2000,2,FALSE))</f>
        <v>220.46308766005203</v>
      </c>
      <c r="CA54" s="4">
        <f>BJ54*$BU54*(VLOOKUP("Fuel Specific Gravity",'Raw Data'!$A$1:$B$2000,2,FALSE))</f>
        <v>22.231028402000003</v>
      </c>
      <c r="CB54" s="4">
        <f>BM54*$BU54*(VLOOKUP("Fuel Specific Gravity",'Raw Data'!$A$1:$B$2000,2,FALSE))</f>
        <v>2.2198692360688002</v>
      </c>
    </row>
    <row r="55" spans="1:80" x14ac:dyDescent="0.25">
      <c r="A55" s="2">
        <v>43166</v>
      </c>
      <c r="B55" s="38">
        <v>3.484375E-2</v>
      </c>
      <c r="C55" s="4">
        <v>14.236000000000001</v>
      </c>
      <c r="D55" s="4">
        <v>0.52429999999999999</v>
      </c>
      <c r="E55" s="4">
        <v>5242.6499999999996</v>
      </c>
      <c r="F55" s="4">
        <v>274.8</v>
      </c>
      <c r="G55" s="4">
        <v>0.9</v>
      </c>
      <c r="H55" s="4">
        <v>70.400000000000006</v>
      </c>
      <c r="J55" s="4">
        <v>0.3</v>
      </c>
      <c r="K55" s="4">
        <v>0.86990000000000001</v>
      </c>
      <c r="L55" s="4">
        <v>12.3835</v>
      </c>
      <c r="M55" s="4">
        <v>0.45610000000000001</v>
      </c>
      <c r="N55" s="4">
        <v>239.03479999999999</v>
      </c>
      <c r="O55" s="4">
        <v>0.78290000000000004</v>
      </c>
      <c r="P55" s="4">
        <v>239.8</v>
      </c>
      <c r="Q55" s="4">
        <v>193.25980000000001</v>
      </c>
      <c r="R55" s="4">
        <v>0.63300000000000001</v>
      </c>
      <c r="S55" s="4">
        <v>193.9</v>
      </c>
      <c r="T55" s="4">
        <v>70.3917</v>
      </c>
      <c r="W55" s="4">
        <v>0</v>
      </c>
      <c r="X55" s="4">
        <v>0.26100000000000001</v>
      </c>
      <c r="Y55" s="4">
        <v>12</v>
      </c>
      <c r="Z55" s="4">
        <v>854</v>
      </c>
      <c r="AA55" s="4">
        <v>854</v>
      </c>
      <c r="AB55" s="4">
        <v>863</v>
      </c>
      <c r="AC55" s="4">
        <v>97</v>
      </c>
      <c r="AD55" s="4">
        <v>24.6</v>
      </c>
      <c r="AE55" s="4">
        <v>0.56999999999999995</v>
      </c>
      <c r="AF55" s="4">
        <v>979</v>
      </c>
      <c r="AG55" s="4">
        <v>-1</v>
      </c>
      <c r="AH55" s="4">
        <v>74</v>
      </c>
      <c r="AI55" s="4">
        <v>35</v>
      </c>
      <c r="AJ55" s="4">
        <v>191</v>
      </c>
      <c r="AK55" s="4">
        <v>167</v>
      </c>
      <c r="AL55" s="4">
        <v>3.9</v>
      </c>
      <c r="AM55" s="4">
        <v>175</v>
      </c>
      <c r="AN55" s="4" t="s">
        <v>155</v>
      </c>
      <c r="AO55" s="4">
        <v>2</v>
      </c>
      <c r="AP55" s="5">
        <v>0.86898148148148147</v>
      </c>
      <c r="AQ55" s="4">
        <v>47.160086</v>
      </c>
      <c r="AR55" s="4">
        <v>-88.484234999999998</v>
      </c>
      <c r="AS55" s="4">
        <v>312</v>
      </c>
      <c r="AT55" s="4">
        <v>34.200000000000003</v>
      </c>
      <c r="AU55" s="4">
        <v>12</v>
      </c>
      <c r="AV55" s="4">
        <v>11</v>
      </c>
      <c r="AW55" s="4" t="s">
        <v>208</v>
      </c>
      <c r="AX55" s="4">
        <v>1.0239240000000001</v>
      </c>
      <c r="AY55" s="4">
        <v>2.1576580000000001</v>
      </c>
      <c r="AZ55" s="4">
        <v>2.6435439999999999</v>
      </c>
      <c r="BA55" s="4">
        <v>13.404</v>
      </c>
      <c r="BB55" s="4">
        <v>13.76</v>
      </c>
      <c r="BC55" s="4">
        <v>1.03</v>
      </c>
      <c r="BD55" s="4">
        <v>14.957000000000001</v>
      </c>
      <c r="BE55" s="4">
        <v>2801.5549999999998</v>
      </c>
      <c r="BF55" s="4">
        <v>65.667000000000002</v>
      </c>
      <c r="BG55" s="4">
        <v>5.6630000000000003</v>
      </c>
      <c r="BH55" s="4">
        <v>1.9E-2</v>
      </c>
      <c r="BI55" s="4">
        <v>5.6820000000000004</v>
      </c>
      <c r="BJ55" s="4">
        <v>4.5789999999999997</v>
      </c>
      <c r="BK55" s="4">
        <v>1.4999999999999999E-2</v>
      </c>
      <c r="BL55" s="4">
        <v>4.5940000000000003</v>
      </c>
      <c r="BM55" s="4">
        <v>0.54949999999999999</v>
      </c>
      <c r="BQ55" s="4">
        <v>42.927999999999997</v>
      </c>
      <c r="BR55" s="4">
        <v>0.181787</v>
      </c>
      <c r="BS55" s="4">
        <v>-5</v>
      </c>
      <c r="BT55" s="4">
        <v>9.4610000000000007E-3</v>
      </c>
      <c r="BU55" s="4">
        <v>4.4424200000000003</v>
      </c>
      <c r="BV55" s="4">
        <v>21</v>
      </c>
      <c r="BW55" s="4">
        <f t="shared" si="9"/>
        <v>1.1736873640000001</v>
      </c>
      <c r="BY55" s="4">
        <f>BE55*$BU55*(VLOOKUP("Fuel Specific Gravity",'Raw Data'!$A$1:$B$2000,2,FALSE))</f>
        <v>9346.7086562880995</v>
      </c>
      <c r="BZ55" s="4">
        <f>BF55*$BU55*(VLOOKUP("Fuel Specific Gravity",'Raw Data'!$A$1:$B$2000,2,FALSE))</f>
        <v>219.08201599914</v>
      </c>
      <c r="CA55" s="4">
        <f>BJ55*$BU55*(VLOOKUP("Fuel Specific Gravity",'Raw Data'!$A$1:$B$2000,2,FALSE))</f>
        <v>15.276722726179999</v>
      </c>
      <c r="CB55" s="4">
        <f>BM55*$BU55*(VLOOKUP("Fuel Specific Gravity",'Raw Data'!$A$1:$B$2000,2,FALSE))</f>
        <v>1.83327345229</v>
      </c>
    </row>
    <row r="56" spans="1:80" x14ac:dyDescent="0.25">
      <c r="A56" s="2">
        <v>43166</v>
      </c>
      <c r="B56" s="38">
        <v>3.485532407407408E-2</v>
      </c>
      <c r="C56" s="4">
        <v>14.324</v>
      </c>
      <c r="D56" s="4">
        <v>0.1704</v>
      </c>
      <c r="E56" s="4">
        <v>1704.462597</v>
      </c>
      <c r="F56" s="4">
        <v>241.8</v>
      </c>
      <c r="G56" s="4">
        <v>0.9</v>
      </c>
      <c r="H56" s="4">
        <v>60.3</v>
      </c>
      <c r="J56" s="4">
        <v>0.2</v>
      </c>
      <c r="K56" s="4">
        <v>0.87239999999999995</v>
      </c>
      <c r="L56" s="4">
        <v>12.4962</v>
      </c>
      <c r="M56" s="4">
        <v>0.1487</v>
      </c>
      <c r="N56" s="4">
        <v>210.89940000000001</v>
      </c>
      <c r="O56" s="4">
        <v>0.78510000000000002</v>
      </c>
      <c r="P56" s="4">
        <v>211.7</v>
      </c>
      <c r="Q56" s="4">
        <v>170.51230000000001</v>
      </c>
      <c r="R56" s="4">
        <v>0.63480000000000003</v>
      </c>
      <c r="S56" s="4">
        <v>171.1</v>
      </c>
      <c r="T56" s="4">
        <v>60.317100000000003</v>
      </c>
      <c r="W56" s="4">
        <v>0</v>
      </c>
      <c r="X56" s="4">
        <v>0.17449999999999999</v>
      </c>
      <c r="Y56" s="4">
        <v>12.1</v>
      </c>
      <c r="Z56" s="4">
        <v>855</v>
      </c>
      <c r="AA56" s="4">
        <v>856</v>
      </c>
      <c r="AB56" s="4">
        <v>864</v>
      </c>
      <c r="AC56" s="4">
        <v>97</v>
      </c>
      <c r="AD56" s="4">
        <v>24.6</v>
      </c>
      <c r="AE56" s="4">
        <v>0.56999999999999995</v>
      </c>
      <c r="AF56" s="4">
        <v>979</v>
      </c>
      <c r="AG56" s="4">
        <v>-1</v>
      </c>
      <c r="AH56" s="4">
        <v>74</v>
      </c>
      <c r="AI56" s="4">
        <v>35</v>
      </c>
      <c r="AJ56" s="4">
        <v>191</v>
      </c>
      <c r="AK56" s="4">
        <v>167</v>
      </c>
      <c r="AL56" s="4">
        <v>4</v>
      </c>
      <c r="AM56" s="4">
        <v>175</v>
      </c>
      <c r="AN56" s="4" t="s">
        <v>155</v>
      </c>
      <c r="AO56" s="4">
        <v>2</v>
      </c>
      <c r="AP56" s="5">
        <v>0.8689930555555555</v>
      </c>
      <c r="AQ56" s="4">
        <v>47.160172000000003</v>
      </c>
      <c r="AR56" s="4">
        <v>-88.484238000000005</v>
      </c>
      <c r="AS56" s="4">
        <v>312.39999999999998</v>
      </c>
      <c r="AT56" s="4">
        <v>34.200000000000003</v>
      </c>
      <c r="AU56" s="4">
        <v>12</v>
      </c>
      <c r="AV56" s="4">
        <v>11</v>
      </c>
      <c r="AW56" s="4" t="s">
        <v>208</v>
      </c>
      <c r="AX56" s="4">
        <v>0.9</v>
      </c>
      <c r="AY56" s="4">
        <v>1.6</v>
      </c>
      <c r="AZ56" s="4">
        <v>1.9</v>
      </c>
      <c r="BA56" s="4">
        <v>13.404</v>
      </c>
      <c r="BB56" s="4">
        <v>14.04</v>
      </c>
      <c r="BC56" s="4">
        <v>1.05</v>
      </c>
      <c r="BD56" s="4">
        <v>14.629</v>
      </c>
      <c r="BE56" s="4">
        <v>2870.9279999999999</v>
      </c>
      <c r="BF56" s="4">
        <v>21.742999999999999</v>
      </c>
      <c r="BG56" s="4">
        <v>5.0739999999999998</v>
      </c>
      <c r="BH56" s="4">
        <v>1.9E-2</v>
      </c>
      <c r="BI56" s="4">
        <v>5.093</v>
      </c>
      <c r="BJ56" s="4">
        <v>4.1020000000000003</v>
      </c>
      <c r="BK56" s="4">
        <v>1.4999999999999999E-2</v>
      </c>
      <c r="BL56" s="4">
        <v>4.1180000000000003</v>
      </c>
      <c r="BM56" s="4">
        <v>0.47820000000000001</v>
      </c>
      <c r="BQ56" s="4">
        <v>29.146000000000001</v>
      </c>
      <c r="BR56" s="4">
        <v>0.21263099999999999</v>
      </c>
      <c r="BS56" s="4">
        <v>-5</v>
      </c>
      <c r="BT56" s="4">
        <v>8.4609999999999998E-3</v>
      </c>
      <c r="BU56" s="4">
        <v>5.1961700000000004</v>
      </c>
      <c r="BV56" s="4">
        <v>21</v>
      </c>
      <c r="BW56" s="4">
        <f t="shared" si="9"/>
        <v>1.372828114</v>
      </c>
      <c r="BY56" s="4">
        <f>BE56*$BU56*(VLOOKUP("Fuel Specific Gravity",'Raw Data'!$A$1:$B$2000,2,FALSE))</f>
        <v>11203.29028926576</v>
      </c>
      <c r="BZ56" s="4">
        <f>BF56*$BU56*(VLOOKUP("Fuel Specific Gravity",'Raw Data'!$A$1:$B$2000,2,FALSE))</f>
        <v>84.848223556809998</v>
      </c>
      <c r="CA56" s="4">
        <f>BJ56*$BU56*(VLOOKUP("Fuel Specific Gravity",'Raw Data'!$A$1:$B$2000,2,FALSE))</f>
        <v>16.007331694340003</v>
      </c>
      <c r="CB56" s="4">
        <f>BM56*$BU56*(VLOOKUP("Fuel Specific Gravity",'Raw Data'!$A$1:$B$2000,2,FALSE))</f>
        <v>1.866091178994</v>
      </c>
    </row>
    <row r="57" spans="1:80" x14ac:dyDescent="0.25">
      <c r="A57" s="2">
        <v>43166</v>
      </c>
      <c r="B57" s="38">
        <v>3.4866898148148147E-2</v>
      </c>
      <c r="C57" s="4">
        <v>14.391</v>
      </c>
      <c r="D57" s="4">
        <v>5.4399999999999997E-2</v>
      </c>
      <c r="E57" s="4">
        <v>543.67153900000005</v>
      </c>
      <c r="F57" s="4">
        <v>251.1</v>
      </c>
      <c r="G57" s="4">
        <v>0.8</v>
      </c>
      <c r="H57" s="4">
        <v>42.2</v>
      </c>
      <c r="J57" s="4">
        <v>0.2</v>
      </c>
      <c r="K57" s="4">
        <v>0.87290000000000001</v>
      </c>
      <c r="L57" s="4">
        <v>12.5618</v>
      </c>
      <c r="M57" s="4">
        <v>4.7500000000000001E-2</v>
      </c>
      <c r="N57" s="4">
        <v>219.22329999999999</v>
      </c>
      <c r="O57" s="4">
        <v>0.71830000000000005</v>
      </c>
      <c r="P57" s="4">
        <v>219.9</v>
      </c>
      <c r="Q57" s="4">
        <v>177.2422</v>
      </c>
      <c r="R57" s="4">
        <v>0.58079999999999998</v>
      </c>
      <c r="S57" s="4">
        <v>177.8</v>
      </c>
      <c r="T57" s="4">
        <v>42.165700000000001</v>
      </c>
      <c r="W57" s="4">
        <v>0</v>
      </c>
      <c r="X57" s="4">
        <v>0.17460000000000001</v>
      </c>
      <c r="Y57" s="4">
        <v>12</v>
      </c>
      <c r="Z57" s="4">
        <v>857</v>
      </c>
      <c r="AA57" s="4">
        <v>859</v>
      </c>
      <c r="AB57" s="4">
        <v>866</v>
      </c>
      <c r="AC57" s="4">
        <v>97</v>
      </c>
      <c r="AD57" s="4">
        <v>24.6</v>
      </c>
      <c r="AE57" s="4">
        <v>0.56999999999999995</v>
      </c>
      <c r="AF57" s="4">
        <v>979</v>
      </c>
      <c r="AG57" s="4">
        <v>-1</v>
      </c>
      <c r="AH57" s="4">
        <v>74</v>
      </c>
      <c r="AI57" s="4">
        <v>35</v>
      </c>
      <c r="AJ57" s="4">
        <v>191</v>
      </c>
      <c r="AK57" s="4">
        <v>167.5</v>
      </c>
      <c r="AL57" s="4">
        <v>3.9</v>
      </c>
      <c r="AM57" s="4">
        <v>175</v>
      </c>
      <c r="AN57" s="4" t="s">
        <v>155</v>
      </c>
      <c r="AO57" s="4">
        <v>2</v>
      </c>
      <c r="AP57" s="5">
        <v>0.8689930555555555</v>
      </c>
      <c r="AQ57" s="4">
        <v>47.160277000000001</v>
      </c>
      <c r="AR57" s="4">
        <v>-88.484241999999995</v>
      </c>
      <c r="AS57" s="4">
        <v>312.7</v>
      </c>
      <c r="AT57" s="4">
        <v>34.200000000000003</v>
      </c>
      <c r="AU57" s="4">
        <v>12</v>
      </c>
      <c r="AV57" s="4">
        <v>11</v>
      </c>
      <c r="AW57" s="4" t="s">
        <v>208</v>
      </c>
      <c r="AX57" s="4">
        <v>0.9</v>
      </c>
      <c r="AY57" s="4">
        <v>1.6</v>
      </c>
      <c r="AZ57" s="4">
        <v>1.9</v>
      </c>
      <c r="BA57" s="4">
        <v>13.404</v>
      </c>
      <c r="BB57" s="4">
        <v>14.1</v>
      </c>
      <c r="BC57" s="4">
        <v>1.05</v>
      </c>
      <c r="BD57" s="4">
        <v>14.56</v>
      </c>
      <c r="BE57" s="4">
        <v>2894.6</v>
      </c>
      <c r="BF57" s="4">
        <v>6.96</v>
      </c>
      <c r="BG57" s="4">
        <v>5.29</v>
      </c>
      <c r="BH57" s="4">
        <v>1.7000000000000001E-2</v>
      </c>
      <c r="BI57" s="4">
        <v>5.3070000000000004</v>
      </c>
      <c r="BJ57" s="4">
        <v>4.2770000000000001</v>
      </c>
      <c r="BK57" s="4">
        <v>1.4E-2</v>
      </c>
      <c r="BL57" s="4">
        <v>4.2910000000000004</v>
      </c>
      <c r="BM57" s="4">
        <v>0.33529999999999999</v>
      </c>
      <c r="BQ57" s="4">
        <v>29.251000000000001</v>
      </c>
      <c r="BR57" s="4">
        <v>0.252411</v>
      </c>
      <c r="BS57" s="4">
        <v>-5</v>
      </c>
      <c r="BT57" s="4">
        <v>8.5389999999999997E-3</v>
      </c>
      <c r="BU57" s="4">
        <v>6.1682940000000004</v>
      </c>
      <c r="BV57" s="4">
        <v>21</v>
      </c>
      <c r="BW57" s="4">
        <f t="shared" si="9"/>
        <v>1.6296632748</v>
      </c>
      <c r="BY57" s="4">
        <f>BE57*$BU57*(VLOOKUP("Fuel Specific Gravity",'Raw Data'!$A$1:$B$2000,2,FALSE))</f>
        <v>13408.9126031124</v>
      </c>
      <c r="BZ57" s="4">
        <f>BF57*$BU57*(VLOOKUP("Fuel Specific Gravity",'Raw Data'!$A$1:$B$2000,2,FALSE))</f>
        <v>32.241426006240005</v>
      </c>
      <c r="CA57" s="4">
        <f>BJ57*$BU57*(VLOOKUP("Fuel Specific Gravity",'Raw Data'!$A$1:$B$2000,2,FALSE))</f>
        <v>19.812726871938001</v>
      </c>
      <c r="CB57" s="4">
        <f>BM57*$BU57*(VLOOKUP("Fuel Specific Gravity",'Raw Data'!$A$1:$B$2000,2,FALSE))</f>
        <v>1.5532399626282001</v>
      </c>
    </row>
    <row r="58" spans="1:80" x14ac:dyDescent="0.25">
      <c r="A58" s="2">
        <v>43166</v>
      </c>
      <c r="B58" s="38">
        <v>3.4878472222222227E-2</v>
      </c>
      <c r="C58" s="4">
        <v>14.486000000000001</v>
      </c>
      <c r="D58" s="4">
        <v>3.7999999999999999E-2</v>
      </c>
      <c r="E58" s="4">
        <v>380</v>
      </c>
      <c r="F58" s="4">
        <v>267.39999999999998</v>
      </c>
      <c r="G58" s="4">
        <v>0.7</v>
      </c>
      <c r="H58" s="4">
        <v>35.700000000000003</v>
      </c>
      <c r="J58" s="4">
        <v>0.2</v>
      </c>
      <c r="K58" s="4">
        <v>0.87229999999999996</v>
      </c>
      <c r="L58" s="4">
        <v>12.6358</v>
      </c>
      <c r="M58" s="4">
        <v>3.3099999999999997E-2</v>
      </c>
      <c r="N58" s="4">
        <v>233.27610000000001</v>
      </c>
      <c r="O58" s="4">
        <v>0.63449999999999995</v>
      </c>
      <c r="P58" s="4">
        <v>233.9</v>
      </c>
      <c r="Q58" s="4">
        <v>188.60390000000001</v>
      </c>
      <c r="R58" s="4">
        <v>0.51300000000000001</v>
      </c>
      <c r="S58" s="4">
        <v>189.1</v>
      </c>
      <c r="T58" s="4">
        <v>35.679000000000002</v>
      </c>
      <c r="W58" s="4">
        <v>0</v>
      </c>
      <c r="X58" s="4">
        <v>0.17449999999999999</v>
      </c>
      <c r="Y58" s="4">
        <v>12</v>
      </c>
      <c r="Z58" s="4">
        <v>859</v>
      </c>
      <c r="AA58" s="4">
        <v>860</v>
      </c>
      <c r="AB58" s="4">
        <v>867</v>
      </c>
      <c r="AC58" s="4">
        <v>97</v>
      </c>
      <c r="AD58" s="4">
        <v>24.6</v>
      </c>
      <c r="AE58" s="4">
        <v>0.56999999999999995</v>
      </c>
      <c r="AF58" s="4">
        <v>979</v>
      </c>
      <c r="AG58" s="4">
        <v>-1</v>
      </c>
      <c r="AH58" s="4">
        <v>74</v>
      </c>
      <c r="AI58" s="4">
        <v>35</v>
      </c>
      <c r="AJ58" s="4">
        <v>191</v>
      </c>
      <c r="AK58" s="4">
        <v>168</v>
      </c>
      <c r="AL58" s="4">
        <v>3.9</v>
      </c>
      <c r="AM58" s="4">
        <v>175</v>
      </c>
      <c r="AN58" s="4" t="s">
        <v>155</v>
      </c>
      <c r="AO58" s="4">
        <v>2</v>
      </c>
      <c r="AP58" s="5">
        <v>0.8690162037037038</v>
      </c>
      <c r="AQ58" s="4">
        <v>47.160477</v>
      </c>
      <c r="AR58" s="4">
        <v>-88.484228999999999</v>
      </c>
      <c r="AS58" s="4">
        <v>313.3</v>
      </c>
      <c r="AT58" s="4">
        <v>32.799999999999997</v>
      </c>
      <c r="AU58" s="4">
        <v>12</v>
      </c>
      <c r="AV58" s="4">
        <v>11</v>
      </c>
      <c r="AW58" s="4" t="s">
        <v>208</v>
      </c>
      <c r="AX58" s="4">
        <v>0.93803800000000004</v>
      </c>
      <c r="AY58" s="4">
        <v>1.7521519999999999</v>
      </c>
      <c r="AZ58" s="4">
        <v>2.0141140000000002</v>
      </c>
      <c r="BA58" s="4">
        <v>13.404</v>
      </c>
      <c r="BB58" s="4">
        <v>14.03</v>
      </c>
      <c r="BC58" s="4">
        <v>1.05</v>
      </c>
      <c r="BD58" s="4">
        <v>14.638999999999999</v>
      </c>
      <c r="BE58" s="4">
        <v>2898.0439999999999</v>
      </c>
      <c r="BF58" s="4">
        <v>4.8390000000000004</v>
      </c>
      <c r="BG58" s="4">
        <v>5.6029999999999998</v>
      </c>
      <c r="BH58" s="4">
        <v>1.4999999999999999E-2</v>
      </c>
      <c r="BI58" s="4">
        <v>5.6180000000000003</v>
      </c>
      <c r="BJ58" s="4">
        <v>4.53</v>
      </c>
      <c r="BK58" s="4">
        <v>1.2E-2</v>
      </c>
      <c r="BL58" s="4">
        <v>4.5419999999999998</v>
      </c>
      <c r="BM58" s="4">
        <v>0.28239999999999998</v>
      </c>
      <c r="BQ58" s="4">
        <v>29.094000000000001</v>
      </c>
      <c r="BR58" s="4">
        <v>0.281468</v>
      </c>
      <c r="BS58" s="4">
        <v>-5</v>
      </c>
      <c r="BT58" s="4">
        <v>8.9999999999999993E-3</v>
      </c>
      <c r="BU58" s="4">
        <v>6.878374</v>
      </c>
      <c r="BV58" s="4">
        <v>21</v>
      </c>
      <c r="BW58" s="4">
        <f t="shared" si="9"/>
        <v>1.8172664107999998</v>
      </c>
      <c r="BY58" s="4">
        <f>BE58*$BU58*(VLOOKUP("Fuel Specific Gravity",'Raw Data'!$A$1:$B$2000,2,FALSE))</f>
        <v>14970.306705842455</v>
      </c>
      <c r="BZ58" s="4">
        <f>BF58*$BU58*(VLOOKUP("Fuel Specific Gravity",'Raw Data'!$A$1:$B$2000,2,FALSE))</f>
        <v>24.996623291286003</v>
      </c>
      <c r="CA58" s="4">
        <f>BJ58*$BU58*(VLOOKUP("Fuel Specific Gravity",'Raw Data'!$A$1:$B$2000,2,FALSE))</f>
        <v>23.400434699220003</v>
      </c>
      <c r="CB58" s="4">
        <f>BM58*$BU58*(VLOOKUP("Fuel Specific Gravity",'Raw Data'!$A$1:$B$2000,2,FALSE))</f>
        <v>1.4587820660176001</v>
      </c>
    </row>
    <row r="59" spans="1:80" x14ac:dyDescent="0.25">
      <c r="A59" s="2">
        <v>43166</v>
      </c>
      <c r="B59" s="38">
        <v>3.4890046296296294E-2</v>
      </c>
      <c r="C59" s="4">
        <v>14.574999999999999</v>
      </c>
      <c r="D59" s="4">
        <v>3.3599999999999998E-2</v>
      </c>
      <c r="E59" s="4">
        <v>335.50374699999998</v>
      </c>
      <c r="F59" s="4">
        <v>319.7</v>
      </c>
      <c r="G59" s="4">
        <v>0.5</v>
      </c>
      <c r="H59" s="4">
        <v>44.6</v>
      </c>
      <c r="J59" s="4">
        <v>0.1</v>
      </c>
      <c r="K59" s="4">
        <v>0.87160000000000004</v>
      </c>
      <c r="L59" s="4">
        <v>12.7044</v>
      </c>
      <c r="M59" s="4">
        <v>2.92E-2</v>
      </c>
      <c r="N59" s="4">
        <v>278.65179999999998</v>
      </c>
      <c r="O59" s="4">
        <v>0.46079999999999999</v>
      </c>
      <c r="P59" s="4">
        <v>279.10000000000002</v>
      </c>
      <c r="Q59" s="4">
        <v>225.2901</v>
      </c>
      <c r="R59" s="4">
        <v>0.37259999999999999</v>
      </c>
      <c r="S59" s="4">
        <v>225.7</v>
      </c>
      <c r="T59" s="4">
        <v>44.554400000000001</v>
      </c>
      <c r="W59" s="4">
        <v>0</v>
      </c>
      <c r="X59" s="4">
        <v>8.72E-2</v>
      </c>
      <c r="Y59" s="4">
        <v>12</v>
      </c>
      <c r="Z59" s="4">
        <v>859</v>
      </c>
      <c r="AA59" s="4">
        <v>861</v>
      </c>
      <c r="AB59" s="4">
        <v>868</v>
      </c>
      <c r="AC59" s="4">
        <v>97</v>
      </c>
      <c r="AD59" s="4">
        <v>24.6</v>
      </c>
      <c r="AE59" s="4">
        <v>0.56999999999999995</v>
      </c>
      <c r="AF59" s="4">
        <v>979</v>
      </c>
      <c r="AG59" s="4">
        <v>-1</v>
      </c>
      <c r="AH59" s="4">
        <v>74</v>
      </c>
      <c r="AI59" s="4">
        <v>35</v>
      </c>
      <c r="AJ59" s="4">
        <v>191</v>
      </c>
      <c r="AK59" s="4">
        <v>167.5</v>
      </c>
      <c r="AL59" s="4">
        <v>3.9</v>
      </c>
      <c r="AM59" s="4">
        <v>174.6</v>
      </c>
      <c r="AN59" s="4" t="s">
        <v>155</v>
      </c>
      <c r="AO59" s="4">
        <v>2</v>
      </c>
      <c r="AP59" s="5">
        <v>0.86902777777777773</v>
      </c>
      <c r="AQ59" s="4">
        <v>47.160555000000002</v>
      </c>
      <c r="AR59" s="4">
        <v>-88.484164000000007</v>
      </c>
      <c r="AS59" s="4">
        <v>313.2</v>
      </c>
      <c r="AT59" s="4">
        <v>29.3</v>
      </c>
      <c r="AU59" s="4">
        <v>12</v>
      </c>
      <c r="AV59" s="4">
        <v>11</v>
      </c>
      <c r="AW59" s="4" t="s">
        <v>208</v>
      </c>
      <c r="AX59" s="4">
        <v>1.0381</v>
      </c>
      <c r="AY59" s="4">
        <v>2.0381</v>
      </c>
      <c r="AZ59" s="4">
        <v>2.2761999999999998</v>
      </c>
      <c r="BA59" s="4">
        <v>13.404</v>
      </c>
      <c r="BB59" s="4">
        <v>13.95</v>
      </c>
      <c r="BC59" s="4">
        <v>1.04</v>
      </c>
      <c r="BD59" s="4">
        <v>14.728</v>
      </c>
      <c r="BE59" s="4">
        <v>2898.7289999999998</v>
      </c>
      <c r="BF59" s="4">
        <v>4.2469999999999999</v>
      </c>
      <c r="BG59" s="4">
        <v>6.6580000000000004</v>
      </c>
      <c r="BH59" s="4">
        <v>1.0999999999999999E-2</v>
      </c>
      <c r="BI59" s="4">
        <v>6.6689999999999996</v>
      </c>
      <c r="BJ59" s="4">
        <v>5.383</v>
      </c>
      <c r="BK59" s="4">
        <v>8.9999999999999993E-3</v>
      </c>
      <c r="BL59" s="4">
        <v>5.3920000000000003</v>
      </c>
      <c r="BM59" s="4">
        <v>0.3508</v>
      </c>
      <c r="BQ59" s="4">
        <v>14.461</v>
      </c>
      <c r="BR59" s="4">
        <v>0.30263099999999998</v>
      </c>
      <c r="BS59" s="4">
        <v>-5</v>
      </c>
      <c r="BT59" s="4">
        <v>8.9999999999999993E-3</v>
      </c>
      <c r="BU59" s="4">
        <v>7.3955450000000003</v>
      </c>
      <c r="BV59" s="4">
        <v>21</v>
      </c>
      <c r="BW59" s="4">
        <f t="shared" si="9"/>
        <v>1.9539029889999999</v>
      </c>
      <c r="BY59" s="4">
        <f>BE59*$BU59*(VLOOKUP("Fuel Specific Gravity",'Raw Data'!$A$1:$B$2000,2,FALSE))</f>
        <v>16099.698252491056</v>
      </c>
      <c r="BZ59" s="4">
        <f>BF59*$BU59*(VLOOKUP("Fuel Specific Gravity",'Raw Data'!$A$1:$B$2000,2,FALSE))</f>
        <v>23.588068590864999</v>
      </c>
      <c r="CA59" s="4">
        <f>BJ59*$BU59*(VLOOKUP("Fuel Specific Gravity",'Raw Data'!$A$1:$B$2000,2,FALSE))</f>
        <v>29.897474269985</v>
      </c>
      <c r="CB59" s="4">
        <f>BM59*$BU59*(VLOOKUP("Fuel Specific Gravity",'Raw Data'!$A$1:$B$2000,2,FALSE))</f>
        <v>1.9483622466860002</v>
      </c>
    </row>
    <row r="60" spans="1:80" x14ac:dyDescent="0.25">
      <c r="A60" s="2">
        <v>43166</v>
      </c>
      <c r="B60" s="38">
        <v>3.4901620370370375E-2</v>
      </c>
      <c r="C60" s="4">
        <v>14.387</v>
      </c>
      <c r="D60" s="4">
        <v>0.03</v>
      </c>
      <c r="E60" s="4">
        <v>300</v>
      </c>
      <c r="F60" s="4">
        <v>386.4</v>
      </c>
      <c r="G60" s="4">
        <v>0.3</v>
      </c>
      <c r="H60" s="4">
        <v>50.8</v>
      </c>
      <c r="J60" s="4">
        <v>0.1</v>
      </c>
      <c r="K60" s="4">
        <v>0.87309999999999999</v>
      </c>
      <c r="L60" s="4">
        <v>12.561400000000001</v>
      </c>
      <c r="M60" s="4">
        <v>2.6200000000000001E-2</v>
      </c>
      <c r="N60" s="4">
        <v>337.41030000000001</v>
      </c>
      <c r="O60" s="4">
        <v>0.25180000000000002</v>
      </c>
      <c r="P60" s="4">
        <v>337.7</v>
      </c>
      <c r="Q60" s="4">
        <v>272.79649999999998</v>
      </c>
      <c r="R60" s="4">
        <v>0.2036</v>
      </c>
      <c r="S60" s="4">
        <v>273</v>
      </c>
      <c r="T60" s="4">
        <v>50.778100000000002</v>
      </c>
      <c r="W60" s="4">
        <v>0</v>
      </c>
      <c r="X60" s="4">
        <v>8.7300000000000003E-2</v>
      </c>
      <c r="Y60" s="4">
        <v>12</v>
      </c>
      <c r="Z60" s="4">
        <v>860</v>
      </c>
      <c r="AA60" s="4">
        <v>862</v>
      </c>
      <c r="AB60" s="4">
        <v>869</v>
      </c>
      <c r="AC60" s="4">
        <v>97</v>
      </c>
      <c r="AD60" s="4">
        <v>24.6</v>
      </c>
      <c r="AE60" s="4">
        <v>0.56999999999999995</v>
      </c>
      <c r="AF60" s="4">
        <v>979</v>
      </c>
      <c r="AG60" s="4">
        <v>-1</v>
      </c>
      <c r="AH60" s="4">
        <v>74</v>
      </c>
      <c r="AI60" s="4">
        <v>35</v>
      </c>
      <c r="AJ60" s="4">
        <v>191</v>
      </c>
      <c r="AK60" s="4">
        <v>167.5</v>
      </c>
      <c r="AL60" s="4">
        <v>3.9</v>
      </c>
      <c r="AM60" s="4">
        <v>174.3</v>
      </c>
      <c r="AN60" s="4" t="s">
        <v>155</v>
      </c>
      <c r="AO60" s="4">
        <v>2</v>
      </c>
      <c r="AP60" s="5">
        <v>0.86903935185185188</v>
      </c>
      <c r="AQ60" s="4">
        <v>47.160643</v>
      </c>
      <c r="AR60" s="4">
        <v>-88.484080000000006</v>
      </c>
      <c r="AS60" s="4">
        <v>313.39999999999998</v>
      </c>
      <c r="AT60" s="4">
        <v>27.4</v>
      </c>
      <c r="AU60" s="4">
        <v>12</v>
      </c>
      <c r="AV60" s="4">
        <v>11</v>
      </c>
      <c r="AW60" s="4" t="s">
        <v>208</v>
      </c>
      <c r="AX60" s="4">
        <v>1.1000000000000001</v>
      </c>
      <c r="AY60" s="4">
        <v>2.1381000000000001</v>
      </c>
      <c r="AZ60" s="4">
        <v>2.4380999999999999</v>
      </c>
      <c r="BA60" s="4">
        <v>13.404</v>
      </c>
      <c r="BB60" s="4">
        <v>14.13</v>
      </c>
      <c r="BC60" s="4">
        <v>1.05</v>
      </c>
      <c r="BD60" s="4">
        <v>14.53</v>
      </c>
      <c r="BE60" s="4">
        <v>2899.306</v>
      </c>
      <c r="BF60" s="4">
        <v>3.8479999999999999</v>
      </c>
      <c r="BG60" s="4">
        <v>8.1560000000000006</v>
      </c>
      <c r="BH60" s="4">
        <v>6.0000000000000001E-3</v>
      </c>
      <c r="BI60" s="4">
        <v>8.1620000000000008</v>
      </c>
      <c r="BJ60" s="4">
        <v>6.5940000000000003</v>
      </c>
      <c r="BK60" s="4">
        <v>5.0000000000000001E-3</v>
      </c>
      <c r="BL60" s="4">
        <v>6.5990000000000002</v>
      </c>
      <c r="BM60" s="4">
        <v>0.40439999999999998</v>
      </c>
      <c r="BQ60" s="4">
        <v>14.653</v>
      </c>
      <c r="BR60" s="4">
        <v>0.33538499999999999</v>
      </c>
      <c r="BS60" s="4">
        <v>-5</v>
      </c>
      <c r="BT60" s="4">
        <v>8.9999999999999993E-3</v>
      </c>
      <c r="BU60" s="4">
        <v>8.1959619999999997</v>
      </c>
      <c r="BV60" s="4">
        <v>21</v>
      </c>
      <c r="BW60" s="4">
        <f t="shared" si="9"/>
        <v>2.1653731603999997</v>
      </c>
      <c r="BY60" s="4">
        <f>BE60*$BU60*(VLOOKUP("Fuel Specific Gravity",'Raw Data'!$A$1:$B$2000,2,FALSE))</f>
        <v>17845.713953581369</v>
      </c>
      <c r="BZ60" s="4">
        <f>BF60*$BU60*(VLOOKUP("Fuel Specific Gravity",'Raw Data'!$A$1:$B$2000,2,FALSE))</f>
        <v>23.685084393775998</v>
      </c>
      <c r="CA60" s="4">
        <f>BJ60*$BU60*(VLOOKUP("Fuel Specific Gravity",'Raw Data'!$A$1:$B$2000,2,FALSE))</f>
        <v>40.587174244427999</v>
      </c>
      <c r="CB60" s="4">
        <f>BM60*$BU60*(VLOOKUP("Fuel Specific Gravity",'Raw Data'!$A$1:$B$2000,2,FALSE))</f>
        <v>2.4891497216327996</v>
      </c>
    </row>
    <row r="61" spans="1:80" x14ac:dyDescent="0.25">
      <c r="A61" s="2">
        <v>43166</v>
      </c>
      <c r="B61" s="38">
        <v>3.4913194444444441E-2</v>
      </c>
      <c r="C61" s="4">
        <v>14.507999999999999</v>
      </c>
      <c r="D61" s="4">
        <v>4.2599999999999999E-2</v>
      </c>
      <c r="E61" s="4">
        <v>425.73402399999998</v>
      </c>
      <c r="F61" s="4">
        <v>477.3</v>
      </c>
      <c r="G61" s="4">
        <v>0</v>
      </c>
      <c r="H61" s="4">
        <v>62.5</v>
      </c>
      <c r="J61" s="4">
        <v>0.1</v>
      </c>
      <c r="K61" s="4">
        <v>0.87209999999999999</v>
      </c>
      <c r="L61" s="4">
        <v>12.6524</v>
      </c>
      <c r="M61" s="4">
        <v>3.7100000000000001E-2</v>
      </c>
      <c r="N61" s="4">
        <v>416.21390000000002</v>
      </c>
      <c r="O61" s="4">
        <v>0</v>
      </c>
      <c r="P61" s="4">
        <v>416.2</v>
      </c>
      <c r="Q61" s="4">
        <v>336.50920000000002</v>
      </c>
      <c r="R61" s="4">
        <v>0</v>
      </c>
      <c r="S61" s="4">
        <v>336.5</v>
      </c>
      <c r="T61" s="4">
        <v>62.5032</v>
      </c>
      <c r="W61" s="4">
        <v>0</v>
      </c>
      <c r="X61" s="4">
        <v>8.72E-2</v>
      </c>
      <c r="Y61" s="4">
        <v>12</v>
      </c>
      <c r="Z61" s="4">
        <v>860</v>
      </c>
      <c r="AA61" s="4">
        <v>861</v>
      </c>
      <c r="AB61" s="4">
        <v>870</v>
      </c>
      <c r="AC61" s="4">
        <v>97</v>
      </c>
      <c r="AD61" s="4">
        <v>24.6</v>
      </c>
      <c r="AE61" s="4">
        <v>0.56999999999999995</v>
      </c>
      <c r="AF61" s="4">
        <v>979</v>
      </c>
      <c r="AG61" s="4">
        <v>-1</v>
      </c>
      <c r="AH61" s="4">
        <v>73.461461</v>
      </c>
      <c r="AI61" s="4">
        <v>35</v>
      </c>
      <c r="AJ61" s="4">
        <v>191</v>
      </c>
      <c r="AK61" s="4">
        <v>168</v>
      </c>
      <c r="AL61" s="4">
        <v>4</v>
      </c>
      <c r="AM61" s="4">
        <v>174</v>
      </c>
      <c r="AN61" s="4" t="s">
        <v>155</v>
      </c>
      <c r="AO61" s="4">
        <v>2</v>
      </c>
      <c r="AP61" s="5">
        <v>0.86905092592592592</v>
      </c>
      <c r="AQ61" s="4">
        <v>47.160747999999998</v>
      </c>
      <c r="AR61" s="4">
        <v>-88.484012000000007</v>
      </c>
      <c r="AS61" s="4">
        <v>313.89999999999998</v>
      </c>
      <c r="AT61" s="4">
        <v>27.8</v>
      </c>
      <c r="AU61" s="4">
        <v>12</v>
      </c>
      <c r="AV61" s="4">
        <v>11</v>
      </c>
      <c r="AW61" s="4" t="s">
        <v>208</v>
      </c>
      <c r="AX61" s="4">
        <v>1.1000000000000001</v>
      </c>
      <c r="AY61" s="4">
        <v>2.2000000000000002</v>
      </c>
      <c r="AZ61" s="4">
        <v>2.5</v>
      </c>
      <c r="BA61" s="4">
        <v>13.404</v>
      </c>
      <c r="BB61" s="4">
        <v>14</v>
      </c>
      <c r="BC61" s="4">
        <v>1.04</v>
      </c>
      <c r="BD61" s="4">
        <v>14.669</v>
      </c>
      <c r="BE61" s="4">
        <v>2896.518</v>
      </c>
      <c r="BF61" s="4">
        <v>5.41</v>
      </c>
      <c r="BG61" s="4">
        <v>9.9779999999999998</v>
      </c>
      <c r="BH61" s="4">
        <v>0</v>
      </c>
      <c r="BI61" s="4">
        <v>9.9779999999999998</v>
      </c>
      <c r="BJ61" s="4">
        <v>8.0670000000000002</v>
      </c>
      <c r="BK61" s="4">
        <v>0</v>
      </c>
      <c r="BL61" s="4">
        <v>8.0670000000000002</v>
      </c>
      <c r="BM61" s="4">
        <v>0.49380000000000002</v>
      </c>
      <c r="BQ61" s="4">
        <v>14.516</v>
      </c>
      <c r="BR61" s="4">
        <v>0.37138700000000002</v>
      </c>
      <c r="BS61" s="4">
        <v>-5</v>
      </c>
      <c r="BT61" s="4">
        <v>8.9999999999999993E-3</v>
      </c>
      <c r="BU61" s="4">
        <v>9.0757790000000007</v>
      </c>
      <c r="BV61" s="4">
        <v>21</v>
      </c>
      <c r="BW61" s="4">
        <f t="shared" si="9"/>
        <v>2.3978208118</v>
      </c>
      <c r="BY61" s="4">
        <f>BE61*$BU61*(VLOOKUP("Fuel Specific Gravity",'Raw Data'!$A$1:$B$2000,2,FALSE))</f>
        <v>19742.406085379025</v>
      </c>
      <c r="BZ61" s="4">
        <f>BF61*$BU61*(VLOOKUP("Fuel Specific Gravity",'Raw Data'!$A$1:$B$2000,2,FALSE))</f>
        <v>36.87407325689</v>
      </c>
      <c r="CA61" s="4">
        <f>BJ61*$BU61*(VLOOKUP("Fuel Specific Gravity",'Raw Data'!$A$1:$B$2000,2,FALSE))</f>
        <v>54.983946203943006</v>
      </c>
      <c r="CB61" s="4">
        <f>BM61*$BU61*(VLOOKUP("Fuel Specific Gravity",'Raw Data'!$A$1:$B$2000,2,FALSE))</f>
        <v>3.3656963723202007</v>
      </c>
    </row>
    <row r="62" spans="1:80" x14ac:dyDescent="0.25">
      <c r="A62" s="2">
        <v>43166</v>
      </c>
      <c r="B62" s="38">
        <v>3.4924768518518515E-2</v>
      </c>
      <c r="C62" s="4">
        <v>14.613</v>
      </c>
      <c r="D62" s="4">
        <v>0.1008</v>
      </c>
      <c r="E62" s="4">
        <v>1007.644231</v>
      </c>
      <c r="F62" s="4">
        <v>564.5</v>
      </c>
      <c r="G62" s="4">
        <v>0</v>
      </c>
      <c r="H62" s="4">
        <v>70</v>
      </c>
      <c r="J62" s="4">
        <v>0.1</v>
      </c>
      <c r="K62" s="4">
        <v>0.87080000000000002</v>
      </c>
      <c r="L62" s="4">
        <v>12.724500000000001</v>
      </c>
      <c r="M62" s="4">
        <v>8.77E-2</v>
      </c>
      <c r="N62" s="4">
        <v>491.56229999999999</v>
      </c>
      <c r="O62" s="4">
        <v>0</v>
      </c>
      <c r="P62" s="4">
        <v>491.6</v>
      </c>
      <c r="Q62" s="4">
        <v>397.44900000000001</v>
      </c>
      <c r="R62" s="4">
        <v>0</v>
      </c>
      <c r="S62" s="4">
        <v>397.4</v>
      </c>
      <c r="T62" s="4">
        <v>70.033299999999997</v>
      </c>
      <c r="W62" s="4">
        <v>0</v>
      </c>
      <c r="X62" s="4">
        <v>8.7099999999999997E-2</v>
      </c>
      <c r="Y62" s="4">
        <v>12</v>
      </c>
      <c r="Z62" s="4">
        <v>860</v>
      </c>
      <c r="AA62" s="4">
        <v>861</v>
      </c>
      <c r="AB62" s="4">
        <v>870</v>
      </c>
      <c r="AC62" s="4">
        <v>97</v>
      </c>
      <c r="AD62" s="4">
        <v>24.62</v>
      </c>
      <c r="AE62" s="4">
        <v>0.56999999999999995</v>
      </c>
      <c r="AF62" s="4">
        <v>978</v>
      </c>
      <c r="AG62" s="4">
        <v>-1</v>
      </c>
      <c r="AH62" s="4">
        <v>73</v>
      </c>
      <c r="AI62" s="4">
        <v>35</v>
      </c>
      <c r="AJ62" s="4">
        <v>191</v>
      </c>
      <c r="AK62" s="4">
        <v>168</v>
      </c>
      <c r="AL62" s="4">
        <v>4</v>
      </c>
      <c r="AM62" s="4">
        <v>174</v>
      </c>
      <c r="AN62" s="4" t="s">
        <v>155</v>
      </c>
      <c r="AO62" s="4">
        <v>2</v>
      </c>
      <c r="AP62" s="5">
        <v>0.86906250000000007</v>
      </c>
      <c r="AQ62" s="4">
        <v>47.160863999999997</v>
      </c>
      <c r="AR62" s="4">
        <v>-88.483969000000002</v>
      </c>
      <c r="AS62" s="4">
        <v>314.2</v>
      </c>
      <c r="AT62" s="4">
        <v>28.5</v>
      </c>
      <c r="AU62" s="4">
        <v>12</v>
      </c>
      <c r="AV62" s="4">
        <v>11</v>
      </c>
      <c r="AW62" s="4" t="s">
        <v>208</v>
      </c>
      <c r="AX62" s="4">
        <v>1.1000000000000001</v>
      </c>
      <c r="AY62" s="4">
        <v>2.2381000000000002</v>
      </c>
      <c r="AZ62" s="4">
        <v>2.5</v>
      </c>
      <c r="BA62" s="4">
        <v>13.404</v>
      </c>
      <c r="BB62" s="4">
        <v>13.85</v>
      </c>
      <c r="BC62" s="4">
        <v>1.03</v>
      </c>
      <c r="BD62" s="4">
        <v>14.843</v>
      </c>
      <c r="BE62" s="4">
        <v>2884.8780000000002</v>
      </c>
      <c r="BF62" s="4">
        <v>12.661</v>
      </c>
      <c r="BG62" s="4">
        <v>11.670999999999999</v>
      </c>
      <c r="BH62" s="4">
        <v>0</v>
      </c>
      <c r="BI62" s="4">
        <v>11.670999999999999</v>
      </c>
      <c r="BJ62" s="4">
        <v>9.4359999999999999</v>
      </c>
      <c r="BK62" s="4">
        <v>0</v>
      </c>
      <c r="BL62" s="4">
        <v>9.4359999999999999</v>
      </c>
      <c r="BM62" s="4">
        <v>0.54790000000000005</v>
      </c>
      <c r="BQ62" s="4">
        <v>14.353999999999999</v>
      </c>
      <c r="BR62" s="4">
        <v>0.37668099999999999</v>
      </c>
      <c r="BS62" s="4">
        <v>-5</v>
      </c>
      <c r="BT62" s="4">
        <v>8.9999999999999993E-3</v>
      </c>
      <c r="BU62" s="4">
        <v>9.2051420000000004</v>
      </c>
      <c r="BV62" s="4">
        <v>21</v>
      </c>
      <c r="BW62" s="4">
        <f t="shared" si="9"/>
        <v>2.4319985164000002</v>
      </c>
      <c r="BY62" s="4">
        <f>BE62*$BU62*(VLOOKUP("Fuel Specific Gravity",'Raw Data'!$A$1:$B$2000,2,FALSE))</f>
        <v>19943.339443649678</v>
      </c>
      <c r="BZ62" s="4">
        <f>BF62*$BU62*(VLOOKUP("Fuel Specific Gravity",'Raw Data'!$A$1:$B$2000,2,FALSE))</f>
        <v>87.526273449362009</v>
      </c>
      <c r="CA62" s="4">
        <f>BJ62*$BU62*(VLOOKUP("Fuel Specific Gravity",'Raw Data'!$A$1:$B$2000,2,FALSE))</f>
        <v>65.231649653912001</v>
      </c>
      <c r="CB62" s="4">
        <f>BM62*$BU62*(VLOOKUP("Fuel Specific Gravity",'Raw Data'!$A$1:$B$2000,2,FALSE))</f>
        <v>3.7876664736518002</v>
      </c>
    </row>
    <row r="63" spans="1:80" x14ac:dyDescent="0.25">
      <c r="A63" s="2">
        <v>43166</v>
      </c>
      <c r="B63" s="38">
        <v>3.4936342592592588E-2</v>
      </c>
      <c r="C63" s="4">
        <v>14.597</v>
      </c>
      <c r="D63" s="4">
        <v>0.18809999999999999</v>
      </c>
      <c r="E63" s="4">
        <v>1881.041667</v>
      </c>
      <c r="F63" s="4">
        <v>544.9</v>
      </c>
      <c r="G63" s="4">
        <v>0.3</v>
      </c>
      <c r="H63" s="4">
        <v>69.3</v>
      </c>
      <c r="J63" s="4">
        <v>0.1</v>
      </c>
      <c r="K63" s="4">
        <v>0.87009999999999998</v>
      </c>
      <c r="L63" s="4">
        <v>12.7006</v>
      </c>
      <c r="M63" s="4">
        <v>0.16370000000000001</v>
      </c>
      <c r="N63" s="4">
        <v>474.08089999999999</v>
      </c>
      <c r="O63" s="4">
        <v>0.2666</v>
      </c>
      <c r="P63" s="4">
        <v>474.3</v>
      </c>
      <c r="Q63" s="4">
        <v>383.33159999999998</v>
      </c>
      <c r="R63" s="4">
        <v>0.21560000000000001</v>
      </c>
      <c r="S63" s="4">
        <v>383.5</v>
      </c>
      <c r="T63" s="4">
        <v>69.252300000000005</v>
      </c>
      <c r="W63" s="4">
        <v>0</v>
      </c>
      <c r="X63" s="4">
        <v>8.6999999999999994E-2</v>
      </c>
      <c r="Y63" s="4">
        <v>12.1</v>
      </c>
      <c r="Z63" s="4">
        <v>859</v>
      </c>
      <c r="AA63" s="4">
        <v>860</v>
      </c>
      <c r="AB63" s="4">
        <v>869</v>
      </c>
      <c r="AC63" s="4">
        <v>97</v>
      </c>
      <c r="AD63" s="4">
        <v>24.63</v>
      </c>
      <c r="AE63" s="4">
        <v>0.56999999999999995</v>
      </c>
      <c r="AF63" s="4">
        <v>978</v>
      </c>
      <c r="AG63" s="4">
        <v>-1</v>
      </c>
      <c r="AH63" s="4">
        <v>73</v>
      </c>
      <c r="AI63" s="4">
        <v>35</v>
      </c>
      <c r="AJ63" s="4">
        <v>191</v>
      </c>
      <c r="AK63" s="4">
        <v>168</v>
      </c>
      <c r="AL63" s="4">
        <v>4</v>
      </c>
      <c r="AM63" s="4">
        <v>174</v>
      </c>
      <c r="AN63" s="4" t="s">
        <v>155</v>
      </c>
      <c r="AO63" s="4">
        <v>2</v>
      </c>
      <c r="AP63" s="5">
        <v>0.869074074074074</v>
      </c>
      <c r="AQ63" s="4">
        <v>47.160989999999998</v>
      </c>
      <c r="AR63" s="4">
        <v>-88.483949999999993</v>
      </c>
      <c r="AS63" s="4">
        <v>314.5</v>
      </c>
      <c r="AT63" s="4">
        <v>29.6</v>
      </c>
      <c r="AU63" s="4">
        <v>12</v>
      </c>
      <c r="AV63" s="4">
        <v>11</v>
      </c>
      <c r="AW63" s="4" t="s">
        <v>208</v>
      </c>
      <c r="AX63" s="4">
        <v>1.1000000000000001</v>
      </c>
      <c r="AY63" s="4">
        <v>2.3380999999999998</v>
      </c>
      <c r="AZ63" s="4">
        <v>2.5381</v>
      </c>
      <c r="BA63" s="4">
        <v>13.404</v>
      </c>
      <c r="BB63" s="4">
        <v>13.78</v>
      </c>
      <c r="BC63" s="4">
        <v>1.03</v>
      </c>
      <c r="BD63" s="4">
        <v>14.928000000000001</v>
      </c>
      <c r="BE63" s="4">
        <v>2867.797</v>
      </c>
      <c r="BF63" s="4">
        <v>23.521999999999998</v>
      </c>
      <c r="BG63" s="4">
        <v>11.21</v>
      </c>
      <c r="BH63" s="4">
        <v>6.0000000000000001E-3</v>
      </c>
      <c r="BI63" s="4">
        <v>11.217000000000001</v>
      </c>
      <c r="BJ63" s="4">
        <v>9.0640000000000001</v>
      </c>
      <c r="BK63" s="4">
        <v>5.0000000000000001E-3</v>
      </c>
      <c r="BL63" s="4">
        <v>9.0690000000000008</v>
      </c>
      <c r="BM63" s="4">
        <v>0.53959999999999997</v>
      </c>
      <c r="BQ63" s="4">
        <v>14.286</v>
      </c>
      <c r="BR63" s="4">
        <v>0.33466000000000001</v>
      </c>
      <c r="BS63" s="4">
        <v>-5</v>
      </c>
      <c r="BT63" s="4">
        <v>8.4609999999999998E-3</v>
      </c>
      <c r="BU63" s="4">
        <v>8.1782529999999998</v>
      </c>
      <c r="BV63" s="4">
        <v>21</v>
      </c>
      <c r="BW63" s="4">
        <f t="shared" si="9"/>
        <v>2.1606944425999997</v>
      </c>
      <c r="BY63" s="4">
        <f>BE63*$BU63*(VLOOKUP("Fuel Specific Gravity",'Raw Data'!$A$1:$B$2000,2,FALSE))</f>
        <v>17613.630633399393</v>
      </c>
      <c r="BZ63" s="4">
        <f>BF63*$BU63*(VLOOKUP("Fuel Specific Gravity",'Raw Data'!$A$1:$B$2000,2,FALSE))</f>
        <v>144.46901916656597</v>
      </c>
      <c r="CA63" s="4">
        <f>BJ63*$BU63*(VLOOKUP("Fuel Specific Gravity",'Raw Data'!$A$1:$B$2000,2,FALSE))</f>
        <v>55.669891579192004</v>
      </c>
      <c r="CB63" s="4">
        <f>BM63*$BU63*(VLOOKUP("Fuel Specific Gravity",'Raw Data'!$A$1:$B$2000,2,FALSE))</f>
        <v>3.3141519744187997</v>
      </c>
    </row>
    <row r="64" spans="1:80" x14ac:dyDescent="0.25">
      <c r="A64" s="2">
        <v>43166</v>
      </c>
      <c r="B64" s="38">
        <v>3.4947916666666669E-2</v>
      </c>
      <c r="C64" s="4">
        <v>14.521000000000001</v>
      </c>
      <c r="D64" s="4">
        <v>0.1331</v>
      </c>
      <c r="E64" s="4">
        <v>1330.8326179999999</v>
      </c>
      <c r="F64" s="4">
        <v>426.9</v>
      </c>
      <c r="G64" s="4">
        <v>1.4</v>
      </c>
      <c r="H64" s="4">
        <v>61.8</v>
      </c>
      <c r="J64" s="4">
        <v>0.1</v>
      </c>
      <c r="K64" s="4">
        <v>0.87119999999999997</v>
      </c>
      <c r="L64" s="4">
        <v>12.650399999999999</v>
      </c>
      <c r="M64" s="4">
        <v>0.1159</v>
      </c>
      <c r="N64" s="4">
        <v>371.9076</v>
      </c>
      <c r="O64" s="4">
        <v>1.2594000000000001</v>
      </c>
      <c r="P64" s="4">
        <v>373.2</v>
      </c>
      <c r="Q64" s="4">
        <v>300.71640000000002</v>
      </c>
      <c r="R64" s="4">
        <v>1.0183</v>
      </c>
      <c r="S64" s="4">
        <v>301.7</v>
      </c>
      <c r="T64" s="4">
        <v>61.7864</v>
      </c>
      <c r="W64" s="4">
        <v>0</v>
      </c>
      <c r="X64" s="4">
        <v>8.7099999999999997E-2</v>
      </c>
      <c r="Y64" s="4">
        <v>12.1</v>
      </c>
      <c r="Z64" s="4">
        <v>857</v>
      </c>
      <c r="AA64" s="4">
        <v>858</v>
      </c>
      <c r="AB64" s="4">
        <v>867</v>
      </c>
      <c r="AC64" s="4">
        <v>97</v>
      </c>
      <c r="AD64" s="4">
        <v>24.63</v>
      </c>
      <c r="AE64" s="4">
        <v>0.56999999999999995</v>
      </c>
      <c r="AF64" s="4">
        <v>978</v>
      </c>
      <c r="AG64" s="4">
        <v>-1</v>
      </c>
      <c r="AH64" s="4">
        <v>73</v>
      </c>
      <c r="AI64" s="4">
        <v>35</v>
      </c>
      <c r="AJ64" s="4">
        <v>191</v>
      </c>
      <c r="AK64" s="4">
        <v>168</v>
      </c>
      <c r="AL64" s="4">
        <v>4</v>
      </c>
      <c r="AM64" s="4">
        <v>174.2</v>
      </c>
      <c r="AN64" s="4" t="s">
        <v>155</v>
      </c>
      <c r="AO64" s="4">
        <v>2</v>
      </c>
      <c r="AP64" s="5">
        <v>0.86908564814814815</v>
      </c>
      <c r="AQ64" s="4">
        <v>47.161119999999997</v>
      </c>
      <c r="AR64" s="4">
        <v>-88.483947000000001</v>
      </c>
      <c r="AS64" s="4">
        <v>314.7</v>
      </c>
      <c r="AT64" s="4">
        <v>30.7</v>
      </c>
      <c r="AU64" s="4">
        <v>12</v>
      </c>
      <c r="AV64" s="4">
        <v>11</v>
      </c>
      <c r="AW64" s="4" t="s">
        <v>208</v>
      </c>
      <c r="AX64" s="4">
        <v>1.0619000000000001</v>
      </c>
      <c r="AY64" s="4">
        <v>2.4</v>
      </c>
      <c r="AZ64" s="4">
        <v>2.6</v>
      </c>
      <c r="BA64" s="4">
        <v>13.404</v>
      </c>
      <c r="BB64" s="4">
        <v>13.9</v>
      </c>
      <c r="BC64" s="4">
        <v>1.04</v>
      </c>
      <c r="BD64" s="4">
        <v>14.785</v>
      </c>
      <c r="BE64" s="4">
        <v>2878.6010000000001</v>
      </c>
      <c r="BF64" s="4">
        <v>16.792000000000002</v>
      </c>
      <c r="BG64" s="4">
        <v>8.8620000000000001</v>
      </c>
      <c r="BH64" s="4">
        <v>0.03</v>
      </c>
      <c r="BI64" s="4">
        <v>8.8919999999999995</v>
      </c>
      <c r="BJ64" s="4">
        <v>7.1660000000000004</v>
      </c>
      <c r="BK64" s="4">
        <v>2.4E-2</v>
      </c>
      <c r="BL64" s="4">
        <v>7.19</v>
      </c>
      <c r="BM64" s="4">
        <v>0.48520000000000002</v>
      </c>
      <c r="BQ64" s="4">
        <v>14.414</v>
      </c>
      <c r="BR64" s="4">
        <v>0.26549699999999998</v>
      </c>
      <c r="BS64" s="4">
        <v>-5</v>
      </c>
      <c r="BT64" s="4">
        <v>8.0000000000000002E-3</v>
      </c>
      <c r="BU64" s="4">
        <v>6.4880829999999996</v>
      </c>
      <c r="BV64" s="4">
        <v>21</v>
      </c>
      <c r="BW64" s="4">
        <f t="shared" si="9"/>
        <v>1.7141515285999998</v>
      </c>
      <c r="BY64" s="4">
        <f>BE64*$BU64*(VLOOKUP("Fuel Specific Gravity",'Raw Data'!$A$1:$B$2000,2,FALSE))</f>
        <v>14026.128261124133</v>
      </c>
      <c r="BZ64" s="4">
        <f>BF64*$BU64*(VLOOKUP("Fuel Specific Gravity",'Raw Data'!$A$1:$B$2000,2,FALSE))</f>
        <v>81.819865191736</v>
      </c>
      <c r="CA64" s="4">
        <f>BJ64*$BU64*(VLOOKUP("Fuel Specific Gravity",'Raw Data'!$A$1:$B$2000,2,FALSE))</f>
        <v>34.916695686277997</v>
      </c>
      <c r="CB64" s="4">
        <f>BM64*$BU64*(VLOOKUP("Fuel Specific Gravity",'Raw Data'!$A$1:$B$2000,2,FALSE))</f>
        <v>2.3641614215716</v>
      </c>
    </row>
    <row r="65" spans="1:80" x14ac:dyDescent="0.25">
      <c r="A65" s="2">
        <v>43166</v>
      </c>
      <c r="B65" s="38">
        <v>3.4959490740740742E-2</v>
      </c>
      <c r="C65" s="4">
        <v>14.47</v>
      </c>
      <c r="D65" s="4">
        <v>6.54E-2</v>
      </c>
      <c r="E65" s="4">
        <v>653.98215700000003</v>
      </c>
      <c r="F65" s="4">
        <v>330.4</v>
      </c>
      <c r="G65" s="4">
        <v>1.7</v>
      </c>
      <c r="H65" s="4">
        <v>44.3</v>
      </c>
      <c r="J65" s="4">
        <v>0.1</v>
      </c>
      <c r="K65" s="4">
        <v>0.87219999999999998</v>
      </c>
      <c r="L65" s="4">
        <v>12.6211</v>
      </c>
      <c r="M65" s="4">
        <v>5.7000000000000002E-2</v>
      </c>
      <c r="N65" s="4">
        <v>288.21789999999999</v>
      </c>
      <c r="O65" s="4">
        <v>1.4827999999999999</v>
      </c>
      <c r="P65" s="4">
        <v>289.7</v>
      </c>
      <c r="Q65" s="4">
        <v>233.04669999999999</v>
      </c>
      <c r="R65" s="4">
        <v>1.1989000000000001</v>
      </c>
      <c r="S65" s="4">
        <v>234.2</v>
      </c>
      <c r="T65" s="4">
        <v>44.276699999999998</v>
      </c>
      <c r="W65" s="4">
        <v>0</v>
      </c>
      <c r="X65" s="4">
        <v>8.72E-2</v>
      </c>
      <c r="Y65" s="4">
        <v>12.1</v>
      </c>
      <c r="Z65" s="4">
        <v>857</v>
      </c>
      <c r="AA65" s="4">
        <v>857</v>
      </c>
      <c r="AB65" s="4">
        <v>866</v>
      </c>
      <c r="AC65" s="4">
        <v>97</v>
      </c>
      <c r="AD65" s="4">
        <v>24.63</v>
      </c>
      <c r="AE65" s="4">
        <v>0.56999999999999995</v>
      </c>
      <c r="AF65" s="4">
        <v>978</v>
      </c>
      <c r="AG65" s="4">
        <v>-1</v>
      </c>
      <c r="AH65" s="4">
        <v>73</v>
      </c>
      <c r="AI65" s="4">
        <v>35</v>
      </c>
      <c r="AJ65" s="4">
        <v>191</v>
      </c>
      <c r="AK65" s="4">
        <v>168</v>
      </c>
      <c r="AL65" s="4">
        <v>4.0999999999999996</v>
      </c>
      <c r="AM65" s="4">
        <v>174.6</v>
      </c>
      <c r="AN65" s="4" t="s">
        <v>155</v>
      </c>
      <c r="AO65" s="4">
        <v>2</v>
      </c>
      <c r="AP65" s="5">
        <v>0.8690972222222223</v>
      </c>
      <c r="AQ65" s="4">
        <v>47.161250000000003</v>
      </c>
      <c r="AR65" s="4">
        <v>-88.483942999999996</v>
      </c>
      <c r="AS65" s="4">
        <v>315</v>
      </c>
      <c r="AT65" s="4">
        <v>31.3</v>
      </c>
      <c r="AU65" s="4">
        <v>12</v>
      </c>
      <c r="AV65" s="4">
        <v>10</v>
      </c>
      <c r="AW65" s="4" t="s">
        <v>209</v>
      </c>
      <c r="AX65" s="4">
        <v>1</v>
      </c>
      <c r="AY65" s="4">
        <v>2.4</v>
      </c>
      <c r="AZ65" s="4">
        <v>2.6</v>
      </c>
      <c r="BA65" s="4">
        <v>13.404</v>
      </c>
      <c r="BB65" s="4">
        <v>14.01</v>
      </c>
      <c r="BC65" s="4">
        <v>1.05</v>
      </c>
      <c r="BD65" s="4">
        <v>14.648999999999999</v>
      </c>
      <c r="BE65" s="4">
        <v>2892.37</v>
      </c>
      <c r="BF65" s="4">
        <v>8.32</v>
      </c>
      <c r="BG65" s="4">
        <v>6.9169999999999998</v>
      </c>
      <c r="BH65" s="4">
        <v>3.5999999999999997E-2</v>
      </c>
      <c r="BI65" s="4">
        <v>6.9530000000000003</v>
      </c>
      <c r="BJ65" s="4">
        <v>5.593</v>
      </c>
      <c r="BK65" s="4">
        <v>2.9000000000000001E-2</v>
      </c>
      <c r="BL65" s="4">
        <v>5.6219999999999999</v>
      </c>
      <c r="BM65" s="4">
        <v>0.35010000000000002</v>
      </c>
      <c r="BQ65" s="4">
        <v>14.534000000000001</v>
      </c>
      <c r="BR65" s="4">
        <v>0.25048199999999998</v>
      </c>
      <c r="BS65" s="4">
        <v>-5</v>
      </c>
      <c r="BT65" s="4">
        <v>8.0000000000000002E-3</v>
      </c>
      <c r="BU65" s="4">
        <v>6.1211539999999998</v>
      </c>
      <c r="BV65" s="4">
        <v>21</v>
      </c>
      <c r="BW65" s="4">
        <f t="shared" si="9"/>
        <v>1.6172088867999999</v>
      </c>
      <c r="BY65" s="4">
        <f>BE65*$BU65*(VLOOKUP("Fuel Specific Gravity",'Raw Data'!$A$1:$B$2000,2,FALSE))</f>
        <v>13296.186288429979</v>
      </c>
      <c r="BZ65" s="4">
        <f>BF65*$BU65*(VLOOKUP("Fuel Specific Gravity",'Raw Data'!$A$1:$B$2000,2,FALSE))</f>
        <v>38.246928961279998</v>
      </c>
      <c r="CA65" s="4">
        <f>BJ65*$BU65*(VLOOKUP("Fuel Specific Gravity",'Raw Data'!$A$1:$B$2000,2,FALSE))</f>
        <v>25.710946355821996</v>
      </c>
      <c r="CB65" s="4">
        <f>BM65*$BU65*(VLOOKUP("Fuel Specific Gravity",'Raw Data'!$A$1:$B$2000,2,FALSE))</f>
        <v>1.6094050275654002</v>
      </c>
    </row>
    <row r="66" spans="1:80" x14ac:dyDescent="0.25">
      <c r="A66" s="2">
        <v>43166</v>
      </c>
      <c r="B66" s="38">
        <v>3.4971064814814816E-2</v>
      </c>
      <c r="C66" s="4">
        <v>14.473000000000001</v>
      </c>
      <c r="D66" s="4">
        <v>2.64E-2</v>
      </c>
      <c r="E66" s="4">
        <v>263.81270899999998</v>
      </c>
      <c r="F66" s="4">
        <v>265.10000000000002</v>
      </c>
      <c r="G66" s="4">
        <v>1.7</v>
      </c>
      <c r="H66" s="4">
        <v>36.9</v>
      </c>
      <c r="J66" s="4">
        <v>0</v>
      </c>
      <c r="K66" s="4">
        <v>0.87260000000000004</v>
      </c>
      <c r="L66" s="4">
        <v>12.629</v>
      </c>
      <c r="M66" s="4">
        <v>2.3E-2</v>
      </c>
      <c r="N66" s="4">
        <v>231.32910000000001</v>
      </c>
      <c r="O66" s="4">
        <v>1.4834000000000001</v>
      </c>
      <c r="P66" s="4">
        <v>232.8</v>
      </c>
      <c r="Q66" s="4">
        <v>187.04769999999999</v>
      </c>
      <c r="R66" s="4">
        <v>1.1994</v>
      </c>
      <c r="S66" s="4">
        <v>188.2</v>
      </c>
      <c r="T66" s="4">
        <v>36.924799999999998</v>
      </c>
      <c r="W66" s="4">
        <v>0</v>
      </c>
      <c r="X66" s="4">
        <v>0</v>
      </c>
      <c r="Y66" s="4">
        <v>12.2</v>
      </c>
      <c r="Z66" s="4">
        <v>857</v>
      </c>
      <c r="AA66" s="4">
        <v>857</v>
      </c>
      <c r="AB66" s="4">
        <v>866</v>
      </c>
      <c r="AC66" s="4">
        <v>97</v>
      </c>
      <c r="AD66" s="4">
        <v>24.63</v>
      </c>
      <c r="AE66" s="4">
        <v>0.56999999999999995</v>
      </c>
      <c r="AF66" s="4">
        <v>978</v>
      </c>
      <c r="AG66" s="4">
        <v>-1</v>
      </c>
      <c r="AH66" s="4">
        <v>73</v>
      </c>
      <c r="AI66" s="4">
        <v>35</v>
      </c>
      <c r="AJ66" s="4">
        <v>191</v>
      </c>
      <c r="AK66" s="4">
        <v>168</v>
      </c>
      <c r="AL66" s="4">
        <v>4.0999999999999996</v>
      </c>
      <c r="AM66" s="4">
        <v>174.9</v>
      </c>
      <c r="AN66" s="4" t="s">
        <v>155</v>
      </c>
      <c r="AO66" s="4">
        <v>2</v>
      </c>
      <c r="AP66" s="5">
        <v>0.86910879629629623</v>
      </c>
      <c r="AQ66" s="4">
        <v>47.161372999999998</v>
      </c>
      <c r="AR66" s="4">
        <v>-88.483945000000006</v>
      </c>
      <c r="AS66" s="4">
        <v>315.3</v>
      </c>
      <c r="AT66" s="4">
        <v>31.1</v>
      </c>
      <c r="AU66" s="4">
        <v>12</v>
      </c>
      <c r="AV66" s="4">
        <v>10</v>
      </c>
      <c r="AW66" s="4" t="s">
        <v>209</v>
      </c>
      <c r="AX66" s="4">
        <v>1</v>
      </c>
      <c r="AY66" s="4">
        <v>2.4</v>
      </c>
      <c r="AZ66" s="4">
        <v>2.6381000000000001</v>
      </c>
      <c r="BA66" s="4">
        <v>13.404</v>
      </c>
      <c r="BB66" s="4">
        <v>14.05</v>
      </c>
      <c r="BC66" s="4">
        <v>1.05</v>
      </c>
      <c r="BD66" s="4">
        <v>14.603999999999999</v>
      </c>
      <c r="BE66" s="4">
        <v>2900.3429999999998</v>
      </c>
      <c r="BF66" s="4">
        <v>3.3650000000000002</v>
      </c>
      <c r="BG66" s="4">
        <v>5.5629999999999997</v>
      </c>
      <c r="BH66" s="4">
        <v>3.5999999999999997E-2</v>
      </c>
      <c r="BI66" s="4">
        <v>5.5990000000000002</v>
      </c>
      <c r="BJ66" s="4">
        <v>4.4989999999999997</v>
      </c>
      <c r="BK66" s="4">
        <v>2.9000000000000001E-2</v>
      </c>
      <c r="BL66" s="4">
        <v>4.5270000000000001</v>
      </c>
      <c r="BM66" s="4">
        <v>0.29260000000000003</v>
      </c>
      <c r="BQ66" s="4">
        <v>0</v>
      </c>
      <c r="BR66" s="4">
        <v>0.26368799999999998</v>
      </c>
      <c r="BS66" s="4">
        <v>-5</v>
      </c>
      <c r="BT66" s="4">
        <v>6.9220000000000002E-3</v>
      </c>
      <c r="BU66" s="4">
        <v>6.4438750000000002</v>
      </c>
      <c r="BV66" s="4">
        <v>21</v>
      </c>
      <c r="BW66" s="4">
        <f t="shared" si="9"/>
        <v>1.702471775</v>
      </c>
      <c r="BY66" s="4">
        <f>BE66*$BU66*(VLOOKUP("Fuel Specific Gravity",'Raw Data'!$A$1:$B$2000,2,FALSE))</f>
        <v>14035.775259592874</v>
      </c>
      <c r="BZ66" s="4">
        <f>BF66*$BU66*(VLOOKUP("Fuel Specific Gravity",'Raw Data'!$A$1:$B$2000,2,FALSE))</f>
        <v>16.284413170625001</v>
      </c>
      <c r="CA66" s="4">
        <f>BJ66*$BU66*(VLOOKUP("Fuel Specific Gravity",'Raw Data'!$A$1:$B$2000,2,FALSE))</f>
        <v>21.772236212374999</v>
      </c>
      <c r="CB66" s="4">
        <f>BM66*$BU66*(VLOOKUP("Fuel Specific Gravity",'Raw Data'!$A$1:$B$2000,2,FALSE))</f>
        <v>1.4159938465750002</v>
      </c>
    </row>
    <row r="67" spans="1:80" x14ac:dyDescent="0.25">
      <c r="A67" s="2">
        <v>43166</v>
      </c>
      <c r="B67" s="38">
        <v>3.498263888888889E-2</v>
      </c>
      <c r="C67" s="4">
        <v>14.523</v>
      </c>
      <c r="D67" s="4">
        <v>1.6400000000000001E-2</v>
      </c>
      <c r="E67" s="4">
        <v>163.72402299999999</v>
      </c>
      <c r="F67" s="4">
        <v>245.1</v>
      </c>
      <c r="G67" s="4">
        <v>1.7</v>
      </c>
      <c r="H67" s="4">
        <v>29.9</v>
      </c>
      <c r="J67" s="4">
        <v>0</v>
      </c>
      <c r="K67" s="4">
        <v>0.87229999999999996</v>
      </c>
      <c r="L67" s="4">
        <v>12.6675</v>
      </c>
      <c r="M67" s="4">
        <v>1.43E-2</v>
      </c>
      <c r="N67" s="4">
        <v>213.75139999999999</v>
      </c>
      <c r="O67" s="4">
        <v>1.4827999999999999</v>
      </c>
      <c r="P67" s="4">
        <v>215.2</v>
      </c>
      <c r="Q67" s="4">
        <v>172.8348</v>
      </c>
      <c r="R67" s="4">
        <v>1.1990000000000001</v>
      </c>
      <c r="S67" s="4">
        <v>174</v>
      </c>
      <c r="T67" s="4">
        <v>29.941099999999999</v>
      </c>
      <c r="W67" s="4">
        <v>0</v>
      </c>
      <c r="X67" s="4">
        <v>0</v>
      </c>
      <c r="Y67" s="4">
        <v>12.1</v>
      </c>
      <c r="Z67" s="4">
        <v>857</v>
      </c>
      <c r="AA67" s="4">
        <v>858</v>
      </c>
      <c r="AB67" s="4">
        <v>866</v>
      </c>
      <c r="AC67" s="4">
        <v>97</v>
      </c>
      <c r="AD67" s="4">
        <v>24.63</v>
      </c>
      <c r="AE67" s="4">
        <v>0.56999999999999995</v>
      </c>
      <c r="AF67" s="4">
        <v>978</v>
      </c>
      <c r="AG67" s="4">
        <v>-1</v>
      </c>
      <c r="AH67" s="4">
        <v>73</v>
      </c>
      <c r="AI67" s="4">
        <v>35</v>
      </c>
      <c r="AJ67" s="4">
        <v>191</v>
      </c>
      <c r="AK67" s="4">
        <v>168</v>
      </c>
      <c r="AL67" s="4">
        <v>4</v>
      </c>
      <c r="AM67" s="4">
        <v>175</v>
      </c>
      <c r="AN67" s="4" t="s">
        <v>155</v>
      </c>
      <c r="AO67" s="4">
        <v>2</v>
      </c>
      <c r="AP67" s="5">
        <v>0.86912037037037038</v>
      </c>
      <c r="AQ67" s="4">
        <v>47.161489000000003</v>
      </c>
      <c r="AR67" s="4">
        <v>-88.483968000000004</v>
      </c>
      <c r="AS67" s="4">
        <v>315.5</v>
      </c>
      <c r="AT67" s="4">
        <v>30.1</v>
      </c>
      <c r="AU67" s="4">
        <v>12</v>
      </c>
      <c r="AV67" s="4">
        <v>11</v>
      </c>
      <c r="AW67" s="4" t="s">
        <v>208</v>
      </c>
      <c r="AX67" s="4">
        <v>0.96189999999999998</v>
      </c>
      <c r="AY67" s="4">
        <v>2.0571000000000002</v>
      </c>
      <c r="AZ67" s="4">
        <v>2.319</v>
      </c>
      <c r="BA67" s="4">
        <v>13.404</v>
      </c>
      <c r="BB67" s="4">
        <v>14.02</v>
      </c>
      <c r="BC67" s="4">
        <v>1.05</v>
      </c>
      <c r="BD67" s="4">
        <v>14.644</v>
      </c>
      <c r="BE67" s="4">
        <v>2902.4989999999998</v>
      </c>
      <c r="BF67" s="4">
        <v>2.0830000000000002</v>
      </c>
      <c r="BG67" s="4">
        <v>5.1289999999999996</v>
      </c>
      <c r="BH67" s="4">
        <v>3.5999999999999997E-2</v>
      </c>
      <c r="BI67" s="4">
        <v>5.165</v>
      </c>
      <c r="BJ67" s="4">
        <v>4.1470000000000002</v>
      </c>
      <c r="BK67" s="4">
        <v>2.9000000000000001E-2</v>
      </c>
      <c r="BL67" s="4">
        <v>4.1760000000000002</v>
      </c>
      <c r="BM67" s="4">
        <v>0.23669999999999999</v>
      </c>
      <c r="BQ67" s="4">
        <v>0</v>
      </c>
      <c r="BR67" s="4">
        <v>0.25514900000000001</v>
      </c>
      <c r="BS67" s="4">
        <v>-5</v>
      </c>
      <c r="BT67" s="4">
        <v>7.0780000000000001E-3</v>
      </c>
      <c r="BU67" s="4">
        <v>6.2352040000000004</v>
      </c>
      <c r="BV67" s="4">
        <v>21</v>
      </c>
      <c r="BW67" s="4">
        <f t="shared" si="9"/>
        <v>1.6473408968000001</v>
      </c>
      <c r="BY67" s="4">
        <f>BE67*$BU67*(VLOOKUP("Fuel Specific Gravity",'Raw Data'!$A$1:$B$2000,2,FALSE))</f>
        <v>13591.352704471796</v>
      </c>
      <c r="BZ67" s="4">
        <f>BF67*$BU67*(VLOOKUP("Fuel Specific Gravity",'Raw Data'!$A$1:$B$2000,2,FALSE))</f>
        <v>9.7539353789320007</v>
      </c>
      <c r="CA67" s="4">
        <f>BJ67*$BU67*(VLOOKUP("Fuel Specific Gravity",'Raw Data'!$A$1:$B$2000,2,FALSE))</f>
        <v>19.418900631988002</v>
      </c>
      <c r="CB67" s="4">
        <f>BM67*$BU67*(VLOOKUP("Fuel Specific Gravity",'Raw Data'!$A$1:$B$2000,2,FALSE))</f>
        <v>1.1083804628868001</v>
      </c>
    </row>
    <row r="68" spans="1:80" x14ac:dyDescent="0.25">
      <c r="A68" s="2">
        <v>43166</v>
      </c>
      <c r="B68" s="38">
        <v>3.4994212962962963E-2</v>
      </c>
      <c r="C68" s="4">
        <v>14.552</v>
      </c>
      <c r="D68" s="4">
        <v>1.8100000000000002E-2</v>
      </c>
      <c r="E68" s="4">
        <v>180.52369100000001</v>
      </c>
      <c r="F68" s="4">
        <v>244.8</v>
      </c>
      <c r="G68" s="4">
        <v>1.6</v>
      </c>
      <c r="H68" s="4">
        <v>30.8</v>
      </c>
      <c r="J68" s="4">
        <v>0</v>
      </c>
      <c r="K68" s="4">
        <v>0.872</v>
      </c>
      <c r="L68" s="4">
        <v>12.689299999999999</v>
      </c>
      <c r="M68" s="4">
        <v>1.5699999999999999E-2</v>
      </c>
      <c r="N68" s="4">
        <v>213.46559999999999</v>
      </c>
      <c r="O68" s="4">
        <v>1.3952</v>
      </c>
      <c r="P68" s="4">
        <v>214.9</v>
      </c>
      <c r="Q68" s="4">
        <v>172.6036</v>
      </c>
      <c r="R68" s="4">
        <v>1.1282000000000001</v>
      </c>
      <c r="S68" s="4">
        <v>173.7</v>
      </c>
      <c r="T68" s="4">
        <v>30.761700000000001</v>
      </c>
      <c r="W68" s="4">
        <v>0</v>
      </c>
      <c r="X68" s="4">
        <v>0</v>
      </c>
      <c r="Y68" s="4">
        <v>12.1</v>
      </c>
      <c r="Z68" s="4">
        <v>858</v>
      </c>
      <c r="AA68" s="4">
        <v>858</v>
      </c>
      <c r="AB68" s="4">
        <v>867</v>
      </c>
      <c r="AC68" s="4">
        <v>97</v>
      </c>
      <c r="AD68" s="4">
        <v>24.63</v>
      </c>
      <c r="AE68" s="4">
        <v>0.56999999999999995</v>
      </c>
      <c r="AF68" s="4">
        <v>978</v>
      </c>
      <c r="AG68" s="4">
        <v>-1</v>
      </c>
      <c r="AH68" s="4">
        <v>73</v>
      </c>
      <c r="AI68" s="4">
        <v>35</v>
      </c>
      <c r="AJ68" s="4">
        <v>191</v>
      </c>
      <c r="AK68" s="4">
        <v>168</v>
      </c>
      <c r="AL68" s="4">
        <v>4.0999999999999996</v>
      </c>
      <c r="AM68" s="4">
        <v>175</v>
      </c>
      <c r="AN68" s="4" t="s">
        <v>155</v>
      </c>
      <c r="AO68" s="4">
        <v>2</v>
      </c>
      <c r="AP68" s="5">
        <v>0.86913194444444442</v>
      </c>
      <c r="AQ68" s="4">
        <v>47.161600999999997</v>
      </c>
      <c r="AR68" s="4">
        <v>-88.484003000000001</v>
      </c>
      <c r="AS68" s="4">
        <v>315.60000000000002</v>
      </c>
      <c r="AT68" s="4">
        <v>28.9</v>
      </c>
      <c r="AU68" s="4">
        <v>12</v>
      </c>
      <c r="AV68" s="4">
        <v>11</v>
      </c>
      <c r="AW68" s="4" t="s">
        <v>208</v>
      </c>
      <c r="AX68" s="4">
        <v>0.8619</v>
      </c>
      <c r="AY68" s="4">
        <v>1.4619</v>
      </c>
      <c r="AZ68" s="4">
        <v>1.7</v>
      </c>
      <c r="BA68" s="4">
        <v>13.404</v>
      </c>
      <c r="BB68" s="4">
        <v>13.99</v>
      </c>
      <c r="BC68" s="4">
        <v>1.04</v>
      </c>
      <c r="BD68" s="4">
        <v>14.676</v>
      </c>
      <c r="BE68" s="4">
        <v>2902.136</v>
      </c>
      <c r="BF68" s="4">
        <v>2.2909999999999999</v>
      </c>
      <c r="BG68" s="4">
        <v>5.1130000000000004</v>
      </c>
      <c r="BH68" s="4">
        <v>3.3000000000000002E-2</v>
      </c>
      <c r="BI68" s="4">
        <v>5.1459999999999999</v>
      </c>
      <c r="BJ68" s="4">
        <v>4.1340000000000003</v>
      </c>
      <c r="BK68" s="4">
        <v>2.7E-2</v>
      </c>
      <c r="BL68" s="4">
        <v>4.1609999999999996</v>
      </c>
      <c r="BM68" s="4">
        <v>0.24279999999999999</v>
      </c>
      <c r="BQ68" s="4">
        <v>0</v>
      </c>
      <c r="BR68" s="4">
        <v>0.268787</v>
      </c>
      <c r="BS68" s="4">
        <v>-5</v>
      </c>
      <c r="BT68" s="4">
        <v>7.4609999999999998E-3</v>
      </c>
      <c r="BU68" s="4">
        <v>6.5684829999999996</v>
      </c>
      <c r="BV68" s="4">
        <v>21</v>
      </c>
      <c r="BW68" s="4">
        <f t="shared" si="9"/>
        <v>1.7353932085999999</v>
      </c>
      <c r="BY68" s="4">
        <f>BE68*$BU68*(VLOOKUP("Fuel Specific Gravity",'Raw Data'!$A$1:$B$2000,2,FALSE))</f>
        <v>14316.035865745685</v>
      </c>
      <c r="BZ68" s="4">
        <f>BF68*$BU68*(VLOOKUP("Fuel Specific Gravity",'Raw Data'!$A$1:$B$2000,2,FALSE))</f>
        <v>11.301344309302998</v>
      </c>
      <c r="CA68" s="4">
        <f>BJ68*$BU68*(VLOOKUP("Fuel Specific Gravity",'Raw Data'!$A$1:$B$2000,2,FALSE))</f>
        <v>20.392735650222001</v>
      </c>
      <c r="CB68" s="4">
        <f>BM68*$BU68*(VLOOKUP("Fuel Specific Gravity",'Raw Data'!$A$1:$B$2000,2,FALSE))</f>
        <v>1.1977155819723999</v>
      </c>
    </row>
    <row r="69" spans="1:80" x14ac:dyDescent="0.25">
      <c r="A69" s="2">
        <v>43166</v>
      </c>
      <c r="B69" s="38">
        <v>3.5005787037037037E-2</v>
      </c>
      <c r="C69" s="4">
        <v>14.539</v>
      </c>
      <c r="D69" s="4">
        <v>2.0500000000000001E-2</v>
      </c>
      <c r="E69" s="4">
        <v>205.46134699999999</v>
      </c>
      <c r="F69" s="4">
        <v>258.60000000000002</v>
      </c>
      <c r="G69" s="4">
        <v>1.4</v>
      </c>
      <c r="H69" s="4">
        <v>37.6</v>
      </c>
      <c r="J69" s="4">
        <v>0</v>
      </c>
      <c r="K69" s="4">
        <v>0.87209999999999999</v>
      </c>
      <c r="L69" s="4">
        <v>12.6793</v>
      </c>
      <c r="M69" s="4">
        <v>1.7899999999999999E-2</v>
      </c>
      <c r="N69" s="4">
        <v>225.57</v>
      </c>
      <c r="O69" s="4">
        <v>1.2546999999999999</v>
      </c>
      <c r="P69" s="4">
        <v>226.8</v>
      </c>
      <c r="Q69" s="4">
        <v>182.39099999999999</v>
      </c>
      <c r="R69" s="4">
        <v>1.0145</v>
      </c>
      <c r="S69" s="4">
        <v>183.4</v>
      </c>
      <c r="T69" s="4">
        <v>37.624899999999997</v>
      </c>
      <c r="W69" s="4">
        <v>0</v>
      </c>
      <c r="X69" s="4">
        <v>0</v>
      </c>
      <c r="Y69" s="4">
        <v>12.1</v>
      </c>
      <c r="Z69" s="4">
        <v>859</v>
      </c>
      <c r="AA69" s="4">
        <v>859</v>
      </c>
      <c r="AB69" s="4">
        <v>869</v>
      </c>
      <c r="AC69" s="4">
        <v>97</v>
      </c>
      <c r="AD69" s="4">
        <v>24.63</v>
      </c>
      <c r="AE69" s="4">
        <v>0.56999999999999995</v>
      </c>
      <c r="AF69" s="4">
        <v>978</v>
      </c>
      <c r="AG69" s="4">
        <v>-1</v>
      </c>
      <c r="AH69" s="4">
        <v>72.460999999999999</v>
      </c>
      <c r="AI69" s="4">
        <v>35</v>
      </c>
      <c r="AJ69" s="4">
        <v>191</v>
      </c>
      <c r="AK69" s="4">
        <v>168</v>
      </c>
      <c r="AL69" s="4">
        <v>4.0999999999999996</v>
      </c>
      <c r="AM69" s="4">
        <v>175</v>
      </c>
      <c r="AN69" s="4" t="s">
        <v>155</v>
      </c>
      <c r="AO69" s="4">
        <v>2</v>
      </c>
      <c r="AP69" s="5">
        <v>0.86914351851851857</v>
      </c>
      <c r="AQ69" s="4">
        <v>47.161710999999997</v>
      </c>
      <c r="AR69" s="4">
        <v>-88.484053000000003</v>
      </c>
      <c r="AS69" s="4">
        <v>315.7</v>
      </c>
      <c r="AT69" s="4">
        <v>28.6</v>
      </c>
      <c r="AU69" s="4">
        <v>12</v>
      </c>
      <c r="AV69" s="4">
        <v>11</v>
      </c>
      <c r="AW69" s="4" t="s">
        <v>208</v>
      </c>
      <c r="AX69" s="4">
        <v>0.8</v>
      </c>
      <c r="AY69" s="4">
        <v>1.4380999999999999</v>
      </c>
      <c r="AZ69" s="4">
        <v>1.7</v>
      </c>
      <c r="BA69" s="4">
        <v>13.404</v>
      </c>
      <c r="BB69" s="4">
        <v>14</v>
      </c>
      <c r="BC69" s="4">
        <v>1.04</v>
      </c>
      <c r="BD69" s="4">
        <v>14.664</v>
      </c>
      <c r="BE69" s="4">
        <v>2901.4839999999999</v>
      </c>
      <c r="BF69" s="4">
        <v>2.61</v>
      </c>
      <c r="BG69" s="4">
        <v>5.4059999999999997</v>
      </c>
      <c r="BH69" s="4">
        <v>0.03</v>
      </c>
      <c r="BI69" s="4">
        <v>5.4359999999999999</v>
      </c>
      <c r="BJ69" s="4">
        <v>4.3710000000000004</v>
      </c>
      <c r="BK69" s="4">
        <v>2.4E-2</v>
      </c>
      <c r="BL69" s="4">
        <v>4.3949999999999996</v>
      </c>
      <c r="BM69" s="4">
        <v>0.29709999999999998</v>
      </c>
      <c r="BQ69" s="4">
        <v>0</v>
      </c>
      <c r="BR69" s="4">
        <v>0.30178700000000003</v>
      </c>
      <c r="BS69" s="4">
        <v>-5</v>
      </c>
      <c r="BT69" s="4">
        <v>7.0000000000000001E-3</v>
      </c>
      <c r="BU69" s="4">
        <v>7.3749200000000004</v>
      </c>
      <c r="BV69" s="4">
        <v>21</v>
      </c>
      <c r="BW69" s="4">
        <f t="shared" si="9"/>
        <v>1.948453864</v>
      </c>
      <c r="BY69" s="4">
        <f>BE69*$BU69*(VLOOKUP("Fuel Specific Gravity",'Raw Data'!$A$1:$B$2000,2,FALSE))</f>
        <v>16070.057498341281</v>
      </c>
      <c r="BZ69" s="4">
        <f>BF69*$BU69*(VLOOKUP("Fuel Specific Gravity",'Raw Data'!$A$1:$B$2000,2,FALSE))</f>
        <v>14.455654441200002</v>
      </c>
      <c r="CA69" s="4">
        <f>BJ69*$BU69*(VLOOKUP("Fuel Specific Gravity",'Raw Data'!$A$1:$B$2000,2,FALSE))</f>
        <v>24.209067265320002</v>
      </c>
      <c r="CB69" s="4">
        <f>BM69*$BU69*(VLOOKUP("Fuel Specific Gravity",'Raw Data'!$A$1:$B$2000,2,FALSE))</f>
        <v>1.6455076377319999</v>
      </c>
    </row>
    <row r="70" spans="1:80" x14ac:dyDescent="0.25">
      <c r="A70" s="2">
        <v>43166</v>
      </c>
      <c r="B70" s="38">
        <v>3.501736111111111E-2</v>
      </c>
      <c r="C70" s="4">
        <v>14.523999999999999</v>
      </c>
      <c r="D70" s="4">
        <v>0.04</v>
      </c>
      <c r="E70" s="4">
        <v>400.39655199999999</v>
      </c>
      <c r="F70" s="4">
        <v>293.60000000000002</v>
      </c>
      <c r="G70" s="4">
        <v>1.1000000000000001</v>
      </c>
      <c r="H70" s="4">
        <v>53</v>
      </c>
      <c r="J70" s="4">
        <v>0</v>
      </c>
      <c r="K70" s="4">
        <v>0.872</v>
      </c>
      <c r="L70" s="4">
        <v>12.664899999999999</v>
      </c>
      <c r="M70" s="4">
        <v>3.49E-2</v>
      </c>
      <c r="N70" s="4">
        <v>256.00220000000002</v>
      </c>
      <c r="O70" s="4">
        <v>0.97299999999999998</v>
      </c>
      <c r="P70" s="4">
        <v>257</v>
      </c>
      <c r="Q70" s="4">
        <v>206.99780000000001</v>
      </c>
      <c r="R70" s="4">
        <v>0.78669999999999995</v>
      </c>
      <c r="S70" s="4">
        <v>207.8</v>
      </c>
      <c r="T70" s="4">
        <v>52.996600000000001</v>
      </c>
      <c r="W70" s="4">
        <v>0</v>
      </c>
      <c r="X70" s="4">
        <v>0</v>
      </c>
      <c r="Y70" s="4">
        <v>12.1</v>
      </c>
      <c r="Z70" s="4">
        <v>861</v>
      </c>
      <c r="AA70" s="4">
        <v>862</v>
      </c>
      <c r="AB70" s="4">
        <v>871</v>
      </c>
      <c r="AC70" s="4">
        <v>97</v>
      </c>
      <c r="AD70" s="4">
        <v>24.63</v>
      </c>
      <c r="AE70" s="4">
        <v>0.56999999999999995</v>
      </c>
      <c r="AF70" s="4">
        <v>978</v>
      </c>
      <c r="AG70" s="4">
        <v>-1</v>
      </c>
      <c r="AH70" s="4">
        <v>72</v>
      </c>
      <c r="AI70" s="4">
        <v>35</v>
      </c>
      <c r="AJ70" s="4">
        <v>191</v>
      </c>
      <c r="AK70" s="4">
        <v>168</v>
      </c>
      <c r="AL70" s="4">
        <v>4</v>
      </c>
      <c r="AM70" s="4">
        <v>174.6</v>
      </c>
      <c r="AN70" s="4" t="s">
        <v>155</v>
      </c>
      <c r="AO70" s="4">
        <v>2</v>
      </c>
      <c r="AP70" s="5">
        <v>0.86915509259259249</v>
      </c>
      <c r="AQ70" s="4">
        <v>47.161819999999999</v>
      </c>
      <c r="AR70" s="4">
        <v>-88.484111999999996</v>
      </c>
      <c r="AS70" s="4">
        <v>315.7</v>
      </c>
      <c r="AT70" s="4">
        <v>28.6</v>
      </c>
      <c r="AU70" s="4">
        <v>12</v>
      </c>
      <c r="AV70" s="4">
        <v>11</v>
      </c>
      <c r="AW70" s="4" t="s">
        <v>208</v>
      </c>
      <c r="AX70" s="4">
        <v>0.83806199999999997</v>
      </c>
      <c r="AY70" s="4">
        <v>1.5</v>
      </c>
      <c r="AZ70" s="4">
        <v>1.738062</v>
      </c>
      <c r="BA70" s="4">
        <v>13.404</v>
      </c>
      <c r="BB70" s="4">
        <v>13.99</v>
      </c>
      <c r="BC70" s="4">
        <v>1.04</v>
      </c>
      <c r="BD70" s="4">
        <v>14.676</v>
      </c>
      <c r="BE70" s="4">
        <v>2897.2420000000002</v>
      </c>
      <c r="BF70" s="4">
        <v>5.0839999999999996</v>
      </c>
      <c r="BG70" s="4">
        <v>6.133</v>
      </c>
      <c r="BH70" s="4">
        <v>2.3E-2</v>
      </c>
      <c r="BI70" s="4">
        <v>6.1559999999999997</v>
      </c>
      <c r="BJ70" s="4">
        <v>4.9589999999999996</v>
      </c>
      <c r="BK70" s="4">
        <v>1.9E-2</v>
      </c>
      <c r="BL70" s="4">
        <v>4.9779999999999998</v>
      </c>
      <c r="BM70" s="4">
        <v>0.41839999999999999</v>
      </c>
      <c r="BQ70" s="4">
        <v>0</v>
      </c>
      <c r="BR70" s="4">
        <v>0.36982199999999998</v>
      </c>
      <c r="BS70" s="4">
        <v>-5</v>
      </c>
      <c r="BT70" s="4">
        <v>7.5389999999999997E-3</v>
      </c>
      <c r="BU70" s="4">
        <v>9.0375250000000005</v>
      </c>
      <c r="BV70" s="4">
        <v>21</v>
      </c>
      <c r="BW70" s="4">
        <f t="shared" si="9"/>
        <v>2.3877141050000001</v>
      </c>
      <c r="BY70" s="4">
        <f>BE70*$BU70*(VLOOKUP("Fuel Specific Gravity",'Raw Data'!$A$1:$B$2000,2,FALSE))</f>
        <v>19664.106651543552</v>
      </c>
      <c r="BZ70" s="4">
        <f>BF70*$BU70*(VLOOKUP("Fuel Specific Gravity",'Raw Data'!$A$1:$B$2000,2,FALSE))</f>
        <v>34.5060296021</v>
      </c>
      <c r="CA70" s="4">
        <f>BJ70*$BU70*(VLOOKUP("Fuel Specific Gravity",'Raw Data'!$A$1:$B$2000,2,FALSE))</f>
        <v>33.657631942724997</v>
      </c>
      <c r="CB70" s="4">
        <f>BM70*$BU70*(VLOOKUP("Fuel Specific Gravity",'Raw Data'!$A$1:$B$2000,2,FALSE))</f>
        <v>2.8397566454600001</v>
      </c>
    </row>
    <row r="71" spans="1:80" x14ac:dyDescent="0.25">
      <c r="A71" s="2">
        <v>43166</v>
      </c>
      <c r="B71" s="38">
        <v>3.5028935185185191E-2</v>
      </c>
      <c r="C71" s="4">
        <v>14.53</v>
      </c>
      <c r="D71" s="4">
        <v>6.5600000000000006E-2</v>
      </c>
      <c r="E71" s="4">
        <v>655.67961200000002</v>
      </c>
      <c r="F71" s="4">
        <v>405.9</v>
      </c>
      <c r="G71" s="4">
        <v>-0.2</v>
      </c>
      <c r="H71" s="4">
        <v>87.4</v>
      </c>
      <c r="J71" s="4">
        <v>0</v>
      </c>
      <c r="K71" s="4">
        <v>0.87170000000000003</v>
      </c>
      <c r="L71" s="4">
        <v>12.666</v>
      </c>
      <c r="M71" s="4">
        <v>5.7200000000000001E-2</v>
      </c>
      <c r="N71" s="4">
        <v>353.84890000000001</v>
      </c>
      <c r="O71" s="4">
        <v>0</v>
      </c>
      <c r="P71" s="4">
        <v>353.8</v>
      </c>
      <c r="Q71" s="4">
        <v>286.1146</v>
      </c>
      <c r="R71" s="4">
        <v>0</v>
      </c>
      <c r="S71" s="4">
        <v>286.10000000000002</v>
      </c>
      <c r="T71" s="4">
        <v>87.406000000000006</v>
      </c>
      <c r="W71" s="4">
        <v>0</v>
      </c>
      <c r="X71" s="4">
        <v>0</v>
      </c>
      <c r="Y71" s="4">
        <v>12.2</v>
      </c>
      <c r="Z71" s="4">
        <v>865</v>
      </c>
      <c r="AA71" s="4">
        <v>866</v>
      </c>
      <c r="AB71" s="4">
        <v>875</v>
      </c>
      <c r="AC71" s="4">
        <v>97</v>
      </c>
      <c r="AD71" s="4">
        <v>24.63</v>
      </c>
      <c r="AE71" s="4">
        <v>0.56999999999999995</v>
      </c>
      <c r="AF71" s="4">
        <v>978</v>
      </c>
      <c r="AG71" s="4">
        <v>-1</v>
      </c>
      <c r="AH71" s="4">
        <v>72</v>
      </c>
      <c r="AI71" s="4">
        <v>35</v>
      </c>
      <c r="AJ71" s="4">
        <v>191.5</v>
      </c>
      <c r="AK71" s="4">
        <v>168</v>
      </c>
      <c r="AL71" s="4">
        <v>4.0999999999999996</v>
      </c>
      <c r="AM71" s="4">
        <v>174.3</v>
      </c>
      <c r="AN71" s="4" t="s">
        <v>155</v>
      </c>
      <c r="AO71" s="4">
        <v>2</v>
      </c>
      <c r="AP71" s="5">
        <v>0.86916666666666664</v>
      </c>
      <c r="AQ71" s="4">
        <v>47.161931000000003</v>
      </c>
      <c r="AR71" s="4">
        <v>-88.484161999999998</v>
      </c>
      <c r="AS71" s="4">
        <v>316</v>
      </c>
      <c r="AT71" s="4">
        <v>28.6</v>
      </c>
      <c r="AU71" s="4">
        <v>12</v>
      </c>
      <c r="AV71" s="4">
        <v>11</v>
      </c>
      <c r="AW71" s="4" t="s">
        <v>208</v>
      </c>
      <c r="AX71" s="4">
        <v>0.9</v>
      </c>
      <c r="AY71" s="4">
        <v>1.576076</v>
      </c>
      <c r="AZ71" s="4">
        <v>1.8380380000000001</v>
      </c>
      <c r="BA71" s="4">
        <v>13.404</v>
      </c>
      <c r="BB71" s="4">
        <v>13.96</v>
      </c>
      <c r="BC71" s="4">
        <v>1.04</v>
      </c>
      <c r="BD71" s="4">
        <v>14.715999999999999</v>
      </c>
      <c r="BE71" s="4">
        <v>2891.3780000000002</v>
      </c>
      <c r="BF71" s="4">
        <v>8.3040000000000003</v>
      </c>
      <c r="BG71" s="4">
        <v>8.4589999999999996</v>
      </c>
      <c r="BH71" s="4">
        <v>0</v>
      </c>
      <c r="BI71" s="4">
        <v>8.4589999999999996</v>
      </c>
      <c r="BJ71" s="4">
        <v>6.84</v>
      </c>
      <c r="BK71" s="4">
        <v>0</v>
      </c>
      <c r="BL71" s="4">
        <v>6.84</v>
      </c>
      <c r="BM71" s="4">
        <v>0.6885</v>
      </c>
      <c r="BQ71" s="4">
        <v>0</v>
      </c>
      <c r="BR71" s="4">
        <v>0.47267300000000001</v>
      </c>
      <c r="BS71" s="4">
        <v>-5</v>
      </c>
      <c r="BT71" s="4">
        <v>7.4609999999999998E-3</v>
      </c>
      <c r="BU71" s="4">
        <v>11.550946</v>
      </c>
      <c r="BV71" s="4">
        <v>21</v>
      </c>
      <c r="BW71" s="4">
        <f t="shared" si="9"/>
        <v>3.0517599331999996</v>
      </c>
      <c r="BY71" s="4">
        <f>BE71*$BU71*(VLOOKUP("Fuel Specific Gravity",'Raw Data'!$A$1:$B$2000,2,FALSE))</f>
        <v>25082.011508834588</v>
      </c>
      <c r="BZ71" s="4">
        <f>BF71*$BU71*(VLOOKUP("Fuel Specific Gravity",'Raw Data'!$A$1:$B$2000,2,FALSE))</f>
        <v>72.035210743584003</v>
      </c>
      <c r="CA71" s="4">
        <f>BJ71*$BU71*(VLOOKUP("Fuel Specific Gravity",'Raw Data'!$A$1:$B$2000,2,FALSE))</f>
        <v>59.335361450640001</v>
      </c>
      <c r="CB71" s="4">
        <f>BM71*$BU71*(VLOOKUP("Fuel Specific Gravity",'Raw Data'!$A$1:$B$2000,2,FALSE))</f>
        <v>5.9725725670709995</v>
      </c>
    </row>
    <row r="72" spans="1:80" x14ac:dyDescent="0.25">
      <c r="A72" s="2">
        <v>43166</v>
      </c>
      <c r="B72" s="38">
        <v>3.5040509259259257E-2</v>
      </c>
      <c r="C72" s="4">
        <v>14.529</v>
      </c>
      <c r="D72" s="4">
        <v>0.11219999999999999</v>
      </c>
      <c r="E72" s="4">
        <v>1121.5436239999999</v>
      </c>
      <c r="F72" s="4">
        <v>520.1</v>
      </c>
      <c r="G72" s="4">
        <v>-0.4</v>
      </c>
      <c r="H72" s="4">
        <v>94.4</v>
      </c>
      <c r="J72" s="4">
        <v>0</v>
      </c>
      <c r="K72" s="4">
        <v>0.87129999999999996</v>
      </c>
      <c r="L72" s="4">
        <v>12.6592</v>
      </c>
      <c r="M72" s="4">
        <v>9.7699999999999995E-2</v>
      </c>
      <c r="N72" s="4">
        <v>453.19940000000003</v>
      </c>
      <c r="O72" s="4">
        <v>0</v>
      </c>
      <c r="P72" s="4">
        <v>453.2</v>
      </c>
      <c r="Q72" s="4">
        <v>366.44720000000001</v>
      </c>
      <c r="R72" s="4">
        <v>0</v>
      </c>
      <c r="S72" s="4">
        <v>366.4</v>
      </c>
      <c r="T72" s="4">
        <v>94.444800000000001</v>
      </c>
      <c r="W72" s="4">
        <v>0</v>
      </c>
      <c r="X72" s="4">
        <v>0</v>
      </c>
      <c r="Y72" s="4">
        <v>12.1</v>
      </c>
      <c r="Z72" s="4">
        <v>867</v>
      </c>
      <c r="AA72" s="4">
        <v>869</v>
      </c>
      <c r="AB72" s="4">
        <v>877</v>
      </c>
      <c r="AC72" s="4">
        <v>97</v>
      </c>
      <c r="AD72" s="4">
        <v>24.63</v>
      </c>
      <c r="AE72" s="4">
        <v>0.56999999999999995</v>
      </c>
      <c r="AF72" s="4">
        <v>978</v>
      </c>
      <c r="AG72" s="4">
        <v>-1</v>
      </c>
      <c r="AH72" s="4">
        <v>72</v>
      </c>
      <c r="AI72" s="4">
        <v>35</v>
      </c>
      <c r="AJ72" s="4">
        <v>192</v>
      </c>
      <c r="AK72" s="4">
        <v>167.5</v>
      </c>
      <c r="AL72" s="4">
        <v>4</v>
      </c>
      <c r="AM72" s="4">
        <v>174</v>
      </c>
      <c r="AN72" s="4" t="s">
        <v>155</v>
      </c>
      <c r="AO72" s="4">
        <v>2</v>
      </c>
      <c r="AP72" s="5">
        <v>0.86917824074074079</v>
      </c>
      <c r="AQ72" s="4">
        <v>47.162049000000003</v>
      </c>
      <c r="AR72" s="4">
        <v>-88.484183999999999</v>
      </c>
      <c r="AS72" s="4">
        <v>316.5</v>
      </c>
      <c r="AT72" s="4">
        <v>28.8</v>
      </c>
      <c r="AU72" s="4">
        <v>12</v>
      </c>
      <c r="AV72" s="4">
        <v>11</v>
      </c>
      <c r="AW72" s="4" t="s">
        <v>208</v>
      </c>
      <c r="AX72" s="4">
        <v>0.9</v>
      </c>
      <c r="AY72" s="4">
        <v>1.7</v>
      </c>
      <c r="AZ72" s="4">
        <v>1.9380999999999999</v>
      </c>
      <c r="BA72" s="4">
        <v>13.404</v>
      </c>
      <c r="BB72" s="4">
        <v>13.91</v>
      </c>
      <c r="BC72" s="4">
        <v>1.04</v>
      </c>
      <c r="BD72" s="4">
        <v>14.771000000000001</v>
      </c>
      <c r="BE72" s="4">
        <v>2881.998</v>
      </c>
      <c r="BF72" s="4">
        <v>14.16</v>
      </c>
      <c r="BG72" s="4">
        <v>10.805</v>
      </c>
      <c r="BH72" s="4">
        <v>0</v>
      </c>
      <c r="BI72" s="4">
        <v>10.805</v>
      </c>
      <c r="BJ72" s="4">
        <v>8.7360000000000007</v>
      </c>
      <c r="BK72" s="4">
        <v>0</v>
      </c>
      <c r="BL72" s="4">
        <v>8.7360000000000007</v>
      </c>
      <c r="BM72" s="4">
        <v>0.74199999999999999</v>
      </c>
      <c r="BQ72" s="4">
        <v>0</v>
      </c>
      <c r="BR72" s="4">
        <v>0.50636899999999996</v>
      </c>
      <c r="BS72" s="4">
        <v>-5</v>
      </c>
      <c r="BT72" s="4">
        <v>7.0000000000000001E-3</v>
      </c>
      <c r="BU72" s="4">
        <v>12.374393</v>
      </c>
      <c r="BV72" s="4">
        <v>21</v>
      </c>
      <c r="BW72" s="4">
        <f t="shared" si="9"/>
        <v>3.2693146305999998</v>
      </c>
      <c r="BY72" s="4">
        <f>BE72*$BU72*(VLOOKUP("Fuel Specific Gravity",'Raw Data'!$A$1:$B$2000,2,FALSE))</f>
        <v>26782.894883787711</v>
      </c>
      <c r="BZ72" s="4">
        <f>BF72*$BU72*(VLOOKUP("Fuel Specific Gravity",'Raw Data'!$A$1:$B$2000,2,FALSE))</f>
        <v>131.59127506487999</v>
      </c>
      <c r="CA72" s="4">
        <f>BJ72*$BU72*(VLOOKUP("Fuel Specific Gravity",'Raw Data'!$A$1:$B$2000,2,FALSE))</f>
        <v>81.185125633247992</v>
      </c>
      <c r="CB72" s="4">
        <f>BM72*$BU72*(VLOOKUP("Fuel Specific Gravity",'Raw Data'!$A$1:$B$2000,2,FALSE))</f>
        <v>6.8955315041060006</v>
      </c>
    </row>
    <row r="73" spans="1:80" x14ac:dyDescent="0.25">
      <c r="A73" s="2">
        <v>43166</v>
      </c>
      <c r="B73" s="38">
        <v>3.5052083333333338E-2</v>
      </c>
      <c r="C73" s="4">
        <v>14.487</v>
      </c>
      <c r="D73" s="4">
        <v>0.25330000000000003</v>
      </c>
      <c r="E73" s="4">
        <v>2533.0807249999998</v>
      </c>
      <c r="F73" s="4">
        <v>516.6</v>
      </c>
      <c r="G73" s="4">
        <v>0.1</v>
      </c>
      <c r="H73" s="4">
        <v>92.7</v>
      </c>
      <c r="J73" s="4">
        <v>0</v>
      </c>
      <c r="K73" s="4">
        <v>0.87039999999999995</v>
      </c>
      <c r="L73" s="4">
        <v>12.608700000000001</v>
      </c>
      <c r="M73" s="4">
        <v>0.2205</v>
      </c>
      <c r="N73" s="4">
        <v>449.61360000000002</v>
      </c>
      <c r="O73" s="4">
        <v>5.9499999999999997E-2</v>
      </c>
      <c r="P73" s="4">
        <v>449.7</v>
      </c>
      <c r="Q73" s="4">
        <v>363.5478</v>
      </c>
      <c r="R73" s="4">
        <v>4.8099999999999997E-2</v>
      </c>
      <c r="S73" s="4">
        <v>363.6</v>
      </c>
      <c r="T73" s="4">
        <v>92.746200000000002</v>
      </c>
      <c r="W73" s="4">
        <v>0</v>
      </c>
      <c r="X73" s="4">
        <v>0</v>
      </c>
      <c r="Y73" s="4">
        <v>12.1</v>
      </c>
      <c r="Z73" s="4">
        <v>867</v>
      </c>
      <c r="AA73" s="4">
        <v>868</v>
      </c>
      <c r="AB73" s="4">
        <v>876</v>
      </c>
      <c r="AC73" s="4">
        <v>97</v>
      </c>
      <c r="AD73" s="4">
        <v>24.63</v>
      </c>
      <c r="AE73" s="4">
        <v>0.56999999999999995</v>
      </c>
      <c r="AF73" s="4">
        <v>978</v>
      </c>
      <c r="AG73" s="4">
        <v>-1</v>
      </c>
      <c r="AH73" s="4">
        <v>72</v>
      </c>
      <c r="AI73" s="4">
        <v>35</v>
      </c>
      <c r="AJ73" s="4">
        <v>192</v>
      </c>
      <c r="AK73" s="4">
        <v>167.5</v>
      </c>
      <c r="AL73" s="4">
        <v>4</v>
      </c>
      <c r="AM73" s="4">
        <v>174</v>
      </c>
      <c r="AN73" s="4" t="s">
        <v>155</v>
      </c>
      <c r="AO73" s="4">
        <v>2</v>
      </c>
      <c r="AP73" s="5">
        <v>0.86918981481481483</v>
      </c>
      <c r="AQ73" s="4">
        <v>47.162170000000003</v>
      </c>
      <c r="AR73" s="4">
        <v>-88.484190999999996</v>
      </c>
      <c r="AS73" s="4">
        <v>317.10000000000002</v>
      </c>
      <c r="AT73" s="4">
        <v>29.2</v>
      </c>
      <c r="AU73" s="4">
        <v>12</v>
      </c>
      <c r="AV73" s="4">
        <v>11</v>
      </c>
      <c r="AW73" s="4" t="s">
        <v>208</v>
      </c>
      <c r="AX73" s="4">
        <v>0.9</v>
      </c>
      <c r="AY73" s="4">
        <v>1.6618999999999999</v>
      </c>
      <c r="AZ73" s="4">
        <v>1.9619</v>
      </c>
      <c r="BA73" s="4">
        <v>13.404</v>
      </c>
      <c r="BB73" s="4">
        <v>13.8</v>
      </c>
      <c r="BC73" s="4">
        <v>1.03</v>
      </c>
      <c r="BD73" s="4">
        <v>14.895</v>
      </c>
      <c r="BE73" s="4">
        <v>2854.3290000000002</v>
      </c>
      <c r="BF73" s="4">
        <v>31.765999999999998</v>
      </c>
      <c r="BG73" s="4">
        <v>10.659000000000001</v>
      </c>
      <c r="BH73" s="4">
        <v>1E-3</v>
      </c>
      <c r="BI73" s="4">
        <v>10.66</v>
      </c>
      <c r="BJ73" s="4">
        <v>8.6189999999999998</v>
      </c>
      <c r="BK73" s="4">
        <v>1E-3</v>
      </c>
      <c r="BL73" s="4">
        <v>8.6199999999999992</v>
      </c>
      <c r="BM73" s="4">
        <v>0.72450000000000003</v>
      </c>
      <c r="BQ73" s="4">
        <v>0</v>
      </c>
      <c r="BR73" s="4">
        <v>0.50970899999999997</v>
      </c>
      <c r="BS73" s="4">
        <v>-5</v>
      </c>
      <c r="BT73" s="4">
        <v>7.5389999999999997E-3</v>
      </c>
      <c r="BU73" s="4">
        <v>12.456014</v>
      </c>
      <c r="BV73" s="4">
        <v>21</v>
      </c>
      <c r="BW73" s="4">
        <f t="shared" si="9"/>
        <v>3.2908788988</v>
      </c>
      <c r="BY73" s="4">
        <f>BE73*$BU73*(VLOOKUP("Fuel Specific Gravity",'Raw Data'!$A$1:$B$2000,2,FALSE))</f>
        <v>26700.725050439105</v>
      </c>
      <c r="BZ73" s="4">
        <f>BF73*$BU73*(VLOOKUP("Fuel Specific Gravity",'Raw Data'!$A$1:$B$2000,2,FALSE))</f>
        <v>297.15398328372402</v>
      </c>
      <c r="CA73" s="4">
        <f>BJ73*$BU73*(VLOOKUP("Fuel Specific Gravity",'Raw Data'!$A$1:$B$2000,2,FALSE))</f>
        <v>80.626146884165991</v>
      </c>
      <c r="CB73" s="4">
        <f>BM73*$BU73*(VLOOKUP("Fuel Specific Gravity",'Raw Data'!$A$1:$B$2000,2,FALSE))</f>
        <v>6.7773109893930004</v>
      </c>
    </row>
    <row r="74" spans="1:80" x14ac:dyDescent="0.25">
      <c r="A74" s="2">
        <v>43166</v>
      </c>
      <c r="B74" s="38">
        <v>3.5063657407407404E-2</v>
      </c>
      <c r="C74" s="4">
        <v>14.317</v>
      </c>
      <c r="D74" s="4">
        <v>0.61570000000000003</v>
      </c>
      <c r="E74" s="4">
        <v>6156.828047</v>
      </c>
      <c r="F74" s="4">
        <v>450.4</v>
      </c>
      <c r="G74" s="4">
        <v>0.9</v>
      </c>
      <c r="H74" s="4">
        <v>110.4</v>
      </c>
      <c r="J74" s="4">
        <v>0</v>
      </c>
      <c r="K74" s="4">
        <v>0.86850000000000005</v>
      </c>
      <c r="L74" s="4">
        <v>12.4338</v>
      </c>
      <c r="M74" s="4">
        <v>0.53469999999999995</v>
      </c>
      <c r="N74" s="4">
        <v>391.1336</v>
      </c>
      <c r="O74" s="4">
        <v>0.80130000000000001</v>
      </c>
      <c r="P74" s="4">
        <v>391.9</v>
      </c>
      <c r="Q74" s="4">
        <v>316.26209999999998</v>
      </c>
      <c r="R74" s="4">
        <v>0.64790000000000003</v>
      </c>
      <c r="S74" s="4">
        <v>316.89999999999998</v>
      </c>
      <c r="T74" s="4">
        <v>110.4196</v>
      </c>
      <c r="W74" s="4">
        <v>0</v>
      </c>
      <c r="X74" s="4">
        <v>0</v>
      </c>
      <c r="Y74" s="4">
        <v>12.2</v>
      </c>
      <c r="Z74" s="4">
        <v>868</v>
      </c>
      <c r="AA74" s="4">
        <v>869</v>
      </c>
      <c r="AB74" s="4">
        <v>877</v>
      </c>
      <c r="AC74" s="4">
        <v>97</v>
      </c>
      <c r="AD74" s="4">
        <v>24.63</v>
      </c>
      <c r="AE74" s="4">
        <v>0.56999999999999995</v>
      </c>
      <c r="AF74" s="4">
        <v>978</v>
      </c>
      <c r="AG74" s="4">
        <v>-1</v>
      </c>
      <c r="AH74" s="4">
        <v>72</v>
      </c>
      <c r="AI74" s="4">
        <v>35</v>
      </c>
      <c r="AJ74" s="4">
        <v>192</v>
      </c>
      <c r="AK74" s="4">
        <v>168</v>
      </c>
      <c r="AL74" s="4">
        <v>4.0999999999999996</v>
      </c>
      <c r="AM74" s="4">
        <v>174</v>
      </c>
      <c r="AN74" s="4" t="s">
        <v>155</v>
      </c>
      <c r="AO74" s="4">
        <v>2</v>
      </c>
      <c r="AP74" s="5">
        <v>0.86920138888888887</v>
      </c>
      <c r="AQ74" s="4">
        <v>47.162297000000002</v>
      </c>
      <c r="AR74" s="4">
        <v>-88.484187000000006</v>
      </c>
      <c r="AS74" s="4">
        <v>317.60000000000002</v>
      </c>
      <c r="AT74" s="4">
        <v>30</v>
      </c>
      <c r="AU74" s="4">
        <v>12</v>
      </c>
      <c r="AV74" s="4">
        <v>11</v>
      </c>
      <c r="AW74" s="4" t="s">
        <v>208</v>
      </c>
      <c r="AX74" s="4">
        <v>0.9</v>
      </c>
      <c r="AY74" s="4">
        <v>1.6</v>
      </c>
      <c r="AZ74" s="4">
        <v>1.9</v>
      </c>
      <c r="BA74" s="4">
        <v>13.404</v>
      </c>
      <c r="BB74" s="4">
        <v>13.59</v>
      </c>
      <c r="BC74" s="4">
        <v>1.01</v>
      </c>
      <c r="BD74" s="4">
        <v>15.146000000000001</v>
      </c>
      <c r="BE74" s="4">
        <v>2784.03</v>
      </c>
      <c r="BF74" s="4">
        <v>76.2</v>
      </c>
      <c r="BG74" s="4">
        <v>9.1709999999999994</v>
      </c>
      <c r="BH74" s="4">
        <v>1.9E-2</v>
      </c>
      <c r="BI74" s="4">
        <v>9.19</v>
      </c>
      <c r="BJ74" s="4">
        <v>7.4160000000000004</v>
      </c>
      <c r="BK74" s="4">
        <v>1.4999999999999999E-2</v>
      </c>
      <c r="BL74" s="4">
        <v>7.431</v>
      </c>
      <c r="BM74" s="4">
        <v>0.85319999999999996</v>
      </c>
      <c r="BQ74" s="4">
        <v>0</v>
      </c>
      <c r="BR74" s="4">
        <v>0.54286500000000004</v>
      </c>
      <c r="BS74" s="4">
        <v>-5</v>
      </c>
      <c r="BT74" s="4">
        <v>8.0000000000000002E-3</v>
      </c>
      <c r="BU74" s="4">
        <v>13.266264</v>
      </c>
      <c r="BV74" s="4">
        <v>21</v>
      </c>
      <c r="BW74" s="4">
        <f t="shared" si="9"/>
        <v>3.5049469487999998</v>
      </c>
      <c r="BY74" s="4">
        <f>BE74*$BU74*(VLOOKUP("Fuel Specific Gravity",'Raw Data'!$A$1:$B$2000,2,FALSE))</f>
        <v>27737.191399903921</v>
      </c>
      <c r="BZ74" s="4">
        <f>BF74*$BU74*(VLOOKUP("Fuel Specific Gravity",'Raw Data'!$A$1:$B$2000,2,FALSE))</f>
        <v>759.17787691679996</v>
      </c>
      <c r="CA74" s="4">
        <f>BJ74*$BU74*(VLOOKUP("Fuel Specific Gravity",'Raw Data'!$A$1:$B$2000,2,FALSE))</f>
        <v>73.885342981823996</v>
      </c>
      <c r="CB74" s="4">
        <f>BM74*$BU74*(VLOOKUP("Fuel Specific Gravity",'Raw Data'!$A$1:$B$2000,2,FALSE))</f>
        <v>8.5004011100448</v>
      </c>
    </row>
    <row r="75" spans="1:80" x14ac:dyDescent="0.25">
      <c r="A75" s="2">
        <v>43166</v>
      </c>
      <c r="B75" s="38">
        <v>3.5075231481481485E-2</v>
      </c>
      <c r="C75" s="4">
        <v>14.234</v>
      </c>
      <c r="D75" s="4">
        <v>0.72089999999999999</v>
      </c>
      <c r="E75" s="4">
        <v>7208.5809680000002</v>
      </c>
      <c r="F75" s="4">
        <v>381.5</v>
      </c>
      <c r="G75" s="4">
        <v>1.1000000000000001</v>
      </c>
      <c r="H75" s="4">
        <v>138.9</v>
      </c>
      <c r="J75" s="4">
        <v>0</v>
      </c>
      <c r="K75" s="4">
        <v>0.86819999999999997</v>
      </c>
      <c r="L75" s="4">
        <v>12.3575</v>
      </c>
      <c r="M75" s="4">
        <v>0.62580000000000002</v>
      </c>
      <c r="N75" s="4">
        <v>331.1807</v>
      </c>
      <c r="O75" s="4">
        <v>0.9214</v>
      </c>
      <c r="P75" s="4">
        <v>332.1</v>
      </c>
      <c r="Q75" s="4">
        <v>267.78559999999999</v>
      </c>
      <c r="R75" s="4">
        <v>0.745</v>
      </c>
      <c r="S75" s="4">
        <v>268.5</v>
      </c>
      <c r="T75" s="4">
        <v>138.88849999999999</v>
      </c>
      <c r="W75" s="4">
        <v>0</v>
      </c>
      <c r="X75" s="4">
        <v>0</v>
      </c>
      <c r="Y75" s="4">
        <v>12.1</v>
      </c>
      <c r="Z75" s="4">
        <v>868</v>
      </c>
      <c r="AA75" s="4">
        <v>869</v>
      </c>
      <c r="AB75" s="4">
        <v>876</v>
      </c>
      <c r="AC75" s="4">
        <v>97</v>
      </c>
      <c r="AD75" s="4">
        <v>24.63</v>
      </c>
      <c r="AE75" s="4">
        <v>0.56999999999999995</v>
      </c>
      <c r="AF75" s="4">
        <v>978</v>
      </c>
      <c r="AG75" s="4">
        <v>-1</v>
      </c>
      <c r="AH75" s="4">
        <v>72</v>
      </c>
      <c r="AI75" s="4">
        <v>35</v>
      </c>
      <c r="AJ75" s="4">
        <v>192</v>
      </c>
      <c r="AK75" s="4">
        <v>168</v>
      </c>
      <c r="AL75" s="4">
        <v>4.0999999999999996</v>
      </c>
      <c r="AM75" s="4">
        <v>174</v>
      </c>
      <c r="AN75" s="4" t="s">
        <v>155</v>
      </c>
      <c r="AO75" s="4">
        <v>2</v>
      </c>
      <c r="AP75" s="5">
        <v>0.86921296296296291</v>
      </c>
      <c r="AQ75" s="4">
        <v>47.162447999999998</v>
      </c>
      <c r="AR75" s="4">
        <v>-88.484149000000002</v>
      </c>
      <c r="AS75" s="4">
        <v>318</v>
      </c>
      <c r="AT75" s="4">
        <v>32.299999999999997</v>
      </c>
      <c r="AU75" s="4">
        <v>12</v>
      </c>
      <c r="AV75" s="4">
        <v>11</v>
      </c>
      <c r="AW75" s="4" t="s">
        <v>208</v>
      </c>
      <c r="AX75" s="4">
        <v>0.93810000000000004</v>
      </c>
      <c r="AY75" s="4">
        <v>1.6380999999999999</v>
      </c>
      <c r="AZ75" s="4">
        <v>1.9380999999999999</v>
      </c>
      <c r="BA75" s="4">
        <v>13.404</v>
      </c>
      <c r="BB75" s="4">
        <v>13.56</v>
      </c>
      <c r="BC75" s="4">
        <v>1.01</v>
      </c>
      <c r="BD75" s="4">
        <v>15.186</v>
      </c>
      <c r="BE75" s="4">
        <v>2763.17</v>
      </c>
      <c r="BF75" s="4">
        <v>89.063999999999993</v>
      </c>
      <c r="BG75" s="4">
        <v>7.7549999999999999</v>
      </c>
      <c r="BH75" s="4">
        <v>2.1999999999999999E-2</v>
      </c>
      <c r="BI75" s="4">
        <v>7.7770000000000001</v>
      </c>
      <c r="BJ75" s="4">
        <v>6.27</v>
      </c>
      <c r="BK75" s="4">
        <v>1.7000000000000001E-2</v>
      </c>
      <c r="BL75" s="4">
        <v>6.2880000000000003</v>
      </c>
      <c r="BM75" s="4">
        <v>1.0717000000000001</v>
      </c>
      <c r="BQ75" s="4">
        <v>0</v>
      </c>
      <c r="BR75" s="4">
        <v>0.571936</v>
      </c>
      <c r="BS75" s="4">
        <v>-5</v>
      </c>
      <c r="BT75" s="4">
        <v>8.5389999999999997E-3</v>
      </c>
      <c r="BU75" s="4">
        <v>13.976686000000001</v>
      </c>
      <c r="BV75" s="4">
        <v>21</v>
      </c>
      <c r="BW75" s="4">
        <f t="shared" ref="BW75:BW138" si="10">BU75*0.2642</f>
        <v>3.6926404412</v>
      </c>
      <c r="BY75" s="4">
        <f>BE75*$BU75*(VLOOKUP("Fuel Specific Gravity",'Raw Data'!$A$1:$B$2000,2,FALSE))</f>
        <v>29003.589550419623</v>
      </c>
      <c r="BZ75" s="4">
        <f>BF75*$BU75*(VLOOKUP("Fuel Specific Gravity",'Raw Data'!$A$1:$B$2000,2,FALSE))</f>
        <v>934.85949098990397</v>
      </c>
      <c r="CA75" s="4">
        <f>BJ75*$BU75*(VLOOKUP("Fuel Specific Gravity",'Raw Data'!$A$1:$B$2000,2,FALSE))</f>
        <v>65.812999736220007</v>
      </c>
      <c r="CB75" s="4">
        <f>BM75*$BU75*(VLOOKUP("Fuel Specific Gravity",'Raw Data'!$A$1:$B$2000,2,FALSE))</f>
        <v>11.249089604036202</v>
      </c>
    </row>
    <row r="76" spans="1:80" x14ac:dyDescent="0.25">
      <c r="A76" s="2">
        <v>43166</v>
      </c>
      <c r="B76" s="38">
        <v>3.5086805555555552E-2</v>
      </c>
      <c r="C76" s="4">
        <v>14.22</v>
      </c>
      <c r="D76" s="4">
        <v>0.64459999999999995</v>
      </c>
      <c r="E76" s="4">
        <v>6445.7819099999997</v>
      </c>
      <c r="F76" s="4">
        <v>341.7</v>
      </c>
      <c r="G76" s="4">
        <v>1.1000000000000001</v>
      </c>
      <c r="H76" s="4">
        <v>169</v>
      </c>
      <c r="J76" s="4">
        <v>0</v>
      </c>
      <c r="K76" s="4">
        <v>0.86890000000000001</v>
      </c>
      <c r="L76" s="4">
        <v>12.3561</v>
      </c>
      <c r="M76" s="4">
        <v>0.56010000000000004</v>
      </c>
      <c r="N76" s="4">
        <v>296.92450000000002</v>
      </c>
      <c r="O76" s="4">
        <v>0.95579999999999998</v>
      </c>
      <c r="P76" s="4">
        <v>297.89999999999998</v>
      </c>
      <c r="Q76" s="4">
        <v>240.08670000000001</v>
      </c>
      <c r="R76" s="4">
        <v>0.77280000000000004</v>
      </c>
      <c r="S76" s="4">
        <v>240.9</v>
      </c>
      <c r="T76" s="4">
        <v>169.03919999999999</v>
      </c>
      <c r="W76" s="4">
        <v>0</v>
      </c>
      <c r="X76" s="4">
        <v>0</v>
      </c>
      <c r="Y76" s="4">
        <v>12.2</v>
      </c>
      <c r="Z76" s="4">
        <v>866</v>
      </c>
      <c r="AA76" s="4">
        <v>868</v>
      </c>
      <c r="AB76" s="4">
        <v>874</v>
      </c>
      <c r="AC76" s="4">
        <v>97</v>
      </c>
      <c r="AD76" s="4">
        <v>24.63</v>
      </c>
      <c r="AE76" s="4">
        <v>0.56999999999999995</v>
      </c>
      <c r="AF76" s="4">
        <v>978</v>
      </c>
      <c r="AG76" s="4">
        <v>-1</v>
      </c>
      <c r="AH76" s="4">
        <v>72</v>
      </c>
      <c r="AI76" s="4">
        <v>35</v>
      </c>
      <c r="AJ76" s="4">
        <v>192</v>
      </c>
      <c r="AK76" s="4">
        <v>168</v>
      </c>
      <c r="AL76" s="4">
        <v>4.0999999999999996</v>
      </c>
      <c r="AM76" s="4">
        <v>174</v>
      </c>
      <c r="AN76" s="4" t="s">
        <v>155</v>
      </c>
      <c r="AO76" s="4">
        <v>2</v>
      </c>
      <c r="AP76" s="5">
        <v>0.86922453703703706</v>
      </c>
      <c r="AQ76" s="4">
        <v>47.162607000000001</v>
      </c>
      <c r="AR76" s="4">
        <v>-88.484127999999998</v>
      </c>
      <c r="AS76" s="4">
        <v>318.39999999999998</v>
      </c>
      <c r="AT76" s="4">
        <v>35</v>
      </c>
      <c r="AU76" s="4">
        <v>12</v>
      </c>
      <c r="AV76" s="4">
        <v>11</v>
      </c>
      <c r="AW76" s="4" t="s">
        <v>208</v>
      </c>
      <c r="AX76" s="4">
        <v>0.96189999999999998</v>
      </c>
      <c r="AY76" s="4">
        <v>1.6618999999999999</v>
      </c>
      <c r="AZ76" s="4">
        <v>1.9619</v>
      </c>
      <c r="BA76" s="4">
        <v>13.404</v>
      </c>
      <c r="BB76" s="4">
        <v>13.64</v>
      </c>
      <c r="BC76" s="4">
        <v>1.02</v>
      </c>
      <c r="BD76" s="4">
        <v>15.085000000000001</v>
      </c>
      <c r="BE76" s="4">
        <v>2776.598</v>
      </c>
      <c r="BF76" s="4">
        <v>80.105999999999995</v>
      </c>
      <c r="BG76" s="4">
        <v>6.9870000000000001</v>
      </c>
      <c r="BH76" s="4">
        <v>2.1999999999999999E-2</v>
      </c>
      <c r="BI76" s="4">
        <v>7.01</v>
      </c>
      <c r="BJ76" s="4">
        <v>5.65</v>
      </c>
      <c r="BK76" s="4">
        <v>1.7999999999999999E-2</v>
      </c>
      <c r="BL76" s="4">
        <v>5.6680000000000001</v>
      </c>
      <c r="BM76" s="4">
        <v>1.3108</v>
      </c>
      <c r="BQ76" s="4">
        <v>0</v>
      </c>
      <c r="BR76" s="4">
        <v>0.56092299999999995</v>
      </c>
      <c r="BS76" s="4">
        <v>-5</v>
      </c>
      <c r="BT76" s="4">
        <v>7.9229999999999995E-3</v>
      </c>
      <c r="BU76" s="4">
        <v>13.707557</v>
      </c>
      <c r="BV76" s="4">
        <v>21</v>
      </c>
      <c r="BW76" s="4">
        <f t="shared" si="10"/>
        <v>3.6215365594</v>
      </c>
      <c r="BY76" s="4">
        <f>BE76*$BU76*(VLOOKUP("Fuel Specific Gravity",'Raw Data'!$A$1:$B$2000,2,FALSE))</f>
        <v>28583.341888665585</v>
      </c>
      <c r="BZ76" s="4">
        <f>BF76*$BU76*(VLOOKUP("Fuel Specific Gravity",'Raw Data'!$A$1:$B$2000,2,FALSE))</f>
        <v>824.64122834254192</v>
      </c>
      <c r="CA76" s="4">
        <f>BJ76*$BU76*(VLOOKUP("Fuel Specific Gravity",'Raw Data'!$A$1:$B$2000,2,FALSE))</f>
        <v>58.163220484550003</v>
      </c>
      <c r="CB76" s="4">
        <f>BM76*$BU76*(VLOOKUP("Fuel Specific Gravity",'Raw Data'!$A$1:$B$2000,2,FALSE))</f>
        <v>13.493867152415598</v>
      </c>
    </row>
    <row r="77" spans="1:80" x14ac:dyDescent="0.25">
      <c r="A77" s="2">
        <v>43166</v>
      </c>
      <c r="B77" s="38">
        <v>3.5098379629629632E-2</v>
      </c>
      <c r="C77" s="4">
        <v>14.157</v>
      </c>
      <c r="D77" s="4">
        <v>0.8659</v>
      </c>
      <c r="E77" s="4">
        <v>8659.2352449999998</v>
      </c>
      <c r="F77" s="4">
        <v>323.8</v>
      </c>
      <c r="G77" s="4">
        <v>1.1000000000000001</v>
      </c>
      <c r="H77" s="4">
        <v>165.3</v>
      </c>
      <c r="J77" s="4">
        <v>0</v>
      </c>
      <c r="K77" s="4">
        <v>0.86739999999999995</v>
      </c>
      <c r="L77" s="4">
        <v>12.280200000000001</v>
      </c>
      <c r="M77" s="4">
        <v>0.75109999999999999</v>
      </c>
      <c r="N77" s="4">
        <v>280.86450000000002</v>
      </c>
      <c r="O77" s="4">
        <v>0.95420000000000005</v>
      </c>
      <c r="P77" s="4">
        <v>281.8</v>
      </c>
      <c r="Q77" s="4">
        <v>227.101</v>
      </c>
      <c r="R77" s="4">
        <v>0.77149999999999996</v>
      </c>
      <c r="S77" s="4">
        <v>227.9</v>
      </c>
      <c r="T77" s="4">
        <v>165.33519999999999</v>
      </c>
      <c r="W77" s="4">
        <v>0</v>
      </c>
      <c r="X77" s="4">
        <v>0</v>
      </c>
      <c r="Y77" s="4">
        <v>12.1</v>
      </c>
      <c r="Z77" s="4">
        <v>867</v>
      </c>
      <c r="AA77" s="4">
        <v>868</v>
      </c>
      <c r="AB77" s="4">
        <v>875</v>
      </c>
      <c r="AC77" s="4">
        <v>97</v>
      </c>
      <c r="AD77" s="4">
        <v>24.63</v>
      </c>
      <c r="AE77" s="4">
        <v>0.56999999999999995</v>
      </c>
      <c r="AF77" s="4">
        <v>978</v>
      </c>
      <c r="AG77" s="4">
        <v>-1</v>
      </c>
      <c r="AH77" s="4">
        <v>71.461461</v>
      </c>
      <c r="AI77" s="4">
        <v>35</v>
      </c>
      <c r="AJ77" s="4">
        <v>192</v>
      </c>
      <c r="AK77" s="4">
        <v>168</v>
      </c>
      <c r="AL77" s="4">
        <v>4.0999999999999996</v>
      </c>
      <c r="AM77" s="4">
        <v>174</v>
      </c>
      <c r="AN77" s="4" t="s">
        <v>155</v>
      </c>
      <c r="AO77" s="4">
        <v>2</v>
      </c>
      <c r="AP77" s="5">
        <v>0.86923611111111121</v>
      </c>
      <c r="AQ77" s="4">
        <v>47.162762000000001</v>
      </c>
      <c r="AR77" s="4">
        <v>-88.484127000000001</v>
      </c>
      <c r="AS77" s="4">
        <v>318.89999999999998</v>
      </c>
      <c r="AT77" s="4">
        <v>36.700000000000003</v>
      </c>
      <c r="AU77" s="4">
        <v>12</v>
      </c>
      <c r="AV77" s="4">
        <v>11</v>
      </c>
      <c r="AW77" s="4" t="s">
        <v>208</v>
      </c>
      <c r="AX77" s="4">
        <v>0.93810000000000004</v>
      </c>
      <c r="AY77" s="4">
        <v>1.6380999999999999</v>
      </c>
      <c r="AZ77" s="4">
        <v>1.9380999999999999</v>
      </c>
      <c r="BA77" s="4">
        <v>13.404</v>
      </c>
      <c r="BB77" s="4">
        <v>13.48</v>
      </c>
      <c r="BC77" s="4">
        <v>1.01</v>
      </c>
      <c r="BD77" s="4">
        <v>15.282</v>
      </c>
      <c r="BE77" s="4">
        <v>2735.1860000000001</v>
      </c>
      <c r="BF77" s="4">
        <v>106.482</v>
      </c>
      <c r="BG77" s="4">
        <v>6.5510000000000002</v>
      </c>
      <c r="BH77" s="4">
        <v>2.1999999999999999E-2</v>
      </c>
      <c r="BI77" s="4">
        <v>6.5730000000000004</v>
      </c>
      <c r="BJ77" s="4">
        <v>5.2969999999999997</v>
      </c>
      <c r="BK77" s="4">
        <v>1.7999999999999999E-2</v>
      </c>
      <c r="BL77" s="4">
        <v>5.3150000000000004</v>
      </c>
      <c r="BM77" s="4">
        <v>1.2707999999999999</v>
      </c>
      <c r="BQ77" s="4">
        <v>0</v>
      </c>
      <c r="BR77" s="4">
        <v>0.55923299999999998</v>
      </c>
      <c r="BS77" s="4">
        <v>-5</v>
      </c>
      <c r="BT77" s="4">
        <v>7.5389999999999997E-3</v>
      </c>
      <c r="BU77" s="4">
        <v>13.666262</v>
      </c>
      <c r="BV77" s="4">
        <v>21</v>
      </c>
      <c r="BW77" s="4">
        <f t="shared" si="10"/>
        <v>3.6106264203999996</v>
      </c>
      <c r="BY77" s="4">
        <f>BE77*$BU77*(VLOOKUP("Fuel Specific Gravity",'Raw Data'!$A$1:$B$2000,2,FALSE))</f>
        <v>28072.206139543734</v>
      </c>
      <c r="BZ77" s="4">
        <f>BF77*$BU77*(VLOOKUP("Fuel Specific Gravity",'Raw Data'!$A$1:$B$2000,2,FALSE))</f>
        <v>1092.8633936232841</v>
      </c>
      <c r="CA77" s="4">
        <f>BJ77*$BU77*(VLOOKUP("Fuel Specific Gravity",'Raw Data'!$A$1:$B$2000,2,FALSE))</f>
        <v>54.365032550313998</v>
      </c>
      <c r="CB77" s="4">
        <f>BM77*$BU77*(VLOOKUP("Fuel Specific Gravity",'Raw Data'!$A$1:$B$2000,2,FALSE))</f>
        <v>13.042681397949599</v>
      </c>
    </row>
    <row r="78" spans="1:80" x14ac:dyDescent="0.25">
      <c r="A78" s="2">
        <v>43166</v>
      </c>
      <c r="B78" s="38">
        <v>3.5109953703703699E-2</v>
      </c>
      <c r="C78" s="4">
        <v>13.871</v>
      </c>
      <c r="D78" s="4">
        <v>1.0468</v>
      </c>
      <c r="E78" s="4">
        <v>10468.28047</v>
      </c>
      <c r="F78" s="4">
        <v>319.5</v>
      </c>
      <c r="G78" s="4">
        <v>1.1000000000000001</v>
      </c>
      <c r="H78" s="4">
        <v>176</v>
      </c>
      <c r="J78" s="4">
        <v>0</v>
      </c>
      <c r="K78" s="4">
        <v>0.86799999999999999</v>
      </c>
      <c r="L78" s="4">
        <v>12.0406</v>
      </c>
      <c r="M78" s="4">
        <v>0.90869999999999995</v>
      </c>
      <c r="N78" s="4">
        <v>277.2919</v>
      </c>
      <c r="O78" s="4">
        <v>0.95479999999999998</v>
      </c>
      <c r="P78" s="4">
        <v>278.2</v>
      </c>
      <c r="Q78" s="4">
        <v>224.2122</v>
      </c>
      <c r="R78" s="4">
        <v>0.77200000000000002</v>
      </c>
      <c r="S78" s="4">
        <v>225</v>
      </c>
      <c r="T78" s="4">
        <v>176.00110000000001</v>
      </c>
      <c r="W78" s="4">
        <v>0</v>
      </c>
      <c r="X78" s="4">
        <v>0</v>
      </c>
      <c r="Y78" s="4">
        <v>12.1</v>
      </c>
      <c r="Z78" s="4">
        <v>872</v>
      </c>
      <c r="AA78" s="4">
        <v>873</v>
      </c>
      <c r="AB78" s="4">
        <v>880</v>
      </c>
      <c r="AC78" s="4">
        <v>97</v>
      </c>
      <c r="AD78" s="4">
        <v>24.63</v>
      </c>
      <c r="AE78" s="4">
        <v>0.56999999999999995</v>
      </c>
      <c r="AF78" s="4">
        <v>978</v>
      </c>
      <c r="AG78" s="4">
        <v>-1</v>
      </c>
      <c r="AH78" s="4">
        <v>71</v>
      </c>
      <c r="AI78" s="4">
        <v>35</v>
      </c>
      <c r="AJ78" s="4">
        <v>191.5</v>
      </c>
      <c r="AK78" s="4">
        <v>168</v>
      </c>
      <c r="AL78" s="4">
        <v>4</v>
      </c>
      <c r="AM78" s="4">
        <v>174</v>
      </c>
      <c r="AN78" s="4" t="s">
        <v>155</v>
      </c>
      <c r="AO78" s="4">
        <v>2</v>
      </c>
      <c r="AP78" s="5">
        <v>0.86924768518518514</v>
      </c>
      <c r="AQ78" s="4">
        <v>47.162917</v>
      </c>
      <c r="AR78" s="4">
        <v>-88.484154000000004</v>
      </c>
      <c r="AS78" s="4">
        <v>319.3</v>
      </c>
      <c r="AT78" s="4">
        <v>37.6</v>
      </c>
      <c r="AU78" s="4">
        <v>12</v>
      </c>
      <c r="AV78" s="4">
        <v>11</v>
      </c>
      <c r="AW78" s="4" t="s">
        <v>208</v>
      </c>
      <c r="AX78" s="4">
        <v>1</v>
      </c>
      <c r="AY78" s="4">
        <v>1.7381</v>
      </c>
      <c r="AZ78" s="4">
        <v>2</v>
      </c>
      <c r="BA78" s="4">
        <v>13.404</v>
      </c>
      <c r="BB78" s="4">
        <v>13.54</v>
      </c>
      <c r="BC78" s="4">
        <v>1.01</v>
      </c>
      <c r="BD78" s="4">
        <v>15.205</v>
      </c>
      <c r="BE78" s="4">
        <v>2698.6179999999999</v>
      </c>
      <c r="BF78" s="4">
        <v>129.62</v>
      </c>
      <c r="BG78" s="4">
        <v>6.508</v>
      </c>
      <c r="BH78" s="4">
        <v>2.1999999999999999E-2</v>
      </c>
      <c r="BI78" s="4">
        <v>6.5309999999999997</v>
      </c>
      <c r="BJ78" s="4">
        <v>5.2619999999999996</v>
      </c>
      <c r="BK78" s="4">
        <v>1.7999999999999999E-2</v>
      </c>
      <c r="BL78" s="4">
        <v>5.2809999999999997</v>
      </c>
      <c r="BM78" s="4">
        <v>1.3612</v>
      </c>
      <c r="BQ78" s="4">
        <v>0</v>
      </c>
      <c r="BR78" s="4">
        <v>0.62520500000000001</v>
      </c>
      <c r="BS78" s="4">
        <v>-5</v>
      </c>
      <c r="BT78" s="4">
        <v>8.0000000000000002E-3</v>
      </c>
      <c r="BU78" s="4">
        <v>15.278447</v>
      </c>
      <c r="BV78" s="4">
        <v>21</v>
      </c>
      <c r="BW78" s="4">
        <f t="shared" si="10"/>
        <v>4.0365656973999995</v>
      </c>
      <c r="BY78" s="4">
        <f>BE78*$BU78*(VLOOKUP("Fuel Specific Gravity",'Raw Data'!$A$1:$B$2000,2,FALSE))</f>
        <v>30964.249756770743</v>
      </c>
      <c r="BZ78" s="4">
        <f>BF78*$BU78*(VLOOKUP("Fuel Specific Gravity",'Raw Data'!$A$1:$B$2000,2,FALSE))</f>
        <v>1487.2746174051401</v>
      </c>
      <c r="CA78" s="4">
        <f>BJ78*$BU78*(VLOOKUP("Fuel Specific Gravity",'Raw Data'!$A$1:$B$2000,2,FALSE))</f>
        <v>60.376786273613995</v>
      </c>
      <c r="CB78" s="4">
        <f>BM78*$BU78*(VLOOKUP("Fuel Specific Gravity",'Raw Data'!$A$1:$B$2000,2,FALSE))</f>
        <v>15.6185635643564</v>
      </c>
    </row>
    <row r="79" spans="1:80" x14ac:dyDescent="0.25">
      <c r="A79" s="2">
        <v>43166</v>
      </c>
      <c r="B79" s="38">
        <v>3.5121527777777779E-2</v>
      </c>
      <c r="C79" s="4">
        <v>13.965</v>
      </c>
      <c r="D79" s="4">
        <v>0.93420000000000003</v>
      </c>
      <c r="E79" s="4">
        <v>9342.3114750000004</v>
      </c>
      <c r="F79" s="4">
        <v>323.8</v>
      </c>
      <c r="G79" s="4">
        <v>1.1000000000000001</v>
      </c>
      <c r="H79" s="4">
        <v>208.3</v>
      </c>
      <c r="J79" s="4">
        <v>0</v>
      </c>
      <c r="K79" s="4">
        <v>0.86819999999999997</v>
      </c>
      <c r="L79" s="4">
        <v>12.1251</v>
      </c>
      <c r="M79" s="4">
        <v>0.81110000000000004</v>
      </c>
      <c r="N79" s="4">
        <v>281.10449999999997</v>
      </c>
      <c r="O79" s="4">
        <v>0.95509999999999995</v>
      </c>
      <c r="P79" s="4">
        <v>282.10000000000002</v>
      </c>
      <c r="Q79" s="4">
        <v>227.29499999999999</v>
      </c>
      <c r="R79" s="4">
        <v>0.7722</v>
      </c>
      <c r="S79" s="4">
        <v>228.1</v>
      </c>
      <c r="T79" s="4">
        <v>208.30950000000001</v>
      </c>
      <c r="W79" s="4">
        <v>0</v>
      </c>
      <c r="X79" s="4">
        <v>0</v>
      </c>
      <c r="Y79" s="4">
        <v>12.2</v>
      </c>
      <c r="Z79" s="4">
        <v>874</v>
      </c>
      <c r="AA79" s="4">
        <v>876</v>
      </c>
      <c r="AB79" s="4">
        <v>883</v>
      </c>
      <c r="AC79" s="4">
        <v>97</v>
      </c>
      <c r="AD79" s="4">
        <v>24.63</v>
      </c>
      <c r="AE79" s="4">
        <v>0.56999999999999995</v>
      </c>
      <c r="AF79" s="4">
        <v>978</v>
      </c>
      <c r="AG79" s="4">
        <v>-1</v>
      </c>
      <c r="AH79" s="4">
        <v>71</v>
      </c>
      <c r="AI79" s="4">
        <v>35</v>
      </c>
      <c r="AJ79" s="4">
        <v>191.5</v>
      </c>
      <c r="AK79" s="4">
        <v>168</v>
      </c>
      <c r="AL79" s="4">
        <v>4</v>
      </c>
      <c r="AM79" s="4">
        <v>174</v>
      </c>
      <c r="AN79" s="4" t="s">
        <v>155</v>
      </c>
      <c r="AO79" s="4">
        <v>2</v>
      </c>
      <c r="AP79" s="5">
        <v>0.86925925925925929</v>
      </c>
      <c r="AQ79" s="4">
        <v>47.163069999999998</v>
      </c>
      <c r="AR79" s="4">
        <v>-88.484195</v>
      </c>
      <c r="AS79" s="4">
        <v>319.7</v>
      </c>
      <c r="AT79" s="4">
        <v>38</v>
      </c>
      <c r="AU79" s="4">
        <v>12</v>
      </c>
      <c r="AV79" s="4">
        <v>11</v>
      </c>
      <c r="AW79" s="4" t="s">
        <v>208</v>
      </c>
      <c r="AX79" s="4">
        <v>1</v>
      </c>
      <c r="AY79" s="4">
        <v>1.8381000000000001</v>
      </c>
      <c r="AZ79" s="4">
        <v>2.0381</v>
      </c>
      <c r="BA79" s="4">
        <v>13.404</v>
      </c>
      <c r="BB79" s="4">
        <v>13.57</v>
      </c>
      <c r="BC79" s="4">
        <v>1.01</v>
      </c>
      <c r="BD79" s="4">
        <v>15.175000000000001</v>
      </c>
      <c r="BE79" s="4">
        <v>2719.6210000000001</v>
      </c>
      <c r="BF79" s="4">
        <v>115.797</v>
      </c>
      <c r="BG79" s="4">
        <v>6.6029999999999998</v>
      </c>
      <c r="BH79" s="4">
        <v>2.1999999999999999E-2</v>
      </c>
      <c r="BI79" s="4">
        <v>6.625</v>
      </c>
      <c r="BJ79" s="4">
        <v>5.3390000000000004</v>
      </c>
      <c r="BK79" s="4">
        <v>1.7999999999999999E-2</v>
      </c>
      <c r="BL79" s="4">
        <v>5.3570000000000002</v>
      </c>
      <c r="BM79" s="4">
        <v>1.6123000000000001</v>
      </c>
      <c r="BQ79" s="4">
        <v>0</v>
      </c>
      <c r="BR79" s="4">
        <v>0.633965</v>
      </c>
      <c r="BS79" s="4">
        <v>-5</v>
      </c>
      <c r="BT79" s="4">
        <v>8.0000000000000002E-3</v>
      </c>
      <c r="BU79" s="4">
        <v>15.492520000000001</v>
      </c>
      <c r="BV79" s="4">
        <v>21</v>
      </c>
      <c r="BW79" s="4">
        <f t="shared" si="10"/>
        <v>4.0931237840000003</v>
      </c>
      <c r="BY79" s="4">
        <f>BE79*$BU79*(VLOOKUP("Fuel Specific Gravity",'Raw Data'!$A$1:$B$2000,2,FALSE))</f>
        <v>31642.470833924923</v>
      </c>
      <c r="BZ79" s="4">
        <f>BF79*$BU79*(VLOOKUP("Fuel Specific Gravity",'Raw Data'!$A$1:$B$2000,2,FALSE))</f>
        <v>1347.2844911684401</v>
      </c>
      <c r="CA79" s="4">
        <f>BJ79*$BU79*(VLOOKUP("Fuel Specific Gravity",'Raw Data'!$A$1:$B$2000,2,FALSE))</f>
        <v>62.118637774280003</v>
      </c>
      <c r="CB79" s="4">
        <f>BM79*$BU79*(VLOOKUP("Fuel Specific Gravity",'Raw Data'!$A$1:$B$2000,2,FALSE))</f>
        <v>18.758921086996004</v>
      </c>
    </row>
    <row r="80" spans="1:80" x14ac:dyDescent="0.25">
      <c r="A80" s="2">
        <v>43166</v>
      </c>
      <c r="B80" s="38">
        <v>3.5133101851851853E-2</v>
      </c>
      <c r="C80" s="4">
        <v>13.98</v>
      </c>
      <c r="D80" s="4">
        <v>0.87409999999999999</v>
      </c>
      <c r="E80" s="4">
        <v>8741.1980029999995</v>
      </c>
      <c r="F80" s="4">
        <v>335.3</v>
      </c>
      <c r="G80" s="4">
        <v>1</v>
      </c>
      <c r="H80" s="4">
        <v>201.5</v>
      </c>
      <c r="J80" s="4">
        <v>0</v>
      </c>
      <c r="K80" s="4">
        <v>0.86870000000000003</v>
      </c>
      <c r="L80" s="4">
        <v>12.143800000000001</v>
      </c>
      <c r="M80" s="4">
        <v>0.75929999999999997</v>
      </c>
      <c r="N80" s="4">
        <v>291.29809999999998</v>
      </c>
      <c r="O80" s="4">
        <v>0.86870000000000003</v>
      </c>
      <c r="P80" s="4">
        <v>292.2</v>
      </c>
      <c r="Q80" s="4">
        <v>235.53729999999999</v>
      </c>
      <c r="R80" s="4">
        <v>0.70240000000000002</v>
      </c>
      <c r="S80" s="4">
        <v>236.2</v>
      </c>
      <c r="T80" s="4">
        <v>201.5</v>
      </c>
      <c r="W80" s="4">
        <v>0</v>
      </c>
      <c r="X80" s="4">
        <v>0</v>
      </c>
      <c r="Y80" s="4">
        <v>12.1</v>
      </c>
      <c r="Z80" s="4">
        <v>875</v>
      </c>
      <c r="AA80" s="4">
        <v>876</v>
      </c>
      <c r="AB80" s="4">
        <v>884</v>
      </c>
      <c r="AC80" s="4">
        <v>97</v>
      </c>
      <c r="AD80" s="4">
        <v>24.63</v>
      </c>
      <c r="AE80" s="4">
        <v>0.56999999999999995</v>
      </c>
      <c r="AF80" s="4">
        <v>978</v>
      </c>
      <c r="AG80" s="4">
        <v>-1</v>
      </c>
      <c r="AH80" s="4">
        <v>71</v>
      </c>
      <c r="AI80" s="4">
        <v>35</v>
      </c>
      <c r="AJ80" s="4">
        <v>192</v>
      </c>
      <c r="AK80" s="4">
        <v>168</v>
      </c>
      <c r="AL80" s="4">
        <v>3.9</v>
      </c>
      <c r="AM80" s="4">
        <v>174</v>
      </c>
      <c r="AN80" s="4" t="s">
        <v>155</v>
      </c>
      <c r="AO80" s="4">
        <v>2</v>
      </c>
      <c r="AP80" s="5">
        <v>0.86927083333333333</v>
      </c>
      <c r="AQ80" s="4">
        <v>47.163218000000001</v>
      </c>
      <c r="AR80" s="4">
        <v>-88.484251</v>
      </c>
      <c r="AS80" s="4">
        <v>320.10000000000002</v>
      </c>
      <c r="AT80" s="4">
        <v>38</v>
      </c>
      <c r="AU80" s="4">
        <v>12</v>
      </c>
      <c r="AV80" s="4">
        <v>11</v>
      </c>
      <c r="AW80" s="4" t="s">
        <v>208</v>
      </c>
      <c r="AX80" s="4">
        <v>1</v>
      </c>
      <c r="AY80" s="4">
        <v>1.9</v>
      </c>
      <c r="AZ80" s="4">
        <v>2.1</v>
      </c>
      <c r="BA80" s="4">
        <v>13.404</v>
      </c>
      <c r="BB80" s="4">
        <v>13.62</v>
      </c>
      <c r="BC80" s="4">
        <v>1.02</v>
      </c>
      <c r="BD80" s="4">
        <v>15.12</v>
      </c>
      <c r="BE80" s="4">
        <v>2730.9659999999999</v>
      </c>
      <c r="BF80" s="4">
        <v>108.682</v>
      </c>
      <c r="BG80" s="4">
        <v>6.86</v>
      </c>
      <c r="BH80" s="4">
        <v>0.02</v>
      </c>
      <c r="BI80" s="4">
        <v>6.8810000000000002</v>
      </c>
      <c r="BJ80" s="4">
        <v>5.5469999999999997</v>
      </c>
      <c r="BK80" s="4">
        <v>1.7000000000000001E-2</v>
      </c>
      <c r="BL80" s="4">
        <v>5.5640000000000001</v>
      </c>
      <c r="BM80" s="4">
        <v>1.5637000000000001</v>
      </c>
      <c r="BQ80" s="4">
        <v>0</v>
      </c>
      <c r="BR80" s="4">
        <v>0.62879399999999996</v>
      </c>
      <c r="BS80" s="4">
        <v>-5</v>
      </c>
      <c r="BT80" s="4">
        <v>8.0000000000000002E-3</v>
      </c>
      <c r="BU80" s="4">
        <v>15.366153000000001</v>
      </c>
      <c r="BV80" s="4">
        <v>21</v>
      </c>
      <c r="BW80" s="4">
        <f t="shared" si="10"/>
        <v>4.0597376226000002</v>
      </c>
      <c r="BY80" s="4">
        <f>BE80*$BU80*(VLOOKUP("Fuel Specific Gravity",'Raw Data'!$A$1:$B$2000,2,FALSE))</f>
        <v>31515.295486742296</v>
      </c>
      <c r="BZ80" s="4">
        <f>BF80*$BU80*(VLOOKUP("Fuel Specific Gravity",'Raw Data'!$A$1:$B$2000,2,FALSE))</f>
        <v>1254.1882044998461</v>
      </c>
      <c r="CA80" s="4">
        <f>BJ80*$BU80*(VLOOKUP("Fuel Specific Gravity",'Raw Data'!$A$1:$B$2000,2,FALSE))</f>
        <v>64.012274068940997</v>
      </c>
      <c r="CB80" s="4">
        <f>BM80*$BU80*(VLOOKUP("Fuel Specific Gravity",'Raw Data'!$A$1:$B$2000,2,FALSE))</f>
        <v>18.045068138021101</v>
      </c>
    </row>
    <row r="81" spans="1:80" x14ac:dyDescent="0.25">
      <c r="A81" s="2">
        <v>43166</v>
      </c>
      <c r="B81" s="38">
        <v>3.5144675925925926E-2</v>
      </c>
      <c r="C81" s="4">
        <v>13.98</v>
      </c>
      <c r="D81" s="4">
        <v>1.0255000000000001</v>
      </c>
      <c r="E81" s="4">
        <v>10255.3411</v>
      </c>
      <c r="F81" s="4">
        <v>348.5</v>
      </c>
      <c r="G81" s="4">
        <v>1</v>
      </c>
      <c r="H81" s="4">
        <v>201.5</v>
      </c>
      <c r="J81" s="4">
        <v>0</v>
      </c>
      <c r="K81" s="4">
        <v>0.86729999999999996</v>
      </c>
      <c r="L81" s="4">
        <v>12.1249</v>
      </c>
      <c r="M81" s="4">
        <v>0.88939999999999997</v>
      </c>
      <c r="N81" s="4">
        <v>302.23820000000001</v>
      </c>
      <c r="O81" s="4">
        <v>0.86729999999999996</v>
      </c>
      <c r="P81" s="4">
        <v>303.10000000000002</v>
      </c>
      <c r="Q81" s="4">
        <v>244.38319999999999</v>
      </c>
      <c r="R81" s="4">
        <v>0.70130000000000003</v>
      </c>
      <c r="S81" s="4">
        <v>245.1</v>
      </c>
      <c r="T81" s="4">
        <v>201.50980000000001</v>
      </c>
      <c r="W81" s="4">
        <v>0</v>
      </c>
      <c r="X81" s="4">
        <v>0</v>
      </c>
      <c r="Y81" s="4">
        <v>12.1</v>
      </c>
      <c r="Z81" s="4">
        <v>876</v>
      </c>
      <c r="AA81" s="4">
        <v>878</v>
      </c>
      <c r="AB81" s="4">
        <v>885</v>
      </c>
      <c r="AC81" s="4">
        <v>97</v>
      </c>
      <c r="AD81" s="4">
        <v>24.63</v>
      </c>
      <c r="AE81" s="4">
        <v>0.56999999999999995</v>
      </c>
      <c r="AF81" s="4">
        <v>978</v>
      </c>
      <c r="AG81" s="4">
        <v>-1</v>
      </c>
      <c r="AH81" s="4">
        <v>71</v>
      </c>
      <c r="AI81" s="4">
        <v>35</v>
      </c>
      <c r="AJ81" s="4">
        <v>192</v>
      </c>
      <c r="AK81" s="4">
        <v>168</v>
      </c>
      <c r="AL81" s="4">
        <v>4</v>
      </c>
      <c r="AM81" s="4">
        <v>174</v>
      </c>
      <c r="AN81" s="4" t="s">
        <v>155</v>
      </c>
      <c r="AO81" s="4">
        <v>2</v>
      </c>
      <c r="AP81" s="5">
        <v>0.86928240740740748</v>
      </c>
      <c r="AQ81" s="4">
        <v>47.163364999999999</v>
      </c>
      <c r="AR81" s="4">
        <v>-88.484339000000006</v>
      </c>
      <c r="AS81" s="4">
        <v>320.60000000000002</v>
      </c>
      <c r="AT81" s="4">
        <v>38.1</v>
      </c>
      <c r="AU81" s="4">
        <v>12</v>
      </c>
      <c r="AV81" s="4">
        <v>11</v>
      </c>
      <c r="AW81" s="4" t="s">
        <v>208</v>
      </c>
      <c r="AX81" s="4">
        <v>1</v>
      </c>
      <c r="AY81" s="4">
        <v>1.9</v>
      </c>
      <c r="AZ81" s="4">
        <v>2.1</v>
      </c>
      <c r="BA81" s="4">
        <v>13.404</v>
      </c>
      <c r="BB81" s="4">
        <v>13.47</v>
      </c>
      <c r="BC81" s="4">
        <v>1</v>
      </c>
      <c r="BD81" s="4">
        <v>15.3</v>
      </c>
      <c r="BE81" s="4">
        <v>2703.3690000000001</v>
      </c>
      <c r="BF81" s="4">
        <v>126.21899999999999</v>
      </c>
      <c r="BG81" s="4">
        <v>7.0570000000000004</v>
      </c>
      <c r="BH81" s="4">
        <v>0.02</v>
      </c>
      <c r="BI81" s="4">
        <v>7.077</v>
      </c>
      <c r="BJ81" s="4">
        <v>5.7060000000000004</v>
      </c>
      <c r="BK81" s="4">
        <v>1.6E-2</v>
      </c>
      <c r="BL81" s="4">
        <v>5.7220000000000004</v>
      </c>
      <c r="BM81" s="4">
        <v>1.5504</v>
      </c>
      <c r="BQ81" s="4">
        <v>0</v>
      </c>
      <c r="BR81" s="4">
        <v>0.67425500000000005</v>
      </c>
      <c r="BS81" s="4">
        <v>-5</v>
      </c>
      <c r="BT81" s="4">
        <v>8.0000000000000002E-3</v>
      </c>
      <c r="BU81" s="4">
        <v>16.477107</v>
      </c>
      <c r="BV81" s="4">
        <v>21</v>
      </c>
      <c r="BW81" s="4">
        <f t="shared" si="10"/>
        <v>4.3532516693999996</v>
      </c>
      <c r="BY81" s="4">
        <f>BE81*$BU81*(VLOOKUP("Fuel Specific Gravity",'Raw Data'!$A$1:$B$2000,2,FALSE))</f>
        <v>33452.318905385735</v>
      </c>
      <c r="BZ81" s="4">
        <f>BF81*$BU81*(VLOOKUP("Fuel Specific Gravity",'Raw Data'!$A$1:$B$2000,2,FALSE))</f>
        <v>1561.8727002931828</v>
      </c>
      <c r="CA81" s="4">
        <f>BJ81*$BU81*(VLOOKUP("Fuel Specific Gravity",'Raw Data'!$A$1:$B$2000,2,FALSE))</f>
        <v>70.607797779042002</v>
      </c>
      <c r="CB81" s="4">
        <f>BM81*$BU81*(VLOOKUP("Fuel Specific Gravity",'Raw Data'!$A$1:$B$2000,2,FALSE))</f>
        <v>19.185126126292801</v>
      </c>
    </row>
    <row r="82" spans="1:80" x14ac:dyDescent="0.25">
      <c r="A82" s="2">
        <v>43166</v>
      </c>
      <c r="B82" s="38">
        <v>3.515625E-2</v>
      </c>
      <c r="C82" s="4">
        <v>13.959</v>
      </c>
      <c r="D82" s="4">
        <v>0.98729999999999996</v>
      </c>
      <c r="E82" s="4">
        <v>9872.6989620000004</v>
      </c>
      <c r="F82" s="4">
        <v>359.4</v>
      </c>
      <c r="G82" s="4">
        <v>1</v>
      </c>
      <c r="H82" s="4">
        <v>218</v>
      </c>
      <c r="J82" s="4">
        <v>0</v>
      </c>
      <c r="K82" s="4">
        <v>0.86780000000000002</v>
      </c>
      <c r="L82" s="4">
        <v>12.1135</v>
      </c>
      <c r="M82" s="4">
        <v>0.85680000000000001</v>
      </c>
      <c r="N82" s="4">
        <v>311.8974</v>
      </c>
      <c r="O82" s="4">
        <v>0.86780000000000002</v>
      </c>
      <c r="P82" s="4">
        <v>312.8</v>
      </c>
      <c r="Q82" s="4">
        <v>252.1935</v>
      </c>
      <c r="R82" s="4">
        <v>0.70169999999999999</v>
      </c>
      <c r="S82" s="4">
        <v>252.9</v>
      </c>
      <c r="T82" s="4">
        <v>218.03710000000001</v>
      </c>
      <c r="W82" s="4">
        <v>0</v>
      </c>
      <c r="X82" s="4">
        <v>0</v>
      </c>
      <c r="Y82" s="4">
        <v>12.1</v>
      </c>
      <c r="Z82" s="4">
        <v>876</v>
      </c>
      <c r="AA82" s="4">
        <v>878</v>
      </c>
      <c r="AB82" s="4">
        <v>885</v>
      </c>
      <c r="AC82" s="4">
        <v>97</v>
      </c>
      <c r="AD82" s="4">
        <v>24.63</v>
      </c>
      <c r="AE82" s="4">
        <v>0.56999999999999995</v>
      </c>
      <c r="AF82" s="4">
        <v>978</v>
      </c>
      <c r="AG82" s="4">
        <v>-1</v>
      </c>
      <c r="AH82" s="4">
        <v>71</v>
      </c>
      <c r="AI82" s="4">
        <v>35</v>
      </c>
      <c r="AJ82" s="4">
        <v>191.5</v>
      </c>
      <c r="AK82" s="4">
        <v>168</v>
      </c>
      <c r="AL82" s="4">
        <v>4</v>
      </c>
      <c r="AM82" s="4">
        <v>174</v>
      </c>
      <c r="AN82" s="4" t="s">
        <v>155</v>
      </c>
      <c r="AO82" s="4">
        <v>2</v>
      </c>
      <c r="AP82" s="5">
        <v>0.8692939814814814</v>
      </c>
      <c r="AQ82" s="4">
        <v>47.163505999999998</v>
      </c>
      <c r="AR82" s="4">
        <v>-88.484452000000005</v>
      </c>
      <c r="AS82" s="4">
        <v>321</v>
      </c>
      <c r="AT82" s="4">
        <v>38.4</v>
      </c>
      <c r="AU82" s="4">
        <v>12</v>
      </c>
      <c r="AV82" s="4">
        <v>11</v>
      </c>
      <c r="AW82" s="4" t="s">
        <v>208</v>
      </c>
      <c r="AX82" s="4">
        <v>1.0381</v>
      </c>
      <c r="AY82" s="4">
        <v>1.9</v>
      </c>
      <c r="AZ82" s="4">
        <v>2.1381000000000001</v>
      </c>
      <c r="BA82" s="4">
        <v>13.404</v>
      </c>
      <c r="BB82" s="4">
        <v>13.52</v>
      </c>
      <c r="BC82" s="4">
        <v>1.01</v>
      </c>
      <c r="BD82" s="4">
        <v>15.231999999999999</v>
      </c>
      <c r="BE82" s="4">
        <v>2709.6759999999999</v>
      </c>
      <c r="BF82" s="4">
        <v>121.979</v>
      </c>
      <c r="BG82" s="4">
        <v>7.306</v>
      </c>
      <c r="BH82" s="4">
        <v>0.02</v>
      </c>
      <c r="BI82" s="4">
        <v>7.327</v>
      </c>
      <c r="BJ82" s="4">
        <v>5.9080000000000004</v>
      </c>
      <c r="BK82" s="4">
        <v>1.6E-2</v>
      </c>
      <c r="BL82" s="4">
        <v>5.9240000000000004</v>
      </c>
      <c r="BM82" s="4">
        <v>1.6831</v>
      </c>
      <c r="BQ82" s="4">
        <v>0</v>
      </c>
      <c r="BR82" s="4">
        <v>0.67290099999999997</v>
      </c>
      <c r="BS82" s="4">
        <v>-5</v>
      </c>
      <c r="BT82" s="4">
        <v>7.4609999999999998E-3</v>
      </c>
      <c r="BU82" s="4">
        <v>16.444018</v>
      </c>
      <c r="BV82" s="4">
        <v>21</v>
      </c>
      <c r="BW82" s="4">
        <f t="shared" si="10"/>
        <v>4.3445095556000002</v>
      </c>
      <c r="BY82" s="4">
        <f>BE82*$BU82*(VLOOKUP("Fuel Specific Gravity",'Raw Data'!$A$1:$B$2000,2,FALSE))</f>
        <v>33463.028649544169</v>
      </c>
      <c r="BZ82" s="4">
        <f>BF82*$BU82*(VLOOKUP("Fuel Specific Gravity",'Raw Data'!$A$1:$B$2000,2,FALSE))</f>
        <v>1506.374478588122</v>
      </c>
      <c r="CA82" s="4">
        <f>BJ82*$BU82*(VLOOKUP("Fuel Specific Gravity",'Raw Data'!$A$1:$B$2000,2,FALSE))</f>
        <v>72.960595016344001</v>
      </c>
      <c r="CB82" s="4">
        <f>BM82*$BU82*(VLOOKUP("Fuel Specific Gravity",'Raw Data'!$A$1:$B$2000,2,FALSE))</f>
        <v>20.785371948545798</v>
      </c>
    </row>
    <row r="83" spans="1:80" x14ac:dyDescent="0.25">
      <c r="A83" s="2">
        <v>43166</v>
      </c>
      <c r="B83" s="38">
        <v>3.5167824074074074E-2</v>
      </c>
      <c r="C83" s="4">
        <v>13.875</v>
      </c>
      <c r="D83" s="4">
        <v>1.1246</v>
      </c>
      <c r="E83" s="4">
        <v>11245.819939999999</v>
      </c>
      <c r="F83" s="4">
        <v>368.3</v>
      </c>
      <c r="G83" s="4">
        <v>1</v>
      </c>
      <c r="H83" s="4">
        <v>214.5</v>
      </c>
      <c r="J83" s="4">
        <v>0</v>
      </c>
      <c r="K83" s="4">
        <v>0.86719999999999997</v>
      </c>
      <c r="L83" s="4">
        <v>12.0327</v>
      </c>
      <c r="M83" s="4">
        <v>0.97529999999999994</v>
      </c>
      <c r="N83" s="4">
        <v>319.43900000000002</v>
      </c>
      <c r="O83" s="4">
        <v>0.86719999999999997</v>
      </c>
      <c r="P83" s="4">
        <v>320.3</v>
      </c>
      <c r="Q83" s="4">
        <v>258.15640000000002</v>
      </c>
      <c r="R83" s="4">
        <v>0.70089999999999997</v>
      </c>
      <c r="S83" s="4">
        <v>258.89999999999998</v>
      </c>
      <c r="T83" s="4">
        <v>214.5</v>
      </c>
      <c r="W83" s="4">
        <v>0</v>
      </c>
      <c r="X83" s="4">
        <v>0</v>
      </c>
      <c r="Y83" s="4">
        <v>12.1</v>
      </c>
      <c r="Z83" s="4">
        <v>877</v>
      </c>
      <c r="AA83" s="4">
        <v>880</v>
      </c>
      <c r="AB83" s="4">
        <v>886</v>
      </c>
      <c r="AC83" s="4">
        <v>96.5</v>
      </c>
      <c r="AD83" s="4">
        <v>24.49</v>
      </c>
      <c r="AE83" s="4">
        <v>0.56000000000000005</v>
      </c>
      <c r="AF83" s="4">
        <v>978</v>
      </c>
      <c r="AG83" s="4">
        <v>-1</v>
      </c>
      <c r="AH83" s="4">
        <v>70.460999999999999</v>
      </c>
      <c r="AI83" s="4">
        <v>35</v>
      </c>
      <c r="AJ83" s="4">
        <v>191</v>
      </c>
      <c r="AK83" s="4">
        <v>168</v>
      </c>
      <c r="AL83" s="4">
        <v>3.9</v>
      </c>
      <c r="AM83" s="4">
        <v>174</v>
      </c>
      <c r="AN83" s="4" t="s">
        <v>155</v>
      </c>
      <c r="AO83" s="4">
        <v>2</v>
      </c>
      <c r="AP83" s="5">
        <v>0.86930555555555555</v>
      </c>
      <c r="AQ83" s="4">
        <v>47.163639000000003</v>
      </c>
      <c r="AR83" s="4">
        <v>-88.484658999999994</v>
      </c>
      <c r="AS83" s="4">
        <v>321.10000000000002</v>
      </c>
      <c r="AT83" s="4">
        <v>40</v>
      </c>
      <c r="AU83" s="4">
        <v>12</v>
      </c>
      <c r="AV83" s="4">
        <v>11</v>
      </c>
      <c r="AW83" s="4" t="s">
        <v>208</v>
      </c>
      <c r="AX83" s="4">
        <v>1.1000000000000001</v>
      </c>
      <c r="AY83" s="4">
        <v>2.0143</v>
      </c>
      <c r="AZ83" s="4">
        <v>2.3142999999999998</v>
      </c>
      <c r="BA83" s="4">
        <v>13.404</v>
      </c>
      <c r="BB83" s="4">
        <v>13.46</v>
      </c>
      <c r="BC83" s="4">
        <v>1</v>
      </c>
      <c r="BD83" s="4">
        <v>15.308</v>
      </c>
      <c r="BE83" s="4">
        <v>2683.8539999999998</v>
      </c>
      <c r="BF83" s="4">
        <v>138.45400000000001</v>
      </c>
      <c r="BG83" s="4">
        <v>7.4610000000000003</v>
      </c>
      <c r="BH83" s="4">
        <v>0.02</v>
      </c>
      <c r="BI83" s="4">
        <v>7.4820000000000002</v>
      </c>
      <c r="BJ83" s="4">
        <v>6.03</v>
      </c>
      <c r="BK83" s="4">
        <v>1.6E-2</v>
      </c>
      <c r="BL83" s="4">
        <v>6.0460000000000003</v>
      </c>
      <c r="BM83" s="4">
        <v>1.651</v>
      </c>
      <c r="BQ83" s="4">
        <v>0</v>
      </c>
      <c r="BR83" s="4">
        <v>0.69658100000000001</v>
      </c>
      <c r="BS83" s="4">
        <v>-5</v>
      </c>
      <c r="BT83" s="4">
        <v>7.5389999999999997E-3</v>
      </c>
      <c r="BU83" s="4">
        <v>17.022697999999998</v>
      </c>
      <c r="BV83" s="4">
        <v>21</v>
      </c>
      <c r="BW83" s="4">
        <f t="shared" si="10"/>
        <v>4.4973968115999998</v>
      </c>
      <c r="BY83" s="4">
        <f>BE83*$BU83*(VLOOKUP("Fuel Specific Gravity",'Raw Data'!$A$1:$B$2000,2,FALSE))</f>
        <v>34310.513524687085</v>
      </c>
      <c r="BZ83" s="4">
        <f>BF83*$BU83*(VLOOKUP("Fuel Specific Gravity",'Raw Data'!$A$1:$B$2000,2,FALSE))</f>
        <v>1770.0023322978921</v>
      </c>
      <c r="CA83" s="4">
        <f>BJ83*$BU83*(VLOOKUP("Fuel Specific Gravity",'Raw Data'!$A$1:$B$2000,2,FALSE))</f>
        <v>77.087798573939992</v>
      </c>
      <c r="CB83" s="4">
        <f>BM83*$BU83*(VLOOKUP("Fuel Specific Gravity",'Raw Data'!$A$1:$B$2000,2,FALSE))</f>
        <v>21.106460272897998</v>
      </c>
    </row>
    <row r="84" spans="1:80" x14ac:dyDescent="0.25">
      <c r="A84" s="2">
        <v>43166</v>
      </c>
      <c r="B84" s="38">
        <v>3.5179398148148147E-2</v>
      </c>
      <c r="C84" s="4">
        <v>13.672000000000001</v>
      </c>
      <c r="D84" s="4">
        <v>1.2761</v>
      </c>
      <c r="E84" s="4">
        <v>12760.87427</v>
      </c>
      <c r="F84" s="4">
        <v>374.3</v>
      </c>
      <c r="G84" s="4">
        <v>1</v>
      </c>
      <c r="H84" s="4">
        <v>239.9</v>
      </c>
      <c r="J84" s="4">
        <v>0</v>
      </c>
      <c r="K84" s="4">
        <v>0.86750000000000005</v>
      </c>
      <c r="L84" s="4">
        <v>11.859500000000001</v>
      </c>
      <c r="M84" s="4">
        <v>1.1069</v>
      </c>
      <c r="N84" s="4">
        <v>324.65870000000001</v>
      </c>
      <c r="O84" s="4">
        <v>0.86750000000000005</v>
      </c>
      <c r="P84" s="4">
        <v>325.5</v>
      </c>
      <c r="Q84" s="4">
        <v>262.25749999999999</v>
      </c>
      <c r="R84" s="4">
        <v>0.70069999999999999</v>
      </c>
      <c r="S84" s="4">
        <v>263</v>
      </c>
      <c r="T84" s="4">
        <v>239.91849999999999</v>
      </c>
      <c r="W84" s="4">
        <v>0</v>
      </c>
      <c r="X84" s="4">
        <v>0</v>
      </c>
      <c r="Y84" s="4">
        <v>12.1</v>
      </c>
      <c r="Z84" s="4">
        <v>878</v>
      </c>
      <c r="AA84" s="4">
        <v>881</v>
      </c>
      <c r="AB84" s="4">
        <v>887</v>
      </c>
      <c r="AC84" s="4">
        <v>96</v>
      </c>
      <c r="AD84" s="4">
        <v>24.37</v>
      </c>
      <c r="AE84" s="4">
        <v>0.56000000000000005</v>
      </c>
      <c r="AF84" s="4">
        <v>978</v>
      </c>
      <c r="AG84" s="4">
        <v>-1</v>
      </c>
      <c r="AH84" s="4">
        <v>70</v>
      </c>
      <c r="AI84" s="4">
        <v>35</v>
      </c>
      <c r="AJ84" s="4">
        <v>191</v>
      </c>
      <c r="AK84" s="4">
        <v>168</v>
      </c>
      <c r="AL84" s="4">
        <v>3.9</v>
      </c>
      <c r="AM84" s="4">
        <v>174</v>
      </c>
      <c r="AN84" s="4" t="s">
        <v>155</v>
      </c>
      <c r="AO84" s="4">
        <v>2</v>
      </c>
      <c r="AP84" s="5">
        <v>0.8693171296296297</v>
      </c>
      <c r="AQ84" s="4">
        <v>47.163781</v>
      </c>
      <c r="AR84" s="4">
        <v>-88.484851000000006</v>
      </c>
      <c r="AS84" s="4">
        <v>320.89999999999998</v>
      </c>
      <c r="AT84" s="4">
        <v>42.4</v>
      </c>
      <c r="AU84" s="4">
        <v>12</v>
      </c>
      <c r="AV84" s="4">
        <v>11</v>
      </c>
      <c r="AW84" s="4" t="s">
        <v>208</v>
      </c>
      <c r="AX84" s="4">
        <v>1.2142999999999999</v>
      </c>
      <c r="AY84" s="4">
        <v>2.3142999999999998</v>
      </c>
      <c r="AZ84" s="4">
        <v>2.6524000000000001</v>
      </c>
      <c r="BA84" s="4">
        <v>13.404</v>
      </c>
      <c r="BB84" s="4">
        <v>13.48</v>
      </c>
      <c r="BC84" s="4">
        <v>1.01</v>
      </c>
      <c r="BD84" s="4">
        <v>15.28</v>
      </c>
      <c r="BE84" s="4">
        <v>2653.1840000000002</v>
      </c>
      <c r="BF84" s="4">
        <v>157.61699999999999</v>
      </c>
      <c r="BG84" s="4">
        <v>7.6059999999999999</v>
      </c>
      <c r="BH84" s="4">
        <v>0.02</v>
      </c>
      <c r="BI84" s="4">
        <v>7.6260000000000003</v>
      </c>
      <c r="BJ84" s="4">
        <v>6.1440000000000001</v>
      </c>
      <c r="BK84" s="4">
        <v>1.6E-2</v>
      </c>
      <c r="BL84" s="4">
        <v>6.1609999999999996</v>
      </c>
      <c r="BM84" s="4">
        <v>1.8522000000000001</v>
      </c>
      <c r="BQ84" s="4">
        <v>0</v>
      </c>
      <c r="BR84" s="4">
        <v>0.77558099999999996</v>
      </c>
      <c r="BS84" s="4">
        <v>-5</v>
      </c>
      <c r="BT84" s="4">
        <v>8.0000000000000002E-3</v>
      </c>
      <c r="BU84" s="4">
        <v>18.953261000000001</v>
      </c>
      <c r="BV84" s="4">
        <v>21</v>
      </c>
      <c r="BW84" s="4">
        <f t="shared" si="10"/>
        <v>5.0074515562000004</v>
      </c>
      <c r="BY84" s="4">
        <f>BE84*$BU84*(VLOOKUP("Fuel Specific Gravity",'Raw Data'!$A$1:$B$2000,2,FALSE))</f>
        <v>37765.153113601031</v>
      </c>
      <c r="BZ84" s="4">
        <f>BF84*$BU84*(VLOOKUP("Fuel Specific Gravity",'Raw Data'!$A$1:$B$2000,2,FALSE))</f>
        <v>2243.504460416787</v>
      </c>
      <c r="CA84" s="4">
        <f>BJ84*$BU84*(VLOOKUP("Fuel Specific Gravity",'Raw Data'!$A$1:$B$2000,2,FALSE))</f>
        <v>87.453075523584005</v>
      </c>
      <c r="CB84" s="4">
        <f>BM84*$BU84*(VLOOKUP("Fuel Specific Gravity",'Raw Data'!$A$1:$B$2000,2,FALSE))</f>
        <v>26.364027748174202</v>
      </c>
    </row>
    <row r="85" spans="1:80" x14ac:dyDescent="0.25">
      <c r="A85" s="2">
        <v>43166</v>
      </c>
      <c r="B85" s="38">
        <v>3.5190972222222221E-2</v>
      </c>
      <c r="C85" s="4">
        <v>13.728999999999999</v>
      </c>
      <c r="D85" s="4">
        <v>1.2325999999999999</v>
      </c>
      <c r="E85" s="4">
        <v>12326.02007</v>
      </c>
      <c r="F85" s="4">
        <v>378.8</v>
      </c>
      <c r="G85" s="4">
        <v>1</v>
      </c>
      <c r="H85" s="4">
        <v>285.5</v>
      </c>
      <c r="J85" s="4">
        <v>0</v>
      </c>
      <c r="K85" s="4">
        <v>0.86729999999999996</v>
      </c>
      <c r="L85" s="4">
        <v>11.907999999999999</v>
      </c>
      <c r="M85" s="4">
        <v>1.0690999999999999</v>
      </c>
      <c r="N85" s="4">
        <v>328.52260000000001</v>
      </c>
      <c r="O85" s="4">
        <v>0.86729999999999996</v>
      </c>
      <c r="P85" s="4">
        <v>329.4</v>
      </c>
      <c r="Q85" s="4">
        <v>265.37869999999998</v>
      </c>
      <c r="R85" s="4">
        <v>0.7006</v>
      </c>
      <c r="S85" s="4">
        <v>266.10000000000002</v>
      </c>
      <c r="T85" s="4">
        <v>285.48419999999999</v>
      </c>
      <c r="W85" s="4">
        <v>0</v>
      </c>
      <c r="X85" s="4">
        <v>0</v>
      </c>
      <c r="Y85" s="4">
        <v>12.1</v>
      </c>
      <c r="Z85" s="4">
        <v>876</v>
      </c>
      <c r="AA85" s="4">
        <v>880</v>
      </c>
      <c r="AB85" s="4">
        <v>885</v>
      </c>
      <c r="AC85" s="4">
        <v>96</v>
      </c>
      <c r="AD85" s="4">
        <v>24.37</v>
      </c>
      <c r="AE85" s="4">
        <v>0.56000000000000005</v>
      </c>
      <c r="AF85" s="4">
        <v>978</v>
      </c>
      <c r="AG85" s="4">
        <v>-1</v>
      </c>
      <c r="AH85" s="4">
        <v>70</v>
      </c>
      <c r="AI85" s="4">
        <v>35</v>
      </c>
      <c r="AJ85" s="4">
        <v>191</v>
      </c>
      <c r="AK85" s="4">
        <v>168</v>
      </c>
      <c r="AL85" s="4">
        <v>3.9</v>
      </c>
      <c r="AM85" s="4">
        <v>174</v>
      </c>
      <c r="AN85" s="4" t="s">
        <v>155</v>
      </c>
      <c r="AO85" s="4">
        <v>2</v>
      </c>
      <c r="AP85" s="5">
        <v>0.86932870370370363</v>
      </c>
      <c r="AQ85" s="4">
        <v>47.163919999999997</v>
      </c>
      <c r="AR85" s="4">
        <v>-88.485021000000003</v>
      </c>
      <c r="AS85" s="4">
        <v>321</v>
      </c>
      <c r="AT85" s="4">
        <v>43.6</v>
      </c>
      <c r="AU85" s="4">
        <v>12</v>
      </c>
      <c r="AV85" s="4">
        <v>11</v>
      </c>
      <c r="AW85" s="4" t="s">
        <v>208</v>
      </c>
      <c r="AX85" s="4">
        <v>1.4</v>
      </c>
      <c r="AY85" s="4">
        <v>2.5</v>
      </c>
      <c r="AZ85" s="4">
        <v>2.9</v>
      </c>
      <c r="BA85" s="4">
        <v>13.404</v>
      </c>
      <c r="BB85" s="4">
        <v>13.47</v>
      </c>
      <c r="BC85" s="4">
        <v>1.01</v>
      </c>
      <c r="BD85" s="4">
        <v>15.294</v>
      </c>
      <c r="BE85" s="4">
        <v>2660.9110000000001</v>
      </c>
      <c r="BF85" s="4">
        <v>152.04900000000001</v>
      </c>
      <c r="BG85" s="4">
        <v>7.6879999999999997</v>
      </c>
      <c r="BH85" s="4">
        <v>0.02</v>
      </c>
      <c r="BI85" s="4">
        <v>7.7080000000000002</v>
      </c>
      <c r="BJ85" s="4">
        <v>6.21</v>
      </c>
      <c r="BK85" s="4">
        <v>1.6E-2</v>
      </c>
      <c r="BL85" s="4">
        <v>6.226</v>
      </c>
      <c r="BM85" s="4">
        <v>2.2014</v>
      </c>
      <c r="BQ85" s="4">
        <v>0</v>
      </c>
      <c r="BR85" s="4">
        <v>0.74893699999999996</v>
      </c>
      <c r="BS85" s="4">
        <v>-5</v>
      </c>
      <c r="BT85" s="4">
        <v>8.0000000000000002E-3</v>
      </c>
      <c r="BU85" s="4">
        <v>18.302147999999999</v>
      </c>
      <c r="BV85" s="4">
        <v>21</v>
      </c>
      <c r="BW85" s="4">
        <f t="shared" si="10"/>
        <v>4.8354275015999999</v>
      </c>
      <c r="BY85" s="4">
        <f>BE85*$BU85*(VLOOKUP("Fuel Specific Gravity",'Raw Data'!$A$1:$B$2000,2,FALSE))</f>
        <v>36573.990589557827</v>
      </c>
      <c r="BZ85" s="4">
        <f>BF85*$BU85*(VLOOKUP("Fuel Specific Gravity",'Raw Data'!$A$1:$B$2000,2,FALSE))</f>
        <v>2089.900299240252</v>
      </c>
      <c r="CA85" s="4">
        <f>BJ85*$BU85*(VLOOKUP("Fuel Specific Gravity",'Raw Data'!$A$1:$B$2000,2,FALSE))</f>
        <v>85.355910649080002</v>
      </c>
      <c r="CB85" s="4">
        <f>BM85*$BU85*(VLOOKUP("Fuel Specific Gravity",'Raw Data'!$A$1:$B$2000,2,FALSE))</f>
        <v>30.258051804007195</v>
      </c>
    </row>
    <row r="86" spans="1:80" x14ac:dyDescent="0.25">
      <c r="A86" s="2">
        <v>43166</v>
      </c>
      <c r="B86" s="38">
        <v>3.5202546296296301E-2</v>
      </c>
      <c r="C86" s="4">
        <v>13.971</v>
      </c>
      <c r="D86" s="4">
        <v>1.0147999999999999</v>
      </c>
      <c r="E86" s="4">
        <v>10148.27939</v>
      </c>
      <c r="F86" s="4">
        <v>383.3</v>
      </c>
      <c r="G86" s="4">
        <v>0.9</v>
      </c>
      <c r="H86" s="4">
        <v>309.7</v>
      </c>
      <c r="J86" s="4">
        <v>0</v>
      </c>
      <c r="K86" s="4">
        <v>0.86739999999999995</v>
      </c>
      <c r="L86" s="4">
        <v>12.1181</v>
      </c>
      <c r="M86" s="4">
        <v>0.88019999999999998</v>
      </c>
      <c r="N86" s="4">
        <v>332.43270000000001</v>
      </c>
      <c r="O86" s="4">
        <v>0.81430000000000002</v>
      </c>
      <c r="P86" s="4">
        <v>333.2</v>
      </c>
      <c r="Q86" s="4">
        <v>268.53730000000002</v>
      </c>
      <c r="R86" s="4">
        <v>0.65769999999999995</v>
      </c>
      <c r="S86" s="4">
        <v>269.2</v>
      </c>
      <c r="T86" s="4">
        <v>309.72019999999998</v>
      </c>
      <c r="W86" s="4">
        <v>0</v>
      </c>
      <c r="X86" s="4">
        <v>0</v>
      </c>
      <c r="Y86" s="4">
        <v>12.1</v>
      </c>
      <c r="Z86" s="4">
        <v>871</v>
      </c>
      <c r="AA86" s="4">
        <v>875</v>
      </c>
      <c r="AB86" s="4">
        <v>881</v>
      </c>
      <c r="AC86" s="4">
        <v>96</v>
      </c>
      <c r="AD86" s="4">
        <v>24.37</v>
      </c>
      <c r="AE86" s="4">
        <v>0.56000000000000005</v>
      </c>
      <c r="AF86" s="4">
        <v>978</v>
      </c>
      <c r="AG86" s="4">
        <v>-1</v>
      </c>
      <c r="AH86" s="4">
        <v>70</v>
      </c>
      <c r="AI86" s="4">
        <v>35</v>
      </c>
      <c r="AJ86" s="4">
        <v>191</v>
      </c>
      <c r="AK86" s="4">
        <v>168</v>
      </c>
      <c r="AL86" s="4">
        <v>3.8</v>
      </c>
      <c r="AM86" s="4">
        <v>174</v>
      </c>
      <c r="AN86" s="4" t="s">
        <v>155</v>
      </c>
      <c r="AO86" s="4">
        <v>2</v>
      </c>
      <c r="AP86" s="5">
        <v>0.86934027777777778</v>
      </c>
      <c r="AQ86" s="4">
        <v>47.164059999999999</v>
      </c>
      <c r="AR86" s="4">
        <v>-88.485174999999998</v>
      </c>
      <c r="AS86" s="4">
        <v>321.10000000000002</v>
      </c>
      <c r="AT86" s="4">
        <v>43.6</v>
      </c>
      <c r="AU86" s="4">
        <v>12</v>
      </c>
      <c r="AV86" s="4">
        <v>11</v>
      </c>
      <c r="AW86" s="4" t="s">
        <v>208</v>
      </c>
      <c r="AX86" s="4">
        <v>1.4</v>
      </c>
      <c r="AY86" s="4">
        <v>2.5</v>
      </c>
      <c r="AZ86" s="4">
        <v>2.9</v>
      </c>
      <c r="BA86" s="4">
        <v>13.404</v>
      </c>
      <c r="BB86" s="4">
        <v>13.48</v>
      </c>
      <c r="BC86" s="4">
        <v>1.01</v>
      </c>
      <c r="BD86" s="4">
        <v>15.291</v>
      </c>
      <c r="BE86" s="4">
        <v>2702.9340000000002</v>
      </c>
      <c r="BF86" s="4">
        <v>124.961</v>
      </c>
      <c r="BG86" s="4">
        <v>7.7649999999999997</v>
      </c>
      <c r="BH86" s="4">
        <v>1.9E-2</v>
      </c>
      <c r="BI86" s="4">
        <v>7.7839999999999998</v>
      </c>
      <c r="BJ86" s="4">
        <v>6.2720000000000002</v>
      </c>
      <c r="BK86" s="4">
        <v>1.4999999999999999E-2</v>
      </c>
      <c r="BL86" s="4">
        <v>6.2880000000000003</v>
      </c>
      <c r="BM86" s="4">
        <v>2.3839000000000001</v>
      </c>
      <c r="BQ86" s="4">
        <v>0</v>
      </c>
      <c r="BR86" s="4">
        <v>0.57372500000000004</v>
      </c>
      <c r="BS86" s="4">
        <v>-5</v>
      </c>
      <c r="BT86" s="4">
        <v>8.5389999999999997E-3</v>
      </c>
      <c r="BU86" s="4">
        <v>14.020405</v>
      </c>
      <c r="BV86" s="4">
        <v>21</v>
      </c>
      <c r="BW86" s="4">
        <f t="shared" si="10"/>
        <v>3.7041910009999999</v>
      </c>
      <c r="BY86" s="4">
        <f>BE86*$BU86*(VLOOKUP("Fuel Specific Gravity",'Raw Data'!$A$1:$B$2000,2,FALSE))</f>
        <v>28460.068255570772</v>
      </c>
      <c r="BZ86" s="4">
        <f>BF86*$BU86*(VLOOKUP("Fuel Specific Gravity",'Raw Data'!$A$1:$B$2000,2,FALSE))</f>
        <v>1315.754875732955</v>
      </c>
      <c r="CA86" s="4">
        <f>BJ86*$BU86*(VLOOKUP("Fuel Specific Gravity",'Raw Data'!$A$1:$B$2000,2,FALSE))</f>
        <v>66.039921100160001</v>
      </c>
      <c r="CB86" s="4">
        <f>BM86*$BU86*(VLOOKUP("Fuel Specific Gravity",'Raw Data'!$A$1:$B$2000,2,FALSE))</f>
        <v>25.100855853104502</v>
      </c>
    </row>
    <row r="87" spans="1:80" x14ac:dyDescent="0.25">
      <c r="A87" s="2">
        <v>43166</v>
      </c>
      <c r="B87" s="38">
        <v>3.5214120370370368E-2</v>
      </c>
      <c r="C87" s="4">
        <v>13.843999999999999</v>
      </c>
      <c r="D87" s="4">
        <v>1.87</v>
      </c>
      <c r="E87" s="4">
        <v>18700.238499999999</v>
      </c>
      <c r="F87" s="4">
        <v>377.7</v>
      </c>
      <c r="G87" s="4">
        <v>0.9</v>
      </c>
      <c r="H87" s="4">
        <v>257.5</v>
      </c>
      <c r="J87" s="4">
        <v>0</v>
      </c>
      <c r="K87" s="4">
        <v>0.86070000000000002</v>
      </c>
      <c r="L87" s="4">
        <v>11.915800000000001</v>
      </c>
      <c r="M87" s="4">
        <v>1.6095999999999999</v>
      </c>
      <c r="N87" s="4">
        <v>325.09460000000001</v>
      </c>
      <c r="O87" s="4">
        <v>0.77470000000000006</v>
      </c>
      <c r="P87" s="4">
        <v>325.89999999999998</v>
      </c>
      <c r="Q87" s="4">
        <v>262.6096</v>
      </c>
      <c r="R87" s="4">
        <v>0.62580000000000002</v>
      </c>
      <c r="S87" s="4">
        <v>263.2</v>
      </c>
      <c r="T87" s="4">
        <v>257.45859999999999</v>
      </c>
      <c r="W87" s="4">
        <v>0</v>
      </c>
      <c r="X87" s="4">
        <v>0</v>
      </c>
      <c r="Y87" s="4">
        <v>12.1</v>
      </c>
      <c r="Z87" s="4">
        <v>862</v>
      </c>
      <c r="AA87" s="4">
        <v>865</v>
      </c>
      <c r="AB87" s="4">
        <v>873</v>
      </c>
      <c r="AC87" s="4">
        <v>96</v>
      </c>
      <c r="AD87" s="4">
        <v>24.37</v>
      </c>
      <c r="AE87" s="4">
        <v>0.56000000000000005</v>
      </c>
      <c r="AF87" s="4">
        <v>978</v>
      </c>
      <c r="AG87" s="4">
        <v>-1</v>
      </c>
      <c r="AH87" s="4">
        <v>70</v>
      </c>
      <c r="AI87" s="4">
        <v>35</v>
      </c>
      <c r="AJ87" s="4">
        <v>191</v>
      </c>
      <c r="AK87" s="4">
        <v>168</v>
      </c>
      <c r="AL87" s="4">
        <v>3.9</v>
      </c>
      <c r="AM87" s="4">
        <v>174</v>
      </c>
      <c r="AN87" s="4" t="s">
        <v>155</v>
      </c>
      <c r="AO87" s="4">
        <v>2</v>
      </c>
      <c r="AP87" s="5">
        <v>0.86935185185185182</v>
      </c>
      <c r="AQ87" s="4">
        <v>47.164178</v>
      </c>
      <c r="AR87" s="4">
        <v>-88.485371999999998</v>
      </c>
      <c r="AS87" s="4">
        <v>321.2</v>
      </c>
      <c r="AT87" s="4">
        <v>44.2</v>
      </c>
      <c r="AU87" s="4">
        <v>12</v>
      </c>
      <c r="AV87" s="4">
        <v>11</v>
      </c>
      <c r="AW87" s="4" t="s">
        <v>208</v>
      </c>
      <c r="AX87" s="4">
        <v>1.3619000000000001</v>
      </c>
      <c r="AY87" s="4">
        <v>2.4619</v>
      </c>
      <c r="AZ87" s="4">
        <v>2.8237999999999999</v>
      </c>
      <c r="BA87" s="4">
        <v>13.404</v>
      </c>
      <c r="BB87" s="4">
        <v>12.8</v>
      </c>
      <c r="BC87" s="4">
        <v>0.95</v>
      </c>
      <c r="BD87" s="4">
        <v>16.181000000000001</v>
      </c>
      <c r="BE87" s="4">
        <v>2555.1379999999999</v>
      </c>
      <c r="BF87" s="4">
        <v>219.67500000000001</v>
      </c>
      <c r="BG87" s="4">
        <v>7.3</v>
      </c>
      <c r="BH87" s="4">
        <v>1.7000000000000001E-2</v>
      </c>
      <c r="BI87" s="4">
        <v>7.3179999999999996</v>
      </c>
      <c r="BJ87" s="4">
        <v>5.8970000000000002</v>
      </c>
      <c r="BK87" s="4">
        <v>1.4E-2</v>
      </c>
      <c r="BL87" s="4">
        <v>5.9109999999999996</v>
      </c>
      <c r="BM87" s="4">
        <v>1.9051</v>
      </c>
      <c r="BQ87" s="4">
        <v>0</v>
      </c>
      <c r="BR87" s="4">
        <v>0.34387400000000001</v>
      </c>
      <c r="BS87" s="4">
        <v>-5</v>
      </c>
      <c r="BT87" s="4">
        <v>8.9999999999999993E-3</v>
      </c>
      <c r="BU87" s="4">
        <v>8.4034209999999998</v>
      </c>
      <c r="BV87" s="4">
        <v>21</v>
      </c>
      <c r="BW87" s="4">
        <f t="shared" si="10"/>
        <v>2.2201838281999997</v>
      </c>
      <c r="BY87" s="4">
        <f>BE87*$BU87*(VLOOKUP("Fuel Specific Gravity",'Raw Data'!$A$1:$B$2000,2,FALSE))</f>
        <v>16125.397145650597</v>
      </c>
      <c r="BZ87" s="4">
        <f>BF87*$BU87*(VLOOKUP("Fuel Specific Gravity",'Raw Data'!$A$1:$B$2000,2,FALSE))</f>
        <v>1386.3621526394249</v>
      </c>
      <c r="CA87" s="4">
        <f>BJ87*$BU87*(VLOOKUP("Fuel Specific Gravity",'Raw Data'!$A$1:$B$2000,2,FALSE))</f>
        <v>37.215785201387</v>
      </c>
      <c r="CB87" s="4">
        <f>BM87*$BU87*(VLOOKUP("Fuel Specific Gravity",'Raw Data'!$A$1:$B$2000,2,FALSE))</f>
        <v>12.0230273676721</v>
      </c>
    </row>
    <row r="88" spans="1:80" x14ac:dyDescent="0.25">
      <c r="A88" s="2">
        <v>43166</v>
      </c>
      <c r="B88" s="38">
        <v>3.5225694444444448E-2</v>
      </c>
      <c r="C88" s="4">
        <v>13.726000000000001</v>
      </c>
      <c r="D88" s="4">
        <v>1.5964</v>
      </c>
      <c r="E88" s="4">
        <v>15964.45004</v>
      </c>
      <c r="F88" s="4">
        <v>337.4</v>
      </c>
      <c r="G88" s="4">
        <v>1</v>
      </c>
      <c r="H88" s="4">
        <v>205.8</v>
      </c>
      <c r="J88" s="4">
        <v>0</v>
      </c>
      <c r="K88" s="4">
        <v>0.86419999999999997</v>
      </c>
      <c r="L88" s="4">
        <v>11.861499999999999</v>
      </c>
      <c r="M88" s="4">
        <v>1.3795999999999999</v>
      </c>
      <c r="N88" s="4">
        <v>291.58999999999997</v>
      </c>
      <c r="O88" s="4">
        <v>0.83079999999999998</v>
      </c>
      <c r="P88" s="4">
        <v>292.39999999999998</v>
      </c>
      <c r="Q88" s="4">
        <v>235.54480000000001</v>
      </c>
      <c r="R88" s="4">
        <v>0.67110000000000003</v>
      </c>
      <c r="S88" s="4">
        <v>236.2</v>
      </c>
      <c r="T88" s="4">
        <v>205.84200000000001</v>
      </c>
      <c r="W88" s="4">
        <v>0</v>
      </c>
      <c r="X88" s="4">
        <v>0</v>
      </c>
      <c r="Y88" s="4">
        <v>12.1</v>
      </c>
      <c r="Z88" s="4">
        <v>855</v>
      </c>
      <c r="AA88" s="4">
        <v>857</v>
      </c>
      <c r="AB88" s="4">
        <v>866</v>
      </c>
      <c r="AC88" s="4">
        <v>96</v>
      </c>
      <c r="AD88" s="4">
        <v>24.37</v>
      </c>
      <c r="AE88" s="4">
        <v>0.56000000000000005</v>
      </c>
      <c r="AF88" s="4">
        <v>978</v>
      </c>
      <c r="AG88" s="4">
        <v>-1</v>
      </c>
      <c r="AH88" s="4">
        <v>70</v>
      </c>
      <c r="AI88" s="4">
        <v>35</v>
      </c>
      <c r="AJ88" s="4">
        <v>191</v>
      </c>
      <c r="AK88" s="4">
        <v>168</v>
      </c>
      <c r="AL88" s="4">
        <v>3.9</v>
      </c>
      <c r="AM88" s="4">
        <v>174</v>
      </c>
      <c r="AN88" s="4" t="s">
        <v>155</v>
      </c>
      <c r="AO88" s="4">
        <v>2</v>
      </c>
      <c r="AP88" s="5">
        <v>0.86936342592592597</v>
      </c>
      <c r="AQ88" s="4">
        <v>47.164251</v>
      </c>
      <c r="AR88" s="4">
        <v>-88.485636999999997</v>
      </c>
      <c r="AS88" s="4">
        <v>321.3</v>
      </c>
      <c r="AT88" s="4">
        <v>45</v>
      </c>
      <c r="AU88" s="4">
        <v>12</v>
      </c>
      <c r="AV88" s="4">
        <v>11</v>
      </c>
      <c r="AW88" s="4" t="s">
        <v>208</v>
      </c>
      <c r="AX88" s="4">
        <v>1.3381000000000001</v>
      </c>
      <c r="AY88" s="4">
        <v>1.8666</v>
      </c>
      <c r="AZ88" s="4">
        <v>2.6619000000000002</v>
      </c>
      <c r="BA88" s="4">
        <v>13.404</v>
      </c>
      <c r="BB88" s="4">
        <v>13.14</v>
      </c>
      <c r="BC88" s="4">
        <v>0.98</v>
      </c>
      <c r="BD88" s="4">
        <v>15.717000000000001</v>
      </c>
      <c r="BE88" s="4">
        <v>2599.1799999999998</v>
      </c>
      <c r="BF88" s="4">
        <v>192.411</v>
      </c>
      <c r="BG88" s="4">
        <v>6.6909999999999998</v>
      </c>
      <c r="BH88" s="4">
        <v>1.9E-2</v>
      </c>
      <c r="BI88" s="4">
        <v>6.71</v>
      </c>
      <c r="BJ88" s="4">
        <v>5.4050000000000002</v>
      </c>
      <c r="BK88" s="4">
        <v>1.4999999999999999E-2</v>
      </c>
      <c r="BL88" s="4">
        <v>5.4210000000000003</v>
      </c>
      <c r="BM88" s="4">
        <v>1.5565</v>
      </c>
      <c r="BQ88" s="4">
        <v>0</v>
      </c>
      <c r="BR88" s="4">
        <v>0.20419899999999999</v>
      </c>
      <c r="BS88" s="4">
        <v>-5</v>
      </c>
      <c r="BT88" s="4">
        <v>8.9999999999999993E-3</v>
      </c>
      <c r="BU88" s="4">
        <v>4.990113</v>
      </c>
      <c r="BV88" s="4">
        <v>21</v>
      </c>
      <c r="BW88" s="4">
        <f t="shared" si="10"/>
        <v>1.3183878545999999</v>
      </c>
      <c r="BY88" s="4">
        <f>BE88*$BU88*(VLOOKUP("Fuel Specific Gravity",'Raw Data'!$A$1:$B$2000,2,FALSE))</f>
        <v>9740.6216324123397</v>
      </c>
      <c r="BZ88" s="4">
        <f>BF88*$BU88*(VLOOKUP("Fuel Specific Gravity",'Raw Data'!$A$1:$B$2000,2,FALSE))</f>
        <v>721.07462696469304</v>
      </c>
      <c r="CA88" s="4">
        <f>BJ88*$BU88*(VLOOKUP("Fuel Specific Gravity",'Raw Data'!$A$1:$B$2000,2,FALSE))</f>
        <v>20.255642134515004</v>
      </c>
      <c r="CB88" s="4">
        <f>BM88*$BU88*(VLOOKUP("Fuel Specific Gravity",'Raw Data'!$A$1:$B$2000,2,FALSE))</f>
        <v>5.8331002742595004</v>
      </c>
    </row>
    <row r="89" spans="1:80" x14ac:dyDescent="0.25">
      <c r="A89" s="2">
        <v>43166</v>
      </c>
      <c r="B89" s="38">
        <v>3.5237268518518515E-2</v>
      </c>
      <c r="C89" s="4">
        <v>13.925000000000001</v>
      </c>
      <c r="D89" s="4">
        <v>1.0037</v>
      </c>
      <c r="E89" s="4">
        <v>10036.897419999999</v>
      </c>
      <c r="F89" s="4">
        <v>279.7</v>
      </c>
      <c r="G89" s="4">
        <v>1.1000000000000001</v>
      </c>
      <c r="H89" s="4">
        <v>151.69999999999999</v>
      </c>
      <c r="J89" s="4">
        <v>0</v>
      </c>
      <c r="K89" s="4">
        <v>0.86799999999999999</v>
      </c>
      <c r="L89" s="4">
        <v>12.087199999999999</v>
      </c>
      <c r="M89" s="4">
        <v>0.87119999999999997</v>
      </c>
      <c r="N89" s="4">
        <v>242.78059999999999</v>
      </c>
      <c r="O89" s="4">
        <v>0.92110000000000003</v>
      </c>
      <c r="P89" s="4">
        <v>243.7</v>
      </c>
      <c r="Q89" s="4">
        <v>196.11680000000001</v>
      </c>
      <c r="R89" s="4">
        <v>0.74409999999999998</v>
      </c>
      <c r="S89" s="4">
        <v>196.9</v>
      </c>
      <c r="T89" s="4">
        <v>151.70310000000001</v>
      </c>
      <c r="W89" s="4">
        <v>0</v>
      </c>
      <c r="X89" s="4">
        <v>0</v>
      </c>
      <c r="Y89" s="4">
        <v>12.1</v>
      </c>
      <c r="Z89" s="4">
        <v>854</v>
      </c>
      <c r="AA89" s="4">
        <v>854</v>
      </c>
      <c r="AB89" s="4">
        <v>865</v>
      </c>
      <c r="AC89" s="4">
        <v>96</v>
      </c>
      <c r="AD89" s="4">
        <v>24.37</v>
      </c>
      <c r="AE89" s="4">
        <v>0.56000000000000005</v>
      </c>
      <c r="AF89" s="4">
        <v>978</v>
      </c>
      <c r="AG89" s="4">
        <v>-1</v>
      </c>
      <c r="AH89" s="4">
        <v>70</v>
      </c>
      <c r="AI89" s="4">
        <v>35</v>
      </c>
      <c r="AJ89" s="4">
        <v>191</v>
      </c>
      <c r="AK89" s="4">
        <v>168</v>
      </c>
      <c r="AL89" s="4">
        <v>3.9</v>
      </c>
      <c r="AM89" s="4">
        <v>174</v>
      </c>
      <c r="AN89" s="4" t="s">
        <v>155</v>
      </c>
      <c r="AO89" s="4">
        <v>2</v>
      </c>
      <c r="AP89" s="5">
        <v>0.8693749999999999</v>
      </c>
      <c r="AQ89" s="4">
        <v>47.164304000000001</v>
      </c>
      <c r="AR89" s="4">
        <v>-88.485881000000006</v>
      </c>
      <c r="AS89" s="4">
        <v>321.2</v>
      </c>
      <c r="AT89" s="4">
        <v>43.6</v>
      </c>
      <c r="AU89" s="4">
        <v>12</v>
      </c>
      <c r="AV89" s="4">
        <v>10</v>
      </c>
      <c r="AW89" s="4" t="s">
        <v>210</v>
      </c>
      <c r="AX89" s="4">
        <v>1.4</v>
      </c>
      <c r="AY89" s="4">
        <v>1.0761240000000001</v>
      </c>
      <c r="AZ89" s="4">
        <v>2.6380620000000001</v>
      </c>
      <c r="BA89" s="4">
        <v>13.404</v>
      </c>
      <c r="BB89" s="4">
        <v>13.54</v>
      </c>
      <c r="BC89" s="4">
        <v>1.01</v>
      </c>
      <c r="BD89" s="4">
        <v>15.207000000000001</v>
      </c>
      <c r="BE89" s="4">
        <v>2707.6590000000001</v>
      </c>
      <c r="BF89" s="4">
        <v>124.212</v>
      </c>
      <c r="BG89" s="4">
        <v>5.6950000000000003</v>
      </c>
      <c r="BH89" s="4">
        <v>2.1999999999999999E-2</v>
      </c>
      <c r="BI89" s="4">
        <v>5.7169999999999996</v>
      </c>
      <c r="BJ89" s="4">
        <v>4.601</v>
      </c>
      <c r="BK89" s="4">
        <v>1.7000000000000001E-2</v>
      </c>
      <c r="BL89" s="4">
        <v>4.6180000000000003</v>
      </c>
      <c r="BM89" s="4">
        <v>1.1727000000000001</v>
      </c>
      <c r="BQ89" s="4">
        <v>0</v>
      </c>
      <c r="BR89" s="4">
        <v>0.167298</v>
      </c>
      <c r="BS89" s="4">
        <v>-5</v>
      </c>
      <c r="BT89" s="4">
        <v>8.4609999999999998E-3</v>
      </c>
      <c r="BU89" s="4">
        <v>4.0883450000000003</v>
      </c>
      <c r="BV89" s="4">
        <v>21</v>
      </c>
      <c r="BW89" s="4">
        <f t="shared" si="10"/>
        <v>1.0801407490000001</v>
      </c>
      <c r="BY89" s="4">
        <f>BE89*$BU89*(VLOOKUP("Fuel Specific Gravity",'Raw Data'!$A$1:$B$2000,2,FALSE))</f>
        <v>8313.4529449006059</v>
      </c>
      <c r="BZ89" s="4">
        <f>BF89*$BU89*(VLOOKUP("Fuel Specific Gravity",'Raw Data'!$A$1:$B$2000,2,FALSE))</f>
        <v>381.37395336414005</v>
      </c>
      <c r="CA89" s="4">
        <f>BJ89*$BU89*(VLOOKUP("Fuel Specific Gravity",'Raw Data'!$A$1:$B$2000,2,FALSE))</f>
        <v>14.126666984094999</v>
      </c>
      <c r="CB89" s="4">
        <f>BM89*$BU89*(VLOOKUP("Fuel Specific Gravity",'Raw Data'!$A$1:$B$2000,2,FALSE))</f>
        <v>3.6005960383065005</v>
      </c>
    </row>
    <row r="90" spans="1:80" x14ac:dyDescent="0.25">
      <c r="A90" s="2">
        <v>43166</v>
      </c>
      <c r="B90" s="38">
        <v>3.5248842592592596E-2</v>
      </c>
      <c r="C90" s="4">
        <v>14.095000000000001</v>
      </c>
      <c r="D90" s="4">
        <v>0.45669999999999999</v>
      </c>
      <c r="E90" s="4">
        <v>4566.6972480000004</v>
      </c>
      <c r="F90" s="4">
        <v>237.7</v>
      </c>
      <c r="G90" s="4">
        <v>1.1000000000000001</v>
      </c>
      <c r="H90" s="4">
        <v>111.5</v>
      </c>
      <c r="J90" s="4">
        <v>0</v>
      </c>
      <c r="K90" s="4">
        <v>0.87160000000000004</v>
      </c>
      <c r="L90" s="4">
        <v>12.285600000000001</v>
      </c>
      <c r="M90" s="4">
        <v>0.39800000000000002</v>
      </c>
      <c r="N90" s="4">
        <v>207.14519999999999</v>
      </c>
      <c r="O90" s="4">
        <v>0.95879999999999999</v>
      </c>
      <c r="P90" s="4">
        <v>208.1</v>
      </c>
      <c r="Q90" s="4">
        <v>167.33070000000001</v>
      </c>
      <c r="R90" s="4">
        <v>0.77449999999999997</v>
      </c>
      <c r="S90" s="4">
        <v>168.1</v>
      </c>
      <c r="T90" s="4">
        <v>111.4808</v>
      </c>
      <c r="W90" s="4">
        <v>0</v>
      </c>
      <c r="X90" s="4">
        <v>0</v>
      </c>
      <c r="Y90" s="4">
        <v>12.1</v>
      </c>
      <c r="Z90" s="4">
        <v>856</v>
      </c>
      <c r="AA90" s="4">
        <v>856</v>
      </c>
      <c r="AB90" s="4">
        <v>866</v>
      </c>
      <c r="AC90" s="4">
        <v>96</v>
      </c>
      <c r="AD90" s="4">
        <v>24.37</v>
      </c>
      <c r="AE90" s="4">
        <v>0.56000000000000005</v>
      </c>
      <c r="AF90" s="4">
        <v>978</v>
      </c>
      <c r="AG90" s="4">
        <v>-1</v>
      </c>
      <c r="AH90" s="4">
        <v>70</v>
      </c>
      <c r="AI90" s="4">
        <v>35</v>
      </c>
      <c r="AJ90" s="4">
        <v>191</v>
      </c>
      <c r="AK90" s="4">
        <v>168</v>
      </c>
      <c r="AL90" s="4">
        <v>4</v>
      </c>
      <c r="AM90" s="4">
        <v>174</v>
      </c>
      <c r="AN90" s="4" t="s">
        <v>155</v>
      </c>
      <c r="AO90" s="4">
        <v>2</v>
      </c>
      <c r="AP90" s="5">
        <v>0.86938657407407405</v>
      </c>
      <c r="AQ90" s="4">
        <v>47.164344999999997</v>
      </c>
      <c r="AR90" s="4">
        <v>-88.486086999999998</v>
      </c>
      <c r="AS90" s="4">
        <v>321.10000000000002</v>
      </c>
      <c r="AT90" s="4">
        <v>39.700000000000003</v>
      </c>
      <c r="AU90" s="4">
        <v>12</v>
      </c>
      <c r="AV90" s="4">
        <v>10</v>
      </c>
      <c r="AW90" s="4" t="s">
        <v>210</v>
      </c>
      <c r="AX90" s="4">
        <v>1.4</v>
      </c>
      <c r="AY90" s="4">
        <v>1.276076</v>
      </c>
      <c r="AZ90" s="4">
        <v>2.7</v>
      </c>
      <c r="BA90" s="4">
        <v>13.404</v>
      </c>
      <c r="BB90" s="4">
        <v>13.94</v>
      </c>
      <c r="BC90" s="4">
        <v>1.04</v>
      </c>
      <c r="BD90" s="4">
        <v>14.728</v>
      </c>
      <c r="BE90" s="4">
        <v>2812.75</v>
      </c>
      <c r="BF90" s="4">
        <v>58.002000000000002</v>
      </c>
      <c r="BG90" s="4">
        <v>4.9660000000000002</v>
      </c>
      <c r="BH90" s="4">
        <v>2.3E-2</v>
      </c>
      <c r="BI90" s="4">
        <v>4.9889999999999999</v>
      </c>
      <c r="BJ90" s="4">
        <v>4.0119999999999996</v>
      </c>
      <c r="BK90" s="4">
        <v>1.9E-2</v>
      </c>
      <c r="BL90" s="4">
        <v>4.03</v>
      </c>
      <c r="BM90" s="4">
        <v>0.88080000000000003</v>
      </c>
      <c r="BQ90" s="4">
        <v>0</v>
      </c>
      <c r="BR90" s="4">
        <v>0.18864500000000001</v>
      </c>
      <c r="BS90" s="4">
        <v>-5</v>
      </c>
      <c r="BT90" s="4">
        <v>8.0000000000000002E-3</v>
      </c>
      <c r="BU90" s="4">
        <v>4.6100120000000002</v>
      </c>
      <c r="BV90" s="4">
        <v>21</v>
      </c>
      <c r="BW90" s="4">
        <f t="shared" si="10"/>
        <v>1.2179651704000001</v>
      </c>
      <c r="BY90" s="4">
        <f>BE90*$BU90*(VLOOKUP("Fuel Specific Gravity",'Raw Data'!$A$1:$B$2000,2,FALSE))</f>
        <v>9738.0752510029997</v>
      </c>
      <c r="BZ90" s="4">
        <f>BF90*$BU90*(VLOOKUP("Fuel Specific Gravity",'Raw Data'!$A$1:$B$2000,2,FALSE))</f>
        <v>200.80982693402399</v>
      </c>
      <c r="CA90" s="4">
        <f>BJ90*$BU90*(VLOOKUP("Fuel Specific Gravity",'Raw Data'!$A$1:$B$2000,2,FALSE))</f>
        <v>13.890021476144</v>
      </c>
      <c r="CB90" s="4">
        <f>BM90*$BU90*(VLOOKUP("Fuel Specific Gravity",'Raw Data'!$A$1:$B$2000,2,FALSE))</f>
        <v>3.0494344257696002</v>
      </c>
    </row>
    <row r="91" spans="1:80" x14ac:dyDescent="0.25">
      <c r="A91" s="2">
        <v>43166</v>
      </c>
      <c r="B91" s="38">
        <v>3.5260416666666662E-2</v>
      </c>
      <c r="C91" s="4">
        <v>14.489000000000001</v>
      </c>
      <c r="D91" s="4">
        <v>0.12230000000000001</v>
      </c>
      <c r="E91" s="4">
        <v>1222.5619830000001</v>
      </c>
      <c r="F91" s="4">
        <v>231.3</v>
      </c>
      <c r="G91" s="4">
        <v>1</v>
      </c>
      <c r="H91" s="4">
        <v>68.900000000000006</v>
      </c>
      <c r="J91" s="4">
        <v>0</v>
      </c>
      <c r="K91" s="4">
        <v>0.87160000000000004</v>
      </c>
      <c r="L91" s="4">
        <v>12.628</v>
      </c>
      <c r="M91" s="4">
        <v>0.1066</v>
      </c>
      <c r="N91" s="4">
        <v>201.63140000000001</v>
      </c>
      <c r="O91" s="4">
        <v>0.85499999999999998</v>
      </c>
      <c r="P91" s="4">
        <v>202.5</v>
      </c>
      <c r="Q91" s="4">
        <v>162.8767</v>
      </c>
      <c r="R91" s="4">
        <v>0.69069999999999998</v>
      </c>
      <c r="S91" s="4">
        <v>163.6</v>
      </c>
      <c r="T91" s="4">
        <v>68.923900000000003</v>
      </c>
      <c r="W91" s="4">
        <v>0</v>
      </c>
      <c r="X91" s="4">
        <v>0</v>
      </c>
      <c r="Y91" s="4">
        <v>12.1</v>
      </c>
      <c r="Z91" s="4">
        <v>857</v>
      </c>
      <c r="AA91" s="4">
        <v>859</v>
      </c>
      <c r="AB91" s="4">
        <v>867</v>
      </c>
      <c r="AC91" s="4">
        <v>96</v>
      </c>
      <c r="AD91" s="4">
        <v>24.37</v>
      </c>
      <c r="AE91" s="4">
        <v>0.56000000000000005</v>
      </c>
      <c r="AF91" s="4">
        <v>978</v>
      </c>
      <c r="AG91" s="4">
        <v>-1</v>
      </c>
      <c r="AH91" s="4">
        <v>69.460999999999999</v>
      </c>
      <c r="AI91" s="4">
        <v>35</v>
      </c>
      <c r="AJ91" s="4">
        <v>191</v>
      </c>
      <c r="AK91" s="4">
        <v>168</v>
      </c>
      <c r="AL91" s="4">
        <v>3.9</v>
      </c>
      <c r="AM91" s="4">
        <v>174</v>
      </c>
      <c r="AN91" s="4" t="s">
        <v>155</v>
      </c>
      <c r="AO91" s="4">
        <v>2</v>
      </c>
      <c r="AP91" s="5">
        <v>0.8693981481481482</v>
      </c>
      <c r="AQ91" s="4">
        <v>47.164380999999999</v>
      </c>
      <c r="AR91" s="4">
        <v>-88.486266000000001</v>
      </c>
      <c r="AS91" s="4">
        <v>320.8</v>
      </c>
      <c r="AT91" s="4">
        <v>35.5</v>
      </c>
      <c r="AU91" s="4">
        <v>12</v>
      </c>
      <c r="AV91" s="4">
        <v>11</v>
      </c>
      <c r="AW91" s="4" t="s">
        <v>208</v>
      </c>
      <c r="AX91" s="4">
        <v>1.4</v>
      </c>
      <c r="AY91" s="4">
        <v>1.4762</v>
      </c>
      <c r="AZ91" s="4">
        <v>2.7381000000000002</v>
      </c>
      <c r="BA91" s="4">
        <v>13.404</v>
      </c>
      <c r="BB91" s="4">
        <v>13.94</v>
      </c>
      <c r="BC91" s="4">
        <v>1.04</v>
      </c>
      <c r="BD91" s="4">
        <v>14.737</v>
      </c>
      <c r="BE91" s="4">
        <v>2880.5349999999999</v>
      </c>
      <c r="BF91" s="4">
        <v>15.47</v>
      </c>
      <c r="BG91" s="4">
        <v>4.8170000000000002</v>
      </c>
      <c r="BH91" s="4">
        <v>0.02</v>
      </c>
      <c r="BI91" s="4">
        <v>4.8369999999999997</v>
      </c>
      <c r="BJ91" s="4">
        <v>3.891</v>
      </c>
      <c r="BK91" s="4">
        <v>1.6E-2</v>
      </c>
      <c r="BL91" s="4">
        <v>3.907</v>
      </c>
      <c r="BM91" s="4">
        <v>0.54249999999999998</v>
      </c>
      <c r="BQ91" s="4">
        <v>0</v>
      </c>
      <c r="BR91" s="4">
        <v>0.202681</v>
      </c>
      <c r="BS91" s="4">
        <v>-5</v>
      </c>
      <c r="BT91" s="4">
        <v>8.0000000000000002E-3</v>
      </c>
      <c r="BU91" s="4">
        <v>4.953017</v>
      </c>
      <c r="BV91" s="4">
        <v>21</v>
      </c>
      <c r="BW91" s="4">
        <f t="shared" si="10"/>
        <v>1.3085870914</v>
      </c>
      <c r="BY91" s="4">
        <f>BE91*$BU91*(VLOOKUP("Fuel Specific Gravity",'Raw Data'!$A$1:$B$2000,2,FALSE))</f>
        <v>10714.771456895343</v>
      </c>
      <c r="BZ91" s="4">
        <f>BF91*$BU91*(VLOOKUP("Fuel Specific Gravity",'Raw Data'!$A$1:$B$2000,2,FALSE))</f>
        <v>57.544002915489997</v>
      </c>
      <c r="CA91" s="4">
        <f>BJ91*$BU91*(VLOOKUP("Fuel Specific Gravity",'Raw Data'!$A$1:$B$2000,2,FALSE))</f>
        <v>14.473414049396998</v>
      </c>
      <c r="CB91" s="4">
        <f>BM91*$BU91*(VLOOKUP("Fuel Specific Gravity",'Raw Data'!$A$1:$B$2000,2,FALSE))</f>
        <v>2.0179458035974998</v>
      </c>
    </row>
    <row r="92" spans="1:80" x14ac:dyDescent="0.25">
      <c r="A92" s="2">
        <v>43166</v>
      </c>
      <c r="B92" s="38">
        <v>3.5271990740740743E-2</v>
      </c>
      <c r="C92" s="4">
        <v>14.55</v>
      </c>
      <c r="D92" s="4">
        <v>4.99E-2</v>
      </c>
      <c r="E92" s="4">
        <v>499.06428</v>
      </c>
      <c r="F92" s="4">
        <v>233.5</v>
      </c>
      <c r="G92" s="4">
        <v>0.8</v>
      </c>
      <c r="H92" s="4">
        <v>45.3</v>
      </c>
      <c r="J92" s="4">
        <v>0</v>
      </c>
      <c r="K92" s="4">
        <v>0.87170000000000003</v>
      </c>
      <c r="L92" s="4">
        <v>12.6837</v>
      </c>
      <c r="M92" s="4">
        <v>4.3499999999999997E-2</v>
      </c>
      <c r="N92" s="4">
        <v>203.55879999999999</v>
      </c>
      <c r="O92" s="4">
        <v>0.72650000000000003</v>
      </c>
      <c r="P92" s="4">
        <v>204.3</v>
      </c>
      <c r="Q92" s="4">
        <v>164.43369999999999</v>
      </c>
      <c r="R92" s="4">
        <v>0.58679999999999999</v>
      </c>
      <c r="S92" s="4">
        <v>165</v>
      </c>
      <c r="T92" s="4">
        <v>45.346600000000002</v>
      </c>
      <c r="W92" s="4">
        <v>0</v>
      </c>
      <c r="X92" s="4">
        <v>0</v>
      </c>
      <c r="Y92" s="4">
        <v>12</v>
      </c>
      <c r="Z92" s="4">
        <v>857</v>
      </c>
      <c r="AA92" s="4">
        <v>859</v>
      </c>
      <c r="AB92" s="4">
        <v>866</v>
      </c>
      <c r="AC92" s="4">
        <v>96</v>
      </c>
      <c r="AD92" s="4">
        <v>24.37</v>
      </c>
      <c r="AE92" s="4">
        <v>0.56000000000000005</v>
      </c>
      <c r="AF92" s="4">
        <v>978</v>
      </c>
      <c r="AG92" s="4">
        <v>-1</v>
      </c>
      <c r="AH92" s="4">
        <v>69</v>
      </c>
      <c r="AI92" s="4">
        <v>35</v>
      </c>
      <c r="AJ92" s="4">
        <v>191</v>
      </c>
      <c r="AK92" s="4">
        <v>168</v>
      </c>
      <c r="AL92" s="4">
        <v>3.9</v>
      </c>
      <c r="AM92" s="4">
        <v>174.4</v>
      </c>
      <c r="AN92" s="4" t="s">
        <v>155</v>
      </c>
      <c r="AO92" s="4">
        <v>2</v>
      </c>
      <c r="AP92" s="5">
        <v>0.86940972222222224</v>
      </c>
      <c r="AQ92" s="4">
        <v>47.164408000000002</v>
      </c>
      <c r="AR92" s="4">
        <v>-88.486436999999995</v>
      </c>
      <c r="AS92" s="4">
        <v>320.5</v>
      </c>
      <c r="AT92" s="4">
        <v>32.6</v>
      </c>
      <c r="AU92" s="4">
        <v>12</v>
      </c>
      <c r="AV92" s="4">
        <v>11</v>
      </c>
      <c r="AW92" s="4" t="s">
        <v>208</v>
      </c>
      <c r="AX92" s="4">
        <v>1.4380999999999999</v>
      </c>
      <c r="AY92" s="4">
        <v>1.7142999999999999</v>
      </c>
      <c r="AZ92" s="4">
        <v>2.9142999999999999</v>
      </c>
      <c r="BA92" s="4">
        <v>13.404</v>
      </c>
      <c r="BB92" s="4">
        <v>13.96</v>
      </c>
      <c r="BC92" s="4">
        <v>1.04</v>
      </c>
      <c r="BD92" s="4">
        <v>14.714</v>
      </c>
      <c r="BE92" s="4">
        <v>2895.4560000000001</v>
      </c>
      <c r="BF92" s="4">
        <v>6.3209999999999997</v>
      </c>
      <c r="BG92" s="4">
        <v>4.8659999999999997</v>
      </c>
      <c r="BH92" s="4">
        <v>1.7000000000000001E-2</v>
      </c>
      <c r="BI92" s="4">
        <v>4.8840000000000003</v>
      </c>
      <c r="BJ92" s="4">
        <v>3.931</v>
      </c>
      <c r="BK92" s="4">
        <v>1.4E-2</v>
      </c>
      <c r="BL92" s="4">
        <v>3.9449999999999998</v>
      </c>
      <c r="BM92" s="4">
        <v>0.35720000000000002</v>
      </c>
      <c r="BQ92" s="4">
        <v>0</v>
      </c>
      <c r="BR92" s="4">
        <v>0.18815399999999999</v>
      </c>
      <c r="BS92" s="4">
        <v>-5</v>
      </c>
      <c r="BT92" s="4">
        <v>8.0000000000000002E-3</v>
      </c>
      <c r="BU92" s="4">
        <v>4.5980100000000004</v>
      </c>
      <c r="BV92" s="4">
        <v>21</v>
      </c>
      <c r="BW92" s="4">
        <f t="shared" si="10"/>
        <v>1.214794242</v>
      </c>
      <c r="BY92" s="4">
        <f>BE92*$BU92*(VLOOKUP("Fuel Specific Gravity",'Raw Data'!$A$1:$B$2000,2,FALSE))</f>
        <v>9998.3150675625602</v>
      </c>
      <c r="BZ92" s="4">
        <f>BF92*$BU92*(VLOOKUP("Fuel Specific Gravity",'Raw Data'!$A$1:$B$2000,2,FALSE))</f>
        <v>21.827079928709999</v>
      </c>
      <c r="CA92" s="4">
        <f>BJ92*$BU92*(VLOOKUP("Fuel Specific Gravity",'Raw Data'!$A$1:$B$2000,2,FALSE))</f>
        <v>13.574157759810001</v>
      </c>
      <c r="CB92" s="4">
        <f>BM92*$BU92*(VLOOKUP("Fuel Specific Gravity",'Raw Data'!$A$1:$B$2000,2,FALSE))</f>
        <v>1.2334492881720003</v>
      </c>
    </row>
    <row r="93" spans="1:80" x14ac:dyDescent="0.25">
      <c r="A93" s="2">
        <v>43166</v>
      </c>
      <c r="B93" s="38">
        <v>3.5283564814814809E-2</v>
      </c>
      <c r="C93" s="4">
        <v>14.545</v>
      </c>
      <c r="D93" s="4">
        <v>2.3900000000000001E-2</v>
      </c>
      <c r="E93" s="4">
        <v>238.68999199999999</v>
      </c>
      <c r="F93" s="4">
        <v>237.4</v>
      </c>
      <c r="G93" s="4">
        <v>0.7</v>
      </c>
      <c r="H93" s="4">
        <v>32.299999999999997</v>
      </c>
      <c r="J93" s="4">
        <v>0</v>
      </c>
      <c r="K93" s="4">
        <v>0.872</v>
      </c>
      <c r="L93" s="4">
        <v>12.683199999999999</v>
      </c>
      <c r="M93" s="4">
        <v>2.0799999999999999E-2</v>
      </c>
      <c r="N93" s="4">
        <v>207.0224</v>
      </c>
      <c r="O93" s="4">
        <v>0.61040000000000005</v>
      </c>
      <c r="P93" s="4">
        <v>207.6</v>
      </c>
      <c r="Q93" s="4">
        <v>167.23159999999999</v>
      </c>
      <c r="R93" s="4">
        <v>0.49309999999999998</v>
      </c>
      <c r="S93" s="4">
        <v>167.7</v>
      </c>
      <c r="T93" s="4">
        <v>32.306399999999996</v>
      </c>
      <c r="W93" s="4">
        <v>0</v>
      </c>
      <c r="X93" s="4">
        <v>0</v>
      </c>
      <c r="Y93" s="4">
        <v>12</v>
      </c>
      <c r="Z93" s="4">
        <v>858</v>
      </c>
      <c r="AA93" s="4">
        <v>860</v>
      </c>
      <c r="AB93" s="4">
        <v>867</v>
      </c>
      <c r="AC93" s="4">
        <v>96</v>
      </c>
      <c r="AD93" s="4">
        <v>24.37</v>
      </c>
      <c r="AE93" s="4">
        <v>0.56000000000000005</v>
      </c>
      <c r="AF93" s="4">
        <v>978</v>
      </c>
      <c r="AG93" s="4">
        <v>-1</v>
      </c>
      <c r="AH93" s="4">
        <v>69</v>
      </c>
      <c r="AI93" s="4">
        <v>35</v>
      </c>
      <c r="AJ93" s="4">
        <v>191</v>
      </c>
      <c r="AK93" s="4">
        <v>168</v>
      </c>
      <c r="AL93" s="4">
        <v>3.9</v>
      </c>
      <c r="AM93" s="4">
        <v>174.7</v>
      </c>
      <c r="AN93" s="4" t="s">
        <v>155</v>
      </c>
      <c r="AO93" s="4">
        <v>2</v>
      </c>
      <c r="AP93" s="5">
        <v>0.86942129629629628</v>
      </c>
      <c r="AQ93" s="4">
        <v>47.164425999999999</v>
      </c>
      <c r="AR93" s="4">
        <v>-88.486611999999994</v>
      </c>
      <c r="AS93" s="4">
        <v>320.3</v>
      </c>
      <c r="AT93" s="4">
        <v>31.2</v>
      </c>
      <c r="AU93" s="4">
        <v>12</v>
      </c>
      <c r="AV93" s="4">
        <v>10</v>
      </c>
      <c r="AW93" s="4" t="s">
        <v>209</v>
      </c>
      <c r="AX93" s="4">
        <v>1.7666999999999999</v>
      </c>
      <c r="AY93" s="4">
        <v>1.5570999999999999</v>
      </c>
      <c r="AZ93" s="4">
        <v>3.2905000000000002</v>
      </c>
      <c r="BA93" s="4">
        <v>13.404</v>
      </c>
      <c r="BB93" s="4">
        <v>13.99</v>
      </c>
      <c r="BC93" s="4">
        <v>1.04</v>
      </c>
      <c r="BD93" s="4">
        <v>14.677</v>
      </c>
      <c r="BE93" s="4">
        <v>2900.942</v>
      </c>
      <c r="BF93" s="4">
        <v>3.03</v>
      </c>
      <c r="BG93" s="4">
        <v>4.9589999999999996</v>
      </c>
      <c r="BH93" s="4">
        <v>1.4999999999999999E-2</v>
      </c>
      <c r="BI93" s="4">
        <v>4.9729999999999999</v>
      </c>
      <c r="BJ93" s="4">
        <v>4.0060000000000002</v>
      </c>
      <c r="BK93" s="4">
        <v>1.2E-2</v>
      </c>
      <c r="BL93" s="4">
        <v>4.0170000000000003</v>
      </c>
      <c r="BM93" s="4">
        <v>0.255</v>
      </c>
      <c r="BQ93" s="4">
        <v>0</v>
      </c>
      <c r="BR93" s="4">
        <v>0.212004</v>
      </c>
      <c r="BS93" s="4">
        <v>-5</v>
      </c>
      <c r="BT93" s="4">
        <v>8.5389999999999997E-3</v>
      </c>
      <c r="BU93" s="4">
        <v>5.1808480000000001</v>
      </c>
      <c r="BV93" s="4">
        <v>21</v>
      </c>
      <c r="BW93" s="4">
        <f t="shared" si="10"/>
        <v>1.3687800416</v>
      </c>
      <c r="BY93" s="4">
        <f>BE93*$BU93*(VLOOKUP("Fuel Specific Gravity",'Raw Data'!$A$1:$B$2000,2,FALSE))</f>
        <v>11287.034008670817</v>
      </c>
      <c r="BZ93" s="4">
        <f>BF93*$BU93*(VLOOKUP("Fuel Specific Gravity",'Raw Data'!$A$1:$B$2000,2,FALSE))</f>
        <v>11.789175049439999</v>
      </c>
      <c r="CA93" s="4">
        <f>BJ93*$BU93*(VLOOKUP("Fuel Specific Gravity",'Raw Data'!$A$1:$B$2000,2,FALSE))</f>
        <v>15.586612293088001</v>
      </c>
      <c r="CB93" s="4">
        <f>BM93*$BU93*(VLOOKUP("Fuel Specific Gravity",'Raw Data'!$A$1:$B$2000,2,FALSE))</f>
        <v>0.99215829624000007</v>
      </c>
    </row>
    <row r="94" spans="1:80" x14ac:dyDescent="0.25">
      <c r="A94" s="2">
        <v>43166</v>
      </c>
      <c r="B94" s="38">
        <v>3.529513888888889E-2</v>
      </c>
      <c r="C94" s="4">
        <v>14.54</v>
      </c>
      <c r="D94" s="4">
        <v>1.2E-2</v>
      </c>
      <c r="E94" s="4">
        <v>119.79274599999999</v>
      </c>
      <c r="F94" s="4">
        <v>234.4</v>
      </c>
      <c r="G94" s="4">
        <v>0.7</v>
      </c>
      <c r="H94" s="4">
        <v>24.1</v>
      </c>
      <c r="J94" s="4">
        <v>0</v>
      </c>
      <c r="K94" s="4">
        <v>0.87209999999999999</v>
      </c>
      <c r="L94" s="4">
        <v>12.680999999999999</v>
      </c>
      <c r="M94" s="4">
        <v>1.04E-2</v>
      </c>
      <c r="N94" s="4">
        <v>204.4331</v>
      </c>
      <c r="O94" s="4">
        <v>0.61050000000000004</v>
      </c>
      <c r="P94" s="4">
        <v>205</v>
      </c>
      <c r="Q94" s="4">
        <v>165.13990000000001</v>
      </c>
      <c r="R94" s="4">
        <v>0.49320000000000003</v>
      </c>
      <c r="S94" s="4">
        <v>165.6</v>
      </c>
      <c r="T94" s="4">
        <v>24.1</v>
      </c>
      <c r="W94" s="4">
        <v>0</v>
      </c>
      <c r="X94" s="4">
        <v>0</v>
      </c>
      <c r="Y94" s="4">
        <v>12</v>
      </c>
      <c r="Z94" s="4">
        <v>858</v>
      </c>
      <c r="AA94" s="4">
        <v>859</v>
      </c>
      <c r="AB94" s="4">
        <v>868</v>
      </c>
      <c r="AC94" s="4">
        <v>96</v>
      </c>
      <c r="AD94" s="4">
        <v>24.37</v>
      </c>
      <c r="AE94" s="4">
        <v>0.56000000000000005</v>
      </c>
      <c r="AF94" s="4">
        <v>978</v>
      </c>
      <c r="AG94" s="4">
        <v>-1</v>
      </c>
      <c r="AH94" s="4">
        <v>69</v>
      </c>
      <c r="AI94" s="4">
        <v>35</v>
      </c>
      <c r="AJ94" s="4">
        <v>191</v>
      </c>
      <c r="AK94" s="4">
        <v>168</v>
      </c>
      <c r="AL94" s="4">
        <v>3.8</v>
      </c>
      <c r="AM94" s="4">
        <v>174.9</v>
      </c>
      <c r="AN94" s="4" t="s">
        <v>155</v>
      </c>
      <c r="AO94" s="4">
        <v>2</v>
      </c>
      <c r="AP94" s="5">
        <v>0.86943287037037031</v>
      </c>
      <c r="AQ94" s="4">
        <v>47.164431999999998</v>
      </c>
      <c r="AR94" s="4">
        <v>-88.486725000000007</v>
      </c>
      <c r="AS94" s="4">
        <v>320.2</v>
      </c>
      <c r="AT94" s="4">
        <v>30.8</v>
      </c>
      <c r="AU94" s="4">
        <v>12</v>
      </c>
      <c r="AV94" s="4">
        <v>10</v>
      </c>
      <c r="AW94" s="4" t="s">
        <v>209</v>
      </c>
      <c r="AX94" s="4">
        <v>2.2000000000000002</v>
      </c>
      <c r="AY94" s="4">
        <v>1</v>
      </c>
      <c r="AZ94" s="4">
        <v>3.6</v>
      </c>
      <c r="BA94" s="4">
        <v>13.404</v>
      </c>
      <c r="BB94" s="4">
        <v>14.01</v>
      </c>
      <c r="BC94" s="4">
        <v>1.05</v>
      </c>
      <c r="BD94" s="4">
        <v>14.659000000000001</v>
      </c>
      <c r="BE94" s="4">
        <v>2903.5070000000001</v>
      </c>
      <c r="BF94" s="4">
        <v>1.5229999999999999</v>
      </c>
      <c r="BG94" s="4">
        <v>4.9020000000000001</v>
      </c>
      <c r="BH94" s="4">
        <v>1.4999999999999999E-2</v>
      </c>
      <c r="BI94" s="4">
        <v>4.9160000000000004</v>
      </c>
      <c r="BJ94" s="4">
        <v>3.96</v>
      </c>
      <c r="BK94" s="4">
        <v>1.2E-2</v>
      </c>
      <c r="BL94" s="4">
        <v>3.9710000000000001</v>
      </c>
      <c r="BM94" s="4">
        <v>0.19040000000000001</v>
      </c>
      <c r="BQ94" s="4">
        <v>0</v>
      </c>
      <c r="BR94" s="4">
        <v>0.22575899999999999</v>
      </c>
      <c r="BS94" s="4">
        <v>-5</v>
      </c>
      <c r="BT94" s="4">
        <v>8.9999999999999993E-3</v>
      </c>
      <c r="BU94" s="4">
        <v>5.516985</v>
      </c>
      <c r="BV94" s="4">
        <v>21</v>
      </c>
      <c r="BW94" s="4">
        <f t="shared" si="10"/>
        <v>1.4575874369999999</v>
      </c>
      <c r="BY94" s="4">
        <f>BE94*$BU94*(VLOOKUP("Fuel Specific Gravity",'Raw Data'!$A$1:$B$2000,2,FALSE))</f>
        <v>12029.972029362645</v>
      </c>
      <c r="BZ94" s="4">
        <f>BF94*$BU94*(VLOOKUP("Fuel Specific Gravity",'Raw Data'!$A$1:$B$2000,2,FALSE))</f>
        <v>6.3101784844049993</v>
      </c>
      <c r="CA94" s="4">
        <f>BJ94*$BU94*(VLOOKUP("Fuel Specific Gravity",'Raw Data'!$A$1:$B$2000,2,FALSE))</f>
        <v>16.4072927106</v>
      </c>
      <c r="CB94" s="4">
        <f>BM94*$BU94*(VLOOKUP("Fuel Specific Gravity",'Raw Data'!$A$1:$B$2000,2,FALSE))</f>
        <v>0.7888758919440001</v>
      </c>
    </row>
    <row r="95" spans="1:80" x14ac:dyDescent="0.25">
      <c r="A95" s="2">
        <v>43166</v>
      </c>
      <c r="B95" s="38">
        <v>3.5306712962962963E-2</v>
      </c>
      <c r="C95" s="4">
        <v>14.54</v>
      </c>
      <c r="D95" s="4">
        <v>8.9999999999999993E-3</v>
      </c>
      <c r="E95" s="4">
        <v>90</v>
      </c>
      <c r="F95" s="4">
        <v>248.5</v>
      </c>
      <c r="G95" s="4">
        <v>0.6</v>
      </c>
      <c r="H95" s="4">
        <v>21.6</v>
      </c>
      <c r="J95" s="4">
        <v>0</v>
      </c>
      <c r="K95" s="4">
        <v>0.87219999999999998</v>
      </c>
      <c r="L95" s="4">
        <v>12.6812</v>
      </c>
      <c r="M95" s="4">
        <v>7.7999999999999996E-3</v>
      </c>
      <c r="N95" s="4">
        <v>216.74529999999999</v>
      </c>
      <c r="O95" s="4">
        <v>0.55700000000000005</v>
      </c>
      <c r="P95" s="4">
        <v>217.3</v>
      </c>
      <c r="Q95" s="4">
        <v>175.0857</v>
      </c>
      <c r="R95" s="4">
        <v>0.45</v>
      </c>
      <c r="S95" s="4">
        <v>175.5</v>
      </c>
      <c r="T95" s="4">
        <v>21.6145</v>
      </c>
      <c r="W95" s="4">
        <v>0</v>
      </c>
      <c r="X95" s="4">
        <v>0</v>
      </c>
      <c r="Y95" s="4">
        <v>12</v>
      </c>
      <c r="Z95" s="4">
        <v>858</v>
      </c>
      <c r="AA95" s="4">
        <v>859</v>
      </c>
      <c r="AB95" s="4">
        <v>868</v>
      </c>
      <c r="AC95" s="4">
        <v>96</v>
      </c>
      <c r="AD95" s="4">
        <v>24.37</v>
      </c>
      <c r="AE95" s="4">
        <v>0.56000000000000005</v>
      </c>
      <c r="AF95" s="4">
        <v>978</v>
      </c>
      <c r="AG95" s="4">
        <v>-1</v>
      </c>
      <c r="AH95" s="4">
        <v>69</v>
      </c>
      <c r="AI95" s="4">
        <v>35</v>
      </c>
      <c r="AJ95" s="4">
        <v>190.5</v>
      </c>
      <c r="AK95" s="4">
        <v>168</v>
      </c>
      <c r="AL95" s="4">
        <v>3.8</v>
      </c>
      <c r="AM95" s="4">
        <v>174.5</v>
      </c>
      <c r="AN95" s="4" t="s">
        <v>155</v>
      </c>
      <c r="AO95" s="4">
        <v>2</v>
      </c>
      <c r="AP95" s="5">
        <v>0.86943287037037031</v>
      </c>
      <c r="AQ95" s="4">
        <v>47.164423999999997</v>
      </c>
      <c r="AR95" s="4">
        <v>-88.486855000000006</v>
      </c>
      <c r="AS95" s="4">
        <v>320.39999999999998</v>
      </c>
      <c r="AT95" s="4">
        <v>30.2</v>
      </c>
      <c r="AU95" s="4">
        <v>12</v>
      </c>
      <c r="AV95" s="4">
        <v>10</v>
      </c>
      <c r="AW95" s="4" t="s">
        <v>209</v>
      </c>
      <c r="AX95" s="4">
        <v>2.0858140000000001</v>
      </c>
      <c r="AY95" s="4">
        <v>1.228372</v>
      </c>
      <c r="AZ95" s="4">
        <v>3.7522479999999998</v>
      </c>
      <c r="BA95" s="4">
        <v>13.404</v>
      </c>
      <c r="BB95" s="4">
        <v>14.01</v>
      </c>
      <c r="BC95" s="4">
        <v>1.05</v>
      </c>
      <c r="BD95" s="4">
        <v>14.657999999999999</v>
      </c>
      <c r="BE95" s="4">
        <v>2904.1610000000001</v>
      </c>
      <c r="BF95" s="4">
        <v>1.1439999999999999</v>
      </c>
      <c r="BG95" s="4">
        <v>5.1980000000000004</v>
      </c>
      <c r="BH95" s="4">
        <v>1.2999999999999999E-2</v>
      </c>
      <c r="BI95" s="4">
        <v>5.2110000000000003</v>
      </c>
      <c r="BJ95" s="4">
        <v>4.1989999999999998</v>
      </c>
      <c r="BK95" s="4">
        <v>1.0999999999999999E-2</v>
      </c>
      <c r="BL95" s="4">
        <v>4.21</v>
      </c>
      <c r="BM95" s="4">
        <v>0.17080000000000001</v>
      </c>
      <c r="BQ95" s="4">
        <v>0</v>
      </c>
      <c r="BR95" s="4">
        <v>0.20244699999999999</v>
      </c>
      <c r="BS95" s="4">
        <v>-5</v>
      </c>
      <c r="BT95" s="4">
        <v>8.9999999999999993E-3</v>
      </c>
      <c r="BU95" s="4">
        <v>4.947298</v>
      </c>
      <c r="BV95" s="4">
        <v>21</v>
      </c>
      <c r="BW95" s="4">
        <f t="shared" si="10"/>
        <v>1.3070761315999999</v>
      </c>
      <c r="BY95" s="4">
        <f>BE95*$BU95*(VLOOKUP("Fuel Specific Gravity",'Raw Data'!$A$1:$B$2000,2,FALSE))</f>
        <v>10790.180180140478</v>
      </c>
      <c r="BZ95" s="4">
        <f>BF95*$BU95*(VLOOKUP("Fuel Specific Gravity",'Raw Data'!$A$1:$B$2000,2,FALSE))</f>
        <v>4.2504413929119993</v>
      </c>
      <c r="CA95" s="4">
        <f>BJ95*$BU95*(VLOOKUP("Fuel Specific Gravity",'Raw Data'!$A$1:$B$2000,2,FALSE))</f>
        <v>15.601051930801999</v>
      </c>
      <c r="CB95" s="4">
        <f>BM95*$BU95*(VLOOKUP("Fuel Specific Gravity",'Raw Data'!$A$1:$B$2000,2,FALSE))</f>
        <v>0.63459387229840003</v>
      </c>
    </row>
    <row r="96" spans="1:80" x14ac:dyDescent="0.25">
      <c r="A96" s="2">
        <v>43166</v>
      </c>
      <c r="B96" s="38">
        <v>3.5318287037037037E-2</v>
      </c>
      <c r="C96" s="4">
        <v>14.54</v>
      </c>
      <c r="D96" s="4">
        <v>8.9999999999999993E-3</v>
      </c>
      <c r="E96" s="4">
        <v>90</v>
      </c>
      <c r="F96" s="4">
        <v>284.2</v>
      </c>
      <c r="G96" s="4">
        <v>0.5</v>
      </c>
      <c r="H96" s="4">
        <v>17.8</v>
      </c>
      <c r="J96" s="4">
        <v>0</v>
      </c>
      <c r="K96" s="4">
        <v>0.87219999999999998</v>
      </c>
      <c r="L96" s="4">
        <v>12.680999999999999</v>
      </c>
      <c r="M96" s="4">
        <v>7.7999999999999996E-3</v>
      </c>
      <c r="N96" s="4">
        <v>247.86240000000001</v>
      </c>
      <c r="O96" s="4">
        <v>0.43609999999999999</v>
      </c>
      <c r="P96" s="4">
        <v>248.3</v>
      </c>
      <c r="Q96" s="4">
        <v>200.22190000000001</v>
      </c>
      <c r="R96" s="4">
        <v>0.3523</v>
      </c>
      <c r="S96" s="4">
        <v>200.6</v>
      </c>
      <c r="T96" s="4">
        <v>17.758800000000001</v>
      </c>
      <c r="W96" s="4">
        <v>0</v>
      </c>
      <c r="X96" s="4">
        <v>0</v>
      </c>
      <c r="Y96" s="4">
        <v>12</v>
      </c>
      <c r="Z96" s="4">
        <v>858</v>
      </c>
      <c r="AA96" s="4">
        <v>859</v>
      </c>
      <c r="AB96" s="4">
        <v>868</v>
      </c>
      <c r="AC96" s="4">
        <v>96</v>
      </c>
      <c r="AD96" s="4">
        <v>24.37</v>
      </c>
      <c r="AE96" s="4">
        <v>0.56000000000000005</v>
      </c>
      <c r="AF96" s="4">
        <v>978</v>
      </c>
      <c r="AG96" s="4">
        <v>-1</v>
      </c>
      <c r="AH96" s="4">
        <v>69</v>
      </c>
      <c r="AI96" s="4">
        <v>35</v>
      </c>
      <c r="AJ96" s="4">
        <v>190</v>
      </c>
      <c r="AK96" s="4">
        <v>168</v>
      </c>
      <c r="AL96" s="4">
        <v>3.8</v>
      </c>
      <c r="AM96" s="4">
        <v>174.1</v>
      </c>
      <c r="AN96" s="4" t="s">
        <v>155</v>
      </c>
      <c r="AO96" s="4">
        <v>2</v>
      </c>
      <c r="AP96" s="5">
        <v>0.86945601851851861</v>
      </c>
      <c r="AQ96" s="4">
        <v>47.164396000000004</v>
      </c>
      <c r="AR96" s="4">
        <v>-88.487126000000004</v>
      </c>
      <c r="AS96" s="4">
        <v>320.5</v>
      </c>
      <c r="AT96" s="4">
        <v>29</v>
      </c>
      <c r="AU96" s="4">
        <v>12</v>
      </c>
      <c r="AV96" s="4">
        <v>9</v>
      </c>
      <c r="AW96" s="4" t="s">
        <v>211</v>
      </c>
      <c r="AX96" s="4">
        <v>1.7098100000000001</v>
      </c>
      <c r="AY96" s="4">
        <v>1.6380380000000001</v>
      </c>
      <c r="AZ96" s="4">
        <v>3.7717719999999999</v>
      </c>
      <c r="BA96" s="4">
        <v>13.404</v>
      </c>
      <c r="BB96" s="4">
        <v>14.01</v>
      </c>
      <c r="BC96" s="4">
        <v>1.05</v>
      </c>
      <c r="BD96" s="4">
        <v>14.657</v>
      </c>
      <c r="BE96" s="4">
        <v>2904.2489999999998</v>
      </c>
      <c r="BF96" s="4">
        <v>1.1439999999999999</v>
      </c>
      <c r="BG96" s="4">
        <v>5.9450000000000003</v>
      </c>
      <c r="BH96" s="4">
        <v>0.01</v>
      </c>
      <c r="BI96" s="4">
        <v>5.9550000000000001</v>
      </c>
      <c r="BJ96" s="4">
        <v>4.8019999999999996</v>
      </c>
      <c r="BK96" s="4">
        <v>8.0000000000000002E-3</v>
      </c>
      <c r="BL96" s="4">
        <v>4.8109999999999999</v>
      </c>
      <c r="BM96" s="4">
        <v>0.1404</v>
      </c>
      <c r="BQ96" s="4">
        <v>0</v>
      </c>
      <c r="BR96" s="4">
        <v>0.18784400000000001</v>
      </c>
      <c r="BS96" s="4">
        <v>-5</v>
      </c>
      <c r="BT96" s="4">
        <v>9.5390000000000006E-3</v>
      </c>
      <c r="BU96" s="4">
        <v>4.5904379999999998</v>
      </c>
      <c r="BV96" s="4">
        <v>21</v>
      </c>
      <c r="BW96" s="4">
        <f t="shared" si="10"/>
        <v>1.2127937195999998</v>
      </c>
      <c r="BY96" s="4">
        <f>BE96*$BU96*(VLOOKUP("Fuel Specific Gravity",'Raw Data'!$A$1:$B$2000,2,FALSE))</f>
        <v>10012.163003267562</v>
      </c>
      <c r="BZ96" s="4">
        <f>BF96*$BU96*(VLOOKUP("Fuel Specific Gravity",'Raw Data'!$A$1:$B$2000,2,FALSE))</f>
        <v>3.9438472650719998</v>
      </c>
      <c r="CA96" s="4">
        <f>BJ96*$BU96*(VLOOKUP("Fuel Specific Gravity",'Raw Data'!$A$1:$B$2000,2,FALSE))</f>
        <v>16.554505740275996</v>
      </c>
      <c r="CB96" s="4">
        <f>BM96*$BU96*(VLOOKUP("Fuel Specific Gravity",'Raw Data'!$A$1:$B$2000,2,FALSE))</f>
        <v>0.48401761889520001</v>
      </c>
    </row>
    <row r="97" spans="1:80" x14ac:dyDescent="0.25">
      <c r="A97" s="2">
        <v>43166</v>
      </c>
      <c r="B97" s="38">
        <v>3.532986111111111E-2</v>
      </c>
      <c r="C97" s="4">
        <v>14.531000000000001</v>
      </c>
      <c r="D97" s="4">
        <v>7.7999999999999996E-3</v>
      </c>
      <c r="E97" s="4">
        <v>78.150627999999998</v>
      </c>
      <c r="F97" s="4">
        <v>328.5</v>
      </c>
      <c r="G97" s="4">
        <v>0.5</v>
      </c>
      <c r="H97" s="4">
        <v>18</v>
      </c>
      <c r="J97" s="4">
        <v>0</v>
      </c>
      <c r="K97" s="4">
        <v>0.87229999999999996</v>
      </c>
      <c r="L97" s="4">
        <v>12.6751</v>
      </c>
      <c r="M97" s="4">
        <v>6.7999999999999996E-3</v>
      </c>
      <c r="N97" s="4">
        <v>286.50569999999999</v>
      </c>
      <c r="O97" s="4">
        <v>0.43609999999999999</v>
      </c>
      <c r="P97" s="4">
        <v>286.89999999999998</v>
      </c>
      <c r="Q97" s="4">
        <v>231.43770000000001</v>
      </c>
      <c r="R97" s="4">
        <v>0.3523</v>
      </c>
      <c r="S97" s="4">
        <v>231.8</v>
      </c>
      <c r="T97" s="4">
        <v>18</v>
      </c>
      <c r="W97" s="4">
        <v>0</v>
      </c>
      <c r="X97" s="4">
        <v>0</v>
      </c>
      <c r="Y97" s="4">
        <v>12.1</v>
      </c>
      <c r="Z97" s="4">
        <v>857</v>
      </c>
      <c r="AA97" s="4">
        <v>858</v>
      </c>
      <c r="AB97" s="4">
        <v>867</v>
      </c>
      <c r="AC97" s="4">
        <v>96</v>
      </c>
      <c r="AD97" s="4">
        <v>24.37</v>
      </c>
      <c r="AE97" s="4">
        <v>0.56000000000000005</v>
      </c>
      <c r="AF97" s="4">
        <v>978</v>
      </c>
      <c r="AG97" s="4">
        <v>-1</v>
      </c>
      <c r="AH97" s="4">
        <v>69</v>
      </c>
      <c r="AI97" s="4">
        <v>35</v>
      </c>
      <c r="AJ97" s="4">
        <v>190</v>
      </c>
      <c r="AK97" s="4">
        <v>168</v>
      </c>
      <c r="AL97" s="4">
        <v>3.9</v>
      </c>
      <c r="AM97" s="4">
        <v>174.2</v>
      </c>
      <c r="AN97" s="4" t="s">
        <v>155</v>
      </c>
      <c r="AO97" s="4">
        <v>2</v>
      </c>
      <c r="AP97" s="5">
        <v>0.86946759259259254</v>
      </c>
      <c r="AQ97" s="4">
        <v>47.164352000000001</v>
      </c>
      <c r="AR97" s="4">
        <v>-88.487275999999994</v>
      </c>
      <c r="AS97" s="4">
        <v>320.60000000000002</v>
      </c>
      <c r="AT97" s="4">
        <v>28.1</v>
      </c>
      <c r="AU97" s="4">
        <v>12</v>
      </c>
      <c r="AV97" s="4">
        <v>9</v>
      </c>
      <c r="AW97" s="4" t="s">
        <v>211</v>
      </c>
      <c r="AX97" s="4">
        <v>1.4380999999999999</v>
      </c>
      <c r="AY97" s="4">
        <v>1.7762</v>
      </c>
      <c r="AZ97" s="4">
        <v>3.4</v>
      </c>
      <c r="BA97" s="4">
        <v>13.404</v>
      </c>
      <c r="BB97" s="4">
        <v>14.02</v>
      </c>
      <c r="BC97" s="4">
        <v>1.05</v>
      </c>
      <c r="BD97" s="4">
        <v>14.644</v>
      </c>
      <c r="BE97" s="4">
        <v>2904.4839999999999</v>
      </c>
      <c r="BF97" s="4">
        <v>0.99399999999999999</v>
      </c>
      <c r="BG97" s="4">
        <v>6.875</v>
      </c>
      <c r="BH97" s="4">
        <v>0.01</v>
      </c>
      <c r="BI97" s="4">
        <v>6.8860000000000001</v>
      </c>
      <c r="BJ97" s="4">
        <v>5.5540000000000003</v>
      </c>
      <c r="BK97" s="4">
        <v>8.0000000000000002E-3</v>
      </c>
      <c r="BL97" s="4">
        <v>5.5620000000000003</v>
      </c>
      <c r="BM97" s="4">
        <v>0.14230000000000001</v>
      </c>
      <c r="BQ97" s="4">
        <v>0</v>
      </c>
      <c r="BR97" s="4">
        <v>0.18384400000000001</v>
      </c>
      <c r="BS97" s="4">
        <v>-5</v>
      </c>
      <c r="BT97" s="4">
        <v>9.4610000000000007E-3</v>
      </c>
      <c r="BU97" s="4">
        <v>4.4926880000000002</v>
      </c>
      <c r="BV97" s="4">
        <v>21</v>
      </c>
      <c r="BW97" s="4">
        <f t="shared" si="10"/>
        <v>1.1869681696000001</v>
      </c>
      <c r="BY97" s="4">
        <f>BE97*$BU97*(VLOOKUP("Fuel Specific Gravity",'Raw Data'!$A$1:$B$2000,2,FALSE))</f>
        <v>9799.7542501569915</v>
      </c>
      <c r="BZ97" s="4">
        <f>BF97*$BU97*(VLOOKUP("Fuel Specific Gravity",'Raw Data'!$A$1:$B$2000,2,FALSE))</f>
        <v>3.3537646358719999</v>
      </c>
      <c r="CA97" s="4">
        <f>BJ97*$BU97*(VLOOKUP("Fuel Specific Gravity",'Raw Data'!$A$1:$B$2000,2,FALSE))</f>
        <v>18.739244253152002</v>
      </c>
      <c r="CB97" s="4">
        <f>BM97*$BU97*(VLOOKUP("Fuel Specific Gravity",'Raw Data'!$A$1:$B$2000,2,FALSE))</f>
        <v>0.48012143630240006</v>
      </c>
    </row>
    <row r="98" spans="1:80" x14ac:dyDescent="0.25">
      <c r="A98" s="2">
        <v>43166</v>
      </c>
      <c r="B98" s="38">
        <v>3.5341435185185184E-2</v>
      </c>
      <c r="C98" s="4">
        <v>14.503</v>
      </c>
      <c r="D98" s="4">
        <v>3.0000000000000001E-3</v>
      </c>
      <c r="E98" s="4">
        <v>30</v>
      </c>
      <c r="F98" s="4">
        <v>368.7</v>
      </c>
      <c r="G98" s="4">
        <v>0.5</v>
      </c>
      <c r="H98" s="4">
        <v>12.7</v>
      </c>
      <c r="J98" s="4">
        <v>0</v>
      </c>
      <c r="K98" s="4">
        <v>0.87250000000000005</v>
      </c>
      <c r="L98" s="4">
        <v>12.6539</v>
      </c>
      <c r="M98" s="4">
        <v>2.5999999999999999E-3</v>
      </c>
      <c r="N98" s="4">
        <v>321.7201</v>
      </c>
      <c r="O98" s="4">
        <v>0.43630000000000002</v>
      </c>
      <c r="P98" s="4">
        <v>322.2</v>
      </c>
      <c r="Q98" s="4">
        <v>259.88369999999998</v>
      </c>
      <c r="R98" s="4">
        <v>0.35239999999999999</v>
      </c>
      <c r="S98" s="4">
        <v>260.2</v>
      </c>
      <c r="T98" s="4">
        <v>12.706099999999999</v>
      </c>
      <c r="W98" s="4">
        <v>0</v>
      </c>
      <c r="X98" s="4">
        <v>0</v>
      </c>
      <c r="Y98" s="4">
        <v>12</v>
      </c>
      <c r="Z98" s="4">
        <v>857</v>
      </c>
      <c r="AA98" s="4">
        <v>859</v>
      </c>
      <c r="AB98" s="4">
        <v>867</v>
      </c>
      <c r="AC98" s="4">
        <v>96</v>
      </c>
      <c r="AD98" s="4">
        <v>24.37</v>
      </c>
      <c r="AE98" s="4">
        <v>0.56000000000000005</v>
      </c>
      <c r="AF98" s="4">
        <v>978</v>
      </c>
      <c r="AG98" s="4">
        <v>-1</v>
      </c>
      <c r="AH98" s="4">
        <v>68.460999999999999</v>
      </c>
      <c r="AI98" s="4">
        <v>35</v>
      </c>
      <c r="AJ98" s="4">
        <v>190</v>
      </c>
      <c r="AK98" s="4">
        <v>168</v>
      </c>
      <c r="AL98" s="4">
        <v>3.8</v>
      </c>
      <c r="AM98" s="4">
        <v>174.6</v>
      </c>
      <c r="AN98" s="4" t="s">
        <v>155</v>
      </c>
      <c r="AO98" s="4">
        <v>2</v>
      </c>
      <c r="AP98" s="5">
        <v>0.86947916666666669</v>
      </c>
      <c r="AQ98" s="4">
        <v>47.164302999999997</v>
      </c>
      <c r="AR98" s="4">
        <v>-88.487418000000005</v>
      </c>
      <c r="AS98" s="4">
        <v>320.89999999999998</v>
      </c>
      <c r="AT98" s="4">
        <v>27.2</v>
      </c>
      <c r="AU98" s="4">
        <v>12</v>
      </c>
      <c r="AV98" s="4">
        <v>11</v>
      </c>
      <c r="AW98" s="4" t="s">
        <v>208</v>
      </c>
      <c r="AX98" s="4">
        <v>1.5</v>
      </c>
      <c r="AY98" s="4">
        <v>1.9</v>
      </c>
      <c r="AZ98" s="4">
        <v>3.4</v>
      </c>
      <c r="BA98" s="4">
        <v>13.404</v>
      </c>
      <c r="BB98" s="4">
        <v>14.05</v>
      </c>
      <c r="BC98" s="4">
        <v>1.05</v>
      </c>
      <c r="BD98" s="4">
        <v>14.609</v>
      </c>
      <c r="BE98" s="4">
        <v>2905.585</v>
      </c>
      <c r="BF98" s="4">
        <v>0.38300000000000001</v>
      </c>
      <c r="BG98" s="4">
        <v>7.7359999999999998</v>
      </c>
      <c r="BH98" s="4">
        <v>0.01</v>
      </c>
      <c r="BI98" s="4">
        <v>7.7469999999999999</v>
      </c>
      <c r="BJ98" s="4">
        <v>6.2489999999999997</v>
      </c>
      <c r="BK98" s="4">
        <v>8.0000000000000002E-3</v>
      </c>
      <c r="BL98" s="4">
        <v>6.258</v>
      </c>
      <c r="BM98" s="4">
        <v>0.1007</v>
      </c>
      <c r="BQ98" s="4">
        <v>0</v>
      </c>
      <c r="BR98" s="4">
        <v>0.17930499999999999</v>
      </c>
      <c r="BS98" s="4">
        <v>-5</v>
      </c>
      <c r="BT98" s="4">
        <v>8.9999999999999993E-3</v>
      </c>
      <c r="BU98" s="4">
        <v>4.3817659999999998</v>
      </c>
      <c r="BV98" s="4">
        <v>21</v>
      </c>
      <c r="BW98" s="4">
        <f t="shared" si="10"/>
        <v>1.1576625772</v>
      </c>
      <c r="BY98" s="4">
        <f>BE98*$BU98*(VLOOKUP("Fuel Specific Gravity",'Raw Data'!$A$1:$B$2000,2,FALSE))</f>
        <v>9561.4267658956105</v>
      </c>
      <c r="BZ98" s="4">
        <f>BF98*$BU98*(VLOOKUP("Fuel Specific Gravity",'Raw Data'!$A$1:$B$2000,2,FALSE))</f>
        <v>1.2603404998779999</v>
      </c>
      <c r="CA98" s="4">
        <f>BJ98*$BU98*(VLOOKUP("Fuel Specific Gravity",'Raw Data'!$A$1:$B$2000,2,FALSE))</f>
        <v>20.563623456233998</v>
      </c>
      <c r="CB98" s="4">
        <f>BM98*$BU98*(VLOOKUP("Fuel Specific Gravity",'Raw Data'!$A$1:$B$2000,2,FALSE))</f>
        <v>0.33137412098619995</v>
      </c>
    </row>
    <row r="99" spans="1:80" x14ac:dyDescent="0.25">
      <c r="A99" s="2">
        <v>43166</v>
      </c>
      <c r="B99" s="38">
        <v>3.5353009259259258E-2</v>
      </c>
      <c r="C99" s="4">
        <v>14.464</v>
      </c>
      <c r="D99" s="4">
        <v>3.0000000000000001E-3</v>
      </c>
      <c r="E99" s="4">
        <v>30</v>
      </c>
      <c r="F99" s="4">
        <v>389.3</v>
      </c>
      <c r="G99" s="4">
        <v>0.5</v>
      </c>
      <c r="H99" s="4">
        <v>7.3</v>
      </c>
      <c r="J99" s="4">
        <v>0</v>
      </c>
      <c r="K99" s="4">
        <v>0.87280000000000002</v>
      </c>
      <c r="L99" s="4">
        <v>12.624499999999999</v>
      </c>
      <c r="M99" s="4">
        <v>2.5999999999999999E-3</v>
      </c>
      <c r="N99" s="4">
        <v>339.75560000000002</v>
      </c>
      <c r="O99" s="4">
        <v>0.40250000000000002</v>
      </c>
      <c r="P99" s="4">
        <v>340.2</v>
      </c>
      <c r="Q99" s="4">
        <v>274.45269999999999</v>
      </c>
      <c r="R99" s="4">
        <v>0.32519999999999999</v>
      </c>
      <c r="S99" s="4">
        <v>274.8</v>
      </c>
      <c r="T99" s="4">
        <v>7.3164999999999996</v>
      </c>
      <c r="W99" s="4">
        <v>0</v>
      </c>
      <c r="X99" s="4">
        <v>0</v>
      </c>
      <c r="Y99" s="4">
        <v>12</v>
      </c>
      <c r="Z99" s="4">
        <v>856</v>
      </c>
      <c r="AA99" s="4">
        <v>858</v>
      </c>
      <c r="AB99" s="4">
        <v>866</v>
      </c>
      <c r="AC99" s="4">
        <v>96</v>
      </c>
      <c r="AD99" s="4">
        <v>24.37</v>
      </c>
      <c r="AE99" s="4">
        <v>0.56000000000000005</v>
      </c>
      <c r="AF99" s="4">
        <v>978</v>
      </c>
      <c r="AG99" s="4">
        <v>-1</v>
      </c>
      <c r="AH99" s="4">
        <v>68</v>
      </c>
      <c r="AI99" s="4">
        <v>35</v>
      </c>
      <c r="AJ99" s="4">
        <v>190</v>
      </c>
      <c r="AK99" s="4">
        <v>168</v>
      </c>
      <c r="AL99" s="4">
        <v>3.8</v>
      </c>
      <c r="AM99" s="4">
        <v>174.9</v>
      </c>
      <c r="AN99" s="4" t="s">
        <v>155</v>
      </c>
      <c r="AO99" s="4">
        <v>2</v>
      </c>
      <c r="AP99" s="5">
        <v>0.86949074074074073</v>
      </c>
      <c r="AQ99" s="4">
        <v>47.164265</v>
      </c>
      <c r="AR99" s="4">
        <v>-88.487565000000004</v>
      </c>
      <c r="AS99" s="4">
        <v>321</v>
      </c>
      <c r="AT99" s="4">
        <v>26.7</v>
      </c>
      <c r="AU99" s="4">
        <v>12</v>
      </c>
      <c r="AV99" s="4">
        <v>11</v>
      </c>
      <c r="AW99" s="4" t="s">
        <v>208</v>
      </c>
      <c r="AX99" s="4">
        <v>1.3095000000000001</v>
      </c>
      <c r="AY99" s="4">
        <v>1.8238000000000001</v>
      </c>
      <c r="AZ99" s="4">
        <v>2.8285</v>
      </c>
      <c r="BA99" s="4">
        <v>13.404</v>
      </c>
      <c r="BB99" s="4">
        <v>14.09</v>
      </c>
      <c r="BC99" s="4">
        <v>1.05</v>
      </c>
      <c r="BD99" s="4">
        <v>14.571</v>
      </c>
      <c r="BE99" s="4">
        <v>2905.7280000000001</v>
      </c>
      <c r="BF99" s="4">
        <v>0.38400000000000001</v>
      </c>
      <c r="BG99" s="4">
        <v>8.1890000000000001</v>
      </c>
      <c r="BH99" s="4">
        <v>0.01</v>
      </c>
      <c r="BI99" s="4">
        <v>8.1989999999999998</v>
      </c>
      <c r="BJ99" s="4">
        <v>6.6150000000000002</v>
      </c>
      <c r="BK99" s="4">
        <v>8.0000000000000002E-3</v>
      </c>
      <c r="BL99" s="4">
        <v>6.6230000000000002</v>
      </c>
      <c r="BM99" s="4">
        <v>5.8099999999999999E-2</v>
      </c>
      <c r="BQ99" s="4">
        <v>0</v>
      </c>
      <c r="BR99" s="4">
        <v>0.173766</v>
      </c>
      <c r="BS99" s="4">
        <v>-5</v>
      </c>
      <c r="BT99" s="4">
        <v>8.9999999999999993E-3</v>
      </c>
      <c r="BU99" s="4">
        <v>4.2464069999999996</v>
      </c>
      <c r="BV99" s="4">
        <v>21</v>
      </c>
      <c r="BW99" s="4">
        <f t="shared" si="10"/>
        <v>1.1219007293999999</v>
      </c>
      <c r="BY99" s="4">
        <f>BE99*$BU99*(VLOOKUP("Fuel Specific Gravity",'Raw Data'!$A$1:$B$2000,2,FALSE))</f>
        <v>9266.5166931912954</v>
      </c>
      <c r="BZ99" s="4">
        <f>BF99*$BU99*(VLOOKUP("Fuel Specific Gravity",'Raw Data'!$A$1:$B$2000,2,FALSE))</f>
        <v>1.2245958362879998</v>
      </c>
      <c r="CA99" s="4">
        <f>BJ99*$BU99*(VLOOKUP("Fuel Specific Gravity",'Raw Data'!$A$1:$B$2000,2,FALSE))</f>
        <v>21.095576711054999</v>
      </c>
      <c r="CB99" s="4">
        <f>BM99*$BU99*(VLOOKUP("Fuel Specific Gravity",'Raw Data'!$A$1:$B$2000,2,FALSE))</f>
        <v>0.18528390127169997</v>
      </c>
    </row>
    <row r="100" spans="1:80" x14ac:dyDescent="0.25">
      <c r="A100" s="2">
        <v>43166</v>
      </c>
      <c r="B100" s="38">
        <v>3.5364583333333331E-2</v>
      </c>
      <c r="C100" s="4">
        <v>14.337999999999999</v>
      </c>
      <c r="D100" s="4">
        <v>3.0000000000000001E-3</v>
      </c>
      <c r="E100" s="4">
        <v>30</v>
      </c>
      <c r="F100" s="4">
        <v>395.1</v>
      </c>
      <c r="G100" s="4">
        <v>0.5</v>
      </c>
      <c r="H100" s="4">
        <v>8.5</v>
      </c>
      <c r="J100" s="4">
        <v>0</v>
      </c>
      <c r="K100" s="4">
        <v>0.87380000000000002</v>
      </c>
      <c r="L100" s="4">
        <v>12.528700000000001</v>
      </c>
      <c r="M100" s="4">
        <v>2.5999999999999999E-3</v>
      </c>
      <c r="N100" s="4">
        <v>345.21249999999998</v>
      </c>
      <c r="O100" s="4">
        <v>0.43690000000000001</v>
      </c>
      <c r="P100" s="4">
        <v>345.6</v>
      </c>
      <c r="Q100" s="4">
        <v>278.86079999999998</v>
      </c>
      <c r="R100" s="4">
        <v>0.35289999999999999</v>
      </c>
      <c r="S100" s="4">
        <v>279.2</v>
      </c>
      <c r="T100" s="4">
        <v>8.5447000000000006</v>
      </c>
      <c r="W100" s="4">
        <v>0</v>
      </c>
      <c r="X100" s="4">
        <v>0</v>
      </c>
      <c r="Y100" s="4">
        <v>12</v>
      </c>
      <c r="Z100" s="4">
        <v>856</v>
      </c>
      <c r="AA100" s="4">
        <v>857</v>
      </c>
      <c r="AB100" s="4">
        <v>866</v>
      </c>
      <c r="AC100" s="4">
        <v>96</v>
      </c>
      <c r="AD100" s="4">
        <v>24.37</v>
      </c>
      <c r="AE100" s="4">
        <v>0.56000000000000005</v>
      </c>
      <c r="AF100" s="4">
        <v>978</v>
      </c>
      <c r="AG100" s="4">
        <v>-1</v>
      </c>
      <c r="AH100" s="4">
        <v>68</v>
      </c>
      <c r="AI100" s="4">
        <v>35</v>
      </c>
      <c r="AJ100" s="4">
        <v>190</v>
      </c>
      <c r="AK100" s="4">
        <v>168</v>
      </c>
      <c r="AL100" s="4">
        <v>3.8</v>
      </c>
      <c r="AM100" s="4">
        <v>174.7</v>
      </c>
      <c r="AN100" s="4" t="s">
        <v>155</v>
      </c>
      <c r="AO100" s="4">
        <v>2</v>
      </c>
      <c r="AP100" s="5">
        <v>0.86950231481481488</v>
      </c>
      <c r="AQ100" s="4">
        <v>47.164233000000003</v>
      </c>
      <c r="AR100" s="4">
        <v>-88.487712999999999</v>
      </c>
      <c r="AS100" s="4">
        <v>321.10000000000002</v>
      </c>
      <c r="AT100" s="4">
        <v>26.5</v>
      </c>
      <c r="AU100" s="4">
        <v>12</v>
      </c>
      <c r="AV100" s="4">
        <v>11</v>
      </c>
      <c r="AW100" s="4" t="s">
        <v>208</v>
      </c>
      <c r="AX100" s="4">
        <v>1</v>
      </c>
      <c r="AY100" s="4">
        <v>1.7</v>
      </c>
      <c r="AZ100" s="4">
        <v>1.9</v>
      </c>
      <c r="BA100" s="4">
        <v>13.404</v>
      </c>
      <c r="BB100" s="4">
        <v>14.2</v>
      </c>
      <c r="BC100" s="4">
        <v>1.06</v>
      </c>
      <c r="BD100" s="4">
        <v>14.442</v>
      </c>
      <c r="BE100" s="4">
        <v>2905.7629999999999</v>
      </c>
      <c r="BF100" s="4">
        <v>0.38700000000000001</v>
      </c>
      <c r="BG100" s="4">
        <v>8.3849999999999998</v>
      </c>
      <c r="BH100" s="4">
        <v>1.0999999999999999E-2</v>
      </c>
      <c r="BI100" s="4">
        <v>8.3949999999999996</v>
      </c>
      <c r="BJ100" s="4">
        <v>6.7729999999999997</v>
      </c>
      <c r="BK100" s="4">
        <v>8.9999999999999993E-3</v>
      </c>
      <c r="BL100" s="4">
        <v>6.782</v>
      </c>
      <c r="BM100" s="4">
        <v>6.8400000000000002E-2</v>
      </c>
      <c r="BQ100" s="4">
        <v>0</v>
      </c>
      <c r="BR100" s="4">
        <v>0.14943999999999999</v>
      </c>
      <c r="BS100" s="4">
        <v>-5</v>
      </c>
      <c r="BT100" s="4">
        <v>8.9999999999999993E-3</v>
      </c>
      <c r="BU100" s="4">
        <v>3.6519400000000002</v>
      </c>
      <c r="BV100" s="4">
        <v>21</v>
      </c>
      <c r="BW100" s="4">
        <f t="shared" si="10"/>
        <v>0.96484254800000002</v>
      </c>
      <c r="BY100" s="4">
        <f>BE100*$BU100*(VLOOKUP("Fuel Specific Gravity",'Raw Data'!$A$1:$B$2000,2,FALSE))</f>
        <v>7969.3657697952203</v>
      </c>
      <c r="BZ100" s="4">
        <f>BF100*$BU100*(VLOOKUP("Fuel Specific Gravity",'Raw Data'!$A$1:$B$2000,2,FALSE))</f>
        <v>1.06138888578</v>
      </c>
      <c r="CA100" s="4">
        <f>BJ100*$BU100*(VLOOKUP("Fuel Specific Gravity",'Raw Data'!$A$1:$B$2000,2,FALSE))</f>
        <v>18.575676804620002</v>
      </c>
      <c r="CB100" s="4">
        <f>BM100*$BU100*(VLOOKUP("Fuel Specific Gravity",'Raw Data'!$A$1:$B$2000,2,FALSE))</f>
        <v>0.18759431469600002</v>
      </c>
    </row>
    <row r="101" spans="1:80" x14ac:dyDescent="0.25">
      <c r="A101" s="2">
        <v>43166</v>
      </c>
      <c r="B101" s="38">
        <v>3.5376157407407412E-2</v>
      </c>
      <c r="C101" s="4">
        <v>14.15</v>
      </c>
      <c r="D101" s="4">
        <v>3.5000000000000001E-3</v>
      </c>
      <c r="E101" s="4">
        <v>35.238095000000001</v>
      </c>
      <c r="F101" s="4">
        <v>387.2</v>
      </c>
      <c r="G101" s="4">
        <v>0.5</v>
      </c>
      <c r="H101" s="4">
        <v>2</v>
      </c>
      <c r="J101" s="4">
        <v>0</v>
      </c>
      <c r="K101" s="4">
        <v>0.87529999999999997</v>
      </c>
      <c r="L101" s="4">
        <v>12.385400000000001</v>
      </c>
      <c r="M101" s="4">
        <v>3.0999999999999999E-3</v>
      </c>
      <c r="N101" s="4">
        <v>338.87650000000002</v>
      </c>
      <c r="O101" s="4">
        <v>0.43759999999999999</v>
      </c>
      <c r="P101" s="4">
        <v>339.3</v>
      </c>
      <c r="Q101" s="4">
        <v>273.74250000000001</v>
      </c>
      <c r="R101" s="4">
        <v>0.35349999999999998</v>
      </c>
      <c r="S101" s="4">
        <v>274.10000000000002</v>
      </c>
      <c r="T101" s="4">
        <v>2</v>
      </c>
      <c r="W101" s="4">
        <v>0</v>
      </c>
      <c r="X101" s="4">
        <v>0</v>
      </c>
      <c r="Y101" s="4">
        <v>12</v>
      </c>
      <c r="Z101" s="4">
        <v>857</v>
      </c>
      <c r="AA101" s="4">
        <v>857</v>
      </c>
      <c r="AB101" s="4">
        <v>867</v>
      </c>
      <c r="AC101" s="4">
        <v>96</v>
      </c>
      <c r="AD101" s="4">
        <v>24.37</v>
      </c>
      <c r="AE101" s="4">
        <v>0.56000000000000005</v>
      </c>
      <c r="AF101" s="4">
        <v>978</v>
      </c>
      <c r="AG101" s="4">
        <v>-1</v>
      </c>
      <c r="AH101" s="4">
        <v>68</v>
      </c>
      <c r="AI101" s="4">
        <v>35</v>
      </c>
      <c r="AJ101" s="4">
        <v>190</v>
      </c>
      <c r="AK101" s="4">
        <v>168</v>
      </c>
      <c r="AL101" s="4">
        <v>3.8</v>
      </c>
      <c r="AM101" s="4">
        <v>174.3</v>
      </c>
      <c r="AN101" s="4" t="s">
        <v>155</v>
      </c>
      <c r="AO101" s="4">
        <v>2</v>
      </c>
      <c r="AP101" s="5">
        <v>0.86951388888888881</v>
      </c>
      <c r="AQ101" s="4">
        <v>47.164206</v>
      </c>
      <c r="AR101" s="4">
        <v>-88.487852000000004</v>
      </c>
      <c r="AS101" s="4">
        <v>321.2</v>
      </c>
      <c r="AT101" s="4">
        <v>25.7</v>
      </c>
      <c r="AU101" s="4">
        <v>12</v>
      </c>
      <c r="AV101" s="4">
        <v>11</v>
      </c>
      <c r="AW101" s="4" t="s">
        <v>208</v>
      </c>
      <c r="AX101" s="4">
        <v>1.2285999999999999</v>
      </c>
      <c r="AY101" s="4">
        <v>1.8524</v>
      </c>
      <c r="AZ101" s="4">
        <v>2.2048000000000001</v>
      </c>
      <c r="BA101" s="4">
        <v>13.404</v>
      </c>
      <c r="BB101" s="4">
        <v>14.38</v>
      </c>
      <c r="BC101" s="4">
        <v>1.07</v>
      </c>
      <c r="BD101" s="4">
        <v>14.249000000000001</v>
      </c>
      <c r="BE101" s="4">
        <v>2905.9059999999999</v>
      </c>
      <c r="BF101" s="4">
        <v>0.46100000000000002</v>
      </c>
      <c r="BG101" s="4">
        <v>8.3260000000000005</v>
      </c>
      <c r="BH101" s="4">
        <v>1.0999999999999999E-2</v>
      </c>
      <c r="BI101" s="4">
        <v>8.3369999999999997</v>
      </c>
      <c r="BJ101" s="4">
        <v>6.726</v>
      </c>
      <c r="BK101" s="4">
        <v>8.9999999999999993E-3</v>
      </c>
      <c r="BL101" s="4">
        <v>6.7350000000000003</v>
      </c>
      <c r="BM101" s="4">
        <v>1.6199999999999999E-2</v>
      </c>
      <c r="BQ101" s="4">
        <v>0</v>
      </c>
      <c r="BR101" s="4">
        <v>0.15040400000000001</v>
      </c>
      <c r="BS101" s="4">
        <v>-5</v>
      </c>
      <c r="BT101" s="4">
        <v>8.9999999999999993E-3</v>
      </c>
      <c r="BU101" s="4">
        <v>3.6754980000000002</v>
      </c>
      <c r="BV101" s="4">
        <v>21</v>
      </c>
      <c r="BW101" s="4">
        <f t="shared" si="10"/>
        <v>0.97106657159999998</v>
      </c>
      <c r="BY101" s="4">
        <f>BE101*$BU101*(VLOOKUP("Fuel Specific Gravity",'Raw Data'!$A$1:$B$2000,2,FALSE))</f>
        <v>8021.1694200821885</v>
      </c>
      <c r="BZ101" s="4">
        <f>BF101*$BU101*(VLOOKUP("Fuel Specific Gravity",'Raw Data'!$A$1:$B$2000,2,FALSE))</f>
        <v>1.2724978380780001</v>
      </c>
      <c r="CA101" s="4">
        <f>BJ101*$BU101*(VLOOKUP("Fuel Specific Gravity",'Raw Data'!$A$1:$B$2000,2,FALSE))</f>
        <v>18.565771060548002</v>
      </c>
      <c r="CB101" s="4">
        <f>BM101*$BU101*(VLOOKUP("Fuel Specific Gravity",'Raw Data'!$A$1:$B$2000,2,FALSE))</f>
        <v>4.4716843767599997E-2</v>
      </c>
    </row>
    <row r="102" spans="1:80" x14ac:dyDescent="0.25">
      <c r="A102" s="2">
        <v>43166</v>
      </c>
      <c r="B102" s="38">
        <v>3.5387731481481485E-2</v>
      </c>
      <c r="C102" s="4">
        <v>14.11</v>
      </c>
      <c r="D102" s="4">
        <v>3.3E-3</v>
      </c>
      <c r="E102" s="4">
        <v>33.160966999999999</v>
      </c>
      <c r="F102" s="4">
        <v>402.9</v>
      </c>
      <c r="G102" s="4">
        <v>0.5</v>
      </c>
      <c r="H102" s="4">
        <v>3.3</v>
      </c>
      <c r="J102" s="4">
        <v>0</v>
      </c>
      <c r="K102" s="4">
        <v>0.87560000000000004</v>
      </c>
      <c r="L102" s="4">
        <v>12.354900000000001</v>
      </c>
      <c r="M102" s="4">
        <v>2.8999999999999998E-3</v>
      </c>
      <c r="N102" s="4">
        <v>352.78660000000002</v>
      </c>
      <c r="O102" s="4">
        <v>0.43780000000000002</v>
      </c>
      <c r="P102" s="4">
        <v>353.2</v>
      </c>
      <c r="Q102" s="4">
        <v>284.97899999999998</v>
      </c>
      <c r="R102" s="4">
        <v>0.35370000000000001</v>
      </c>
      <c r="S102" s="4">
        <v>285.3</v>
      </c>
      <c r="T102" s="4">
        <v>3.3384999999999998</v>
      </c>
      <c r="W102" s="4">
        <v>0</v>
      </c>
      <c r="X102" s="4">
        <v>0</v>
      </c>
      <c r="Y102" s="4">
        <v>12.1</v>
      </c>
      <c r="Z102" s="4">
        <v>857</v>
      </c>
      <c r="AA102" s="4">
        <v>856</v>
      </c>
      <c r="AB102" s="4">
        <v>866</v>
      </c>
      <c r="AC102" s="4">
        <v>96</v>
      </c>
      <c r="AD102" s="4">
        <v>24.37</v>
      </c>
      <c r="AE102" s="4">
        <v>0.56000000000000005</v>
      </c>
      <c r="AF102" s="4">
        <v>978</v>
      </c>
      <c r="AG102" s="4">
        <v>-1</v>
      </c>
      <c r="AH102" s="4">
        <v>68</v>
      </c>
      <c r="AI102" s="4">
        <v>35</v>
      </c>
      <c r="AJ102" s="4">
        <v>190</v>
      </c>
      <c r="AK102" s="4">
        <v>168</v>
      </c>
      <c r="AL102" s="4">
        <v>3.9</v>
      </c>
      <c r="AM102" s="4">
        <v>174</v>
      </c>
      <c r="AN102" s="4" t="s">
        <v>155</v>
      </c>
      <c r="AO102" s="4">
        <v>2</v>
      </c>
      <c r="AP102" s="5">
        <v>0.86952546296296296</v>
      </c>
      <c r="AQ102" s="4">
        <v>47.164194000000002</v>
      </c>
      <c r="AR102" s="4">
        <v>-88.487979999999993</v>
      </c>
      <c r="AS102" s="4">
        <v>321.3</v>
      </c>
      <c r="AT102" s="4">
        <v>24.2</v>
      </c>
      <c r="AU102" s="4">
        <v>12</v>
      </c>
      <c r="AV102" s="4">
        <v>11</v>
      </c>
      <c r="AW102" s="4" t="s">
        <v>208</v>
      </c>
      <c r="AX102" s="4">
        <v>1.6</v>
      </c>
      <c r="AY102" s="4">
        <v>2.2524000000000002</v>
      </c>
      <c r="AZ102" s="4">
        <v>2.8142999999999998</v>
      </c>
      <c r="BA102" s="4">
        <v>13.404</v>
      </c>
      <c r="BB102" s="4">
        <v>14.42</v>
      </c>
      <c r="BC102" s="4">
        <v>1.08</v>
      </c>
      <c r="BD102" s="4">
        <v>14.205</v>
      </c>
      <c r="BE102" s="4">
        <v>2905.9380000000001</v>
      </c>
      <c r="BF102" s="4">
        <v>0.435</v>
      </c>
      <c r="BG102" s="4">
        <v>8.6890000000000001</v>
      </c>
      <c r="BH102" s="4">
        <v>1.0999999999999999E-2</v>
      </c>
      <c r="BI102" s="4">
        <v>8.6999999999999993</v>
      </c>
      <c r="BJ102" s="4">
        <v>7.0190000000000001</v>
      </c>
      <c r="BK102" s="4">
        <v>8.9999999999999993E-3</v>
      </c>
      <c r="BL102" s="4">
        <v>7.0279999999999996</v>
      </c>
      <c r="BM102" s="4">
        <v>2.7099999999999999E-2</v>
      </c>
      <c r="BQ102" s="4">
        <v>0</v>
      </c>
      <c r="BR102" s="4">
        <v>0.15783700000000001</v>
      </c>
      <c r="BS102" s="4">
        <v>-5</v>
      </c>
      <c r="BT102" s="4">
        <v>8.9999999999999993E-3</v>
      </c>
      <c r="BU102" s="4">
        <v>3.8571409999999999</v>
      </c>
      <c r="BV102" s="4">
        <v>21</v>
      </c>
      <c r="BW102" s="4">
        <f t="shared" si="10"/>
        <v>1.0190566522</v>
      </c>
      <c r="BY102" s="4">
        <f>BE102*$BU102*(VLOOKUP("Fuel Specific Gravity",'Raw Data'!$A$1:$B$2000,2,FALSE))</f>
        <v>8417.668065046757</v>
      </c>
      <c r="BZ102" s="4">
        <f>BF102*$BU102*(VLOOKUP("Fuel Specific Gravity",'Raw Data'!$A$1:$B$2000,2,FALSE))</f>
        <v>1.260070107585</v>
      </c>
      <c r="CA102" s="4">
        <f>BJ102*$BU102*(VLOOKUP("Fuel Specific Gravity",'Raw Data'!$A$1:$B$2000,2,FALSE))</f>
        <v>20.332027781929</v>
      </c>
      <c r="CB102" s="4">
        <f>BM102*$BU102*(VLOOKUP("Fuel Specific Gravity",'Raw Data'!$A$1:$B$2000,2,FALSE))</f>
        <v>7.8500919346099998E-2</v>
      </c>
    </row>
    <row r="103" spans="1:80" x14ac:dyDescent="0.25">
      <c r="A103" s="2">
        <v>43166</v>
      </c>
      <c r="B103" s="38">
        <v>3.5399305555555559E-2</v>
      </c>
      <c r="C103" s="4">
        <v>14.11</v>
      </c>
      <c r="D103" s="4">
        <v>2E-3</v>
      </c>
      <c r="E103" s="4">
        <v>20</v>
      </c>
      <c r="F103" s="4">
        <v>447.3</v>
      </c>
      <c r="G103" s="4">
        <v>0.4</v>
      </c>
      <c r="H103" s="4">
        <v>2</v>
      </c>
      <c r="J103" s="4">
        <v>0</v>
      </c>
      <c r="K103" s="4">
        <v>0.87560000000000004</v>
      </c>
      <c r="L103" s="4">
        <v>12.354799999999999</v>
      </c>
      <c r="M103" s="4">
        <v>1.8E-3</v>
      </c>
      <c r="N103" s="4">
        <v>391.6232</v>
      </c>
      <c r="O103" s="4">
        <v>0.35020000000000001</v>
      </c>
      <c r="P103" s="4">
        <v>392</v>
      </c>
      <c r="Q103" s="4">
        <v>316.351</v>
      </c>
      <c r="R103" s="4">
        <v>0.28289999999999998</v>
      </c>
      <c r="S103" s="4">
        <v>316.60000000000002</v>
      </c>
      <c r="T103" s="4">
        <v>2</v>
      </c>
      <c r="W103" s="4">
        <v>0</v>
      </c>
      <c r="X103" s="4">
        <v>0</v>
      </c>
      <c r="Y103" s="4">
        <v>12</v>
      </c>
      <c r="Z103" s="4">
        <v>857</v>
      </c>
      <c r="AA103" s="4">
        <v>857</v>
      </c>
      <c r="AB103" s="4">
        <v>867</v>
      </c>
      <c r="AC103" s="4">
        <v>96</v>
      </c>
      <c r="AD103" s="4">
        <v>24.37</v>
      </c>
      <c r="AE103" s="4">
        <v>0.56000000000000005</v>
      </c>
      <c r="AF103" s="4">
        <v>978</v>
      </c>
      <c r="AG103" s="4">
        <v>-1</v>
      </c>
      <c r="AH103" s="4">
        <v>68</v>
      </c>
      <c r="AI103" s="4">
        <v>35</v>
      </c>
      <c r="AJ103" s="4">
        <v>190</v>
      </c>
      <c r="AK103" s="4">
        <v>168</v>
      </c>
      <c r="AL103" s="4">
        <v>3.8</v>
      </c>
      <c r="AM103" s="4">
        <v>174.4</v>
      </c>
      <c r="AN103" s="4" t="s">
        <v>155</v>
      </c>
      <c r="AO103" s="4">
        <v>2</v>
      </c>
      <c r="AP103" s="5">
        <v>0.86953703703703711</v>
      </c>
      <c r="AQ103" s="4">
        <v>47.164197999999999</v>
      </c>
      <c r="AR103" s="4">
        <v>-88.488105000000004</v>
      </c>
      <c r="AS103" s="4">
        <v>321.5</v>
      </c>
      <c r="AT103" s="4">
        <v>22.4</v>
      </c>
      <c r="AU103" s="4">
        <v>12</v>
      </c>
      <c r="AV103" s="4">
        <v>11</v>
      </c>
      <c r="AW103" s="4" t="s">
        <v>208</v>
      </c>
      <c r="AX103" s="4">
        <v>1.6</v>
      </c>
      <c r="AY103" s="4">
        <v>2.5762</v>
      </c>
      <c r="AZ103" s="4">
        <v>3.0762</v>
      </c>
      <c r="BA103" s="4">
        <v>13.404</v>
      </c>
      <c r="BB103" s="4">
        <v>14.42</v>
      </c>
      <c r="BC103" s="4">
        <v>1.08</v>
      </c>
      <c r="BD103" s="4">
        <v>14.206</v>
      </c>
      <c r="BE103" s="4">
        <v>2906.2420000000002</v>
      </c>
      <c r="BF103" s="4">
        <v>0.26200000000000001</v>
      </c>
      <c r="BG103" s="4">
        <v>9.6470000000000002</v>
      </c>
      <c r="BH103" s="4">
        <v>8.9999999999999993E-3</v>
      </c>
      <c r="BI103" s="4">
        <v>9.6560000000000006</v>
      </c>
      <c r="BJ103" s="4">
        <v>7.7930000000000001</v>
      </c>
      <c r="BK103" s="4">
        <v>7.0000000000000001E-3</v>
      </c>
      <c r="BL103" s="4">
        <v>7.8</v>
      </c>
      <c r="BM103" s="4">
        <v>1.6199999999999999E-2</v>
      </c>
      <c r="BQ103" s="4">
        <v>0</v>
      </c>
      <c r="BR103" s="4">
        <v>0.15592900000000001</v>
      </c>
      <c r="BS103" s="4">
        <v>-5</v>
      </c>
      <c r="BT103" s="4">
        <v>9.5390000000000006E-3</v>
      </c>
      <c r="BU103" s="4">
        <v>3.8105150000000001</v>
      </c>
      <c r="BV103" s="4">
        <v>21</v>
      </c>
      <c r="BW103" s="4">
        <f t="shared" si="10"/>
        <v>1.006738063</v>
      </c>
      <c r="BY103" s="4">
        <f>BE103*$BU103*(VLOOKUP("Fuel Specific Gravity",'Raw Data'!$A$1:$B$2000,2,FALSE))</f>
        <v>8316.7833297071302</v>
      </c>
      <c r="BZ103" s="4">
        <f>BF103*$BU103*(VLOOKUP("Fuel Specific Gravity",'Raw Data'!$A$1:$B$2000,2,FALSE))</f>
        <v>0.74976455243000006</v>
      </c>
      <c r="CA103" s="4">
        <f>BJ103*$BU103*(VLOOKUP("Fuel Specific Gravity",'Raw Data'!$A$1:$B$2000,2,FALSE))</f>
        <v>22.301202889645001</v>
      </c>
      <c r="CB103" s="4">
        <f>BM103*$BU103*(VLOOKUP("Fuel Specific Gravity",'Raw Data'!$A$1:$B$2000,2,FALSE))</f>
        <v>4.6359487593000001E-2</v>
      </c>
    </row>
    <row r="104" spans="1:80" x14ac:dyDescent="0.25">
      <c r="A104" s="2">
        <v>43166</v>
      </c>
      <c r="B104" s="38">
        <v>3.5410879629629625E-2</v>
      </c>
      <c r="C104" s="4">
        <v>14.18</v>
      </c>
      <c r="D104" s="4">
        <v>2E-3</v>
      </c>
      <c r="E104" s="4">
        <v>20</v>
      </c>
      <c r="F104" s="4">
        <v>484.5</v>
      </c>
      <c r="G104" s="4">
        <v>0.4</v>
      </c>
      <c r="H104" s="4">
        <v>1.4</v>
      </c>
      <c r="J104" s="4">
        <v>0</v>
      </c>
      <c r="K104" s="4">
        <v>0.875</v>
      </c>
      <c r="L104" s="4">
        <v>12.4085</v>
      </c>
      <c r="M104" s="4">
        <v>1.8E-3</v>
      </c>
      <c r="N104" s="4">
        <v>423.95960000000002</v>
      </c>
      <c r="O104" s="4">
        <v>0.35</v>
      </c>
      <c r="P104" s="4">
        <v>424.3</v>
      </c>
      <c r="Q104" s="4">
        <v>342.47219999999999</v>
      </c>
      <c r="R104" s="4">
        <v>0.28270000000000001</v>
      </c>
      <c r="S104" s="4">
        <v>342.8</v>
      </c>
      <c r="T104" s="4">
        <v>1.3815</v>
      </c>
      <c r="W104" s="4">
        <v>0</v>
      </c>
      <c r="X104" s="4">
        <v>2.5000000000000001E-3</v>
      </c>
      <c r="Y104" s="4">
        <v>12</v>
      </c>
      <c r="Z104" s="4">
        <v>857</v>
      </c>
      <c r="AA104" s="4">
        <v>858</v>
      </c>
      <c r="AB104" s="4">
        <v>867</v>
      </c>
      <c r="AC104" s="4">
        <v>96</v>
      </c>
      <c r="AD104" s="4">
        <v>24.37</v>
      </c>
      <c r="AE104" s="4">
        <v>0.56000000000000005</v>
      </c>
      <c r="AF104" s="4">
        <v>978</v>
      </c>
      <c r="AG104" s="4">
        <v>-1</v>
      </c>
      <c r="AH104" s="4">
        <v>68</v>
      </c>
      <c r="AI104" s="4">
        <v>35</v>
      </c>
      <c r="AJ104" s="4">
        <v>190</v>
      </c>
      <c r="AK104" s="4">
        <v>168</v>
      </c>
      <c r="AL104" s="4">
        <v>3.8</v>
      </c>
      <c r="AM104" s="4">
        <v>174.7</v>
      </c>
      <c r="AN104" s="4" t="s">
        <v>155</v>
      </c>
      <c r="AO104" s="4">
        <v>2</v>
      </c>
      <c r="AP104" s="5">
        <v>0.86954861111111104</v>
      </c>
      <c r="AQ104" s="4">
        <v>47.164212999999997</v>
      </c>
      <c r="AR104" s="4">
        <v>-88.488230999999999</v>
      </c>
      <c r="AS104" s="4">
        <v>321.7</v>
      </c>
      <c r="AT104" s="4">
        <v>21.6</v>
      </c>
      <c r="AU104" s="4">
        <v>12</v>
      </c>
      <c r="AV104" s="4">
        <v>11</v>
      </c>
      <c r="AW104" s="4" t="s">
        <v>208</v>
      </c>
      <c r="AX104" s="4">
        <v>1.6380999999999999</v>
      </c>
      <c r="AY104" s="4">
        <v>2.7761999999999998</v>
      </c>
      <c r="AZ104" s="4">
        <v>3.2761999999999998</v>
      </c>
      <c r="BA104" s="4">
        <v>13.404</v>
      </c>
      <c r="BB104" s="4">
        <v>14.35</v>
      </c>
      <c r="BC104" s="4">
        <v>1.07</v>
      </c>
      <c r="BD104" s="4">
        <v>14.28</v>
      </c>
      <c r="BE104" s="4">
        <v>2906.2179999999998</v>
      </c>
      <c r="BF104" s="4">
        <v>0.26100000000000001</v>
      </c>
      <c r="BG104" s="4">
        <v>10.398</v>
      </c>
      <c r="BH104" s="4">
        <v>8.9999999999999993E-3</v>
      </c>
      <c r="BI104" s="4">
        <v>10.407</v>
      </c>
      <c r="BJ104" s="4">
        <v>8.4</v>
      </c>
      <c r="BK104" s="4">
        <v>7.0000000000000001E-3</v>
      </c>
      <c r="BL104" s="4">
        <v>8.407</v>
      </c>
      <c r="BM104" s="4">
        <v>1.12E-2</v>
      </c>
      <c r="BQ104" s="4">
        <v>0.42099999999999999</v>
      </c>
      <c r="BR104" s="4">
        <v>0.16261700000000001</v>
      </c>
      <c r="BS104" s="4">
        <v>-5</v>
      </c>
      <c r="BT104" s="4">
        <v>8.9219999999999994E-3</v>
      </c>
      <c r="BU104" s="4">
        <v>3.9739529999999998</v>
      </c>
      <c r="BV104" s="4">
        <v>21</v>
      </c>
      <c r="BW104" s="4">
        <f t="shared" si="10"/>
        <v>1.0499183825999998</v>
      </c>
      <c r="BY104" s="4">
        <f>BE104*$BU104*(VLOOKUP("Fuel Specific Gravity",'Raw Data'!$A$1:$B$2000,2,FALSE))</f>
        <v>8673.429478555252</v>
      </c>
      <c r="BZ104" s="4">
        <f>BF104*$BU104*(VLOOKUP("Fuel Specific Gravity",'Raw Data'!$A$1:$B$2000,2,FALSE))</f>
        <v>0.77893850148300003</v>
      </c>
      <c r="CA104" s="4">
        <f>BJ104*$BU104*(VLOOKUP("Fuel Specific Gravity",'Raw Data'!$A$1:$B$2000,2,FALSE))</f>
        <v>25.069285105199999</v>
      </c>
      <c r="CB104" s="4">
        <f>BM104*$BU104*(VLOOKUP("Fuel Specific Gravity",'Raw Data'!$A$1:$B$2000,2,FALSE))</f>
        <v>3.3425713473599995E-2</v>
      </c>
    </row>
    <row r="105" spans="1:80" x14ac:dyDescent="0.25">
      <c r="A105" s="2">
        <v>43166</v>
      </c>
      <c r="B105" s="38">
        <v>3.5422453703703706E-2</v>
      </c>
      <c r="C105" s="4">
        <v>14.21</v>
      </c>
      <c r="D105" s="4">
        <v>2E-3</v>
      </c>
      <c r="E105" s="4">
        <v>20</v>
      </c>
      <c r="F105" s="4">
        <v>523.4</v>
      </c>
      <c r="G105" s="4">
        <v>0.3</v>
      </c>
      <c r="H105" s="4">
        <v>7</v>
      </c>
      <c r="J105" s="4">
        <v>0.1</v>
      </c>
      <c r="K105" s="4">
        <v>0.87480000000000002</v>
      </c>
      <c r="L105" s="4">
        <v>12.4312</v>
      </c>
      <c r="M105" s="4">
        <v>1.6999999999999999E-3</v>
      </c>
      <c r="N105" s="4">
        <v>457.92430000000002</v>
      </c>
      <c r="O105" s="4">
        <v>0.26240000000000002</v>
      </c>
      <c r="P105" s="4">
        <v>458.2</v>
      </c>
      <c r="Q105" s="4">
        <v>369.90870000000001</v>
      </c>
      <c r="R105" s="4">
        <v>0.21199999999999999</v>
      </c>
      <c r="S105" s="4">
        <v>370.1</v>
      </c>
      <c r="T105" s="4">
        <v>7</v>
      </c>
      <c r="W105" s="4">
        <v>0</v>
      </c>
      <c r="X105" s="4">
        <v>8.7499999999999994E-2</v>
      </c>
      <c r="Y105" s="4">
        <v>12</v>
      </c>
      <c r="Z105" s="4">
        <v>857</v>
      </c>
      <c r="AA105" s="4">
        <v>857</v>
      </c>
      <c r="AB105" s="4">
        <v>866</v>
      </c>
      <c r="AC105" s="4">
        <v>96</v>
      </c>
      <c r="AD105" s="4">
        <v>24.37</v>
      </c>
      <c r="AE105" s="4">
        <v>0.56000000000000005</v>
      </c>
      <c r="AF105" s="4">
        <v>978</v>
      </c>
      <c r="AG105" s="4">
        <v>-1</v>
      </c>
      <c r="AH105" s="4">
        <v>68</v>
      </c>
      <c r="AI105" s="4">
        <v>35</v>
      </c>
      <c r="AJ105" s="4">
        <v>190</v>
      </c>
      <c r="AK105" s="4">
        <v>168</v>
      </c>
      <c r="AL105" s="4">
        <v>3.8</v>
      </c>
      <c r="AM105" s="4">
        <v>174.9</v>
      </c>
      <c r="AN105" s="4" t="s">
        <v>155</v>
      </c>
      <c r="AO105" s="4">
        <v>2</v>
      </c>
      <c r="AP105" s="5">
        <v>0.86956018518518519</v>
      </c>
      <c r="AQ105" s="4">
        <v>47.164225000000002</v>
      </c>
      <c r="AR105" s="4">
        <v>-88.488332</v>
      </c>
      <c r="AS105" s="4">
        <v>321.8</v>
      </c>
      <c r="AT105" s="4">
        <v>21.5</v>
      </c>
      <c r="AU105" s="4">
        <v>12</v>
      </c>
      <c r="AV105" s="4">
        <v>11</v>
      </c>
      <c r="AW105" s="4" t="s">
        <v>208</v>
      </c>
      <c r="AX105" s="4">
        <v>1.7</v>
      </c>
      <c r="AY105" s="4">
        <v>2.9</v>
      </c>
      <c r="AZ105" s="4">
        <v>3.4</v>
      </c>
      <c r="BA105" s="4">
        <v>13.404</v>
      </c>
      <c r="BB105" s="4">
        <v>14.33</v>
      </c>
      <c r="BC105" s="4">
        <v>1.07</v>
      </c>
      <c r="BD105" s="4">
        <v>14.308999999999999</v>
      </c>
      <c r="BE105" s="4">
        <v>2906.07</v>
      </c>
      <c r="BF105" s="4">
        <v>0.26</v>
      </c>
      <c r="BG105" s="4">
        <v>11.21</v>
      </c>
      <c r="BH105" s="4">
        <v>6.0000000000000001E-3</v>
      </c>
      <c r="BI105" s="4">
        <v>11.217000000000001</v>
      </c>
      <c r="BJ105" s="4">
        <v>9.0559999999999992</v>
      </c>
      <c r="BK105" s="4">
        <v>5.0000000000000001E-3</v>
      </c>
      <c r="BL105" s="4">
        <v>9.0609999999999999</v>
      </c>
      <c r="BM105" s="4">
        <v>5.6500000000000002E-2</v>
      </c>
      <c r="BQ105" s="4">
        <v>14.87</v>
      </c>
      <c r="BR105" s="4">
        <v>0.16723399999999999</v>
      </c>
      <c r="BS105" s="4">
        <v>-5</v>
      </c>
      <c r="BT105" s="4">
        <v>8.5389999999999997E-3</v>
      </c>
      <c r="BU105" s="4">
        <v>4.0867810000000002</v>
      </c>
      <c r="BV105" s="4">
        <v>21</v>
      </c>
      <c r="BW105" s="4">
        <f t="shared" si="10"/>
        <v>1.0797275401999999</v>
      </c>
      <c r="BY105" s="4">
        <f>BE105*$BU105*(VLOOKUP("Fuel Specific Gravity",'Raw Data'!$A$1:$B$2000,2,FALSE))</f>
        <v>8919.2302171631709</v>
      </c>
      <c r="BZ105" s="4">
        <f>BF105*$BU105*(VLOOKUP("Fuel Specific Gravity",'Raw Data'!$A$1:$B$2000,2,FALSE))</f>
        <v>0.79798485805999997</v>
      </c>
      <c r="CA105" s="4">
        <f>BJ105*$BU105*(VLOOKUP("Fuel Specific Gravity",'Raw Data'!$A$1:$B$2000,2,FALSE))</f>
        <v>27.794426440736</v>
      </c>
      <c r="CB105" s="4">
        <f>BM105*$BU105*(VLOOKUP("Fuel Specific Gravity",'Raw Data'!$A$1:$B$2000,2,FALSE))</f>
        <v>0.17340824800150001</v>
      </c>
    </row>
    <row r="106" spans="1:80" x14ac:dyDescent="0.25">
      <c r="A106" s="2">
        <v>43166</v>
      </c>
      <c r="B106" s="38">
        <v>3.5434027777777773E-2</v>
      </c>
      <c r="C106" s="4">
        <v>14.202999999999999</v>
      </c>
      <c r="D106" s="4">
        <v>2E-3</v>
      </c>
      <c r="E106" s="4">
        <v>20</v>
      </c>
      <c r="F106" s="4">
        <v>543.6</v>
      </c>
      <c r="G106" s="4">
        <v>0.4</v>
      </c>
      <c r="H106" s="4">
        <v>8.8000000000000007</v>
      </c>
      <c r="J106" s="4">
        <v>0.11</v>
      </c>
      <c r="K106" s="4">
        <v>0.87490000000000001</v>
      </c>
      <c r="L106" s="4">
        <v>12.4259</v>
      </c>
      <c r="M106" s="4">
        <v>1.6999999999999999E-3</v>
      </c>
      <c r="N106" s="4">
        <v>475.57049999999998</v>
      </c>
      <c r="O106" s="4">
        <v>0.31609999999999999</v>
      </c>
      <c r="P106" s="4">
        <v>475.9</v>
      </c>
      <c r="Q106" s="4">
        <v>384.16320000000002</v>
      </c>
      <c r="R106" s="4">
        <v>0.25540000000000002</v>
      </c>
      <c r="S106" s="4">
        <v>384.4</v>
      </c>
      <c r="T106" s="4">
        <v>8.8409999999999993</v>
      </c>
      <c r="W106" s="4">
        <v>0</v>
      </c>
      <c r="X106" s="4">
        <v>0.1004</v>
      </c>
      <c r="Y106" s="4">
        <v>12</v>
      </c>
      <c r="Z106" s="4">
        <v>857</v>
      </c>
      <c r="AA106" s="4">
        <v>857</v>
      </c>
      <c r="AB106" s="4">
        <v>865</v>
      </c>
      <c r="AC106" s="4">
        <v>96</v>
      </c>
      <c r="AD106" s="4">
        <v>24.37</v>
      </c>
      <c r="AE106" s="4">
        <v>0.56000000000000005</v>
      </c>
      <c r="AF106" s="4">
        <v>978</v>
      </c>
      <c r="AG106" s="4">
        <v>-1</v>
      </c>
      <c r="AH106" s="4">
        <v>67.460999999999999</v>
      </c>
      <c r="AI106" s="4">
        <v>35</v>
      </c>
      <c r="AJ106" s="4">
        <v>190</v>
      </c>
      <c r="AK106" s="4">
        <v>168</v>
      </c>
      <c r="AL106" s="4">
        <v>3.8</v>
      </c>
      <c r="AM106" s="4">
        <v>174.5</v>
      </c>
      <c r="AN106" s="4" t="s">
        <v>155</v>
      </c>
      <c r="AO106" s="4">
        <v>2</v>
      </c>
      <c r="AP106" s="5">
        <v>0.86956018518518519</v>
      </c>
      <c r="AQ106" s="4">
        <v>47.164228999999999</v>
      </c>
      <c r="AR106" s="4">
        <v>-88.488395999999995</v>
      </c>
      <c r="AS106" s="4">
        <v>321.89999999999998</v>
      </c>
      <c r="AT106" s="4">
        <v>21.5</v>
      </c>
      <c r="AU106" s="4">
        <v>12</v>
      </c>
      <c r="AV106" s="4">
        <v>11</v>
      </c>
      <c r="AW106" s="4" t="s">
        <v>208</v>
      </c>
      <c r="AX106" s="4">
        <v>1.7</v>
      </c>
      <c r="AY106" s="4">
        <v>2.9</v>
      </c>
      <c r="AZ106" s="4">
        <v>3.4</v>
      </c>
      <c r="BA106" s="4">
        <v>13.404</v>
      </c>
      <c r="BB106" s="4">
        <v>14.33</v>
      </c>
      <c r="BC106" s="4">
        <v>1.07</v>
      </c>
      <c r="BD106" s="4">
        <v>14.302</v>
      </c>
      <c r="BE106" s="4">
        <v>2906.0309999999999</v>
      </c>
      <c r="BF106" s="4">
        <v>0.26</v>
      </c>
      <c r="BG106" s="4">
        <v>11.647</v>
      </c>
      <c r="BH106" s="4">
        <v>8.0000000000000002E-3</v>
      </c>
      <c r="BI106" s="4">
        <v>11.654999999999999</v>
      </c>
      <c r="BJ106" s="4">
        <v>9.4090000000000007</v>
      </c>
      <c r="BK106" s="4">
        <v>6.0000000000000001E-3</v>
      </c>
      <c r="BL106" s="4">
        <v>9.4149999999999991</v>
      </c>
      <c r="BM106" s="4">
        <v>7.1400000000000005E-2</v>
      </c>
      <c r="BQ106" s="4">
        <v>17.071999999999999</v>
      </c>
      <c r="BR106" s="4">
        <v>0.169461</v>
      </c>
      <c r="BS106" s="4">
        <v>-5</v>
      </c>
      <c r="BT106" s="4">
        <v>8.9999999999999993E-3</v>
      </c>
      <c r="BU106" s="4">
        <v>4.141203</v>
      </c>
      <c r="BV106" s="4">
        <v>21</v>
      </c>
      <c r="BW106" s="4">
        <f t="shared" si="10"/>
        <v>1.0941058325999999</v>
      </c>
      <c r="BY106" s="4">
        <f>BE106*$BU106*(VLOOKUP("Fuel Specific Gravity",'Raw Data'!$A$1:$B$2000,2,FALSE))</f>
        <v>9037.882685765042</v>
      </c>
      <c r="BZ106" s="4">
        <f>BF106*$BU106*(VLOOKUP("Fuel Specific Gravity",'Raw Data'!$A$1:$B$2000,2,FALSE))</f>
        <v>0.80861129778000007</v>
      </c>
      <c r="CA106" s="4">
        <f>BJ106*$BU106*(VLOOKUP("Fuel Specific Gravity",'Raw Data'!$A$1:$B$2000,2,FALSE))</f>
        <v>29.262398849276998</v>
      </c>
      <c r="CB106" s="4">
        <f>BM106*$BU106*(VLOOKUP("Fuel Specific Gravity",'Raw Data'!$A$1:$B$2000,2,FALSE))</f>
        <v>0.22205710254420002</v>
      </c>
    </row>
    <row r="107" spans="1:80" x14ac:dyDescent="0.25">
      <c r="A107" s="2">
        <v>43166</v>
      </c>
      <c r="B107" s="38">
        <v>3.5445601851851853E-2</v>
      </c>
      <c r="C107" s="4">
        <v>14.188000000000001</v>
      </c>
      <c r="D107" s="4">
        <v>2E-3</v>
      </c>
      <c r="E107" s="4">
        <v>20</v>
      </c>
      <c r="F107" s="4">
        <v>548.5</v>
      </c>
      <c r="G107" s="4">
        <v>0.4</v>
      </c>
      <c r="H107" s="4">
        <v>7.5</v>
      </c>
      <c r="J107" s="4">
        <v>0.2</v>
      </c>
      <c r="K107" s="4">
        <v>0.875</v>
      </c>
      <c r="L107" s="4">
        <v>12.4146</v>
      </c>
      <c r="M107" s="4">
        <v>1.6999999999999999E-3</v>
      </c>
      <c r="N107" s="4">
        <v>479.90870000000001</v>
      </c>
      <c r="O107" s="4">
        <v>0.35</v>
      </c>
      <c r="P107" s="4">
        <v>480.3</v>
      </c>
      <c r="Q107" s="4">
        <v>387.66759999999999</v>
      </c>
      <c r="R107" s="4">
        <v>0.28270000000000001</v>
      </c>
      <c r="S107" s="4">
        <v>388</v>
      </c>
      <c r="T107" s="4">
        <v>7.4568000000000003</v>
      </c>
      <c r="W107" s="4">
        <v>0</v>
      </c>
      <c r="X107" s="4">
        <v>0.17499999999999999</v>
      </c>
      <c r="Y107" s="4">
        <v>12</v>
      </c>
      <c r="Z107" s="4">
        <v>856</v>
      </c>
      <c r="AA107" s="4">
        <v>858</v>
      </c>
      <c r="AB107" s="4">
        <v>865</v>
      </c>
      <c r="AC107" s="4">
        <v>96</v>
      </c>
      <c r="AD107" s="4">
        <v>24.37</v>
      </c>
      <c r="AE107" s="4">
        <v>0.56000000000000005</v>
      </c>
      <c r="AF107" s="4">
        <v>978</v>
      </c>
      <c r="AG107" s="4">
        <v>-1</v>
      </c>
      <c r="AH107" s="4">
        <v>67</v>
      </c>
      <c r="AI107" s="4">
        <v>35</v>
      </c>
      <c r="AJ107" s="4">
        <v>190</v>
      </c>
      <c r="AK107" s="4">
        <v>168</v>
      </c>
      <c r="AL107" s="4">
        <v>3.8</v>
      </c>
      <c r="AM107" s="4">
        <v>174.2</v>
      </c>
      <c r="AN107" s="4" t="s">
        <v>155</v>
      </c>
      <c r="AO107" s="4">
        <v>2</v>
      </c>
      <c r="AP107" s="5">
        <v>0.86957175925925922</v>
      </c>
      <c r="AQ107" s="4">
        <v>47.164237999999997</v>
      </c>
      <c r="AR107" s="4">
        <v>-88.488530999999995</v>
      </c>
      <c r="AS107" s="4">
        <v>322.2</v>
      </c>
      <c r="AT107" s="4">
        <v>21.5</v>
      </c>
      <c r="AU107" s="4">
        <v>12</v>
      </c>
      <c r="AV107" s="4">
        <v>11</v>
      </c>
      <c r="AW107" s="4" t="s">
        <v>208</v>
      </c>
      <c r="AX107" s="4">
        <v>1.7</v>
      </c>
      <c r="AY107" s="4">
        <v>2.9</v>
      </c>
      <c r="AZ107" s="4">
        <v>3.4</v>
      </c>
      <c r="BA107" s="4">
        <v>13.404</v>
      </c>
      <c r="BB107" s="4">
        <v>14.35</v>
      </c>
      <c r="BC107" s="4">
        <v>1.07</v>
      </c>
      <c r="BD107" s="4">
        <v>14.287000000000001</v>
      </c>
      <c r="BE107" s="4">
        <v>2906.0709999999999</v>
      </c>
      <c r="BF107" s="4">
        <v>0.26100000000000001</v>
      </c>
      <c r="BG107" s="4">
        <v>11.763999999999999</v>
      </c>
      <c r="BH107" s="4">
        <v>8.9999999999999993E-3</v>
      </c>
      <c r="BI107" s="4">
        <v>11.773</v>
      </c>
      <c r="BJ107" s="4">
        <v>9.5030000000000001</v>
      </c>
      <c r="BK107" s="4">
        <v>7.0000000000000001E-3</v>
      </c>
      <c r="BL107" s="4">
        <v>9.51</v>
      </c>
      <c r="BM107" s="4">
        <v>6.0199999999999997E-2</v>
      </c>
      <c r="BQ107" s="4">
        <v>29.786000000000001</v>
      </c>
      <c r="BR107" s="4">
        <v>0.17816299999999999</v>
      </c>
      <c r="BS107" s="4">
        <v>-5</v>
      </c>
      <c r="BT107" s="4">
        <v>8.4609999999999998E-3</v>
      </c>
      <c r="BU107" s="4">
        <v>4.3538589999999999</v>
      </c>
      <c r="BV107" s="4">
        <v>21</v>
      </c>
      <c r="BW107" s="4">
        <f t="shared" si="10"/>
        <v>1.1502895477999999</v>
      </c>
      <c r="BY107" s="4">
        <f>BE107*$BU107*(VLOOKUP("Fuel Specific Gravity",'Raw Data'!$A$1:$B$2000,2,FALSE))</f>
        <v>9502.1201568697379</v>
      </c>
      <c r="BZ107" s="4">
        <f>BF107*$BU107*(VLOOKUP("Fuel Specific Gravity",'Raw Data'!$A$1:$B$2000,2,FALSE))</f>
        <v>0.85340425644900009</v>
      </c>
      <c r="CA107" s="4">
        <f>BJ107*$BU107*(VLOOKUP("Fuel Specific Gravity",'Raw Data'!$A$1:$B$2000,2,FALSE))</f>
        <v>31.072416279826999</v>
      </c>
      <c r="CB107" s="4">
        <f>BM107*$BU107*(VLOOKUP("Fuel Specific Gravity",'Raw Data'!$A$1:$B$2000,2,FALSE))</f>
        <v>0.19683883616179998</v>
      </c>
    </row>
    <row r="108" spans="1:80" x14ac:dyDescent="0.25">
      <c r="A108" s="2">
        <v>43166</v>
      </c>
      <c r="B108" s="38">
        <v>3.545717592592592E-2</v>
      </c>
      <c r="C108" s="4">
        <v>14.180999999999999</v>
      </c>
      <c r="D108" s="4">
        <v>2E-3</v>
      </c>
      <c r="E108" s="4">
        <v>20</v>
      </c>
      <c r="F108" s="4">
        <v>551.1</v>
      </c>
      <c r="G108" s="4">
        <v>0.4</v>
      </c>
      <c r="H108" s="4">
        <v>9.9</v>
      </c>
      <c r="J108" s="4">
        <v>0.2</v>
      </c>
      <c r="K108" s="4">
        <v>0.87509999999999999</v>
      </c>
      <c r="L108" s="4">
        <v>12.409000000000001</v>
      </c>
      <c r="M108" s="4">
        <v>1.8E-3</v>
      </c>
      <c r="N108" s="4">
        <v>482.25170000000003</v>
      </c>
      <c r="O108" s="4">
        <v>0.35</v>
      </c>
      <c r="P108" s="4">
        <v>482.6</v>
      </c>
      <c r="Q108" s="4">
        <v>389.56029999999998</v>
      </c>
      <c r="R108" s="4">
        <v>0.28270000000000001</v>
      </c>
      <c r="S108" s="4">
        <v>389.8</v>
      </c>
      <c r="T108" s="4">
        <v>9.8696000000000002</v>
      </c>
      <c r="W108" s="4">
        <v>0</v>
      </c>
      <c r="X108" s="4">
        <v>0.17499999999999999</v>
      </c>
      <c r="Y108" s="4">
        <v>12</v>
      </c>
      <c r="Z108" s="4">
        <v>856</v>
      </c>
      <c r="AA108" s="4">
        <v>858</v>
      </c>
      <c r="AB108" s="4">
        <v>865</v>
      </c>
      <c r="AC108" s="4">
        <v>96</v>
      </c>
      <c r="AD108" s="4">
        <v>24.37</v>
      </c>
      <c r="AE108" s="4">
        <v>0.56000000000000005</v>
      </c>
      <c r="AF108" s="4">
        <v>978</v>
      </c>
      <c r="AG108" s="4">
        <v>-1</v>
      </c>
      <c r="AH108" s="4">
        <v>67</v>
      </c>
      <c r="AI108" s="4">
        <v>35</v>
      </c>
      <c r="AJ108" s="4">
        <v>190</v>
      </c>
      <c r="AK108" s="4">
        <v>168</v>
      </c>
      <c r="AL108" s="4">
        <v>3.9</v>
      </c>
      <c r="AM108" s="4">
        <v>174.2</v>
      </c>
      <c r="AN108" s="4" t="s">
        <v>155</v>
      </c>
      <c r="AO108" s="4">
        <v>2</v>
      </c>
      <c r="AP108" s="5">
        <v>0.8695949074074073</v>
      </c>
      <c r="AQ108" s="4">
        <v>47.164250000000003</v>
      </c>
      <c r="AR108" s="4">
        <v>-88.488735000000005</v>
      </c>
      <c r="AS108" s="4">
        <v>322.5</v>
      </c>
      <c r="AT108" s="4">
        <v>21.5</v>
      </c>
      <c r="AU108" s="4">
        <v>12</v>
      </c>
      <c r="AV108" s="4">
        <v>11</v>
      </c>
      <c r="AW108" s="4" t="s">
        <v>208</v>
      </c>
      <c r="AX108" s="4">
        <v>1.7</v>
      </c>
      <c r="AY108" s="4">
        <v>2.9</v>
      </c>
      <c r="AZ108" s="4">
        <v>3.4</v>
      </c>
      <c r="BA108" s="4">
        <v>13.404</v>
      </c>
      <c r="BB108" s="4">
        <v>14.35</v>
      </c>
      <c r="BC108" s="4">
        <v>1.07</v>
      </c>
      <c r="BD108" s="4">
        <v>14.276999999999999</v>
      </c>
      <c r="BE108" s="4">
        <v>2906.018</v>
      </c>
      <c r="BF108" s="4">
        <v>0.26100000000000001</v>
      </c>
      <c r="BG108" s="4">
        <v>11.827</v>
      </c>
      <c r="BH108" s="4">
        <v>8.9999999999999993E-3</v>
      </c>
      <c r="BI108" s="4">
        <v>11.835000000000001</v>
      </c>
      <c r="BJ108" s="4">
        <v>9.5540000000000003</v>
      </c>
      <c r="BK108" s="4">
        <v>7.0000000000000001E-3</v>
      </c>
      <c r="BL108" s="4">
        <v>9.5609999999999999</v>
      </c>
      <c r="BM108" s="4">
        <v>7.9799999999999996E-2</v>
      </c>
      <c r="BQ108" s="4">
        <v>29.800999999999998</v>
      </c>
      <c r="BR108" s="4">
        <v>0.17036899999999999</v>
      </c>
      <c r="BS108" s="4">
        <v>-5</v>
      </c>
      <c r="BT108" s="4">
        <v>8.5389999999999997E-3</v>
      </c>
      <c r="BU108" s="4">
        <v>4.1633930000000001</v>
      </c>
      <c r="BV108" s="4">
        <v>21</v>
      </c>
      <c r="BW108" s="4">
        <f t="shared" si="10"/>
        <v>1.0999684305999999</v>
      </c>
      <c r="BY108" s="4">
        <f>BE108*$BU108*(VLOOKUP("Fuel Specific Gravity",'Raw Data'!$A$1:$B$2000,2,FALSE))</f>
        <v>9086.2701443045735</v>
      </c>
      <c r="BZ108" s="4">
        <f>BF108*$BU108*(VLOOKUP("Fuel Specific Gravity",'Raw Data'!$A$1:$B$2000,2,FALSE))</f>
        <v>0.81607082532300002</v>
      </c>
      <c r="CA108" s="4">
        <f>BJ108*$BU108*(VLOOKUP("Fuel Specific Gravity",'Raw Data'!$A$1:$B$2000,2,FALSE))</f>
        <v>29.872569598222004</v>
      </c>
      <c r="CB108" s="4">
        <f>BM108*$BU108*(VLOOKUP("Fuel Specific Gravity",'Raw Data'!$A$1:$B$2000,2,FALSE))</f>
        <v>0.24951130981139999</v>
      </c>
    </row>
    <row r="109" spans="1:80" x14ac:dyDescent="0.25">
      <c r="A109" s="2">
        <v>43166</v>
      </c>
      <c r="B109" s="38">
        <v>3.546875E-2</v>
      </c>
      <c r="C109" s="4">
        <v>14.249000000000001</v>
      </c>
      <c r="D109" s="4">
        <v>2E-3</v>
      </c>
      <c r="E109" s="4">
        <v>20</v>
      </c>
      <c r="F109" s="4">
        <v>551.6</v>
      </c>
      <c r="G109" s="4">
        <v>0.4</v>
      </c>
      <c r="H109" s="4">
        <v>9.6999999999999993</v>
      </c>
      <c r="J109" s="4">
        <v>0.2</v>
      </c>
      <c r="K109" s="4">
        <v>0.87450000000000006</v>
      </c>
      <c r="L109" s="4">
        <v>12.4612</v>
      </c>
      <c r="M109" s="4">
        <v>1.6999999999999999E-3</v>
      </c>
      <c r="N109" s="4">
        <v>482.35989999999998</v>
      </c>
      <c r="O109" s="4">
        <v>0.3498</v>
      </c>
      <c r="P109" s="4">
        <v>482.7</v>
      </c>
      <c r="Q109" s="4">
        <v>389.64769999999999</v>
      </c>
      <c r="R109" s="4">
        <v>0.28260000000000002</v>
      </c>
      <c r="S109" s="4">
        <v>389.9</v>
      </c>
      <c r="T109" s="4">
        <v>9.7414000000000005</v>
      </c>
      <c r="W109" s="4">
        <v>0</v>
      </c>
      <c r="X109" s="4">
        <v>0.1749</v>
      </c>
      <c r="Y109" s="4">
        <v>12</v>
      </c>
      <c r="Z109" s="4">
        <v>857</v>
      </c>
      <c r="AA109" s="4">
        <v>857</v>
      </c>
      <c r="AB109" s="4">
        <v>865</v>
      </c>
      <c r="AC109" s="4">
        <v>96</v>
      </c>
      <c r="AD109" s="4">
        <v>24.37</v>
      </c>
      <c r="AE109" s="4">
        <v>0.56000000000000005</v>
      </c>
      <c r="AF109" s="4">
        <v>978</v>
      </c>
      <c r="AG109" s="4">
        <v>-1</v>
      </c>
      <c r="AH109" s="4">
        <v>67</v>
      </c>
      <c r="AI109" s="4">
        <v>35</v>
      </c>
      <c r="AJ109" s="4">
        <v>190</v>
      </c>
      <c r="AK109" s="4">
        <v>168</v>
      </c>
      <c r="AL109" s="4">
        <v>3.8</v>
      </c>
      <c r="AM109" s="4">
        <v>174.6</v>
      </c>
      <c r="AN109" s="4" t="s">
        <v>155</v>
      </c>
      <c r="AO109" s="4">
        <v>2</v>
      </c>
      <c r="AP109" s="5">
        <v>0.86960648148148145</v>
      </c>
      <c r="AQ109" s="4">
        <v>47.164293999999998</v>
      </c>
      <c r="AR109" s="4">
        <v>-88.488849000000002</v>
      </c>
      <c r="AS109" s="4">
        <v>322.2</v>
      </c>
      <c r="AT109" s="4">
        <v>21.4</v>
      </c>
      <c r="AU109" s="4">
        <v>12</v>
      </c>
      <c r="AV109" s="4">
        <v>11</v>
      </c>
      <c r="AW109" s="4" t="s">
        <v>208</v>
      </c>
      <c r="AX109" s="4">
        <v>1.7</v>
      </c>
      <c r="AY109" s="4">
        <v>3.0143</v>
      </c>
      <c r="AZ109" s="4">
        <v>3.4762</v>
      </c>
      <c r="BA109" s="4">
        <v>13.404</v>
      </c>
      <c r="BB109" s="4">
        <v>14.29</v>
      </c>
      <c r="BC109" s="4">
        <v>1.07</v>
      </c>
      <c r="BD109" s="4">
        <v>14.348000000000001</v>
      </c>
      <c r="BE109" s="4">
        <v>2905.9850000000001</v>
      </c>
      <c r="BF109" s="4">
        <v>0.26</v>
      </c>
      <c r="BG109" s="4">
        <v>11.78</v>
      </c>
      <c r="BH109" s="4">
        <v>8.9999999999999993E-3</v>
      </c>
      <c r="BI109" s="4">
        <v>11.788</v>
      </c>
      <c r="BJ109" s="4">
        <v>9.516</v>
      </c>
      <c r="BK109" s="4">
        <v>7.0000000000000001E-3</v>
      </c>
      <c r="BL109" s="4">
        <v>9.5229999999999997</v>
      </c>
      <c r="BM109" s="4">
        <v>7.8399999999999997E-2</v>
      </c>
      <c r="BQ109" s="4">
        <v>29.657</v>
      </c>
      <c r="BR109" s="4">
        <v>0.163468</v>
      </c>
      <c r="BS109" s="4">
        <v>-5</v>
      </c>
      <c r="BT109" s="4">
        <v>8.4609999999999998E-3</v>
      </c>
      <c r="BU109" s="4">
        <v>3.9947499999999998</v>
      </c>
      <c r="BV109" s="4">
        <v>21</v>
      </c>
      <c r="BW109" s="4">
        <f t="shared" si="10"/>
        <v>1.05541295</v>
      </c>
      <c r="BY109" s="4">
        <f>BE109*$BU109*(VLOOKUP("Fuel Specific Gravity",'Raw Data'!$A$1:$B$2000,2,FALSE))</f>
        <v>8718.1213676412499</v>
      </c>
      <c r="BZ109" s="4">
        <f>BF109*$BU109*(VLOOKUP("Fuel Specific Gravity",'Raw Data'!$A$1:$B$2000,2,FALSE))</f>
        <v>0.78001488499999994</v>
      </c>
      <c r="CA109" s="4">
        <f>BJ109*$BU109*(VLOOKUP("Fuel Specific Gravity",'Raw Data'!$A$1:$B$2000,2,FALSE))</f>
        <v>28.548544790999998</v>
      </c>
      <c r="CB109" s="4">
        <f>BM109*$BU109*(VLOOKUP("Fuel Specific Gravity",'Raw Data'!$A$1:$B$2000,2,FALSE))</f>
        <v>0.23520448839999999</v>
      </c>
    </row>
    <row r="110" spans="1:80" x14ac:dyDescent="0.25">
      <c r="A110" s="2">
        <v>43166</v>
      </c>
      <c r="B110" s="38">
        <v>3.5480324074074074E-2</v>
      </c>
      <c r="C110" s="4">
        <v>14.281000000000001</v>
      </c>
      <c r="D110" s="4">
        <v>2.0999999999999999E-3</v>
      </c>
      <c r="E110" s="4">
        <v>21.125938000000001</v>
      </c>
      <c r="F110" s="4">
        <v>529.79999999999995</v>
      </c>
      <c r="G110" s="4">
        <v>0.4</v>
      </c>
      <c r="H110" s="4">
        <v>19.7</v>
      </c>
      <c r="J110" s="4">
        <v>0.21</v>
      </c>
      <c r="K110" s="4">
        <v>0.87429999999999997</v>
      </c>
      <c r="L110" s="4">
        <v>12.485799999999999</v>
      </c>
      <c r="M110" s="4">
        <v>1.8E-3</v>
      </c>
      <c r="N110" s="4">
        <v>463.23129999999998</v>
      </c>
      <c r="O110" s="4">
        <v>0.34970000000000001</v>
      </c>
      <c r="P110" s="4">
        <v>463.6</v>
      </c>
      <c r="Q110" s="4">
        <v>374.19569999999999</v>
      </c>
      <c r="R110" s="4">
        <v>0.28249999999999997</v>
      </c>
      <c r="S110" s="4">
        <v>374.5</v>
      </c>
      <c r="T110" s="4">
        <v>19.727900000000002</v>
      </c>
      <c r="W110" s="4">
        <v>0</v>
      </c>
      <c r="X110" s="4">
        <v>0.18479999999999999</v>
      </c>
      <c r="Y110" s="4">
        <v>12</v>
      </c>
      <c r="Z110" s="4">
        <v>858</v>
      </c>
      <c r="AA110" s="4">
        <v>858</v>
      </c>
      <c r="AB110" s="4">
        <v>866</v>
      </c>
      <c r="AC110" s="4">
        <v>96</v>
      </c>
      <c r="AD110" s="4">
        <v>24.37</v>
      </c>
      <c r="AE110" s="4">
        <v>0.56000000000000005</v>
      </c>
      <c r="AF110" s="4">
        <v>978</v>
      </c>
      <c r="AG110" s="4">
        <v>-1</v>
      </c>
      <c r="AH110" s="4">
        <v>67</v>
      </c>
      <c r="AI110" s="4">
        <v>35</v>
      </c>
      <c r="AJ110" s="4">
        <v>190</v>
      </c>
      <c r="AK110" s="4">
        <v>168</v>
      </c>
      <c r="AL110" s="4">
        <v>3.9</v>
      </c>
      <c r="AM110" s="4">
        <v>174.9</v>
      </c>
      <c r="AN110" s="4" t="s">
        <v>155</v>
      </c>
      <c r="AO110" s="4">
        <v>2</v>
      </c>
      <c r="AP110" s="5">
        <v>0.8696180555555556</v>
      </c>
      <c r="AQ110" s="4">
        <v>47.164349999999999</v>
      </c>
      <c r="AR110" s="4">
        <v>-88.488960000000006</v>
      </c>
      <c r="AS110" s="4">
        <v>321.60000000000002</v>
      </c>
      <c r="AT110" s="4">
        <v>21.9</v>
      </c>
      <c r="AU110" s="4">
        <v>12</v>
      </c>
      <c r="AV110" s="4">
        <v>11</v>
      </c>
      <c r="AW110" s="4" t="s">
        <v>208</v>
      </c>
      <c r="AX110" s="4">
        <v>1.4333</v>
      </c>
      <c r="AY110" s="4">
        <v>2.9333</v>
      </c>
      <c r="AZ110" s="4">
        <v>3.2570999999999999</v>
      </c>
      <c r="BA110" s="4">
        <v>13.404</v>
      </c>
      <c r="BB110" s="4">
        <v>14.26</v>
      </c>
      <c r="BC110" s="4">
        <v>1.06</v>
      </c>
      <c r="BD110" s="4">
        <v>14.379</v>
      </c>
      <c r="BE110" s="4">
        <v>2905.712</v>
      </c>
      <c r="BF110" s="4">
        <v>0.27400000000000002</v>
      </c>
      <c r="BG110" s="4">
        <v>11.289</v>
      </c>
      <c r="BH110" s="4">
        <v>8.9999999999999993E-3</v>
      </c>
      <c r="BI110" s="4">
        <v>11.298</v>
      </c>
      <c r="BJ110" s="4">
        <v>9.1189999999999998</v>
      </c>
      <c r="BK110" s="4">
        <v>7.0000000000000001E-3</v>
      </c>
      <c r="BL110" s="4">
        <v>9.1259999999999994</v>
      </c>
      <c r="BM110" s="4">
        <v>0.15840000000000001</v>
      </c>
      <c r="BQ110" s="4">
        <v>31.268999999999998</v>
      </c>
      <c r="BR110" s="4">
        <v>0.18948200000000001</v>
      </c>
      <c r="BS110" s="4">
        <v>-5</v>
      </c>
      <c r="BT110" s="4">
        <v>8.0000000000000002E-3</v>
      </c>
      <c r="BU110" s="4">
        <v>4.6304660000000002</v>
      </c>
      <c r="BV110" s="4">
        <v>21</v>
      </c>
      <c r="BW110" s="4">
        <f t="shared" si="10"/>
        <v>1.2233691172000001</v>
      </c>
      <c r="BY110" s="4">
        <f>BE110*$BU110*(VLOOKUP("Fuel Specific Gravity",'Raw Data'!$A$1:$B$2000,2,FALSE))</f>
        <v>10104.555266965794</v>
      </c>
      <c r="BZ110" s="4">
        <f>BF110*$BU110*(VLOOKUP("Fuel Specific Gravity",'Raw Data'!$A$1:$B$2000,2,FALSE))</f>
        <v>0.95282951068400001</v>
      </c>
      <c r="CA110" s="4">
        <f>BJ110*$BU110*(VLOOKUP("Fuel Specific Gravity",'Raw Data'!$A$1:$B$2000,2,FALSE))</f>
        <v>31.711139809953998</v>
      </c>
      <c r="CB110" s="4">
        <f>BM110*$BU110*(VLOOKUP("Fuel Specific Gravity",'Raw Data'!$A$1:$B$2000,2,FALSE))</f>
        <v>0.55083282661440014</v>
      </c>
    </row>
    <row r="111" spans="1:80" x14ac:dyDescent="0.25">
      <c r="A111" s="2">
        <v>43166</v>
      </c>
      <c r="B111" s="38">
        <v>3.5491898148148147E-2</v>
      </c>
      <c r="C111" s="4">
        <v>14.333</v>
      </c>
      <c r="D111" s="4">
        <v>4.5999999999999999E-3</v>
      </c>
      <c r="E111" s="4">
        <v>46.146788999999998</v>
      </c>
      <c r="F111" s="4">
        <v>520.29999999999995</v>
      </c>
      <c r="G111" s="4">
        <v>0.4</v>
      </c>
      <c r="H111" s="4">
        <v>28.5</v>
      </c>
      <c r="J111" s="4">
        <v>0.3</v>
      </c>
      <c r="K111" s="4">
        <v>0.87390000000000001</v>
      </c>
      <c r="L111" s="4">
        <v>12.5251</v>
      </c>
      <c r="M111" s="4">
        <v>4.0000000000000001E-3</v>
      </c>
      <c r="N111" s="4">
        <v>454.64769999999999</v>
      </c>
      <c r="O111" s="4">
        <v>0.34949999999999998</v>
      </c>
      <c r="P111" s="4">
        <v>455</v>
      </c>
      <c r="Q111" s="4">
        <v>367.26190000000003</v>
      </c>
      <c r="R111" s="4">
        <v>0.28239999999999998</v>
      </c>
      <c r="S111" s="4">
        <v>367.5</v>
      </c>
      <c r="T111" s="4">
        <v>28.498799999999999</v>
      </c>
      <c r="W111" s="4">
        <v>0</v>
      </c>
      <c r="X111" s="4">
        <v>0.26219999999999999</v>
      </c>
      <c r="Y111" s="4">
        <v>12</v>
      </c>
      <c r="Z111" s="4">
        <v>858</v>
      </c>
      <c r="AA111" s="4">
        <v>859</v>
      </c>
      <c r="AB111" s="4">
        <v>867</v>
      </c>
      <c r="AC111" s="4">
        <v>96</v>
      </c>
      <c r="AD111" s="4">
        <v>24.37</v>
      </c>
      <c r="AE111" s="4">
        <v>0.56000000000000005</v>
      </c>
      <c r="AF111" s="4">
        <v>978</v>
      </c>
      <c r="AG111" s="4">
        <v>-1</v>
      </c>
      <c r="AH111" s="4">
        <v>67</v>
      </c>
      <c r="AI111" s="4">
        <v>35</v>
      </c>
      <c r="AJ111" s="4">
        <v>190</v>
      </c>
      <c r="AK111" s="4">
        <v>168</v>
      </c>
      <c r="AL111" s="4">
        <v>3.9</v>
      </c>
      <c r="AM111" s="4">
        <v>174.7</v>
      </c>
      <c r="AN111" s="4" t="s">
        <v>155</v>
      </c>
      <c r="AO111" s="4">
        <v>2</v>
      </c>
      <c r="AP111" s="5">
        <v>0.86962962962962964</v>
      </c>
      <c r="AQ111" s="4">
        <v>47.164332000000002</v>
      </c>
      <c r="AR111" s="4">
        <v>-88.489096000000004</v>
      </c>
      <c r="AS111" s="4">
        <v>321.7</v>
      </c>
      <c r="AT111" s="4">
        <v>23</v>
      </c>
      <c r="AU111" s="4">
        <v>12</v>
      </c>
      <c r="AV111" s="4">
        <v>10</v>
      </c>
      <c r="AW111" s="4" t="s">
        <v>212</v>
      </c>
      <c r="AX111" s="4">
        <v>1</v>
      </c>
      <c r="AY111" s="4">
        <v>2.5</v>
      </c>
      <c r="AZ111" s="4">
        <v>2.7</v>
      </c>
      <c r="BA111" s="4">
        <v>13.404</v>
      </c>
      <c r="BB111" s="4">
        <v>14.2</v>
      </c>
      <c r="BC111" s="4">
        <v>1.06</v>
      </c>
      <c r="BD111" s="4">
        <v>14.433999999999999</v>
      </c>
      <c r="BE111" s="4">
        <v>2904.973</v>
      </c>
      <c r="BF111" s="4">
        <v>0.59499999999999997</v>
      </c>
      <c r="BG111" s="4">
        <v>11.042999999999999</v>
      </c>
      <c r="BH111" s="4">
        <v>8.0000000000000002E-3</v>
      </c>
      <c r="BI111" s="4">
        <v>11.051</v>
      </c>
      <c r="BJ111" s="4">
        <v>8.92</v>
      </c>
      <c r="BK111" s="4">
        <v>7.0000000000000001E-3</v>
      </c>
      <c r="BL111" s="4">
        <v>8.9269999999999996</v>
      </c>
      <c r="BM111" s="4">
        <v>0.2281</v>
      </c>
      <c r="BQ111" s="4">
        <v>44.21</v>
      </c>
      <c r="BR111" s="4">
        <v>0.22692300000000001</v>
      </c>
      <c r="BS111" s="4">
        <v>-5</v>
      </c>
      <c r="BT111" s="4">
        <v>8.5380000000000005E-3</v>
      </c>
      <c r="BU111" s="4">
        <v>5.5454319999999999</v>
      </c>
      <c r="BV111" s="4">
        <v>21</v>
      </c>
      <c r="BW111" s="4">
        <f t="shared" si="10"/>
        <v>1.4651031343999998</v>
      </c>
      <c r="BY111" s="4">
        <f>BE111*$BU111*(VLOOKUP("Fuel Specific Gravity",'Raw Data'!$A$1:$B$2000,2,FALSE))</f>
        <v>12098.107005235335</v>
      </c>
      <c r="BZ111" s="4">
        <f>BF111*$BU111*(VLOOKUP("Fuel Specific Gravity",'Raw Data'!$A$1:$B$2000,2,FALSE))</f>
        <v>2.4779485620399999</v>
      </c>
      <c r="CA111" s="4">
        <f>BJ111*$BU111*(VLOOKUP("Fuel Specific Gravity",'Raw Data'!$A$1:$B$2000,2,FALSE))</f>
        <v>37.148405333439996</v>
      </c>
      <c r="CB111" s="4">
        <f>BM111*$BU111*(VLOOKUP("Fuel Specific Gravity",'Raw Data'!$A$1:$B$2000,2,FALSE))</f>
        <v>0.94994969243919991</v>
      </c>
    </row>
    <row r="112" spans="1:80" x14ac:dyDescent="0.25">
      <c r="A112" s="2">
        <v>43166</v>
      </c>
      <c r="B112" s="38">
        <v>3.5503472222222221E-2</v>
      </c>
      <c r="C112" s="4">
        <v>14.42</v>
      </c>
      <c r="D112" s="4">
        <v>5.0000000000000001E-3</v>
      </c>
      <c r="E112" s="4">
        <v>50</v>
      </c>
      <c r="F112" s="4">
        <v>594.20000000000005</v>
      </c>
      <c r="G112" s="4">
        <v>0.4</v>
      </c>
      <c r="H112" s="4">
        <v>36.799999999999997</v>
      </c>
      <c r="J112" s="4">
        <v>0.3</v>
      </c>
      <c r="K112" s="4">
        <v>0.87319999999999998</v>
      </c>
      <c r="L112" s="4">
        <v>12.5914</v>
      </c>
      <c r="M112" s="4">
        <v>4.4000000000000003E-3</v>
      </c>
      <c r="N112" s="4">
        <v>518.81809999999996</v>
      </c>
      <c r="O112" s="4">
        <v>0.3493</v>
      </c>
      <c r="P112" s="4">
        <v>519.20000000000005</v>
      </c>
      <c r="Q112" s="4">
        <v>418.87970000000001</v>
      </c>
      <c r="R112" s="4">
        <v>0.28199999999999997</v>
      </c>
      <c r="S112" s="4">
        <v>419.2</v>
      </c>
      <c r="T112" s="4">
        <v>36.786900000000003</v>
      </c>
      <c r="W112" s="4">
        <v>0</v>
      </c>
      <c r="X112" s="4">
        <v>0.26200000000000001</v>
      </c>
      <c r="Y112" s="4">
        <v>12</v>
      </c>
      <c r="Z112" s="4">
        <v>858</v>
      </c>
      <c r="AA112" s="4">
        <v>860</v>
      </c>
      <c r="AB112" s="4">
        <v>867</v>
      </c>
      <c r="AC112" s="4">
        <v>95.5</v>
      </c>
      <c r="AD112" s="4">
        <v>24.24</v>
      </c>
      <c r="AE112" s="4">
        <v>0.56000000000000005</v>
      </c>
      <c r="AF112" s="4">
        <v>978</v>
      </c>
      <c r="AG112" s="4">
        <v>-1</v>
      </c>
      <c r="AH112" s="4">
        <v>67</v>
      </c>
      <c r="AI112" s="4">
        <v>35</v>
      </c>
      <c r="AJ112" s="4">
        <v>190</v>
      </c>
      <c r="AK112" s="4">
        <v>168.5</v>
      </c>
      <c r="AL112" s="4">
        <v>3.9</v>
      </c>
      <c r="AM112" s="4">
        <v>174.3</v>
      </c>
      <c r="AN112" s="4" t="s">
        <v>155</v>
      </c>
      <c r="AO112" s="4">
        <v>2</v>
      </c>
      <c r="AP112" s="5">
        <v>0.86964120370370368</v>
      </c>
      <c r="AQ112" s="4">
        <v>47.164307000000001</v>
      </c>
      <c r="AR112" s="4">
        <v>-88.489227999999997</v>
      </c>
      <c r="AS112" s="4">
        <v>321.60000000000002</v>
      </c>
      <c r="AT112" s="4">
        <v>23.1</v>
      </c>
      <c r="AU112" s="4">
        <v>12</v>
      </c>
      <c r="AV112" s="4">
        <v>10</v>
      </c>
      <c r="AW112" s="4" t="s">
        <v>212</v>
      </c>
      <c r="AX112" s="4">
        <v>1.0190399999999999</v>
      </c>
      <c r="AY112" s="4">
        <v>2.5761620000000001</v>
      </c>
      <c r="AZ112" s="4">
        <v>2.7761619999999998</v>
      </c>
      <c r="BA112" s="4">
        <v>13.404</v>
      </c>
      <c r="BB112" s="4">
        <v>14.12</v>
      </c>
      <c r="BC112" s="4">
        <v>1.05</v>
      </c>
      <c r="BD112" s="4">
        <v>14.523999999999999</v>
      </c>
      <c r="BE112" s="4">
        <v>2904.665</v>
      </c>
      <c r="BF112" s="4">
        <v>0.64100000000000001</v>
      </c>
      <c r="BG112" s="4">
        <v>12.534000000000001</v>
      </c>
      <c r="BH112" s="4">
        <v>8.0000000000000002E-3</v>
      </c>
      <c r="BI112" s="4">
        <v>12.542</v>
      </c>
      <c r="BJ112" s="4">
        <v>10.119</v>
      </c>
      <c r="BK112" s="4">
        <v>7.0000000000000001E-3</v>
      </c>
      <c r="BL112" s="4">
        <v>10.125999999999999</v>
      </c>
      <c r="BM112" s="4">
        <v>0.2928</v>
      </c>
      <c r="BQ112" s="4">
        <v>43.938000000000002</v>
      </c>
      <c r="BR112" s="4">
        <v>0.25207800000000002</v>
      </c>
      <c r="BS112" s="4">
        <v>-5</v>
      </c>
      <c r="BT112" s="4">
        <v>8.4609999999999998E-3</v>
      </c>
      <c r="BU112" s="4">
        <v>6.160158</v>
      </c>
      <c r="BV112" s="4">
        <v>21</v>
      </c>
      <c r="BW112" s="4">
        <f t="shared" si="10"/>
        <v>1.6275137436</v>
      </c>
      <c r="BY112" s="4">
        <f>BE112*$BU112*(VLOOKUP("Fuel Specific Gravity",'Raw Data'!$A$1:$B$2000,2,FALSE))</f>
        <v>13437.78969813957</v>
      </c>
      <c r="BZ112" s="4">
        <f>BF112*$BU112*(VLOOKUP("Fuel Specific Gravity",'Raw Data'!$A$1:$B$2000,2,FALSE))</f>
        <v>2.9654446197779998</v>
      </c>
      <c r="CA112" s="4">
        <f>BJ112*$BU112*(VLOOKUP("Fuel Specific Gravity",'Raw Data'!$A$1:$B$2000,2,FALSE))</f>
        <v>46.813313740302</v>
      </c>
      <c r="CB112" s="4">
        <f>BM112*$BU112*(VLOOKUP("Fuel Specific Gravity",'Raw Data'!$A$1:$B$2000,2,FALSE))</f>
        <v>1.3545743910624</v>
      </c>
    </row>
    <row r="113" spans="1:80" x14ac:dyDescent="0.25">
      <c r="A113" s="2">
        <v>43166</v>
      </c>
      <c r="B113" s="38">
        <v>3.5515046296296295E-2</v>
      </c>
      <c r="C113" s="4">
        <v>14.521000000000001</v>
      </c>
      <c r="D113" s="4">
        <v>4.4999999999999997E-3</v>
      </c>
      <c r="E113" s="4">
        <v>44.832653000000001</v>
      </c>
      <c r="F113" s="4">
        <v>679.8</v>
      </c>
      <c r="G113" s="4">
        <v>0.3</v>
      </c>
      <c r="H113" s="4">
        <v>40.4</v>
      </c>
      <c r="J113" s="4">
        <v>0.3</v>
      </c>
      <c r="K113" s="4">
        <v>0.87239999999999995</v>
      </c>
      <c r="L113" s="4">
        <v>12.667999999999999</v>
      </c>
      <c r="M113" s="4">
        <v>3.8999999999999998E-3</v>
      </c>
      <c r="N113" s="4">
        <v>593.09690000000001</v>
      </c>
      <c r="O113" s="4">
        <v>0.26169999999999999</v>
      </c>
      <c r="P113" s="4">
        <v>593.4</v>
      </c>
      <c r="Q113" s="4">
        <v>478.63639999999998</v>
      </c>
      <c r="R113" s="4">
        <v>0.2112</v>
      </c>
      <c r="S113" s="4">
        <v>478.8</v>
      </c>
      <c r="T113" s="4">
        <v>40.394599999999997</v>
      </c>
      <c r="W113" s="4">
        <v>0</v>
      </c>
      <c r="X113" s="4">
        <v>0.26169999999999999</v>
      </c>
      <c r="Y113" s="4">
        <v>12</v>
      </c>
      <c r="Z113" s="4">
        <v>857</v>
      </c>
      <c r="AA113" s="4">
        <v>859</v>
      </c>
      <c r="AB113" s="4">
        <v>866</v>
      </c>
      <c r="AC113" s="4">
        <v>95</v>
      </c>
      <c r="AD113" s="4">
        <v>24.12</v>
      </c>
      <c r="AE113" s="4">
        <v>0.55000000000000004</v>
      </c>
      <c r="AF113" s="4">
        <v>978</v>
      </c>
      <c r="AG113" s="4">
        <v>-1</v>
      </c>
      <c r="AH113" s="4">
        <v>67</v>
      </c>
      <c r="AI113" s="4">
        <v>35</v>
      </c>
      <c r="AJ113" s="4">
        <v>190</v>
      </c>
      <c r="AK113" s="4">
        <v>169</v>
      </c>
      <c r="AL113" s="4">
        <v>3.9</v>
      </c>
      <c r="AM113" s="4">
        <v>174</v>
      </c>
      <c r="AN113" s="4" t="s">
        <v>155</v>
      </c>
      <c r="AO113" s="4">
        <v>2</v>
      </c>
      <c r="AP113" s="5">
        <v>0.86964120370370368</v>
      </c>
      <c r="AQ113" s="4">
        <v>47.164264000000003</v>
      </c>
      <c r="AR113" s="4">
        <v>-88.489360000000005</v>
      </c>
      <c r="AS113" s="4">
        <v>321.39999999999998</v>
      </c>
      <c r="AT113" s="4">
        <v>23.3</v>
      </c>
      <c r="AU113" s="4">
        <v>12</v>
      </c>
      <c r="AV113" s="4">
        <v>10</v>
      </c>
      <c r="AW113" s="4" t="s">
        <v>212</v>
      </c>
      <c r="AX113" s="4">
        <v>1.069015</v>
      </c>
      <c r="AY113" s="4">
        <v>2.776062</v>
      </c>
      <c r="AZ113" s="4">
        <v>2.9760620000000002</v>
      </c>
      <c r="BA113" s="4">
        <v>13.404</v>
      </c>
      <c r="BB113" s="4">
        <v>14.03</v>
      </c>
      <c r="BC113" s="4">
        <v>1.05</v>
      </c>
      <c r="BD113" s="4">
        <v>14.624000000000001</v>
      </c>
      <c r="BE113" s="4">
        <v>2904.6419999999998</v>
      </c>
      <c r="BF113" s="4">
        <v>0.57099999999999995</v>
      </c>
      <c r="BG113" s="4">
        <v>14.241</v>
      </c>
      <c r="BH113" s="4">
        <v>6.0000000000000001E-3</v>
      </c>
      <c r="BI113" s="4">
        <v>14.247999999999999</v>
      </c>
      <c r="BJ113" s="4">
        <v>11.493</v>
      </c>
      <c r="BK113" s="4">
        <v>5.0000000000000001E-3</v>
      </c>
      <c r="BL113" s="4">
        <v>11.497999999999999</v>
      </c>
      <c r="BM113" s="4">
        <v>0.3196</v>
      </c>
      <c r="BQ113" s="4">
        <v>43.634999999999998</v>
      </c>
      <c r="BR113" s="4">
        <v>0.24929799999999999</v>
      </c>
      <c r="BS113" s="4">
        <v>-5</v>
      </c>
      <c r="BT113" s="4">
        <v>8.5389999999999997E-3</v>
      </c>
      <c r="BU113" s="4">
        <v>6.0922200000000002</v>
      </c>
      <c r="BV113" s="4">
        <v>21</v>
      </c>
      <c r="BW113" s="4">
        <f t="shared" si="10"/>
        <v>1.6095645240000001</v>
      </c>
      <c r="BY113" s="4">
        <f>BE113*$BU113*(VLOOKUP("Fuel Specific Gravity",'Raw Data'!$A$1:$B$2000,2,FALSE))</f>
        <v>13289.484282015239</v>
      </c>
      <c r="BZ113" s="4">
        <f>BF113*$BU113*(VLOOKUP("Fuel Specific Gravity",'Raw Data'!$A$1:$B$2000,2,FALSE))</f>
        <v>2.61247187262</v>
      </c>
      <c r="CA113" s="4">
        <f>BJ113*$BU113*(VLOOKUP("Fuel Specific Gravity",'Raw Data'!$A$1:$B$2000,2,FALSE))</f>
        <v>52.583431229460004</v>
      </c>
      <c r="CB113" s="4">
        <f>BM113*$BU113*(VLOOKUP("Fuel Specific Gravity",'Raw Data'!$A$1:$B$2000,2,FALSE))</f>
        <v>1.4622522075119999</v>
      </c>
    </row>
    <row r="114" spans="1:80" x14ac:dyDescent="0.25">
      <c r="A114" s="2">
        <v>43166</v>
      </c>
      <c r="B114" s="38">
        <v>3.5526620370370368E-2</v>
      </c>
      <c r="C114" s="4">
        <v>14.57</v>
      </c>
      <c r="D114" s="4">
        <v>4.0000000000000001E-3</v>
      </c>
      <c r="E114" s="4">
        <v>40</v>
      </c>
      <c r="F114" s="4">
        <v>700.6</v>
      </c>
      <c r="G114" s="4">
        <v>0.4</v>
      </c>
      <c r="H114" s="4">
        <v>30.3</v>
      </c>
      <c r="J114" s="4">
        <v>0.3</v>
      </c>
      <c r="K114" s="4">
        <v>0.872</v>
      </c>
      <c r="L114" s="4">
        <v>12.705399999999999</v>
      </c>
      <c r="M114" s="4">
        <v>3.5000000000000001E-3</v>
      </c>
      <c r="N114" s="4">
        <v>610.95569999999998</v>
      </c>
      <c r="O114" s="4">
        <v>0.315</v>
      </c>
      <c r="P114" s="4">
        <v>611.29999999999995</v>
      </c>
      <c r="Q114" s="4">
        <v>493.0487</v>
      </c>
      <c r="R114" s="4">
        <v>0.25419999999999998</v>
      </c>
      <c r="S114" s="4">
        <v>493.3</v>
      </c>
      <c r="T114" s="4">
        <v>30.328499999999998</v>
      </c>
      <c r="W114" s="4">
        <v>0</v>
      </c>
      <c r="X114" s="4">
        <v>0.2616</v>
      </c>
      <c r="Y114" s="4">
        <v>12</v>
      </c>
      <c r="Z114" s="4">
        <v>857</v>
      </c>
      <c r="AA114" s="4">
        <v>857</v>
      </c>
      <c r="AB114" s="4">
        <v>866</v>
      </c>
      <c r="AC114" s="4">
        <v>95</v>
      </c>
      <c r="AD114" s="4">
        <v>24.12</v>
      </c>
      <c r="AE114" s="4">
        <v>0.55000000000000004</v>
      </c>
      <c r="AF114" s="4">
        <v>978</v>
      </c>
      <c r="AG114" s="4">
        <v>-1</v>
      </c>
      <c r="AH114" s="4">
        <v>66.460999999999999</v>
      </c>
      <c r="AI114" s="4">
        <v>35</v>
      </c>
      <c r="AJ114" s="4">
        <v>190</v>
      </c>
      <c r="AK114" s="4">
        <v>169</v>
      </c>
      <c r="AL114" s="4">
        <v>3.8</v>
      </c>
      <c r="AM114" s="4">
        <v>174</v>
      </c>
      <c r="AN114" s="4" t="s">
        <v>155</v>
      </c>
      <c r="AO114" s="4">
        <v>2</v>
      </c>
      <c r="AP114" s="5">
        <v>0.86966435185185187</v>
      </c>
      <c r="AQ114" s="4">
        <v>47.164206</v>
      </c>
      <c r="AR114" s="4">
        <v>-88.489493999999993</v>
      </c>
      <c r="AS114" s="4">
        <v>321</v>
      </c>
      <c r="AT114" s="4">
        <v>24.2</v>
      </c>
      <c r="AU114" s="4">
        <v>12</v>
      </c>
      <c r="AV114" s="4">
        <v>9</v>
      </c>
      <c r="AW114" s="4" t="s">
        <v>211</v>
      </c>
      <c r="AX114" s="4">
        <v>1.1000000000000001</v>
      </c>
      <c r="AY114" s="4">
        <v>2.9</v>
      </c>
      <c r="AZ114" s="4">
        <v>3.1</v>
      </c>
      <c r="BA114" s="4">
        <v>13.404</v>
      </c>
      <c r="BB114" s="4">
        <v>13.99</v>
      </c>
      <c r="BC114" s="4">
        <v>1.04</v>
      </c>
      <c r="BD114" s="4">
        <v>14.675000000000001</v>
      </c>
      <c r="BE114" s="4">
        <v>2904.9479999999999</v>
      </c>
      <c r="BF114" s="4">
        <v>0.50800000000000001</v>
      </c>
      <c r="BG114" s="4">
        <v>14.628</v>
      </c>
      <c r="BH114" s="4">
        <v>8.0000000000000002E-3</v>
      </c>
      <c r="BI114" s="4">
        <v>14.635999999999999</v>
      </c>
      <c r="BJ114" s="4">
        <v>11.805</v>
      </c>
      <c r="BK114" s="4">
        <v>6.0000000000000001E-3</v>
      </c>
      <c r="BL114" s="4">
        <v>11.811</v>
      </c>
      <c r="BM114" s="4">
        <v>0.23930000000000001</v>
      </c>
      <c r="BQ114" s="4">
        <v>43.491</v>
      </c>
      <c r="BR114" s="4">
        <v>0.22051799999999999</v>
      </c>
      <c r="BS114" s="4">
        <v>-5</v>
      </c>
      <c r="BT114" s="4">
        <v>8.9999999999999993E-3</v>
      </c>
      <c r="BU114" s="4">
        <v>5.3889089999999999</v>
      </c>
      <c r="BV114" s="4">
        <v>21</v>
      </c>
      <c r="BW114" s="4">
        <f t="shared" si="10"/>
        <v>1.4237497578</v>
      </c>
      <c r="BY114" s="4">
        <f>BE114*$BU114*(VLOOKUP("Fuel Specific Gravity",'Raw Data'!$A$1:$B$2000,2,FALSE))</f>
        <v>11756.529816720731</v>
      </c>
      <c r="BZ114" s="4">
        <f>BF114*$BU114*(VLOOKUP("Fuel Specific Gravity",'Raw Data'!$A$1:$B$2000,2,FALSE))</f>
        <v>2.0559118947720001</v>
      </c>
      <c r="CA114" s="4">
        <f>BJ114*$BU114*(VLOOKUP("Fuel Specific Gravity",'Raw Data'!$A$1:$B$2000,2,FALSE))</f>
        <v>47.775669129494993</v>
      </c>
      <c r="CB114" s="4">
        <f>BM114*$BU114*(VLOOKUP("Fuel Specific Gravity",'Raw Data'!$A$1:$B$2000,2,FALSE))</f>
        <v>0.96846400869870009</v>
      </c>
    </row>
    <row r="115" spans="1:80" x14ac:dyDescent="0.25">
      <c r="A115" s="2">
        <v>43166</v>
      </c>
      <c r="B115" s="38">
        <v>3.5538194444444442E-2</v>
      </c>
      <c r="C115" s="4">
        <v>14.57</v>
      </c>
      <c r="D115" s="4">
        <v>3.5000000000000001E-3</v>
      </c>
      <c r="E115" s="4">
        <v>34.774999999999999</v>
      </c>
      <c r="F115" s="4">
        <v>667.1</v>
      </c>
      <c r="G115" s="4">
        <v>0.6</v>
      </c>
      <c r="H115" s="4">
        <v>24.8</v>
      </c>
      <c r="J115" s="4">
        <v>0.3</v>
      </c>
      <c r="K115" s="4">
        <v>0.872</v>
      </c>
      <c r="L115" s="4">
        <v>12.7056</v>
      </c>
      <c r="M115" s="4">
        <v>3.0000000000000001E-3</v>
      </c>
      <c r="N115" s="4">
        <v>581.73320000000001</v>
      </c>
      <c r="O115" s="4">
        <v>0.4894</v>
      </c>
      <c r="P115" s="4">
        <v>582.20000000000005</v>
      </c>
      <c r="Q115" s="4">
        <v>469.4658</v>
      </c>
      <c r="R115" s="4">
        <v>0.39500000000000002</v>
      </c>
      <c r="S115" s="4">
        <v>469.9</v>
      </c>
      <c r="T115" s="4">
        <v>24.767600000000002</v>
      </c>
      <c r="W115" s="4">
        <v>0</v>
      </c>
      <c r="X115" s="4">
        <v>0.2616</v>
      </c>
      <c r="Y115" s="4">
        <v>12.1</v>
      </c>
      <c r="Z115" s="4">
        <v>856</v>
      </c>
      <c r="AA115" s="4">
        <v>856</v>
      </c>
      <c r="AB115" s="4">
        <v>865</v>
      </c>
      <c r="AC115" s="4">
        <v>95</v>
      </c>
      <c r="AD115" s="4">
        <v>24.12</v>
      </c>
      <c r="AE115" s="4">
        <v>0.55000000000000004</v>
      </c>
      <c r="AF115" s="4">
        <v>978</v>
      </c>
      <c r="AG115" s="4">
        <v>-1</v>
      </c>
      <c r="AH115" s="4">
        <v>66</v>
      </c>
      <c r="AI115" s="4">
        <v>35</v>
      </c>
      <c r="AJ115" s="4">
        <v>190</v>
      </c>
      <c r="AK115" s="4">
        <v>169</v>
      </c>
      <c r="AL115" s="4">
        <v>3.9</v>
      </c>
      <c r="AM115" s="4">
        <v>174</v>
      </c>
      <c r="AN115" s="4" t="s">
        <v>155</v>
      </c>
      <c r="AO115" s="4">
        <v>2</v>
      </c>
      <c r="AP115" s="5">
        <v>0.86967592592592602</v>
      </c>
      <c r="AQ115" s="4">
        <v>47.164118999999999</v>
      </c>
      <c r="AR115" s="4">
        <v>-88.489628999999994</v>
      </c>
      <c r="AS115" s="4">
        <v>320.7</v>
      </c>
      <c r="AT115" s="4">
        <v>25.8</v>
      </c>
      <c r="AU115" s="4">
        <v>12</v>
      </c>
      <c r="AV115" s="4">
        <v>9</v>
      </c>
      <c r="AW115" s="4" t="s">
        <v>211</v>
      </c>
      <c r="AX115" s="4">
        <v>1.1380999999999999</v>
      </c>
      <c r="AY115" s="4">
        <v>2.1760999999999999</v>
      </c>
      <c r="AZ115" s="4">
        <v>2.7189999999999999</v>
      </c>
      <c r="BA115" s="4">
        <v>13.404</v>
      </c>
      <c r="BB115" s="4">
        <v>13.99</v>
      </c>
      <c r="BC115" s="4">
        <v>1.04</v>
      </c>
      <c r="BD115" s="4">
        <v>14.673999999999999</v>
      </c>
      <c r="BE115" s="4">
        <v>2905.18</v>
      </c>
      <c r="BF115" s="4">
        <v>0.441</v>
      </c>
      <c r="BG115" s="4">
        <v>13.93</v>
      </c>
      <c r="BH115" s="4">
        <v>1.2E-2</v>
      </c>
      <c r="BI115" s="4">
        <v>13.941000000000001</v>
      </c>
      <c r="BJ115" s="4">
        <v>11.241</v>
      </c>
      <c r="BK115" s="4">
        <v>8.9999999999999993E-3</v>
      </c>
      <c r="BL115" s="4">
        <v>11.250999999999999</v>
      </c>
      <c r="BM115" s="4">
        <v>0.19539999999999999</v>
      </c>
      <c r="BQ115" s="4">
        <v>43.494</v>
      </c>
      <c r="BR115" s="4">
        <v>0.19814899999999999</v>
      </c>
      <c r="BS115" s="4">
        <v>-5</v>
      </c>
      <c r="BT115" s="4">
        <v>8.9999999999999993E-3</v>
      </c>
      <c r="BU115" s="4">
        <v>4.8422660000000004</v>
      </c>
      <c r="BV115" s="4">
        <v>21</v>
      </c>
      <c r="BW115" s="4">
        <f t="shared" si="10"/>
        <v>1.2793266772</v>
      </c>
      <c r="BY115" s="4">
        <f>BE115*$BU115*(VLOOKUP("Fuel Specific Gravity",'Raw Data'!$A$1:$B$2000,2,FALSE))</f>
        <v>10564.80840774788</v>
      </c>
      <c r="BZ115" s="4">
        <f>BF115*$BU115*(VLOOKUP("Fuel Specific Gravity",'Raw Data'!$A$1:$B$2000,2,FALSE))</f>
        <v>1.6037149188060003</v>
      </c>
      <c r="CA115" s="4">
        <f>BJ115*$BU115*(VLOOKUP("Fuel Specific Gravity",'Raw Data'!$A$1:$B$2000,2,FALSE))</f>
        <v>40.878365991606003</v>
      </c>
      <c r="CB115" s="4">
        <f>BM115*$BU115*(VLOOKUP("Fuel Specific Gravity",'Raw Data'!$A$1:$B$2000,2,FALSE))</f>
        <v>0.71058026107640004</v>
      </c>
    </row>
    <row r="116" spans="1:80" x14ac:dyDescent="0.25">
      <c r="A116" s="2">
        <v>43166</v>
      </c>
      <c r="B116" s="38">
        <v>3.5549768518518522E-2</v>
      </c>
      <c r="C116" s="4">
        <v>14.57</v>
      </c>
      <c r="D116" s="4">
        <v>1E-3</v>
      </c>
      <c r="E116" s="4">
        <v>10</v>
      </c>
      <c r="F116" s="4">
        <v>573.6</v>
      </c>
      <c r="G116" s="4">
        <v>1</v>
      </c>
      <c r="H116" s="4">
        <v>15.6</v>
      </c>
      <c r="J116" s="4">
        <v>0.3</v>
      </c>
      <c r="K116" s="4">
        <v>0.87209999999999999</v>
      </c>
      <c r="L116" s="4">
        <v>12.706</v>
      </c>
      <c r="M116" s="4">
        <v>8.9999999999999998E-4</v>
      </c>
      <c r="N116" s="4">
        <v>500.18639999999999</v>
      </c>
      <c r="O116" s="4">
        <v>0.91100000000000003</v>
      </c>
      <c r="P116" s="4">
        <v>501.1</v>
      </c>
      <c r="Q116" s="4">
        <v>403.65649999999999</v>
      </c>
      <c r="R116" s="4">
        <v>0.73519999999999996</v>
      </c>
      <c r="S116" s="4">
        <v>404.4</v>
      </c>
      <c r="T116" s="4">
        <v>15.640499999999999</v>
      </c>
      <c r="W116" s="4">
        <v>0</v>
      </c>
      <c r="X116" s="4">
        <v>0.2616</v>
      </c>
      <c r="Y116" s="4">
        <v>12</v>
      </c>
      <c r="Z116" s="4">
        <v>856</v>
      </c>
      <c r="AA116" s="4">
        <v>856</v>
      </c>
      <c r="AB116" s="4">
        <v>865</v>
      </c>
      <c r="AC116" s="4">
        <v>95</v>
      </c>
      <c r="AD116" s="4">
        <v>24.12</v>
      </c>
      <c r="AE116" s="4">
        <v>0.55000000000000004</v>
      </c>
      <c r="AF116" s="4">
        <v>978</v>
      </c>
      <c r="AG116" s="4">
        <v>-1</v>
      </c>
      <c r="AH116" s="4">
        <v>66</v>
      </c>
      <c r="AI116" s="4">
        <v>35</v>
      </c>
      <c r="AJ116" s="4">
        <v>190</v>
      </c>
      <c r="AK116" s="4">
        <v>169</v>
      </c>
      <c r="AL116" s="4">
        <v>3.8</v>
      </c>
      <c r="AM116" s="4">
        <v>174</v>
      </c>
      <c r="AN116" s="4" t="s">
        <v>155</v>
      </c>
      <c r="AO116" s="4">
        <v>2</v>
      </c>
      <c r="AP116" s="5">
        <v>0.86968749999999995</v>
      </c>
      <c r="AQ116" s="4">
        <v>47.164031000000001</v>
      </c>
      <c r="AR116" s="4">
        <v>-88.489750000000001</v>
      </c>
      <c r="AS116" s="4">
        <v>320.60000000000002</v>
      </c>
      <c r="AT116" s="4">
        <v>26.8</v>
      </c>
      <c r="AU116" s="4">
        <v>12</v>
      </c>
      <c r="AV116" s="4">
        <v>11</v>
      </c>
      <c r="AW116" s="4" t="s">
        <v>208</v>
      </c>
      <c r="AX116" s="4">
        <v>1.2762</v>
      </c>
      <c r="AY116" s="4">
        <v>1.2285999999999999</v>
      </c>
      <c r="AZ116" s="4">
        <v>2.3285999999999998</v>
      </c>
      <c r="BA116" s="4">
        <v>13.404</v>
      </c>
      <c r="BB116" s="4">
        <v>13.99</v>
      </c>
      <c r="BC116" s="4">
        <v>1.04</v>
      </c>
      <c r="BD116" s="4">
        <v>14.67</v>
      </c>
      <c r="BE116" s="4">
        <v>2905.8850000000002</v>
      </c>
      <c r="BF116" s="4">
        <v>0.127</v>
      </c>
      <c r="BG116" s="4">
        <v>11.978999999999999</v>
      </c>
      <c r="BH116" s="4">
        <v>2.1999999999999999E-2</v>
      </c>
      <c r="BI116" s="4">
        <v>12.000999999999999</v>
      </c>
      <c r="BJ116" s="4">
        <v>9.6679999999999993</v>
      </c>
      <c r="BK116" s="4">
        <v>1.7999999999999999E-2</v>
      </c>
      <c r="BL116" s="4">
        <v>9.6850000000000005</v>
      </c>
      <c r="BM116" s="4">
        <v>0.1234</v>
      </c>
      <c r="BQ116" s="4">
        <v>43.505000000000003</v>
      </c>
      <c r="BR116" s="4">
        <v>0.185915</v>
      </c>
      <c r="BS116" s="4">
        <v>-5</v>
      </c>
      <c r="BT116" s="4">
        <v>8.9999999999999993E-3</v>
      </c>
      <c r="BU116" s="4">
        <v>4.5432980000000001</v>
      </c>
      <c r="BV116" s="4">
        <v>21</v>
      </c>
      <c r="BW116" s="4">
        <f t="shared" si="10"/>
        <v>1.2003393315999999</v>
      </c>
      <c r="BY116" s="4">
        <f>BE116*$BU116*(VLOOKUP("Fuel Specific Gravity",'Raw Data'!$A$1:$B$2000,2,FALSE))</f>
        <v>9914.9284330562314</v>
      </c>
      <c r="BZ116" s="4">
        <f>BF116*$BU116*(VLOOKUP("Fuel Specific Gravity",'Raw Data'!$A$1:$B$2000,2,FALSE))</f>
        <v>0.43332613334600006</v>
      </c>
      <c r="CA116" s="4">
        <f>BJ116*$BU116*(VLOOKUP("Fuel Specific Gravity",'Raw Data'!$A$1:$B$2000,2,FALSE))</f>
        <v>32.987378403064</v>
      </c>
      <c r="CB116" s="4">
        <f>BM116*$BU116*(VLOOKUP("Fuel Specific Gravity",'Raw Data'!$A$1:$B$2000,2,FALSE))</f>
        <v>0.42104287287320002</v>
      </c>
    </row>
    <row r="117" spans="1:80" x14ac:dyDescent="0.25">
      <c r="A117" s="2">
        <v>43166</v>
      </c>
      <c r="B117" s="38">
        <v>3.5561342592592596E-2</v>
      </c>
      <c r="C117" s="4">
        <v>14.565</v>
      </c>
      <c r="D117" s="4">
        <v>1E-3</v>
      </c>
      <c r="E117" s="4">
        <v>10</v>
      </c>
      <c r="F117" s="4">
        <v>464.5</v>
      </c>
      <c r="G117" s="4">
        <v>1.4</v>
      </c>
      <c r="H117" s="4">
        <v>8.4</v>
      </c>
      <c r="J117" s="4">
        <v>0.24</v>
      </c>
      <c r="K117" s="4">
        <v>0.87209999999999999</v>
      </c>
      <c r="L117" s="4">
        <v>12.702</v>
      </c>
      <c r="M117" s="4">
        <v>8.9999999999999998E-4</v>
      </c>
      <c r="N117" s="4">
        <v>405.0822</v>
      </c>
      <c r="O117" s="4">
        <v>1.2209000000000001</v>
      </c>
      <c r="P117" s="4">
        <v>406.3</v>
      </c>
      <c r="Q117" s="4">
        <v>326.90629999999999</v>
      </c>
      <c r="R117" s="4">
        <v>0.98529999999999995</v>
      </c>
      <c r="S117" s="4">
        <v>327.9</v>
      </c>
      <c r="T117" s="4">
        <v>8.4475999999999996</v>
      </c>
      <c r="W117" s="4">
        <v>0</v>
      </c>
      <c r="X117" s="4">
        <v>0.21029999999999999</v>
      </c>
      <c r="Y117" s="4">
        <v>12</v>
      </c>
      <c r="Z117" s="4">
        <v>856</v>
      </c>
      <c r="AA117" s="4">
        <v>856</v>
      </c>
      <c r="AB117" s="4">
        <v>865</v>
      </c>
      <c r="AC117" s="4">
        <v>95</v>
      </c>
      <c r="AD117" s="4">
        <v>24.12</v>
      </c>
      <c r="AE117" s="4">
        <v>0.55000000000000004</v>
      </c>
      <c r="AF117" s="4">
        <v>978</v>
      </c>
      <c r="AG117" s="4">
        <v>-1</v>
      </c>
      <c r="AH117" s="4">
        <v>66</v>
      </c>
      <c r="AI117" s="4">
        <v>35</v>
      </c>
      <c r="AJ117" s="4">
        <v>190</v>
      </c>
      <c r="AK117" s="4">
        <v>168.5</v>
      </c>
      <c r="AL117" s="4">
        <v>3.8</v>
      </c>
      <c r="AM117" s="4">
        <v>174</v>
      </c>
      <c r="AN117" s="4" t="s">
        <v>155</v>
      </c>
      <c r="AO117" s="4">
        <v>2</v>
      </c>
      <c r="AP117" s="5">
        <v>0.8696990740740741</v>
      </c>
      <c r="AQ117" s="4">
        <v>47.163952000000002</v>
      </c>
      <c r="AR117" s="4">
        <v>-88.489862000000002</v>
      </c>
      <c r="AS117" s="4">
        <v>320.3</v>
      </c>
      <c r="AT117" s="4">
        <v>26.7</v>
      </c>
      <c r="AU117" s="4">
        <v>12</v>
      </c>
      <c r="AV117" s="4">
        <v>11</v>
      </c>
      <c r="AW117" s="4" t="s">
        <v>208</v>
      </c>
      <c r="AX117" s="4">
        <v>1.4</v>
      </c>
      <c r="AY117" s="4">
        <v>1.7524</v>
      </c>
      <c r="AZ117" s="4">
        <v>2.8142999999999998</v>
      </c>
      <c r="BA117" s="4">
        <v>13.404</v>
      </c>
      <c r="BB117" s="4">
        <v>14</v>
      </c>
      <c r="BC117" s="4">
        <v>1.04</v>
      </c>
      <c r="BD117" s="4">
        <v>14.666</v>
      </c>
      <c r="BE117" s="4">
        <v>2906.0520000000001</v>
      </c>
      <c r="BF117" s="4">
        <v>0.127</v>
      </c>
      <c r="BG117" s="4">
        <v>9.7050000000000001</v>
      </c>
      <c r="BH117" s="4">
        <v>2.9000000000000001E-2</v>
      </c>
      <c r="BI117" s="4">
        <v>9.7349999999999994</v>
      </c>
      <c r="BJ117" s="4">
        <v>7.8319999999999999</v>
      </c>
      <c r="BK117" s="4">
        <v>2.4E-2</v>
      </c>
      <c r="BL117" s="4">
        <v>7.8559999999999999</v>
      </c>
      <c r="BM117" s="4">
        <v>6.6699999999999995E-2</v>
      </c>
      <c r="BQ117" s="4">
        <v>34.987000000000002</v>
      </c>
      <c r="BR117" s="4">
        <v>0.16875899999999999</v>
      </c>
      <c r="BS117" s="4">
        <v>-5</v>
      </c>
      <c r="BT117" s="4">
        <v>8.9999999999999993E-3</v>
      </c>
      <c r="BU117" s="4">
        <v>4.1240480000000002</v>
      </c>
      <c r="BV117" s="4">
        <v>21</v>
      </c>
      <c r="BW117" s="4">
        <f t="shared" si="10"/>
        <v>1.0895734816</v>
      </c>
      <c r="BY117" s="4">
        <f>BE117*$BU117*(VLOOKUP("Fuel Specific Gravity",'Raw Data'!$A$1:$B$2000,2,FALSE))</f>
        <v>9000.5081518104962</v>
      </c>
      <c r="BZ117" s="4">
        <f>BF117*$BU117*(VLOOKUP("Fuel Specific Gravity",'Raw Data'!$A$1:$B$2000,2,FALSE))</f>
        <v>0.39333932609599997</v>
      </c>
      <c r="CA117" s="4">
        <f>BJ117*$BU117*(VLOOKUP("Fuel Specific Gravity",'Raw Data'!$A$1:$B$2000,2,FALSE))</f>
        <v>24.256957495936</v>
      </c>
      <c r="CB117" s="4">
        <f>BM117*$BU117*(VLOOKUP("Fuel Specific Gravity",'Raw Data'!$A$1:$B$2000,2,FALSE))</f>
        <v>0.2065805752016</v>
      </c>
    </row>
    <row r="118" spans="1:80" x14ac:dyDescent="0.25">
      <c r="A118" s="2">
        <v>43166</v>
      </c>
      <c r="B118" s="38">
        <v>3.5572916666666669E-2</v>
      </c>
      <c r="C118" s="4">
        <v>14.475</v>
      </c>
      <c r="D118" s="4">
        <v>1E-3</v>
      </c>
      <c r="E118" s="4">
        <v>10</v>
      </c>
      <c r="F118" s="4">
        <v>426</v>
      </c>
      <c r="G118" s="4">
        <v>1.4</v>
      </c>
      <c r="H118" s="4">
        <v>12</v>
      </c>
      <c r="J118" s="4">
        <v>0.2</v>
      </c>
      <c r="K118" s="4">
        <v>0.87280000000000002</v>
      </c>
      <c r="L118" s="4">
        <v>12.633699999999999</v>
      </c>
      <c r="M118" s="4">
        <v>8.9999999999999998E-4</v>
      </c>
      <c r="N118" s="4">
        <v>371.79950000000002</v>
      </c>
      <c r="O118" s="4">
        <v>1.2219</v>
      </c>
      <c r="P118" s="4">
        <v>373</v>
      </c>
      <c r="Q118" s="4">
        <v>300.04669999999999</v>
      </c>
      <c r="R118" s="4">
        <v>0.98609999999999998</v>
      </c>
      <c r="S118" s="4">
        <v>301</v>
      </c>
      <c r="T118" s="4">
        <v>12</v>
      </c>
      <c r="W118" s="4">
        <v>0</v>
      </c>
      <c r="X118" s="4">
        <v>0.17460000000000001</v>
      </c>
      <c r="Y118" s="4">
        <v>12</v>
      </c>
      <c r="Z118" s="4">
        <v>856</v>
      </c>
      <c r="AA118" s="4">
        <v>857</v>
      </c>
      <c r="AB118" s="4">
        <v>866</v>
      </c>
      <c r="AC118" s="4">
        <v>95</v>
      </c>
      <c r="AD118" s="4">
        <v>24.12</v>
      </c>
      <c r="AE118" s="4">
        <v>0.55000000000000004</v>
      </c>
      <c r="AF118" s="4">
        <v>978</v>
      </c>
      <c r="AG118" s="4">
        <v>-1</v>
      </c>
      <c r="AH118" s="4">
        <v>66</v>
      </c>
      <c r="AI118" s="4">
        <v>35</v>
      </c>
      <c r="AJ118" s="4">
        <v>190</v>
      </c>
      <c r="AK118" s="4">
        <v>168.5</v>
      </c>
      <c r="AL118" s="4">
        <v>3.8</v>
      </c>
      <c r="AM118" s="4">
        <v>174</v>
      </c>
      <c r="AN118" s="4" t="s">
        <v>155</v>
      </c>
      <c r="AO118" s="4">
        <v>2</v>
      </c>
      <c r="AP118" s="5">
        <v>0.86971064814814814</v>
      </c>
      <c r="AQ118" s="4">
        <v>47.163882999999998</v>
      </c>
      <c r="AR118" s="4">
        <v>-88.489979000000005</v>
      </c>
      <c r="AS118" s="4">
        <v>319.89999999999998</v>
      </c>
      <c r="AT118" s="4">
        <v>26.2</v>
      </c>
      <c r="AU118" s="4">
        <v>12</v>
      </c>
      <c r="AV118" s="4">
        <v>11</v>
      </c>
      <c r="AW118" s="4" t="s">
        <v>208</v>
      </c>
      <c r="AX118" s="4">
        <v>1.4380999999999999</v>
      </c>
      <c r="AY118" s="4">
        <v>2.1524000000000001</v>
      </c>
      <c r="AZ118" s="4">
        <v>3.1143000000000001</v>
      </c>
      <c r="BA118" s="4">
        <v>13.404</v>
      </c>
      <c r="BB118" s="4">
        <v>14.08</v>
      </c>
      <c r="BC118" s="4">
        <v>1.05</v>
      </c>
      <c r="BD118" s="4">
        <v>14.574</v>
      </c>
      <c r="BE118" s="4">
        <v>2906.018</v>
      </c>
      <c r="BF118" s="4">
        <v>0.128</v>
      </c>
      <c r="BG118" s="4">
        <v>8.9559999999999995</v>
      </c>
      <c r="BH118" s="4">
        <v>2.9000000000000001E-2</v>
      </c>
      <c r="BI118" s="4">
        <v>8.9849999999999994</v>
      </c>
      <c r="BJ118" s="4">
        <v>7.2279999999999998</v>
      </c>
      <c r="BK118" s="4">
        <v>2.4E-2</v>
      </c>
      <c r="BL118" s="4">
        <v>7.2510000000000003</v>
      </c>
      <c r="BM118" s="4">
        <v>9.5299999999999996E-2</v>
      </c>
      <c r="BQ118" s="4">
        <v>29.195</v>
      </c>
      <c r="BR118" s="4">
        <v>0.156227</v>
      </c>
      <c r="BS118" s="4">
        <v>-5</v>
      </c>
      <c r="BT118" s="4">
        <v>8.4609999999999998E-3</v>
      </c>
      <c r="BU118" s="4">
        <v>3.8177979999999998</v>
      </c>
      <c r="BV118" s="4">
        <v>21</v>
      </c>
      <c r="BW118" s="4">
        <f t="shared" si="10"/>
        <v>1.0086622316</v>
      </c>
      <c r="BY118" s="4">
        <f>BE118*$BU118*(VLOOKUP("Fuel Specific Gravity",'Raw Data'!$A$1:$B$2000,2,FALSE))</f>
        <v>8332.0368709813629</v>
      </c>
      <c r="BZ118" s="4">
        <f>BF118*$BU118*(VLOOKUP("Fuel Specific Gravity",'Raw Data'!$A$1:$B$2000,2,FALSE))</f>
        <v>0.36699728614400001</v>
      </c>
      <c r="CA118" s="4">
        <f>BJ118*$BU118*(VLOOKUP("Fuel Specific Gravity",'Raw Data'!$A$1:$B$2000,2,FALSE))</f>
        <v>20.723878001943998</v>
      </c>
      <c r="CB118" s="4">
        <f>BM118*$BU118*(VLOOKUP("Fuel Specific Gravity",'Raw Data'!$A$1:$B$2000,2,FALSE))</f>
        <v>0.27324094819939998</v>
      </c>
    </row>
    <row r="119" spans="1:80" x14ac:dyDescent="0.25">
      <c r="A119" s="2">
        <v>43166</v>
      </c>
      <c r="B119" s="38">
        <v>3.5584490740740743E-2</v>
      </c>
      <c r="C119" s="4">
        <v>14.31</v>
      </c>
      <c r="D119" s="4">
        <v>1.5E-3</v>
      </c>
      <c r="E119" s="4">
        <v>15.139116</v>
      </c>
      <c r="F119" s="4">
        <v>432.4</v>
      </c>
      <c r="G119" s="4">
        <v>1.4</v>
      </c>
      <c r="H119" s="4">
        <v>13</v>
      </c>
      <c r="J119" s="4">
        <v>0.2</v>
      </c>
      <c r="K119" s="4">
        <v>0.87409999999999999</v>
      </c>
      <c r="L119" s="4">
        <v>12.5078</v>
      </c>
      <c r="M119" s="4">
        <v>1.2999999999999999E-3</v>
      </c>
      <c r="N119" s="4">
        <v>377.95190000000002</v>
      </c>
      <c r="O119" s="4">
        <v>1.2237</v>
      </c>
      <c r="P119" s="4">
        <v>379.2</v>
      </c>
      <c r="Q119" s="4">
        <v>305.01179999999999</v>
      </c>
      <c r="R119" s="4">
        <v>0.98750000000000004</v>
      </c>
      <c r="S119" s="4">
        <v>306</v>
      </c>
      <c r="T119" s="4">
        <v>13</v>
      </c>
      <c r="W119" s="4">
        <v>0</v>
      </c>
      <c r="X119" s="4">
        <v>0.17480000000000001</v>
      </c>
      <c r="Y119" s="4">
        <v>12</v>
      </c>
      <c r="Z119" s="4">
        <v>857</v>
      </c>
      <c r="AA119" s="4">
        <v>858</v>
      </c>
      <c r="AB119" s="4">
        <v>867</v>
      </c>
      <c r="AC119" s="4">
        <v>95</v>
      </c>
      <c r="AD119" s="4">
        <v>24.12</v>
      </c>
      <c r="AE119" s="4">
        <v>0.55000000000000004</v>
      </c>
      <c r="AF119" s="4">
        <v>978</v>
      </c>
      <c r="AG119" s="4">
        <v>-1</v>
      </c>
      <c r="AH119" s="4">
        <v>66</v>
      </c>
      <c r="AI119" s="4">
        <v>35</v>
      </c>
      <c r="AJ119" s="4">
        <v>190</v>
      </c>
      <c r="AK119" s="4">
        <v>169</v>
      </c>
      <c r="AL119" s="4">
        <v>3.7</v>
      </c>
      <c r="AM119" s="4">
        <v>174</v>
      </c>
      <c r="AN119" s="4" t="s">
        <v>155</v>
      </c>
      <c r="AO119" s="4">
        <v>2</v>
      </c>
      <c r="AP119" s="5">
        <v>0.86972222222222229</v>
      </c>
      <c r="AQ119" s="4">
        <v>47.163826</v>
      </c>
      <c r="AR119" s="4">
        <v>-88.490103000000005</v>
      </c>
      <c r="AS119" s="4">
        <v>319.5</v>
      </c>
      <c r="AT119" s="4">
        <v>25.5</v>
      </c>
      <c r="AU119" s="4">
        <v>12</v>
      </c>
      <c r="AV119" s="4">
        <v>11</v>
      </c>
      <c r="AW119" s="4" t="s">
        <v>208</v>
      </c>
      <c r="AX119" s="4">
        <v>1.5</v>
      </c>
      <c r="AY119" s="4">
        <v>2.4</v>
      </c>
      <c r="AZ119" s="4">
        <v>3.3</v>
      </c>
      <c r="BA119" s="4">
        <v>13.404</v>
      </c>
      <c r="BB119" s="4">
        <v>14.23</v>
      </c>
      <c r="BC119" s="4">
        <v>1.06</v>
      </c>
      <c r="BD119" s="4">
        <v>14.407999999999999</v>
      </c>
      <c r="BE119" s="4">
        <v>2905.9769999999999</v>
      </c>
      <c r="BF119" s="4">
        <v>0.19600000000000001</v>
      </c>
      <c r="BG119" s="4">
        <v>9.1959999999999997</v>
      </c>
      <c r="BH119" s="4">
        <v>0.03</v>
      </c>
      <c r="BI119" s="4">
        <v>9.2249999999999996</v>
      </c>
      <c r="BJ119" s="4">
        <v>7.4210000000000003</v>
      </c>
      <c r="BK119" s="4">
        <v>2.4E-2</v>
      </c>
      <c r="BL119" s="4">
        <v>7.4450000000000003</v>
      </c>
      <c r="BM119" s="4">
        <v>0.1042</v>
      </c>
      <c r="BQ119" s="4">
        <v>29.530999999999999</v>
      </c>
      <c r="BR119" s="4">
        <v>0.17563799999999999</v>
      </c>
      <c r="BS119" s="4">
        <v>-5</v>
      </c>
      <c r="BT119" s="4">
        <v>8.5389999999999997E-3</v>
      </c>
      <c r="BU119" s="4">
        <v>4.292154</v>
      </c>
      <c r="BV119" s="4">
        <v>21</v>
      </c>
      <c r="BW119" s="4">
        <f t="shared" si="10"/>
        <v>1.1339870867999999</v>
      </c>
      <c r="BY119" s="4">
        <f>BE119*$BU119*(VLOOKUP("Fuel Specific Gravity",'Raw Data'!$A$1:$B$2000,2,FALSE))</f>
        <v>9367.1485041479573</v>
      </c>
      <c r="BZ119" s="4">
        <f>BF119*$BU119*(VLOOKUP("Fuel Specific Gravity",'Raw Data'!$A$1:$B$2000,2,FALSE))</f>
        <v>0.63178790018400011</v>
      </c>
      <c r="CA119" s="4">
        <f>BJ119*$BU119*(VLOOKUP("Fuel Specific Gravity",'Raw Data'!$A$1:$B$2000,2,FALSE))</f>
        <v>23.920908200334001</v>
      </c>
      <c r="CB119" s="4">
        <f>BM119*$BU119*(VLOOKUP("Fuel Specific Gravity",'Raw Data'!$A$1:$B$2000,2,FALSE))</f>
        <v>0.33587907754680002</v>
      </c>
    </row>
    <row r="120" spans="1:80" x14ac:dyDescent="0.25">
      <c r="A120" s="2">
        <v>43166</v>
      </c>
      <c r="B120" s="38">
        <v>3.5596064814814816E-2</v>
      </c>
      <c r="C120" s="4">
        <v>14.311999999999999</v>
      </c>
      <c r="D120" s="4">
        <v>4.4000000000000003E-3</v>
      </c>
      <c r="E120" s="4">
        <v>44.436801000000003</v>
      </c>
      <c r="F120" s="4">
        <v>510.3</v>
      </c>
      <c r="G120" s="4">
        <v>0.9</v>
      </c>
      <c r="H120" s="4">
        <v>18.7</v>
      </c>
      <c r="J120" s="4">
        <v>0.2</v>
      </c>
      <c r="K120" s="4">
        <v>0.874</v>
      </c>
      <c r="L120" s="4">
        <v>12.5093</v>
      </c>
      <c r="M120" s="4">
        <v>3.8999999999999998E-3</v>
      </c>
      <c r="N120" s="4">
        <v>446.0505</v>
      </c>
      <c r="O120" s="4">
        <v>0.80079999999999996</v>
      </c>
      <c r="P120" s="4">
        <v>446.9</v>
      </c>
      <c r="Q120" s="4">
        <v>359.96820000000002</v>
      </c>
      <c r="R120" s="4">
        <v>0.6462</v>
      </c>
      <c r="S120" s="4">
        <v>360.6</v>
      </c>
      <c r="T120" s="4">
        <v>18.682300000000001</v>
      </c>
      <c r="W120" s="4">
        <v>0</v>
      </c>
      <c r="X120" s="4">
        <v>0.17480000000000001</v>
      </c>
      <c r="Y120" s="4">
        <v>12.1</v>
      </c>
      <c r="Z120" s="4">
        <v>859</v>
      </c>
      <c r="AA120" s="4">
        <v>860</v>
      </c>
      <c r="AB120" s="4">
        <v>869</v>
      </c>
      <c r="AC120" s="4">
        <v>95</v>
      </c>
      <c r="AD120" s="4">
        <v>24.12</v>
      </c>
      <c r="AE120" s="4">
        <v>0.55000000000000004</v>
      </c>
      <c r="AF120" s="4">
        <v>978</v>
      </c>
      <c r="AG120" s="4">
        <v>-1</v>
      </c>
      <c r="AH120" s="4">
        <v>66</v>
      </c>
      <c r="AI120" s="4">
        <v>35</v>
      </c>
      <c r="AJ120" s="4">
        <v>190</v>
      </c>
      <c r="AK120" s="4">
        <v>169</v>
      </c>
      <c r="AL120" s="4">
        <v>3.8</v>
      </c>
      <c r="AM120" s="4">
        <v>174</v>
      </c>
      <c r="AN120" s="4" t="s">
        <v>155</v>
      </c>
      <c r="AO120" s="4">
        <v>2</v>
      </c>
      <c r="AP120" s="5">
        <v>0.86973379629629621</v>
      </c>
      <c r="AQ120" s="4">
        <v>47.163772999999999</v>
      </c>
      <c r="AR120" s="4">
        <v>-88.490228999999999</v>
      </c>
      <c r="AS120" s="4">
        <v>319.2</v>
      </c>
      <c r="AT120" s="4">
        <v>25.1</v>
      </c>
      <c r="AU120" s="4">
        <v>12</v>
      </c>
      <c r="AV120" s="4">
        <v>11</v>
      </c>
      <c r="AW120" s="4" t="s">
        <v>208</v>
      </c>
      <c r="AX120" s="4">
        <v>1.5</v>
      </c>
      <c r="AY120" s="4">
        <v>2.4</v>
      </c>
      <c r="AZ120" s="4">
        <v>3.3</v>
      </c>
      <c r="BA120" s="4">
        <v>13.404</v>
      </c>
      <c r="BB120" s="4">
        <v>14.23</v>
      </c>
      <c r="BC120" s="4">
        <v>1.06</v>
      </c>
      <c r="BD120" s="4">
        <v>14.412000000000001</v>
      </c>
      <c r="BE120" s="4">
        <v>2905.2469999999998</v>
      </c>
      <c r="BF120" s="4">
        <v>0.57399999999999995</v>
      </c>
      <c r="BG120" s="4">
        <v>10.849</v>
      </c>
      <c r="BH120" s="4">
        <v>1.9E-2</v>
      </c>
      <c r="BI120" s="4">
        <v>10.868</v>
      </c>
      <c r="BJ120" s="4">
        <v>8.7550000000000008</v>
      </c>
      <c r="BK120" s="4">
        <v>1.6E-2</v>
      </c>
      <c r="BL120" s="4">
        <v>8.7710000000000008</v>
      </c>
      <c r="BM120" s="4">
        <v>0.1497</v>
      </c>
      <c r="BQ120" s="4">
        <v>29.52</v>
      </c>
      <c r="BR120" s="4">
        <v>0.22356699999999999</v>
      </c>
      <c r="BS120" s="4">
        <v>-5</v>
      </c>
      <c r="BT120" s="4">
        <v>8.9999999999999993E-3</v>
      </c>
      <c r="BU120" s="4">
        <v>5.463419</v>
      </c>
      <c r="BV120" s="4">
        <v>21</v>
      </c>
      <c r="BW120" s="4">
        <f t="shared" si="10"/>
        <v>1.4434352998</v>
      </c>
      <c r="BY120" s="4">
        <f>BE120*$BU120*(VLOOKUP("Fuel Specific Gravity",'Raw Data'!$A$1:$B$2000,2,FALSE))</f>
        <v>11920.308826279243</v>
      </c>
      <c r="BZ120" s="4">
        <f>BF120*$BU120*(VLOOKUP("Fuel Specific Gravity",'Raw Data'!$A$1:$B$2000,2,FALSE))</f>
        <v>2.3551378820059998</v>
      </c>
      <c r="CA120" s="4">
        <f>BJ120*$BU120*(VLOOKUP("Fuel Specific Gravity",'Raw Data'!$A$1:$B$2000,2,FALSE))</f>
        <v>35.922007242095006</v>
      </c>
      <c r="CB120" s="4">
        <f>BM120*$BU120*(VLOOKUP("Fuel Specific Gravity",'Raw Data'!$A$1:$B$2000,2,FALSE))</f>
        <v>0.61422324204930001</v>
      </c>
    </row>
    <row r="121" spans="1:80" x14ac:dyDescent="0.25">
      <c r="A121" s="2">
        <v>43166</v>
      </c>
      <c r="B121" s="38">
        <v>3.560763888888889E-2</v>
      </c>
      <c r="C121" s="4">
        <v>14.385999999999999</v>
      </c>
      <c r="D121" s="4">
        <v>1.0200000000000001E-2</v>
      </c>
      <c r="E121" s="4">
        <v>101.78658</v>
      </c>
      <c r="F121" s="4">
        <v>644.5</v>
      </c>
      <c r="G121" s="4">
        <v>0.2</v>
      </c>
      <c r="H121" s="4">
        <v>26.8</v>
      </c>
      <c r="J121" s="4">
        <v>0.2</v>
      </c>
      <c r="K121" s="4">
        <v>0.87339999999999995</v>
      </c>
      <c r="L121" s="4">
        <v>12.565300000000001</v>
      </c>
      <c r="M121" s="4">
        <v>8.8999999999999999E-3</v>
      </c>
      <c r="N121" s="4">
        <v>562.92830000000004</v>
      </c>
      <c r="O121" s="4">
        <v>0.18870000000000001</v>
      </c>
      <c r="P121" s="4">
        <v>563.1</v>
      </c>
      <c r="Q121" s="4">
        <v>454.29</v>
      </c>
      <c r="R121" s="4">
        <v>0.15229999999999999</v>
      </c>
      <c r="S121" s="4">
        <v>454.4</v>
      </c>
      <c r="T121" s="4">
        <v>26.8476</v>
      </c>
      <c r="W121" s="4">
        <v>0</v>
      </c>
      <c r="X121" s="4">
        <v>0.17469999999999999</v>
      </c>
      <c r="Y121" s="4">
        <v>12</v>
      </c>
      <c r="Z121" s="4">
        <v>861</v>
      </c>
      <c r="AA121" s="4">
        <v>862</v>
      </c>
      <c r="AB121" s="4">
        <v>870</v>
      </c>
      <c r="AC121" s="4">
        <v>95</v>
      </c>
      <c r="AD121" s="4">
        <v>24.12</v>
      </c>
      <c r="AE121" s="4">
        <v>0.55000000000000004</v>
      </c>
      <c r="AF121" s="4">
        <v>978</v>
      </c>
      <c r="AG121" s="4">
        <v>-1</v>
      </c>
      <c r="AH121" s="4">
        <v>66</v>
      </c>
      <c r="AI121" s="4">
        <v>35</v>
      </c>
      <c r="AJ121" s="4">
        <v>190</v>
      </c>
      <c r="AK121" s="4">
        <v>169</v>
      </c>
      <c r="AL121" s="4">
        <v>3.9</v>
      </c>
      <c r="AM121" s="4">
        <v>174</v>
      </c>
      <c r="AN121" s="4" t="s">
        <v>155</v>
      </c>
      <c r="AO121" s="4">
        <v>2</v>
      </c>
      <c r="AP121" s="5">
        <v>0.86974537037037036</v>
      </c>
      <c r="AQ121" s="4">
        <v>47.163732000000003</v>
      </c>
      <c r="AR121" s="4">
        <v>-88.490358999999998</v>
      </c>
      <c r="AS121" s="4">
        <v>319</v>
      </c>
      <c r="AT121" s="4">
        <v>24.8</v>
      </c>
      <c r="AU121" s="4">
        <v>12</v>
      </c>
      <c r="AV121" s="4">
        <v>11</v>
      </c>
      <c r="AW121" s="4" t="s">
        <v>208</v>
      </c>
      <c r="AX121" s="4">
        <v>1.5</v>
      </c>
      <c r="AY121" s="4">
        <v>2.4</v>
      </c>
      <c r="AZ121" s="4">
        <v>3.3</v>
      </c>
      <c r="BA121" s="4">
        <v>13.404</v>
      </c>
      <c r="BB121" s="4">
        <v>14.15</v>
      </c>
      <c r="BC121" s="4">
        <v>1.06</v>
      </c>
      <c r="BD121" s="4">
        <v>14.491</v>
      </c>
      <c r="BE121" s="4">
        <v>2903.8620000000001</v>
      </c>
      <c r="BF121" s="4">
        <v>1.3080000000000001</v>
      </c>
      <c r="BG121" s="4">
        <v>13.624000000000001</v>
      </c>
      <c r="BH121" s="4">
        <v>5.0000000000000001E-3</v>
      </c>
      <c r="BI121" s="4">
        <v>13.628</v>
      </c>
      <c r="BJ121" s="4">
        <v>10.994</v>
      </c>
      <c r="BK121" s="4">
        <v>4.0000000000000001E-3</v>
      </c>
      <c r="BL121" s="4">
        <v>10.997999999999999</v>
      </c>
      <c r="BM121" s="4">
        <v>0.21410000000000001</v>
      </c>
      <c r="BQ121" s="4">
        <v>29.353999999999999</v>
      </c>
      <c r="BR121" s="4">
        <v>0.27171600000000001</v>
      </c>
      <c r="BS121" s="4">
        <v>-5</v>
      </c>
      <c r="BT121" s="4">
        <v>8.9999999999999993E-3</v>
      </c>
      <c r="BU121" s="4">
        <v>6.6400600000000001</v>
      </c>
      <c r="BV121" s="4">
        <v>21</v>
      </c>
      <c r="BW121" s="4">
        <f t="shared" si="10"/>
        <v>1.7543038520000001</v>
      </c>
      <c r="BY121" s="4">
        <f>BE121*$BU121*(VLOOKUP("Fuel Specific Gravity",'Raw Data'!$A$1:$B$2000,2,FALSE))</f>
        <v>14480.645251701721</v>
      </c>
      <c r="BZ121" s="4">
        <f>BF121*$BU121*(VLOOKUP("Fuel Specific Gravity",'Raw Data'!$A$1:$B$2000,2,FALSE))</f>
        <v>6.5225840584800006</v>
      </c>
      <c r="CA121" s="4">
        <f>BJ121*$BU121*(VLOOKUP("Fuel Specific Gravity",'Raw Data'!$A$1:$B$2000,2,FALSE))</f>
        <v>54.823615549640003</v>
      </c>
      <c r="CB121" s="4">
        <f>BM121*$BU121*(VLOOKUP("Fuel Specific Gravity",'Raw Data'!$A$1:$B$2000,2,FALSE))</f>
        <v>1.0676492713460002</v>
      </c>
    </row>
    <row r="122" spans="1:80" x14ac:dyDescent="0.25">
      <c r="A122" s="2">
        <v>43166</v>
      </c>
      <c r="B122" s="38">
        <v>3.5619212962962964E-2</v>
      </c>
      <c r="C122" s="4">
        <v>14.427</v>
      </c>
      <c r="D122" s="4">
        <v>1.5100000000000001E-2</v>
      </c>
      <c r="E122" s="4">
        <v>151.394148</v>
      </c>
      <c r="F122" s="4">
        <v>785.3</v>
      </c>
      <c r="G122" s="4">
        <v>0.1</v>
      </c>
      <c r="H122" s="4">
        <v>41.9</v>
      </c>
      <c r="J122" s="4">
        <v>0.2</v>
      </c>
      <c r="K122" s="4">
        <v>0.873</v>
      </c>
      <c r="L122" s="4">
        <v>12.595599999999999</v>
      </c>
      <c r="M122" s="4">
        <v>1.32E-2</v>
      </c>
      <c r="N122" s="4">
        <v>685.59649999999999</v>
      </c>
      <c r="O122" s="4">
        <v>8.7300000000000003E-2</v>
      </c>
      <c r="P122" s="4">
        <v>685.7</v>
      </c>
      <c r="Q122" s="4">
        <v>553.28470000000004</v>
      </c>
      <c r="R122" s="4">
        <v>7.0499999999999993E-2</v>
      </c>
      <c r="S122" s="4">
        <v>553.4</v>
      </c>
      <c r="T122" s="4">
        <v>41.940199999999997</v>
      </c>
      <c r="W122" s="4">
        <v>0</v>
      </c>
      <c r="X122" s="4">
        <v>0.17460000000000001</v>
      </c>
      <c r="Y122" s="4">
        <v>12</v>
      </c>
      <c r="Z122" s="4">
        <v>863</v>
      </c>
      <c r="AA122" s="4">
        <v>864</v>
      </c>
      <c r="AB122" s="4">
        <v>872</v>
      </c>
      <c r="AC122" s="4">
        <v>95</v>
      </c>
      <c r="AD122" s="4">
        <v>24.12</v>
      </c>
      <c r="AE122" s="4">
        <v>0.55000000000000004</v>
      </c>
      <c r="AF122" s="4">
        <v>978</v>
      </c>
      <c r="AG122" s="4">
        <v>-1</v>
      </c>
      <c r="AH122" s="4">
        <v>65.460999999999999</v>
      </c>
      <c r="AI122" s="4">
        <v>35</v>
      </c>
      <c r="AJ122" s="4">
        <v>190</v>
      </c>
      <c r="AK122" s="4">
        <v>169</v>
      </c>
      <c r="AL122" s="4">
        <v>3.8</v>
      </c>
      <c r="AM122" s="4">
        <v>174</v>
      </c>
      <c r="AN122" s="4" t="s">
        <v>155</v>
      </c>
      <c r="AO122" s="4">
        <v>2</v>
      </c>
      <c r="AP122" s="5">
        <v>0.86975694444444451</v>
      </c>
      <c r="AQ122" s="4">
        <v>47.163711999999997</v>
      </c>
      <c r="AR122" s="4">
        <v>-88.490505999999996</v>
      </c>
      <c r="AS122" s="4">
        <v>319.10000000000002</v>
      </c>
      <c r="AT122" s="4">
        <v>24.6</v>
      </c>
      <c r="AU122" s="4">
        <v>12</v>
      </c>
      <c r="AV122" s="4">
        <v>11</v>
      </c>
      <c r="AW122" s="4" t="s">
        <v>208</v>
      </c>
      <c r="AX122" s="4">
        <v>1.461962</v>
      </c>
      <c r="AY122" s="4">
        <v>2.4380380000000001</v>
      </c>
      <c r="AZ122" s="4">
        <v>3.3</v>
      </c>
      <c r="BA122" s="4">
        <v>13.404</v>
      </c>
      <c r="BB122" s="4">
        <v>14.11</v>
      </c>
      <c r="BC122" s="4">
        <v>1.05</v>
      </c>
      <c r="BD122" s="4">
        <v>14.544</v>
      </c>
      <c r="BE122" s="4">
        <v>2902.498</v>
      </c>
      <c r="BF122" s="4">
        <v>1.9390000000000001</v>
      </c>
      <c r="BG122" s="4">
        <v>16.545000000000002</v>
      </c>
      <c r="BH122" s="4">
        <v>2E-3</v>
      </c>
      <c r="BI122" s="4">
        <v>16.547000000000001</v>
      </c>
      <c r="BJ122" s="4">
        <v>13.352</v>
      </c>
      <c r="BK122" s="4">
        <v>2E-3</v>
      </c>
      <c r="BL122" s="4">
        <v>13.353</v>
      </c>
      <c r="BM122" s="4">
        <v>0.33350000000000002</v>
      </c>
      <c r="BQ122" s="4">
        <v>29.256</v>
      </c>
      <c r="BR122" s="4">
        <v>0.31787199999999999</v>
      </c>
      <c r="BS122" s="4">
        <v>-5</v>
      </c>
      <c r="BT122" s="4">
        <v>8.9999999999999993E-3</v>
      </c>
      <c r="BU122" s="4">
        <v>7.7679970000000003</v>
      </c>
      <c r="BV122" s="4">
        <v>21</v>
      </c>
      <c r="BW122" s="4">
        <f t="shared" si="10"/>
        <v>2.0523048074000001</v>
      </c>
      <c r="BY122" s="4">
        <f>BE122*$BU122*(VLOOKUP("Fuel Specific Gravity",'Raw Data'!$A$1:$B$2000,2,FALSE))</f>
        <v>16932.493413136006</v>
      </c>
      <c r="BZ122" s="4">
        <f>BF122*$BU122*(VLOOKUP("Fuel Specific Gravity",'Raw Data'!$A$1:$B$2000,2,FALSE))</f>
        <v>11.311671783433001</v>
      </c>
      <c r="CA122" s="4">
        <f>BJ122*$BU122*(VLOOKUP("Fuel Specific Gravity",'Raw Data'!$A$1:$B$2000,2,FALSE))</f>
        <v>77.892440253944002</v>
      </c>
      <c r="CB122" s="4">
        <f>BM122*$BU122*(VLOOKUP("Fuel Specific Gravity",'Raw Data'!$A$1:$B$2000,2,FALSE))</f>
        <v>1.9455608766245003</v>
      </c>
    </row>
    <row r="123" spans="1:80" x14ac:dyDescent="0.25">
      <c r="A123" s="2">
        <v>43166</v>
      </c>
      <c r="B123" s="38">
        <v>3.563078703703703E-2</v>
      </c>
      <c r="C123" s="4">
        <v>14.593999999999999</v>
      </c>
      <c r="D123" s="4">
        <v>3.8399999999999997E-2</v>
      </c>
      <c r="E123" s="4">
        <v>383.75215100000003</v>
      </c>
      <c r="F123" s="4">
        <v>821.9</v>
      </c>
      <c r="G123" s="4">
        <v>0.3</v>
      </c>
      <c r="H123" s="4">
        <v>55.3</v>
      </c>
      <c r="J123" s="4">
        <v>0.2</v>
      </c>
      <c r="K123" s="4">
        <v>0.87150000000000005</v>
      </c>
      <c r="L123" s="4">
        <v>12.718400000000001</v>
      </c>
      <c r="M123" s="4">
        <v>3.3399999999999999E-2</v>
      </c>
      <c r="N123" s="4">
        <v>716.2577</v>
      </c>
      <c r="O123" s="4">
        <v>0.23230000000000001</v>
      </c>
      <c r="P123" s="4">
        <v>716.5</v>
      </c>
      <c r="Q123" s="4">
        <v>578.02869999999996</v>
      </c>
      <c r="R123" s="4">
        <v>0.1875</v>
      </c>
      <c r="S123" s="4">
        <v>578.20000000000005</v>
      </c>
      <c r="T123" s="4">
        <v>55.252600000000001</v>
      </c>
      <c r="W123" s="4">
        <v>0</v>
      </c>
      <c r="X123" s="4">
        <v>0.17430000000000001</v>
      </c>
      <c r="Y123" s="4">
        <v>12</v>
      </c>
      <c r="Z123" s="4">
        <v>864</v>
      </c>
      <c r="AA123" s="4">
        <v>865</v>
      </c>
      <c r="AB123" s="4">
        <v>873</v>
      </c>
      <c r="AC123" s="4">
        <v>95</v>
      </c>
      <c r="AD123" s="4">
        <v>24.12</v>
      </c>
      <c r="AE123" s="4">
        <v>0.55000000000000004</v>
      </c>
      <c r="AF123" s="4">
        <v>978</v>
      </c>
      <c r="AG123" s="4">
        <v>-1</v>
      </c>
      <c r="AH123" s="4">
        <v>65</v>
      </c>
      <c r="AI123" s="4">
        <v>35</v>
      </c>
      <c r="AJ123" s="4">
        <v>190</v>
      </c>
      <c r="AK123" s="4">
        <v>169</v>
      </c>
      <c r="AL123" s="4">
        <v>3.8</v>
      </c>
      <c r="AM123" s="4">
        <v>174</v>
      </c>
      <c r="AN123" s="4" t="s">
        <v>155</v>
      </c>
      <c r="AO123" s="4">
        <v>2</v>
      </c>
      <c r="AP123" s="5">
        <v>0.86976851851851855</v>
      </c>
      <c r="AQ123" s="4">
        <v>47.163684000000003</v>
      </c>
      <c r="AR123" s="4">
        <v>-88.490663999999995</v>
      </c>
      <c r="AS123" s="4">
        <v>319.10000000000002</v>
      </c>
      <c r="AT123" s="4">
        <v>25.8</v>
      </c>
      <c r="AU123" s="4">
        <v>12</v>
      </c>
      <c r="AV123" s="4">
        <v>11</v>
      </c>
      <c r="AW123" s="4" t="s">
        <v>208</v>
      </c>
      <c r="AX123" s="4">
        <v>1.4</v>
      </c>
      <c r="AY123" s="4">
        <v>2.5</v>
      </c>
      <c r="AZ123" s="4">
        <v>3.3</v>
      </c>
      <c r="BA123" s="4">
        <v>13.404</v>
      </c>
      <c r="BB123" s="4">
        <v>13.93</v>
      </c>
      <c r="BC123" s="4">
        <v>1.04</v>
      </c>
      <c r="BD123" s="4">
        <v>14.744999999999999</v>
      </c>
      <c r="BE123" s="4">
        <v>2897.527</v>
      </c>
      <c r="BF123" s="4">
        <v>4.8490000000000002</v>
      </c>
      <c r="BG123" s="4">
        <v>17.088000000000001</v>
      </c>
      <c r="BH123" s="4">
        <v>6.0000000000000001E-3</v>
      </c>
      <c r="BI123" s="4">
        <v>17.094000000000001</v>
      </c>
      <c r="BJ123" s="4">
        <v>13.791</v>
      </c>
      <c r="BK123" s="4">
        <v>4.0000000000000001E-3</v>
      </c>
      <c r="BL123" s="4">
        <v>13.795</v>
      </c>
      <c r="BM123" s="4">
        <v>0.43440000000000001</v>
      </c>
      <c r="BQ123" s="4">
        <v>28.873000000000001</v>
      </c>
      <c r="BR123" s="4">
        <v>0.35616999999999999</v>
      </c>
      <c r="BS123" s="4">
        <v>-5</v>
      </c>
      <c r="BT123" s="4">
        <v>8.9999999999999993E-3</v>
      </c>
      <c r="BU123" s="4">
        <v>8.7039039999999996</v>
      </c>
      <c r="BV123" s="4">
        <v>21</v>
      </c>
      <c r="BW123" s="4">
        <f t="shared" si="10"/>
        <v>2.2995714368</v>
      </c>
      <c r="BY123" s="4">
        <f>BE123*$BU123*(VLOOKUP("Fuel Specific Gravity",'Raw Data'!$A$1:$B$2000,2,FALSE))</f>
        <v>18940.067430901407</v>
      </c>
      <c r="BZ123" s="4">
        <f>BF123*$BU123*(VLOOKUP("Fuel Specific Gravity",'Raw Data'!$A$1:$B$2000,2,FALSE))</f>
        <v>31.696128102495997</v>
      </c>
      <c r="CA123" s="4">
        <f>BJ123*$BU123*(VLOOKUP("Fuel Specific Gravity",'Raw Data'!$A$1:$B$2000,2,FALSE))</f>
        <v>90.146690588064004</v>
      </c>
      <c r="CB123" s="4">
        <f>BM123*$BU123*(VLOOKUP("Fuel Specific Gravity",'Raw Data'!$A$1:$B$2000,2,FALSE))</f>
        <v>2.8395128990976</v>
      </c>
    </row>
    <row r="124" spans="1:80" x14ac:dyDescent="0.25">
      <c r="A124" s="2">
        <v>43166</v>
      </c>
      <c r="B124" s="38">
        <v>3.5642361111111111E-2</v>
      </c>
      <c r="C124" s="4">
        <v>14.715</v>
      </c>
      <c r="D124" s="4">
        <v>0.1135</v>
      </c>
      <c r="E124" s="4">
        <v>1135.016611</v>
      </c>
      <c r="F124" s="4">
        <v>756.3</v>
      </c>
      <c r="G124" s="4">
        <v>0.8</v>
      </c>
      <c r="H124" s="4">
        <v>52.2</v>
      </c>
      <c r="J124" s="4">
        <v>0.2</v>
      </c>
      <c r="K124" s="4">
        <v>0.86990000000000001</v>
      </c>
      <c r="L124" s="4">
        <v>12.8005</v>
      </c>
      <c r="M124" s="4">
        <v>9.8699999999999996E-2</v>
      </c>
      <c r="N124" s="4">
        <v>657.88620000000003</v>
      </c>
      <c r="O124" s="4">
        <v>0.70399999999999996</v>
      </c>
      <c r="P124" s="4">
        <v>658.6</v>
      </c>
      <c r="Q124" s="4">
        <v>530.92219999999998</v>
      </c>
      <c r="R124" s="4">
        <v>0.56810000000000005</v>
      </c>
      <c r="S124" s="4">
        <v>531.5</v>
      </c>
      <c r="T124" s="4">
        <v>52.218200000000003</v>
      </c>
      <c r="W124" s="4">
        <v>0</v>
      </c>
      <c r="X124" s="4">
        <v>0.17399999999999999</v>
      </c>
      <c r="Y124" s="4">
        <v>11.9</v>
      </c>
      <c r="Z124" s="4">
        <v>862</v>
      </c>
      <c r="AA124" s="4">
        <v>863</v>
      </c>
      <c r="AB124" s="4">
        <v>871</v>
      </c>
      <c r="AC124" s="4">
        <v>95</v>
      </c>
      <c r="AD124" s="4">
        <v>24.12</v>
      </c>
      <c r="AE124" s="4">
        <v>0.55000000000000004</v>
      </c>
      <c r="AF124" s="4">
        <v>978</v>
      </c>
      <c r="AG124" s="4">
        <v>-1</v>
      </c>
      <c r="AH124" s="4">
        <v>65</v>
      </c>
      <c r="AI124" s="4">
        <v>35</v>
      </c>
      <c r="AJ124" s="4">
        <v>190</v>
      </c>
      <c r="AK124" s="4">
        <v>169</v>
      </c>
      <c r="AL124" s="4">
        <v>3.7</v>
      </c>
      <c r="AM124" s="4">
        <v>174</v>
      </c>
      <c r="AN124" s="4" t="s">
        <v>155</v>
      </c>
      <c r="AO124" s="4">
        <v>2</v>
      </c>
      <c r="AP124" s="5">
        <v>0.86978009259259259</v>
      </c>
      <c r="AQ124" s="4">
        <v>47.163651999999999</v>
      </c>
      <c r="AR124" s="4">
        <v>-88.490834000000007</v>
      </c>
      <c r="AS124" s="4">
        <v>319</v>
      </c>
      <c r="AT124" s="4">
        <v>27.7</v>
      </c>
      <c r="AU124" s="4">
        <v>12</v>
      </c>
      <c r="AV124" s="4">
        <v>11</v>
      </c>
      <c r="AW124" s="4" t="s">
        <v>208</v>
      </c>
      <c r="AX124" s="4">
        <v>1.2476</v>
      </c>
      <c r="AY124" s="4">
        <v>2.1951999999999998</v>
      </c>
      <c r="AZ124" s="4">
        <v>2.8047</v>
      </c>
      <c r="BA124" s="4">
        <v>13.404</v>
      </c>
      <c r="BB124" s="4">
        <v>13.75</v>
      </c>
      <c r="BC124" s="4">
        <v>1.03</v>
      </c>
      <c r="BD124" s="4">
        <v>14.96</v>
      </c>
      <c r="BE124" s="4">
        <v>2882.8870000000002</v>
      </c>
      <c r="BF124" s="4">
        <v>14.153</v>
      </c>
      <c r="BG124" s="4">
        <v>15.516</v>
      </c>
      <c r="BH124" s="4">
        <v>1.7000000000000001E-2</v>
      </c>
      <c r="BI124" s="4">
        <v>15.532999999999999</v>
      </c>
      <c r="BJ124" s="4">
        <v>12.522</v>
      </c>
      <c r="BK124" s="4">
        <v>1.2999999999999999E-2</v>
      </c>
      <c r="BL124" s="4">
        <v>12.535</v>
      </c>
      <c r="BM124" s="4">
        <v>0.40579999999999999</v>
      </c>
      <c r="BQ124" s="4">
        <v>28.489000000000001</v>
      </c>
      <c r="BR124" s="4">
        <v>0.311249</v>
      </c>
      <c r="BS124" s="4">
        <v>-5</v>
      </c>
      <c r="BT124" s="4">
        <v>8.9999999999999993E-3</v>
      </c>
      <c r="BU124" s="4">
        <v>7.6061480000000001</v>
      </c>
      <c r="BV124" s="4">
        <v>21</v>
      </c>
      <c r="BW124" s="4">
        <f t="shared" si="10"/>
        <v>2.0095443016000001</v>
      </c>
      <c r="BY124" s="4">
        <f>BE124*$BU124*(VLOOKUP("Fuel Specific Gravity",'Raw Data'!$A$1:$B$2000,2,FALSE))</f>
        <v>16467.676557146278</v>
      </c>
      <c r="BZ124" s="4">
        <f>BF124*$BU124*(VLOOKUP("Fuel Specific Gravity",'Raw Data'!$A$1:$B$2000,2,FALSE))</f>
        <v>80.845009295644005</v>
      </c>
      <c r="CA124" s="4">
        <f>BJ124*$BU124*(VLOOKUP("Fuel Specific Gravity",'Raw Data'!$A$1:$B$2000,2,FALSE))</f>
        <v>71.528383127256006</v>
      </c>
      <c r="CB124" s="4">
        <f>BM124*$BU124*(VLOOKUP("Fuel Specific Gravity",'Raw Data'!$A$1:$B$2000,2,FALSE))</f>
        <v>2.3180177186584001</v>
      </c>
    </row>
    <row r="125" spans="1:80" x14ac:dyDescent="0.25">
      <c r="A125" s="2">
        <v>43166</v>
      </c>
      <c r="B125" s="38">
        <v>3.5653935185185184E-2</v>
      </c>
      <c r="C125" s="4">
        <v>14.659000000000001</v>
      </c>
      <c r="D125" s="4">
        <v>0.14829999999999999</v>
      </c>
      <c r="E125" s="4">
        <v>1482.7378960000001</v>
      </c>
      <c r="F125" s="4">
        <v>673.8</v>
      </c>
      <c r="G125" s="4">
        <v>1.3</v>
      </c>
      <c r="H125" s="4">
        <v>45.8</v>
      </c>
      <c r="J125" s="4">
        <v>0.2</v>
      </c>
      <c r="K125" s="4">
        <v>0.87</v>
      </c>
      <c r="L125" s="4">
        <v>12.7536</v>
      </c>
      <c r="M125" s="4">
        <v>0.129</v>
      </c>
      <c r="N125" s="4">
        <v>586.23410000000001</v>
      </c>
      <c r="O125" s="4">
        <v>1.0911999999999999</v>
      </c>
      <c r="P125" s="4">
        <v>587.29999999999995</v>
      </c>
      <c r="Q125" s="4">
        <v>473.09809999999999</v>
      </c>
      <c r="R125" s="4">
        <v>0.88060000000000005</v>
      </c>
      <c r="S125" s="4">
        <v>474</v>
      </c>
      <c r="T125" s="4">
        <v>45.838999999999999</v>
      </c>
      <c r="W125" s="4">
        <v>0</v>
      </c>
      <c r="X125" s="4">
        <v>0.17399999999999999</v>
      </c>
      <c r="Y125" s="4">
        <v>12</v>
      </c>
      <c r="Z125" s="4">
        <v>859</v>
      </c>
      <c r="AA125" s="4">
        <v>860</v>
      </c>
      <c r="AB125" s="4">
        <v>868</v>
      </c>
      <c r="AC125" s="4">
        <v>95</v>
      </c>
      <c r="AD125" s="4">
        <v>24.12</v>
      </c>
      <c r="AE125" s="4">
        <v>0.55000000000000004</v>
      </c>
      <c r="AF125" s="4">
        <v>978</v>
      </c>
      <c r="AG125" s="4">
        <v>-1</v>
      </c>
      <c r="AH125" s="4">
        <v>65</v>
      </c>
      <c r="AI125" s="4">
        <v>35</v>
      </c>
      <c r="AJ125" s="4">
        <v>190</v>
      </c>
      <c r="AK125" s="4">
        <v>169</v>
      </c>
      <c r="AL125" s="4">
        <v>3.8</v>
      </c>
      <c r="AM125" s="4">
        <v>174</v>
      </c>
      <c r="AN125" s="4" t="s">
        <v>155</v>
      </c>
      <c r="AO125" s="4">
        <v>2</v>
      </c>
      <c r="AP125" s="5">
        <v>0.86979166666666663</v>
      </c>
      <c r="AQ125" s="4">
        <v>47.163617000000002</v>
      </c>
      <c r="AR125" s="4">
        <v>-88.491016000000002</v>
      </c>
      <c r="AS125" s="4">
        <v>319.10000000000002</v>
      </c>
      <c r="AT125" s="4">
        <v>29.7</v>
      </c>
      <c r="AU125" s="4">
        <v>12</v>
      </c>
      <c r="AV125" s="4">
        <v>11</v>
      </c>
      <c r="AW125" s="4" t="s">
        <v>208</v>
      </c>
      <c r="AX125" s="4">
        <v>1.0381</v>
      </c>
      <c r="AY125" s="4">
        <v>1.7762</v>
      </c>
      <c r="AZ125" s="4">
        <v>2.0762</v>
      </c>
      <c r="BA125" s="4">
        <v>13.404</v>
      </c>
      <c r="BB125" s="4">
        <v>13.76</v>
      </c>
      <c r="BC125" s="4">
        <v>1.03</v>
      </c>
      <c r="BD125" s="4">
        <v>14.942</v>
      </c>
      <c r="BE125" s="4">
        <v>2876.1840000000002</v>
      </c>
      <c r="BF125" s="4">
        <v>18.515999999999998</v>
      </c>
      <c r="BG125" s="4">
        <v>13.845000000000001</v>
      </c>
      <c r="BH125" s="4">
        <v>2.5999999999999999E-2</v>
      </c>
      <c r="BI125" s="4">
        <v>13.871</v>
      </c>
      <c r="BJ125" s="4">
        <v>11.173</v>
      </c>
      <c r="BK125" s="4">
        <v>2.1000000000000001E-2</v>
      </c>
      <c r="BL125" s="4">
        <v>11.194000000000001</v>
      </c>
      <c r="BM125" s="4">
        <v>0.35670000000000002</v>
      </c>
      <c r="BQ125" s="4">
        <v>28.532</v>
      </c>
      <c r="BR125" s="4">
        <v>0.21626300000000001</v>
      </c>
      <c r="BS125" s="4">
        <v>-5</v>
      </c>
      <c r="BT125" s="4">
        <v>8.9999999999999993E-3</v>
      </c>
      <c r="BU125" s="4">
        <v>5.2849269999999997</v>
      </c>
      <c r="BV125" s="4">
        <v>21</v>
      </c>
      <c r="BW125" s="4">
        <f t="shared" si="10"/>
        <v>1.3962777134</v>
      </c>
      <c r="BY125" s="4">
        <f>BE125*$BU125*(VLOOKUP("Fuel Specific Gravity",'Raw Data'!$A$1:$B$2000,2,FALSE))</f>
        <v>11415.517281404567</v>
      </c>
      <c r="BZ125" s="4">
        <f>BF125*$BU125*(VLOOKUP("Fuel Specific Gravity",'Raw Data'!$A$1:$B$2000,2,FALSE))</f>
        <v>73.489636957331996</v>
      </c>
      <c r="CA125" s="4">
        <f>BJ125*$BU125*(VLOOKUP("Fuel Specific Gravity",'Raw Data'!$A$1:$B$2000,2,FALSE))</f>
        <v>44.345415517620999</v>
      </c>
      <c r="CB125" s="4">
        <f>BM125*$BU125*(VLOOKUP("Fuel Specific Gravity",'Raw Data'!$A$1:$B$2000,2,FALSE))</f>
        <v>1.4157352291359</v>
      </c>
    </row>
    <row r="126" spans="1:80" x14ac:dyDescent="0.25">
      <c r="A126" s="2">
        <v>43166</v>
      </c>
      <c r="B126" s="38">
        <v>3.5665509259259258E-2</v>
      </c>
      <c r="C126" s="4">
        <v>14.526</v>
      </c>
      <c r="D126" s="4">
        <v>0.1487</v>
      </c>
      <c r="E126" s="4">
        <v>1487.3666940000001</v>
      </c>
      <c r="F126" s="4">
        <v>547.9</v>
      </c>
      <c r="G126" s="4">
        <v>1.4</v>
      </c>
      <c r="H126" s="4">
        <v>36.4</v>
      </c>
      <c r="J126" s="4">
        <v>0.1</v>
      </c>
      <c r="K126" s="4">
        <v>0.87109999999999999</v>
      </c>
      <c r="L126" s="4">
        <v>12.6531</v>
      </c>
      <c r="M126" s="4">
        <v>0.12959999999999999</v>
      </c>
      <c r="N126" s="4">
        <v>477.2201</v>
      </c>
      <c r="O126" s="4">
        <v>1.2614000000000001</v>
      </c>
      <c r="P126" s="4">
        <v>478.5</v>
      </c>
      <c r="Q126" s="4">
        <v>385.12240000000003</v>
      </c>
      <c r="R126" s="4">
        <v>1.0179</v>
      </c>
      <c r="S126" s="4">
        <v>386.1</v>
      </c>
      <c r="T126" s="4">
        <v>36.442900000000002</v>
      </c>
      <c r="W126" s="4">
        <v>0</v>
      </c>
      <c r="X126" s="4">
        <v>8.7099999999999997E-2</v>
      </c>
      <c r="Y126" s="4">
        <v>12</v>
      </c>
      <c r="Z126" s="4">
        <v>856</v>
      </c>
      <c r="AA126" s="4">
        <v>856</v>
      </c>
      <c r="AB126" s="4">
        <v>865</v>
      </c>
      <c r="AC126" s="4">
        <v>95</v>
      </c>
      <c r="AD126" s="4">
        <v>24.12</v>
      </c>
      <c r="AE126" s="4">
        <v>0.55000000000000004</v>
      </c>
      <c r="AF126" s="4">
        <v>978</v>
      </c>
      <c r="AG126" s="4">
        <v>-1</v>
      </c>
      <c r="AH126" s="4">
        <v>65</v>
      </c>
      <c r="AI126" s="4">
        <v>35</v>
      </c>
      <c r="AJ126" s="4">
        <v>190</v>
      </c>
      <c r="AK126" s="4">
        <v>169</v>
      </c>
      <c r="AL126" s="4">
        <v>3.8</v>
      </c>
      <c r="AM126" s="4">
        <v>174</v>
      </c>
      <c r="AN126" s="4" t="s">
        <v>155</v>
      </c>
      <c r="AO126" s="4">
        <v>2</v>
      </c>
      <c r="AP126" s="5">
        <v>0.86980324074074078</v>
      </c>
      <c r="AQ126" s="4">
        <v>47.163573999999997</v>
      </c>
      <c r="AR126" s="4">
        <v>-88.491202000000001</v>
      </c>
      <c r="AS126" s="4">
        <v>319.10000000000002</v>
      </c>
      <c r="AT126" s="4">
        <v>31.3</v>
      </c>
      <c r="AU126" s="4">
        <v>12</v>
      </c>
      <c r="AV126" s="4">
        <v>11</v>
      </c>
      <c r="AW126" s="4" t="s">
        <v>208</v>
      </c>
      <c r="AX126" s="4">
        <v>1.1000000000000001</v>
      </c>
      <c r="AY126" s="4">
        <v>1.9</v>
      </c>
      <c r="AZ126" s="4">
        <v>2.2000000000000002</v>
      </c>
      <c r="BA126" s="4">
        <v>13.404</v>
      </c>
      <c r="BB126" s="4">
        <v>13.88</v>
      </c>
      <c r="BC126" s="4">
        <v>1.04</v>
      </c>
      <c r="BD126" s="4">
        <v>14.802</v>
      </c>
      <c r="BE126" s="4">
        <v>2876.1030000000001</v>
      </c>
      <c r="BF126" s="4">
        <v>18.744</v>
      </c>
      <c r="BG126" s="4">
        <v>11.36</v>
      </c>
      <c r="BH126" s="4">
        <v>0.03</v>
      </c>
      <c r="BI126" s="4">
        <v>11.39</v>
      </c>
      <c r="BJ126" s="4">
        <v>9.1669999999999998</v>
      </c>
      <c r="BK126" s="4">
        <v>2.4E-2</v>
      </c>
      <c r="BL126" s="4">
        <v>9.1920000000000002</v>
      </c>
      <c r="BM126" s="4">
        <v>0.28589999999999999</v>
      </c>
      <c r="BQ126" s="4">
        <v>14.396000000000001</v>
      </c>
      <c r="BR126" s="4">
        <v>0.168298</v>
      </c>
      <c r="BS126" s="4">
        <v>-5</v>
      </c>
      <c r="BT126" s="4">
        <v>8.9999999999999993E-3</v>
      </c>
      <c r="BU126" s="4">
        <v>4.1127820000000002</v>
      </c>
      <c r="BV126" s="4">
        <v>21</v>
      </c>
      <c r="BW126" s="4">
        <f t="shared" si="10"/>
        <v>1.0865970044</v>
      </c>
      <c r="BY126" s="4">
        <f>BE126*$BU126*(VLOOKUP("Fuel Specific Gravity",'Raw Data'!$A$1:$B$2000,2,FALSE))</f>
        <v>8883.4172710580478</v>
      </c>
      <c r="BZ126" s="4">
        <f>BF126*$BU126*(VLOOKUP("Fuel Specific Gravity",'Raw Data'!$A$1:$B$2000,2,FALSE))</f>
        <v>57.894579341808004</v>
      </c>
      <c r="CA126" s="4">
        <f>BJ126*$BU126*(VLOOKUP("Fuel Specific Gravity",'Raw Data'!$A$1:$B$2000,2,FALSE))</f>
        <v>28.314106318094002</v>
      </c>
      <c r="CB126" s="4">
        <f>BM126*$BU126*(VLOOKUP("Fuel Specific Gravity",'Raw Data'!$A$1:$B$2000,2,FALSE))</f>
        <v>0.88305912472379999</v>
      </c>
    </row>
    <row r="127" spans="1:80" x14ac:dyDescent="0.25">
      <c r="A127" s="2">
        <v>43166</v>
      </c>
      <c r="B127" s="38">
        <v>3.5677083333333331E-2</v>
      </c>
      <c r="C127" s="4">
        <v>14.416</v>
      </c>
      <c r="D127" s="4">
        <v>0.12330000000000001</v>
      </c>
      <c r="E127" s="4">
        <v>1232.621277</v>
      </c>
      <c r="F127" s="4">
        <v>428.6</v>
      </c>
      <c r="G127" s="4">
        <v>1.6</v>
      </c>
      <c r="H127" s="4">
        <v>31</v>
      </c>
      <c r="J127" s="4">
        <v>0.1</v>
      </c>
      <c r="K127" s="4">
        <v>0.87219999999999998</v>
      </c>
      <c r="L127" s="4">
        <v>12.573499999999999</v>
      </c>
      <c r="M127" s="4">
        <v>0.1075</v>
      </c>
      <c r="N127" s="4">
        <v>373.77359999999999</v>
      </c>
      <c r="O127" s="4">
        <v>1.3955</v>
      </c>
      <c r="P127" s="4">
        <v>375.2</v>
      </c>
      <c r="Q127" s="4">
        <v>301.63990000000001</v>
      </c>
      <c r="R127" s="4">
        <v>1.1262000000000001</v>
      </c>
      <c r="S127" s="4">
        <v>302.8</v>
      </c>
      <c r="T127" s="4">
        <v>31.043199999999999</v>
      </c>
      <c r="W127" s="4">
        <v>0</v>
      </c>
      <c r="X127" s="4">
        <v>8.72E-2</v>
      </c>
      <c r="Y127" s="4">
        <v>11.9</v>
      </c>
      <c r="Z127" s="4">
        <v>857</v>
      </c>
      <c r="AA127" s="4">
        <v>857</v>
      </c>
      <c r="AB127" s="4">
        <v>866</v>
      </c>
      <c r="AC127" s="4">
        <v>95</v>
      </c>
      <c r="AD127" s="4">
        <v>24.12</v>
      </c>
      <c r="AE127" s="4">
        <v>0.55000000000000004</v>
      </c>
      <c r="AF127" s="4">
        <v>978</v>
      </c>
      <c r="AG127" s="4">
        <v>-1</v>
      </c>
      <c r="AH127" s="4">
        <v>65</v>
      </c>
      <c r="AI127" s="4">
        <v>35</v>
      </c>
      <c r="AJ127" s="4">
        <v>190</v>
      </c>
      <c r="AK127" s="4">
        <v>169</v>
      </c>
      <c r="AL127" s="4">
        <v>3.9</v>
      </c>
      <c r="AM127" s="4">
        <v>174.1</v>
      </c>
      <c r="AN127" s="4" t="s">
        <v>155</v>
      </c>
      <c r="AO127" s="4">
        <v>2</v>
      </c>
      <c r="AP127" s="5">
        <v>0.86981481481481471</v>
      </c>
      <c r="AQ127" s="4">
        <v>47.163524000000002</v>
      </c>
      <c r="AR127" s="4">
        <v>-88.491377999999997</v>
      </c>
      <c r="AS127" s="4">
        <v>318.89999999999998</v>
      </c>
      <c r="AT127" s="4">
        <v>31.7</v>
      </c>
      <c r="AU127" s="4">
        <v>12</v>
      </c>
      <c r="AV127" s="4">
        <v>11</v>
      </c>
      <c r="AW127" s="4" t="s">
        <v>208</v>
      </c>
      <c r="AX127" s="4">
        <v>1.1000000000000001</v>
      </c>
      <c r="AY127" s="4">
        <v>1.5570999999999999</v>
      </c>
      <c r="AZ127" s="4">
        <v>2.0095000000000001</v>
      </c>
      <c r="BA127" s="4">
        <v>13.404</v>
      </c>
      <c r="BB127" s="4">
        <v>14.01</v>
      </c>
      <c r="BC127" s="4">
        <v>1.04</v>
      </c>
      <c r="BD127" s="4">
        <v>14.657</v>
      </c>
      <c r="BE127" s="4">
        <v>2881.1089999999999</v>
      </c>
      <c r="BF127" s="4">
        <v>15.679</v>
      </c>
      <c r="BG127" s="4">
        <v>8.9689999999999994</v>
      </c>
      <c r="BH127" s="4">
        <v>3.3000000000000002E-2</v>
      </c>
      <c r="BI127" s="4">
        <v>9.0030000000000001</v>
      </c>
      <c r="BJ127" s="4">
        <v>7.2380000000000004</v>
      </c>
      <c r="BK127" s="4">
        <v>2.7E-2</v>
      </c>
      <c r="BL127" s="4">
        <v>7.2649999999999997</v>
      </c>
      <c r="BM127" s="4">
        <v>0.2455</v>
      </c>
      <c r="BQ127" s="4">
        <v>14.531000000000001</v>
      </c>
      <c r="BR127" s="4">
        <v>0.191769</v>
      </c>
      <c r="BS127" s="4">
        <v>-5</v>
      </c>
      <c r="BT127" s="4">
        <v>8.9999999999999993E-3</v>
      </c>
      <c r="BU127" s="4">
        <v>4.6863609999999998</v>
      </c>
      <c r="BV127" s="4">
        <v>21</v>
      </c>
      <c r="BW127" s="4">
        <f t="shared" si="10"/>
        <v>1.2381365761999998</v>
      </c>
      <c r="BY127" s="4">
        <f>BE127*$BU127*(VLOOKUP("Fuel Specific Gravity",'Raw Data'!$A$1:$B$2000,2,FALSE))</f>
        <v>10139.939557616099</v>
      </c>
      <c r="BZ127" s="4">
        <f>BF127*$BU127*(VLOOKUP("Fuel Specific Gravity",'Raw Data'!$A$1:$B$2000,2,FALSE))</f>
        <v>55.181568043368998</v>
      </c>
      <c r="CA127" s="4">
        <f>BJ127*$BU127*(VLOOKUP("Fuel Specific Gravity",'Raw Data'!$A$1:$B$2000,2,FALSE))</f>
        <v>25.473830569417999</v>
      </c>
      <c r="CB127" s="4">
        <f>BM127*$BU127*(VLOOKUP("Fuel Specific Gravity",'Raw Data'!$A$1:$B$2000,2,FALSE))</f>
        <v>0.86402672075050002</v>
      </c>
    </row>
    <row r="128" spans="1:80" x14ac:dyDescent="0.25">
      <c r="A128" s="2">
        <v>43166</v>
      </c>
      <c r="B128" s="38">
        <v>3.5688657407407405E-2</v>
      </c>
      <c r="C128" s="4">
        <v>14.4</v>
      </c>
      <c r="D128" s="4">
        <v>3.8100000000000002E-2</v>
      </c>
      <c r="E128" s="4">
        <v>381.44939299999999</v>
      </c>
      <c r="F128" s="4">
        <v>363</v>
      </c>
      <c r="G128" s="4">
        <v>1.6</v>
      </c>
      <c r="H128" s="4">
        <v>30.8</v>
      </c>
      <c r="J128" s="4">
        <v>0.1</v>
      </c>
      <c r="K128" s="4">
        <v>0.87309999999999999</v>
      </c>
      <c r="L128" s="4">
        <v>12.5722</v>
      </c>
      <c r="M128" s="4">
        <v>3.3300000000000003E-2</v>
      </c>
      <c r="N128" s="4">
        <v>316.90019999999998</v>
      </c>
      <c r="O128" s="4">
        <v>1.3969</v>
      </c>
      <c r="P128" s="4">
        <v>318.3</v>
      </c>
      <c r="Q128" s="4">
        <v>255.7423</v>
      </c>
      <c r="R128" s="4">
        <v>1.1273</v>
      </c>
      <c r="S128" s="4">
        <v>256.89999999999998</v>
      </c>
      <c r="T128" s="4">
        <v>30.789400000000001</v>
      </c>
      <c r="W128" s="4">
        <v>0</v>
      </c>
      <c r="X128" s="4">
        <v>8.7300000000000003E-2</v>
      </c>
      <c r="Y128" s="4">
        <v>12</v>
      </c>
      <c r="Z128" s="4">
        <v>859</v>
      </c>
      <c r="AA128" s="4">
        <v>859</v>
      </c>
      <c r="AB128" s="4">
        <v>867</v>
      </c>
      <c r="AC128" s="4">
        <v>95</v>
      </c>
      <c r="AD128" s="4">
        <v>24.12</v>
      </c>
      <c r="AE128" s="4">
        <v>0.55000000000000004</v>
      </c>
      <c r="AF128" s="4">
        <v>978</v>
      </c>
      <c r="AG128" s="4">
        <v>-1</v>
      </c>
      <c r="AH128" s="4">
        <v>65</v>
      </c>
      <c r="AI128" s="4">
        <v>35</v>
      </c>
      <c r="AJ128" s="4">
        <v>190</v>
      </c>
      <c r="AK128" s="4">
        <v>168.5</v>
      </c>
      <c r="AL128" s="4">
        <v>3.9</v>
      </c>
      <c r="AM128" s="4">
        <v>174.5</v>
      </c>
      <c r="AN128" s="4" t="s">
        <v>155</v>
      </c>
      <c r="AO128" s="4">
        <v>2</v>
      </c>
      <c r="AP128" s="5">
        <v>0.86982638888888886</v>
      </c>
      <c r="AQ128" s="4">
        <v>47.163466</v>
      </c>
      <c r="AR128" s="4">
        <v>-88.491532000000007</v>
      </c>
      <c r="AS128" s="4">
        <v>318.7</v>
      </c>
      <c r="AT128" s="4">
        <v>30.7</v>
      </c>
      <c r="AU128" s="4">
        <v>12</v>
      </c>
      <c r="AV128" s="4">
        <v>11</v>
      </c>
      <c r="AW128" s="4" t="s">
        <v>208</v>
      </c>
      <c r="AX128" s="4">
        <v>1.1000000000000001</v>
      </c>
      <c r="AY128" s="4">
        <v>1.05715</v>
      </c>
      <c r="AZ128" s="4">
        <v>1.75715</v>
      </c>
      <c r="BA128" s="4">
        <v>13.404</v>
      </c>
      <c r="BB128" s="4">
        <v>14.11</v>
      </c>
      <c r="BC128" s="4">
        <v>1.05</v>
      </c>
      <c r="BD128" s="4">
        <v>14.538</v>
      </c>
      <c r="BE128" s="4">
        <v>2898.1260000000002</v>
      </c>
      <c r="BF128" s="4">
        <v>4.8860000000000001</v>
      </c>
      <c r="BG128" s="4">
        <v>7.65</v>
      </c>
      <c r="BH128" s="4">
        <v>3.4000000000000002E-2</v>
      </c>
      <c r="BI128" s="4">
        <v>7.6840000000000002</v>
      </c>
      <c r="BJ128" s="4">
        <v>6.1740000000000004</v>
      </c>
      <c r="BK128" s="4">
        <v>2.7E-2</v>
      </c>
      <c r="BL128" s="4">
        <v>6.2009999999999996</v>
      </c>
      <c r="BM128" s="4">
        <v>0.24490000000000001</v>
      </c>
      <c r="BQ128" s="4">
        <v>14.634</v>
      </c>
      <c r="BR128" s="4">
        <v>0.25400499999999998</v>
      </c>
      <c r="BS128" s="4">
        <v>-5</v>
      </c>
      <c r="BT128" s="4">
        <v>8.4609999999999998E-3</v>
      </c>
      <c r="BU128" s="4">
        <v>6.2072479999999999</v>
      </c>
      <c r="BV128" s="4">
        <v>21</v>
      </c>
      <c r="BW128" s="4">
        <f t="shared" si="10"/>
        <v>1.6399549216</v>
      </c>
      <c r="BY128" s="4">
        <f>BE128*$BU128*(VLOOKUP("Fuel Specific Gravity",'Raw Data'!$A$1:$B$2000,2,FALSE))</f>
        <v>13510.029499753247</v>
      </c>
      <c r="BZ128" s="4">
        <f>BF128*$BU128*(VLOOKUP("Fuel Specific Gravity",'Raw Data'!$A$1:$B$2000,2,FALSE))</f>
        <v>22.776788909728001</v>
      </c>
      <c r="CA128" s="4">
        <f>BJ128*$BU128*(VLOOKUP("Fuel Specific Gravity",'Raw Data'!$A$1:$B$2000,2,FALSE))</f>
        <v>28.780985413151999</v>
      </c>
      <c r="CB128" s="4">
        <f>BM128*$BU128*(VLOOKUP("Fuel Specific Gravity",'Raw Data'!$A$1:$B$2000,2,FALSE))</f>
        <v>1.1416364314351999</v>
      </c>
    </row>
    <row r="129" spans="1:80" x14ac:dyDescent="0.25">
      <c r="A129" s="2">
        <v>43166</v>
      </c>
      <c r="B129" s="38">
        <v>3.5700231481481479E-2</v>
      </c>
      <c r="C129" s="4">
        <v>14.4</v>
      </c>
      <c r="D129" s="4">
        <v>2.0299999999999999E-2</v>
      </c>
      <c r="E129" s="4">
        <v>203.31174100000001</v>
      </c>
      <c r="F129" s="4">
        <v>384.1</v>
      </c>
      <c r="G129" s="4">
        <v>1.4</v>
      </c>
      <c r="H129" s="4">
        <v>32.4</v>
      </c>
      <c r="J129" s="4">
        <v>0.1</v>
      </c>
      <c r="K129" s="4">
        <v>0.87319999999999998</v>
      </c>
      <c r="L129" s="4">
        <v>12.574199999999999</v>
      </c>
      <c r="M129" s="4">
        <v>1.78E-2</v>
      </c>
      <c r="N129" s="4">
        <v>335.36900000000003</v>
      </c>
      <c r="O129" s="4">
        <v>1.2025999999999999</v>
      </c>
      <c r="P129" s="4">
        <v>336.6</v>
      </c>
      <c r="Q129" s="4">
        <v>270.64690000000002</v>
      </c>
      <c r="R129" s="4">
        <v>0.97050000000000003</v>
      </c>
      <c r="S129" s="4">
        <v>271.60000000000002</v>
      </c>
      <c r="T129" s="4">
        <v>32.35</v>
      </c>
      <c r="W129" s="4">
        <v>0</v>
      </c>
      <c r="X129" s="4">
        <v>8.7300000000000003E-2</v>
      </c>
      <c r="Y129" s="4">
        <v>12</v>
      </c>
      <c r="Z129" s="4">
        <v>862</v>
      </c>
      <c r="AA129" s="4">
        <v>861</v>
      </c>
      <c r="AB129" s="4">
        <v>868</v>
      </c>
      <c r="AC129" s="4">
        <v>95</v>
      </c>
      <c r="AD129" s="4">
        <v>24.12</v>
      </c>
      <c r="AE129" s="4">
        <v>0.55000000000000004</v>
      </c>
      <c r="AF129" s="4">
        <v>978</v>
      </c>
      <c r="AG129" s="4">
        <v>-1</v>
      </c>
      <c r="AH129" s="4">
        <v>65</v>
      </c>
      <c r="AI129" s="4">
        <v>35</v>
      </c>
      <c r="AJ129" s="4">
        <v>190</v>
      </c>
      <c r="AK129" s="4">
        <v>168.5</v>
      </c>
      <c r="AL129" s="4">
        <v>3.8</v>
      </c>
      <c r="AM129" s="4">
        <v>174.8</v>
      </c>
      <c r="AN129" s="4" t="s">
        <v>155</v>
      </c>
      <c r="AO129" s="4">
        <v>2</v>
      </c>
      <c r="AP129" s="5">
        <v>0.86982638888888886</v>
      </c>
      <c r="AQ129" s="4">
        <v>47.163404</v>
      </c>
      <c r="AR129" s="4">
        <v>-88.491675000000001</v>
      </c>
      <c r="AS129" s="4">
        <v>318.60000000000002</v>
      </c>
      <c r="AT129" s="4">
        <v>29.8</v>
      </c>
      <c r="AU129" s="4">
        <v>12</v>
      </c>
      <c r="AV129" s="4">
        <v>11</v>
      </c>
      <c r="AW129" s="4" t="s">
        <v>208</v>
      </c>
      <c r="AX129" s="4">
        <v>1.1000000000000001</v>
      </c>
      <c r="AY129" s="4">
        <v>1.2071499999999999</v>
      </c>
      <c r="AZ129" s="4">
        <v>1.9071499999999999</v>
      </c>
      <c r="BA129" s="4">
        <v>13.404</v>
      </c>
      <c r="BB129" s="4">
        <v>14.13</v>
      </c>
      <c r="BC129" s="4">
        <v>1.05</v>
      </c>
      <c r="BD129" s="4">
        <v>14.52</v>
      </c>
      <c r="BE129" s="4">
        <v>2901.68</v>
      </c>
      <c r="BF129" s="4">
        <v>2.6080000000000001</v>
      </c>
      <c r="BG129" s="4">
        <v>8.1050000000000004</v>
      </c>
      <c r="BH129" s="4">
        <v>2.9000000000000001E-2</v>
      </c>
      <c r="BI129" s="4">
        <v>8.1340000000000003</v>
      </c>
      <c r="BJ129" s="4">
        <v>6.54</v>
      </c>
      <c r="BK129" s="4">
        <v>2.3E-2</v>
      </c>
      <c r="BL129" s="4">
        <v>6.5640000000000001</v>
      </c>
      <c r="BM129" s="4">
        <v>0.2576</v>
      </c>
      <c r="BQ129" s="4">
        <v>14.651999999999999</v>
      </c>
      <c r="BR129" s="4">
        <v>0.29693599999999998</v>
      </c>
      <c r="BS129" s="4">
        <v>-5</v>
      </c>
      <c r="BT129" s="4">
        <v>8.5389999999999997E-3</v>
      </c>
      <c r="BU129" s="4">
        <v>7.256373</v>
      </c>
      <c r="BV129" s="4">
        <v>21</v>
      </c>
      <c r="BW129" s="4">
        <f t="shared" si="10"/>
        <v>1.9171337466</v>
      </c>
      <c r="BY129" s="4">
        <f>BE129*$BU129*(VLOOKUP("Fuel Specific Gravity",'Raw Data'!$A$1:$B$2000,2,FALSE))</f>
        <v>15812.809977386638</v>
      </c>
      <c r="BZ129" s="4">
        <f>BF129*$BU129*(VLOOKUP("Fuel Specific Gravity",'Raw Data'!$A$1:$B$2000,2,FALSE))</f>
        <v>14.212390208784001</v>
      </c>
      <c r="CA129" s="4">
        <f>BJ129*$BU129*(VLOOKUP("Fuel Specific Gravity",'Raw Data'!$A$1:$B$2000,2,FALSE))</f>
        <v>35.639966244420002</v>
      </c>
      <c r="CB129" s="4">
        <f>BM129*$BU129*(VLOOKUP("Fuel Specific Gravity",'Raw Data'!$A$1:$B$2000,2,FALSE))</f>
        <v>1.4038005052847999</v>
      </c>
    </row>
    <row r="130" spans="1:80" x14ac:dyDescent="0.25">
      <c r="A130" s="2">
        <v>43166</v>
      </c>
      <c r="B130" s="38">
        <v>3.5711805555555552E-2</v>
      </c>
      <c r="C130" s="4">
        <v>14.461</v>
      </c>
      <c r="D130" s="4">
        <v>2.3900000000000001E-2</v>
      </c>
      <c r="E130" s="4">
        <v>238.839966</v>
      </c>
      <c r="F130" s="4">
        <v>479.4</v>
      </c>
      <c r="G130" s="4">
        <v>0.7</v>
      </c>
      <c r="H130" s="4">
        <v>39.9</v>
      </c>
      <c r="J130" s="4">
        <v>0.1</v>
      </c>
      <c r="K130" s="4">
        <v>0.87270000000000003</v>
      </c>
      <c r="L130" s="4">
        <v>12.6197</v>
      </c>
      <c r="M130" s="4">
        <v>2.0799999999999999E-2</v>
      </c>
      <c r="N130" s="4">
        <v>418.35509999999999</v>
      </c>
      <c r="O130" s="4">
        <v>0.62490000000000001</v>
      </c>
      <c r="P130" s="4">
        <v>419</v>
      </c>
      <c r="Q130" s="4">
        <v>337.61770000000001</v>
      </c>
      <c r="R130" s="4">
        <v>0.50429999999999997</v>
      </c>
      <c r="S130" s="4">
        <v>338.1</v>
      </c>
      <c r="T130" s="4">
        <v>39.880099999999999</v>
      </c>
      <c r="W130" s="4">
        <v>0</v>
      </c>
      <c r="X130" s="4">
        <v>8.7300000000000003E-2</v>
      </c>
      <c r="Y130" s="4">
        <v>12</v>
      </c>
      <c r="Z130" s="4">
        <v>863</v>
      </c>
      <c r="AA130" s="4">
        <v>863</v>
      </c>
      <c r="AB130" s="4">
        <v>870</v>
      </c>
      <c r="AC130" s="4">
        <v>95</v>
      </c>
      <c r="AD130" s="4">
        <v>24.12</v>
      </c>
      <c r="AE130" s="4">
        <v>0.55000000000000004</v>
      </c>
      <c r="AF130" s="4">
        <v>978</v>
      </c>
      <c r="AG130" s="4">
        <v>-1</v>
      </c>
      <c r="AH130" s="4">
        <v>65</v>
      </c>
      <c r="AI130" s="4">
        <v>35</v>
      </c>
      <c r="AJ130" s="4">
        <v>190</v>
      </c>
      <c r="AK130" s="4">
        <v>169</v>
      </c>
      <c r="AL130" s="4">
        <v>3.8</v>
      </c>
      <c r="AM130" s="4">
        <v>175</v>
      </c>
      <c r="AN130" s="4" t="s">
        <v>155</v>
      </c>
      <c r="AO130" s="4">
        <v>2</v>
      </c>
      <c r="AP130" s="5">
        <v>0.86984953703703705</v>
      </c>
      <c r="AQ130" s="4">
        <v>47.163324000000003</v>
      </c>
      <c r="AR130" s="4">
        <v>-88.491786000000005</v>
      </c>
      <c r="AS130" s="4">
        <v>318.5</v>
      </c>
      <c r="AT130" s="4">
        <v>28.5</v>
      </c>
      <c r="AU130" s="4">
        <v>12</v>
      </c>
      <c r="AV130" s="4">
        <v>11</v>
      </c>
      <c r="AW130" s="4" t="s">
        <v>208</v>
      </c>
      <c r="AX130" s="4">
        <v>1.1000000000000001</v>
      </c>
      <c r="AY130" s="4">
        <v>1.4142999999999999</v>
      </c>
      <c r="AZ130" s="4">
        <v>2.0762</v>
      </c>
      <c r="BA130" s="4">
        <v>13.404</v>
      </c>
      <c r="BB130" s="4">
        <v>14.07</v>
      </c>
      <c r="BC130" s="4">
        <v>1.05</v>
      </c>
      <c r="BD130" s="4">
        <v>14.59</v>
      </c>
      <c r="BE130" s="4">
        <v>2900.779</v>
      </c>
      <c r="BF130" s="4">
        <v>3.0489999999999999</v>
      </c>
      <c r="BG130" s="4">
        <v>10.07</v>
      </c>
      <c r="BH130" s="4">
        <v>1.4999999999999999E-2</v>
      </c>
      <c r="BI130" s="4">
        <v>10.085000000000001</v>
      </c>
      <c r="BJ130" s="4">
        <v>8.1270000000000007</v>
      </c>
      <c r="BK130" s="4">
        <v>1.2E-2</v>
      </c>
      <c r="BL130" s="4">
        <v>8.1389999999999993</v>
      </c>
      <c r="BM130" s="4">
        <v>0.31630000000000003</v>
      </c>
      <c r="BQ130" s="4">
        <v>14.585000000000001</v>
      </c>
      <c r="BR130" s="4">
        <v>0.33602799999999999</v>
      </c>
      <c r="BS130" s="4">
        <v>-5</v>
      </c>
      <c r="BT130" s="4">
        <v>8.9999999999999993E-3</v>
      </c>
      <c r="BU130" s="4">
        <v>8.211684</v>
      </c>
      <c r="BV130" s="4">
        <v>21</v>
      </c>
      <c r="BW130" s="4">
        <f t="shared" si="10"/>
        <v>2.1695269127999999</v>
      </c>
      <c r="BY130" s="4">
        <f>BE130*$BU130*(VLOOKUP("Fuel Specific Gravity",'Raw Data'!$A$1:$B$2000,2,FALSE))</f>
        <v>17889.030656878836</v>
      </c>
      <c r="BZ130" s="4">
        <f>BF130*$BU130*(VLOOKUP("Fuel Specific Gravity",'Raw Data'!$A$1:$B$2000,2,FALSE))</f>
        <v>18.803105811515998</v>
      </c>
      <c r="CA130" s="4">
        <f>BJ130*$BU130*(VLOOKUP("Fuel Specific Gravity",'Raw Data'!$A$1:$B$2000,2,FALSE))</f>
        <v>50.119003256868005</v>
      </c>
      <c r="CB130" s="4">
        <f>BM130*$BU130*(VLOOKUP("Fuel Specific Gravity",'Raw Data'!$A$1:$B$2000,2,FALSE))</f>
        <v>1.9506140925492002</v>
      </c>
    </row>
    <row r="131" spans="1:80" x14ac:dyDescent="0.25">
      <c r="A131" s="2">
        <v>43166</v>
      </c>
      <c r="B131" s="38">
        <v>3.5723379629629633E-2</v>
      </c>
      <c r="C131" s="4">
        <v>14.58</v>
      </c>
      <c r="D131" s="4">
        <v>5.1200000000000002E-2</v>
      </c>
      <c r="E131" s="4">
        <v>512.28385000000003</v>
      </c>
      <c r="F131" s="4">
        <v>632.6</v>
      </c>
      <c r="G131" s="4">
        <v>0.1</v>
      </c>
      <c r="H131" s="4">
        <v>53.6</v>
      </c>
      <c r="J131" s="4">
        <v>0.1</v>
      </c>
      <c r="K131" s="4">
        <v>0.87150000000000005</v>
      </c>
      <c r="L131" s="4">
        <v>12.706300000000001</v>
      </c>
      <c r="M131" s="4">
        <v>4.4600000000000001E-2</v>
      </c>
      <c r="N131" s="4">
        <v>551.34040000000005</v>
      </c>
      <c r="O131" s="4">
        <v>0.121</v>
      </c>
      <c r="P131" s="4">
        <v>551.5</v>
      </c>
      <c r="Q131" s="4">
        <v>444.9384</v>
      </c>
      <c r="R131" s="4">
        <v>9.7600000000000006E-2</v>
      </c>
      <c r="S131" s="4">
        <v>445</v>
      </c>
      <c r="T131" s="4">
        <v>53.6447</v>
      </c>
      <c r="W131" s="4">
        <v>0</v>
      </c>
      <c r="X131" s="4">
        <v>8.7099999999999997E-2</v>
      </c>
      <c r="Y131" s="4">
        <v>12</v>
      </c>
      <c r="Z131" s="4">
        <v>865</v>
      </c>
      <c r="AA131" s="4">
        <v>866</v>
      </c>
      <c r="AB131" s="4">
        <v>872</v>
      </c>
      <c r="AC131" s="4">
        <v>95</v>
      </c>
      <c r="AD131" s="4">
        <v>24.12</v>
      </c>
      <c r="AE131" s="4">
        <v>0.55000000000000004</v>
      </c>
      <c r="AF131" s="4">
        <v>978</v>
      </c>
      <c r="AG131" s="4">
        <v>-1</v>
      </c>
      <c r="AH131" s="4">
        <v>64.460999999999999</v>
      </c>
      <c r="AI131" s="4">
        <v>35</v>
      </c>
      <c r="AJ131" s="4">
        <v>190</v>
      </c>
      <c r="AK131" s="4">
        <v>168.5</v>
      </c>
      <c r="AL131" s="4">
        <v>3.8</v>
      </c>
      <c r="AM131" s="4">
        <v>175</v>
      </c>
      <c r="AN131" s="4" t="s">
        <v>155</v>
      </c>
      <c r="AO131" s="4">
        <v>2</v>
      </c>
      <c r="AP131" s="5">
        <v>0.86986111111111108</v>
      </c>
      <c r="AQ131" s="4">
        <v>47.163204999999998</v>
      </c>
      <c r="AR131" s="4">
        <v>-88.491836000000006</v>
      </c>
      <c r="AS131" s="4">
        <v>318.39999999999998</v>
      </c>
      <c r="AT131" s="4">
        <v>27.6</v>
      </c>
      <c r="AU131" s="4">
        <v>12</v>
      </c>
      <c r="AV131" s="4">
        <v>11</v>
      </c>
      <c r="AW131" s="4" t="s">
        <v>208</v>
      </c>
      <c r="AX131" s="4">
        <v>1.1380999999999999</v>
      </c>
      <c r="AY131" s="4">
        <v>1.7142999999999999</v>
      </c>
      <c r="AZ131" s="4">
        <v>2.3142999999999998</v>
      </c>
      <c r="BA131" s="4">
        <v>13.404</v>
      </c>
      <c r="BB131" s="4">
        <v>13.93</v>
      </c>
      <c r="BC131" s="4">
        <v>1.04</v>
      </c>
      <c r="BD131" s="4">
        <v>14.746</v>
      </c>
      <c r="BE131" s="4">
        <v>2895.011</v>
      </c>
      <c r="BF131" s="4">
        <v>6.4740000000000002</v>
      </c>
      <c r="BG131" s="4">
        <v>13.154999999999999</v>
      </c>
      <c r="BH131" s="4">
        <v>3.0000000000000001E-3</v>
      </c>
      <c r="BI131" s="4">
        <v>13.157999999999999</v>
      </c>
      <c r="BJ131" s="4">
        <v>10.616</v>
      </c>
      <c r="BK131" s="4">
        <v>2E-3</v>
      </c>
      <c r="BL131" s="4">
        <v>10.618</v>
      </c>
      <c r="BM131" s="4">
        <v>0.42180000000000001</v>
      </c>
      <c r="BQ131" s="4">
        <v>14.436999999999999</v>
      </c>
      <c r="BR131" s="4">
        <v>0.39287899999999998</v>
      </c>
      <c r="BS131" s="4">
        <v>-5</v>
      </c>
      <c r="BT131" s="4">
        <v>8.4609999999999998E-3</v>
      </c>
      <c r="BU131" s="4">
        <v>9.6009799999999998</v>
      </c>
      <c r="BV131" s="4">
        <v>21</v>
      </c>
      <c r="BW131" s="4">
        <f t="shared" si="10"/>
        <v>2.5365789159999999</v>
      </c>
      <c r="BY131" s="4">
        <f>BE131*$BU131*(VLOOKUP("Fuel Specific Gravity",'Raw Data'!$A$1:$B$2000,2,FALSE))</f>
        <v>20874.001975795782</v>
      </c>
      <c r="BZ131" s="4">
        <f>BF131*$BU131*(VLOOKUP("Fuel Specific Gravity",'Raw Data'!$A$1:$B$2000,2,FALSE))</f>
        <v>46.679715134520002</v>
      </c>
      <c r="CA131" s="4">
        <f>BJ131*$BU131*(VLOOKUP("Fuel Specific Gravity",'Raw Data'!$A$1:$B$2000,2,FALSE))</f>
        <v>76.544926763679996</v>
      </c>
      <c r="CB131" s="4">
        <f>BM131*$BU131*(VLOOKUP("Fuel Specific Gravity",'Raw Data'!$A$1:$B$2000,2,FALSE))</f>
        <v>3.0413197163640002</v>
      </c>
    </row>
    <row r="132" spans="1:80" x14ac:dyDescent="0.25">
      <c r="A132" s="2">
        <v>43166</v>
      </c>
      <c r="B132" s="38">
        <v>3.5734953703703706E-2</v>
      </c>
      <c r="C132" s="4">
        <v>14.58</v>
      </c>
      <c r="D132" s="4">
        <v>8.5900000000000004E-2</v>
      </c>
      <c r="E132" s="4">
        <v>858.71344999999997</v>
      </c>
      <c r="F132" s="4">
        <v>694.8</v>
      </c>
      <c r="G132" s="4">
        <v>0.2</v>
      </c>
      <c r="H132" s="4">
        <v>61.4</v>
      </c>
      <c r="J132" s="4">
        <v>0.1</v>
      </c>
      <c r="K132" s="4">
        <v>0.87119999999999997</v>
      </c>
      <c r="L132" s="4">
        <v>12.7011</v>
      </c>
      <c r="M132" s="4">
        <v>7.4800000000000005E-2</v>
      </c>
      <c r="N132" s="4">
        <v>605.29330000000004</v>
      </c>
      <c r="O132" s="4">
        <v>0.14050000000000001</v>
      </c>
      <c r="P132" s="4">
        <v>605.4</v>
      </c>
      <c r="Q132" s="4">
        <v>488.47910000000002</v>
      </c>
      <c r="R132" s="4">
        <v>0.1134</v>
      </c>
      <c r="S132" s="4">
        <v>488.6</v>
      </c>
      <c r="T132" s="4">
        <v>61.402999999999999</v>
      </c>
      <c r="W132" s="4">
        <v>0</v>
      </c>
      <c r="X132" s="4">
        <v>8.7099999999999997E-2</v>
      </c>
      <c r="Y132" s="4">
        <v>11.9</v>
      </c>
      <c r="Z132" s="4">
        <v>867</v>
      </c>
      <c r="AA132" s="4">
        <v>869</v>
      </c>
      <c r="AB132" s="4">
        <v>874</v>
      </c>
      <c r="AC132" s="4">
        <v>95</v>
      </c>
      <c r="AD132" s="4">
        <v>24.12</v>
      </c>
      <c r="AE132" s="4">
        <v>0.55000000000000004</v>
      </c>
      <c r="AF132" s="4">
        <v>978</v>
      </c>
      <c r="AG132" s="4">
        <v>-1</v>
      </c>
      <c r="AH132" s="4">
        <v>64</v>
      </c>
      <c r="AI132" s="4">
        <v>35</v>
      </c>
      <c r="AJ132" s="4">
        <v>190</v>
      </c>
      <c r="AK132" s="4">
        <v>168</v>
      </c>
      <c r="AL132" s="4">
        <v>3.7</v>
      </c>
      <c r="AM132" s="4">
        <v>175</v>
      </c>
      <c r="AN132" s="4" t="s">
        <v>155</v>
      </c>
      <c r="AO132" s="4">
        <v>2</v>
      </c>
      <c r="AP132" s="5">
        <v>0.86987268518518512</v>
      </c>
      <c r="AQ132" s="4">
        <v>47.163066999999998</v>
      </c>
      <c r="AR132" s="4">
        <v>-88.491864000000007</v>
      </c>
      <c r="AS132" s="4">
        <v>318.2</v>
      </c>
      <c r="AT132" s="4">
        <v>28.9</v>
      </c>
      <c r="AU132" s="4">
        <v>12</v>
      </c>
      <c r="AV132" s="4">
        <v>11</v>
      </c>
      <c r="AW132" s="4" t="s">
        <v>204</v>
      </c>
      <c r="AX132" s="4">
        <v>1.2381</v>
      </c>
      <c r="AY132" s="4">
        <v>1.9</v>
      </c>
      <c r="AZ132" s="4">
        <v>2.5</v>
      </c>
      <c r="BA132" s="4">
        <v>13.404</v>
      </c>
      <c r="BB132" s="4">
        <v>13.89</v>
      </c>
      <c r="BC132" s="4">
        <v>1.04</v>
      </c>
      <c r="BD132" s="4">
        <v>14.789</v>
      </c>
      <c r="BE132" s="4">
        <v>2887.98</v>
      </c>
      <c r="BF132" s="4">
        <v>10.826000000000001</v>
      </c>
      <c r="BG132" s="4">
        <v>14.413</v>
      </c>
      <c r="BH132" s="4">
        <v>3.0000000000000001E-3</v>
      </c>
      <c r="BI132" s="4">
        <v>14.416</v>
      </c>
      <c r="BJ132" s="4">
        <v>11.631</v>
      </c>
      <c r="BK132" s="4">
        <v>3.0000000000000001E-3</v>
      </c>
      <c r="BL132" s="4">
        <v>11.634</v>
      </c>
      <c r="BM132" s="4">
        <v>0.48180000000000001</v>
      </c>
      <c r="BQ132" s="4">
        <v>14.403</v>
      </c>
      <c r="BR132" s="4">
        <v>0.47112700000000002</v>
      </c>
      <c r="BS132" s="4">
        <v>-5</v>
      </c>
      <c r="BT132" s="4">
        <v>8.5389999999999997E-3</v>
      </c>
      <c r="BU132" s="4">
        <v>11.513166</v>
      </c>
      <c r="BV132" s="4">
        <v>21</v>
      </c>
      <c r="BW132" s="4">
        <f t="shared" si="10"/>
        <v>3.0417784572</v>
      </c>
      <c r="BY132" s="4">
        <f>BE132*$BU132*(VLOOKUP("Fuel Specific Gravity",'Raw Data'!$A$1:$B$2000,2,FALSE))</f>
        <v>24970.594651654679</v>
      </c>
      <c r="BZ132" s="4">
        <f>BF132*$BU132*(VLOOKUP("Fuel Specific Gravity",'Raw Data'!$A$1:$B$2000,2,FALSE))</f>
        <v>93.605792872115998</v>
      </c>
      <c r="CA132" s="4">
        <f>BJ132*$BU132*(VLOOKUP("Fuel Specific Gravity",'Raw Data'!$A$1:$B$2000,2,FALSE))</f>
        <v>100.566134943246</v>
      </c>
      <c r="CB132" s="4">
        <f>BM132*$BU132*(VLOOKUP("Fuel Specific Gravity",'Raw Data'!$A$1:$B$2000,2,FALSE))</f>
        <v>4.1658295774787995</v>
      </c>
    </row>
    <row r="133" spans="1:80" x14ac:dyDescent="0.25">
      <c r="A133" s="2">
        <v>43166</v>
      </c>
      <c r="B133" s="38">
        <v>3.574652777777778E-2</v>
      </c>
      <c r="C133" s="4">
        <v>14.571</v>
      </c>
      <c r="D133" s="4">
        <v>0.1462</v>
      </c>
      <c r="E133" s="4">
        <v>1462.2866610000001</v>
      </c>
      <c r="F133" s="4">
        <v>639.1</v>
      </c>
      <c r="G133" s="4">
        <v>0.9</v>
      </c>
      <c r="H133" s="4">
        <v>68.7</v>
      </c>
      <c r="J133" s="4">
        <v>0.1</v>
      </c>
      <c r="K133" s="4">
        <v>0.87070000000000003</v>
      </c>
      <c r="L133" s="4">
        <v>12.6868</v>
      </c>
      <c r="M133" s="4">
        <v>0.1273</v>
      </c>
      <c r="N133" s="4">
        <v>556.41660000000002</v>
      </c>
      <c r="O133" s="4">
        <v>0.76959999999999995</v>
      </c>
      <c r="P133" s="4">
        <v>557.20000000000005</v>
      </c>
      <c r="Q133" s="4">
        <v>449.03489999999999</v>
      </c>
      <c r="R133" s="4">
        <v>0.62109999999999999</v>
      </c>
      <c r="S133" s="4">
        <v>449.7</v>
      </c>
      <c r="T133" s="4">
        <v>68.682000000000002</v>
      </c>
      <c r="W133" s="4">
        <v>0</v>
      </c>
      <c r="X133" s="4">
        <v>8.7099999999999997E-2</v>
      </c>
      <c r="Y133" s="4">
        <v>12</v>
      </c>
      <c r="Z133" s="4">
        <v>868</v>
      </c>
      <c r="AA133" s="4">
        <v>871</v>
      </c>
      <c r="AB133" s="4">
        <v>876</v>
      </c>
      <c r="AC133" s="4">
        <v>95</v>
      </c>
      <c r="AD133" s="4">
        <v>24.12</v>
      </c>
      <c r="AE133" s="4">
        <v>0.55000000000000004</v>
      </c>
      <c r="AF133" s="4">
        <v>978</v>
      </c>
      <c r="AG133" s="4">
        <v>-1</v>
      </c>
      <c r="AH133" s="4">
        <v>64</v>
      </c>
      <c r="AI133" s="4">
        <v>35</v>
      </c>
      <c r="AJ133" s="4">
        <v>190</v>
      </c>
      <c r="AK133" s="4">
        <v>168</v>
      </c>
      <c r="AL133" s="4">
        <v>3.7</v>
      </c>
      <c r="AM133" s="4">
        <v>174.7</v>
      </c>
      <c r="AN133" s="4" t="s">
        <v>155</v>
      </c>
      <c r="AO133" s="4">
        <v>2</v>
      </c>
      <c r="AP133" s="5">
        <v>0.86988425925925927</v>
      </c>
      <c r="AQ133" s="4">
        <v>47.162934999999997</v>
      </c>
      <c r="AR133" s="4">
        <v>-88.491895</v>
      </c>
      <c r="AS133" s="4">
        <v>318.10000000000002</v>
      </c>
      <c r="AT133" s="4">
        <v>30.3</v>
      </c>
      <c r="AU133" s="4">
        <v>12</v>
      </c>
      <c r="AV133" s="4">
        <v>12</v>
      </c>
      <c r="AW133" s="4" t="s">
        <v>207</v>
      </c>
      <c r="AX133" s="4">
        <v>1.3</v>
      </c>
      <c r="AY133" s="4">
        <v>1.9</v>
      </c>
      <c r="AZ133" s="4">
        <v>2.5</v>
      </c>
      <c r="BA133" s="4">
        <v>13.404</v>
      </c>
      <c r="BB133" s="4">
        <v>13.84</v>
      </c>
      <c r="BC133" s="4">
        <v>1.03</v>
      </c>
      <c r="BD133" s="4">
        <v>14.855</v>
      </c>
      <c r="BE133" s="4">
        <v>2875.9380000000001</v>
      </c>
      <c r="BF133" s="4">
        <v>18.369</v>
      </c>
      <c r="BG133" s="4">
        <v>13.209</v>
      </c>
      <c r="BH133" s="4">
        <v>1.7999999999999999E-2</v>
      </c>
      <c r="BI133" s="4">
        <v>13.227</v>
      </c>
      <c r="BJ133" s="4">
        <v>10.66</v>
      </c>
      <c r="BK133" s="4">
        <v>1.4999999999999999E-2</v>
      </c>
      <c r="BL133" s="4">
        <v>10.673999999999999</v>
      </c>
      <c r="BM133" s="4">
        <v>0.5373</v>
      </c>
      <c r="BQ133" s="4">
        <v>14.351000000000001</v>
      </c>
      <c r="BR133" s="4">
        <v>0.50968800000000003</v>
      </c>
      <c r="BS133" s="4">
        <v>-5</v>
      </c>
      <c r="BT133" s="4">
        <v>8.9999999999999993E-3</v>
      </c>
      <c r="BU133" s="4">
        <v>12.455500000000001</v>
      </c>
      <c r="BV133" s="4">
        <v>21</v>
      </c>
      <c r="BW133" s="4">
        <f t="shared" si="10"/>
        <v>3.2907431000000003</v>
      </c>
      <c r="BY133" s="4">
        <f>BE133*$BU133*(VLOOKUP("Fuel Specific Gravity",'Raw Data'!$A$1:$B$2000,2,FALSE))</f>
        <v>26901.755565009003</v>
      </c>
      <c r="BZ133" s="4">
        <f>BF133*$BU133*(VLOOKUP("Fuel Specific Gravity",'Raw Data'!$A$1:$B$2000,2,FALSE))</f>
        <v>171.82510470450001</v>
      </c>
      <c r="CA133" s="4">
        <f>BJ133*$BU133*(VLOOKUP("Fuel Specific Gravity",'Raw Data'!$A$1:$B$2000,2,FALSE))</f>
        <v>99.71449813000001</v>
      </c>
      <c r="CB133" s="4">
        <f>BM133*$BU133*(VLOOKUP("Fuel Specific Gravity",'Raw Data'!$A$1:$B$2000,2,FALSE))</f>
        <v>5.0259474526500005</v>
      </c>
    </row>
    <row r="134" spans="1:80" x14ac:dyDescent="0.25">
      <c r="A134" s="2">
        <v>43166</v>
      </c>
      <c r="B134" s="38">
        <v>3.5758101851851853E-2</v>
      </c>
      <c r="C134" s="4">
        <v>14.377000000000001</v>
      </c>
      <c r="D134" s="4">
        <v>0.32450000000000001</v>
      </c>
      <c r="E134" s="4">
        <v>3244.9411759999998</v>
      </c>
      <c r="F134" s="4">
        <v>545.4</v>
      </c>
      <c r="G134" s="4">
        <v>1.3</v>
      </c>
      <c r="H134" s="4">
        <v>77.400000000000006</v>
      </c>
      <c r="J134" s="4">
        <v>0.1</v>
      </c>
      <c r="K134" s="4">
        <v>0.87060000000000004</v>
      </c>
      <c r="L134" s="4">
        <v>12.5166</v>
      </c>
      <c r="M134" s="4">
        <v>0.28249999999999997</v>
      </c>
      <c r="N134" s="4">
        <v>474.8383</v>
      </c>
      <c r="O134" s="4">
        <v>1.1186</v>
      </c>
      <c r="P134" s="4">
        <v>476</v>
      </c>
      <c r="Q134" s="4">
        <v>383.20030000000003</v>
      </c>
      <c r="R134" s="4">
        <v>0.90269999999999995</v>
      </c>
      <c r="S134" s="4">
        <v>384.1</v>
      </c>
      <c r="T134" s="4">
        <v>77.447999999999993</v>
      </c>
      <c r="W134" s="4">
        <v>0</v>
      </c>
      <c r="X134" s="4">
        <v>8.7099999999999997E-2</v>
      </c>
      <c r="Y134" s="4">
        <v>12</v>
      </c>
      <c r="Z134" s="4">
        <v>869</v>
      </c>
      <c r="AA134" s="4">
        <v>873</v>
      </c>
      <c r="AB134" s="4">
        <v>877</v>
      </c>
      <c r="AC134" s="4">
        <v>95</v>
      </c>
      <c r="AD134" s="4">
        <v>24.12</v>
      </c>
      <c r="AE134" s="4">
        <v>0.55000000000000004</v>
      </c>
      <c r="AF134" s="4">
        <v>978</v>
      </c>
      <c r="AG134" s="4">
        <v>-1</v>
      </c>
      <c r="AH134" s="4">
        <v>64</v>
      </c>
      <c r="AI134" s="4">
        <v>35</v>
      </c>
      <c r="AJ134" s="4">
        <v>190</v>
      </c>
      <c r="AK134" s="4">
        <v>168</v>
      </c>
      <c r="AL134" s="4">
        <v>3.7</v>
      </c>
      <c r="AM134" s="4">
        <v>174.4</v>
      </c>
      <c r="AN134" s="4" t="s">
        <v>155</v>
      </c>
      <c r="AO134" s="4">
        <v>2</v>
      </c>
      <c r="AP134" s="5">
        <v>0.86989583333333342</v>
      </c>
      <c r="AQ134" s="4">
        <v>47.162807999999998</v>
      </c>
      <c r="AR134" s="4">
        <v>-88.491924999999995</v>
      </c>
      <c r="AS134" s="4">
        <v>318</v>
      </c>
      <c r="AT134" s="4">
        <v>31.1</v>
      </c>
      <c r="AU134" s="4">
        <v>12</v>
      </c>
      <c r="AV134" s="4">
        <v>12</v>
      </c>
      <c r="AW134" s="4" t="s">
        <v>207</v>
      </c>
      <c r="AX134" s="4">
        <v>1.3</v>
      </c>
      <c r="AY134" s="4">
        <v>1.8238000000000001</v>
      </c>
      <c r="AZ134" s="4">
        <v>2.4238</v>
      </c>
      <c r="BA134" s="4">
        <v>13.404</v>
      </c>
      <c r="BB134" s="4">
        <v>13.83</v>
      </c>
      <c r="BC134" s="4">
        <v>1.03</v>
      </c>
      <c r="BD134" s="4">
        <v>14.865</v>
      </c>
      <c r="BE134" s="4">
        <v>2840.491</v>
      </c>
      <c r="BF134" s="4">
        <v>40.804000000000002</v>
      </c>
      <c r="BG134" s="4">
        <v>11.285</v>
      </c>
      <c r="BH134" s="4">
        <v>2.7E-2</v>
      </c>
      <c r="BI134" s="4">
        <v>11.311</v>
      </c>
      <c r="BJ134" s="4">
        <v>9.1069999999999993</v>
      </c>
      <c r="BK134" s="4">
        <v>2.1000000000000001E-2</v>
      </c>
      <c r="BL134" s="4">
        <v>9.1280000000000001</v>
      </c>
      <c r="BM134" s="4">
        <v>0.60650000000000004</v>
      </c>
      <c r="BQ134" s="4">
        <v>14.365</v>
      </c>
      <c r="BR134" s="4">
        <v>0.51516300000000004</v>
      </c>
      <c r="BS134" s="4">
        <v>-5</v>
      </c>
      <c r="BT134" s="4">
        <v>9.5390000000000006E-3</v>
      </c>
      <c r="BU134" s="4">
        <v>12.589295999999999</v>
      </c>
      <c r="BV134" s="4">
        <v>21</v>
      </c>
      <c r="BW134" s="4">
        <f t="shared" si="10"/>
        <v>3.3260920031999999</v>
      </c>
      <c r="BY134" s="4">
        <f>BE134*$BU134*(VLOOKUP("Fuel Specific Gravity",'Raw Data'!$A$1:$B$2000,2,FALSE))</f>
        <v>26855.596270236336</v>
      </c>
      <c r="BZ134" s="4">
        <f>BF134*$BU134*(VLOOKUP("Fuel Specific Gravity",'Raw Data'!$A$1:$B$2000,2,FALSE))</f>
        <v>385.78391912198401</v>
      </c>
      <c r="CA134" s="4">
        <f>BJ134*$BU134*(VLOOKUP("Fuel Specific Gravity",'Raw Data'!$A$1:$B$2000,2,FALSE))</f>
        <v>86.102689722671983</v>
      </c>
      <c r="CB134" s="4">
        <f>BM134*$BU134*(VLOOKUP("Fuel Specific Gravity",'Raw Data'!$A$1:$B$2000,2,FALSE))</f>
        <v>5.7341914260240001</v>
      </c>
    </row>
    <row r="135" spans="1:80" x14ac:dyDescent="0.25">
      <c r="A135" s="2">
        <v>43166</v>
      </c>
      <c r="B135" s="38">
        <v>3.5769675925925927E-2</v>
      </c>
      <c r="C135" s="4">
        <v>14.249000000000001</v>
      </c>
      <c r="D135" s="4">
        <v>0.5716</v>
      </c>
      <c r="E135" s="4">
        <v>5715.5294119999999</v>
      </c>
      <c r="F135" s="4">
        <v>473.5</v>
      </c>
      <c r="G135" s="4">
        <v>1.5</v>
      </c>
      <c r="H135" s="4">
        <v>99.6</v>
      </c>
      <c r="J135" s="4">
        <v>0</v>
      </c>
      <c r="K135" s="4">
        <v>0.86939999999999995</v>
      </c>
      <c r="L135" s="4">
        <v>12.387700000000001</v>
      </c>
      <c r="M135" s="4">
        <v>0.49690000000000001</v>
      </c>
      <c r="N135" s="4">
        <v>411.60340000000002</v>
      </c>
      <c r="O135" s="4">
        <v>1.304</v>
      </c>
      <c r="P135" s="4">
        <v>412.9</v>
      </c>
      <c r="Q135" s="4">
        <v>332.16890000000001</v>
      </c>
      <c r="R135" s="4">
        <v>1.0524</v>
      </c>
      <c r="S135" s="4">
        <v>333.2</v>
      </c>
      <c r="T135" s="4">
        <v>99.554299999999998</v>
      </c>
      <c r="W135" s="4">
        <v>0</v>
      </c>
      <c r="X135" s="4">
        <v>0</v>
      </c>
      <c r="Y135" s="4">
        <v>12</v>
      </c>
      <c r="Z135" s="4">
        <v>871</v>
      </c>
      <c r="AA135" s="4">
        <v>876</v>
      </c>
      <c r="AB135" s="4">
        <v>879</v>
      </c>
      <c r="AC135" s="4">
        <v>95</v>
      </c>
      <c r="AD135" s="4">
        <v>24.12</v>
      </c>
      <c r="AE135" s="4">
        <v>0.55000000000000004</v>
      </c>
      <c r="AF135" s="4">
        <v>978</v>
      </c>
      <c r="AG135" s="4">
        <v>-1</v>
      </c>
      <c r="AH135" s="4">
        <v>64</v>
      </c>
      <c r="AI135" s="4">
        <v>35</v>
      </c>
      <c r="AJ135" s="4">
        <v>190</v>
      </c>
      <c r="AK135" s="4">
        <v>168</v>
      </c>
      <c r="AL135" s="4">
        <v>3.7</v>
      </c>
      <c r="AM135" s="4">
        <v>174</v>
      </c>
      <c r="AN135" s="4" t="s">
        <v>155</v>
      </c>
      <c r="AO135" s="4">
        <v>2</v>
      </c>
      <c r="AP135" s="5">
        <v>0.86990740740740735</v>
      </c>
      <c r="AQ135" s="4">
        <v>47.162655000000001</v>
      </c>
      <c r="AR135" s="4">
        <v>-88.491893000000005</v>
      </c>
      <c r="AS135" s="4">
        <v>317.89999999999998</v>
      </c>
      <c r="AT135" s="4">
        <v>33.5</v>
      </c>
      <c r="AU135" s="4">
        <v>12</v>
      </c>
      <c r="AV135" s="4">
        <v>12</v>
      </c>
      <c r="AW135" s="4" t="s">
        <v>207</v>
      </c>
      <c r="AX135" s="4">
        <v>1.4523999999999999</v>
      </c>
      <c r="AY135" s="4">
        <v>1.4333</v>
      </c>
      <c r="AZ135" s="4">
        <v>2.4142999999999999</v>
      </c>
      <c r="BA135" s="4">
        <v>13.404</v>
      </c>
      <c r="BB135" s="4">
        <v>13.69</v>
      </c>
      <c r="BC135" s="4">
        <v>1.02</v>
      </c>
      <c r="BD135" s="4">
        <v>15.026999999999999</v>
      </c>
      <c r="BE135" s="4">
        <v>2792.0509999999999</v>
      </c>
      <c r="BF135" s="4">
        <v>71.28</v>
      </c>
      <c r="BG135" s="4">
        <v>9.7149999999999999</v>
      </c>
      <c r="BH135" s="4">
        <v>3.1E-2</v>
      </c>
      <c r="BI135" s="4">
        <v>9.7460000000000004</v>
      </c>
      <c r="BJ135" s="4">
        <v>7.84</v>
      </c>
      <c r="BK135" s="4">
        <v>2.5000000000000001E-2</v>
      </c>
      <c r="BL135" s="4">
        <v>7.8650000000000002</v>
      </c>
      <c r="BM135" s="4">
        <v>0.77429999999999999</v>
      </c>
      <c r="BQ135" s="4">
        <v>0</v>
      </c>
      <c r="BR135" s="4">
        <v>0.59468699999999997</v>
      </c>
      <c r="BS135" s="4">
        <v>-5</v>
      </c>
      <c r="BT135" s="4">
        <v>0.01</v>
      </c>
      <c r="BU135" s="4">
        <v>14.532664</v>
      </c>
      <c r="BV135" s="4">
        <v>21</v>
      </c>
      <c r="BW135" s="4">
        <f t="shared" si="10"/>
        <v>3.8395298287999999</v>
      </c>
      <c r="BY135" s="4">
        <f>BE135*$BU135*(VLOOKUP("Fuel Specific Gravity",'Raw Data'!$A$1:$B$2000,2,FALSE))</f>
        <v>30472.530229451862</v>
      </c>
      <c r="BZ135" s="4">
        <f>BF135*$BU135*(VLOOKUP("Fuel Specific Gravity",'Raw Data'!$A$1:$B$2000,2,FALSE))</f>
        <v>777.95210572992005</v>
      </c>
      <c r="CA135" s="4">
        <f>BJ135*$BU135*(VLOOKUP("Fuel Specific Gravity",'Raw Data'!$A$1:$B$2000,2,FALSE))</f>
        <v>85.566000405759993</v>
      </c>
      <c r="CB135" s="4">
        <f>BM135*$BU135*(VLOOKUP("Fuel Specific Gravity",'Raw Data'!$A$1:$B$2000,2,FALSE))</f>
        <v>8.4507339431352015</v>
      </c>
    </row>
    <row r="136" spans="1:80" x14ac:dyDescent="0.25">
      <c r="A136" s="2">
        <v>43166</v>
      </c>
      <c r="B136" s="38">
        <v>3.5781250000000001E-2</v>
      </c>
      <c r="C136" s="4">
        <v>14.106</v>
      </c>
      <c r="D136" s="4">
        <v>0.81459999999999999</v>
      </c>
      <c r="E136" s="4">
        <v>8146.401355</v>
      </c>
      <c r="F136" s="4">
        <v>421.2</v>
      </c>
      <c r="G136" s="4">
        <v>1.6</v>
      </c>
      <c r="H136" s="4">
        <v>133.1</v>
      </c>
      <c r="J136" s="4">
        <v>0</v>
      </c>
      <c r="K136" s="4">
        <v>0.86829999999999996</v>
      </c>
      <c r="L136" s="4">
        <v>12.248100000000001</v>
      </c>
      <c r="M136" s="4">
        <v>0.70730000000000004</v>
      </c>
      <c r="N136" s="4">
        <v>365.75369999999998</v>
      </c>
      <c r="O136" s="4">
        <v>1.3556999999999999</v>
      </c>
      <c r="P136" s="4">
        <v>367.1</v>
      </c>
      <c r="Q136" s="4">
        <v>295.16770000000002</v>
      </c>
      <c r="R136" s="4">
        <v>1.0941000000000001</v>
      </c>
      <c r="S136" s="4">
        <v>296.3</v>
      </c>
      <c r="T136" s="4">
        <v>133.13130000000001</v>
      </c>
      <c r="W136" s="4">
        <v>0</v>
      </c>
      <c r="X136" s="4">
        <v>0</v>
      </c>
      <c r="Y136" s="4">
        <v>12</v>
      </c>
      <c r="Z136" s="4">
        <v>874</v>
      </c>
      <c r="AA136" s="4">
        <v>878</v>
      </c>
      <c r="AB136" s="4">
        <v>883</v>
      </c>
      <c r="AC136" s="4">
        <v>95</v>
      </c>
      <c r="AD136" s="4">
        <v>24.12</v>
      </c>
      <c r="AE136" s="4">
        <v>0.55000000000000004</v>
      </c>
      <c r="AF136" s="4">
        <v>978</v>
      </c>
      <c r="AG136" s="4">
        <v>-1</v>
      </c>
      <c r="AH136" s="4">
        <v>64</v>
      </c>
      <c r="AI136" s="4">
        <v>35</v>
      </c>
      <c r="AJ136" s="4">
        <v>190</v>
      </c>
      <c r="AK136" s="4">
        <v>168.5</v>
      </c>
      <c r="AL136" s="4">
        <v>3.8</v>
      </c>
      <c r="AM136" s="4">
        <v>174.4</v>
      </c>
      <c r="AN136" s="4" t="s">
        <v>155</v>
      </c>
      <c r="AO136" s="4">
        <v>2</v>
      </c>
      <c r="AP136" s="5">
        <v>0.8699189814814815</v>
      </c>
      <c r="AQ136" s="4">
        <v>47.162553000000003</v>
      </c>
      <c r="AR136" s="4">
        <v>-88.491848000000005</v>
      </c>
      <c r="AS136" s="4">
        <v>317.8</v>
      </c>
      <c r="AT136" s="4">
        <v>35.1</v>
      </c>
      <c r="AU136" s="4">
        <v>12</v>
      </c>
      <c r="AV136" s="4">
        <v>11</v>
      </c>
      <c r="AW136" s="4" t="s">
        <v>213</v>
      </c>
      <c r="AX136" s="4">
        <v>1.7</v>
      </c>
      <c r="AY136" s="4">
        <v>1</v>
      </c>
      <c r="AZ136" s="4">
        <v>2.6</v>
      </c>
      <c r="BA136" s="4">
        <v>13.404</v>
      </c>
      <c r="BB136" s="4">
        <v>13.58</v>
      </c>
      <c r="BC136" s="4">
        <v>1.01</v>
      </c>
      <c r="BD136" s="4">
        <v>15.167999999999999</v>
      </c>
      <c r="BE136" s="4">
        <v>2744.7310000000002</v>
      </c>
      <c r="BF136" s="4">
        <v>100.889</v>
      </c>
      <c r="BG136" s="4">
        <v>8.5830000000000002</v>
      </c>
      <c r="BH136" s="4">
        <v>3.2000000000000001E-2</v>
      </c>
      <c r="BI136" s="4">
        <v>8.6150000000000002</v>
      </c>
      <c r="BJ136" s="4">
        <v>6.9269999999999996</v>
      </c>
      <c r="BK136" s="4">
        <v>2.5999999999999999E-2</v>
      </c>
      <c r="BL136" s="4">
        <v>6.9530000000000003</v>
      </c>
      <c r="BM136" s="4">
        <v>1.0295000000000001</v>
      </c>
      <c r="BQ136" s="4">
        <v>0</v>
      </c>
      <c r="BR136" s="4">
        <v>0.65546099999999996</v>
      </c>
      <c r="BS136" s="4">
        <v>-5</v>
      </c>
      <c r="BT136" s="4">
        <v>0.01</v>
      </c>
      <c r="BU136" s="4">
        <v>16.017828000000002</v>
      </c>
      <c r="BV136" s="4">
        <v>21</v>
      </c>
      <c r="BW136" s="4">
        <f t="shared" si="10"/>
        <v>4.2319101576000007</v>
      </c>
      <c r="BY136" s="4">
        <f>BE136*$BU136*(VLOOKUP("Fuel Specific Gravity",'Raw Data'!$A$1:$B$2000,2,FALSE))</f>
        <v>33017.436427265275</v>
      </c>
      <c r="BZ136" s="4">
        <f>BF136*$BU136*(VLOOKUP("Fuel Specific Gravity",'Raw Data'!$A$1:$B$2000,2,FALSE))</f>
        <v>1213.633009468092</v>
      </c>
      <c r="CA136" s="4">
        <f>BJ136*$BU136*(VLOOKUP("Fuel Specific Gravity",'Raw Data'!$A$1:$B$2000,2,FALSE))</f>
        <v>83.327576411556009</v>
      </c>
      <c r="CB136" s="4">
        <f>BM136*$BU136*(VLOOKUP("Fuel Specific Gravity",'Raw Data'!$A$1:$B$2000,2,FALSE))</f>
        <v>12.384255798426004</v>
      </c>
    </row>
    <row r="137" spans="1:80" x14ac:dyDescent="0.25">
      <c r="A137" s="2">
        <v>43166</v>
      </c>
      <c r="B137" s="38">
        <v>3.5792824074074074E-2</v>
      </c>
      <c r="C137" s="4">
        <v>13.792</v>
      </c>
      <c r="D137" s="4">
        <v>1.3387</v>
      </c>
      <c r="E137" s="4">
        <v>13386.77498</v>
      </c>
      <c r="F137" s="4">
        <v>400.7</v>
      </c>
      <c r="G137" s="4">
        <v>1.5</v>
      </c>
      <c r="H137" s="4">
        <v>169.3</v>
      </c>
      <c r="J137" s="4">
        <v>0</v>
      </c>
      <c r="K137" s="4">
        <v>0.86599999999999999</v>
      </c>
      <c r="L137" s="4">
        <v>11.943899999999999</v>
      </c>
      <c r="M137" s="4">
        <v>1.1593</v>
      </c>
      <c r="N137" s="4">
        <v>347.02420000000001</v>
      </c>
      <c r="O137" s="4">
        <v>1.3325</v>
      </c>
      <c r="P137" s="4">
        <v>348.4</v>
      </c>
      <c r="Q137" s="4">
        <v>280.05279999999999</v>
      </c>
      <c r="R137" s="4">
        <v>1.0753999999999999</v>
      </c>
      <c r="S137" s="4">
        <v>281.10000000000002</v>
      </c>
      <c r="T137" s="4">
        <v>169.2877</v>
      </c>
      <c r="W137" s="4">
        <v>0</v>
      </c>
      <c r="X137" s="4">
        <v>0</v>
      </c>
      <c r="Y137" s="4">
        <v>12</v>
      </c>
      <c r="Z137" s="4">
        <v>880</v>
      </c>
      <c r="AA137" s="4">
        <v>884</v>
      </c>
      <c r="AB137" s="4">
        <v>888</v>
      </c>
      <c r="AC137" s="4">
        <v>95</v>
      </c>
      <c r="AD137" s="4">
        <v>24.12</v>
      </c>
      <c r="AE137" s="4">
        <v>0.55000000000000004</v>
      </c>
      <c r="AF137" s="4">
        <v>978</v>
      </c>
      <c r="AG137" s="4">
        <v>-1</v>
      </c>
      <c r="AH137" s="4">
        <v>64</v>
      </c>
      <c r="AI137" s="4">
        <v>35</v>
      </c>
      <c r="AJ137" s="4">
        <v>190</v>
      </c>
      <c r="AK137" s="4">
        <v>169</v>
      </c>
      <c r="AL137" s="4">
        <v>3.7</v>
      </c>
      <c r="AM137" s="4">
        <v>174.7</v>
      </c>
      <c r="AN137" s="4" t="s">
        <v>155</v>
      </c>
      <c r="AO137" s="4">
        <v>2</v>
      </c>
      <c r="AP137" s="5">
        <v>0.8699189814814815</v>
      </c>
      <c r="AQ137" s="4">
        <v>47.162444999999998</v>
      </c>
      <c r="AR137" s="4">
        <v>-88.491839999999996</v>
      </c>
      <c r="AS137" s="4">
        <v>317.8</v>
      </c>
      <c r="AT137" s="4">
        <v>35.1</v>
      </c>
      <c r="AU137" s="4">
        <v>12</v>
      </c>
      <c r="AV137" s="4">
        <v>11</v>
      </c>
      <c r="AW137" s="4" t="s">
        <v>213</v>
      </c>
      <c r="AX137" s="4">
        <v>1.7</v>
      </c>
      <c r="AY137" s="4">
        <v>1</v>
      </c>
      <c r="AZ137" s="4">
        <v>2.6</v>
      </c>
      <c r="BA137" s="4">
        <v>13.404</v>
      </c>
      <c r="BB137" s="4">
        <v>13.33</v>
      </c>
      <c r="BC137" s="4">
        <v>0.99</v>
      </c>
      <c r="BD137" s="4">
        <v>15.472</v>
      </c>
      <c r="BE137" s="4">
        <v>2645.569</v>
      </c>
      <c r="BF137" s="4">
        <v>163.43600000000001</v>
      </c>
      <c r="BG137" s="4">
        <v>8.0489999999999995</v>
      </c>
      <c r="BH137" s="4">
        <v>3.1E-2</v>
      </c>
      <c r="BI137" s="4">
        <v>8.08</v>
      </c>
      <c r="BJ137" s="4">
        <v>6.4960000000000004</v>
      </c>
      <c r="BK137" s="4">
        <v>2.5000000000000001E-2</v>
      </c>
      <c r="BL137" s="4">
        <v>6.5209999999999999</v>
      </c>
      <c r="BM137" s="4">
        <v>1.294</v>
      </c>
      <c r="BQ137" s="4">
        <v>0</v>
      </c>
      <c r="BR137" s="4">
        <v>0.68194999999999995</v>
      </c>
      <c r="BS137" s="4">
        <v>-5</v>
      </c>
      <c r="BT137" s="4">
        <v>9.4610000000000007E-3</v>
      </c>
      <c r="BU137" s="4">
        <v>16.665153</v>
      </c>
      <c r="BV137" s="4">
        <v>21</v>
      </c>
      <c r="BW137" s="4">
        <f t="shared" si="10"/>
        <v>4.4029334225999994</v>
      </c>
      <c r="BY137" s="4">
        <f>BE137*$BU137*(VLOOKUP("Fuel Specific Gravity",'Raw Data'!$A$1:$B$2000,2,FALSE))</f>
        <v>33110.697929949805</v>
      </c>
      <c r="BZ137" s="4">
        <f>BF137*$BU137*(VLOOKUP("Fuel Specific Gravity",'Raw Data'!$A$1:$B$2000,2,FALSE))</f>
        <v>2045.488145226708</v>
      </c>
      <c r="CA137" s="4">
        <f>BJ137*$BU137*(VLOOKUP("Fuel Specific Gravity",'Raw Data'!$A$1:$B$2000,2,FALSE))</f>
        <v>81.300882249888005</v>
      </c>
      <c r="CB137" s="4">
        <f>BM137*$BU137*(VLOOKUP("Fuel Specific Gravity",'Raw Data'!$A$1:$B$2000,2,FALSE))</f>
        <v>16.195095694482003</v>
      </c>
    </row>
    <row r="138" spans="1:80" x14ac:dyDescent="0.25">
      <c r="A138" s="2">
        <v>43166</v>
      </c>
      <c r="B138" s="38">
        <v>3.5804398148148148E-2</v>
      </c>
      <c r="C138" s="4">
        <v>13.26</v>
      </c>
      <c r="D138" s="4">
        <v>2.5779999999999998</v>
      </c>
      <c r="E138" s="4">
        <v>25780</v>
      </c>
      <c r="F138" s="4">
        <v>400.4</v>
      </c>
      <c r="G138" s="4">
        <v>1.5</v>
      </c>
      <c r="H138" s="4">
        <v>272.5</v>
      </c>
      <c r="J138" s="4">
        <v>0</v>
      </c>
      <c r="K138" s="4">
        <v>0.85880000000000001</v>
      </c>
      <c r="L138" s="4">
        <v>11.3879</v>
      </c>
      <c r="M138" s="4">
        <v>2.2141000000000002</v>
      </c>
      <c r="N138" s="4">
        <v>343.90280000000001</v>
      </c>
      <c r="O138" s="4">
        <v>1.2883</v>
      </c>
      <c r="P138" s="4">
        <v>345.2</v>
      </c>
      <c r="Q138" s="4">
        <v>277.53370000000001</v>
      </c>
      <c r="R138" s="4">
        <v>1.0396000000000001</v>
      </c>
      <c r="S138" s="4">
        <v>278.60000000000002</v>
      </c>
      <c r="T138" s="4">
        <v>272.54809999999998</v>
      </c>
      <c r="W138" s="4">
        <v>0</v>
      </c>
      <c r="X138" s="4">
        <v>0</v>
      </c>
      <c r="Y138" s="4">
        <v>12</v>
      </c>
      <c r="Z138" s="4">
        <v>873</v>
      </c>
      <c r="AA138" s="4">
        <v>875</v>
      </c>
      <c r="AB138" s="4">
        <v>882</v>
      </c>
      <c r="AC138" s="4">
        <v>95</v>
      </c>
      <c r="AD138" s="4">
        <v>24.12</v>
      </c>
      <c r="AE138" s="4">
        <v>0.55000000000000004</v>
      </c>
      <c r="AF138" s="4">
        <v>978</v>
      </c>
      <c r="AG138" s="4">
        <v>-1</v>
      </c>
      <c r="AH138" s="4">
        <v>64</v>
      </c>
      <c r="AI138" s="4">
        <v>35</v>
      </c>
      <c r="AJ138" s="4">
        <v>190</v>
      </c>
      <c r="AK138" s="4">
        <v>169</v>
      </c>
      <c r="AL138" s="4">
        <v>3.8</v>
      </c>
      <c r="AM138" s="4">
        <v>175</v>
      </c>
      <c r="AN138" s="4" t="s">
        <v>155</v>
      </c>
      <c r="AO138" s="4">
        <v>2</v>
      </c>
      <c r="AP138" s="5">
        <v>0.86994212962962969</v>
      </c>
      <c r="AQ138" s="4">
        <v>47.162196999999999</v>
      </c>
      <c r="AR138" s="4">
        <v>-88.491776000000002</v>
      </c>
      <c r="AS138" s="4">
        <v>317.5</v>
      </c>
      <c r="AT138" s="4">
        <v>36.5</v>
      </c>
      <c r="AU138" s="4">
        <v>12</v>
      </c>
      <c r="AV138" s="4">
        <v>11</v>
      </c>
      <c r="AW138" s="4" t="s">
        <v>213</v>
      </c>
      <c r="AX138" s="4">
        <v>1.737976</v>
      </c>
      <c r="AY138" s="4">
        <v>1.3038080000000001</v>
      </c>
      <c r="AZ138" s="4">
        <v>2.8278560000000001</v>
      </c>
      <c r="BA138" s="4">
        <v>13.404</v>
      </c>
      <c r="BB138" s="4">
        <v>12.61</v>
      </c>
      <c r="BC138" s="4">
        <v>0.94</v>
      </c>
      <c r="BD138" s="4">
        <v>16.436</v>
      </c>
      <c r="BE138" s="4">
        <v>2427.8809999999999</v>
      </c>
      <c r="BF138" s="4">
        <v>300.43900000000002</v>
      </c>
      <c r="BG138" s="4">
        <v>7.6779999999999999</v>
      </c>
      <c r="BH138" s="4">
        <v>2.9000000000000001E-2</v>
      </c>
      <c r="BI138" s="4">
        <v>7.7069999999999999</v>
      </c>
      <c r="BJ138" s="4">
        <v>6.1959999999999997</v>
      </c>
      <c r="BK138" s="4">
        <v>2.3E-2</v>
      </c>
      <c r="BL138" s="4">
        <v>6.22</v>
      </c>
      <c r="BM138" s="4">
        <v>2.0051999999999999</v>
      </c>
      <c r="BQ138" s="4">
        <v>0</v>
      </c>
      <c r="BR138" s="4">
        <v>0.48616599999999999</v>
      </c>
      <c r="BS138" s="4">
        <v>-5</v>
      </c>
      <c r="BT138" s="4">
        <v>8.9999999999999993E-3</v>
      </c>
      <c r="BU138" s="4">
        <v>11.880680999999999</v>
      </c>
      <c r="BV138" s="4">
        <v>21</v>
      </c>
      <c r="BW138" s="4">
        <f t="shared" si="10"/>
        <v>3.1388759201999998</v>
      </c>
      <c r="BY138" s="4">
        <f>BE138*$BU138*(VLOOKUP("Fuel Specific Gravity",'Raw Data'!$A$1:$B$2000,2,FALSE))</f>
        <v>21662.504629887706</v>
      </c>
      <c r="BZ138" s="4">
        <f>BF138*$BU138*(VLOOKUP("Fuel Specific Gravity",'Raw Data'!$A$1:$B$2000,2,FALSE))</f>
        <v>2680.6343591382088</v>
      </c>
      <c r="CA138" s="4">
        <f>BJ138*$BU138*(VLOOKUP("Fuel Specific Gravity",'Raw Data'!$A$1:$B$2000,2,FALSE))</f>
        <v>55.283137306475993</v>
      </c>
      <c r="CB138" s="4">
        <f>BM138*$BU138*(VLOOKUP("Fuel Specific Gravity",'Raw Data'!$A$1:$B$2000,2,FALSE))</f>
        <v>17.891179297441198</v>
      </c>
    </row>
    <row r="139" spans="1:80" x14ac:dyDescent="0.25">
      <c r="A139" s="2">
        <v>43166</v>
      </c>
      <c r="B139" s="38">
        <v>3.5815972222222221E-2</v>
      </c>
      <c r="C139" s="4">
        <v>12.906000000000001</v>
      </c>
      <c r="D139" s="4">
        <v>3.7825000000000002</v>
      </c>
      <c r="E139" s="4">
        <v>37825</v>
      </c>
      <c r="F139" s="4">
        <v>390.4</v>
      </c>
      <c r="G139" s="4">
        <v>1.5</v>
      </c>
      <c r="H139" s="4">
        <v>543.6</v>
      </c>
      <c r="J139" s="4">
        <v>0</v>
      </c>
      <c r="K139" s="4">
        <v>0.85029999999999994</v>
      </c>
      <c r="L139" s="4">
        <v>10.974</v>
      </c>
      <c r="M139" s="4">
        <v>3.2162000000000002</v>
      </c>
      <c r="N139" s="4">
        <v>331.95670000000001</v>
      </c>
      <c r="O139" s="4">
        <v>1.2754000000000001</v>
      </c>
      <c r="P139" s="4">
        <v>333.2</v>
      </c>
      <c r="Q139" s="4">
        <v>267.8931</v>
      </c>
      <c r="R139" s="4">
        <v>1.0293000000000001</v>
      </c>
      <c r="S139" s="4">
        <v>268.89999999999998</v>
      </c>
      <c r="T139" s="4">
        <v>543.56150000000002</v>
      </c>
      <c r="W139" s="4">
        <v>0</v>
      </c>
      <c r="X139" s="4">
        <v>0</v>
      </c>
      <c r="Y139" s="4">
        <v>12</v>
      </c>
      <c r="Z139" s="4">
        <v>859</v>
      </c>
      <c r="AA139" s="4">
        <v>860</v>
      </c>
      <c r="AB139" s="4">
        <v>869</v>
      </c>
      <c r="AC139" s="4">
        <v>95</v>
      </c>
      <c r="AD139" s="4">
        <v>24.12</v>
      </c>
      <c r="AE139" s="4">
        <v>0.55000000000000004</v>
      </c>
      <c r="AF139" s="4">
        <v>978</v>
      </c>
      <c r="AG139" s="4">
        <v>-1</v>
      </c>
      <c r="AH139" s="4">
        <v>63.460999999999999</v>
      </c>
      <c r="AI139" s="4">
        <v>35</v>
      </c>
      <c r="AJ139" s="4">
        <v>190</v>
      </c>
      <c r="AK139" s="4">
        <v>169</v>
      </c>
      <c r="AL139" s="4">
        <v>3.8</v>
      </c>
      <c r="AM139" s="4">
        <v>175</v>
      </c>
      <c r="AN139" s="4" t="s">
        <v>155</v>
      </c>
      <c r="AO139" s="4">
        <v>2</v>
      </c>
      <c r="AP139" s="5">
        <v>0.86995370370370362</v>
      </c>
      <c r="AQ139" s="4">
        <v>47.162005999999998</v>
      </c>
      <c r="AR139" s="4">
        <v>-88.491642999999996</v>
      </c>
      <c r="AS139" s="4">
        <v>316.89999999999998</v>
      </c>
      <c r="AT139" s="4">
        <v>40.299999999999997</v>
      </c>
      <c r="AU139" s="4">
        <v>12</v>
      </c>
      <c r="AV139" s="4">
        <v>10</v>
      </c>
      <c r="AW139" s="4" t="s">
        <v>214</v>
      </c>
      <c r="AX139" s="4">
        <v>1.6857</v>
      </c>
      <c r="AY139" s="4">
        <v>1.8762000000000001</v>
      </c>
      <c r="AZ139" s="4">
        <v>3.2381000000000002</v>
      </c>
      <c r="BA139" s="4">
        <v>13.404</v>
      </c>
      <c r="BB139" s="4">
        <v>11.85</v>
      </c>
      <c r="BC139" s="4">
        <v>0.88</v>
      </c>
      <c r="BD139" s="4">
        <v>17.606999999999999</v>
      </c>
      <c r="BE139" s="4">
        <v>2238.2600000000002</v>
      </c>
      <c r="BF139" s="4">
        <v>417.51100000000002</v>
      </c>
      <c r="BG139" s="4">
        <v>7.09</v>
      </c>
      <c r="BH139" s="4">
        <v>2.7E-2</v>
      </c>
      <c r="BI139" s="4">
        <v>7.1180000000000003</v>
      </c>
      <c r="BJ139" s="4">
        <v>5.7220000000000004</v>
      </c>
      <c r="BK139" s="4">
        <v>2.1999999999999999E-2</v>
      </c>
      <c r="BL139" s="4">
        <v>5.7439999999999998</v>
      </c>
      <c r="BM139" s="4">
        <v>3.8258000000000001</v>
      </c>
      <c r="BQ139" s="4">
        <v>0</v>
      </c>
      <c r="BR139" s="4">
        <v>0.23108600000000001</v>
      </c>
      <c r="BS139" s="4">
        <v>-5</v>
      </c>
      <c r="BT139" s="4">
        <v>9.5390000000000006E-3</v>
      </c>
      <c r="BU139" s="4">
        <v>5.6471640000000001</v>
      </c>
      <c r="BV139" s="4">
        <v>21</v>
      </c>
      <c r="BW139" s="4">
        <f t="shared" ref="BW139:BW148" si="11">BU139*0.2642</f>
        <v>1.4919807288</v>
      </c>
      <c r="BY139" s="4">
        <f>BE139*$BU139*(VLOOKUP("Fuel Specific Gravity",'Raw Data'!$A$1:$B$2000,2,FALSE))</f>
        <v>9492.5057922746419</v>
      </c>
      <c r="BZ139" s="4">
        <f>BF139*$BU139*(VLOOKUP("Fuel Specific Gravity",'Raw Data'!$A$1:$B$2000,2,FALSE))</f>
        <v>1770.672569691804</v>
      </c>
      <c r="CA139" s="4">
        <f>BJ139*$BU139*(VLOOKUP("Fuel Specific Gravity",'Raw Data'!$A$1:$B$2000,2,FALSE))</f>
        <v>24.267117378408003</v>
      </c>
      <c r="CB139" s="4">
        <f>BM139*$BU139*(VLOOKUP("Fuel Specific Gravity",'Raw Data'!$A$1:$B$2000,2,FALSE))</f>
        <v>16.225294943431201</v>
      </c>
    </row>
    <row r="140" spans="1:80" x14ac:dyDescent="0.25">
      <c r="A140" s="2">
        <v>43166</v>
      </c>
      <c r="B140" s="38">
        <v>3.5827546296296302E-2</v>
      </c>
      <c r="C140" s="4">
        <v>13.632</v>
      </c>
      <c r="D140" s="4">
        <v>1.5449999999999999</v>
      </c>
      <c r="E140" s="4">
        <v>15450</v>
      </c>
      <c r="F140" s="4">
        <v>341.4</v>
      </c>
      <c r="G140" s="4">
        <v>1.5</v>
      </c>
      <c r="H140" s="4">
        <v>484.1</v>
      </c>
      <c r="J140" s="4">
        <v>0</v>
      </c>
      <c r="K140" s="4">
        <v>0.86509999999999998</v>
      </c>
      <c r="L140" s="4">
        <v>11.793100000000001</v>
      </c>
      <c r="M140" s="4">
        <v>1.3366</v>
      </c>
      <c r="N140" s="4">
        <v>295.3356</v>
      </c>
      <c r="O140" s="4">
        <v>1.2976000000000001</v>
      </c>
      <c r="P140" s="4">
        <v>296.60000000000002</v>
      </c>
      <c r="Q140" s="4">
        <v>238.33940000000001</v>
      </c>
      <c r="R140" s="4">
        <v>1.0471999999999999</v>
      </c>
      <c r="S140" s="4">
        <v>239.4</v>
      </c>
      <c r="T140" s="4">
        <v>484.0992</v>
      </c>
      <c r="W140" s="4">
        <v>0</v>
      </c>
      <c r="X140" s="4">
        <v>0</v>
      </c>
      <c r="Y140" s="4">
        <v>12</v>
      </c>
      <c r="Z140" s="4">
        <v>857</v>
      </c>
      <c r="AA140" s="4">
        <v>857</v>
      </c>
      <c r="AB140" s="4">
        <v>867</v>
      </c>
      <c r="AC140" s="4">
        <v>95</v>
      </c>
      <c r="AD140" s="4">
        <v>24.12</v>
      </c>
      <c r="AE140" s="4">
        <v>0.55000000000000004</v>
      </c>
      <c r="AF140" s="4">
        <v>978</v>
      </c>
      <c r="AG140" s="4">
        <v>-1</v>
      </c>
      <c r="AH140" s="4">
        <v>63</v>
      </c>
      <c r="AI140" s="4">
        <v>35</v>
      </c>
      <c r="AJ140" s="4">
        <v>190</v>
      </c>
      <c r="AK140" s="4">
        <v>169</v>
      </c>
      <c r="AL140" s="4">
        <v>3.7</v>
      </c>
      <c r="AM140" s="4">
        <v>175</v>
      </c>
      <c r="AN140" s="4" t="s">
        <v>155</v>
      </c>
      <c r="AO140" s="4">
        <v>2</v>
      </c>
      <c r="AP140" s="5">
        <v>0.86996527777777777</v>
      </c>
      <c r="AQ140" s="4">
        <v>47.161825</v>
      </c>
      <c r="AR140" s="4">
        <v>-88.491523000000001</v>
      </c>
      <c r="AS140" s="4">
        <v>316.5</v>
      </c>
      <c r="AT140" s="4">
        <v>43.2</v>
      </c>
      <c r="AU140" s="4">
        <v>12</v>
      </c>
      <c r="AV140" s="4">
        <v>10</v>
      </c>
      <c r="AW140" s="4" t="s">
        <v>214</v>
      </c>
      <c r="AX140" s="4">
        <v>1.7285999999999999</v>
      </c>
      <c r="AY140" s="4">
        <v>2.0381</v>
      </c>
      <c r="AZ140" s="4">
        <v>3.5286</v>
      </c>
      <c r="BA140" s="4">
        <v>13.404</v>
      </c>
      <c r="BB140" s="4">
        <v>13.24</v>
      </c>
      <c r="BC140" s="4">
        <v>0.99</v>
      </c>
      <c r="BD140" s="4">
        <v>15.593999999999999</v>
      </c>
      <c r="BE140" s="4">
        <v>2600.6390000000001</v>
      </c>
      <c r="BF140" s="4">
        <v>187.595</v>
      </c>
      <c r="BG140" s="4">
        <v>6.82</v>
      </c>
      <c r="BH140" s="4">
        <v>0.03</v>
      </c>
      <c r="BI140" s="4">
        <v>6.85</v>
      </c>
      <c r="BJ140" s="4">
        <v>5.5039999999999996</v>
      </c>
      <c r="BK140" s="4">
        <v>2.4E-2</v>
      </c>
      <c r="BL140" s="4">
        <v>5.5279999999999996</v>
      </c>
      <c r="BM140" s="4">
        <v>3.6839</v>
      </c>
      <c r="BQ140" s="4">
        <v>0</v>
      </c>
      <c r="BR140" s="4">
        <v>0.17030500000000001</v>
      </c>
      <c r="BS140" s="4">
        <v>-5</v>
      </c>
      <c r="BT140" s="4">
        <v>9.4610000000000007E-3</v>
      </c>
      <c r="BU140" s="4">
        <v>4.161829</v>
      </c>
      <c r="BV140" s="4">
        <v>21</v>
      </c>
      <c r="BW140" s="4">
        <f t="shared" si="11"/>
        <v>1.0995552218</v>
      </c>
      <c r="BY140" s="4">
        <f>BE140*$BU140*(VLOOKUP("Fuel Specific Gravity",'Raw Data'!$A$1:$B$2000,2,FALSE))</f>
        <v>8128.3845213569812</v>
      </c>
      <c r="BZ140" s="4">
        <f>BF140*$BU140*(VLOOKUP("Fuel Specific Gravity",'Raw Data'!$A$1:$B$2000,2,FALSE))</f>
        <v>586.33447175250501</v>
      </c>
      <c r="CA140" s="4">
        <f>BJ140*$BU140*(VLOOKUP("Fuel Specific Gravity",'Raw Data'!$A$1:$B$2000,2,FALSE))</f>
        <v>17.202936818815999</v>
      </c>
      <c r="CB140" s="4">
        <f>BM140*$BU140*(VLOOKUP("Fuel Specific Gravity",'Raw Data'!$A$1:$B$2000,2,FALSE))</f>
        <v>11.5141531516781</v>
      </c>
    </row>
    <row r="141" spans="1:80" x14ac:dyDescent="0.25">
      <c r="A141" s="2">
        <v>43166</v>
      </c>
      <c r="B141" s="38">
        <v>3.5839120370370368E-2</v>
      </c>
      <c r="C141" s="4">
        <v>14.132999999999999</v>
      </c>
      <c r="D141" s="4">
        <v>0.50990000000000002</v>
      </c>
      <c r="E141" s="4">
        <v>5098.9726030000002</v>
      </c>
      <c r="F141" s="4">
        <v>296.39999999999998</v>
      </c>
      <c r="G141" s="4">
        <v>1.5</v>
      </c>
      <c r="H141" s="4">
        <v>235.8</v>
      </c>
      <c r="J141" s="4">
        <v>0</v>
      </c>
      <c r="K141" s="4">
        <v>0.87070000000000003</v>
      </c>
      <c r="L141" s="4">
        <v>12.3057</v>
      </c>
      <c r="M141" s="4">
        <v>0.44400000000000001</v>
      </c>
      <c r="N141" s="4">
        <v>258.06209999999999</v>
      </c>
      <c r="O141" s="4">
        <v>1.306</v>
      </c>
      <c r="P141" s="4">
        <v>259.39999999999998</v>
      </c>
      <c r="Q141" s="4">
        <v>208.25919999999999</v>
      </c>
      <c r="R141" s="4">
        <v>1.054</v>
      </c>
      <c r="S141" s="4">
        <v>209.3</v>
      </c>
      <c r="T141" s="4">
        <v>235.76830000000001</v>
      </c>
      <c r="W141" s="4">
        <v>0</v>
      </c>
      <c r="X141" s="4">
        <v>0</v>
      </c>
      <c r="Y141" s="4">
        <v>12</v>
      </c>
      <c r="Z141" s="4">
        <v>857</v>
      </c>
      <c r="AA141" s="4">
        <v>857</v>
      </c>
      <c r="AB141" s="4">
        <v>866</v>
      </c>
      <c r="AC141" s="4">
        <v>95</v>
      </c>
      <c r="AD141" s="4">
        <v>24.12</v>
      </c>
      <c r="AE141" s="4">
        <v>0.55000000000000004</v>
      </c>
      <c r="AF141" s="4">
        <v>978</v>
      </c>
      <c r="AG141" s="4">
        <v>-1</v>
      </c>
      <c r="AH141" s="4">
        <v>63</v>
      </c>
      <c r="AI141" s="4">
        <v>35</v>
      </c>
      <c r="AJ141" s="4">
        <v>190</v>
      </c>
      <c r="AK141" s="4">
        <v>169</v>
      </c>
      <c r="AL141" s="4">
        <v>3.7</v>
      </c>
      <c r="AM141" s="4">
        <v>174.8</v>
      </c>
      <c r="AN141" s="4" t="s">
        <v>155</v>
      </c>
      <c r="AO141" s="4">
        <v>2</v>
      </c>
      <c r="AP141" s="5">
        <v>0.86997685185185192</v>
      </c>
      <c r="AQ141" s="4">
        <v>47.161673999999998</v>
      </c>
      <c r="AR141" s="4">
        <v>-88.491422999999998</v>
      </c>
      <c r="AS141" s="4">
        <v>316.39999999999998</v>
      </c>
      <c r="AT141" s="4">
        <v>42</v>
      </c>
      <c r="AU141" s="4">
        <v>12</v>
      </c>
      <c r="AV141" s="4">
        <v>10</v>
      </c>
      <c r="AW141" s="4" t="s">
        <v>214</v>
      </c>
      <c r="AX141" s="4">
        <v>2.0619000000000001</v>
      </c>
      <c r="AY141" s="4">
        <v>2.2524000000000002</v>
      </c>
      <c r="AZ141" s="4">
        <v>4.0143000000000004</v>
      </c>
      <c r="BA141" s="4">
        <v>13.404</v>
      </c>
      <c r="BB141" s="4">
        <v>13.84</v>
      </c>
      <c r="BC141" s="4">
        <v>1.03</v>
      </c>
      <c r="BD141" s="4">
        <v>14.852</v>
      </c>
      <c r="BE141" s="4">
        <v>2799.9929999999999</v>
      </c>
      <c r="BF141" s="4">
        <v>64.293999999999997</v>
      </c>
      <c r="BG141" s="4">
        <v>6.149</v>
      </c>
      <c r="BH141" s="4">
        <v>3.1E-2</v>
      </c>
      <c r="BI141" s="4">
        <v>6.18</v>
      </c>
      <c r="BJ141" s="4">
        <v>4.9619999999999997</v>
      </c>
      <c r="BK141" s="4">
        <v>2.5000000000000001E-2</v>
      </c>
      <c r="BL141" s="4">
        <v>4.9880000000000004</v>
      </c>
      <c r="BM141" s="4">
        <v>1.8512</v>
      </c>
      <c r="BQ141" s="4">
        <v>0</v>
      </c>
      <c r="BR141" s="4">
        <v>0.15937599999999999</v>
      </c>
      <c r="BS141" s="4">
        <v>-5</v>
      </c>
      <c r="BT141" s="4">
        <v>8.9999999999999993E-3</v>
      </c>
      <c r="BU141" s="4">
        <v>3.8947509999999999</v>
      </c>
      <c r="BV141" s="4">
        <v>21</v>
      </c>
      <c r="BW141" s="4">
        <f t="shared" si="11"/>
        <v>1.0289932142</v>
      </c>
      <c r="BY141" s="4">
        <f>BE141*$BU141*(VLOOKUP("Fuel Specific Gravity",'Raw Data'!$A$1:$B$2000,2,FALSE))</f>
        <v>8189.8619280939929</v>
      </c>
      <c r="BZ141" s="4">
        <f>BF141*$BU141*(VLOOKUP("Fuel Specific Gravity",'Raw Data'!$A$1:$B$2000,2,FALSE))</f>
        <v>188.057249716294</v>
      </c>
      <c r="CA141" s="4">
        <f>BJ141*$BU141*(VLOOKUP("Fuel Specific Gravity",'Raw Data'!$A$1:$B$2000,2,FALSE))</f>
        <v>14.513641600962</v>
      </c>
      <c r="CB141" s="4">
        <f>BM141*$BU141*(VLOOKUP("Fuel Specific Gravity",'Raw Data'!$A$1:$B$2000,2,FALSE))</f>
        <v>5.4146822514512003</v>
      </c>
    </row>
    <row r="142" spans="1:80" x14ac:dyDescent="0.25">
      <c r="A142" s="2">
        <v>43166</v>
      </c>
      <c r="B142" s="38">
        <v>3.5850694444444449E-2</v>
      </c>
      <c r="C142" s="4">
        <v>14.297000000000001</v>
      </c>
      <c r="D142" s="4">
        <v>0.16650000000000001</v>
      </c>
      <c r="E142" s="4">
        <v>1664.9350649999999</v>
      </c>
      <c r="F142" s="4">
        <v>265.89999999999998</v>
      </c>
      <c r="G142" s="4">
        <v>1.5</v>
      </c>
      <c r="H142" s="4">
        <v>105.2</v>
      </c>
      <c r="J142" s="4">
        <v>0</v>
      </c>
      <c r="K142" s="4">
        <v>0.87260000000000004</v>
      </c>
      <c r="L142" s="4">
        <v>12.475199999999999</v>
      </c>
      <c r="M142" s="4">
        <v>0.14530000000000001</v>
      </c>
      <c r="N142" s="4">
        <v>231.9802</v>
      </c>
      <c r="O142" s="4">
        <v>1.3089</v>
      </c>
      <c r="P142" s="4">
        <v>233.3</v>
      </c>
      <c r="Q142" s="4">
        <v>187.21090000000001</v>
      </c>
      <c r="R142" s="4">
        <v>1.0563</v>
      </c>
      <c r="S142" s="4">
        <v>188.3</v>
      </c>
      <c r="T142" s="4">
        <v>105.2321</v>
      </c>
      <c r="W142" s="4">
        <v>0</v>
      </c>
      <c r="X142" s="4">
        <v>0</v>
      </c>
      <c r="Y142" s="4">
        <v>12</v>
      </c>
      <c r="Z142" s="4">
        <v>857</v>
      </c>
      <c r="AA142" s="4">
        <v>858</v>
      </c>
      <c r="AB142" s="4">
        <v>867</v>
      </c>
      <c r="AC142" s="4">
        <v>95</v>
      </c>
      <c r="AD142" s="4">
        <v>24.12</v>
      </c>
      <c r="AE142" s="4">
        <v>0.55000000000000004</v>
      </c>
      <c r="AF142" s="4">
        <v>978</v>
      </c>
      <c r="AG142" s="4">
        <v>-1</v>
      </c>
      <c r="AH142" s="4">
        <v>63</v>
      </c>
      <c r="AI142" s="4">
        <v>35</v>
      </c>
      <c r="AJ142" s="4">
        <v>190</v>
      </c>
      <c r="AK142" s="4">
        <v>169</v>
      </c>
      <c r="AL142" s="4">
        <v>3.7</v>
      </c>
      <c r="AM142" s="4">
        <v>174.4</v>
      </c>
      <c r="AN142" s="4" t="s">
        <v>155</v>
      </c>
      <c r="AO142" s="4">
        <v>2</v>
      </c>
      <c r="AP142" s="5">
        <v>0.86998842592592596</v>
      </c>
      <c r="AQ142" s="4">
        <v>47.161552999999998</v>
      </c>
      <c r="AR142" s="4">
        <v>-88.491320000000002</v>
      </c>
      <c r="AS142" s="4">
        <v>316.39999999999998</v>
      </c>
      <c r="AT142" s="4">
        <v>38</v>
      </c>
      <c r="AU142" s="4">
        <v>12</v>
      </c>
      <c r="AV142" s="4">
        <v>10</v>
      </c>
      <c r="AW142" s="4" t="s">
        <v>215</v>
      </c>
      <c r="AX142" s="4">
        <v>1.9619</v>
      </c>
      <c r="AY142" s="4">
        <v>1.9285000000000001</v>
      </c>
      <c r="AZ142" s="4">
        <v>3.3999000000000001</v>
      </c>
      <c r="BA142" s="4">
        <v>13.404</v>
      </c>
      <c r="BB142" s="4">
        <v>14.06</v>
      </c>
      <c r="BC142" s="4">
        <v>1.05</v>
      </c>
      <c r="BD142" s="4">
        <v>14.601000000000001</v>
      </c>
      <c r="BE142" s="4">
        <v>2870.6390000000001</v>
      </c>
      <c r="BF142" s="4">
        <v>21.277000000000001</v>
      </c>
      <c r="BG142" s="4">
        <v>5.59</v>
      </c>
      <c r="BH142" s="4">
        <v>3.2000000000000001E-2</v>
      </c>
      <c r="BI142" s="4">
        <v>5.6219999999999999</v>
      </c>
      <c r="BJ142" s="4">
        <v>4.5110000000000001</v>
      </c>
      <c r="BK142" s="4">
        <v>2.5000000000000001E-2</v>
      </c>
      <c r="BL142" s="4">
        <v>4.5369999999999999</v>
      </c>
      <c r="BM142" s="4">
        <v>0.83560000000000001</v>
      </c>
      <c r="BQ142" s="4">
        <v>0</v>
      </c>
      <c r="BR142" s="4">
        <v>0.21668000000000001</v>
      </c>
      <c r="BS142" s="4">
        <v>-5</v>
      </c>
      <c r="BT142" s="4">
        <v>8.9999999999999993E-3</v>
      </c>
      <c r="BU142" s="4">
        <v>5.2951170000000003</v>
      </c>
      <c r="BV142" s="4">
        <v>21</v>
      </c>
      <c r="BW142" s="4">
        <f t="shared" si="11"/>
        <v>1.3989699114</v>
      </c>
      <c r="BY142" s="4">
        <f>BE142*$BU142*(VLOOKUP("Fuel Specific Gravity",'Raw Data'!$A$1:$B$2000,2,FALSE))</f>
        <v>11415.477396692015</v>
      </c>
      <c r="BZ142" s="4">
        <f>BF142*$BU142*(VLOOKUP("Fuel Specific Gravity",'Raw Data'!$A$1:$B$2000,2,FALSE))</f>
        <v>84.610817511158999</v>
      </c>
      <c r="CA142" s="4">
        <f>BJ142*$BU142*(VLOOKUP("Fuel Specific Gravity",'Raw Data'!$A$1:$B$2000,2,FALSE))</f>
        <v>17.938590863037003</v>
      </c>
      <c r="CB142" s="4">
        <f>BM142*$BU142*(VLOOKUP("Fuel Specific Gravity",'Raw Data'!$A$1:$B$2000,2,FALSE))</f>
        <v>3.3228744236651999</v>
      </c>
    </row>
    <row r="143" spans="1:80" x14ac:dyDescent="0.25">
      <c r="A143" s="2">
        <v>43166</v>
      </c>
      <c r="B143" s="38">
        <v>3.5862268518518516E-2</v>
      </c>
      <c r="C143" s="4">
        <v>14.365</v>
      </c>
      <c r="D143" s="4">
        <v>5.7000000000000002E-2</v>
      </c>
      <c r="E143" s="4">
        <v>569.76647200000002</v>
      </c>
      <c r="F143" s="4">
        <v>261.7</v>
      </c>
      <c r="G143" s="4">
        <v>1.5</v>
      </c>
      <c r="H143" s="4">
        <v>50.8</v>
      </c>
      <c r="J143" s="4">
        <v>0</v>
      </c>
      <c r="K143" s="4">
        <v>0.87309999999999999</v>
      </c>
      <c r="L143" s="4">
        <v>12.5418</v>
      </c>
      <c r="M143" s="4">
        <v>4.9700000000000001E-2</v>
      </c>
      <c r="N143" s="4">
        <v>228.4606</v>
      </c>
      <c r="O143" s="4">
        <v>1.3096000000000001</v>
      </c>
      <c r="P143" s="4">
        <v>229.8</v>
      </c>
      <c r="Q143" s="4">
        <v>184.37049999999999</v>
      </c>
      <c r="R143" s="4">
        <v>1.0569</v>
      </c>
      <c r="S143" s="4">
        <v>185.4</v>
      </c>
      <c r="T143" s="4">
        <v>50.7913</v>
      </c>
      <c r="W143" s="4">
        <v>0</v>
      </c>
      <c r="X143" s="4">
        <v>0</v>
      </c>
      <c r="Y143" s="4">
        <v>12</v>
      </c>
      <c r="Z143" s="4">
        <v>859</v>
      </c>
      <c r="AA143" s="4">
        <v>860</v>
      </c>
      <c r="AB143" s="4">
        <v>869</v>
      </c>
      <c r="AC143" s="4">
        <v>95</v>
      </c>
      <c r="AD143" s="4">
        <v>24.12</v>
      </c>
      <c r="AE143" s="4">
        <v>0.55000000000000004</v>
      </c>
      <c r="AF143" s="4">
        <v>978</v>
      </c>
      <c r="AG143" s="4">
        <v>-1</v>
      </c>
      <c r="AH143" s="4">
        <v>63</v>
      </c>
      <c r="AI143" s="4">
        <v>35</v>
      </c>
      <c r="AJ143" s="4">
        <v>190</v>
      </c>
      <c r="AK143" s="4">
        <v>169</v>
      </c>
      <c r="AL143" s="4">
        <v>3.7</v>
      </c>
      <c r="AM143" s="4">
        <v>174.1</v>
      </c>
      <c r="AN143" s="4" t="s">
        <v>155</v>
      </c>
      <c r="AO143" s="4">
        <v>2</v>
      </c>
      <c r="AP143" s="5">
        <v>0.87</v>
      </c>
      <c r="AQ143" s="4">
        <v>47.161447000000003</v>
      </c>
      <c r="AR143" s="4">
        <v>-88.491189000000006</v>
      </c>
      <c r="AS143" s="4">
        <v>316</v>
      </c>
      <c r="AT143" s="4">
        <v>35.799999999999997</v>
      </c>
      <c r="AU143" s="4">
        <v>12</v>
      </c>
      <c r="AV143" s="4">
        <v>8</v>
      </c>
      <c r="AW143" s="4" t="s">
        <v>216</v>
      </c>
      <c r="AX143" s="4">
        <v>1.9</v>
      </c>
      <c r="AY143" s="4">
        <v>1.2285999999999999</v>
      </c>
      <c r="AZ143" s="4">
        <v>2.2905000000000002</v>
      </c>
      <c r="BA143" s="4">
        <v>13.404</v>
      </c>
      <c r="BB143" s="4">
        <v>14.12</v>
      </c>
      <c r="BC143" s="4">
        <v>1.05</v>
      </c>
      <c r="BD143" s="4">
        <v>14.536</v>
      </c>
      <c r="BE143" s="4">
        <v>2893.87</v>
      </c>
      <c r="BF143" s="4">
        <v>7.3049999999999997</v>
      </c>
      <c r="BG143" s="4">
        <v>5.52</v>
      </c>
      <c r="BH143" s="4">
        <v>3.2000000000000001E-2</v>
      </c>
      <c r="BI143" s="4">
        <v>5.5519999999999996</v>
      </c>
      <c r="BJ143" s="4">
        <v>4.4550000000000001</v>
      </c>
      <c r="BK143" s="4">
        <v>2.5999999999999999E-2</v>
      </c>
      <c r="BL143" s="4">
        <v>4.4809999999999999</v>
      </c>
      <c r="BM143" s="4">
        <v>0.40439999999999998</v>
      </c>
      <c r="BQ143" s="4">
        <v>0</v>
      </c>
      <c r="BR143" s="4">
        <v>0.26984599999999997</v>
      </c>
      <c r="BS143" s="4">
        <v>-5</v>
      </c>
      <c r="BT143" s="4">
        <v>9.5379999999999996E-3</v>
      </c>
      <c r="BU143" s="4">
        <v>6.5943649999999998</v>
      </c>
      <c r="BV143" s="4">
        <v>21</v>
      </c>
      <c r="BW143" s="4">
        <f t="shared" si="11"/>
        <v>1.7422312329999998</v>
      </c>
      <c r="BY143" s="4">
        <f>BE143*$BU143*(VLOOKUP("Fuel Specific Gravity",'Raw Data'!$A$1:$B$2000,2,FALSE))</f>
        <v>14331.509516955048</v>
      </c>
      <c r="BZ143" s="4">
        <f>BF143*$BU143*(VLOOKUP("Fuel Specific Gravity",'Raw Data'!$A$1:$B$2000,2,FALSE))</f>
        <v>36.177049080074994</v>
      </c>
      <c r="CA143" s="4">
        <f>BJ143*$BU143*(VLOOKUP("Fuel Specific Gravity",'Raw Data'!$A$1:$B$2000,2,FALSE))</f>
        <v>22.062799952324998</v>
      </c>
      <c r="CB143" s="4">
        <f>BM143*$BU143*(VLOOKUP("Fuel Specific Gravity",'Raw Data'!$A$1:$B$2000,2,FALSE))</f>
        <v>2.0027376657059999</v>
      </c>
    </row>
    <row r="144" spans="1:80" x14ac:dyDescent="0.25">
      <c r="A144" s="2">
        <v>43166</v>
      </c>
      <c r="B144" s="38">
        <v>3.5873842592592589E-2</v>
      </c>
      <c r="C144" s="4">
        <v>14.54</v>
      </c>
      <c r="D144" s="4">
        <v>3.1E-2</v>
      </c>
      <c r="E144" s="4">
        <v>310.37256600000001</v>
      </c>
      <c r="F144" s="4">
        <v>324.3</v>
      </c>
      <c r="G144" s="4">
        <v>1.2</v>
      </c>
      <c r="H144" s="4">
        <v>35</v>
      </c>
      <c r="J144" s="4">
        <v>0</v>
      </c>
      <c r="K144" s="4">
        <v>0.872</v>
      </c>
      <c r="L144" s="4">
        <v>12.6784</v>
      </c>
      <c r="M144" s="4">
        <v>2.7099999999999999E-2</v>
      </c>
      <c r="N144" s="4">
        <v>282.80149999999998</v>
      </c>
      <c r="O144" s="4">
        <v>1.0601</v>
      </c>
      <c r="P144" s="4">
        <v>283.89999999999998</v>
      </c>
      <c r="Q144" s="4">
        <v>228.2242</v>
      </c>
      <c r="R144" s="4">
        <v>0.85550000000000004</v>
      </c>
      <c r="S144" s="4">
        <v>229.1</v>
      </c>
      <c r="T144" s="4">
        <v>34.986600000000003</v>
      </c>
      <c r="W144" s="4">
        <v>0</v>
      </c>
      <c r="X144" s="4">
        <v>0</v>
      </c>
      <c r="Y144" s="4">
        <v>12</v>
      </c>
      <c r="Z144" s="4">
        <v>861</v>
      </c>
      <c r="AA144" s="4">
        <v>862</v>
      </c>
      <c r="AB144" s="4">
        <v>871</v>
      </c>
      <c r="AC144" s="4">
        <v>95</v>
      </c>
      <c r="AD144" s="4">
        <v>24.12</v>
      </c>
      <c r="AE144" s="4">
        <v>0.55000000000000004</v>
      </c>
      <c r="AF144" s="4">
        <v>978</v>
      </c>
      <c r="AG144" s="4">
        <v>-1</v>
      </c>
      <c r="AH144" s="4">
        <v>63</v>
      </c>
      <c r="AI144" s="4">
        <v>35</v>
      </c>
      <c r="AJ144" s="4">
        <v>190</v>
      </c>
      <c r="AK144" s="4">
        <v>169</v>
      </c>
      <c r="AL144" s="4">
        <v>3.7</v>
      </c>
      <c r="AM144" s="4">
        <v>174.3</v>
      </c>
      <c r="AN144" s="4" t="s">
        <v>155</v>
      </c>
      <c r="AO144" s="4">
        <v>2</v>
      </c>
      <c r="AP144" s="5">
        <v>0.87001157407407403</v>
      </c>
      <c r="AQ144" s="4">
        <v>47.161349000000001</v>
      </c>
      <c r="AR144" s="4">
        <v>-88.491052999999994</v>
      </c>
      <c r="AS144" s="4">
        <v>315.60000000000002</v>
      </c>
      <c r="AT144" s="4">
        <v>34.299999999999997</v>
      </c>
      <c r="AU144" s="4">
        <v>12</v>
      </c>
      <c r="AV144" s="4">
        <v>8</v>
      </c>
      <c r="AW144" s="4" t="s">
        <v>216</v>
      </c>
      <c r="AX144" s="4">
        <v>2.0524</v>
      </c>
      <c r="AY144" s="4">
        <v>1.7905</v>
      </c>
      <c r="AZ144" s="4">
        <v>2.8285999999999998</v>
      </c>
      <c r="BA144" s="4">
        <v>13.404</v>
      </c>
      <c r="BB144" s="4">
        <v>13.99</v>
      </c>
      <c r="BC144" s="4">
        <v>1.04</v>
      </c>
      <c r="BD144" s="4">
        <v>14.683999999999999</v>
      </c>
      <c r="BE144" s="4">
        <v>2899.451</v>
      </c>
      <c r="BF144" s="4">
        <v>3.9390000000000001</v>
      </c>
      <c r="BG144" s="4">
        <v>6.7729999999999997</v>
      </c>
      <c r="BH144" s="4">
        <v>2.5000000000000001E-2</v>
      </c>
      <c r="BI144" s="4">
        <v>6.798</v>
      </c>
      <c r="BJ144" s="4">
        <v>5.4660000000000002</v>
      </c>
      <c r="BK144" s="4">
        <v>0.02</v>
      </c>
      <c r="BL144" s="4">
        <v>5.4859999999999998</v>
      </c>
      <c r="BM144" s="4">
        <v>0.27610000000000001</v>
      </c>
      <c r="BQ144" s="4">
        <v>0</v>
      </c>
      <c r="BR144" s="4">
        <v>0.27984799999999999</v>
      </c>
      <c r="BS144" s="4">
        <v>-5</v>
      </c>
      <c r="BT144" s="4">
        <v>9.4610000000000007E-3</v>
      </c>
      <c r="BU144" s="4">
        <v>6.8387820000000001</v>
      </c>
      <c r="BV144" s="4">
        <v>21</v>
      </c>
      <c r="BW144" s="4">
        <f t="shared" si="11"/>
        <v>1.8068062043999999</v>
      </c>
      <c r="BY144" s="4">
        <f>BE144*$BU144*(VLOOKUP("Fuel Specific Gravity",'Raw Data'!$A$1:$B$2000,2,FALSE))</f>
        <v>14891.363694820182</v>
      </c>
      <c r="BZ144" s="4">
        <f>BF144*$BU144*(VLOOKUP("Fuel Specific Gravity",'Raw Data'!$A$1:$B$2000,2,FALSE))</f>
        <v>20.230409685798001</v>
      </c>
      <c r="CA144" s="4">
        <f>BJ144*$BU144*(VLOOKUP("Fuel Specific Gravity",'Raw Data'!$A$1:$B$2000,2,FALSE))</f>
        <v>28.072967591412002</v>
      </c>
      <c r="CB144" s="4">
        <f>BM144*$BU144*(VLOOKUP("Fuel Specific Gravity",'Raw Data'!$A$1:$B$2000,2,FALSE))</f>
        <v>1.4180289703602003</v>
      </c>
    </row>
    <row r="145" spans="1:80" x14ac:dyDescent="0.25">
      <c r="A145" s="2">
        <v>43166</v>
      </c>
      <c r="B145" s="38">
        <v>3.5885416666666663E-2</v>
      </c>
      <c r="C145" s="4">
        <v>14.54</v>
      </c>
      <c r="D145" s="4">
        <v>3.2800000000000003E-2</v>
      </c>
      <c r="E145" s="4">
        <v>328.36065600000001</v>
      </c>
      <c r="F145" s="4">
        <v>443.9</v>
      </c>
      <c r="G145" s="4">
        <v>0.7</v>
      </c>
      <c r="H145" s="4">
        <v>37.1</v>
      </c>
      <c r="J145" s="4">
        <v>0</v>
      </c>
      <c r="K145" s="4">
        <v>0.87190000000000001</v>
      </c>
      <c r="L145" s="4">
        <v>12.678100000000001</v>
      </c>
      <c r="M145" s="4">
        <v>2.86E-2</v>
      </c>
      <c r="N145" s="4">
        <v>387.08609999999999</v>
      </c>
      <c r="O145" s="4">
        <v>0.64410000000000001</v>
      </c>
      <c r="P145" s="4">
        <v>387.7</v>
      </c>
      <c r="Q145" s="4">
        <v>312.38319999999999</v>
      </c>
      <c r="R145" s="4">
        <v>0.51980000000000004</v>
      </c>
      <c r="S145" s="4">
        <v>312.89999999999998</v>
      </c>
      <c r="T145" s="4">
        <v>37.1</v>
      </c>
      <c r="W145" s="4">
        <v>0</v>
      </c>
      <c r="X145" s="4">
        <v>0</v>
      </c>
      <c r="Y145" s="4">
        <v>12</v>
      </c>
      <c r="Z145" s="4">
        <v>863</v>
      </c>
      <c r="AA145" s="4">
        <v>864</v>
      </c>
      <c r="AB145" s="4">
        <v>873</v>
      </c>
      <c r="AC145" s="4">
        <v>95</v>
      </c>
      <c r="AD145" s="4">
        <v>24.12</v>
      </c>
      <c r="AE145" s="4">
        <v>0.55000000000000004</v>
      </c>
      <c r="AF145" s="4">
        <v>978</v>
      </c>
      <c r="AG145" s="4">
        <v>-1</v>
      </c>
      <c r="AH145" s="4">
        <v>63</v>
      </c>
      <c r="AI145" s="4">
        <v>35</v>
      </c>
      <c r="AJ145" s="4">
        <v>190</v>
      </c>
      <c r="AK145" s="4">
        <v>169</v>
      </c>
      <c r="AL145" s="4">
        <v>3.7</v>
      </c>
      <c r="AM145" s="4">
        <v>174.7</v>
      </c>
      <c r="AN145" s="4" t="s">
        <v>155</v>
      </c>
      <c r="AO145" s="4">
        <v>2</v>
      </c>
      <c r="AP145" s="5">
        <v>0.87002314814814818</v>
      </c>
      <c r="AQ145" s="4">
        <v>47.161248999999998</v>
      </c>
      <c r="AR145" s="4">
        <v>-88.490925000000004</v>
      </c>
      <c r="AS145" s="4">
        <v>315.39999999999998</v>
      </c>
      <c r="AT145" s="4">
        <v>33.200000000000003</v>
      </c>
      <c r="AU145" s="4">
        <v>12</v>
      </c>
      <c r="AV145" s="4">
        <v>8</v>
      </c>
      <c r="AW145" s="4" t="s">
        <v>216</v>
      </c>
      <c r="AX145" s="4">
        <v>1.8809</v>
      </c>
      <c r="AY145" s="4">
        <v>2.0619000000000001</v>
      </c>
      <c r="AZ145" s="4">
        <v>2.8571</v>
      </c>
      <c r="BA145" s="4">
        <v>13.404</v>
      </c>
      <c r="BB145" s="4">
        <v>13.99</v>
      </c>
      <c r="BC145" s="4">
        <v>1.04</v>
      </c>
      <c r="BD145" s="4">
        <v>14.686</v>
      </c>
      <c r="BE145" s="4">
        <v>2899.0439999999999</v>
      </c>
      <c r="BF145" s="4">
        <v>4.1669999999999998</v>
      </c>
      <c r="BG145" s="4">
        <v>9.2690000000000001</v>
      </c>
      <c r="BH145" s="4">
        <v>1.4999999999999999E-2</v>
      </c>
      <c r="BI145" s="4">
        <v>9.2850000000000001</v>
      </c>
      <c r="BJ145" s="4">
        <v>7.48</v>
      </c>
      <c r="BK145" s="4">
        <v>1.2E-2</v>
      </c>
      <c r="BL145" s="4">
        <v>7.4930000000000003</v>
      </c>
      <c r="BM145" s="4">
        <v>0.29270000000000002</v>
      </c>
      <c r="BQ145" s="4">
        <v>0</v>
      </c>
      <c r="BR145" s="4">
        <v>0.298624</v>
      </c>
      <c r="BS145" s="4">
        <v>-5</v>
      </c>
      <c r="BT145" s="4">
        <v>9.5390000000000006E-3</v>
      </c>
      <c r="BU145" s="4">
        <v>7.2976239999999999</v>
      </c>
      <c r="BV145" s="4">
        <v>21</v>
      </c>
      <c r="BW145" s="4">
        <f t="shared" si="11"/>
        <v>1.9280322608</v>
      </c>
      <c r="BY145" s="4">
        <f>BE145*$BU145*(VLOOKUP("Fuel Specific Gravity",'Raw Data'!$A$1:$B$2000,2,FALSE))</f>
        <v>15888.255936663456</v>
      </c>
      <c r="BZ145" s="4">
        <f>BF145*$BU145*(VLOOKUP("Fuel Specific Gravity",'Raw Data'!$A$1:$B$2000,2,FALSE))</f>
        <v>22.837308605207998</v>
      </c>
      <c r="CA145" s="4">
        <f>BJ145*$BU145*(VLOOKUP("Fuel Specific Gravity",'Raw Data'!$A$1:$B$2000,2,FALSE))</f>
        <v>40.994256867520001</v>
      </c>
      <c r="CB145" s="4">
        <f>BM145*$BU145*(VLOOKUP("Fuel Specific Gravity",'Raw Data'!$A$1:$B$2000,2,FALSE))</f>
        <v>1.6041469231448</v>
      </c>
    </row>
    <row r="146" spans="1:80" x14ac:dyDescent="0.25">
      <c r="A146" s="2">
        <v>43166</v>
      </c>
      <c r="B146" s="38">
        <v>3.5896990740740743E-2</v>
      </c>
      <c r="C146" s="4">
        <v>14.547000000000001</v>
      </c>
      <c r="D146" s="4">
        <v>2.3E-2</v>
      </c>
      <c r="E146" s="4">
        <v>230</v>
      </c>
      <c r="F146" s="4">
        <v>505.1</v>
      </c>
      <c r="G146" s="4">
        <v>0.7</v>
      </c>
      <c r="H146" s="4">
        <v>37.4</v>
      </c>
      <c r="J146" s="4">
        <v>0</v>
      </c>
      <c r="K146" s="4">
        <v>0.872</v>
      </c>
      <c r="L146" s="4">
        <v>12.6852</v>
      </c>
      <c r="M146" s="4">
        <v>2.01E-2</v>
      </c>
      <c r="N146" s="4">
        <v>440.43520000000001</v>
      </c>
      <c r="O146" s="4">
        <v>0.61040000000000005</v>
      </c>
      <c r="P146" s="4">
        <v>441</v>
      </c>
      <c r="Q146" s="4">
        <v>355.25119999999998</v>
      </c>
      <c r="R146" s="4">
        <v>0.4924</v>
      </c>
      <c r="S146" s="4">
        <v>355.7</v>
      </c>
      <c r="T146" s="4">
        <v>37.377099999999999</v>
      </c>
      <c r="W146" s="4">
        <v>0</v>
      </c>
      <c r="X146" s="4">
        <v>0</v>
      </c>
      <c r="Y146" s="4">
        <v>12.1</v>
      </c>
      <c r="Z146" s="4">
        <v>863</v>
      </c>
      <c r="AA146" s="4">
        <v>866</v>
      </c>
      <c r="AB146" s="4">
        <v>875</v>
      </c>
      <c r="AC146" s="4">
        <v>94.5</v>
      </c>
      <c r="AD146" s="4">
        <v>23.98</v>
      </c>
      <c r="AE146" s="4">
        <v>0.55000000000000004</v>
      </c>
      <c r="AF146" s="4">
        <v>978</v>
      </c>
      <c r="AG146" s="4">
        <v>-1</v>
      </c>
      <c r="AH146" s="4">
        <v>63</v>
      </c>
      <c r="AI146" s="4">
        <v>35</v>
      </c>
      <c r="AJ146" s="4">
        <v>190.5</v>
      </c>
      <c r="AK146" s="4">
        <v>169</v>
      </c>
      <c r="AL146" s="4">
        <v>3.8</v>
      </c>
      <c r="AM146" s="4">
        <v>175</v>
      </c>
      <c r="AN146" s="4" t="s">
        <v>155</v>
      </c>
      <c r="AO146" s="4">
        <v>2</v>
      </c>
      <c r="AP146" s="5">
        <v>0.87003472222222233</v>
      </c>
      <c r="AQ146" s="4">
        <v>47.161135999999999</v>
      </c>
      <c r="AR146" s="4">
        <v>-88.490814</v>
      </c>
      <c r="AS146" s="4">
        <v>315.10000000000002</v>
      </c>
      <c r="AT146" s="4">
        <v>33</v>
      </c>
      <c r="AU146" s="4">
        <v>12</v>
      </c>
      <c r="AV146" s="4">
        <v>8</v>
      </c>
      <c r="AW146" s="4" t="s">
        <v>216</v>
      </c>
      <c r="AX146" s="4">
        <v>1.2</v>
      </c>
      <c r="AY146" s="4">
        <v>1.619</v>
      </c>
      <c r="AZ146" s="4">
        <v>2.1857000000000002</v>
      </c>
      <c r="BA146" s="4">
        <v>13.404</v>
      </c>
      <c r="BB146" s="4">
        <v>13.99</v>
      </c>
      <c r="BC146" s="4">
        <v>1.04</v>
      </c>
      <c r="BD146" s="4">
        <v>14.676</v>
      </c>
      <c r="BE146" s="4">
        <v>2900.9989999999998</v>
      </c>
      <c r="BF146" s="4">
        <v>2.919</v>
      </c>
      <c r="BG146" s="4">
        <v>10.548</v>
      </c>
      <c r="BH146" s="4">
        <v>1.4999999999999999E-2</v>
      </c>
      <c r="BI146" s="4">
        <v>10.563000000000001</v>
      </c>
      <c r="BJ146" s="4">
        <v>8.5079999999999991</v>
      </c>
      <c r="BK146" s="4">
        <v>1.2E-2</v>
      </c>
      <c r="BL146" s="4">
        <v>8.52</v>
      </c>
      <c r="BM146" s="4">
        <v>0.29499999999999998</v>
      </c>
      <c r="BQ146" s="4">
        <v>0</v>
      </c>
      <c r="BR146" s="4">
        <v>0.352354</v>
      </c>
      <c r="BS146" s="4">
        <v>-5</v>
      </c>
      <c r="BT146" s="4">
        <v>9.4610000000000007E-3</v>
      </c>
      <c r="BU146" s="4">
        <v>8.6106510000000007</v>
      </c>
      <c r="BV146" s="4">
        <v>21</v>
      </c>
      <c r="BW146" s="4">
        <f t="shared" si="11"/>
        <v>2.2749339942</v>
      </c>
      <c r="BY146" s="4">
        <f>BE146*$BU146*(VLOOKUP("Fuel Specific Gravity",'Raw Data'!$A$1:$B$2000,2,FALSE))</f>
        <v>18759.596945202102</v>
      </c>
      <c r="BZ146" s="4">
        <f>BF146*$BU146*(VLOOKUP("Fuel Specific Gravity",'Raw Data'!$A$1:$B$2000,2,FALSE))</f>
        <v>18.876002192019001</v>
      </c>
      <c r="CA146" s="4">
        <f>BJ146*$BU146*(VLOOKUP("Fuel Specific Gravity",'Raw Data'!$A$1:$B$2000,2,FALSE))</f>
        <v>55.017823449707997</v>
      </c>
      <c r="CB146" s="4">
        <f>BM146*$BU146*(VLOOKUP("Fuel Specific Gravity",'Raw Data'!$A$1:$B$2000,2,FALSE))</f>
        <v>1.9076466757950001</v>
      </c>
    </row>
    <row r="147" spans="1:80" x14ac:dyDescent="0.25">
      <c r="A147" s="2">
        <v>43166</v>
      </c>
      <c r="B147" s="38">
        <v>3.5908564814814817E-2</v>
      </c>
      <c r="C147" s="4">
        <v>14.561</v>
      </c>
      <c r="D147" s="4">
        <v>0.1148</v>
      </c>
      <c r="E147" s="4">
        <v>1147.667238</v>
      </c>
      <c r="F147" s="4">
        <v>539.9</v>
      </c>
      <c r="G147" s="4">
        <v>0.7</v>
      </c>
      <c r="H147" s="4">
        <v>41.3</v>
      </c>
      <c r="J147" s="4">
        <v>0</v>
      </c>
      <c r="K147" s="4">
        <v>0.87109999999999999</v>
      </c>
      <c r="L147" s="4">
        <v>12.683999999999999</v>
      </c>
      <c r="M147" s="4">
        <v>0.1</v>
      </c>
      <c r="N147" s="4">
        <v>470.35640000000001</v>
      </c>
      <c r="O147" s="4">
        <v>0.60980000000000001</v>
      </c>
      <c r="P147" s="4">
        <v>471</v>
      </c>
      <c r="Q147" s="4">
        <v>379.21609999999998</v>
      </c>
      <c r="R147" s="4">
        <v>0.49159999999999998</v>
      </c>
      <c r="S147" s="4">
        <v>379.7</v>
      </c>
      <c r="T147" s="4">
        <v>41.307200000000002</v>
      </c>
      <c r="W147" s="4">
        <v>0</v>
      </c>
      <c r="X147" s="4">
        <v>0</v>
      </c>
      <c r="Y147" s="4">
        <v>12</v>
      </c>
      <c r="Z147" s="4">
        <v>865</v>
      </c>
      <c r="AA147" s="4">
        <v>868</v>
      </c>
      <c r="AB147" s="4">
        <v>877</v>
      </c>
      <c r="AC147" s="4">
        <v>94</v>
      </c>
      <c r="AD147" s="4">
        <v>23.86</v>
      </c>
      <c r="AE147" s="4">
        <v>0.55000000000000004</v>
      </c>
      <c r="AF147" s="4">
        <v>978</v>
      </c>
      <c r="AG147" s="4">
        <v>-1</v>
      </c>
      <c r="AH147" s="4">
        <v>63</v>
      </c>
      <c r="AI147" s="4">
        <v>35</v>
      </c>
      <c r="AJ147" s="4">
        <v>191</v>
      </c>
      <c r="AK147" s="4">
        <v>169</v>
      </c>
      <c r="AL147" s="4">
        <v>3.7</v>
      </c>
      <c r="AM147" s="4">
        <v>175</v>
      </c>
      <c r="AN147" s="4" t="s">
        <v>155</v>
      </c>
      <c r="AO147" s="4">
        <v>2</v>
      </c>
      <c r="AP147" s="5">
        <v>0.87004629629629626</v>
      </c>
      <c r="AQ147" s="4">
        <v>47.161009</v>
      </c>
      <c r="AR147" s="4">
        <v>-88.490735000000001</v>
      </c>
      <c r="AS147" s="4">
        <v>314.89999999999998</v>
      </c>
      <c r="AT147" s="4">
        <v>33.299999999999997</v>
      </c>
      <c r="AU147" s="4">
        <v>12</v>
      </c>
      <c r="AV147" s="4">
        <v>8</v>
      </c>
      <c r="AW147" s="4" t="s">
        <v>216</v>
      </c>
      <c r="AX147" s="4">
        <v>1.2381</v>
      </c>
      <c r="AY147" s="4">
        <v>1.2285999999999999</v>
      </c>
      <c r="AZ147" s="4">
        <v>2.1905000000000001</v>
      </c>
      <c r="BA147" s="4">
        <v>13.404</v>
      </c>
      <c r="BB147" s="4">
        <v>13.88</v>
      </c>
      <c r="BC147" s="4">
        <v>1.04</v>
      </c>
      <c r="BD147" s="4">
        <v>14.795</v>
      </c>
      <c r="BE147" s="4">
        <v>2882.72</v>
      </c>
      <c r="BF147" s="4">
        <v>14.462</v>
      </c>
      <c r="BG147" s="4">
        <v>11.195</v>
      </c>
      <c r="BH147" s="4">
        <v>1.4999999999999999E-2</v>
      </c>
      <c r="BI147" s="4">
        <v>11.209</v>
      </c>
      <c r="BJ147" s="4">
        <v>9.0250000000000004</v>
      </c>
      <c r="BK147" s="4">
        <v>1.2E-2</v>
      </c>
      <c r="BL147" s="4">
        <v>9.0370000000000008</v>
      </c>
      <c r="BM147" s="4">
        <v>0.32400000000000001</v>
      </c>
      <c r="BQ147" s="4">
        <v>0</v>
      </c>
      <c r="BR147" s="4">
        <v>0.42380099999999998</v>
      </c>
      <c r="BS147" s="4">
        <v>-5</v>
      </c>
      <c r="BT147" s="4">
        <v>9.5390000000000006E-3</v>
      </c>
      <c r="BU147" s="4">
        <v>10.356636999999999</v>
      </c>
      <c r="BV147" s="4">
        <v>21</v>
      </c>
      <c r="BW147" s="4">
        <f t="shared" si="11"/>
        <v>2.7362234953999995</v>
      </c>
      <c r="BY147" s="4">
        <f>BE147*$BU147*(VLOOKUP("Fuel Specific Gravity",'Raw Data'!$A$1:$B$2000,2,FALSE))</f>
        <v>22421.318744092638</v>
      </c>
      <c r="BZ147" s="4">
        <f>BF147*$BU147*(VLOOKUP("Fuel Specific Gravity",'Raw Data'!$A$1:$B$2000,2,FALSE))</f>
        <v>112.48304090479398</v>
      </c>
      <c r="CA147" s="4">
        <f>BJ147*$BU147*(VLOOKUP("Fuel Specific Gravity",'Raw Data'!$A$1:$B$2000,2,FALSE))</f>
        <v>70.194955342675001</v>
      </c>
      <c r="CB147" s="4">
        <f>BM147*$BU147*(VLOOKUP("Fuel Specific Gravity",'Raw Data'!$A$1:$B$2000,2,FALSE))</f>
        <v>2.520018341388</v>
      </c>
    </row>
    <row r="148" spans="1:80" x14ac:dyDescent="0.25">
      <c r="A148" s="2">
        <v>43166</v>
      </c>
      <c r="B148" s="38">
        <v>3.592013888888889E-2</v>
      </c>
      <c r="C148" s="4">
        <v>14.742000000000001</v>
      </c>
      <c r="D148" s="4">
        <v>0.19500000000000001</v>
      </c>
      <c r="E148" s="4">
        <v>1950.049751</v>
      </c>
      <c r="F148" s="4">
        <v>573.5</v>
      </c>
      <c r="G148" s="4">
        <v>0.8</v>
      </c>
      <c r="H148" s="4">
        <v>55.8</v>
      </c>
      <c r="J148" s="4">
        <v>0</v>
      </c>
      <c r="K148" s="4">
        <v>0.86899999999999999</v>
      </c>
      <c r="L148" s="4">
        <v>12.8109</v>
      </c>
      <c r="M148" s="4">
        <v>0.16950000000000001</v>
      </c>
      <c r="N148" s="4">
        <v>498.37240000000003</v>
      </c>
      <c r="O148" s="4">
        <v>0.66149999999999998</v>
      </c>
      <c r="P148" s="4">
        <v>499</v>
      </c>
      <c r="Q148" s="4">
        <v>401.80349999999999</v>
      </c>
      <c r="R148" s="4">
        <v>0.5333</v>
      </c>
      <c r="S148" s="4">
        <v>402.3</v>
      </c>
      <c r="T148" s="4">
        <v>55.829799999999999</v>
      </c>
      <c r="W148" s="4">
        <v>0</v>
      </c>
      <c r="X148" s="4">
        <v>0</v>
      </c>
      <c r="Y148" s="4">
        <v>12</v>
      </c>
      <c r="Z148" s="4">
        <v>866</v>
      </c>
      <c r="AA148" s="4">
        <v>868</v>
      </c>
      <c r="AB148" s="4">
        <v>877</v>
      </c>
      <c r="AC148" s="4">
        <v>94</v>
      </c>
      <c r="AD148" s="4">
        <v>23.86</v>
      </c>
      <c r="AE148" s="4">
        <v>0.55000000000000004</v>
      </c>
      <c r="AF148" s="4">
        <v>978</v>
      </c>
      <c r="AG148" s="4">
        <v>-1</v>
      </c>
      <c r="AH148" s="4">
        <v>62.460999999999999</v>
      </c>
      <c r="AI148" s="4">
        <v>35</v>
      </c>
      <c r="AJ148" s="4">
        <v>191</v>
      </c>
      <c r="AK148" s="4">
        <v>169</v>
      </c>
      <c r="AL148" s="4">
        <v>3.8</v>
      </c>
      <c r="AM148" s="4">
        <v>175</v>
      </c>
      <c r="AN148" s="4" t="s">
        <v>155</v>
      </c>
      <c r="AO148" s="4">
        <v>2</v>
      </c>
      <c r="AP148" s="5">
        <v>0.87005787037037041</v>
      </c>
      <c r="AQ148" s="4">
        <v>47.160871999999998</v>
      </c>
      <c r="AR148" s="4">
        <v>-88.490683000000004</v>
      </c>
      <c r="AS148" s="4">
        <v>314.89999999999998</v>
      </c>
      <c r="AT148" s="4">
        <v>33.9</v>
      </c>
      <c r="AU148" s="4">
        <v>12</v>
      </c>
      <c r="AV148" s="4">
        <v>8</v>
      </c>
      <c r="AW148" s="4" t="s">
        <v>216</v>
      </c>
      <c r="AX148" s="4">
        <v>1.3</v>
      </c>
      <c r="AY148" s="4">
        <v>1.6761999999999999</v>
      </c>
      <c r="AZ148" s="4">
        <v>2.5762</v>
      </c>
      <c r="BA148" s="4">
        <v>13.404</v>
      </c>
      <c r="BB148" s="4">
        <v>13.65</v>
      </c>
      <c r="BC148" s="4">
        <v>1.02</v>
      </c>
      <c r="BD148" s="4">
        <v>15.077</v>
      </c>
      <c r="BE148" s="4">
        <v>2867.0659999999998</v>
      </c>
      <c r="BF148" s="4">
        <v>24.137</v>
      </c>
      <c r="BG148" s="4">
        <v>11.68</v>
      </c>
      <c r="BH148" s="4">
        <v>1.6E-2</v>
      </c>
      <c r="BI148" s="4">
        <v>11.696</v>
      </c>
      <c r="BJ148" s="4">
        <v>9.4169999999999998</v>
      </c>
      <c r="BK148" s="4">
        <v>1.2E-2</v>
      </c>
      <c r="BL148" s="4">
        <v>9.4290000000000003</v>
      </c>
      <c r="BM148" s="4">
        <v>0.43120000000000003</v>
      </c>
      <c r="BQ148" s="4">
        <v>0</v>
      </c>
      <c r="BR148" s="4">
        <v>0.45207799999999998</v>
      </c>
      <c r="BS148" s="4">
        <v>-5</v>
      </c>
      <c r="BT148" s="4">
        <v>9.4610000000000007E-3</v>
      </c>
      <c r="BU148" s="4">
        <v>11.047656999999999</v>
      </c>
      <c r="BV148" s="4">
        <v>21</v>
      </c>
      <c r="BW148" s="4">
        <f t="shared" si="11"/>
        <v>2.9187909793999998</v>
      </c>
      <c r="BY148" s="4">
        <f>BE148*$BU148*(VLOOKUP("Fuel Specific Gravity",'Raw Data'!$A$1:$B$2000,2,FALSE))</f>
        <v>23787.445685035858</v>
      </c>
      <c r="BZ148" s="4">
        <f>BF148*$BU148*(VLOOKUP("Fuel Specific Gravity",'Raw Data'!$A$1:$B$2000,2,FALSE))</f>
        <v>200.259630053759</v>
      </c>
      <c r="CA148" s="4">
        <f>BJ148*$BU148*(VLOOKUP("Fuel Specific Gravity",'Raw Data'!$A$1:$B$2000,2,FALSE))</f>
        <v>78.130875262718988</v>
      </c>
      <c r="CB148" s="4">
        <f>BM148*$BU148*(VLOOKUP("Fuel Specific Gravity",'Raw Data'!$A$1:$B$2000,2,FALSE))</f>
        <v>3.5775760234983998</v>
      </c>
    </row>
    <row r="149" spans="1:80" x14ac:dyDescent="0.25">
      <c r="A149" s="4">
        <v>43166</v>
      </c>
      <c r="B149" s="38">
        <v>3.5931712962962964E-2</v>
      </c>
      <c r="C149" s="4">
        <v>14.88</v>
      </c>
      <c r="D149" s="4">
        <v>0.93269999999999997</v>
      </c>
      <c r="E149" s="4">
        <v>9327.3555739999993</v>
      </c>
      <c r="F149" s="4">
        <v>526.9</v>
      </c>
      <c r="G149" s="4">
        <v>1</v>
      </c>
      <c r="H149" s="4">
        <v>63.2</v>
      </c>
      <c r="J149" s="4">
        <v>0</v>
      </c>
      <c r="K149" s="4">
        <v>0.86140000000000005</v>
      </c>
      <c r="L149" s="4">
        <v>12.8171</v>
      </c>
      <c r="M149" s="4">
        <v>0.8034</v>
      </c>
      <c r="N149" s="4">
        <v>453.87569999999999</v>
      </c>
      <c r="O149" s="4">
        <v>0.84750000000000003</v>
      </c>
      <c r="P149" s="4">
        <v>454.7</v>
      </c>
      <c r="Q149" s="4">
        <v>365.9289</v>
      </c>
      <c r="R149" s="4">
        <v>0.68320000000000003</v>
      </c>
      <c r="S149" s="4">
        <v>366.6</v>
      </c>
      <c r="T149" s="4">
        <v>63.230699999999999</v>
      </c>
      <c r="W149" s="4">
        <v>0</v>
      </c>
      <c r="X149" s="4">
        <v>0</v>
      </c>
      <c r="Y149" s="4">
        <v>12</v>
      </c>
      <c r="Z149" s="4">
        <v>861</v>
      </c>
      <c r="AA149" s="4">
        <v>862</v>
      </c>
      <c r="AB149" s="4">
        <v>872</v>
      </c>
      <c r="AC149" s="4">
        <v>94</v>
      </c>
      <c r="AD149" s="4">
        <v>23.86</v>
      </c>
      <c r="AE149" s="4">
        <v>0.55000000000000004</v>
      </c>
      <c r="AF149" s="4">
        <v>978</v>
      </c>
      <c r="AG149" s="4">
        <v>-1</v>
      </c>
      <c r="AH149" s="4">
        <v>62</v>
      </c>
      <c r="AI149" s="4">
        <v>35</v>
      </c>
      <c r="AJ149" s="4">
        <v>191</v>
      </c>
      <c r="AK149" s="4">
        <v>169</v>
      </c>
      <c r="AL149" s="4">
        <v>3.8</v>
      </c>
      <c r="AM149" s="4">
        <v>175</v>
      </c>
      <c r="AN149" s="4" t="s">
        <v>155</v>
      </c>
      <c r="AO149" s="4">
        <v>2</v>
      </c>
      <c r="AP149" s="4">
        <v>0.87006944444444445</v>
      </c>
      <c r="AQ149" s="4">
        <v>47.160735000000003</v>
      </c>
      <c r="AR149" s="4">
        <v>-88.490640999999997</v>
      </c>
      <c r="AS149" s="4">
        <v>315</v>
      </c>
      <c r="AT149" s="4">
        <v>34.1</v>
      </c>
      <c r="AU149" s="4">
        <v>12</v>
      </c>
      <c r="AV149" s="4">
        <v>8</v>
      </c>
      <c r="AW149" s="4" t="s">
        <v>216</v>
      </c>
      <c r="AX149" s="4">
        <v>1.3</v>
      </c>
      <c r="AY149" s="4">
        <v>1.8</v>
      </c>
      <c r="AZ149" s="4">
        <v>2.7</v>
      </c>
      <c r="BA149" s="4">
        <v>13.404</v>
      </c>
      <c r="BB149" s="4">
        <v>12.85</v>
      </c>
      <c r="BC149" s="4">
        <v>0.96</v>
      </c>
      <c r="BD149" s="4">
        <v>16.093</v>
      </c>
      <c r="BE149" s="4">
        <v>2733.1190000000001</v>
      </c>
      <c r="BF149" s="4">
        <v>109.04300000000001</v>
      </c>
      <c r="BG149" s="4">
        <v>10.135</v>
      </c>
      <c r="BH149" s="4">
        <v>1.9E-2</v>
      </c>
      <c r="BI149" s="4">
        <v>10.154</v>
      </c>
      <c r="BJ149" s="4">
        <v>8.1709999999999994</v>
      </c>
      <c r="BK149" s="4">
        <v>1.4999999999999999E-2</v>
      </c>
      <c r="BL149" s="4">
        <v>8.1869999999999994</v>
      </c>
      <c r="BM149" s="4">
        <v>0.46529999999999999</v>
      </c>
      <c r="BQ149" s="4">
        <v>0</v>
      </c>
      <c r="BR149" s="4">
        <v>0.337115</v>
      </c>
      <c r="BS149" s="4">
        <v>-5</v>
      </c>
      <c r="BT149" s="4">
        <v>8.9999999999999993E-3</v>
      </c>
      <c r="BU149" s="4">
        <v>8.2382480000000005</v>
      </c>
      <c r="BV149" s="4">
        <v>21</v>
      </c>
      <c r="BW149" s="4">
        <f t="shared" ref="BW149:BW174" si="12">BU149*0.2642</f>
        <v>2.1765451216000002</v>
      </c>
      <c r="BY149" s="4">
        <f>BE149*$BU149*(VLOOKUP("Fuel Specific Gravity",'Raw Data'!$A$1:$B$2000,2,FALSE))</f>
        <v>16909.600213769514</v>
      </c>
      <c r="BZ149" s="4">
        <f>BF149*$BU149*(VLOOKUP("Fuel Specific Gravity",'Raw Data'!$A$1:$B$2000,2,FALSE))</f>
        <v>674.64078077466411</v>
      </c>
      <c r="CA149" s="4">
        <f>BJ149*$BU149*(VLOOKUP("Fuel Specific Gravity",'Raw Data'!$A$1:$B$2000,2,FALSE))</f>
        <v>50.553358030408006</v>
      </c>
      <c r="CB149" s="4">
        <f>BM149*$BU149*(VLOOKUP("Fuel Specific Gravity",'Raw Data'!$A$1:$B$2000,2,FALSE))</f>
        <v>2.8787758525944001</v>
      </c>
    </row>
    <row r="150" spans="1:80" x14ac:dyDescent="0.25">
      <c r="A150" s="4">
        <v>43166</v>
      </c>
      <c r="B150" s="38">
        <v>3.5943287037037037E-2</v>
      </c>
      <c r="C150" s="4">
        <v>14</v>
      </c>
      <c r="D150" s="4">
        <v>1.5488999999999999</v>
      </c>
      <c r="E150" s="4">
        <v>15489.25957</v>
      </c>
      <c r="F150" s="4">
        <v>423.6</v>
      </c>
      <c r="G150" s="4">
        <v>1.4</v>
      </c>
      <c r="H150" s="4">
        <v>100.7</v>
      </c>
      <c r="J150" s="4">
        <v>0</v>
      </c>
      <c r="K150" s="4">
        <v>0.86260000000000003</v>
      </c>
      <c r="L150" s="4">
        <v>12.076700000000001</v>
      </c>
      <c r="M150" s="4">
        <v>1.3362000000000001</v>
      </c>
      <c r="N150" s="4">
        <v>365.4083</v>
      </c>
      <c r="O150" s="4">
        <v>1.1742999999999999</v>
      </c>
      <c r="P150" s="4">
        <v>366.6</v>
      </c>
      <c r="Q150" s="4">
        <v>294.6037</v>
      </c>
      <c r="R150" s="4">
        <v>0.94679999999999997</v>
      </c>
      <c r="S150" s="4">
        <v>295.60000000000002</v>
      </c>
      <c r="T150" s="4">
        <v>100.6617</v>
      </c>
      <c r="W150" s="4">
        <v>0</v>
      </c>
      <c r="X150" s="4">
        <v>0</v>
      </c>
      <c r="Y150" s="4">
        <v>12</v>
      </c>
      <c r="Z150" s="4">
        <v>854</v>
      </c>
      <c r="AA150" s="4">
        <v>854</v>
      </c>
      <c r="AB150" s="4">
        <v>866</v>
      </c>
      <c r="AC150" s="4">
        <v>94</v>
      </c>
      <c r="AD150" s="4">
        <v>23.86</v>
      </c>
      <c r="AE150" s="4">
        <v>0.55000000000000004</v>
      </c>
      <c r="AF150" s="4">
        <v>978</v>
      </c>
      <c r="AG150" s="4">
        <v>-1</v>
      </c>
      <c r="AH150" s="4">
        <v>62</v>
      </c>
      <c r="AI150" s="4">
        <v>35</v>
      </c>
      <c r="AJ150" s="4">
        <v>191</v>
      </c>
      <c r="AK150" s="4">
        <v>169</v>
      </c>
      <c r="AL150" s="4">
        <v>3.8</v>
      </c>
      <c r="AM150" s="4">
        <v>175</v>
      </c>
      <c r="AN150" s="4" t="s">
        <v>155</v>
      </c>
      <c r="AO150" s="4">
        <v>2</v>
      </c>
      <c r="AP150" s="4">
        <v>0.87008101851851849</v>
      </c>
      <c r="AQ150" s="4">
        <v>47.160589999999999</v>
      </c>
      <c r="AR150" s="4">
        <v>-88.490618999999995</v>
      </c>
      <c r="AS150" s="4">
        <v>315.10000000000002</v>
      </c>
      <c r="AT150" s="4">
        <v>34.700000000000003</v>
      </c>
      <c r="AU150" s="4">
        <v>12</v>
      </c>
      <c r="AV150" s="4">
        <v>8</v>
      </c>
      <c r="AW150" s="4" t="s">
        <v>216</v>
      </c>
      <c r="AX150" s="4">
        <v>1.3</v>
      </c>
      <c r="AY150" s="4">
        <v>1.8</v>
      </c>
      <c r="AZ150" s="4">
        <v>2.7</v>
      </c>
      <c r="BA150" s="4">
        <v>13.404</v>
      </c>
      <c r="BB150" s="4">
        <v>12.98</v>
      </c>
      <c r="BC150" s="4">
        <v>0.97</v>
      </c>
      <c r="BD150" s="4">
        <v>15.923999999999999</v>
      </c>
      <c r="BE150" s="4">
        <v>2614.4589999999998</v>
      </c>
      <c r="BF150" s="4">
        <v>184.10499999999999</v>
      </c>
      <c r="BG150" s="4">
        <v>8.2840000000000007</v>
      </c>
      <c r="BH150" s="4">
        <v>2.7E-2</v>
      </c>
      <c r="BI150" s="4">
        <v>8.3109999999999999</v>
      </c>
      <c r="BJ150" s="4">
        <v>6.6790000000000003</v>
      </c>
      <c r="BK150" s="4">
        <v>2.1000000000000001E-2</v>
      </c>
      <c r="BL150" s="4">
        <v>6.7</v>
      </c>
      <c r="BM150" s="4">
        <v>0.752</v>
      </c>
      <c r="BQ150" s="4">
        <v>0</v>
      </c>
      <c r="BR150" s="4">
        <v>0.16092300000000001</v>
      </c>
      <c r="BS150" s="4">
        <v>-5</v>
      </c>
      <c r="BT150" s="4">
        <v>8.9999999999999993E-3</v>
      </c>
      <c r="BU150" s="4">
        <v>3.9325559999999999</v>
      </c>
      <c r="BV150" s="4">
        <v>21</v>
      </c>
      <c r="BW150" s="4">
        <f t="shared" si="12"/>
        <v>1.0389812951999999</v>
      </c>
      <c r="BY150" s="4">
        <f>BE150*$BU150*(VLOOKUP("Fuel Specific Gravity",'Raw Data'!$A$1:$B$2000,2,FALSE))</f>
        <v>7721.4113268302035</v>
      </c>
      <c r="BZ150" s="4">
        <f>BF150*$BU150*(VLOOKUP("Fuel Specific Gravity",'Raw Data'!$A$1:$B$2000,2,FALSE))</f>
        <v>543.72642000737994</v>
      </c>
      <c r="CA150" s="4">
        <f>BJ150*$BU150*(VLOOKUP("Fuel Specific Gravity",'Raw Data'!$A$1:$B$2000,2,FALSE))</f>
        <v>19.725421684524001</v>
      </c>
      <c r="CB150" s="4">
        <f>BM150*$BU150*(VLOOKUP("Fuel Specific Gravity",'Raw Data'!$A$1:$B$2000,2,FALSE))</f>
        <v>2.2209188661120001</v>
      </c>
    </row>
    <row r="151" spans="1:80" x14ac:dyDescent="0.25">
      <c r="A151" s="4">
        <v>43166</v>
      </c>
      <c r="B151" s="38">
        <v>3.5954861111111111E-2</v>
      </c>
      <c r="C151" s="4">
        <v>13.991</v>
      </c>
      <c r="D151" s="4">
        <v>1.2567999999999999</v>
      </c>
      <c r="E151" s="4">
        <v>12568.13545</v>
      </c>
      <c r="F151" s="4">
        <v>324.39999999999998</v>
      </c>
      <c r="G151" s="4">
        <v>1.7</v>
      </c>
      <c r="H151" s="4">
        <v>101.3</v>
      </c>
      <c r="J151" s="4">
        <v>0</v>
      </c>
      <c r="K151" s="4">
        <v>0.86529999999999996</v>
      </c>
      <c r="L151" s="4">
        <v>12.107100000000001</v>
      </c>
      <c r="M151" s="4">
        <v>1.0874999999999999</v>
      </c>
      <c r="N151" s="4">
        <v>280.67059999999998</v>
      </c>
      <c r="O151" s="4">
        <v>1.4903999999999999</v>
      </c>
      <c r="P151" s="4">
        <v>282.2</v>
      </c>
      <c r="Q151" s="4">
        <v>226.28550000000001</v>
      </c>
      <c r="R151" s="4">
        <v>1.2016</v>
      </c>
      <c r="S151" s="4">
        <v>227.5</v>
      </c>
      <c r="T151" s="4">
        <v>101.3389</v>
      </c>
      <c r="W151" s="4">
        <v>0</v>
      </c>
      <c r="X151" s="4">
        <v>0</v>
      </c>
      <c r="Y151" s="4">
        <v>12</v>
      </c>
      <c r="Z151" s="4">
        <v>853</v>
      </c>
      <c r="AA151" s="4">
        <v>853</v>
      </c>
      <c r="AB151" s="4">
        <v>863</v>
      </c>
      <c r="AC151" s="4">
        <v>94</v>
      </c>
      <c r="AD151" s="4">
        <v>23.86</v>
      </c>
      <c r="AE151" s="4">
        <v>0.55000000000000004</v>
      </c>
      <c r="AF151" s="4">
        <v>978</v>
      </c>
      <c r="AG151" s="4">
        <v>-1</v>
      </c>
      <c r="AH151" s="4">
        <v>62</v>
      </c>
      <c r="AI151" s="4">
        <v>35</v>
      </c>
      <c r="AJ151" s="4">
        <v>191</v>
      </c>
      <c r="AK151" s="4">
        <v>169</v>
      </c>
      <c r="AL151" s="4">
        <v>3.8</v>
      </c>
      <c r="AM151" s="4">
        <v>175</v>
      </c>
      <c r="AN151" s="4" t="s">
        <v>155</v>
      </c>
      <c r="AO151" s="4">
        <v>2</v>
      </c>
      <c r="AP151" s="4">
        <v>0.87009259259259253</v>
      </c>
      <c r="AQ151" s="4">
        <v>47.160434000000002</v>
      </c>
      <c r="AR151" s="4">
        <v>-88.490633000000003</v>
      </c>
      <c r="AS151" s="4">
        <v>315.10000000000002</v>
      </c>
      <c r="AT151" s="4">
        <v>35.6</v>
      </c>
      <c r="AU151" s="4">
        <v>12</v>
      </c>
      <c r="AV151" s="4">
        <v>8</v>
      </c>
      <c r="AW151" s="4" t="s">
        <v>216</v>
      </c>
      <c r="AX151" s="4">
        <v>1.4142999999999999</v>
      </c>
      <c r="AY151" s="4">
        <v>1.4952000000000001</v>
      </c>
      <c r="AZ151" s="4">
        <v>2.7761999999999998</v>
      </c>
      <c r="BA151" s="4">
        <v>13.404</v>
      </c>
      <c r="BB151" s="4">
        <v>13.25</v>
      </c>
      <c r="BC151" s="4">
        <v>0.99</v>
      </c>
      <c r="BD151" s="4">
        <v>15.564</v>
      </c>
      <c r="BE151" s="4">
        <v>2664.4780000000001</v>
      </c>
      <c r="BF151" s="4">
        <v>152.33500000000001</v>
      </c>
      <c r="BG151" s="4">
        <v>6.4690000000000003</v>
      </c>
      <c r="BH151" s="4">
        <v>3.4000000000000002E-2</v>
      </c>
      <c r="BI151" s="4">
        <v>6.5030000000000001</v>
      </c>
      <c r="BJ151" s="4">
        <v>5.2149999999999999</v>
      </c>
      <c r="BK151" s="4">
        <v>2.8000000000000001E-2</v>
      </c>
      <c r="BL151" s="4">
        <v>5.2430000000000003</v>
      </c>
      <c r="BM151" s="4">
        <v>0.76959999999999995</v>
      </c>
      <c r="BQ151" s="4">
        <v>0</v>
      </c>
      <c r="BR151" s="4">
        <v>0.11656</v>
      </c>
      <c r="BS151" s="4">
        <v>-5</v>
      </c>
      <c r="BT151" s="4">
        <v>8.9999999999999993E-3</v>
      </c>
      <c r="BU151" s="4">
        <v>2.8484349999999998</v>
      </c>
      <c r="BV151" s="4">
        <v>21</v>
      </c>
      <c r="BW151" s="4">
        <f t="shared" si="12"/>
        <v>0.75255652699999998</v>
      </c>
      <c r="BY151" s="4">
        <f>BE151*$BU151*(VLOOKUP("Fuel Specific Gravity",'Raw Data'!$A$1:$B$2000,2,FALSE))</f>
        <v>5699.78388633943</v>
      </c>
      <c r="BZ151" s="4">
        <f>BF151*$BU151*(VLOOKUP("Fuel Specific Gravity",'Raw Data'!$A$1:$B$2000,2,FALSE))</f>
        <v>325.87117563947498</v>
      </c>
      <c r="CA151" s="4">
        <f>BJ151*$BU151*(VLOOKUP("Fuel Specific Gravity",'Raw Data'!$A$1:$B$2000,2,FALSE))</f>
        <v>11.155795982274999</v>
      </c>
      <c r="CB151" s="4">
        <f>BM151*$BU151*(VLOOKUP("Fuel Specific Gravity",'Raw Data'!$A$1:$B$2000,2,FALSE))</f>
        <v>1.6463088375759998</v>
      </c>
    </row>
    <row r="152" spans="1:80" x14ac:dyDescent="0.25">
      <c r="A152" s="4">
        <v>43166</v>
      </c>
      <c r="B152" s="38">
        <v>3.5966435185185185E-2</v>
      </c>
      <c r="C152" s="4">
        <v>14.191000000000001</v>
      </c>
      <c r="D152" s="4">
        <v>0.40870000000000001</v>
      </c>
      <c r="E152" s="4">
        <v>4087.298456</v>
      </c>
      <c r="F152" s="4">
        <v>264.89999999999998</v>
      </c>
      <c r="G152" s="4">
        <v>1.8</v>
      </c>
      <c r="H152" s="4">
        <v>59.7</v>
      </c>
      <c r="J152" s="4">
        <v>0</v>
      </c>
      <c r="K152" s="4">
        <v>0.87139999999999995</v>
      </c>
      <c r="L152" s="4">
        <v>12.365500000000001</v>
      </c>
      <c r="M152" s="4">
        <v>0.35610000000000003</v>
      </c>
      <c r="N152" s="4">
        <v>230.83840000000001</v>
      </c>
      <c r="O152" s="4">
        <v>1.5684</v>
      </c>
      <c r="P152" s="4">
        <v>232.4</v>
      </c>
      <c r="Q152" s="4">
        <v>186.10919999999999</v>
      </c>
      <c r="R152" s="4">
        <v>1.2645</v>
      </c>
      <c r="S152" s="4">
        <v>187.4</v>
      </c>
      <c r="T152" s="4">
        <v>59.684399999999997</v>
      </c>
      <c r="W152" s="4">
        <v>0</v>
      </c>
      <c r="X152" s="4">
        <v>0</v>
      </c>
      <c r="Y152" s="4">
        <v>12</v>
      </c>
      <c r="Z152" s="4">
        <v>853</v>
      </c>
      <c r="AA152" s="4">
        <v>853</v>
      </c>
      <c r="AB152" s="4">
        <v>862</v>
      </c>
      <c r="AC152" s="4">
        <v>94</v>
      </c>
      <c r="AD152" s="4">
        <v>23.86</v>
      </c>
      <c r="AE152" s="4">
        <v>0.55000000000000004</v>
      </c>
      <c r="AF152" s="4">
        <v>978</v>
      </c>
      <c r="AG152" s="4">
        <v>-1</v>
      </c>
      <c r="AH152" s="4">
        <v>62</v>
      </c>
      <c r="AI152" s="4">
        <v>35</v>
      </c>
      <c r="AJ152" s="4">
        <v>191</v>
      </c>
      <c r="AK152" s="4">
        <v>169</v>
      </c>
      <c r="AL152" s="4">
        <v>3.7</v>
      </c>
      <c r="AM152" s="4">
        <v>175</v>
      </c>
      <c r="AN152" s="4" t="s">
        <v>155</v>
      </c>
      <c r="AO152" s="4">
        <v>2</v>
      </c>
      <c r="AP152" s="4">
        <v>0.87010416666666668</v>
      </c>
      <c r="AQ152" s="4">
        <v>47.160285999999999</v>
      </c>
      <c r="AR152" s="4">
        <v>-88.490620000000007</v>
      </c>
      <c r="AS152" s="4">
        <v>314.60000000000002</v>
      </c>
      <c r="AT152" s="4">
        <v>36</v>
      </c>
      <c r="AU152" s="4">
        <v>12</v>
      </c>
      <c r="AV152" s="4">
        <v>7</v>
      </c>
      <c r="AW152" s="4" t="s">
        <v>217</v>
      </c>
      <c r="AX152" s="4">
        <v>1.6380999999999999</v>
      </c>
      <c r="AY152" s="4">
        <v>1.0762</v>
      </c>
      <c r="AZ152" s="4">
        <v>2.9380999999999999</v>
      </c>
      <c r="BA152" s="4">
        <v>13.404</v>
      </c>
      <c r="BB152" s="4">
        <v>13.91</v>
      </c>
      <c r="BC152" s="4">
        <v>1.04</v>
      </c>
      <c r="BD152" s="4">
        <v>14.763999999999999</v>
      </c>
      <c r="BE152" s="4">
        <v>2823.721</v>
      </c>
      <c r="BF152" s="4">
        <v>51.762999999999998</v>
      </c>
      <c r="BG152" s="4">
        <v>5.52</v>
      </c>
      <c r="BH152" s="4">
        <v>3.7999999999999999E-2</v>
      </c>
      <c r="BI152" s="4">
        <v>5.5579999999999998</v>
      </c>
      <c r="BJ152" s="4">
        <v>4.4509999999999996</v>
      </c>
      <c r="BK152" s="4">
        <v>0.03</v>
      </c>
      <c r="BL152" s="4">
        <v>4.4809999999999999</v>
      </c>
      <c r="BM152" s="4">
        <v>0.4703</v>
      </c>
      <c r="BQ152" s="4">
        <v>0</v>
      </c>
      <c r="BR152" s="4">
        <v>0.138234</v>
      </c>
      <c r="BS152" s="4">
        <v>-5</v>
      </c>
      <c r="BT152" s="4">
        <v>8.9999999999999993E-3</v>
      </c>
      <c r="BU152" s="4">
        <v>3.3780929999999998</v>
      </c>
      <c r="BV152" s="4">
        <v>21</v>
      </c>
      <c r="BW152" s="4">
        <f t="shared" si="12"/>
        <v>0.89249217059999997</v>
      </c>
      <c r="BY152" s="4">
        <f>BE152*$BU152*(VLOOKUP("Fuel Specific Gravity",'Raw Data'!$A$1:$B$2000,2,FALSE))</f>
        <v>7163.6329001838021</v>
      </c>
      <c r="BZ152" s="4">
        <f>BF152*$BU152*(VLOOKUP("Fuel Specific Gravity",'Raw Data'!$A$1:$B$2000,2,FALSE))</f>
        <v>131.32003119720898</v>
      </c>
      <c r="CA152" s="4">
        <f>BJ152*$BU152*(VLOOKUP("Fuel Specific Gravity",'Raw Data'!$A$1:$B$2000,2,FALSE))</f>
        <v>11.291954849192997</v>
      </c>
      <c r="CB152" s="4">
        <f>BM152*$BU152*(VLOOKUP("Fuel Specific Gravity",'Raw Data'!$A$1:$B$2000,2,FALSE))</f>
        <v>1.1931265705628999</v>
      </c>
    </row>
    <row r="153" spans="1:80" x14ac:dyDescent="0.25">
      <c r="A153" s="4">
        <v>43166</v>
      </c>
      <c r="B153" s="38">
        <v>3.5978009259259258E-2</v>
      </c>
      <c r="C153" s="4">
        <v>14.28</v>
      </c>
      <c r="D153" s="4">
        <v>0.1386</v>
      </c>
      <c r="E153" s="4">
        <v>1385.754717</v>
      </c>
      <c r="F153" s="4">
        <v>236.7</v>
      </c>
      <c r="G153" s="4">
        <v>1.7</v>
      </c>
      <c r="H153" s="4">
        <v>27.4</v>
      </c>
      <c r="J153" s="4">
        <v>0</v>
      </c>
      <c r="K153" s="4">
        <v>0.87309999999999999</v>
      </c>
      <c r="L153" s="4">
        <v>12.4673</v>
      </c>
      <c r="M153" s="4">
        <v>0.121</v>
      </c>
      <c r="N153" s="4">
        <v>206.64609999999999</v>
      </c>
      <c r="O153" s="4">
        <v>1.4944999999999999</v>
      </c>
      <c r="P153" s="4">
        <v>208.1</v>
      </c>
      <c r="Q153" s="4">
        <v>166.59620000000001</v>
      </c>
      <c r="R153" s="4">
        <v>1.2048000000000001</v>
      </c>
      <c r="S153" s="4">
        <v>167.8</v>
      </c>
      <c r="T153" s="4">
        <v>27.413</v>
      </c>
      <c r="W153" s="4">
        <v>0</v>
      </c>
      <c r="X153" s="4">
        <v>0</v>
      </c>
      <c r="Y153" s="4">
        <v>12</v>
      </c>
      <c r="Z153" s="4">
        <v>854</v>
      </c>
      <c r="AA153" s="4">
        <v>855</v>
      </c>
      <c r="AB153" s="4">
        <v>863</v>
      </c>
      <c r="AC153" s="4">
        <v>94</v>
      </c>
      <c r="AD153" s="4">
        <v>23.85</v>
      </c>
      <c r="AE153" s="4">
        <v>0.55000000000000004</v>
      </c>
      <c r="AF153" s="4">
        <v>979</v>
      </c>
      <c r="AG153" s="4">
        <v>-1</v>
      </c>
      <c r="AH153" s="4">
        <v>62</v>
      </c>
      <c r="AI153" s="4">
        <v>35</v>
      </c>
      <c r="AJ153" s="4">
        <v>191</v>
      </c>
      <c r="AK153" s="4">
        <v>169</v>
      </c>
      <c r="AL153" s="4">
        <v>3.6</v>
      </c>
      <c r="AM153" s="4">
        <v>175</v>
      </c>
      <c r="AN153" s="4" t="s">
        <v>155</v>
      </c>
      <c r="AO153" s="4">
        <v>2</v>
      </c>
      <c r="AP153" s="4">
        <v>0.87011574074074083</v>
      </c>
      <c r="AQ153" s="4">
        <v>47.160142999999998</v>
      </c>
      <c r="AR153" s="4">
        <v>-88.490615000000005</v>
      </c>
      <c r="AS153" s="4">
        <v>313.8</v>
      </c>
      <c r="AT153" s="4">
        <v>34</v>
      </c>
      <c r="AU153" s="4">
        <v>12</v>
      </c>
      <c r="AV153" s="4">
        <v>9</v>
      </c>
      <c r="AW153" s="4" t="s">
        <v>218</v>
      </c>
      <c r="AX153" s="4">
        <v>1.50969</v>
      </c>
      <c r="AY153" s="4">
        <v>1.238062</v>
      </c>
      <c r="AZ153" s="4">
        <v>2.6193810000000002</v>
      </c>
      <c r="BA153" s="4">
        <v>13.404</v>
      </c>
      <c r="BB153" s="4">
        <v>14.11</v>
      </c>
      <c r="BC153" s="4">
        <v>1.05</v>
      </c>
      <c r="BD153" s="4">
        <v>14.54</v>
      </c>
      <c r="BE153" s="4">
        <v>2877.9609999999998</v>
      </c>
      <c r="BF153" s="4">
        <v>17.774999999999999</v>
      </c>
      <c r="BG153" s="4">
        <v>4.9950000000000001</v>
      </c>
      <c r="BH153" s="4">
        <v>3.5999999999999997E-2</v>
      </c>
      <c r="BI153" s="4">
        <v>5.032</v>
      </c>
      <c r="BJ153" s="4">
        <v>4.0270000000000001</v>
      </c>
      <c r="BK153" s="4">
        <v>2.9000000000000001E-2</v>
      </c>
      <c r="BL153" s="4">
        <v>4.056</v>
      </c>
      <c r="BM153" s="4">
        <v>0.21840000000000001</v>
      </c>
      <c r="BQ153" s="4">
        <v>0</v>
      </c>
      <c r="BR153" s="4">
        <v>0.16309899999999999</v>
      </c>
      <c r="BS153" s="4">
        <v>-5</v>
      </c>
      <c r="BT153" s="4">
        <v>9.5390000000000006E-3</v>
      </c>
      <c r="BU153" s="4">
        <v>3.9857320000000001</v>
      </c>
      <c r="BV153" s="4">
        <v>21</v>
      </c>
      <c r="BW153" s="4">
        <f t="shared" si="12"/>
        <v>1.0530303943999999</v>
      </c>
      <c r="BY153" s="4">
        <f>BE153*$BU153*(VLOOKUP("Fuel Specific Gravity",'Raw Data'!$A$1:$B$2000,2,FALSE))</f>
        <v>8614.5567205914522</v>
      </c>
      <c r="BZ153" s="4">
        <f>BF153*$BU153*(VLOOKUP("Fuel Specific Gravity",'Raw Data'!$A$1:$B$2000,2,FALSE))</f>
        <v>53.205636111299995</v>
      </c>
      <c r="CA153" s="4">
        <f>BJ153*$BU153*(VLOOKUP("Fuel Specific Gravity",'Raw Data'!$A$1:$B$2000,2,FALSE))</f>
        <v>12.053957615764</v>
      </c>
      <c r="CB153" s="4">
        <f>BM153*$BU153*(VLOOKUP("Fuel Specific Gravity",'Raw Data'!$A$1:$B$2000,2,FALSE))</f>
        <v>0.6537333854688</v>
      </c>
    </row>
    <row r="154" spans="1:80" x14ac:dyDescent="0.25">
      <c r="A154" s="4">
        <v>43166</v>
      </c>
      <c r="B154" s="38">
        <v>3.5989583333333332E-2</v>
      </c>
      <c r="C154" s="4">
        <v>14.28</v>
      </c>
      <c r="D154" s="4">
        <v>4.7600000000000003E-2</v>
      </c>
      <c r="E154" s="4">
        <v>476.49544300000002</v>
      </c>
      <c r="F154" s="4">
        <v>242.2</v>
      </c>
      <c r="G154" s="4">
        <v>1.4</v>
      </c>
      <c r="H154" s="4">
        <v>17.7</v>
      </c>
      <c r="J154" s="4">
        <v>0</v>
      </c>
      <c r="K154" s="4">
        <v>0.87390000000000001</v>
      </c>
      <c r="L154" s="4">
        <v>12.479200000000001</v>
      </c>
      <c r="M154" s="4">
        <v>4.1599999999999998E-2</v>
      </c>
      <c r="N154" s="4">
        <v>211.65940000000001</v>
      </c>
      <c r="O154" s="4">
        <v>1.2445999999999999</v>
      </c>
      <c r="P154" s="4">
        <v>212.9</v>
      </c>
      <c r="Q154" s="4">
        <v>170.63059999999999</v>
      </c>
      <c r="R154" s="4">
        <v>1.0034000000000001</v>
      </c>
      <c r="S154" s="4">
        <v>171.6</v>
      </c>
      <c r="T154" s="4">
        <v>17.749199999999998</v>
      </c>
      <c r="W154" s="4">
        <v>0</v>
      </c>
      <c r="X154" s="4">
        <v>0</v>
      </c>
      <c r="Y154" s="4">
        <v>12</v>
      </c>
      <c r="Z154" s="4">
        <v>856</v>
      </c>
      <c r="AA154" s="4">
        <v>857</v>
      </c>
      <c r="AB154" s="4">
        <v>864</v>
      </c>
      <c r="AC154" s="4">
        <v>94</v>
      </c>
      <c r="AD154" s="4">
        <v>23.84</v>
      </c>
      <c r="AE154" s="4">
        <v>0.55000000000000004</v>
      </c>
      <c r="AF154" s="4">
        <v>979</v>
      </c>
      <c r="AG154" s="4">
        <v>-1</v>
      </c>
      <c r="AH154" s="4">
        <v>62</v>
      </c>
      <c r="AI154" s="4">
        <v>35</v>
      </c>
      <c r="AJ154" s="4">
        <v>191</v>
      </c>
      <c r="AK154" s="4">
        <v>169</v>
      </c>
      <c r="AL154" s="4">
        <v>3.7</v>
      </c>
      <c r="AM154" s="4">
        <v>175</v>
      </c>
      <c r="AN154" s="4" t="s">
        <v>155</v>
      </c>
      <c r="AO154" s="4">
        <v>2</v>
      </c>
      <c r="AP154" s="4">
        <v>0.87012731481481476</v>
      </c>
      <c r="AQ154" s="4">
        <v>47.160027999999997</v>
      </c>
      <c r="AR154" s="4">
        <v>-88.490587000000005</v>
      </c>
      <c r="AS154" s="4">
        <v>313.5</v>
      </c>
      <c r="AT154" s="4">
        <v>29.3</v>
      </c>
      <c r="AU154" s="4">
        <v>12</v>
      </c>
      <c r="AV154" s="4">
        <v>9</v>
      </c>
      <c r="AW154" s="4" t="s">
        <v>218</v>
      </c>
      <c r="AX154" s="4">
        <v>1.314114</v>
      </c>
      <c r="AY154" s="4">
        <v>1.185886</v>
      </c>
      <c r="AZ154" s="4">
        <v>2.1141139999999998</v>
      </c>
      <c r="BA154" s="4">
        <v>13.404</v>
      </c>
      <c r="BB154" s="4">
        <v>14.21</v>
      </c>
      <c r="BC154" s="4">
        <v>1.06</v>
      </c>
      <c r="BD154" s="4">
        <v>14.43</v>
      </c>
      <c r="BE154" s="4">
        <v>2896.4989999999998</v>
      </c>
      <c r="BF154" s="4">
        <v>6.1520000000000001</v>
      </c>
      <c r="BG154" s="4">
        <v>5.1449999999999996</v>
      </c>
      <c r="BH154" s="4">
        <v>0.03</v>
      </c>
      <c r="BI154" s="4">
        <v>5.1749999999999998</v>
      </c>
      <c r="BJ154" s="4">
        <v>4.1470000000000002</v>
      </c>
      <c r="BK154" s="4">
        <v>2.4E-2</v>
      </c>
      <c r="BL154" s="4">
        <v>4.1719999999999997</v>
      </c>
      <c r="BM154" s="4">
        <v>0.14219999999999999</v>
      </c>
      <c r="BQ154" s="4">
        <v>0</v>
      </c>
      <c r="BR154" s="4">
        <v>0.21487899999999999</v>
      </c>
      <c r="BS154" s="4">
        <v>-5</v>
      </c>
      <c r="BT154" s="4">
        <v>0.01</v>
      </c>
      <c r="BU154" s="4">
        <v>5.2511049999999999</v>
      </c>
      <c r="BV154" s="4">
        <v>21</v>
      </c>
      <c r="BW154" s="4">
        <f t="shared" si="12"/>
        <v>1.3873419409999999</v>
      </c>
      <c r="BY154" s="4">
        <f>BE154*$BU154*(VLOOKUP("Fuel Specific Gravity",'Raw Data'!$A$1:$B$2000,2,FALSE))</f>
        <v>11422.575106427645</v>
      </c>
      <c r="BZ154" s="4">
        <f>BF154*$BU154*(VLOOKUP("Fuel Specific Gravity",'Raw Data'!$A$1:$B$2000,2,FALSE))</f>
        <v>24.26090326796</v>
      </c>
      <c r="CA154" s="4">
        <f>BJ154*$BU154*(VLOOKUP("Fuel Specific Gravity",'Raw Data'!$A$1:$B$2000,2,FALSE))</f>
        <v>16.354025658685</v>
      </c>
      <c r="CB154" s="4">
        <f>BM154*$BU154*(VLOOKUP("Fuel Specific Gravity",'Raw Data'!$A$1:$B$2000,2,FALSE))</f>
        <v>0.56077705538099998</v>
      </c>
    </row>
    <row r="155" spans="1:80" x14ac:dyDescent="0.25">
      <c r="A155" s="4">
        <v>43166</v>
      </c>
      <c r="B155" s="38">
        <v>3.6001157407407412E-2</v>
      </c>
      <c r="C155" s="4">
        <v>14.32</v>
      </c>
      <c r="D155" s="4">
        <v>2.7E-2</v>
      </c>
      <c r="E155" s="4">
        <v>270</v>
      </c>
      <c r="F155" s="4">
        <v>264.5</v>
      </c>
      <c r="G155" s="4">
        <v>0.8</v>
      </c>
      <c r="H155" s="4">
        <v>14.8</v>
      </c>
      <c r="J155" s="4">
        <v>0</v>
      </c>
      <c r="K155" s="4">
        <v>0.87370000000000003</v>
      </c>
      <c r="L155" s="4">
        <v>12.5122</v>
      </c>
      <c r="M155" s="4">
        <v>2.3599999999999999E-2</v>
      </c>
      <c r="N155" s="4">
        <v>231.11840000000001</v>
      </c>
      <c r="O155" s="4">
        <v>0.67700000000000005</v>
      </c>
      <c r="P155" s="4">
        <v>231.8</v>
      </c>
      <c r="Q155" s="4">
        <v>186.3176</v>
      </c>
      <c r="R155" s="4">
        <v>0.54579999999999995</v>
      </c>
      <c r="S155" s="4">
        <v>186.9</v>
      </c>
      <c r="T155" s="4">
        <v>14.763199999999999</v>
      </c>
      <c r="W155" s="4">
        <v>0</v>
      </c>
      <c r="X155" s="4">
        <v>0</v>
      </c>
      <c r="Y155" s="4">
        <v>11.9</v>
      </c>
      <c r="Z155" s="4">
        <v>858</v>
      </c>
      <c r="AA155" s="4">
        <v>860</v>
      </c>
      <c r="AB155" s="4">
        <v>867</v>
      </c>
      <c r="AC155" s="4">
        <v>94</v>
      </c>
      <c r="AD155" s="4">
        <v>23.84</v>
      </c>
      <c r="AE155" s="4">
        <v>0.55000000000000004</v>
      </c>
      <c r="AF155" s="4">
        <v>979</v>
      </c>
      <c r="AG155" s="4">
        <v>-1</v>
      </c>
      <c r="AH155" s="4">
        <v>62</v>
      </c>
      <c r="AI155" s="4">
        <v>35</v>
      </c>
      <c r="AJ155" s="4">
        <v>191</v>
      </c>
      <c r="AK155" s="4">
        <v>169</v>
      </c>
      <c r="AL155" s="4">
        <v>3.6</v>
      </c>
      <c r="AM155" s="4">
        <v>174.7</v>
      </c>
      <c r="AN155" s="4" t="s">
        <v>155</v>
      </c>
      <c r="AO155" s="4">
        <v>2</v>
      </c>
      <c r="AP155" s="4">
        <v>0.87013888888888891</v>
      </c>
      <c r="AQ155" s="4">
        <v>47.159916000000003</v>
      </c>
      <c r="AR155" s="4">
        <v>-88.490549999999999</v>
      </c>
      <c r="AS155" s="4">
        <v>313.39999999999998</v>
      </c>
      <c r="AT155" s="4">
        <v>28.9</v>
      </c>
      <c r="AU155" s="4">
        <v>12</v>
      </c>
      <c r="AV155" s="4">
        <v>9</v>
      </c>
      <c r="AW155" s="4" t="s">
        <v>218</v>
      </c>
      <c r="AX155" s="4">
        <v>1.5</v>
      </c>
      <c r="AY155" s="4">
        <v>1</v>
      </c>
      <c r="AZ155" s="4">
        <v>2.2999999999999998</v>
      </c>
      <c r="BA155" s="4">
        <v>13.404</v>
      </c>
      <c r="BB155" s="4">
        <v>14.19</v>
      </c>
      <c r="BC155" s="4">
        <v>1.06</v>
      </c>
      <c r="BD155" s="4">
        <v>14.45</v>
      </c>
      <c r="BE155" s="4">
        <v>2900.7539999999999</v>
      </c>
      <c r="BF155" s="4">
        <v>3.4809999999999999</v>
      </c>
      <c r="BG155" s="4">
        <v>5.6109999999999998</v>
      </c>
      <c r="BH155" s="4">
        <v>1.6E-2</v>
      </c>
      <c r="BI155" s="4">
        <v>5.6280000000000001</v>
      </c>
      <c r="BJ155" s="4">
        <v>4.5229999999999997</v>
      </c>
      <c r="BK155" s="4">
        <v>1.2999999999999999E-2</v>
      </c>
      <c r="BL155" s="4">
        <v>4.5369999999999999</v>
      </c>
      <c r="BM155" s="4">
        <v>0.1181</v>
      </c>
      <c r="BQ155" s="4">
        <v>0</v>
      </c>
      <c r="BR155" s="4">
        <v>0.29312700000000003</v>
      </c>
      <c r="BS155" s="4">
        <v>-5</v>
      </c>
      <c r="BT155" s="4">
        <v>0.01</v>
      </c>
      <c r="BU155" s="4">
        <v>7.1632910000000001</v>
      </c>
      <c r="BV155" s="4">
        <v>21</v>
      </c>
      <c r="BW155" s="4">
        <f t="shared" si="12"/>
        <v>1.8925414822</v>
      </c>
      <c r="BY155" s="4">
        <f>BE155*$BU155*(VLOOKUP("Fuel Specific Gravity",'Raw Data'!$A$1:$B$2000,2,FALSE))</f>
        <v>15604.987711081912</v>
      </c>
      <c r="BZ155" s="4">
        <f>BF155*$BU155*(VLOOKUP("Fuel Specific Gravity",'Raw Data'!$A$1:$B$2000,2,FALSE))</f>
        <v>18.726497394220999</v>
      </c>
      <c r="CA155" s="4">
        <f>BJ155*$BU155*(VLOOKUP("Fuel Specific Gravity",'Raw Data'!$A$1:$B$2000,2,FALSE))</f>
        <v>24.332073459943</v>
      </c>
      <c r="CB155" s="4">
        <f>BM155*$BU155*(VLOOKUP("Fuel Specific Gravity",'Raw Data'!$A$1:$B$2000,2,FALSE))</f>
        <v>0.63533448499209999</v>
      </c>
    </row>
    <row r="156" spans="1:80" x14ac:dyDescent="0.25">
      <c r="A156" s="4">
        <v>43166</v>
      </c>
      <c r="B156" s="38">
        <v>3.6012731481481479E-2</v>
      </c>
      <c r="C156" s="4">
        <v>14.49</v>
      </c>
      <c r="D156" s="4">
        <v>2.6599999999999999E-2</v>
      </c>
      <c r="E156" s="4">
        <v>266.441821</v>
      </c>
      <c r="F156" s="4">
        <v>431.5</v>
      </c>
      <c r="G156" s="4">
        <v>0</v>
      </c>
      <c r="H156" s="4">
        <v>31.4</v>
      </c>
      <c r="J156" s="4">
        <v>0</v>
      </c>
      <c r="K156" s="4">
        <v>0.87239999999999995</v>
      </c>
      <c r="L156" s="4">
        <v>12.6412</v>
      </c>
      <c r="M156" s="4">
        <v>2.3199999999999998E-2</v>
      </c>
      <c r="N156" s="4">
        <v>376.41520000000003</v>
      </c>
      <c r="O156" s="4">
        <v>3.5700000000000003E-2</v>
      </c>
      <c r="P156" s="4">
        <v>376.5</v>
      </c>
      <c r="Q156" s="4">
        <v>303.46480000000003</v>
      </c>
      <c r="R156" s="4">
        <v>2.8799999999999999E-2</v>
      </c>
      <c r="S156" s="4">
        <v>303.5</v>
      </c>
      <c r="T156" s="4">
        <v>31.4116</v>
      </c>
      <c r="W156" s="4">
        <v>0</v>
      </c>
      <c r="X156" s="4">
        <v>0</v>
      </c>
      <c r="Y156" s="4">
        <v>12</v>
      </c>
      <c r="Z156" s="4">
        <v>863</v>
      </c>
      <c r="AA156" s="4">
        <v>865</v>
      </c>
      <c r="AB156" s="4">
        <v>872</v>
      </c>
      <c r="AC156" s="4">
        <v>94</v>
      </c>
      <c r="AD156" s="4">
        <v>23.85</v>
      </c>
      <c r="AE156" s="4">
        <v>0.55000000000000004</v>
      </c>
      <c r="AF156" s="4">
        <v>978</v>
      </c>
      <c r="AG156" s="4">
        <v>-1</v>
      </c>
      <c r="AH156" s="4">
        <v>62</v>
      </c>
      <c r="AI156" s="4">
        <v>35</v>
      </c>
      <c r="AJ156" s="4">
        <v>191</v>
      </c>
      <c r="AK156" s="4">
        <v>169.5</v>
      </c>
      <c r="AL156" s="4">
        <v>3.6</v>
      </c>
      <c r="AM156" s="4">
        <v>174.4</v>
      </c>
      <c r="AN156" s="4" t="s">
        <v>155</v>
      </c>
      <c r="AO156" s="4">
        <v>2</v>
      </c>
      <c r="AP156" s="4">
        <v>0.87015046296296295</v>
      </c>
      <c r="AQ156" s="4">
        <v>47.159807999999998</v>
      </c>
      <c r="AR156" s="4">
        <v>-88.490500999999995</v>
      </c>
      <c r="AS156" s="4">
        <v>313.10000000000002</v>
      </c>
      <c r="AT156" s="4">
        <v>28.6</v>
      </c>
      <c r="AU156" s="4">
        <v>12</v>
      </c>
      <c r="AV156" s="4">
        <v>9</v>
      </c>
      <c r="AW156" s="4" t="s">
        <v>218</v>
      </c>
      <c r="AX156" s="4">
        <v>1.3856999999999999</v>
      </c>
      <c r="AY156" s="4">
        <v>1.0381</v>
      </c>
      <c r="AZ156" s="4">
        <v>2.2999999999999998</v>
      </c>
      <c r="BA156" s="4">
        <v>13.404</v>
      </c>
      <c r="BB156" s="4">
        <v>14.04</v>
      </c>
      <c r="BC156" s="4">
        <v>1.05</v>
      </c>
      <c r="BD156" s="4">
        <v>14.625</v>
      </c>
      <c r="BE156" s="4">
        <v>2900.4169999999999</v>
      </c>
      <c r="BF156" s="4">
        <v>3.3940000000000001</v>
      </c>
      <c r="BG156" s="4">
        <v>9.0440000000000005</v>
      </c>
      <c r="BH156" s="4">
        <v>1E-3</v>
      </c>
      <c r="BI156" s="4">
        <v>9.0449999999999999</v>
      </c>
      <c r="BJ156" s="4">
        <v>7.2910000000000004</v>
      </c>
      <c r="BK156" s="4">
        <v>1E-3</v>
      </c>
      <c r="BL156" s="4">
        <v>7.2919999999999998</v>
      </c>
      <c r="BM156" s="4">
        <v>0.2487</v>
      </c>
      <c r="BQ156" s="4">
        <v>0</v>
      </c>
      <c r="BR156" s="4">
        <v>0.39528999999999997</v>
      </c>
      <c r="BS156" s="4">
        <v>-5</v>
      </c>
      <c r="BT156" s="4">
        <v>0.01</v>
      </c>
      <c r="BU156" s="4">
        <v>9.6598989999999993</v>
      </c>
      <c r="BV156" s="4">
        <v>21</v>
      </c>
      <c r="BW156" s="4">
        <f t="shared" si="12"/>
        <v>2.5521453157999998</v>
      </c>
      <c r="BY156" s="4">
        <f>BE156*$BU156*(VLOOKUP("Fuel Specific Gravity",'Raw Data'!$A$1:$B$2000,2,FALSE))</f>
        <v>21041.319193690131</v>
      </c>
      <c r="BZ156" s="4">
        <f>BF156*$BU156*(VLOOKUP("Fuel Specific Gravity",'Raw Data'!$A$1:$B$2000,2,FALSE))</f>
        <v>24.622058601706001</v>
      </c>
      <c r="CA156" s="4">
        <f>BJ156*$BU156*(VLOOKUP("Fuel Specific Gravity",'Raw Data'!$A$1:$B$2000,2,FALSE))</f>
        <v>52.893173030359002</v>
      </c>
      <c r="CB156" s="4">
        <f>BM156*$BU156*(VLOOKUP("Fuel Specific Gravity",'Raw Data'!$A$1:$B$2000,2,FALSE))</f>
        <v>1.8042150778562998</v>
      </c>
    </row>
    <row r="157" spans="1:80" x14ac:dyDescent="0.25">
      <c r="A157" s="4">
        <v>43166</v>
      </c>
      <c r="B157" s="38">
        <v>3.6024305555555559E-2</v>
      </c>
      <c r="C157" s="4">
        <v>14.49</v>
      </c>
      <c r="D157" s="4">
        <v>2.87E-2</v>
      </c>
      <c r="E157" s="4">
        <v>286.73139200000003</v>
      </c>
      <c r="F157" s="4">
        <v>618.9</v>
      </c>
      <c r="G157" s="4">
        <v>-0.4</v>
      </c>
      <c r="H157" s="4">
        <v>43.1</v>
      </c>
      <c r="J157" s="4">
        <v>0</v>
      </c>
      <c r="K157" s="4">
        <v>0.87239999999999995</v>
      </c>
      <c r="L157" s="4">
        <v>12.641299999999999</v>
      </c>
      <c r="M157" s="4">
        <v>2.5000000000000001E-2</v>
      </c>
      <c r="N157" s="4">
        <v>539.92949999999996</v>
      </c>
      <c r="O157" s="4">
        <v>0</v>
      </c>
      <c r="P157" s="4">
        <v>539.9</v>
      </c>
      <c r="Q157" s="4">
        <v>435.28640000000001</v>
      </c>
      <c r="R157" s="4">
        <v>0</v>
      </c>
      <c r="S157" s="4">
        <v>435.3</v>
      </c>
      <c r="T157" s="4">
        <v>43.143099999999997</v>
      </c>
      <c r="W157" s="4">
        <v>0</v>
      </c>
      <c r="X157" s="4">
        <v>0</v>
      </c>
      <c r="Y157" s="4">
        <v>12</v>
      </c>
      <c r="Z157" s="4">
        <v>866</v>
      </c>
      <c r="AA157" s="4">
        <v>868</v>
      </c>
      <c r="AB157" s="4">
        <v>875</v>
      </c>
      <c r="AC157" s="4">
        <v>94</v>
      </c>
      <c r="AD157" s="4">
        <v>23.85</v>
      </c>
      <c r="AE157" s="4">
        <v>0.55000000000000004</v>
      </c>
      <c r="AF157" s="4">
        <v>979</v>
      </c>
      <c r="AG157" s="4">
        <v>-1</v>
      </c>
      <c r="AH157" s="4">
        <v>62</v>
      </c>
      <c r="AI157" s="4">
        <v>35</v>
      </c>
      <c r="AJ157" s="4">
        <v>191</v>
      </c>
      <c r="AK157" s="4">
        <v>169.5</v>
      </c>
      <c r="AL157" s="4">
        <v>3.7</v>
      </c>
      <c r="AM157" s="4">
        <v>174</v>
      </c>
      <c r="AN157" s="4" t="s">
        <v>155</v>
      </c>
      <c r="AO157" s="4">
        <v>2</v>
      </c>
      <c r="AP157" s="4">
        <v>0.87016203703703709</v>
      </c>
      <c r="AQ157" s="4">
        <v>47.159714000000001</v>
      </c>
      <c r="AR157" s="4">
        <v>-88.490409</v>
      </c>
      <c r="AS157" s="4">
        <v>312.89999999999998</v>
      </c>
      <c r="AT157" s="4">
        <v>28.5</v>
      </c>
      <c r="AU157" s="4">
        <v>12</v>
      </c>
      <c r="AV157" s="4">
        <v>10</v>
      </c>
      <c r="AW157" s="4" t="s">
        <v>214</v>
      </c>
      <c r="AX157" s="4">
        <v>1.1618999999999999</v>
      </c>
      <c r="AY157" s="4">
        <v>1.1380999999999999</v>
      </c>
      <c r="AZ157" s="4">
        <v>2.1857000000000002</v>
      </c>
      <c r="BA157" s="4">
        <v>13.404</v>
      </c>
      <c r="BB157" s="4">
        <v>14.03</v>
      </c>
      <c r="BC157" s="4">
        <v>1.05</v>
      </c>
      <c r="BD157" s="4">
        <v>14.624000000000001</v>
      </c>
      <c r="BE157" s="4">
        <v>2899.741</v>
      </c>
      <c r="BF157" s="4">
        <v>3.6520000000000001</v>
      </c>
      <c r="BG157" s="4">
        <v>12.97</v>
      </c>
      <c r="BH157" s="4">
        <v>0</v>
      </c>
      <c r="BI157" s="4">
        <v>12.97</v>
      </c>
      <c r="BJ157" s="4">
        <v>10.456</v>
      </c>
      <c r="BK157" s="4">
        <v>0</v>
      </c>
      <c r="BL157" s="4">
        <v>10.456</v>
      </c>
      <c r="BM157" s="4">
        <v>0.34150000000000003</v>
      </c>
      <c r="BQ157" s="4">
        <v>0</v>
      </c>
      <c r="BR157" s="4">
        <v>0.46001399999999998</v>
      </c>
      <c r="BS157" s="4">
        <v>-5</v>
      </c>
      <c r="BT157" s="4">
        <v>9.4610000000000007E-3</v>
      </c>
      <c r="BU157" s="4">
        <v>11.241592000000001</v>
      </c>
      <c r="BV157" s="4">
        <v>21</v>
      </c>
      <c r="BW157" s="4">
        <f t="shared" si="12"/>
        <v>2.9700286064000001</v>
      </c>
      <c r="BY157" s="4">
        <f>BE157*$BU157*(VLOOKUP("Fuel Specific Gravity",'Raw Data'!$A$1:$B$2000,2,FALSE))</f>
        <v>24480.876625981673</v>
      </c>
      <c r="BZ157" s="4">
        <f>BF157*$BU157*(VLOOKUP("Fuel Specific Gravity",'Raw Data'!$A$1:$B$2000,2,FALSE))</f>
        <v>30.831774781984002</v>
      </c>
      <c r="CA157" s="4">
        <f>BJ157*$BU157*(VLOOKUP("Fuel Specific Gravity",'Raw Data'!$A$1:$B$2000,2,FALSE))</f>
        <v>88.274106549952009</v>
      </c>
      <c r="CB157" s="4">
        <f>BM157*$BU157*(VLOOKUP("Fuel Specific Gravity",'Raw Data'!$A$1:$B$2000,2,FALSE))</f>
        <v>2.8830917546680004</v>
      </c>
    </row>
    <row r="158" spans="1:80" x14ac:dyDescent="0.25">
      <c r="A158" s="4">
        <v>43166</v>
      </c>
      <c r="B158" s="38">
        <v>3.6035879629629626E-2</v>
      </c>
      <c r="C158" s="4">
        <v>14.552</v>
      </c>
      <c r="D158" s="4">
        <v>0.04</v>
      </c>
      <c r="E158" s="4">
        <v>400</v>
      </c>
      <c r="F158" s="4">
        <v>745.2</v>
      </c>
      <c r="G158" s="4">
        <v>-0.4</v>
      </c>
      <c r="H158" s="4">
        <v>41.8</v>
      </c>
      <c r="J158" s="4">
        <v>0</v>
      </c>
      <c r="K158" s="4">
        <v>0.87180000000000002</v>
      </c>
      <c r="L158" s="4">
        <v>12.6866</v>
      </c>
      <c r="M158" s="4">
        <v>3.49E-2</v>
      </c>
      <c r="N158" s="4">
        <v>649.68110000000001</v>
      </c>
      <c r="O158" s="4">
        <v>0</v>
      </c>
      <c r="P158" s="4">
        <v>649.70000000000005</v>
      </c>
      <c r="Q158" s="4">
        <v>523.74480000000005</v>
      </c>
      <c r="R158" s="4">
        <v>0</v>
      </c>
      <c r="S158" s="4">
        <v>523.70000000000005</v>
      </c>
      <c r="T158" s="4">
        <v>41.808100000000003</v>
      </c>
      <c r="W158" s="4">
        <v>0</v>
      </c>
      <c r="X158" s="4">
        <v>0</v>
      </c>
      <c r="Y158" s="4">
        <v>11.9</v>
      </c>
      <c r="Z158" s="4">
        <v>865</v>
      </c>
      <c r="AA158" s="4">
        <v>868</v>
      </c>
      <c r="AB158" s="4">
        <v>875</v>
      </c>
      <c r="AC158" s="4">
        <v>94</v>
      </c>
      <c r="AD158" s="4">
        <v>23.84</v>
      </c>
      <c r="AE158" s="4">
        <v>0.55000000000000004</v>
      </c>
      <c r="AF158" s="4">
        <v>979</v>
      </c>
      <c r="AG158" s="4">
        <v>-1</v>
      </c>
      <c r="AH158" s="4">
        <v>61.460999999999999</v>
      </c>
      <c r="AI158" s="4">
        <v>35</v>
      </c>
      <c r="AJ158" s="4">
        <v>191</v>
      </c>
      <c r="AK158" s="4">
        <v>169</v>
      </c>
      <c r="AL158" s="4">
        <v>3.7</v>
      </c>
      <c r="AM158" s="4">
        <v>174.4</v>
      </c>
      <c r="AN158" s="4" t="s">
        <v>155</v>
      </c>
      <c r="AO158" s="4">
        <v>2</v>
      </c>
      <c r="AP158" s="4">
        <v>0.87017361111111102</v>
      </c>
      <c r="AQ158" s="4">
        <v>47.159626000000003</v>
      </c>
      <c r="AR158" s="4">
        <v>-88.490279999999998</v>
      </c>
      <c r="AS158" s="4">
        <v>313</v>
      </c>
      <c r="AT158" s="4">
        <v>30.1</v>
      </c>
      <c r="AU158" s="4">
        <v>12</v>
      </c>
      <c r="AV158" s="4">
        <v>10</v>
      </c>
      <c r="AW158" s="4" t="s">
        <v>214</v>
      </c>
      <c r="AX158" s="4">
        <v>1.1380999999999999</v>
      </c>
      <c r="AY158" s="4">
        <v>1.1237999999999999</v>
      </c>
      <c r="AZ158" s="4">
        <v>2</v>
      </c>
      <c r="BA158" s="4">
        <v>13.404</v>
      </c>
      <c r="BB158" s="4">
        <v>13.97</v>
      </c>
      <c r="BC158" s="4">
        <v>1.04</v>
      </c>
      <c r="BD158" s="4">
        <v>14.701000000000001</v>
      </c>
      <c r="BE158" s="4">
        <v>2897.509</v>
      </c>
      <c r="BF158" s="4">
        <v>5.069</v>
      </c>
      <c r="BG158" s="4">
        <v>15.539</v>
      </c>
      <c r="BH158" s="4">
        <v>0</v>
      </c>
      <c r="BI158" s="4">
        <v>15.539</v>
      </c>
      <c r="BJ158" s="4">
        <v>12.526999999999999</v>
      </c>
      <c r="BK158" s="4">
        <v>0</v>
      </c>
      <c r="BL158" s="4">
        <v>12.526999999999999</v>
      </c>
      <c r="BM158" s="4">
        <v>0.32950000000000002</v>
      </c>
      <c r="BQ158" s="4">
        <v>0</v>
      </c>
      <c r="BR158" s="4">
        <v>0.447745</v>
      </c>
      <c r="BS158" s="4">
        <v>-5</v>
      </c>
      <c r="BT158" s="4">
        <v>9.5390000000000006E-3</v>
      </c>
      <c r="BU158" s="4">
        <v>10.941769000000001</v>
      </c>
      <c r="BV158" s="4">
        <v>21</v>
      </c>
      <c r="BW158" s="4">
        <f t="shared" si="12"/>
        <v>2.8908153698000003</v>
      </c>
      <c r="BY158" s="4">
        <f>BE158*$BU158*(VLOOKUP("Fuel Specific Gravity",'Raw Data'!$A$1:$B$2000,2,FALSE))</f>
        <v>23809.609489219172</v>
      </c>
      <c r="BZ158" s="4">
        <f>BF158*$BU158*(VLOOKUP("Fuel Specific Gravity",'Raw Data'!$A$1:$B$2000,2,FALSE))</f>
        <v>41.653334122811003</v>
      </c>
      <c r="CA158" s="4">
        <f>BJ158*$BU158*(VLOOKUP("Fuel Specific Gravity",'Raw Data'!$A$1:$B$2000,2,FALSE))</f>
        <v>102.93772273751301</v>
      </c>
      <c r="CB158" s="4">
        <f>BM158*$BU158*(VLOOKUP("Fuel Specific Gravity",'Raw Data'!$A$1:$B$2000,2,FALSE))</f>
        <v>2.7075899770105005</v>
      </c>
    </row>
    <row r="159" spans="1:80" x14ac:dyDescent="0.25">
      <c r="A159" s="4">
        <v>43166</v>
      </c>
      <c r="B159" s="38">
        <v>3.6047453703703707E-2</v>
      </c>
      <c r="C159" s="4">
        <v>14.58</v>
      </c>
      <c r="D159" s="4">
        <v>4.9299999999999997E-2</v>
      </c>
      <c r="E159" s="4">
        <v>492.67059799999998</v>
      </c>
      <c r="F159" s="4">
        <v>766.2</v>
      </c>
      <c r="G159" s="4">
        <v>-0.1</v>
      </c>
      <c r="H159" s="4">
        <v>39.700000000000003</v>
      </c>
      <c r="J159" s="4">
        <v>0</v>
      </c>
      <c r="K159" s="4">
        <v>0.87150000000000005</v>
      </c>
      <c r="L159" s="4">
        <v>12.706899999999999</v>
      </c>
      <c r="M159" s="4">
        <v>4.2900000000000001E-2</v>
      </c>
      <c r="N159" s="4">
        <v>667.79100000000005</v>
      </c>
      <c r="O159" s="4">
        <v>0</v>
      </c>
      <c r="P159" s="4">
        <v>667.8</v>
      </c>
      <c r="Q159" s="4">
        <v>538.3442</v>
      </c>
      <c r="R159" s="4">
        <v>0</v>
      </c>
      <c r="S159" s="4">
        <v>538.29999999999995</v>
      </c>
      <c r="T159" s="4">
        <v>39.653300000000002</v>
      </c>
      <c r="W159" s="4">
        <v>0</v>
      </c>
      <c r="X159" s="4">
        <v>0</v>
      </c>
      <c r="Y159" s="4">
        <v>12</v>
      </c>
      <c r="Z159" s="4">
        <v>864</v>
      </c>
      <c r="AA159" s="4">
        <v>866</v>
      </c>
      <c r="AB159" s="4">
        <v>874</v>
      </c>
      <c r="AC159" s="4">
        <v>94</v>
      </c>
      <c r="AD159" s="4">
        <v>23.84</v>
      </c>
      <c r="AE159" s="4">
        <v>0.55000000000000004</v>
      </c>
      <c r="AF159" s="4">
        <v>979</v>
      </c>
      <c r="AG159" s="4">
        <v>-1</v>
      </c>
      <c r="AH159" s="4">
        <v>61</v>
      </c>
      <c r="AI159" s="4">
        <v>35</v>
      </c>
      <c r="AJ159" s="4">
        <v>191</v>
      </c>
      <c r="AK159" s="4">
        <v>169</v>
      </c>
      <c r="AL159" s="4">
        <v>3.7</v>
      </c>
      <c r="AM159" s="4">
        <v>174.7</v>
      </c>
      <c r="AN159" s="4" t="s">
        <v>155</v>
      </c>
      <c r="AO159" s="4">
        <v>2</v>
      </c>
      <c r="AP159" s="4">
        <v>0.87018518518518517</v>
      </c>
      <c r="AQ159" s="4">
        <v>47.159537999999998</v>
      </c>
      <c r="AR159" s="4">
        <v>-88.490120000000005</v>
      </c>
      <c r="AS159" s="4">
        <v>313.10000000000002</v>
      </c>
      <c r="AT159" s="4">
        <v>32.4</v>
      </c>
      <c r="AU159" s="4">
        <v>12</v>
      </c>
      <c r="AV159" s="4">
        <v>10</v>
      </c>
      <c r="AW159" s="4" t="s">
        <v>214</v>
      </c>
      <c r="AX159" s="4">
        <v>1.2</v>
      </c>
      <c r="AY159" s="4">
        <v>1</v>
      </c>
      <c r="AZ159" s="4">
        <v>2</v>
      </c>
      <c r="BA159" s="4">
        <v>13.404</v>
      </c>
      <c r="BB159" s="4">
        <v>13.93</v>
      </c>
      <c r="BC159" s="4">
        <v>1.04</v>
      </c>
      <c r="BD159" s="4">
        <v>14.741</v>
      </c>
      <c r="BE159" s="4">
        <v>2895.7190000000001</v>
      </c>
      <c r="BF159" s="4">
        <v>6.2279999999999998</v>
      </c>
      <c r="BG159" s="4">
        <v>15.936</v>
      </c>
      <c r="BH159" s="4">
        <v>0</v>
      </c>
      <c r="BI159" s="4">
        <v>15.936</v>
      </c>
      <c r="BJ159" s="4">
        <v>12.847</v>
      </c>
      <c r="BK159" s="4">
        <v>0</v>
      </c>
      <c r="BL159" s="4">
        <v>12.847</v>
      </c>
      <c r="BM159" s="4">
        <v>0.31180000000000002</v>
      </c>
      <c r="BQ159" s="4">
        <v>0</v>
      </c>
      <c r="BR159" s="4">
        <v>0.43346200000000001</v>
      </c>
      <c r="BS159" s="4">
        <v>-5</v>
      </c>
      <c r="BT159" s="4">
        <v>0.01</v>
      </c>
      <c r="BU159" s="4">
        <v>10.592717</v>
      </c>
      <c r="BV159" s="4">
        <v>21</v>
      </c>
      <c r="BW159" s="4">
        <f t="shared" si="12"/>
        <v>2.7985958314000001</v>
      </c>
      <c r="BY159" s="4">
        <f>BE159*$BU159*(VLOOKUP("Fuel Specific Gravity",'Raw Data'!$A$1:$B$2000,2,FALSE))</f>
        <v>23035.822440770775</v>
      </c>
      <c r="BZ159" s="4">
        <f>BF159*$BU159*(VLOOKUP("Fuel Specific Gravity",'Raw Data'!$A$1:$B$2000,2,FALSE))</f>
        <v>49.544552548475998</v>
      </c>
      <c r="CA159" s="4">
        <f>BJ159*$BU159*(VLOOKUP("Fuel Specific Gravity",'Raw Data'!$A$1:$B$2000,2,FALSE))</f>
        <v>102.19956110954901</v>
      </c>
      <c r="CB159" s="4">
        <f>BM159*$BU159*(VLOOKUP("Fuel Specific Gravity",'Raw Data'!$A$1:$B$2000,2,FALSE))</f>
        <v>2.4804096796106001</v>
      </c>
    </row>
    <row r="160" spans="1:80" x14ac:dyDescent="0.25">
      <c r="A160" s="4">
        <v>43166</v>
      </c>
      <c r="B160" s="38">
        <v>3.6059027777777773E-2</v>
      </c>
      <c r="C160" s="4">
        <v>14.58</v>
      </c>
      <c r="D160" s="4">
        <v>4.7E-2</v>
      </c>
      <c r="E160" s="4">
        <v>469.818781</v>
      </c>
      <c r="F160" s="4">
        <v>693.2</v>
      </c>
      <c r="G160" s="4">
        <v>0.8</v>
      </c>
      <c r="H160" s="4">
        <v>30.5</v>
      </c>
      <c r="J160" s="4">
        <v>0</v>
      </c>
      <c r="K160" s="4">
        <v>0.87160000000000004</v>
      </c>
      <c r="L160" s="4">
        <v>12.7074</v>
      </c>
      <c r="M160" s="4">
        <v>4.0899999999999999E-2</v>
      </c>
      <c r="N160" s="4">
        <v>604.13689999999997</v>
      </c>
      <c r="O160" s="4">
        <v>0.68330000000000002</v>
      </c>
      <c r="P160" s="4">
        <v>604.79999999999995</v>
      </c>
      <c r="Q160" s="4">
        <v>487.029</v>
      </c>
      <c r="R160" s="4">
        <v>0.55079999999999996</v>
      </c>
      <c r="S160" s="4">
        <v>487.6</v>
      </c>
      <c r="T160" s="4">
        <v>30.518599999999999</v>
      </c>
      <c r="W160" s="4">
        <v>0</v>
      </c>
      <c r="X160" s="4">
        <v>0</v>
      </c>
      <c r="Y160" s="4">
        <v>11.9</v>
      </c>
      <c r="Z160" s="4">
        <v>862</v>
      </c>
      <c r="AA160" s="4">
        <v>863</v>
      </c>
      <c r="AB160" s="4">
        <v>872</v>
      </c>
      <c r="AC160" s="4">
        <v>94</v>
      </c>
      <c r="AD160" s="4">
        <v>23.84</v>
      </c>
      <c r="AE160" s="4">
        <v>0.55000000000000004</v>
      </c>
      <c r="AF160" s="4">
        <v>979</v>
      </c>
      <c r="AG160" s="4">
        <v>-1</v>
      </c>
      <c r="AH160" s="4">
        <v>61</v>
      </c>
      <c r="AI160" s="4">
        <v>35</v>
      </c>
      <c r="AJ160" s="4">
        <v>191</v>
      </c>
      <c r="AK160" s="4">
        <v>169</v>
      </c>
      <c r="AL160" s="4">
        <v>3.7</v>
      </c>
      <c r="AM160" s="4">
        <v>175</v>
      </c>
      <c r="AN160" s="4" t="s">
        <v>155</v>
      </c>
      <c r="AO160" s="4">
        <v>2</v>
      </c>
      <c r="AP160" s="4">
        <v>0.87019675925925932</v>
      </c>
      <c r="AQ160" s="4">
        <v>47.159447</v>
      </c>
      <c r="AR160" s="4">
        <v>-88.489949999999993</v>
      </c>
      <c r="AS160" s="4">
        <v>313.10000000000002</v>
      </c>
      <c r="AT160" s="4">
        <v>34.4</v>
      </c>
      <c r="AU160" s="4">
        <v>12</v>
      </c>
      <c r="AV160" s="4">
        <v>11</v>
      </c>
      <c r="AW160" s="4" t="s">
        <v>219</v>
      </c>
      <c r="AX160" s="4">
        <v>1.2</v>
      </c>
      <c r="AY160" s="4">
        <v>1</v>
      </c>
      <c r="AZ160" s="4">
        <v>2</v>
      </c>
      <c r="BA160" s="4">
        <v>13.404</v>
      </c>
      <c r="BB160" s="4">
        <v>13.94</v>
      </c>
      <c r="BC160" s="4">
        <v>1.04</v>
      </c>
      <c r="BD160" s="4">
        <v>14.737</v>
      </c>
      <c r="BE160" s="4">
        <v>2896.3809999999999</v>
      </c>
      <c r="BF160" s="4">
        <v>5.94</v>
      </c>
      <c r="BG160" s="4">
        <v>14.42</v>
      </c>
      <c r="BH160" s="4">
        <v>1.6E-2</v>
      </c>
      <c r="BI160" s="4">
        <v>14.436999999999999</v>
      </c>
      <c r="BJ160" s="4">
        <v>11.625</v>
      </c>
      <c r="BK160" s="4">
        <v>1.2999999999999999E-2</v>
      </c>
      <c r="BL160" s="4">
        <v>11.638</v>
      </c>
      <c r="BM160" s="4">
        <v>0.24</v>
      </c>
      <c r="BQ160" s="4">
        <v>0</v>
      </c>
      <c r="BR160" s="4">
        <v>0.38729999999999998</v>
      </c>
      <c r="BS160" s="4">
        <v>-5</v>
      </c>
      <c r="BT160" s="4">
        <v>0.01</v>
      </c>
      <c r="BU160" s="4">
        <v>9.4646519999999992</v>
      </c>
      <c r="BV160" s="4">
        <v>21</v>
      </c>
      <c r="BW160" s="4">
        <f t="shared" si="12"/>
        <v>2.5005610583999998</v>
      </c>
      <c r="BY160" s="4">
        <f>BE160*$BU160*(VLOOKUP("Fuel Specific Gravity",'Raw Data'!$A$1:$B$2000,2,FALSE))</f>
        <v>20587.341906533409</v>
      </c>
      <c r="BZ160" s="4">
        <f>BF160*$BU160*(VLOOKUP("Fuel Specific Gravity",'Raw Data'!$A$1:$B$2000,2,FALSE))</f>
        <v>42.221244692879999</v>
      </c>
      <c r="CA160" s="4">
        <f>BJ160*$BU160*(VLOOKUP("Fuel Specific Gravity",'Raw Data'!$A$1:$B$2000,2,FALSE))</f>
        <v>82.629961204499992</v>
      </c>
      <c r="CB160" s="4">
        <f>BM160*$BU160*(VLOOKUP("Fuel Specific Gravity",'Raw Data'!$A$1:$B$2000,2,FALSE))</f>
        <v>1.7059088764799999</v>
      </c>
    </row>
    <row r="161" spans="1:80" x14ac:dyDescent="0.25">
      <c r="A161" s="4">
        <v>43166</v>
      </c>
      <c r="B161" s="38">
        <v>3.6070601851851854E-2</v>
      </c>
      <c r="C161" s="4">
        <v>14.574999999999999</v>
      </c>
      <c r="D161" s="4">
        <v>3.1E-2</v>
      </c>
      <c r="E161" s="4">
        <v>310.23333300000002</v>
      </c>
      <c r="F161" s="4">
        <v>565.20000000000005</v>
      </c>
      <c r="G161" s="4">
        <v>1.5</v>
      </c>
      <c r="H161" s="4">
        <v>19.7</v>
      </c>
      <c r="J161" s="4">
        <v>0</v>
      </c>
      <c r="K161" s="4">
        <v>0.87180000000000002</v>
      </c>
      <c r="L161" s="4">
        <v>12.7058</v>
      </c>
      <c r="M161" s="4">
        <v>2.7E-2</v>
      </c>
      <c r="N161" s="4">
        <v>492.71089999999998</v>
      </c>
      <c r="O161" s="4">
        <v>1.2935000000000001</v>
      </c>
      <c r="P161" s="4">
        <v>494</v>
      </c>
      <c r="Q161" s="4">
        <v>397.2022</v>
      </c>
      <c r="R161" s="4">
        <v>1.0427999999999999</v>
      </c>
      <c r="S161" s="4">
        <v>398.2</v>
      </c>
      <c r="T161" s="4">
        <v>19.7134</v>
      </c>
      <c r="W161" s="4">
        <v>0</v>
      </c>
      <c r="X161" s="4">
        <v>0</v>
      </c>
      <c r="Y161" s="4">
        <v>12</v>
      </c>
      <c r="Z161" s="4">
        <v>860</v>
      </c>
      <c r="AA161" s="4">
        <v>862</v>
      </c>
      <c r="AB161" s="4">
        <v>870</v>
      </c>
      <c r="AC161" s="4">
        <v>94</v>
      </c>
      <c r="AD161" s="4">
        <v>23.84</v>
      </c>
      <c r="AE161" s="4">
        <v>0.55000000000000004</v>
      </c>
      <c r="AF161" s="4">
        <v>979</v>
      </c>
      <c r="AG161" s="4">
        <v>-1</v>
      </c>
      <c r="AH161" s="4">
        <v>61</v>
      </c>
      <c r="AI161" s="4">
        <v>35</v>
      </c>
      <c r="AJ161" s="4">
        <v>191</v>
      </c>
      <c r="AK161" s="4">
        <v>169.5</v>
      </c>
      <c r="AL161" s="4">
        <v>3.7</v>
      </c>
      <c r="AM161" s="4">
        <v>175</v>
      </c>
      <c r="AN161" s="4" t="s">
        <v>155</v>
      </c>
      <c r="AO161" s="4">
        <v>2</v>
      </c>
      <c r="AP161" s="4">
        <v>0.87020833333333336</v>
      </c>
      <c r="AQ161" s="4">
        <v>47.159390000000002</v>
      </c>
      <c r="AR161" s="4">
        <v>-88.489845000000003</v>
      </c>
      <c r="AS161" s="4">
        <v>313</v>
      </c>
      <c r="AT161" s="4">
        <v>35.5</v>
      </c>
      <c r="AU161" s="4">
        <v>12</v>
      </c>
      <c r="AV161" s="4">
        <v>11</v>
      </c>
      <c r="AW161" s="4" t="s">
        <v>219</v>
      </c>
      <c r="AX161" s="4">
        <v>1.2</v>
      </c>
      <c r="AY161" s="4">
        <v>1</v>
      </c>
      <c r="AZ161" s="4">
        <v>2</v>
      </c>
      <c r="BA161" s="4">
        <v>13.404</v>
      </c>
      <c r="BB161" s="4">
        <v>13.96</v>
      </c>
      <c r="BC161" s="4">
        <v>1.04</v>
      </c>
      <c r="BD161" s="4">
        <v>14.712</v>
      </c>
      <c r="BE161" s="4">
        <v>2899.8</v>
      </c>
      <c r="BF161" s="4">
        <v>3.9279999999999999</v>
      </c>
      <c r="BG161" s="4">
        <v>11.776</v>
      </c>
      <c r="BH161" s="4">
        <v>3.1E-2</v>
      </c>
      <c r="BI161" s="4">
        <v>11.807</v>
      </c>
      <c r="BJ161" s="4">
        <v>9.4930000000000003</v>
      </c>
      <c r="BK161" s="4">
        <v>2.5000000000000001E-2</v>
      </c>
      <c r="BL161" s="4">
        <v>9.5180000000000007</v>
      </c>
      <c r="BM161" s="4">
        <v>0.15529999999999999</v>
      </c>
      <c r="BQ161" s="4">
        <v>0</v>
      </c>
      <c r="BR161" s="4">
        <v>0.31227700000000003</v>
      </c>
      <c r="BS161" s="4">
        <v>-5</v>
      </c>
      <c r="BT161" s="4">
        <v>0.01</v>
      </c>
      <c r="BU161" s="4">
        <v>7.6312689999999996</v>
      </c>
      <c r="BV161" s="4">
        <v>21</v>
      </c>
      <c r="BW161" s="4">
        <f t="shared" si="12"/>
        <v>2.0161812697999997</v>
      </c>
      <c r="BY161" s="4">
        <f>BE161*$BU161*(VLOOKUP("Fuel Specific Gravity",'Raw Data'!$A$1:$B$2000,2,FALSE))</f>
        <v>16618.994538496197</v>
      </c>
      <c r="BZ161" s="4">
        <f>BF161*$BU161*(VLOOKUP("Fuel Specific Gravity",'Raw Data'!$A$1:$B$2000,2,FALSE))</f>
        <v>22.511694098631999</v>
      </c>
      <c r="CA161" s="4">
        <f>BJ161*$BU161*(VLOOKUP("Fuel Specific Gravity",'Raw Data'!$A$1:$B$2000,2,FALSE))</f>
        <v>54.405171099366996</v>
      </c>
      <c r="CB161" s="4">
        <f>BM161*$BU161*(VLOOKUP("Fuel Specific Gravity",'Raw Data'!$A$1:$B$2000,2,FALSE))</f>
        <v>0.89003719285069982</v>
      </c>
    </row>
    <row r="162" spans="1:80" x14ac:dyDescent="0.25">
      <c r="A162" s="4">
        <v>43166</v>
      </c>
      <c r="B162" s="38">
        <v>3.6082175925925927E-2</v>
      </c>
      <c r="C162" s="4">
        <v>14.55</v>
      </c>
      <c r="D162" s="4">
        <v>1.47E-2</v>
      </c>
      <c r="E162" s="4">
        <v>146.80232599999999</v>
      </c>
      <c r="F162" s="4">
        <v>448</v>
      </c>
      <c r="G162" s="4">
        <v>1.7</v>
      </c>
      <c r="H162" s="4">
        <v>15.5</v>
      </c>
      <c r="J162" s="4">
        <v>0</v>
      </c>
      <c r="K162" s="4">
        <v>0.87209999999999999</v>
      </c>
      <c r="L162" s="4">
        <v>12.689</v>
      </c>
      <c r="M162" s="4">
        <v>1.2800000000000001E-2</v>
      </c>
      <c r="N162" s="4">
        <v>390.67739999999998</v>
      </c>
      <c r="O162" s="4">
        <v>1.4825999999999999</v>
      </c>
      <c r="P162" s="4">
        <v>392.2</v>
      </c>
      <c r="Q162" s="4">
        <v>314.94709999999998</v>
      </c>
      <c r="R162" s="4">
        <v>1.1952</v>
      </c>
      <c r="S162" s="4">
        <v>316.10000000000002</v>
      </c>
      <c r="T162" s="4">
        <v>15.4672</v>
      </c>
      <c r="W162" s="4">
        <v>0</v>
      </c>
      <c r="X162" s="4">
        <v>0</v>
      </c>
      <c r="Y162" s="4">
        <v>12</v>
      </c>
      <c r="Z162" s="4">
        <v>858</v>
      </c>
      <c r="AA162" s="4">
        <v>860</v>
      </c>
      <c r="AB162" s="4">
        <v>867</v>
      </c>
      <c r="AC162" s="4">
        <v>94</v>
      </c>
      <c r="AD162" s="4">
        <v>23.84</v>
      </c>
      <c r="AE162" s="4">
        <v>0.55000000000000004</v>
      </c>
      <c r="AF162" s="4">
        <v>979</v>
      </c>
      <c r="AG162" s="4">
        <v>-1</v>
      </c>
      <c r="AH162" s="4">
        <v>61</v>
      </c>
      <c r="AI162" s="4">
        <v>35</v>
      </c>
      <c r="AJ162" s="4">
        <v>191</v>
      </c>
      <c r="AK162" s="4">
        <v>169.5</v>
      </c>
      <c r="AL162" s="4">
        <v>3.7</v>
      </c>
      <c r="AM162" s="4">
        <v>175</v>
      </c>
      <c r="AN162" s="4" t="s">
        <v>155</v>
      </c>
      <c r="AO162" s="4">
        <v>2</v>
      </c>
      <c r="AP162" s="4">
        <v>0.87020833333333336</v>
      </c>
      <c r="AQ162" s="4">
        <v>47.159319000000004</v>
      </c>
      <c r="AR162" s="4">
        <v>-88.489721000000003</v>
      </c>
      <c r="AS162" s="4">
        <v>313</v>
      </c>
      <c r="AT162" s="4">
        <v>35.799999999999997</v>
      </c>
      <c r="AU162" s="4">
        <v>12</v>
      </c>
      <c r="AV162" s="4">
        <v>11</v>
      </c>
      <c r="AW162" s="4" t="s">
        <v>219</v>
      </c>
      <c r="AX162" s="4">
        <v>1.2381</v>
      </c>
      <c r="AY162" s="4">
        <v>1.2285999999999999</v>
      </c>
      <c r="AZ162" s="4">
        <v>2.1905000000000001</v>
      </c>
      <c r="BA162" s="4">
        <v>13.404</v>
      </c>
      <c r="BB162" s="4">
        <v>14</v>
      </c>
      <c r="BC162" s="4">
        <v>1.04</v>
      </c>
      <c r="BD162" s="4">
        <v>14.666</v>
      </c>
      <c r="BE162" s="4">
        <v>2903.1619999999998</v>
      </c>
      <c r="BF162" s="4">
        <v>1.8640000000000001</v>
      </c>
      <c r="BG162" s="4">
        <v>9.36</v>
      </c>
      <c r="BH162" s="4">
        <v>3.5999999999999997E-2</v>
      </c>
      <c r="BI162" s="4">
        <v>9.3960000000000008</v>
      </c>
      <c r="BJ162" s="4">
        <v>7.5460000000000003</v>
      </c>
      <c r="BK162" s="4">
        <v>2.9000000000000001E-2</v>
      </c>
      <c r="BL162" s="4">
        <v>7.5750000000000002</v>
      </c>
      <c r="BM162" s="4">
        <v>0.1221</v>
      </c>
      <c r="BQ162" s="4">
        <v>0</v>
      </c>
      <c r="BR162" s="4">
        <v>0.25743300000000002</v>
      </c>
      <c r="BS162" s="4">
        <v>-5</v>
      </c>
      <c r="BT162" s="4">
        <v>0.01</v>
      </c>
      <c r="BU162" s="4">
        <v>6.2910190000000004</v>
      </c>
      <c r="BV162" s="4">
        <v>21</v>
      </c>
      <c r="BW162" s="4">
        <f t="shared" si="12"/>
        <v>1.6620872198000001</v>
      </c>
      <c r="BY162" s="4">
        <f>BE162*$BU162*(VLOOKUP("Fuel Specific Gravity",'Raw Data'!$A$1:$B$2000,2,FALSE))</f>
        <v>13716.149323860578</v>
      </c>
      <c r="BZ162" s="4">
        <f>BF162*$BU162*(VLOOKUP("Fuel Specific Gravity",'Raw Data'!$A$1:$B$2000,2,FALSE))</f>
        <v>8.8065710214160013</v>
      </c>
      <c r="CA162" s="4">
        <f>BJ162*$BU162*(VLOOKUP("Fuel Specific Gravity",'Raw Data'!$A$1:$B$2000,2,FALSE))</f>
        <v>35.651494059874004</v>
      </c>
      <c r="CB162" s="4">
        <f>BM162*$BU162*(VLOOKUP("Fuel Specific Gravity",'Raw Data'!$A$1:$B$2000,2,FALSE))</f>
        <v>0.5768681983449</v>
      </c>
    </row>
    <row r="163" spans="1:80" x14ac:dyDescent="0.25">
      <c r="B163" s="38"/>
    </row>
    <row r="164" spans="1:80" x14ac:dyDescent="0.25">
      <c r="B164" s="38"/>
    </row>
    <row r="165" spans="1:80" x14ac:dyDescent="0.25">
      <c r="B165" s="38"/>
    </row>
    <row r="166" spans="1:80" x14ac:dyDescent="0.25">
      <c r="B166" s="38"/>
    </row>
    <row r="167" spans="1:80" x14ac:dyDescent="0.25">
      <c r="B167" s="38"/>
    </row>
    <row r="168" spans="1:80" x14ac:dyDescent="0.25">
      <c r="B168" s="38"/>
    </row>
    <row r="169" spans="1:80" x14ac:dyDescent="0.25">
      <c r="B169" s="38"/>
    </row>
    <row r="170" spans="1:80" x14ac:dyDescent="0.25">
      <c r="B170" s="38"/>
    </row>
    <row r="171" spans="1:80" x14ac:dyDescent="0.25">
      <c r="B171" s="38"/>
    </row>
    <row r="172" spans="1:80" x14ac:dyDescent="0.25">
      <c r="B172" s="38"/>
    </row>
    <row r="173" spans="1:80" x14ac:dyDescent="0.25">
      <c r="B173" s="38"/>
    </row>
    <row r="174" spans="1:80" x14ac:dyDescent="0.25">
      <c r="B174" s="38"/>
    </row>
    <row r="175" spans="1:80" x14ac:dyDescent="0.25">
      <c r="B175" s="38"/>
    </row>
    <row r="176" spans="1:80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  <row r="193" spans="2:2" x14ac:dyDescent="0.25">
      <c r="B193" s="38"/>
    </row>
    <row r="194" spans="2:2" x14ac:dyDescent="0.25">
      <c r="B194" s="38"/>
    </row>
    <row r="195" spans="2:2" x14ac:dyDescent="0.25">
      <c r="B195" s="38"/>
    </row>
    <row r="196" spans="2:2" x14ac:dyDescent="0.25">
      <c r="B196" s="3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9"/>
  <sheetViews>
    <sheetView workbookViewId="0">
      <pane xSplit="2" ySplit="9" topLeftCell="BR167" activePane="bottomRight" state="frozen"/>
      <selection pane="topRight" activeCell="C1" sqref="C1"/>
      <selection pane="bottomLeft" activeCell="A10" sqref="A10"/>
      <selection pane="bottomRight" activeCell="BV158" sqref="BV158:CB189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14.263486486486491</v>
      </c>
      <c r="D5" s="14">
        <f t="shared" ref="D5:BO5" si="0">AVERAGE(D10:D500)</f>
        <v>0.37617162162162165</v>
      </c>
      <c r="E5" s="14">
        <f t="shared" si="0"/>
        <v>3761.7162995743242</v>
      </c>
      <c r="F5" s="14">
        <f t="shared" si="0"/>
        <v>486.60337837837852</v>
      </c>
      <c r="G5" s="14">
        <f t="shared" si="0"/>
        <v>0.80743243243243201</v>
      </c>
      <c r="H5" s="14">
        <f t="shared" si="0"/>
        <v>62.908108108108102</v>
      </c>
      <c r="I5" s="14" t="e">
        <f t="shared" si="0"/>
        <v>#DIV/0!</v>
      </c>
      <c r="J5" s="14">
        <f t="shared" si="0"/>
        <v>6.7027027027027009E-2</v>
      </c>
      <c r="K5" s="14">
        <f t="shared" si="0"/>
        <v>0.87124797297297307</v>
      </c>
      <c r="L5" s="14">
        <f t="shared" si="0"/>
        <v>12.427734459459456</v>
      </c>
      <c r="M5" s="14">
        <f t="shared" si="0"/>
        <v>0.32567297297297304</v>
      </c>
      <c r="N5" s="14">
        <f t="shared" si="0"/>
        <v>423.86072432432434</v>
      </c>
      <c r="O5" s="14">
        <f t="shared" si="0"/>
        <v>0.72818648648648654</v>
      </c>
      <c r="P5" s="14">
        <f t="shared" si="0"/>
        <v>424.59256756756764</v>
      </c>
      <c r="Q5" s="14">
        <f t="shared" si="0"/>
        <v>340.39521554054039</v>
      </c>
      <c r="R5" s="14">
        <f t="shared" si="0"/>
        <v>0.58526486486486495</v>
      </c>
      <c r="S5" s="14">
        <f t="shared" si="0"/>
        <v>340.98175675675662</v>
      </c>
      <c r="T5" s="14">
        <f t="shared" si="0"/>
        <v>62.909274324324308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6.4311486486486505E-2</v>
      </c>
      <c r="Y5" s="14">
        <f t="shared" si="0"/>
        <v>12.095945945945935</v>
      </c>
      <c r="Z5" s="14">
        <f t="shared" si="0"/>
        <v>864.58783783783781</v>
      </c>
      <c r="AA5" s="14">
        <f t="shared" si="0"/>
        <v>869.85810810810813</v>
      </c>
      <c r="AB5" s="14">
        <f t="shared" si="0"/>
        <v>871.41891891891896</v>
      </c>
      <c r="AC5" s="14">
        <f t="shared" si="0"/>
        <v>93.270270270270274</v>
      </c>
      <c r="AD5" s="14">
        <f t="shared" si="0"/>
        <v>22.876148648648645</v>
      </c>
      <c r="AE5" s="14">
        <f t="shared" si="0"/>
        <v>0.52486486486486494</v>
      </c>
      <c r="AF5" s="14">
        <f t="shared" si="0"/>
        <v>978.41216216216219</v>
      </c>
      <c r="AG5" s="14">
        <f t="shared" si="0"/>
        <v>-1.4695945945945945</v>
      </c>
      <c r="AH5" s="14">
        <f t="shared" si="0"/>
        <v>54.875219331081084</v>
      </c>
      <c r="AI5" s="14">
        <f t="shared" si="0"/>
        <v>35</v>
      </c>
      <c r="AJ5" s="14">
        <f t="shared" si="0"/>
        <v>190.36824324324326</v>
      </c>
      <c r="AK5" s="14">
        <f t="shared" si="0"/>
        <v>168.98648648648648</v>
      </c>
      <c r="AL5" s="14">
        <f t="shared" si="0"/>
        <v>3.877027027027022</v>
      </c>
      <c r="AM5" s="14">
        <f t="shared" si="0"/>
        <v>174.68040540540542</v>
      </c>
      <c r="AN5" s="14" t="e">
        <f t="shared" si="0"/>
        <v>#DIV/0!</v>
      </c>
      <c r="AO5" s="14">
        <f t="shared" si="0"/>
        <v>1.8581081081081081</v>
      </c>
      <c r="AP5" s="14">
        <f t="shared" si="0"/>
        <v>0.8710702108358358</v>
      </c>
      <c r="AQ5" s="14">
        <f t="shared" si="0"/>
        <v>47.161564263513519</v>
      </c>
      <c r="AR5" s="14">
        <f t="shared" si="0"/>
        <v>-88.487438398648649</v>
      </c>
      <c r="AS5" s="14">
        <f t="shared" si="0"/>
        <v>315.24121621621617</v>
      </c>
      <c r="AT5" s="14">
        <f t="shared" si="0"/>
        <v>31.501351351351339</v>
      </c>
      <c r="AU5" s="14">
        <f t="shared" si="0"/>
        <v>12</v>
      </c>
      <c r="AV5" s="14">
        <f t="shared" si="0"/>
        <v>10.952702702702704</v>
      </c>
      <c r="AW5" s="14" t="e">
        <f t="shared" si="0"/>
        <v>#DIV/0!</v>
      </c>
      <c r="AX5" s="14">
        <f t="shared" si="0"/>
        <v>1.3421518918918918</v>
      </c>
      <c r="AY5" s="14">
        <f t="shared" si="0"/>
        <v>1.9588193378378382</v>
      </c>
      <c r="AZ5" s="14">
        <f t="shared" si="0"/>
        <v>2.7008718445945954</v>
      </c>
      <c r="BA5" s="14">
        <f t="shared" si="0"/>
        <v>13.403999999999998</v>
      </c>
      <c r="BB5" s="14">
        <f t="shared" si="0"/>
        <v>13.891081081081088</v>
      </c>
      <c r="BC5" s="14">
        <f t="shared" si="0"/>
        <v>1.0365540540540543</v>
      </c>
      <c r="BD5" s="14">
        <f t="shared" si="0"/>
        <v>14.779635135135138</v>
      </c>
      <c r="BE5" s="14">
        <f t="shared" si="0"/>
        <v>2833.0166891891895</v>
      </c>
      <c r="BF5" s="14">
        <f t="shared" si="0"/>
        <v>45.810560810810813</v>
      </c>
      <c r="BG5" s="14">
        <f t="shared" si="0"/>
        <v>10.101141891891892</v>
      </c>
      <c r="BH5" s="14">
        <f t="shared" si="0"/>
        <v>1.7337837837837818E-2</v>
      </c>
      <c r="BI5" s="14">
        <f t="shared" si="0"/>
        <v>10.118506756756757</v>
      </c>
      <c r="BJ5" s="14">
        <f t="shared" si="0"/>
        <v>8.1120000000000001</v>
      </c>
      <c r="BK5" s="14">
        <f t="shared" si="0"/>
        <v>1.3952702702702675E-2</v>
      </c>
      <c r="BL5" s="14">
        <f t="shared" si="0"/>
        <v>8.1259797297297283</v>
      </c>
      <c r="BM5" s="14">
        <f t="shared" si="0"/>
        <v>0.48477702702702702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10.724763513513512</v>
      </c>
      <c r="BR5" s="14">
        <f t="shared" si="1"/>
        <v>0.32133553378378366</v>
      </c>
      <c r="BS5" s="14">
        <f t="shared" si="1"/>
        <v>-5</v>
      </c>
      <c r="BT5" s="14">
        <f t="shared" si="1"/>
        <v>8.6247094594594561E-3</v>
      </c>
      <c r="BU5" s="14">
        <f t="shared" si="1"/>
        <v>7.8526372905405424</v>
      </c>
      <c r="BV5" s="14">
        <f t="shared" ref="BV5" si="2">AVERAGE(BV10:BV200)</f>
        <v>21</v>
      </c>
      <c r="BW5" s="14">
        <f>AVERAGE(BW10:BW200)</f>
        <v>2.0746667721608101</v>
      </c>
      <c r="BX5" s="23"/>
      <c r="BY5" s="14">
        <f>AVERAGE(BY10:BY200)</f>
        <v>16515.382601810288</v>
      </c>
      <c r="BZ5" s="14">
        <f>AVERAGE(BZ10:BZ200)</f>
        <v>389.52297645850558</v>
      </c>
      <c r="CA5" s="14">
        <f>AVERAGE(CA10:CA200)</f>
        <v>51.847220734772684</v>
      </c>
      <c r="CB5" s="14">
        <f>AVERAGE(CB10:CB200)</f>
        <v>4.2090477267718853</v>
      </c>
      <c r="CC5" s="24">
        <f>BZ8/(B8/3600)+CB8/(B8/3600)+CA8/(B8/3600)</f>
        <v>448.61039624603683</v>
      </c>
      <c r="CD5" s="23"/>
      <c r="CE5" s="22">
        <f>BY8/$AT8</f>
        <v>524.2753689391111</v>
      </c>
      <c r="CF5" s="22">
        <f>BZ8/$AT8</f>
        <v>12.365278305490724</v>
      </c>
      <c r="CG5" s="22">
        <f>CA8/$AT8</f>
        <v>1.6458729073712755</v>
      </c>
      <c r="CH5" s="22">
        <f>CB8/$AT8</f>
        <v>0.13361483067269514</v>
      </c>
      <c r="CI5" s="25">
        <f>(BZ8+CB8+CA8)/AT8</f>
        <v>14.144766043534693</v>
      </c>
    </row>
    <row r="6" spans="1:87" s="14" customFormat="1" x14ac:dyDescent="0.25">
      <c r="A6" s="14" t="s">
        <v>169</v>
      </c>
      <c r="C6" s="14">
        <f>MIN(C10:C500)</f>
        <v>12.824999999999999</v>
      </c>
      <c r="D6" s="14">
        <f t="shared" ref="D6:BO6" si="3">MIN(D10:D500)</f>
        <v>1.1999999999999999E-3</v>
      </c>
      <c r="E6" s="14">
        <f t="shared" si="3"/>
        <v>11.554404</v>
      </c>
      <c r="F6" s="14">
        <f t="shared" si="3"/>
        <v>232.7</v>
      </c>
      <c r="G6" s="14">
        <f t="shared" si="3"/>
        <v>-0.9</v>
      </c>
      <c r="H6" s="14">
        <f t="shared" si="3"/>
        <v>1.4</v>
      </c>
      <c r="I6" s="14">
        <f t="shared" si="3"/>
        <v>0</v>
      </c>
      <c r="J6" s="14">
        <f t="shared" si="3"/>
        <v>-0.1</v>
      </c>
      <c r="K6" s="14">
        <f t="shared" si="3"/>
        <v>0.85329999999999995</v>
      </c>
      <c r="L6" s="14">
        <f t="shared" si="3"/>
        <v>10.9704</v>
      </c>
      <c r="M6" s="14">
        <f t="shared" si="3"/>
        <v>1E-3</v>
      </c>
      <c r="N6" s="14">
        <f t="shared" si="3"/>
        <v>203.28139999999999</v>
      </c>
      <c r="O6" s="14">
        <f t="shared" si="3"/>
        <v>0</v>
      </c>
      <c r="P6" s="14">
        <f t="shared" si="3"/>
        <v>204.3</v>
      </c>
      <c r="Q6" s="14">
        <f t="shared" si="3"/>
        <v>162.60319999999999</v>
      </c>
      <c r="R6" s="14">
        <f t="shared" si="3"/>
        <v>0</v>
      </c>
      <c r="S6" s="14">
        <f t="shared" si="3"/>
        <v>163.4</v>
      </c>
      <c r="T6" s="14">
        <f t="shared" si="3"/>
        <v>1.4160999999999999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11.9</v>
      </c>
      <c r="Z6" s="14">
        <f t="shared" si="3"/>
        <v>850</v>
      </c>
      <c r="AA6" s="14">
        <f t="shared" si="3"/>
        <v>851</v>
      </c>
      <c r="AB6" s="14">
        <f t="shared" si="3"/>
        <v>855</v>
      </c>
      <c r="AC6" s="14">
        <f t="shared" si="3"/>
        <v>92</v>
      </c>
      <c r="AD6" s="14">
        <f t="shared" si="3"/>
        <v>21.66</v>
      </c>
      <c r="AE6" s="14">
        <f t="shared" si="3"/>
        <v>0.5</v>
      </c>
      <c r="AF6" s="14">
        <f t="shared" si="3"/>
        <v>978</v>
      </c>
      <c r="AG6" s="14">
        <f t="shared" si="3"/>
        <v>-2</v>
      </c>
      <c r="AH6" s="14">
        <f t="shared" si="3"/>
        <v>49</v>
      </c>
      <c r="AI6" s="14">
        <f t="shared" si="3"/>
        <v>35</v>
      </c>
      <c r="AJ6" s="14">
        <f t="shared" si="3"/>
        <v>189</v>
      </c>
      <c r="AK6" s="14">
        <f t="shared" si="3"/>
        <v>167</v>
      </c>
      <c r="AL6" s="14">
        <f t="shared" si="3"/>
        <v>3.5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0.87020833333333336</v>
      </c>
      <c r="AQ6" s="14">
        <f t="shared" si="3"/>
        <v>47.158507999999998</v>
      </c>
      <c r="AR6" s="14">
        <f t="shared" si="3"/>
        <v>-88.491919999999993</v>
      </c>
      <c r="AS6" s="14">
        <f t="shared" si="3"/>
        <v>307.10000000000002</v>
      </c>
      <c r="AT6" s="14">
        <f t="shared" si="3"/>
        <v>19.8</v>
      </c>
      <c r="AU6" s="14">
        <f t="shared" si="3"/>
        <v>12</v>
      </c>
      <c r="AV6" s="14">
        <f t="shared" si="3"/>
        <v>9</v>
      </c>
      <c r="AW6" s="14">
        <f t="shared" si="3"/>
        <v>0</v>
      </c>
      <c r="AX6" s="14">
        <f t="shared" si="3"/>
        <v>0.8</v>
      </c>
      <c r="AY6" s="14">
        <f t="shared" si="3"/>
        <v>1</v>
      </c>
      <c r="AZ6" s="14">
        <f t="shared" si="3"/>
        <v>1.6380999999999999</v>
      </c>
      <c r="BA6" s="14">
        <f t="shared" si="3"/>
        <v>13.404</v>
      </c>
      <c r="BB6" s="14">
        <f t="shared" si="3"/>
        <v>12.09</v>
      </c>
      <c r="BC6" s="14">
        <f t="shared" si="3"/>
        <v>0.9</v>
      </c>
      <c r="BD6" s="14">
        <f t="shared" si="3"/>
        <v>14.023</v>
      </c>
      <c r="BE6" s="14">
        <f t="shared" si="3"/>
        <v>2271.8809999999999</v>
      </c>
      <c r="BF6" s="14">
        <f t="shared" si="3"/>
        <v>0.15</v>
      </c>
      <c r="BG6" s="14">
        <f t="shared" si="3"/>
        <v>4.9139999999999997</v>
      </c>
      <c r="BH6" s="14">
        <f t="shared" si="3"/>
        <v>0</v>
      </c>
      <c r="BI6" s="14">
        <f t="shared" si="3"/>
        <v>4.9379999999999997</v>
      </c>
      <c r="BJ6" s="14">
        <f t="shared" si="3"/>
        <v>3.93</v>
      </c>
      <c r="BK6" s="14">
        <f t="shared" si="3"/>
        <v>0</v>
      </c>
      <c r="BL6" s="14">
        <f t="shared" si="3"/>
        <v>3.95</v>
      </c>
      <c r="BM6" s="14">
        <f t="shared" si="3"/>
        <v>1.15E-2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0</v>
      </c>
      <c r="BR6" s="14">
        <f t="shared" si="4"/>
        <v>0.115872</v>
      </c>
      <c r="BS6" s="14">
        <f t="shared" si="4"/>
        <v>-5</v>
      </c>
      <c r="BT6" s="14">
        <f t="shared" si="4"/>
        <v>6.4609999999999997E-3</v>
      </c>
      <c r="BU6" s="14">
        <f t="shared" si="4"/>
        <v>2.8316219999999999</v>
      </c>
      <c r="BV6" s="14">
        <f t="shared" ref="BV6" si="5">MIN(BV10:BV200)</f>
        <v>21</v>
      </c>
      <c r="BW6" s="14">
        <f>MIN(BW10:BW200)</f>
        <v>0.74811453239999992</v>
      </c>
      <c r="BX6" s="23"/>
      <c r="BY6" s="14">
        <f>MIN(BY10:BY200)</f>
        <v>6091.1802397988213</v>
      </c>
      <c r="BZ6" s="14">
        <f>MIN(BZ10:BZ200)</f>
        <v>0.42144460290000002</v>
      </c>
      <c r="CA6" s="14">
        <f>MIN(CA10:CA200)</f>
        <v>8.7996561288359985</v>
      </c>
      <c r="CB6" s="14">
        <f>MIN(CB10:CB200)</f>
        <v>3.0668746962999999E-2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14.782999999999999</v>
      </c>
      <c r="D7" s="14">
        <f t="shared" ref="D7:BO7" si="6">MAX(D10:D500)</f>
        <v>3.5552999999999999</v>
      </c>
      <c r="E7" s="14">
        <f t="shared" si="6"/>
        <v>35552.903769999997</v>
      </c>
      <c r="F7" s="14">
        <f t="shared" si="6"/>
        <v>900</v>
      </c>
      <c r="G7" s="14">
        <f t="shared" si="6"/>
        <v>2</v>
      </c>
      <c r="H7" s="14">
        <f t="shared" si="6"/>
        <v>275.3</v>
      </c>
      <c r="I7" s="14">
        <f t="shared" si="6"/>
        <v>0</v>
      </c>
      <c r="J7" s="14">
        <f t="shared" si="6"/>
        <v>0.3</v>
      </c>
      <c r="K7" s="14">
        <f t="shared" si="6"/>
        <v>0.877</v>
      </c>
      <c r="L7" s="14">
        <f t="shared" si="6"/>
        <v>12.864000000000001</v>
      </c>
      <c r="M7" s="14">
        <f t="shared" si="6"/>
        <v>3.0339</v>
      </c>
      <c r="N7" s="14">
        <f t="shared" si="6"/>
        <v>784.49749999999995</v>
      </c>
      <c r="O7" s="14">
        <f t="shared" si="6"/>
        <v>1.7473000000000001</v>
      </c>
      <c r="P7" s="14">
        <f t="shared" si="6"/>
        <v>784.5</v>
      </c>
      <c r="Q7" s="14">
        <f t="shared" si="6"/>
        <v>627.86749999999995</v>
      </c>
      <c r="R7" s="14">
        <f t="shared" si="6"/>
        <v>1.3985000000000001</v>
      </c>
      <c r="S7" s="14">
        <f t="shared" si="6"/>
        <v>627.9</v>
      </c>
      <c r="T7" s="14">
        <f t="shared" si="6"/>
        <v>275.32459999999998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0.26240000000000002</v>
      </c>
      <c r="Y7" s="14">
        <f t="shared" si="6"/>
        <v>12.6</v>
      </c>
      <c r="Z7" s="14">
        <f t="shared" si="6"/>
        <v>899</v>
      </c>
      <c r="AA7" s="14">
        <f t="shared" si="6"/>
        <v>910</v>
      </c>
      <c r="AB7" s="14">
        <f t="shared" si="6"/>
        <v>904</v>
      </c>
      <c r="AC7" s="14">
        <f t="shared" si="6"/>
        <v>94</v>
      </c>
      <c r="AD7" s="14">
        <f t="shared" si="6"/>
        <v>23.86</v>
      </c>
      <c r="AE7" s="14">
        <f t="shared" si="6"/>
        <v>0.55000000000000004</v>
      </c>
      <c r="AF7" s="14">
        <f t="shared" si="6"/>
        <v>979</v>
      </c>
      <c r="AG7" s="14">
        <f t="shared" si="6"/>
        <v>-1</v>
      </c>
      <c r="AH7" s="14">
        <f t="shared" si="6"/>
        <v>61</v>
      </c>
      <c r="AI7" s="14">
        <f t="shared" si="6"/>
        <v>35</v>
      </c>
      <c r="AJ7" s="14">
        <f t="shared" si="6"/>
        <v>192</v>
      </c>
      <c r="AK7" s="14">
        <f t="shared" si="6"/>
        <v>171</v>
      </c>
      <c r="AL7" s="14">
        <f t="shared" si="6"/>
        <v>4.5</v>
      </c>
      <c r="AM7" s="14">
        <f t="shared" si="6"/>
        <v>175.8</v>
      </c>
      <c r="AN7" s="14">
        <f t="shared" si="6"/>
        <v>0</v>
      </c>
      <c r="AO7" s="14">
        <f t="shared" si="6"/>
        <v>2</v>
      </c>
      <c r="AP7" s="14">
        <f t="shared" si="6"/>
        <v>0.87192129629629633</v>
      </c>
      <c r="AQ7" s="14">
        <f t="shared" si="6"/>
        <v>47.164490999999998</v>
      </c>
      <c r="AR7" s="14">
        <f t="shared" si="6"/>
        <v>-88.483870999999994</v>
      </c>
      <c r="AS7" s="14">
        <f t="shared" si="6"/>
        <v>320.60000000000002</v>
      </c>
      <c r="AT7" s="14">
        <f t="shared" si="6"/>
        <v>46.2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2.0381</v>
      </c>
      <c r="AY7" s="14">
        <f t="shared" si="6"/>
        <v>3.6</v>
      </c>
      <c r="AZ7" s="14">
        <f t="shared" si="6"/>
        <v>4.4142999999999999</v>
      </c>
      <c r="BA7" s="14">
        <f t="shared" si="6"/>
        <v>13.404</v>
      </c>
      <c r="BB7" s="14">
        <f t="shared" si="6"/>
        <v>14.56</v>
      </c>
      <c r="BC7" s="14">
        <f t="shared" si="6"/>
        <v>1.0900000000000001</v>
      </c>
      <c r="BD7" s="14">
        <f t="shared" si="6"/>
        <v>17.184999999999999</v>
      </c>
      <c r="BE7" s="14">
        <f t="shared" si="6"/>
        <v>2906.261</v>
      </c>
      <c r="BF7" s="14">
        <f t="shared" si="6"/>
        <v>399.89299999999997</v>
      </c>
      <c r="BG7" s="14">
        <f t="shared" si="6"/>
        <v>18.687999999999999</v>
      </c>
      <c r="BH7" s="14">
        <f t="shared" si="6"/>
        <v>4.2000000000000003E-2</v>
      </c>
      <c r="BI7" s="14">
        <f t="shared" si="6"/>
        <v>18.687999999999999</v>
      </c>
      <c r="BJ7" s="14">
        <f t="shared" si="6"/>
        <v>14.957000000000001</v>
      </c>
      <c r="BK7" s="14">
        <f t="shared" si="6"/>
        <v>3.4000000000000002E-2</v>
      </c>
      <c r="BL7" s="14">
        <f t="shared" si="6"/>
        <v>14.957000000000001</v>
      </c>
      <c r="BM7" s="14">
        <f t="shared" si="6"/>
        <v>2.0491000000000001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44.399000000000001</v>
      </c>
      <c r="BR7" s="14">
        <f t="shared" si="7"/>
        <v>0.79373000000000005</v>
      </c>
      <c r="BS7" s="14">
        <f t="shared" si="7"/>
        <v>-5</v>
      </c>
      <c r="BT7" s="14">
        <f t="shared" si="7"/>
        <v>0.01</v>
      </c>
      <c r="BU7" s="14">
        <f t="shared" si="7"/>
        <v>19.396777</v>
      </c>
      <c r="BV7" s="14">
        <f t="shared" ref="BV7" si="8">MAX(BV10:BV200)</f>
        <v>21</v>
      </c>
      <c r="BW7" s="14">
        <f>MAX(BW10:BW200)</f>
        <v>5.1246284833999995</v>
      </c>
      <c r="BX7" s="23"/>
      <c r="BY7" s="14">
        <f>MAX(BY10:BY200)</f>
        <v>38467.153918824515</v>
      </c>
      <c r="BZ7" s="14">
        <f>MAX(BZ10:BZ200)</f>
        <v>2804.2295067865261</v>
      </c>
      <c r="CA7" s="14">
        <f>MAX(CA10:CA200)</f>
        <v>137.602907384524</v>
      </c>
      <c r="CB7" s="14">
        <f>MAX(CB10:CB200)</f>
        <v>25.7115201242529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147</v>
      </c>
      <c r="AT8" s="15">
        <f>SUM(AT10:AT500)/3600</f>
        <v>1.295055555555555</v>
      </c>
      <c r="BU8" s="28">
        <f>SUM(BU10:BU500)/3600</f>
        <v>0.32283064416666674</v>
      </c>
      <c r="BV8" s="23"/>
      <c r="BW8" s="28">
        <f>SUM(BW10:BW500)/3600</f>
        <v>8.5291856188833309E-2</v>
      </c>
      <c r="BX8" s="23"/>
      <c r="BY8" s="28">
        <f>SUM(BY10:BY500)/3600</f>
        <v>678.96572918553409</v>
      </c>
      <c r="BZ8" s="28">
        <f>SUM(BZ10:BZ500)/3600</f>
        <v>16.01372236551634</v>
      </c>
      <c r="CA8" s="28">
        <f>SUM(CA10:CA500)/3600</f>
        <v>2.1314968524295437</v>
      </c>
      <c r="CB8" s="28">
        <f>SUM(CB10:CB500)/3600</f>
        <v>0.17303862876728859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15.183812539949246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43166</v>
      </c>
      <c r="B10" s="38">
        <v>3.6082175925925927E-2</v>
      </c>
      <c r="C10" s="4">
        <v>14.55</v>
      </c>
      <c r="D10" s="4">
        <v>1.47E-2</v>
      </c>
      <c r="E10" s="4">
        <v>146.80232599999999</v>
      </c>
      <c r="F10" s="4">
        <v>448</v>
      </c>
      <c r="G10" s="4">
        <v>1.7</v>
      </c>
      <c r="H10" s="4">
        <v>15.5</v>
      </c>
      <c r="J10" s="4">
        <v>0</v>
      </c>
      <c r="K10" s="4">
        <v>0.87209999999999999</v>
      </c>
      <c r="L10" s="4">
        <v>12.689</v>
      </c>
      <c r="M10" s="4">
        <v>1.2800000000000001E-2</v>
      </c>
      <c r="N10" s="4">
        <v>390.67739999999998</v>
      </c>
      <c r="O10" s="4">
        <v>1.4825999999999999</v>
      </c>
      <c r="P10" s="4">
        <v>392.2</v>
      </c>
      <c r="Q10" s="4">
        <v>314.94709999999998</v>
      </c>
      <c r="R10" s="4">
        <v>1.1952</v>
      </c>
      <c r="S10" s="4">
        <v>316.10000000000002</v>
      </c>
      <c r="T10" s="4">
        <v>15.4672</v>
      </c>
      <c r="W10" s="4">
        <v>0</v>
      </c>
      <c r="X10" s="4">
        <v>0</v>
      </c>
      <c r="Y10" s="4">
        <v>12</v>
      </c>
      <c r="Z10" s="4">
        <v>858</v>
      </c>
      <c r="AA10" s="4">
        <v>860</v>
      </c>
      <c r="AB10" s="4">
        <v>867</v>
      </c>
      <c r="AC10" s="4">
        <v>94</v>
      </c>
      <c r="AD10" s="4">
        <v>23.84</v>
      </c>
      <c r="AE10" s="4">
        <v>0.55000000000000004</v>
      </c>
      <c r="AF10" s="4">
        <v>979</v>
      </c>
      <c r="AG10" s="4">
        <v>-1</v>
      </c>
      <c r="AH10" s="4">
        <v>61</v>
      </c>
      <c r="AI10" s="4">
        <v>35</v>
      </c>
      <c r="AJ10" s="4">
        <v>191</v>
      </c>
      <c r="AK10" s="4">
        <v>169.5</v>
      </c>
      <c r="AL10" s="4">
        <v>3.7</v>
      </c>
      <c r="AM10" s="4">
        <v>175</v>
      </c>
      <c r="AN10" s="4" t="s">
        <v>155</v>
      </c>
      <c r="AO10" s="4">
        <v>2</v>
      </c>
      <c r="AP10" s="5">
        <v>0.87020833333333336</v>
      </c>
      <c r="AQ10" s="4">
        <v>47.159319000000004</v>
      </c>
      <c r="AR10" s="4">
        <v>-88.489721000000003</v>
      </c>
      <c r="AS10" s="4">
        <v>313</v>
      </c>
      <c r="AT10" s="4">
        <v>35.799999999999997</v>
      </c>
      <c r="AU10" s="4">
        <v>12</v>
      </c>
      <c r="AV10" s="4">
        <v>11</v>
      </c>
      <c r="AW10" s="4" t="s">
        <v>219</v>
      </c>
      <c r="AX10" s="4">
        <v>1.2381</v>
      </c>
      <c r="AY10" s="4">
        <v>1.2285999999999999</v>
      </c>
      <c r="AZ10" s="4">
        <v>2.1905000000000001</v>
      </c>
      <c r="BA10" s="4">
        <v>13.404</v>
      </c>
      <c r="BB10" s="4">
        <v>14</v>
      </c>
      <c r="BC10" s="4">
        <v>1.04</v>
      </c>
      <c r="BD10" s="4">
        <v>14.666</v>
      </c>
      <c r="BE10" s="4">
        <v>2903.1619999999998</v>
      </c>
      <c r="BF10" s="4">
        <v>1.8640000000000001</v>
      </c>
      <c r="BG10" s="4">
        <v>9.36</v>
      </c>
      <c r="BH10" s="4">
        <v>3.5999999999999997E-2</v>
      </c>
      <c r="BI10" s="4">
        <v>9.3960000000000008</v>
      </c>
      <c r="BJ10" s="4">
        <v>7.5460000000000003</v>
      </c>
      <c r="BK10" s="4">
        <v>2.9000000000000001E-2</v>
      </c>
      <c r="BL10" s="4">
        <v>7.5750000000000002</v>
      </c>
      <c r="BM10" s="4">
        <v>0.1221</v>
      </c>
      <c r="BQ10" s="4">
        <v>0</v>
      </c>
      <c r="BR10" s="4">
        <v>0.25743300000000002</v>
      </c>
      <c r="BS10" s="4">
        <v>-5</v>
      </c>
      <c r="BT10" s="4">
        <v>0.01</v>
      </c>
      <c r="BU10" s="4">
        <v>6.2910190000000004</v>
      </c>
      <c r="BV10" s="4">
        <v>21</v>
      </c>
      <c r="BW10" s="4">
        <f>BU10*0.2642</f>
        <v>1.6620872198000001</v>
      </c>
      <c r="BY10" s="4">
        <f>BE10*$BU10*VLOOKUP("Fuel Specific Gravity",'Raw Data'!$A$1:$B$2000,2,FALSE)</f>
        <v>13716.149323860578</v>
      </c>
      <c r="BZ10" s="4">
        <f>BF10*$BU10*VLOOKUP("Fuel Specific Gravity",'Raw Data'!$A$1:$B$2000,2,FALSE)</f>
        <v>8.8065710214160013</v>
      </c>
      <c r="CA10" s="4">
        <f>BJ10*$BU10*VLOOKUP("Fuel Specific Gravity",'Raw Data'!$A$1:$B$2000,2,FALSE)</f>
        <v>35.651494059874004</v>
      </c>
      <c r="CB10" s="4">
        <f>BM10*$BU10*VLOOKUP("Fuel Specific Gravity",'Raw Data'!$A$1:$B$2000,2,FALSE)</f>
        <v>0.5768681983449</v>
      </c>
      <c r="CE10" s="32" t="s">
        <v>191</v>
      </c>
    </row>
    <row r="11" spans="1:87" x14ac:dyDescent="0.25">
      <c r="A11" s="2">
        <v>43166</v>
      </c>
      <c r="B11" s="38">
        <v>3.6093750000000001E-2</v>
      </c>
      <c r="C11" s="4">
        <v>14.44</v>
      </c>
      <c r="D11" s="4">
        <v>1.12E-2</v>
      </c>
      <c r="E11" s="4">
        <v>111.81818199999999</v>
      </c>
      <c r="F11" s="4">
        <v>410.6</v>
      </c>
      <c r="G11" s="4">
        <v>1.7</v>
      </c>
      <c r="H11" s="4">
        <v>10.3</v>
      </c>
      <c r="J11" s="4">
        <v>0</v>
      </c>
      <c r="K11" s="4">
        <v>0.873</v>
      </c>
      <c r="L11" s="4">
        <v>12.6061</v>
      </c>
      <c r="M11" s="4">
        <v>9.7999999999999997E-3</v>
      </c>
      <c r="N11" s="4">
        <v>358.4119</v>
      </c>
      <c r="O11" s="4">
        <v>1.484</v>
      </c>
      <c r="P11" s="4">
        <v>359.9</v>
      </c>
      <c r="Q11" s="4">
        <v>288.93610000000001</v>
      </c>
      <c r="R11" s="4">
        <v>1.1963999999999999</v>
      </c>
      <c r="S11" s="4">
        <v>290.10000000000002</v>
      </c>
      <c r="T11" s="4">
        <v>10.3035</v>
      </c>
      <c r="W11" s="4">
        <v>0</v>
      </c>
      <c r="X11" s="4">
        <v>0</v>
      </c>
      <c r="Y11" s="4">
        <v>11.9</v>
      </c>
      <c r="Z11" s="4">
        <v>857</v>
      </c>
      <c r="AA11" s="4">
        <v>858</v>
      </c>
      <c r="AB11" s="4">
        <v>866</v>
      </c>
      <c r="AC11" s="4">
        <v>94</v>
      </c>
      <c r="AD11" s="4">
        <v>23.84</v>
      </c>
      <c r="AE11" s="4">
        <v>0.55000000000000004</v>
      </c>
      <c r="AF11" s="4">
        <v>979</v>
      </c>
      <c r="AG11" s="4">
        <v>-1</v>
      </c>
      <c r="AH11" s="4">
        <v>61</v>
      </c>
      <c r="AI11" s="4">
        <v>35</v>
      </c>
      <c r="AJ11" s="4">
        <v>191</v>
      </c>
      <c r="AK11" s="4">
        <v>169</v>
      </c>
      <c r="AL11" s="4">
        <v>3.6</v>
      </c>
      <c r="AM11" s="4">
        <v>174.8</v>
      </c>
      <c r="AN11" s="4" t="s">
        <v>155</v>
      </c>
      <c r="AO11" s="4">
        <v>2</v>
      </c>
      <c r="AP11" s="5">
        <v>0.87023148148148144</v>
      </c>
      <c r="AQ11" s="4">
        <v>47.159165000000002</v>
      </c>
      <c r="AR11" s="4">
        <v>-88.489457999999999</v>
      </c>
      <c r="AS11" s="4">
        <v>312.89999999999998</v>
      </c>
      <c r="AT11" s="4">
        <v>35.9</v>
      </c>
      <c r="AU11" s="4">
        <v>12</v>
      </c>
      <c r="AV11" s="4">
        <v>10</v>
      </c>
      <c r="AW11" s="4" t="s">
        <v>220</v>
      </c>
      <c r="AX11" s="4">
        <v>1.3</v>
      </c>
      <c r="AY11" s="4">
        <v>1.7905</v>
      </c>
      <c r="AZ11" s="4">
        <v>2.6905000000000001</v>
      </c>
      <c r="BA11" s="4">
        <v>13.404</v>
      </c>
      <c r="BB11" s="4">
        <v>14.1</v>
      </c>
      <c r="BC11" s="4">
        <v>1.05</v>
      </c>
      <c r="BD11" s="4">
        <v>14.552</v>
      </c>
      <c r="BE11" s="4">
        <v>2904.0219999999999</v>
      </c>
      <c r="BF11" s="4">
        <v>1.431</v>
      </c>
      <c r="BG11" s="4">
        <v>8.6460000000000008</v>
      </c>
      <c r="BH11" s="4">
        <v>3.5999999999999997E-2</v>
      </c>
      <c r="BI11" s="4">
        <v>8.6820000000000004</v>
      </c>
      <c r="BJ11" s="4">
        <v>6.97</v>
      </c>
      <c r="BK11" s="4">
        <v>2.9000000000000001E-2</v>
      </c>
      <c r="BL11" s="4">
        <v>6.9989999999999997</v>
      </c>
      <c r="BM11" s="4">
        <v>8.1900000000000001E-2</v>
      </c>
      <c r="BQ11" s="4">
        <v>0</v>
      </c>
      <c r="BR11" s="4">
        <v>0.22383700000000001</v>
      </c>
      <c r="BS11" s="4">
        <v>-5</v>
      </c>
      <c r="BT11" s="4">
        <v>0.01</v>
      </c>
      <c r="BU11" s="4">
        <v>5.4700170000000004</v>
      </c>
      <c r="BV11" s="4">
        <v>21</v>
      </c>
      <c r="BW11" s="4">
        <f t="shared" ref="BW11:BW74" si="9">BU11*0.2642</f>
        <v>1.4451784914000001</v>
      </c>
      <c r="BY11" s="4">
        <f>BE11*$BU11*VLOOKUP("Fuel Specific Gravity",'Raw Data'!$A$1:$B$2000,2,FALSE)</f>
        <v>11929.672330988875</v>
      </c>
      <c r="BZ11" s="4">
        <f>BF11*$BU11*VLOOKUP("Fuel Specific Gravity",'Raw Data'!$A$1:$B$2000,2,FALSE)</f>
        <v>5.8785233395770007</v>
      </c>
      <c r="CA11" s="4">
        <f>BJ11*$BU11*VLOOKUP("Fuel Specific Gravity",'Raw Data'!$A$1:$B$2000,2,FALSE)</f>
        <v>28.632639885989999</v>
      </c>
      <c r="CB11" s="4">
        <f>BM11*$BU11*VLOOKUP("Fuel Specific Gravity",'Raw Data'!$A$1:$B$2000,2,FALSE)</f>
        <v>0.33644378861730001</v>
      </c>
    </row>
    <row r="12" spans="1:87" x14ac:dyDescent="0.25">
      <c r="A12" s="2">
        <v>43166</v>
      </c>
      <c r="B12" s="38">
        <v>3.6105324074074074E-2</v>
      </c>
      <c r="C12" s="4">
        <v>14.433</v>
      </c>
      <c r="D12" s="4">
        <v>2.23E-2</v>
      </c>
      <c r="E12" s="4">
        <v>222.512156</v>
      </c>
      <c r="F12" s="4">
        <v>450.1</v>
      </c>
      <c r="G12" s="4">
        <v>1.3</v>
      </c>
      <c r="H12" s="4">
        <v>17.2</v>
      </c>
      <c r="J12" s="4">
        <v>0</v>
      </c>
      <c r="K12" s="4">
        <v>0.87290000000000001</v>
      </c>
      <c r="L12" s="4">
        <v>12.5989</v>
      </c>
      <c r="M12" s="4">
        <v>1.9400000000000001E-2</v>
      </c>
      <c r="N12" s="4">
        <v>392.92520000000002</v>
      </c>
      <c r="O12" s="4">
        <v>1.1478999999999999</v>
      </c>
      <c r="P12" s="4">
        <v>394.1</v>
      </c>
      <c r="Q12" s="4">
        <v>316.7593</v>
      </c>
      <c r="R12" s="4">
        <v>0.9254</v>
      </c>
      <c r="S12" s="4">
        <v>317.7</v>
      </c>
      <c r="T12" s="4">
        <v>17.209700000000002</v>
      </c>
      <c r="W12" s="4">
        <v>0</v>
      </c>
      <c r="X12" s="4">
        <v>0</v>
      </c>
      <c r="Y12" s="4">
        <v>12</v>
      </c>
      <c r="Z12" s="4">
        <v>860</v>
      </c>
      <c r="AA12" s="4">
        <v>860</v>
      </c>
      <c r="AB12" s="4">
        <v>869</v>
      </c>
      <c r="AC12" s="4">
        <v>94</v>
      </c>
      <c r="AD12" s="4">
        <v>23.84</v>
      </c>
      <c r="AE12" s="4">
        <v>0.55000000000000004</v>
      </c>
      <c r="AF12" s="4">
        <v>979</v>
      </c>
      <c r="AG12" s="4">
        <v>-1</v>
      </c>
      <c r="AH12" s="4">
        <v>61</v>
      </c>
      <c r="AI12" s="4">
        <v>35</v>
      </c>
      <c r="AJ12" s="4">
        <v>191</v>
      </c>
      <c r="AK12" s="4">
        <v>169</v>
      </c>
      <c r="AL12" s="4">
        <v>3.6</v>
      </c>
      <c r="AM12" s="4">
        <v>174.4</v>
      </c>
      <c r="AN12" s="4" t="s">
        <v>155</v>
      </c>
      <c r="AO12" s="4">
        <v>2</v>
      </c>
      <c r="AP12" s="5">
        <v>0.87024305555555559</v>
      </c>
      <c r="AQ12" s="4">
        <v>47.159069000000002</v>
      </c>
      <c r="AR12" s="4">
        <v>-88.489298000000005</v>
      </c>
      <c r="AS12" s="4">
        <v>312.5</v>
      </c>
      <c r="AT12" s="4">
        <v>35.9</v>
      </c>
      <c r="AU12" s="4">
        <v>12</v>
      </c>
      <c r="AV12" s="4">
        <v>10</v>
      </c>
      <c r="AW12" s="4" t="s">
        <v>220</v>
      </c>
      <c r="AX12" s="4">
        <v>1.3381000000000001</v>
      </c>
      <c r="AY12" s="4">
        <v>1.6809000000000001</v>
      </c>
      <c r="AZ12" s="4">
        <v>2.7713999999999999</v>
      </c>
      <c r="BA12" s="4">
        <v>13.404</v>
      </c>
      <c r="BB12" s="4">
        <v>14.1</v>
      </c>
      <c r="BC12" s="4">
        <v>1.05</v>
      </c>
      <c r="BD12" s="4">
        <v>14.56</v>
      </c>
      <c r="BE12" s="4">
        <v>2901.636</v>
      </c>
      <c r="BF12" s="4">
        <v>2.847</v>
      </c>
      <c r="BG12" s="4">
        <v>9.4770000000000003</v>
      </c>
      <c r="BH12" s="4">
        <v>2.8000000000000001E-2</v>
      </c>
      <c r="BI12" s="4">
        <v>9.5039999999999996</v>
      </c>
      <c r="BJ12" s="4">
        <v>7.64</v>
      </c>
      <c r="BK12" s="4">
        <v>2.1999999999999999E-2</v>
      </c>
      <c r="BL12" s="4">
        <v>7.6619999999999999</v>
      </c>
      <c r="BM12" s="4">
        <v>0.1368</v>
      </c>
      <c r="BQ12" s="4">
        <v>0</v>
      </c>
      <c r="BR12" s="4">
        <v>0.27960200000000002</v>
      </c>
      <c r="BS12" s="4">
        <v>-5</v>
      </c>
      <c r="BT12" s="4">
        <v>9.4610000000000007E-3</v>
      </c>
      <c r="BU12" s="4">
        <v>6.8327739999999997</v>
      </c>
      <c r="BV12" s="4">
        <v>21</v>
      </c>
      <c r="BW12" s="4">
        <f t="shared" si="9"/>
        <v>1.8052188907999998</v>
      </c>
      <c r="BY12" s="4">
        <f>BE12*$BU12*VLOOKUP("Fuel Specific Gravity",'Raw Data'!$A$1:$B$2000,2,FALSE)</f>
        <v>14889.493486716263</v>
      </c>
      <c r="BZ12" s="4">
        <f>BF12*$BU12*VLOOKUP("Fuel Specific Gravity",'Raw Data'!$A$1:$B$2000,2,FALSE)</f>
        <v>14.609133591077999</v>
      </c>
      <c r="CA12" s="4">
        <f>BJ12*$BU12*VLOOKUP("Fuel Specific Gravity",'Raw Data'!$A$1:$B$2000,2,FALSE)</f>
        <v>39.20399741336</v>
      </c>
      <c r="CB12" s="4">
        <f>BM12*$BU12*VLOOKUP("Fuel Specific Gravity",'Raw Data'!$A$1:$B$2000,2,FALSE)</f>
        <v>0.70197733588319999</v>
      </c>
    </row>
    <row r="13" spans="1:87" x14ac:dyDescent="0.25">
      <c r="A13" s="2">
        <v>43166</v>
      </c>
      <c r="B13" s="38">
        <v>3.6116898148148148E-2</v>
      </c>
      <c r="C13" s="4">
        <v>14.45</v>
      </c>
      <c r="D13" s="4">
        <v>0.1535</v>
      </c>
      <c r="E13" s="4">
        <v>1535.316045</v>
      </c>
      <c r="F13" s="4">
        <v>572.4</v>
      </c>
      <c r="G13" s="4">
        <v>0.7</v>
      </c>
      <c r="H13" s="4">
        <v>28.7</v>
      </c>
      <c r="J13" s="4">
        <v>0</v>
      </c>
      <c r="K13" s="4">
        <v>0.87160000000000004</v>
      </c>
      <c r="L13" s="4">
        <v>12.5945</v>
      </c>
      <c r="M13" s="4">
        <v>0.1338</v>
      </c>
      <c r="N13" s="4">
        <v>498.92669999999998</v>
      </c>
      <c r="O13" s="4">
        <v>0.62390000000000001</v>
      </c>
      <c r="P13" s="4">
        <v>499.6</v>
      </c>
      <c r="Q13" s="4">
        <v>402.21300000000002</v>
      </c>
      <c r="R13" s="4">
        <v>0.503</v>
      </c>
      <c r="S13" s="4">
        <v>402.7</v>
      </c>
      <c r="T13" s="4">
        <v>28.738900000000001</v>
      </c>
      <c r="W13" s="4">
        <v>0</v>
      </c>
      <c r="X13" s="4">
        <v>0</v>
      </c>
      <c r="Y13" s="4">
        <v>12</v>
      </c>
      <c r="Z13" s="4">
        <v>865</v>
      </c>
      <c r="AA13" s="4">
        <v>865</v>
      </c>
      <c r="AB13" s="4">
        <v>874</v>
      </c>
      <c r="AC13" s="4">
        <v>94</v>
      </c>
      <c r="AD13" s="4">
        <v>23.84</v>
      </c>
      <c r="AE13" s="4">
        <v>0.55000000000000004</v>
      </c>
      <c r="AF13" s="4">
        <v>979</v>
      </c>
      <c r="AG13" s="4">
        <v>-1</v>
      </c>
      <c r="AH13" s="4">
        <v>61</v>
      </c>
      <c r="AI13" s="4">
        <v>35</v>
      </c>
      <c r="AJ13" s="4">
        <v>191</v>
      </c>
      <c r="AK13" s="4">
        <v>169</v>
      </c>
      <c r="AL13" s="4">
        <v>3.6</v>
      </c>
      <c r="AM13" s="4">
        <v>174.1</v>
      </c>
      <c r="AN13" s="4" t="s">
        <v>155</v>
      </c>
      <c r="AO13" s="4">
        <v>2</v>
      </c>
      <c r="AP13" s="5">
        <v>0.87025462962962974</v>
      </c>
      <c r="AQ13" s="4">
        <v>47.158991</v>
      </c>
      <c r="AR13" s="4">
        <v>-88.489131999999998</v>
      </c>
      <c r="AS13" s="4">
        <v>312.2</v>
      </c>
      <c r="AT13" s="4">
        <v>35.200000000000003</v>
      </c>
      <c r="AU13" s="4">
        <v>12</v>
      </c>
      <c r="AV13" s="4">
        <v>11</v>
      </c>
      <c r="AW13" s="4" t="s">
        <v>219</v>
      </c>
      <c r="AX13" s="4">
        <v>1.3619000000000001</v>
      </c>
      <c r="AY13" s="4">
        <v>1.0381</v>
      </c>
      <c r="AZ13" s="4">
        <v>2.4</v>
      </c>
      <c r="BA13" s="4">
        <v>13.404</v>
      </c>
      <c r="BB13" s="4">
        <v>13.94</v>
      </c>
      <c r="BC13" s="4">
        <v>1.04</v>
      </c>
      <c r="BD13" s="4">
        <v>14.731999999999999</v>
      </c>
      <c r="BE13" s="4">
        <v>2875.2150000000001</v>
      </c>
      <c r="BF13" s="4">
        <v>19.443999999999999</v>
      </c>
      <c r="BG13" s="4">
        <v>11.928000000000001</v>
      </c>
      <c r="BH13" s="4">
        <v>1.4999999999999999E-2</v>
      </c>
      <c r="BI13" s="4">
        <v>11.943</v>
      </c>
      <c r="BJ13" s="4">
        <v>9.6159999999999997</v>
      </c>
      <c r="BK13" s="4">
        <v>1.2E-2</v>
      </c>
      <c r="BL13" s="4">
        <v>9.6280000000000001</v>
      </c>
      <c r="BM13" s="4">
        <v>0.22639999999999999</v>
      </c>
      <c r="BQ13" s="4">
        <v>0</v>
      </c>
      <c r="BR13" s="4">
        <v>0.40676499999999999</v>
      </c>
      <c r="BS13" s="4">
        <v>-5</v>
      </c>
      <c r="BT13" s="4">
        <v>8.9999999999999993E-3</v>
      </c>
      <c r="BU13" s="4">
        <v>9.9403190000000006</v>
      </c>
      <c r="BV13" s="4">
        <v>21</v>
      </c>
      <c r="BW13" s="4">
        <f t="shared" si="9"/>
        <v>2.6262322798</v>
      </c>
      <c r="BY13" s="4">
        <f>BE13*$BU13*VLOOKUP("Fuel Specific Gravity",'Raw Data'!$A$1:$B$2000,2,FALSE)</f>
        <v>21463.996274482339</v>
      </c>
      <c r="BZ13" s="4">
        <f>BF13*$BU13*VLOOKUP("Fuel Specific Gravity",'Raw Data'!$A$1:$B$2000,2,FALSE)</f>
        <v>145.15295153963601</v>
      </c>
      <c r="CA13" s="4">
        <f>BJ13*$BU13*VLOOKUP("Fuel Specific Gravity",'Raw Data'!$A$1:$B$2000,2,FALSE)</f>
        <v>71.785166735503992</v>
      </c>
      <c r="CB13" s="4">
        <f>BM13*$BU13*VLOOKUP("Fuel Specific Gravity",'Raw Data'!$A$1:$B$2000,2,FALSE)</f>
        <v>1.6901166544216</v>
      </c>
    </row>
    <row r="14" spans="1:87" x14ac:dyDescent="0.25">
      <c r="A14" s="2">
        <v>43166</v>
      </c>
      <c r="B14" s="38">
        <v>3.6128472222222222E-2</v>
      </c>
      <c r="C14" s="4">
        <v>14.314</v>
      </c>
      <c r="D14" s="4">
        <v>0.56310000000000004</v>
      </c>
      <c r="E14" s="4">
        <v>5631.3617020000002</v>
      </c>
      <c r="F14" s="4">
        <v>673.9</v>
      </c>
      <c r="G14" s="4">
        <v>0.4</v>
      </c>
      <c r="H14" s="4">
        <v>55</v>
      </c>
      <c r="J14" s="4">
        <v>0</v>
      </c>
      <c r="K14" s="4">
        <v>0.86899999999999999</v>
      </c>
      <c r="L14" s="4">
        <v>12.439299999999999</v>
      </c>
      <c r="M14" s="4">
        <v>0.4894</v>
      </c>
      <c r="N14" s="4">
        <v>585.58029999999997</v>
      </c>
      <c r="O14" s="4">
        <v>0.34760000000000002</v>
      </c>
      <c r="P14" s="4">
        <v>585.9</v>
      </c>
      <c r="Q14" s="4">
        <v>472.06950000000001</v>
      </c>
      <c r="R14" s="4">
        <v>0.2802</v>
      </c>
      <c r="S14" s="4">
        <v>472.3</v>
      </c>
      <c r="T14" s="4">
        <v>55.043399999999998</v>
      </c>
      <c r="W14" s="4">
        <v>0</v>
      </c>
      <c r="X14" s="4">
        <v>0</v>
      </c>
      <c r="Y14" s="4">
        <v>12.1</v>
      </c>
      <c r="Z14" s="4">
        <v>869</v>
      </c>
      <c r="AA14" s="4">
        <v>871</v>
      </c>
      <c r="AB14" s="4">
        <v>878</v>
      </c>
      <c r="AC14" s="4">
        <v>94</v>
      </c>
      <c r="AD14" s="4">
        <v>23.84</v>
      </c>
      <c r="AE14" s="4">
        <v>0.55000000000000004</v>
      </c>
      <c r="AF14" s="4">
        <v>979</v>
      </c>
      <c r="AG14" s="4">
        <v>-1</v>
      </c>
      <c r="AH14" s="4">
        <v>61</v>
      </c>
      <c r="AI14" s="4">
        <v>35</v>
      </c>
      <c r="AJ14" s="4">
        <v>191</v>
      </c>
      <c r="AK14" s="4">
        <v>169.5</v>
      </c>
      <c r="AL14" s="4">
        <v>3.7</v>
      </c>
      <c r="AM14" s="4">
        <v>174.3</v>
      </c>
      <c r="AN14" s="4" t="s">
        <v>155</v>
      </c>
      <c r="AO14" s="4">
        <v>2</v>
      </c>
      <c r="AP14" s="5">
        <v>0.87026620370370367</v>
      </c>
      <c r="AQ14" s="4">
        <v>47.158940000000001</v>
      </c>
      <c r="AR14" s="4">
        <v>-88.488940999999997</v>
      </c>
      <c r="AS14" s="4">
        <v>312.3</v>
      </c>
      <c r="AT14" s="4">
        <v>34.5</v>
      </c>
      <c r="AU14" s="4">
        <v>12</v>
      </c>
      <c r="AV14" s="4">
        <v>11</v>
      </c>
      <c r="AW14" s="4" t="s">
        <v>219</v>
      </c>
      <c r="AX14" s="4">
        <v>1.3762000000000001</v>
      </c>
      <c r="AY14" s="4">
        <v>1.3286</v>
      </c>
      <c r="AZ14" s="4">
        <v>2.5905</v>
      </c>
      <c r="BA14" s="4">
        <v>13.404</v>
      </c>
      <c r="BB14" s="4">
        <v>13.65</v>
      </c>
      <c r="BC14" s="4">
        <v>1.02</v>
      </c>
      <c r="BD14" s="4">
        <v>15.074999999999999</v>
      </c>
      <c r="BE14" s="4">
        <v>2795.0659999999998</v>
      </c>
      <c r="BF14" s="4">
        <v>69.984999999999999</v>
      </c>
      <c r="BG14" s="4">
        <v>13.779</v>
      </c>
      <c r="BH14" s="4">
        <v>8.0000000000000002E-3</v>
      </c>
      <c r="BI14" s="4">
        <v>13.787000000000001</v>
      </c>
      <c r="BJ14" s="4">
        <v>11.108000000000001</v>
      </c>
      <c r="BK14" s="4">
        <v>7.0000000000000001E-3</v>
      </c>
      <c r="BL14" s="4">
        <v>11.115</v>
      </c>
      <c r="BM14" s="4">
        <v>0.42680000000000001</v>
      </c>
      <c r="BQ14" s="4">
        <v>0</v>
      </c>
      <c r="BR14" s="4">
        <v>0.54823299999999997</v>
      </c>
      <c r="BS14" s="4">
        <v>-5</v>
      </c>
      <c r="BT14" s="4">
        <v>9.5390000000000006E-3</v>
      </c>
      <c r="BU14" s="4">
        <v>13.397444</v>
      </c>
      <c r="BV14" s="4">
        <v>21</v>
      </c>
      <c r="BW14" s="4">
        <f t="shared" si="9"/>
        <v>3.5396047047999999</v>
      </c>
      <c r="BY14" s="4">
        <f>BE14*$BU14*VLOOKUP("Fuel Specific Gravity",'Raw Data'!$A$1:$B$2000,2,FALSE)</f>
        <v>28122.501898689305</v>
      </c>
      <c r="BZ14" s="4">
        <f>BF14*$BU14*VLOOKUP("Fuel Specific Gravity",'Raw Data'!$A$1:$B$2000,2,FALSE)</f>
        <v>704.15270887333998</v>
      </c>
      <c r="CA14" s="4">
        <f>BJ14*$BU14*VLOOKUP("Fuel Specific Gravity",'Raw Data'!$A$1:$B$2000,2,FALSE)</f>
        <v>111.76292477195202</v>
      </c>
      <c r="CB14" s="4">
        <f>BM14*$BU14*VLOOKUP("Fuel Specific Gravity",'Raw Data'!$A$1:$B$2000,2,FALSE)</f>
        <v>4.2942398534991995</v>
      </c>
    </row>
    <row r="15" spans="1:87" x14ac:dyDescent="0.25">
      <c r="A15" s="2">
        <v>43166</v>
      </c>
      <c r="B15" s="38">
        <v>3.6140046296296295E-2</v>
      </c>
      <c r="C15" s="4">
        <v>13.987</v>
      </c>
      <c r="D15" s="4">
        <v>0.92369999999999997</v>
      </c>
      <c r="E15" s="4">
        <v>9237.2016129999993</v>
      </c>
      <c r="F15" s="4">
        <v>666.8</v>
      </c>
      <c r="G15" s="4">
        <v>0.7</v>
      </c>
      <c r="H15" s="4">
        <v>100.9</v>
      </c>
      <c r="J15" s="4">
        <v>0</v>
      </c>
      <c r="K15" s="4">
        <v>0.86829999999999996</v>
      </c>
      <c r="L15" s="4">
        <v>12.145</v>
      </c>
      <c r="M15" s="4">
        <v>0.80210000000000004</v>
      </c>
      <c r="N15" s="4">
        <v>578.95820000000003</v>
      </c>
      <c r="O15" s="4">
        <v>0.62719999999999998</v>
      </c>
      <c r="P15" s="4">
        <v>579.6</v>
      </c>
      <c r="Q15" s="4">
        <v>466.73099999999999</v>
      </c>
      <c r="R15" s="4">
        <v>0.50560000000000005</v>
      </c>
      <c r="S15" s="4">
        <v>467.2</v>
      </c>
      <c r="T15" s="4">
        <v>100.93680000000001</v>
      </c>
      <c r="W15" s="4">
        <v>0</v>
      </c>
      <c r="X15" s="4">
        <v>0</v>
      </c>
      <c r="Y15" s="4">
        <v>12.1</v>
      </c>
      <c r="Z15" s="4">
        <v>874</v>
      </c>
      <c r="AA15" s="4">
        <v>877</v>
      </c>
      <c r="AB15" s="4">
        <v>884</v>
      </c>
      <c r="AC15" s="4">
        <v>94</v>
      </c>
      <c r="AD15" s="4">
        <v>23.84</v>
      </c>
      <c r="AE15" s="4">
        <v>0.55000000000000004</v>
      </c>
      <c r="AF15" s="4">
        <v>979</v>
      </c>
      <c r="AG15" s="4">
        <v>-1</v>
      </c>
      <c r="AH15" s="4">
        <v>61</v>
      </c>
      <c r="AI15" s="4">
        <v>35</v>
      </c>
      <c r="AJ15" s="4">
        <v>191</v>
      </c>
      <c r="AK15" s="4">
        <v>170</v>
      </c>
      <c r="AL15" s="4">
        <v>3.8</v>
      </c>
      <c r="AM15" s="4">
        <v>174.7</v>
      </c>
      <c r="AN15" s="4" t="s">
        <v>155</v>
      </c>
      <c r="AO15" s="4">
        <v>2</v>
      </c>
      <c r="AP15" s="5">
        <v>0.87027777777777782</v>
      </c>
      <c r="AQ15" s="4">
        <v>47.158904999999997</v>
      </c>
      <c r="AR15" s="4">
        <v>-88.488737999999998</v>
      </c>
      <c r="AS15" s="4">
        <v>312.60000000000002</v>
      </c>
      <c r="AT15" s="4">
        <v>35</v>
      </c>
      <c r="AU15" s="4">
        <v>12</v>
      </c>
      <c r="AV15" s="4">
        <v>11</v>
      </c>
      <c r="AW15" s="4" t="s">
        <v>219</v>
      </c>
      <c r="AX15" s="4">
        <v>1.5</v>
      </c>
      <c r="AY15" s="4">
        <v>1.7381</v>
      </c>
      <c r="AZ15" s="4">
        <v>2.9380999999999999</v>
      </c>
      <c r="BA15" s="4">
        <v>13.404</v>
      </c>
      <c r="BB15" s="4">
        <v>13.57</v>
      </c>
      <c r="BC15" s="4">
        <v>1.01</v>
      </c>
      <c r="BD15" s="4">
        <v>15.164</v>
      </c>
      <c r="BE15" s="4">
        <v>2724.0619999999999</v>
      </c>
      <c r="BF15" s="4">
        <v>114.504</v>
      </c>
      <c r="BG15" s="4">
        <v>13.599</v>
      </c>
      <c r="BH15" s="4">
        <v>1.4999999999999999E-2</v>
      </c>
      <c r="BI15" s="4">
        <v>13.614000000000001</v>
      </c>
      <c r="BJ15" s="4">
        <v>10.962999999999999</v>
      </c>
      <c r="BK15" s="4">
        <v>1.2E-2</v>
      </c>
      <c r="BL15" s="4">
        <v>10.975</v>
      </c>
      <c r="BM15" s="4">
        <v>0.78129999999999999</v>
      </c>
      <c r="BQ15" s="4">
        <v>0</v>
      </c>
      <c r="BR15" s="4">
        <v>0.68391400000000002</v>
      </c>
      <c r="BS15" s="4">
        <v>-5</v>
      </c>
      <c r="BT15" s="4">
        <v>9.4610000000000007E-3</v>
      </c>
      <c r="BU15" s="4">
        <v>16.713148</v>
      </c>
      <c r="BV15" s="4">
        <v>21</v>
      </c>
      <c r="BW15" s="4">
        <f t="shared" si="9"/>
        <v>4.4156137015999999</v>
      </c>
      <c r="BY15" s="4">
        <f>BE15*$BU15*VLOOKUP("Fuel Specific Gravity",'Raw Data'!$A$1:$B$2000,2,FALSE)</f>
        <v>34191.266176749174</v>
      </c>
      <c r="BZ15" s="4">
        <f>BF15*$BU15*VLOOKUP("Fuel Specific Gravity",'Raw Data'!$A$1:$B$2000,2,FALSE)</f>
        <v>1437.205446242592</v>
      </c>
      <c r="CA15" s="4">
        <f>BJ15*$BU15*VLOOKUP("Fuel Specific Gravity",'Raw Data'!$A$1:$B$2000,2,FALSE)</f>
        <v>137.602907384524</v>
      </c>
      <c r="CB15" s="4">
        <f>BM15*$BU15*VLOOKUP("Fuel Specific Gravity",'Raw Data'!$A$1:$B$2000,2,FALSE)</f>
        <v>9.8065448818323997</v>
      </c>
    </row>
    <row r="16" spans="1:87" x14ac:dyDescent="0.25">
      <c r="A16" s="2">
        <v>43166</v>
      </c>
      <c r="B16" s="38">
        <v>3.6151620370370369E-2</v>
      </c>
      <c r="C16" s="4">
        <v>13.791</v>
      </c>
      <c r="D16" s="4">
        <v>1.2565999999999999</v>
      </c>
      <c r="E16" s="4">
        <v>12566.41965</v>
      </c>
      <c r="F16" s="4">
        <v>588.1</v>
      </c>
      <c r="G16" s="4">
        <v>1</v>
      </c>
      <c r="H16" s="4">
        <v>149.19999999999999</v>
      </c>
      <c r="J16" s="4">
        <v>0</v>
      </c>
      <c r="K16" s="4">
        <v>0.86680000000000001</v>
      </c>
      <c r="L16" s="4">
        <v>11.9542</v>
      </c>
      <c r="M16" s="4">
        <v>1.0892999999999999</v>
      </c>
      <c r="N16" s="4">
        <v>509.76900000000001</v>
      </c>
      <c r="O16" s="4">
        <v>0.83330000000000004</v>
      </c>
      <c r="P16" s="4">
        <v>510.6</v>
      </c>
      <c r="Q16" s="4">
        <v>410.95359999999999</v>
      </c>
      <c r="R16" s="4">
        <v>0.67169999999999996</v>
      </c>
      <c r="S16" s="4">
        <v>411.6</v>
      </c>
      <c r="T16" s="4">
        <v>149.15539999999999</v>
      </c>
      <c r="W16" s="4">
        <v>0</v>
      </c>
      <c r="X16" s="4">
        <v>0</v>
      </c>
      <c r="Y16" s="4">
        <v>12</v>
      </c>
      <c r="Z16" s="4">
        <v>880</v>
      </c>
      <c r="AA16" s="4">
        <v>884</v>
      </c>
      <c r="AB16" s="4">
        <v>891</v>
      </c>
      <c r="AC16" s="4">
        <v>94</v>
      </c>
      <c r="AD16" s="4">
        <v>23.84</v>
      </c>
      <c r="AE16" s="4">
        <v>0.55000000000000004</v>
      </c>
      <c r="AF16" s="4">
        <v>979</v>
      </c>
      <c r="AG16" s="4">
        <v>-1</v>
      </c>
      <c r="AH16" s="4">
        <v>60.460999999999999</v>
      </c>
      <c r="AI16" s="4">
        <v>35</v>
      </c>
      <c r="AJ16" s="4">
        <v>191</v>
      </c>
      <c r="AK16" s="4">
        <v>170</v>
      </c>
      <c r="AL16" s="4">
        <v>3.7</v>
      </c>
      <c r="AM16" s="4">
        <v>175</v>
      </c>
      <c r="AN16" s="4" t="s">
        <v>155</v>
      </c>
      <c r="AO16" s="4">
        <v>2</v>
      </c>
      <c r="AP16" s="5">
        <v>0.87028935185185186</v>
      </c>
      <c r="AQ16" s="4">
        <v>47.158886000000003</v>
      </c>
      <c r="AR16" s="4">
        <v>-88.488517000000002</v>
      </c>
      <c r="AS16" s="4">
        <v>312.7</v>
      </c>
      <c r="AT16" s="4">
        <v>36.799999999999997</v>
      </c>
      <c r="AU16" s="4">
        <v>12</v>
      </c>
      <c r="AV16" s="4">
        <v>11</v>
      </c>
      <c r="AW16" s="4" t="s">
        <v>219</v>
      </c>
      <c r="AX16" s="4">
        <v>1.5</v>
      </c>
      <c r="AY16" s="4">
        <v>1.9523999999999999</v>
      </c>
      <c r="AZ16" s="4">
        <v>3.1143000000000001</v>
      </c>
      <c r="BA16" s="4">
        <v>13.404</v>
      </c>
      <c r="BB16" s="4">
        <v>13.41</v>
      </c>
      <c r="BC16" s="4">
        <v>1</v>
      </c>
      <c r="BD16" s="4">
        <v>15.367000000000001</v>
      </c>
      <c r="BE16" s="4">
        <v>2660.415</v>
      </c>
      <c r="BF16" s="4">
        <v>154.29</v>
      </c>
      <c r="BG16" s="4">
        <v>11.881</v>
      </c>
      <c r="BH16" s="4">
        <v>1.9E-2</v>
      </c>
      <c r="BI16" s="4">
        <v>11.9</v>
      </c>
      <c r="BJ16" s="4">
        <v>9.5779999999999994</v>
      </c>
      <c r="BK16" s="4">
        <v>1.6E-2</v>
      </c>
      <c r="BL16" s="4">
        <v>9.593</v>
      </c>
      <c r="BM16" s="4">
        <v>1.1455</v>
      </c>
      <c r="BQ16" s="4">
        <v>0</v>
      </c>
      <c r="BR16" s="4">
        <v>0.74954600000000005</v>
      </c>
      <c r="BS16" s="4">
        <v>-5</v>
      </c>
      <c r="BT16" s="4">
        <v>9.5390000000000006E-3</v>
      </c>
      <c r="BU16" s="4">
        <v>18.317029999999999</v>
      </c>
      <c r="BV16" s="4">
        <v>21</v>
      </c>
      <c r="BW16" s="4">
        <f t="shared" si="9"/>
        <v>4.8393593259999994</v>
      </c>
      <c r="BY16" s="4">
        <f>BE16*$BU16*VLOOKUP("Fuel Specific Gravity",'Raw Data'!$A$1:$B$2000,2,FALSE)</f>
        <v>36596.906926954944</v>
      </c>
      <c r="BZ16" s="4">
        <f>BF16*$BU16*VLOOKUP("Fuel Specific Gravity",'Raw Data'!$A$1:$B$2000,2,FALSE)</f>
        <v>2122.4270535836995</v>
      </c>
      <c r="CA16" s="4">
        <f>BJ16*$BU16*VLOOKUP("Fuel Specific Gravity",'Raw Data'!$A$1:$B$2000,2,FALSE)</f>
        <v>131.75582551833998</v>
      </c>
      <c r="CB16" s="4">
        <f>BM16*$BU16*VLOOKUP("Fuel Specific Gravity",'Raw Data'!$A$1:$B$2000,2,FALSE)</f>
        <v>15.757600556614998</v>
      </c>
    </row>
    <row r="17" spans="1:80" x14ac:dyDescent="0.25">
      <c r="A17" s="2">
        <v>43166</v>
      </c>
      <c r="B17" s="38">
        <v>3.6163194444444442E-2</v>
      </c>
      <c r="C17" s="4">
        <v>13.576000000000001</v>
      </c>
      <c r="D17" s="4">
        <v>1.5778000000000001</v>
      </c>
      <c r="E17" s="4">
        <v>15777.93651</v>
      </c>
      <c r="F17" s="4">
        <v>530.20000000000005</v>
      </c>
      <c r="G17" s="4">
        <v>1</v>
      </c>
      <c r="H17" s="4">
        <v>207.4</v>
      </c>
      <c r="J17" s="4">
        <v>0</v>
      </c>
      <c r="K17" s="4">
        <v>0.86550000000000005</v>
      </c>
      <c r="L17" s="4">
        <v>11.7499</v>
      </c>
      <c r="M17" s="4">
        <v>1.3655999999999999</v>
      </c>
      <c r="N17" s="4">
        <v>458.90640000000002</v>
      </c>
      <c r="O17" s="4">
        <v>0.86550000000000005</v>
      </c>
      <c r="P17" s="4">
        <v>459.8</v>
      </c>
      <c r="Q17" s="4">
        <v>369.9504</v>
      </c>
      <c r="R17" s="4">
        <v>0.69769999999999999</v>
      </c>
      <c r="S17" s="4">
        <v>370.6</v>
      </c>
      <c r="T17" s="4">
        <v>207.35230000000001</v>
      </c>
      <c r="W17" s="4">
        <v>0</v>
      </c>
      <c r="X17" s="4">
        <v>0</v>
      </c>
      <c r="Y17" s="4">
        <v>12.1</v>
      </c>
      <c r="Z17" s="4">
        <v>887</v>
      </c>
      <c r="AA17" s="4">
        <v>892</v>
      </c>
      <c r="AB17" s="4">
        <v>898</v>
      </c>
      <c r="AC17" s="4">
        <v>94</v>
      </c>
      <c r="AD17" s="4">
        <v>23.84</v>
      </c>
      <c r="AE17" s="4">
        <v>0.55000000000000004</v>
      </c>
      <c r="AF17" s="4">
        <v>979</v>
      </c>
      <c r="AG17" s="4">
        <v>-1</v>
      </c>
      <c r="AH17" s="4">
        <v>60</v>
      </c>
      <c r="AI17" s="4">
        <v>35</v>
      </c>
      <c r="AJ17" s="4">
        <v>191</v>
      </c>
      <c r="AK17" s="4">
        <v>170</v>
      </c>
      <c r="AL17" s="4">
        <v>3.7</v>
      </c>
      <c r="AM17" s="4">
        <v>175</v>
      </c>
      <c r="AN17" s="4" t="s">
        <v>155</v>
      </c>
      <c r="AO17" s="4">
        <v>2</v>
      </c>
      <c r="AP17" s="5">
        <v>0.87030092592592589</v>
      </c>
      <c r="AQ17" s="4">
        <v>47.158884999999998</v>
      </c>
      <c r="AR17" s="4">
        <v>-88.488271999999995</v>
      </c>
      <c r="AS17" s="4">
        <v>312.39999999999998</v>
      </c>
      <c r="AT17" s="4">
        <v>38.9</v>
      </c>
      <c r="AU17" s="4">
        <v>12</v>
      </c>
      <c r="AV17" s="4">
        <v>12</v>
      </c>
      <c r="AW17" s="4" t="s">
        <v>207</v>
      </c>
      <c r="AX17" s="4">
        <v>1.5</v>
      </c>
      <c r="AY17" s="4">
        <v>2.3904999999999998</v>
      </c>
      <c r="AZ17" s="4">
        <v>3.4523999999999999</v>
      </c>
      <c r="BA17" s="4">
        <v>13.404</v>
      </c>
      <c r="BB17" s="4">
        <v>13.28</v>
      </c>
      <c r="BC17" s="4">
        <v>0.99</v>
      </c>
      <c r="BD17" s="4">
        <v>15.538</v>
      </c>
      <c r="BE17" s="4">
        <v>2599.3890000000001</v>
      </c>
      <c r="BF17" s="4">
        <v>192.28299999999999</v>
      </c>
      <c r="BG17" s="4">
        <v>10.632</v>
      </c>
      <c r="BH17" s="4">
        <v>0.02</v>
      </c>
      <c r="BI17" s="4">
        <v>10.651999999999999</v>
      </c>
      <c r="BJ17" s="4">
        <v>8.5709999999999997</v>
      </c>
      <c r="BK17" s="4">
        <v>1.6E-2</v>
      </c>
      <c r="BL17" s="4">
        <v>8.5869999999999997</v>
      </c>
      <c r="BM17" s="4">
        <v>1.5829</v>
      </c>
      <c r="BQ17" s="4">
        <v>0</v>
      </c>
      <c r="BR17" s="4">
        <v>0.79373000000000005</v>
      </c>
      <c r="BS17" s="4">
        <v>-5</v>
      </c>
      <c r="BT17" s="4">
        <v>0.01</v>
      </c>
      <c r="BU17" s="4">
        <v>19.396777</v>
      </c>
      <c r="BV17" s="4">
        <v>21</v>
      </c>
      <c r="BW17" s="4">
        <f t="shared" si="9"/>
        <v>5.1246284833999995</v>
      </c>
      <c r="BY17" s="4">
        <f>BE17*$BU17*VLOOKUP("Fuel Specific Gravity",'Raw Data'!$A$1:$B$2000,2,FALSE)</f>
        <v>37865.246345709005</v>
      </c>
      <c r="BZ17" s="4">
        <f>BF17*$BU17*VLOOKUP("Fuel Specific Gravity",'Raw Data'!$A$1:$B$2000,2,FALSE)</f>
        <v>2800.9825243901405</v>
      </c>
      <c r="CA17" s="4">
        <f>BJ17*$BU17*VLOOKUP("Fuel Specific Gravity",'Raw Data'!$A$1:$B$2000,2,FALSE)</f>
        <v>124.85358152591699</v>
      </c>
      <c r="CB17" s="4">
        <f>BM17*$BU17*VLOOKUP("Fuel Specific Gravity",'Raw Data'!$A$1:$B$2000,2,FALSE)</f>
        <v>23.0580718932883</v>
      </c>
    </row>
    <row r="18" spans="1:80" x14ac:dyDescent="0.25">
      <c r="A18" s="2">
        <v>43166</v>
      </c>
      <c r="B18" s="38">
        <v>3.6174768518518523E-2</v>
      </c>
      <c r="C18" s="4">
        <v>13.760999999999999</v>
      </c>
      <c r="D18" s="4">
        <v>1.5820000000000001</v>
      </c>
      <c r="E18" s="4">
        <v>15819.7076</v>
      </c>
      <c r="F18" s="4">
        <v>505.1</v>
      </c>
      <c r="G18" s="4">
        <v>1.1000000000000001</v>
      </c>
      <c r="H18" s="4">
        <v>257.3</v>
      </c>
      <c r="J18" s="4">
        <v>0</v>
      </c>
      <c r="K18" s="4">
        <v>0.86399999999999999</v>
      </c>
      <c r="L18" s="4">
        <v>11.8894</v>
      </c>
      <c r="M18" s="4">
        <v>1.3668</v>
      </c>
      <c r="N18" s="4">
        <v>436.44080000000002</v>
      </c>
      <c r="O18" s="4">
        <v>0.91690000000000005</v>
      </c>
      <c r="P18" s="4">
        <v>437.4</v>
      </c>
      <c r="Q18" s="4">
        <v>351.83960000000002</v>
      </c>
      <c r="R18" s="4">
        <v>0.73919999999999997</v>
      </c>
      <c r="S18" s="4">
        <v>352.6</v>
      </c>
      <c r="T18" s="4">
        <v>257.29020000000003</v>
      </c>
      <c r="W18" s="4">
        <v>0</v>
      </c>
      <c r="X18" s="4">
        <v>0</v>
      </c>
      <c r="Y18" s="4">
        <v>12.1</v>
      </c>
      <c r="Z18" s="4">
        <v>883</v>
      </c>
      <c r="AA18" s="4">
        <v>888</v>
      </c>
      <c r="AB18" s="4">
        <v>894</v>
      </c>
      <c r="AC18" s="4">
        <v>94</v>
      </c>
      <c r="AD18" s="4">
        <v>23.84</v>
      </c>
      <c r="AE18" s="4">
        <v>0.55000000000000004</v>
      </c>
      <c r="AF18" s="4">
        <v>979</v>
      </c>
      <c r="AG18" s="4">
        <v>-1</v>
      </c>
      <c r="AH18" s="4">
        <v>60</v>
      </c>
      <c r="AI18" s="4">
        <v>35</v>
      </c>
      <c r="AJ18" s="4">
        <v>191</v>
      </c>
      <c r="AK18" s="4">
        <v>169.5</v>
      </c>
      <c r="AL18" s="4">
        <v>3.7</v>
      </c>
      <c r="AM18" s="4">
        <v>175</v>
      </c>
      <c r="AN18" s="4" t="s">
        <v>155</v>
      </c>
      <c r="AO18" s="4">
        <v>2</v>
      </c>
      <c r="AP18" s="5">
        <v>0.87031249999999993</v>
      </c>
      <c r="AQ18" s="4">
        <v>47.158889000000002</v>
      </c>
      <c r="AR18" s="4">
        <v>-88.488007999999994</v>
      </c>
      <c r="AS18" s="4">
        <v>312.2</v>
      </c>
      <c r="AT18" s="4">
        <v>41.6</v>
      </c>
      <c r="AU18" s="4">
        <v>12</v>
      </c>
      <c r="AV18" s="4">
        <v>12</v>
      </c>
      <c r="AW18" s="4" t="s">
        <v>207</v>
      </c>
      <c r="AX18" s="4">
        <v>1.5</v>
      </c>
      <c r="AY18" s="4">
        <v>2.7381000000000002</v>
      </c>
      <c r="AZ18" s="4">
        <v>3.7</v>
      </c>
      <c r="BA18" s="4">
        <v>13.404</v>
      </c>
      <c r="BB18" s="4">
        <v>13.12</v>
      </c>
      <c r="BC18" s="4">
        <v>0.98</v>
      </c>
      <c r="BD18" s="4">
        <v>15.74</v>
      </c>
      <c r="BE18" s="4">
        <v>2601.308</v>
      </c>
      <c r="BF18" s="4">
        <v>190.33699999999999</v>
      </c>
      <c r="BG18" s="4">
        <v>10</v>
      </c>
      <c r="BH18" s="4">
        <v>2.1000000000000001E-2</v>
      </c>
      <c r="BI18" s="4">
        <v>10.021000000000001</v>
      </c>
      <c r="BJ18" s="4">
        <v>8.0609999999999999</v>
      </c>
      <c r="BK18" s="4">
        <v>1.7000000000000001E-2</v>
      </c>
      <c r="BL18" s="4">
        <v>8.0779999999999994</v>
      </c>
      <c r="BM18" s="4">
        <v>1.9426000000000001</v>
      </c>
      <c r="BQ18" s="4">
        <v>0</v>
      </c>
      <c r="BR18" s="4">
        <v>0.61040000000000005</v>
      </c>
      <c r="BS18" s="4">
        <v>-5</v>
      </c>
      <c r="BT18" s="4">
        <v>9.4610000000000007E-3</v>
      </c>
      <c r="BU18" s="4">
        <v>14.916650000000001</v>
      </c>
      <c r="BV18" s="4">
        <v>21</v>
      </c>
      <c r="BW18" s="4">
        <f t="shared" si="9"/>
        <v>3.94097893</v>
      </c>
      <c r="BY18" s="4">
        <f>BE18*$BU18*VLOOKUP("Fuel Specific Gravity",'Raw Data'!$A$1:$B$2000,2,FALSE)</f>
        <v>29140.9035346282</v>
      </c>
      <c r="BZ18" s="4">
        <f>BF18*$BU18*VLOOKUP("Fuel Specific Gravity",'Raw Data'!$A$1:$B$2000,2,FALSE)</f>
        <v>2132.2319986985499</v>
      </c>
      <c r="CA18" s="4">
        <f>BJ18*$BU18*VLOOKUP("Fuel Specific Gravity",'Raw Data'!$A$1:$B$2000,2,FALSE)</f>
        <v>90.302579853150007</v>
      </c>
      <c r="CB18" s="4">
        <f>BM18*$BU18*VLOOKUP("Fuel Specific Gravity",'Raw Data'!$A$1:$B$2000,2,FALSE)</f>
        <v>21.761790301790004</v>
      </c>
    </row>
    <row r="19" spans="1:80" x14ac:dyDescent="0.25">
      <c r="A19" s="2">
        <v>43166</v>
      </c>
      <c r="B19" s="38">
        <v>3.6186342592592589E-2</v>
      </c>
      <c r="C19" s="4">
        <v>13.967000000000001</v>
      </c>
      <c r="D19" s="4">
        <v>1.2277</v>
      </c>
      <c r="E19" s="4">
        <v>12277.177970000001</v>
      </c>
      <c r="F19" s="4">
        <v>479.2</v>
      </c>
      <c r="G19" s="4">
        <v>1.1000000000000001</v>
      </c>
      <c r="H19" s="4">
        <v>209.2</v>
      </c>
      <c r="J19" s="4">
        <v>0</v>
      </c>
      <c r="K19" s="4">
        <v>0.86560000000000004</v>
      </c>
      <c r="L19" s="4">
        <v>12.09</v>
      </c>
      <c r="M19" s="4">
        <v>1.0628</v>
      </c>
      <c r="N19" s="4">
        <v>414.83420000000001</v>
      </c>
      <c r="O19" s="4">
        <v>0.95220000000000005</v>
      </c>
      <c r="P19" s="4">
        <v>415.8</v>
      </c>
      <c r="Q19" s="4">
        <v>334.42140000000001</v>
      </c>
      <c r="R19" s="4">
        <v>0.76759999999999995</v>
      </c>
      <c r="S19" s="4">
        <v>335.2</v>
      </c>
      <c r="T19" s="4">
        <v>209.15260000000001</v>
      </c>
      <c r="W19" s="4">
        <v>0</v>
      </c>
      <c r="X19" s="4">
        <v>0</v>
      </c>
      <c r="Y19" s="4">
        <v>12.1</v>
      </c>
      <c r="Z19" s="4">
        <v>867</v>
      </c>
      <c r="AA19" s="4">
        <v>870</v>
      </c>
      <c r="AB19" s="4">
        <v>878</v>
      </c>
      <c r="AC19" s="4">
        <v>94</v>
      </c>
      <c r="AD19" s="4">
        <v>23.84</v>
      </c>
      <c r="AE19" s="4">
        <v>0.55000000000000004</v>
      </c>
      <c r="AF19" s="4">
        <v>979</v>
      </c>
      <c r="AG19" s="4">
        <v>-1</v>
      </c>
      <c r="AH19" s="4">
        <v>60</v>
      </c>
      <c r="AI19" s="4">
        <v>35</v>
      </c>
      <c r="AJ19" s="4">
        <v>191.5</v>
      </c>
      <c r="AK19" s="4">
        <v>169.5</v>
      </c>
      <c r="AL19" s="4">
        <v>3.7</v>
      </c>
      <c r="AM19" s="4">
        <v>175</v>
      </c>
      <c r="AN19" s="4" t="s">
        <v>155</v>
      </c>
      <c r="AO19" s="4">
        <v>2</v>
      </c>
      <c r="AP19" s="5">
        <v>0.87032407407407408</v>
      </c>
      <c r="AQ19" s="4">
        <v>47.158893999999997</v>
      </c>
      <c r="AR19" s="4">
        <v>-88.487731999999994</v>
      </c>
      <c r="AS19" s="4">
        <v>312.10000000000002</v>
      </c>
      <c r="AT19" s="4">
        <v>44.1</v>
      </c>
      <c r="AU19" s="4">
        <v>12</v>
      </c>
      <c r="AV19" s="4">
        <v>12</v>
      </c>
      <c r="AW19" s="4" t="s">
        <v>207</v>
      </c>
      <c r="AX19" s="4">
        <v>1.5</v>
      </c>
      <c r="AY19" s="4">
        <v>2.8</v>
      </c>
      <c r="AZ19" s="4">
        <v>3.7</v>
      </c>
      <c r="BA19" s="4">
        <v>13.404</v>
      </c>
      <c r="BB19" s="4">
        <v>13.29</v>
      </c>
      <c r="BC19" s="4">
        <v>0.99</v>
      </c>
      <c r="BD19" s="4">
        <v>15.522</v>
      </c>
      <c r="BE19" s="4">
        <v>2667.0189999999998</v>
      </c>
      <c r="BF19" s="4">
        <v>149.214</v>
      </c>
      <c r="BG19" s="4">
        <v>9.5830000000000002</v>
      </c>
      <c r="BH19" s="4">
        <v>2.1999999999999999E-2</v>
      </c>
      <c r="BI19" s="4">
        <v>9.6050000000000004</v>
      </c>
      <c r="BJ19" s="4">
        <v>7.726</v>
      </c>
      <c r="BK19" s="4">
        <v>1.7999999999999999E-2</v>
      </c>
      <c r="BL19" s="4">
        <v>7.7430000000000003</v>
      </c>
      <c r="BM19" s="4">
        <v>1.5922000000000001</v>
      </c>
      <c r="BQ19" s="4">
        <v>0</v>
      </c>
      <c r="BR19" s="4">
        <v>0.31927800000000001</v>
      </c>
      <c r="BS19" s="4">
        <v>-5</v>
      </c>
      <c r="BT19" s="4">
        <v>8.9999999999999993E-3</v>
      </c>
      <c r="BU19" s="4">
        <v>7.8023559999999996</v>
      </c>
      <c r="BV19" s="4">
        <v>21</v>
      </c>
      <c r="BW19" s="4">
        <f t="shared" si="9"/>
        <v>2.0613824552</v>
      </c>
      <c r="BY19" s="4">
        <f>BE19*$BU19*VLOOKUP("Fuel Specific Gravity",'Raw Data'!$A$1:$B$2000,2,FALSE)</f>
        <v>15627.582804269761</v>
      </c>
      <c r="BZ19" s="4">
        <f>BF19*$BU19*VLOOKUP("Fuel Specific Gravity",'Raw Data'!$A$1:$B$2000,2,FALSE)</f>
        <v>874.32978188618392</v>
      </c>
      <c r="CA19" s="4">
        <f>BJ19*$BU19*VLOOKUP("Fuel Specific Gravity",'Raw Data'!$A$1:$B$2000,2,FALSE)</f>
        <v>45.271032844455995</v>
      </c>
      <c r="CB19" s="4">
        <f>BM19*$BU19*VLOOKUP("Fuel Specific Gravity",'Raw Data'!$A$1:$B$2000,2,FALSE)</f>
        <v>9.3296063286231998</v>
      </c>
    </row>
    <row r="20" spans="1:80" x14ac:dyDescent="0.25">
      <c r="A20" s="2">
        <v>43166</v>
      </c>
      <c r="B20" s="38">
        <v>3.619791666666667E-2</v>
      </c>
      <c r="C20" s="4">
        <v>14.077</v>
      </c>
      <c r="D20" s="4">
        <v>0.82679999999999998</v>
      </c>
      <c r="E20" s="4">
        <v>8268.0510639999993</v>
      </c>
      <c r="F20" s="4">
        <v>422.1</v>
      </c>
      <c r="G20" s="4">
        <v>1.2</v>
      </c>
      <c r="H20" s="4">
        <v>125.1</v>
      </c>
      <c r="J20" s="4">
        <v>0</v>
      </c>
      <c r="K20" s="4">
        <v>0.86850000000000005</v>
      </c>
      <c r="L20" s="4">
        <v>12.225099999999999</v>
      </c>
      <c r="M20" s="4">
        <v>0.71809999999999996</v>
      </c>
      <c r="N20" s="4">
        <v>366.56760000000003</v>
      </c>
      <c r="O20" s="4">
        <v>1.0087999999999999</v>
      </c>
      <c r="P20" s="4">
        <v>367.6</v>
      </c>
      <c r="Q20" s="4">
        <v>295.51089999999999</v>
      </c>
      <c r="R20" s="4">
        <v>0.81320000000000003</v>
      </c>
      <c r="S20" s="4">
        <v>296.3</v>
      </c>
      <c r="T20" s="4">
        <v>125.0548</v>
      </c>
      <c r="W20" s="4">
        <v>0</v>
      </c>
      <c r="X20" s="4">
        <v>0</v>
      </c>
      <c r="Y20" s="4">
        <v>12.1</v>
      </c>
      <c r="Z20" s="4">
        <v>857</v>
      </c>
      <c r="AA20" s="4">
        <v>858</v>
      </c>
      <c r="AB20" s="4">
        <v>869</v>
      </c>
      <c r="AC20" s="4">
        <v>94</v>
      </c>
      <c r="AD20" s="4">
        <v>23.84</v>
      </c>
      <c r="AE20" s="4">
        <v>0.55000000000000004</v>
      </c>
      <c r="AF20" s="4">
        <v>979</v>
      </c>
      <c r="AG20" s="4">
        <v>-1</v>
      </c>
      <c r="AH20" s="4">
        <v>60</v>
      </c>
      <c r="AI20" s="4">
        <v>35</v>
      </c>
      <c r="AJ20" s="4">
        <v>192</v>
      </c>
      <c r="AK20" s="4">
        <v>170</v>
      </c>
      <c r="AL20" s="4">
        <v>3.8</v>
      </c>
      <c r="AM20" s="4">
        <v>175</v>
      </c>
      <c r="AN20" s="4" t="s">
        <v>155</v>
      </c>
      <c r="AO20" s="4">
        <v>2</v>
      </c>
      <c r="AP20" s="5">
        <v>0.87033564814814823</v>
      </c>
      <c r="AQ20" s="4">
        <v>47.158901</v>
      </c>
      <c r="AR20" s="4">
        <v>-88.487447000000003</v>
      </c>
      <c r="AS20" s="4">
        <v>311.89999999999998</v>
      </c>
      <c r="AT20" s="4">
        <v>46.2</v>
      </c>
      <c r="AU20" s="4">
        <v>12</v>
      </c>
      <c r="AV20" s="4">
        <v>11</v>
      </c>
      <c r="AW20" s="4" t="s">
        <v>204</v>
      </c>
      <c r="AX20" s="4">
        <v>1.5</v>
      </c>
      <c r="AY20" s="4">
        <v>2.8</v>
      </c>
      <c r="AZ20" s="4">
        <v>3.7</v>
      </c>
      <c r="BA20" s="4">
        <v>13.404</v>
      </c>
      <c r="BB20" s="4">
        <v>13.59</v>
      </c>
      <c r="BC20" s="4">
        <v>1.01</v>
      </c>
      <c r="BD20" s="4">
        <v>15.145</v>
      </c>
      <c r="BE20" s="4">
        <v>2742.3560000000002</v>
      </c>
      <c r="BF20" s="4">
        <v>102.51900000000001</v>
      </c>
      <c r="BG20" s="4">
        <v>8.6110000000000007</v>
      </c>
      <c r="BH20" s="4">
        <v>2.4E-2</v>
      </c>
      <c r="BI20" s="4">
        <v>8.6349999999999998</v>
      </c>
      <c r="BJ20" s="4">
        <v>6.9420000000000002</v>
      </c>
      <c r="BK20" s="4">
        <v>1.9E-2</v>
      </c>
      <c r="BL20" s="4">
        <v>6.9610000000000003</v>
      </c>
      <c r="BM20" s="4">
        <v>0.96799999999999997</v>
      </c>
      <c r="BQ20" s="4">
        <v>0</v>
      </c>
      <c r="BR20" s="4">
        <v>0.20051099999999999</v>
      </c>
      <c r="BS20" s="4">
        <v>-5</v>
      </c>
      <c r="BT20" s="4">
        <v>8.4609999999999998E-3</v>
      </c>
      <c r="BU20" s="4">
        <v>4.8999870000000003</v>
      </c>
      <c r="BV20" s="4">
        <v>21</v>
      </c>
      <c r="BW20" s="4">
        <f t="shared" si="9"/>
        <v>1.2945765654000001</v>
      </c>
      <c r="BY20" s="4">
        <f>BE20*$BU20*VLOOKUP("Fuel Specific Gravity",'Raw Data'!$A$1:$B$2000,2,FALSE)</f>
        <v>10091.569070778374</v>
      </c>
      <c r="BZ20" s="4">
        <f>BF20*$BU20*VLOOKUP("Fuel Specific Gravity",'Raw Data'!$A$1:$B$2000,2,FALSE)</f>
        <v>377.25866720700304</v>
      </c>
      <c r="CA20" s="4">
        <f>BJ20*$BU20*VLOOKUP("Fuel Specific Gravity",'Raw Data'!$A$1:$B$2000,2,FALSE)</f>
        <v>25.545798025254001</v>
      </c>
      <c r="CB20" s="4">
        <f>BM20*$BU20*VLOOKUP("Fuel Specific Gravity",'Raw Data'!$A$1:$B$2000,2,FALSE)</f>
        <v>3.5621337494160006</v>
      </c>
    </row>
    <row r="21" spans="1:80" x14ac:dyDescent="0.25">
      <c r="A21" s="2">
        <v>43166</v>
      </c>
      <c r="B21" s="38">
        <v>3.6209490740740737E-2</v>
      </c>
      <c r="C21" s="4">
        <v>14.183</v>
      </c>
      <c r="D21" s="4">
        <v>0.442</v>
      </c>
      <c r="E21" s="4">
        <v>4420.2739730000003</v>
      </c>
      <c r="F21" s="4">
        <v>355.1</v>
      </c>
      <c r="G21" s="4">
        <v>1.3</v>
      </c>
      <c r="H21" s="4">
        <v>80.3</v>
      </c>
      <c r="J21" s="4">
        <v>0</v>
      </c>
      <c r="K21" s="4">
        <v>0.87109999999999999</v>
      </c>
      <c r="L21" s="4">
        <v>12.354799999999999</v>
      </c>
      <c r="M21" s="4">
        <v>0.3851</v>
      </c>
      <c r="N21" s="4">
        <v>309.35550000000001</v>
      </c>
      <c r="O21" s="4">
        <v>1.1325000000000001</v>
      </c>
      <c r="P21" s="4">
        <v>310.5</v>
      </c>
      <c r="Q21" s="4">
        <v>249.38900000000001</v>
      </c>
      <c r="R21" s="4">
        <v>0.91290000000000004</v>
      </c>
      <c r="S21" s="4">
        <v>250.3</v>
      </c>
      <c r="T21" s="4">
        <v>80.314300000000003</v>
      </c>
      <c r="W21" s="4">
        <v>0</v>
      </c>
      <c r="X21" s="4">
        <v>0</v>
      </c>
      <c r="Y21" s="4">
        <v>12.1</v>
      </c>
      <c r="Z21" s="4">
        <v>855</v>
      </c>
      <c r="AA21" s="4">
        <v>854</v>
      </c>
      <c r="AB21" s="4">
        <v>866</v>
      </c>
      <c r="AC21" s="4">
        <v>94</v>
      </c>
      <c r="AD21" s="4">
        <v>23.84</v>
      </c>
      <c r="AE21" s="4">
        <v>0.55000000000000004</v>
      </c>
      <c r="AF21" s="4">
        <v>979</v>
      </c>
      <c r="AG21" s="4">
        <v>-1</v>
      </c>
      <c r="AH21" s="4">
        <v>60</v>
      </c>
      <c r="AI21" s="4">
        <v>35</v>
      </c>
      <c r="AJ21" s="4">
        <v>192</v>
      </c>
      <c r="AK21" s="4">
        <v>170</v>
      </c>
      <c r="AL21" s="4">
        <v>3.7</v>
      </c>
      <c r="AM21" s="4">
        <v>175</v>
      </c>
      <c r="AN21" s="4" t="s">
        <v>155</v>
      </c>
      <c r="AO21" s="4">
        <v>2</v>
      </c>
      <c r="AP21" s="5">
        <v>0.87034722222222216</v>
      </c>
      <c r="AQ21" s="4">
        <v>47.158904</v>
      </c>
      <c r="AR21" s="4">
        <v>-88.487173999999996</v>
      </c>
      <c r="AS21" s="4">
        <v>311.39999999999998</v>
      </c>
      <c r="AT21" s="4">
        <v>46</v>
      </c>
      <c r="AU21" s="4">
        <v>12</v>
      </c>
      <c r="AV21" s="4">
        <v>11</v>
      </c>
      <c r="AW21" s="4" t="s">
        <v>204</v>
      </c>
      <c r="AX21" s="4">
        <v>1.5</v>
      </c>
      <c r="AY21" s="4">
        <v>2.8</v>
      </c>
      <c r="AZ21" s="4">
        <v>3.7</v>
      </c>
      <c r="BA21" s="4">
        <v>13.404</v>
      </c>
      <c r="BB21" s="4">
        <v>13.88</v>
      </c>
      <c r="BC21" s="4">
        <v>1.04</v>
      </c>
      <c r="BD21" s="4">
        <v>14.795</v>
      </c>
      <c r="BE21" s="4">
        <v>2816.7759999999998</v>
      </c>
      <c r="BF21" s="4">
        <v>55.875</v>
      </c>
      <c r="BG21" s="4">
        <v>7.3860000000000001</v>
      </c>
      <c r="BH21" s="4">
        <v>2.7E-2</v>
      </c>
      <c r="BI21" s="4">
        <v>7.4130000000000003</v>
      </c>
      <c r="BJ21" s="4">
        <v>5.9539999999999997</v>
      </c>
      <c r="BK21" s="4">
        <v>2.1999999999999999E-2</v>
      </c>
      <c r="BL21" s="4">
        <v>5.976</v>
      </c>
      <c r="BM21" s="4">
        <v>0.63190000000000002</v>
      </c>
      <c r="BQ21" s="4">
        <v>0</v>
      </c>
      <c r="BR21" s="4">
        <v>0.18077299999999999</v>
      </c>
      <c r="BS21" s="4">
        <v>-5</v>
      </c>
      <c r="BT21" s="4">
        <v>8.5389999999999997E-3</v>
      </c>
      <c r="BU21" s="4">
        <v>4.4176399999999996</v>
      </c>
      <c r="BV21" s="4">
        <v>21</v>
      </c>
      <c r="BW21" s="4">
        <f t="shared" si="9"/>
        <v>1.1671404879999998</v>
      </c>
      <c r="BY21" s="4">
        <f>BE21*$BU21*VLOOKUP("Fuel Specific Gravity",'Raw Data'!$A$1:$B$2000,2,FALSE)</f>
        <v>9345.0702488086372</v>
      </c>
      <c r="BZ21" s="4">
        <f>BF21*$BU21*VLOOKUP("Fuel Specific Gravity",'Raw Data'!$A$1:$B$2000,2,FALSE)</f>
        <v>185.37356188499999</v>
      </c>
      <c r="CA21" s="4">
        <f>BJ21*$BU21*VLOOKUP("Fuel Specific Gravity",'Raw Data'!$A$1:$B$2000,2,FALSE)</f>
        <v>19.753274048559998</v>
      </c>
      <c r="CB21" s="4">
        <f>BM21*$BU21*VLOOKUP("Fuel Specific Gravity",'Raw Data'!$A$1:$B$2000,2,FALSE)</f>
        <v>2.0964215437159996</v>
      </c>
    </row>
    <row r="22" spans="1:80" x14ac:dyDescent="0.25">
      <c r="A22" s="2">
        <v>43166</v>
      </c>
      <c r="B22" s="38">
        <v>3.6221064814814817E-2</v>
      </c>
      <c r="C22" s="4">
        <v>14.628</v>
      </c>
      <c r="D22" s="4">
        <v>0.187</v>
      </c>
      <c r="E22" s="4">
        <v>1869.625624</v>
      </c>
      <c r="F22" s="4">
        <v>311.10000000000002</v>
      </c>
      <c r="G22" s="4">
        <v>1.3</v>
      </c>
      <c r="H22" s="4">
        <v>44.7</v>
      </c>
      <c r="J22" s="4">
        <v>0</v>
      </c>
      <c r="K22" s="4">
        <v>0.86990000000000001</v>
      </c>
      <c r="L22" s="4">
        <v>12.7258</v>
      </c>
      <c r="M22" s="4">
        <v>0.16259999999999999</v>
      </c>
      <c r="N22" s="4">
        <v>270.64019999999999</v>
      </c>
      <c r="O22" s="4">
        <v>1.1309</v>
      </c>
      <c r="P22" s="4">
        <v>271.8</v>
      </c>
      <c r="Q22" s="4">
        <v>218.17840000000001</v>
      </c>
      <c r="R22" s="4">
        <v>0.91169999999999995</v>
      </c>
      <c r="S22" s="4">
        <v>219.1</v>
      </c>
      <c r="T22" s="4">
        <v>44.726599999999998</v>
      </c>
      <c r="W22" s="4">
        <v>0</v>
      </c>
      <c r="X22" s="4">
        <v>0</v>
      </c>
      <c r="Y22" s="4">
        <v>12.1</v>
      </c>
      <c r="Z22" s="4">
        <v>854</v>
      </c>
      <c r="AA22" s="4">
        <v>853</v>
      </c>
      <c r="AB22" s="4">
        <v>865</v>
      </c>
      <c r="AC22" s="4">
        <v>94</v>
      </c>
      <c r="AD22" s="4">
        <v>23.84</v>
      </c>
      <c r="AE22" s="4">
        <v>0.55000000000000004</v>
      </c>
      <c r="AF22" s="4">
        <v>979</v>
      </c>
      <c r="AG22" s="4">
        <v>-1</v>
      </c>
      <c r="AH22" s="4">
        <v>60</v>
      </c>
      <c r="AI22" s="4">
        <v>35</v>
      </c>
      <c r="AJ22" s="4">
        <v>192</v>
      </c>
      <c r="AK22" s="4">
        <v>170</v>
      </c>
      <c r="AL22" s="4">
        <v>3.8</v>
      </c>
      <c r="AM22" s="4">
        <v>174.8</v>
      </c>
      <c r="AN22" s="4" t="s">
        <v>155</v>
      </c>
      <c r="AO22" s="4">
        <v>2</v>
      </c>
      <c r="AP22" s="5">
        <v>0.87035879629629631</v>
      </c>
      <c r="AQ22" s="4">
        <v>47.158907999999997</v>
      </c>
      <c r="AR22" s="4">
        <v>-88.486939000000007</v>
      </c>
      <c r="AS22" s="4">
        <v>311.2</v>
      </c>
      <c r="AT22" s="4">
        <v>42.8</v>
      </c>
      <c r="AU22" s="4">
        <v>12</v>
      </c>
      <c r="AV22" s="4">
        <v>10</v>
      </c>
      <c r="AW22" s="4" t="s">
        <v>205</v>
      </c>
      <c r="AX22" s="4">
        <v>1.5</v>
      </c>
      <c r="AY22" s="4">
        <v>2.8</v>
      </c>
      <c r="AZ22" s="4">
        <v>3.7</v>
      </c>
      <c r="BA22" s="4">
        <v>13.404</v>
      </c>
      <c r="BB22" s="4">
        <v>13.75</v>
      </c>
      <c r="BC22" s="4">
        <v>1.03</v>
      </c>
      <c r="BD22" s="4">
        <v>14.949</v>
      </c>
      <c r="BE22" s="4">
        <v>2868.6320000000001</v>
      </c>
      <c r="BF22" s="4">
        <v>23.335000000000001</v>
      </c>
      <c r="BG22" s="4">
        <v>6.3890000000000002</v>
      </c>
      <c r="BH22" s="4">
        <v>2.7E-2</v>
      </c>
      <c r="BI22" s="4">
        <v>6.415</v>
      </c>
      <c r="BJ22" s="4">
        <v>5.15</v>
      </c>
      <c r="BK22" s="4">
        <v>2.1999999999999999E-2</v>
      </c>
      <c r="BL22" s="4">
        <v>5.1719999999999997</v>
      </c>
      <c r="BM22" s="4">
        <v>0.34789999999999999</v>
      </c>
      <c r="BQ22" s="4">
        <v>0</v>
      </c>
      <c r="BR22" s="4">
        <v>0.17322000000000001</v>
      </c>
      <c r="BS22" s="4">
        <v>-5</v>
      </c>
      <c r="BT22" s="4">
        <v>7.9220000000000002E-3</v>
      </c>
      <c r="BU22" s="4">
        <v>4.2330639999999997</v>
      </c>
      <c r="BV22" s="4">
        <v>21</v>
      </c>
      <c r="BW22" s="4">
        <f t="shared" si="9"/>
        <v>1.1183755087999998</v>
      </c>
      <c r="BY22" s="4">
        <f>BE22*$BU22*VLOOKUP("Fuel Specific Gravity",'Raw Data'!$A$1:$B$2000,2,FALSE)</f>
        <v>9119.4702391844476</v>
      </c>
      <c r="BZ22" s="4">
        <f>BF22*$BU22*VLOOKUP("Fuel Specific Gravity",'Raw Data'!$A$1:$B$2000,2,FALSE)</f>
        <v>74.182689878440002</v>
      </c>
      <c r="CA22" s="4">
        <f>BJ22*$BU22*VLOOKUP("Fuel Specific Gravity",'Raw Data'!$A$1:$B$2000,2,FALSE)</f>
        <v>16.372009979600001</v>
      </c>
      <c r="CB22" s="4">
        <f>BM22*$BU22*VLOOKUP("Fuel Specific Gravity",'Raw Data'!$A$1:$B$2000,2,FALSE)</f>
        <v>1.1059849071655998</v>
      </c>
    </row>
    <row r="23" spans="1:80" x14ac:dyDescent="0.25">
      <c r="A23" s="2">
        <v>43166</v>
      </c>
      <c r="B23" s="38">
        <v>3.6232638888888884E-2</v>
      </c>
      <c r="C23" s="4">
        <v>14.468</v>
      </c>
      <c r="D23" s="4">
        <v>0.1106</v>
      </c>
      <c r="E23" s="4">
        <v>1106.455696</v>
      </c>
      <c r="F23" s="4">
        <v>279.89999999999998</v>
      </c>
      <c r="G23" s="4">
        <v>1.3</v>
      </c>
      <c r="H23" s="4">
        <v>34.700000000000003</v>
      </c>
      <c r="J23" s="4">
        <v>0</v>
      </c>
      <c r="K23" s="4">
        <v>0.87190000000000001</v>
      </c>
      <c r="L23" s="4">
        <v>12.6145</v>
      </c>
      <c r="M23" s="4">
        <v>9.6500000000000002E-2</v>
      </c>
      <c r="N23" s="4">
        <v>244.0026</v>
      </c>
      <c r="O23" s="4">
        <v>1.1335</v>
      </c>
      <c r="P23" s="4">
        <v>245.1</v>
      </c>
      <c r="Q23" s="4">
        <v>196.70429999999999</v>
      </c>
      <c r="R23" s="4">
        <v>0.91379999999999995</v>
      </c>
      <c r="S23" s="4">
        <v>197.6</v>
      </c>
      <c r="T23" s="4">
        <v>34.663200000000003</v>
      </c>
      <c r="W23" s="4">
        <v>0</v>
      </c>
      <c r="X23" s="4">
        <v>0</v>
      </c>
      <c r="Y23" s="4">
        <v>12.1</v>
      </c>
      <c r="Z23" s="4">
        <v>853</v>
      </c>
      <c r="AA23" s="4">
        <v>854</v>
      </c>
      <c r="AB23" s="4">
        <v>866</v>
      </c>
      <c r="AC23" s="4">
        <v>94</v>
      </c>
      <c r="AD23" s="4">
        <v>23.84</v>
      </c>
      <c r="AE23" s="4">
        <v>0.55000000000000004</v>
      </c>
      <c r="AF23" s="4">
        <v>979</v>
      </c>
      <c r="AG23" s="4">
        <v>-1</v>
      </c>
      <c r="AH23" s="4">
        <v>60</v>
      </c>
      <c r="AI23" s="4">
        <v>35</v>
      </c>
      <c r="AJ23" s="4">
        <v>192</v>
      </c>
      <c r="AK23" s="4">
        <v>170</v>
      </c>
      <c r="AL23" s="4">
        <v>3.8</v>
      </c>
      <c r="AM23" s="4">
        <v>174.4</v>
      </c>
      <c r="AN23" s="4" t="s">
        <v>155</v>
      </c>
      <c r="AO23" s="4">
        <v>2</v>
      </c>
      <c r="AP23" s="5">
        <v>0.87037037037037035</v>
      </c>
      <c r="AQ23" s="4">
        <v>47.158900000000003</v>
      </c>
      <c r="AR23" s="4">
        <v>-88.486721000000003</v>
      </c>
      <c r="AS23" s="4">
        <v>310.7</v>
      </c>
      <c r="AT23" s="4">
        <v>39.799999999999997</v>
      </c>
      <c r="AU23" s="4">
        <v>12</v>
      </c>
      <c r="AV23" s="4">
        <v>10</v>
      </c>
      <c r="AW23" s="4" t="s">
        <v>205</v>
      </c>
      <c r="AX23" s="4">
        <v>1.5</v>
      </c>
      <c r="AY23" s="4">
        <v>2.8</v>
      </c>
      <c r="AZ23" s="4">
        <v>3.7</v>
      </c>
      <c r="BA23" s="4">
        <v>13.404</v>
      </c>
      <c r="BB23" s="4">
        <v>13.97</v>
      </c>
      <c r="BC23" s="4">
        <v>1.04</v>
      </c>
      <c r="BD23" s="4">
        <v>14.692</v>
      </c>
      <c r="BE23" s="4">
        <v>2883.5880000000002</v>
      </c>
      <c r="BF23" s="4">
        <v>14.036</v>
      </c>
      <c r="BG23" s="4">
        <v>5.8410000000000002</v>
      </c>
      <c r="BH23" s="4">
        <v>2.7E-2</v>
      </c>
      <c r="BI23" s="4">
        <v>5.8680000000000003</v>
      </c>
      <c r="BJ23" s="4">
        <v>4.7089999999999996</v>
      </c>
      <c r="BK23" s="4">
        <v>2.1999999999999999E-2</v>
      </c>
      <c r="BL23" s="4">
        <v>4.7309999999999999</v>
      </c>
      <c r="BM23" s="4">
        <v>0.27339999999999998</v>
      </c>
      <c r="BQ23" s="4">
        <v>0</v>
      </c>
      <c r="BR23" s="4">
        <v>0.18176899999999999</v>
      </c>
      <c r="BS23" s="4">
        <v>-5</v>
      </c>
      <c r="BT23" s="4">
        <v>8.0770000000000008E-3</v>
      </c>
      <c r="BU23" s="4">
        <v>4.441986</v>
      </c>
      <c r="BV23" s="4">
        <v>21</v>
      </c>
      <c r="BW23" s="4">
        <f t="shared" si="9"/>
        <v>1.1735727011999999</v>
      </c>
      <c r="BY23" s="4">
        <f>BE23*$BU23*VLOOKUP("Fuel Specific Gravity",'Raw Data'!$A$1:$B$2000,2,FALSE)</f>
        <v>9619.4520018517687</v>
      </c>
      <c r="BZ23" s="4">
        <f>BF23*$BU23*VLOOKUP("Fuel Specific Gravity",'Raw Data'!$A$1:$B$2000,2,FALSE)</f>
        <v>46.823134337496001</v>
      </c>
      <c r="CA23" s="4">
        <f>BJ23*$BU23*VLOOKUP("Fuel Specific Gravity",'Raw Data'!$A$1:$B$2000,2,FALSE)</f>
        <v>15.708901367573999</v>
      </c>
      <c r="CB23" s="4">
        <f>BM23*$BU23*VLOOKUP("Fuel Specific Gravity",'Raw Data'!$A$1:$B$2000,2,FALSE)</f>
        <v>0.91204366827240002</v>
      </c>
    </row>
    <row r="24" spans="1:80" x14ac:dyDescent="0.25">
      <c r="A24" s="2">
        <v>43166</v>
      </c>
      <c r="B24" s="38">
        <v>3.6244212962962964E-2</v>
      </c>
      <c r="C24" s="4">
        <v>14.308999999999999</v>
      </c>
      <c r="D24" s="4">
        <v>5.2699999999999997E-2</v>
      </c>
      <c r="E24" s="4">
        <v>526.90635499999996</v>
      </c>
      <c r="F24" s="4">
        <v>255.6</v>
      </c>
      <c r="G24" s="4">
        <v>1.3</v>
      </c>
      <c r="H24" s="4">
        <v>17.399999999999999</v>
      </c>
      <c r="J24" s="4">
        <v>0</v>
      </c>
      <c r="K24" s="4">
        <v>0.87370000000000003</v>
      </c>
      <c r="L24" s="4">
        <v>12.500999999999999</v>
      </c>
      <c r="M24" s="4">
        <v>4.5999999999999999E-2</v>
      </c>
      <c r="N24" s="4">
        <v>223.26339999999999</v>
      </c>
      <c r="O24" s="4">
        <v>1.1357999999999999</v>
      </c>
      <c r="P24" s="4">
        <v>224.4</v>
      </c>
      <c r="Q24" s="4">
        <v>179.9853</v>
      </c>
      <c r="R24" s="4">
        <v>0.91559999999999997</v>
      </c>
      <c r="S24" s="4">
        <v>180.9</v>
      </c>
      <c r="T24" s="4">
        <v>17.429500000000001</v>
      </c>
      <c r="W24" s="4">
        <v>0</v>
      </c>
      <c r="X24" s="4">
        <v>0</v>
      </c>
      <c r="Y24" s="4">
        <v>12</v>
      </c>
      <c r="Z24" s="4">
        <v>854</v>
      </c>
      <c r="AA24" s="4">
        <v>855</v>
      </c>
      <c r="AB24" s="4">
        <v>867</v>
      </c>
      <c r="AC24" s="4">
        <v>94</v>
      </c>
      <c r="AD24" s="4">
        <v>23.84</v>
      </c>
      <c r="AE24" s="4">
        <v>0.55000000000000004</v>
      </c>
      <c r="AF24" s="4">
        <v>979</v>
      </c>
      <c r="AG24" s="4">
        <v>-1</v>
      </c>
      <c r="AH24" s="4">
        <v>60</v>
      </c>
      <c r="AI24" s="4">
        <v>35</v>
      </c>
      <c r="AJ24" s="4">
        <v>192</v>
      </c>
      <c r="AK24" s="4">
        <v>170</v>
      </c>
      <c r="AL24" s="4">
        <v>3.7</v>
      </c>
      <c r="AM24" s="4">
        <v>174.1</v>
      </c>
      <c r="AN24" s="4" t="s">
        <v>155</v>
      </c>
      <c r="AO24" s="4">
        <v>2</v>
      </c>
      <c r="AP24" s="5">
        <v>0.8703819444444445</v>
      </c>
      <c r="AQ24" s="4">
        <v>47.158876999999997</v>
      </c>
      <c r="AR24" s="4">
        <v>-88.486514</v>
      </c>
      <c r="AS24" s="4">
        <v>310.10000000000002</v>
      </c>
      <c r="AT24" s="4">
        <v>37.5</v>
      </c>
      <c r="AU24" s="4">
        <v>12</v>
      </c>
      <c r="AV24" s="4">
        <v>9</v>
      </c>
      <c r="AW24" s="4" t="s">
        <v>221</v>
      </c>
      <c r="AX24" s="4">
        <v>1.5</v>
      </c>
      <c r="AY24" s="4">
        <v>2.9523999999999999</v>
      </c>
      <c r="AZ24" s="4">
        <v>3.8142999999999998</v>
      </c>
      <c r="BA24" s="4">
        <v>13.404</v>
      </c>
      <c r="BB24" s="4">
        <v>14.18</v>
      </c>
      <c r="BC24" s="4">
        <v>1.06</v>
      </c>
      <c r="BD24" s="4">
        <v>14.461</v>
      </c>
      <c r="BE24" s="4">
        <v>2895.49</v>
      </c>
      <c r="BF24" s="4">
        <v>6.7859999999999996</v>
      </c>
      <c r="BG24" s="4">
        <v>5.415</v>
      </c>
      <c r="BH24" s="4">
        <v>2.8000000000000001E-2</v>
      </c>
      <c r="BI24" s="4">
        <v>5.4429999999999996</v>
      </c>
      <c r="BJ24" s="4">
        <v>4.3659999999999997</v>
      </c>
      <c r="BK24" s="4">
        <v>2.1999999999999999E-2</v>
      </c>
      <c r="BL24" s="4">
        <v>4.3879999999999999</v>
      </c>
      <c r="BM24" s="4">
        <v>0.13930000000000001</v>
      </c>
      <c r="BQ24" s="4">
        <v>0</v>
      </c>
      <c r="BR24" s="4">
        <v>0.17976700000000001</v>
      </c>
      <c r="BS24" s="4">
        <v>-5</v>
      </c>
      <c r="BT24" s="4">
        <v>8.9999999999999993E-3</v>
      </c>
      <c r="BU24" s="4">
        <v>4.3930509999999998</v>
      </c>
      <c r="BV24" s="4">
        <v>21</v>
      </c>
      <c r="BW24" s="4">
        <f t="shared" si="9"/>
        <v>1.1606440741999999</v>
      </c>
      <c r="BY24" s="4">
        <f>BE24*$BU24*VLOOKUP("Fuel Specific Gravity",'Raw Data'!$A$1:$B$2000,2,FALSE)</f>
        <v>9552.7464652324888</v>
      </c>
      <c r="BZ24" s="4">
        <f>BF24*$BU24*VLOOKUP("Fuel Specific Gravity",'Raw Data'!$A$1:$B$2000,2,FALSE)</f>
        <v>22.388244308586</v>
      </c>
      <c r="CA24" s="4">
        <f>BJ24*$BU24*VLOOKUP("Fuel Specific Gravity",'Raw Data'!$A$1:$B$2000,2,FALSE)</f>
        <v>14.404225560165999</v>
      </c>
      <c r="CB24" s="4">
        <f>BM24*$BU24*VLOOKUP("Fuel Specific Gravity",'Raw Data'!$A$1:$B$2000,2,FALSE)</f>
        <v>0.45957595522929995</v>
      </c>
    </row>
    <row r="25" spans="1:80" x14ac:dyDescent="0.25">
      <c r="A25" s="2">
        <v>43166</v>
      </c>
      <c r="B25" s="38">
        <v>3.6255787037037038E-2</v>
      </c>
      <c r="C25" s="4">
        <v>14.25</v>
      </c>
      <c r="D25" s="4">
        <v>2.18E-2</v>
      </c>
      <c r="E25" s="4">
        <v>217.54180600000001</v>
      </c>
      <c r="F25" s="4">
        <v>243</v>
      </c>
      <c r="G25" s="4">
        <v>1.2</v>
      </c>
      <c r="H25" s="4">
        <v>13.7</v>
      </c>
      <c r="J25" s="4">
        <v>0</v>
      </c>
      <c r="K25" s="4">
        <v>0.87439999999999996</v>
      </c>
      <c r="L25" s="4">
        <v>12.4602</v>
      </c>
      <c r="M25" s="4">
        <v>1.9E-2</v>
      </c>
      <c r="N25" s="4">
        <v>212.45650000000001</v>
      </c>
      <c r="O25" s="4">
        <v>1.083</v>
      </c>
      <c r="P25" s="4">
        <v>213.5</v>
      </c>
      <c r="Q25" s="4">
        <v>171.2732</v>
      </c>
      <c r="R25" s="4">
        <v>0.87309999999999999</v>
      </c>
      <c r="S25" s="4">
        <v>172.1</v>
      </c>
      <c r="T25" s="4">
        <v>13.739599999999999</v>
      </c>
      <c r="W25" s="4">
        <v>0</v>
      </c>
      <c r="X25" s="4">
        <v>0</v>
      </c>
      <c r="Y25" s="4">
        <v>12.1</v>
      </c>
      <c r="Z25" s="4">
        <v>855</v>
      </c>
      <c r="AA25" s="4">
        <v>855</v>
      </c>
      <c r="AB25" s="4">
        <v>867</v>
      </c>
      <c r="AC25" s="4">
        <v>94</v>
      </c>
      <c r="AD25" s="4">
        <v>23.84</v>
      </c>
      <c r="AE25" s="4">
        <v>0.55000000000000004</v>
      </c>
      <c r="AF25" s="4">
        <v>979</v>
      </c>
      <c r="AG25" s="4">
        <v>-1</v>
      </c>
      <c r="AH25" s="4">
        <v>60</v>
      </c>
      <c r="AI25" s="4">
        <v>35</v>
      </c>
      <c r="AJ25" s="4">
        <v>192</v>
      </c>
      <c r="AK25" s="4">
        <v>170</v>
      </c>
      <c r="AL25" s="4">
        <v>3.8</v>
      </c>
      <c r="AM25" s="4">
        <v>174</v>
      </c>
      <c r="AN25" s="4" t="s">
        <v>155</v>
      </c>
      <c r="AO25" s="4">
        <v>2</v>
      </c>
      <c r="AP25" s="5">
        <v>0.87039351851851843</v>
      </c>
      <c r="AQ25" s="4">
        <v>47.158847000000002</v>
      </c>
      <c r="AR25" s="4">
        <v>-88.486315000000005</v>
      </c>
      <c r="AS25" s="4">
        <v>309.7</v>
      </c>
      <c r="AT25" s="4">
        <v>35.299999999999997</v>
      </c>
      <c r="AU25" s="4">
        <v>12</v>
      </c>
      <c r="AV25" s="4">
        <v>10</v>
      </c>
      <c r="AW25" s="4" t="s">
        <v>205</v>
      </c>
      <c r="AX25" s="4">
        <v>1.5</v>
      </c>
      <c r="AY25" s="4">
        <v>2.9333</v>
      </c>
      <c r="AZ25" s="4">
        <v>3.5809000000000002</v>
      </c>
      <c r="BA25" s="4">
        <v>13.404</v>
      </c>
      <c r="BB25" s="4">
        <v>14.27</v>
      </c>
      <c r="BC25" s="4">
        <v>1.06</v>
      </c>
      <c r="BD25" s="4">
        <v>14.364000000000001</v>
      </c>
      <c r="BE25" s="4">
        <v>2901.8580000000002</v>
      </c>
      <c r="BF25" s="4">
        <v>2.82</v>
      </c>
      <c r="BG25" s="4">
        <v>5.1820000000000004</v>
      </c>
      <c r="BH25" s="4">
        <v>2.5999999999999999E-2</v>
      </c>
      <c r="BI25" s="4">
        <v>5.2080000000000002</v>
      </c>
      <c r="BJ25" s="4">
        <v>4.1769999999999996</v>
      </c>
      <c r="BK25" s="4">
        <v>2.1000000000000001E-2</v>
      </c>
      <c r="BL25" s="4">
        <v>4.1980000000000004</v>
      </c>
      <c r="BM25" s="4">
        <v>0.1104</v>
      </c>
      <c r="BQ25" s="4">
        <v>0</v>
      </c>
      <c r="BR25" s="4">
        <v>0.19087200000000001</v>
      </c>
      <c r="BS25" s="4">
        <v>-5</v>
      </c>
      <c r="BT25" s="4">
        <v>7.9220000000000002E-3</v>
      </c>
      <c r="BU25" s="4">
        <v>4.6644350000000001</v>
      </c>
      <c r="BV25" s="4">
        <v>21</v>
      </c>
      <c r="BW25" s="4">
        <f t="shared" si="9"/>
        <v>1.2323437269999999</v>
      </c>
      <c r="BY25" s="4">
        <f>BE25*$BU25*VLOOKUP("Fuel Specific Gravity",'Raw Data'!$A$1:$B$2000,2,FALSE)</f>
        <v>10165.181543192732</v>
      </c>
      <c r="BZ25" s="4">
        <f>BF25*$BU25*VLOOKUP("Fuel Specific Gravity",'Raw Data'!$A$1:$B$2000,2,FALSE)</f>
        <v>9.8784337316999995</v>
      </c>
      <c r="CA25" s="4">
        <f>BJ25*$BU25*VLOOKUP("Fuel Specific Gravity",'Raw Data'!$A$1:$B$2000,2,FALSE)</f>
        <v>14.631992091244999</v>
      </c>
      <c r="CB25" s="4">
        <f>BM25*$BU25*VLOOKUP("Fuel Specific Gravity",'Raw Data'!$A$1:$B$2000,2,FALSE)</f>
        <v>0.38673017162399997</v>
      </c>
    </row>
    <row r="26" spans="1:80" x14ac:dyDescent="0.25">
      <c r="A26" s="2">
        <v>43166</v>
      </c>
      <c r="B26" s="38">
        <v>3.6267361111111111E-2</v>
      </c>
      <c r="C26" s="4">
        <v>14.412000000000001</v>
      </c>
      <c r="D26" s="4">
        <v>9.1000000000000004E-3</v>
      </c>
      <c r="E26" s="4">
        <v>91.423756999999995</v>
      </c>
      <c r="F26" s="4">
        <v>257.39999999999998</v>
      </c>
      <c r="G26" s="4">
        <v>1.2</v>
      </c>
      <c r="H26" s="4">
        <v>9.8000000000000007</v>
      </c>
      <c r="J26" s="4">
        <v>0</v>
      </c>
      <c r="K26" s="4">
        <v>0.87329999999999997</v>
      </c>
      <c r="L26" s="4">
        <v>12.585800000000001</v>
      </c>
      <c r="M26" s="4">
        <v>8.0000000000000002E-3</v>
      </c>
      <c r="N26" s="4">
        <v>224.7559</v>
      </c>
      <c r="O26" s="4">
        <v>1.0479000000000001</v>
      </c>
      <c r="P26" s="4">
        <v>225.8</v>
      </c>
      <c r="Q26" s="4">
        <v>181.1885</v>
      </c>
      <c r="R26" s="4">
        <v>0.8448</v>
      </c>
      <c r="S26" s="4">
        <v>182</v>
      </c>
      <c r="T26" s="4">
        <v>9.7859999999999996</v>
      </c>
      <c r="W26" s="4">
        <v>0</v>
      </c>
      <c r="X26" s="4">
        <v>0</v>
      </c>
      <c r="Y26" s="4">
        <v>12.1</v>
      </c>
      <c r="Z26" s="4">
        <v>856</v>
      </c>
      <c r="AA26" s="4">
        <v>856</v>
      </c>
      <c r="AB26" s="4">
        <v>867</v>
      </c>
      <c r="AC26" s="4">
        <v>94</v>
      </c>
      <c r="AD26" s="4">
        <v>23.84</v>
      </c>
      <c r="AE26" s="4">
        <v>0.55000000000000004</v>
      </c>
      <c r="AF26" s="4">
        <v>979</v>
      </c>
      <c r="AG26" s="4">
        <v>-1</v>
      </c>
      <c r="AH26" s="4">
        <v>60</v>
      </c>
      <c r="AI26" s="4">
        <v>35</v>
      </c>
      <c r="AJ26" s="4">
        <v>192</v>
      </c>
      <c r="AK26" s="4">
        <v>170</v>
      </c>
      <c r="AL26" s="4">
        <v>3.8</v>
      </c>
      <c r="AM26" s="4">
        <v>174</v>
      </c>
      <c r="AN26" s="4" t="s">
        <v>155</v>
      </c>
      <c r="AO26" s="4">
        <v>2</v>
      </c>
      <c r="AP26" s="5">
        <v>0.87040509259259258</v>
      </c>
      <c r="AQ26" s="4">
        <v>47.158810000000003</v>
      </c>
      <c r="AR26" s="4">
        <v>-88.486131999999998</v>
      </c>
      <c r="AS26" s="4">
        <v>309.7</v>
      </c>
      <c r="AT26" s="4">
        <v>33.1</v>
      </c>
      <c r="AU26" s="4">
        <v>12</v>
      </c>
      <c r="AV26" s="4">
        <v>10</v>
      </c>
      <c r="AW26" s="4" t="s">
        <v>205</v>
      </c>
      <c r="AX26" s="4">
        <v>1.5</v>
      </c>
      <c r="AY26" s="4">
        <v>2.6524000000000001</v>
      </c>
      <c r="AZ26" s="4">
        <v>3.0524</v>
      </c>
      <c r="BA26" s="4">
        <v>13.404</v>
      </c>
      <c r="BB26" s="4">
        <v>14.13</v>
      </c>
      <c r="BC26" s="4">
        <v>1.05</v>
      </c>
      <c r="BD26" s="4">
        <v>14.513</v>
      </c>
      <c r="BE26" s="4">
        <v>2904.4560000000001</v>
      </c>
      <c r="BF26" s="4">
        <v>1.173</v>
      </c>
      <c r="BG26" s="4">
        <v>5.4320000000000004</v>
      </c>
      <c r="BH26" s="4">
        <v>2.5000000000000001E-2</v>
      </c>
      <c r="BI26" s="4">
        <v>5.4569999999999999</v>
      </c>
      <c r="BJ26" s="4">
        <v>4.3789999999999996</v>
      </c>
      <c r="BK26" s="4">
        <v>0.02</v>
      </c>
      <c r="BL26" s="4">
        <v>4.399</v>
      </c>
      <c r="BM26" s="4">
        <v>7.7899999999999997E-2</v>
      </c>
      <c r="BQ26" s="4">
        <v>0</v>
      </c>
      <c r="BR26" s="4">
        <v>0.20329800000000001</v>
      </c>
      <c r="BS26" s="4">
        <v>-5</v>
      </c>
      <c r="BT26" s="4">
        <v>7.5389999999999997E-3</v>
      </c>
      <c r="BU26" s="4">
        <v>4.9680949999999999</v>
      </c>
      <c r="BV26" s="4">
        <v>21</v>
      </c>
      <c r="BW26" s="4">
        <f t="shared" si="9"/>
        <v>1.3125706989999999</v>
      </c>
      <c r="BY26" s="4">
        <f>BE26*$BU26*VLOOKUP("Fuel Specific Gravity",'Raw Data'!$A$1:$B$2000,2,FALSE)</f>
        <v>10836.63961182132</v>
      </c>
      <c r="BZ26" s="4">
        <f>BF26*$BU26*VLOOKUP("Fuel Specific Gravity",'Raw Data'!$A$1:$B$2000,2,FALSE)</f>
        <v>4.3765091516850001</v>
      </c>
      <c r="CA26" s="4">
        <f>BJ26*$BU26*VLOOKUP("Fuel Specific Gravity",'Raw Data'!$A$1:$B$2000,2,FALSE)</f>
        <v>16.338221291754998</v>
      </c>
      <c r="CB26" s="4">
        <f>BM26*$BU26*VLOOKUP("Fuel Specific Gravity",'Raw Data'!$A$1:$B$2000,2,FALSE)</f>
        <v>0.29064796497549999</v>
      </c>
    </row>
    <row r="27" spans="1:80" x14ac:dyDescent="0.25">
      <c r="A27" s="2">
        <v>43166</v>
      </c>
      <c r="B27" s="38">
        <v>3.6278935185185185E-2</v>
      </c>
      <c r="C27" s="4">
        <v>14.702</v>
      </c>
      <c r="D27" s="4">
        <v>6.0000000000000001E-3</v>
      </c>
      <c r="E27" s="4">
        <v>60</v>
      </c>
      <c r="F27" s="4">
        <v>317.3</v>
      </c>
      <c r="G27" s="4">
        <v>0.8</v>
      </c>
      <c r="H27" s="4">
        <v>8.4</v>
      </c>
      <c r="J27" s="4">
        <v>0</v>
      </c>
      <c r="K27" s="4">
        <v>0.871</v>
      </c>
      <c r="L27" s="4">
        <v>12.8058</v>
      </c>
      <c r="M27" s="4">
        <v>5.1999999999999998E-3</v>
      </c>
      <c r="N27" s="4">
        <v>276.38330000000002</v>
      </c>
      <c r="O27" s="4">
        <v>0.70930000000000004</v>
      </c>
      <c r="P27" s="4">
        <v>277.10000000000002</v>
      </c>
      <c r="Q27" s="4">
        <v>222.8083</v>
      </c>
      <c r="R27" s="4">
        <v>0.57179999999999997</v>
      </c>
      <c r="S27" s="4">
        <v>223.4</v>
      </c>
      <c r="T27" s="4">
        <v>8.4379000000000008</v>
      </c>
      <c r="W27" s="4">
        <v>0</v>
      </c>
      <c r="X27" s="4">
        <v>0</v>
      </c>
      <c r="Y27" s="4">
        <v>12.1</v>
      </c>
      <c r="Z27" s="4">
        <v>855</v>
      </c>
      <c r="AA27" s="4">
        <v>856</v>
      </c>
      <c r="AB27" s="4">
        <v>866</v>
      </c>
      <c r="AC27" s="4">
        <v>94</v>
      </c>
      <c r="AD27" s="4">
        <v>23.84</v>
      </c>
      <c r="AE27" s="4">
        <v>0.55000000000000004</v>
      </c>
      <c r="AF27" s="4">
        <v>979</v>
      </c>
      <c r="AG27" s="4">
        <v>-1</v>
      </c>
      <c r="AH27" s="4">
        <v>59.460999999999999</v>
      </c>
      <c r="AI27" s="4">
        <v>35</v>
      </c>
      <c r="AJ27" s="4">
        <v>192</v>
      </c>
      <c r="AK27" s="4">
        <v>170</v>
      </c>
      <c r="AL27" s="4">
        <v>3.8</v>
      </c>
      <c r="AM27" s="4">
        <v>174</v>
      </c>
      <c r="AN27" s="4" t="s">
        <v>155</v>
      </c>
      <c r="AO27" s="4">
        <v>1</v>
      </c>
      <c r="AP27" s="5">
        <v>0.87041666666666673</v>
      </c>
      <c r="AQ27" s="4">
        <v>47.158757999999999</v>
      </c>
      <c r="AR27" s="4">
        <v>-88.485973000000001</v>
      </c>
      <c r="AS27" s="4">
        <v>310.2</v>
      </c>
      <c r="AT27" s="4">
        <v>31.4</v>
      </c>
      <c r="AU27" s="4">
        <v>12</v>
      </c>
      <c r="AV27" s="4">
        <v>10</v>
      </c>
      <c r="AW27" s="4" t="s">
        <v>205</v>
      </c>
      <c r="AX27" s="4">
        <v>1.3856999999999999</v>
      </c>
      <c r="AY27" s="4">
        <v>2.5952000000000002</v>
      </c>
      <c r="AZ27" s="4">
        <v>2.9571000000000001</v>
      </c>
      <c r="BA27" s="4">
        <v>13.404</v>
      </c>
      <c r="BB27" s="4">
        <v>13.87</v>
      </c>
      <c r="BC27" s="4">
        <v>1.03</v>
      </c>
      <c r="BD27" s="4">
        <v>14.807</v>
      </c>
      <c r="BE27" s="4">
        <v>2904.991</v>
      </c>
      <c r="BF27" s="4">
        <v>0.755</v>
      </c>
      <c r="BG27" s="4">
        <v>6.5659999999999998</v>
      </c>
      <c r="BH27" s="4">
        <v>1.7000000000000001E-2</v>
      </c>
      <c r="BI27" s="4">
        <v>6.5830000000000002</v>
      </c>
      <c r="BJ27" s="4">
        <v>5.2930000000000001</v>
      </c>
      <c r="BK27" s="4">
        <v>1.4E-2</v>
      </c>
      <c r="BL27" s="4">
        <v>5.3070000000000004</v>
      </c>
      <c r="BM27" s="4">
        <v>6.6100000000000006E-2</v>
      </c>
      <c r="BQ27" s="4">
        <v>0</v>
      </c>
      <c r="BR27" s="4">
        <v>0.186915</v>
      </c>
      <c r="BS27" s="4">
        <v>-5</v>
      </c>
      <c r="BT27" s="4">
        <v>8.0000000000000002E-3</v>
      </c>
      <c r="BU27" s="4">
        <v>4.567736</v>
      </c>
      <c r="BV27" s="4">
        <v>21</v>
      </c>
      <c r="BW27" s="4">
        <f t="shared" si="9"/>
        <v>1.2067958511999999</v>
      </c>
      <c r="BY27" s="4">
        <f>BE27*$BU27*VLOOKUP("Fuel Specific Gravity",'Raw Data'!$A$1:$B$2000,2,FALSE)</f>
        <v>9965.1932097523768</v>
      </c>
      <c r="BZ27" s="4">
        <f>BF27*$BU27*VLOOKUP("Fuel Specific Gravity",'Raw Data'!$A$1:$B$2000,2,FALSE)</f>
        <v>2.5899291506800002</v>
      </c>
      <c r="CA27" s="4">
        <f>BJ27*$BU27*VLOOKUP("Fuel Specific Gravity",'Raw Data'!$A$1:$B$2000,2,FALSE)</f>
        <v>18.156947012648001</v>
      </c>
      <c r="CB27" s="4">
        <f>BM27*$BU27*VLOOKUP("Fuel Specific Gravity",'Raw Data'!$A$1:$B$2000,2,FALSE)</f>
        <v>0.2267474395496</v>
      </c>
    </row>
    <row r="28" spans="1:80" x14ac:dyDescent="0.25">
      <c r="A28" s="2">
        <v>43166</v>
      </c>
      <c r="B28" s="38">
        <v>3.6290509259259258E-2</v>
      </c>
      <c r="C28" s="4">
        <v>14.66</v>
      </c>
      <c r="D28" s="4">
        <v>5.7000000000000002E-3</v>
      </c>
      <c r="E28" s="4">
        <v>56.725000000000001</v>
      </c>
      <c r="F28" s="4">
        <v>346.5</v>
      </c>
      <c r="G28" s="4">
        <v>0.7</v>
      </c>
      <c r="H28" s="4">
        <v>15</v>
      </c>
      <c r="J28" s="4">
        <v>0</v>
      </c>
      <c r="K28" s="4">
        <v>0.87139999999999995</v>
      </c>
      <c r="L28" s="4">
        <v>12.7744</v>
      </c>
      <c r="M28" s="4">
        <v>4.8999999999999998E-3</v>
      </c>
      <c r="N28" s="4">
        <v>301.94380000000001</v>
      </c>
      <c r="O28" s="4">
        <v>0.57620000000000005</v>
      </c>
      <c r="P28" s="4">
        <v>302.5</v>
      </c>
      <c r="Q28" s="4">
        <v>243.41399999999999</v>
      </c>
      <c r="R28" s="4">
        <v>0.46450000000000002</v>
      </c>
      <c r="S28" s="4">
        <v>243.9</v>
      </c>
      <c r="T28" s="4">
        <v>15</v>
      </c>
      <c r="W28" s="4">
        <v>0</v>
      </c>
      <c r="X28" s="4">
        <v>0</v>
      </c>
      <c r="Y28" s="4">
        <v>12.1</v>
      </c>
      <c r="Z28" s="4">
        <v>854</v>
      </c>
      <c r="AA28" s="4">
        <v>855</v>
      </c>
      <c r="AB28" s="4">
        <v>865</v>
      </c>
      <c r="AC28" s="4">
        <v>94</v>
      </c>
      <c r="AD28" s="4">
        <v>23.84</v>
      </c>
      <c r="AE28" s="4">
        <v>0.55000000000000004</v>
      </c>
      <c r="AF28" s="4">
        <v>979</v>
      </c>
      <c r="AG28" s="4">
        <v>-1</v>
      </c>
      <c r="AH28" s="4">
        <v>59</v>
      </c>
      <c r="AI28" s="4">
        <v>35</v>
      </c>
      <c r="AJ28" s="4">
        <v>192</v>
      </c>
      <c r="AK28" s="4">
        <v>170</v>
      </c>
      <c r="AL28" s="4">
        <v>3.9</v>
      </c>
      <c r="AM28" s="4">
        <v>174</v>
      </c>
      <c r="AN28" s="4" t="s">
        <v>155</v>
      </c>
      <c r="AO28" s="4">
        <v>1</v>
      </c>
      <c r="AP28" s="5">
        <v>0.87042824074074077</v>
      </c>
      <c r="AQ28" s="4">
        <v>47.158701999999998</v>
      </c>
      <c r="AR28" s="4">
        <v>-88.485817999999995</v>
      </c>
      <c r="AS28" s="4">
        <v>310.39999999999998</v>
      </c>
      <c r="AT28" s="4">
        <v>30.5</v>
      </c>
      <c r="AU28" s="4">
        <v>12</v>
      </c>
      <c r="AV28" s="4">
        <v>10</v>
      </c>
      <c r="AW28" s="4" t="s">
        <v>205</v>
      </c>
      <c r="AX28" s="4">
        <v>1.2</v>
      </c>
      <c r="AY28" s="4">
        <v>2.1</v>
      </c>
      <c r="AZ28" s="4">
        <v>2.4</v>
      </c>
      <c r="BA28" s="4">
        <v>13.404</v>
      </c>
      <c r="BB28" s="4">
        <v>13.91</v>
      </c>
      <c r="BC28" s="4">
        <v>1.04</v>
      </c>
      <c r="BD28" s="4">
        <v>14.762</v>
      </c>
      <c r="BE28" s="4">
        <v>2904.9250000000002</v>
      </c>
      <c r="BF28" s="4">
        <v>0.71499999999999997</v>
      </c>
      <c r="BG28" s="4">
        <v>7.19</v>
      </c>
      <c r="BH28" s="4">
        <v>1.4E-2</v>
      </c>
      <c r="BI28" s="4">
        <v>7.2039999999999997</v>
      </c>
      <c r="BJ28" s="4">
        <v>5.7969999999999997</v>
      </c>
      <c r="BK28" s="4">
        <v>1.0999999999999999E-2</v>
      </c>
      <c r="BL28" s="4">
        <v>5.8079999999999998</v>
      </c>
      <c r="BM28" s="4">
        <v>0.1177</v>
      </c>
      <c r="BQ28" s="4">
        <v>0</v>
      </c>
      <c r="BR28" s="4">
        <v>0.17730499999999999</v>
      </c>
      <c r="BS28" s="4">
        <v>-5</v>
      </c>
      <c r="BT28" s="4">
        <v>8.0000000000000002E-3</v>
      </c>
      <c r="BU28" s="4">
        <v>4.332891</v>
      </c>
      <c r="BV28" s="4">
        <v>21</v>
      </c>
      <c r="BW28" s="4">
        <f t="shared" si="9"/>
        <v>1.1447498022</v>
      </c>
      <c r="BY28" s="4">
        <f>BE28*$BU28*VLOOKUP("Fuel Specific Gravity",'Raw Data'!$A$1:$B$2000,2,FALSE)</f>
        <v>9452.6292645194262</v>
      </c>
      <c r="BZ28" s="4">
        <f>BF28*$BU28*VLOOKUP("Fuel Specific Gravity",'Raw Data'!$A$1:$B$2000,2,FALSE)</f>
        <v>2.3266108158150001</v>
      </c>
      <c r="CA28" s="4">
        <f>BJ28*$BU28*VLOOKUP("Fuel Specific Gravity",'Raw Data'!$A$1:$B$2000,2,FALSE)</f>
        <v>18.863444614376998</v>
      </c>
      <c r="CB28" s="4">
        <f>BM28*$BU28*VLOOKUP("Fuel Specific Gravity",'Raw Data'!$A$1:$B$2000,2,FALSE)</f>
        <v>0.3829959342957</v>
      </c>
    </row>
    <row r="29" spans="1:80" x14ac:dyDescent="0.25">
      <c r="A29" s="2">
        <v>43166</v>
      </c>
      <c r="B29" s="38">
        <v>3.6302083333333332E-2</v>
      </c>
      <c r="C29" s="4">
        <v>14.451000000000001</v>
      </c>
      <c r="D29" s="4">
        <v>4.4999999999999997E-3</v>
      </c>
      <c r="E29" s="4">
        <v>45.179017000000002</v>
      </c>
      <c r="F29" s="4">
        <v>320.7</v>
      </c>
      <c r="G29" s="4">
        <v>0.9</v>
      </c>
      <c r="H29" s="4">
        <v>12.9</v>
      </c>
      <c r="J29" s="4">
        <v>0</v>
      </c>
      <c r="K29" s="4">
        <v>0.873</v>
      </c>
      <c r="L29" s="4">
        <v>12.6157</v>
      </c>
      <c r="M29" s="4">
        <v>3.8999999999999998E-3</v>
      </c>
      <c r="N29" s="4">
        <v>279.98989999999998</v>
      </c>
      <c r="O29" s="4">
        <v>0.80589999999999995</v>
      </c>
      <c r="P29" s="4">
        <v>280.8</v>
      </c>
      <c r="Q29" s="4">
        <v>225.7157</v>
      </c>
      <c r="R29" s="4">
        <v>0.64970000000000006</v>
      </c>
      <c r="S29" s="4">
        <v>226.4</v>
      </c>
      <c r="T29" s="4">
        <v>12.896000000000001</v>
      </c>
      <c r="W29" s="4">
        <v>0</v>
      </c>
      <c r="X29" s="4">
        <v>0</v>
      </c>
      <c r="Y29" s="4">
        <v>12.1</v>
      </c>
      <c r="Z29" s="4">
        <v>854</v>
      </c>
      <c r="AA29" s="4">
        <v>855</v>
      </c>
      <c r="AB29" s="4">
        <v>866</v>
      </c>
      <c r="AC29" s="4">
        <v>94</v>
      </c>
      <c r="AD29" s="4">
        <v>23.84</v>
      </c>
      <c r="AE29" s="4">
        <v>0.55000000000000004</v>
      </c>
      <c r="AF29" s="4">
        <v>979</v>
      </c>
      <c r="AG29" s="4">
        <v>-1</v>
      </c>
      <c r="AH29" s="4">
        <v>59</v>
      </c>
      <c r="AI29" s="4">
        <v>35</v>
      </c>
      <c r="AJ29" s="4">
        <v>192</v>
      </c>
      <c r="AK29" s="4">
        <v>170</v>
      </c>
      <c r="AL29" s="4">
        <v>3.8</v>
      </c>
      <c r="AM29" s="4">
        <v>174</v>
      </c>
      <c r="AN29" s="4" t="s">
        <v>155</v>
      </c>
      <c r="AO29" s="4">
        <v>1</v>
      </c>
      <c r="AP29" s="5">
        <v>0.87043981481481481</v>
      </c>
      <c r="AQ29" s="4">
        <v>47.158648999999997</v>
      </c>
      <c r="AR29" s="4">
        <v>-88.485663000000002</v>
      </c>
      <c r="AS29" s="4">
        <v>310.5</v>
      </c>
      <c r="AT29" s="4">
        <v>29.9</v>
      </c>
      <c r="AU29" s="4">
        <v>12</v>
      </c>
      <c r="AV29" s="4">
        <v>10</v>
      </c>
      <c r="AW29" s="4" t="s">
        <v>205</v>
      </c>
      <c r="AX29" s="4">
        <v>1.2</v>
      </c>
      <c r="AY29" s="4">
        <v>1.9857</v>
      </c>
      <c r="AZ29" s="4">
        <v>2.3237999999999999</v>
      </c>
      <c r="BA29" s="4">
        <v>13.404</v>
      </c>
      <c r="BB29" s="4">
        <v>14.1</v>
      </c>
      <c r="BC29" s="4">
        <v>1.05</v>
      </c>
      <c r="BD29" s="4">
        <v>14.545999999999999</v>
      </c>
      <c r="BE29" s="4">
        <v>2905.3</v>
      </c>
      <c r="BF29" s="4">
        <v>0.57799999999999996</v>
      </c>
      <c r="BG29" s="4">
        <v>6.7519999999999998</v>
      </c>
      <c r="BH29" s="4">
        <v>1.9E-2</v>
      </c>
      <c r="BI29" s="4">
        <v>6.7720000000000002</v>
      </c>
      <c r="BJ29" s="4">
        <v>5.4429999999999996</v>
      </c>
      <c r="BK29" s="4">
        <v>1.6E-2</v>
      </c>
      <c r="BL29" s="4">
        <v>5.4589999999999996</v>
      </c>
      <c r="BM29" s="4">
        <v>0.10249999999999999</v>
      </c>
      <c r="BQ29" s="4">
        <v>0</v>
      </c>
      <c r="BR29" s="4">
        <v>0.16853199999999999</v>
      </c>
      <c r="BS29" s="4">
        <v>-5</v>
      </c>
      <c r="BT29" s="4">
        <v>8.5389999999999997E-3</v>
      </c>
      <c r="BU29" s="4">
        <v>4.1185010000000002</v>
      </c>
      <c r="BV29" s="4">
        <v>21</v>
      </c>
      <c r="BW29" s="4">
        <f t="shared" si="9"/>
        <v>1.0881079642</v>
      </c>
      <c r="BY29" s="4">
        <f>BE29*$BU29*VLOOKUP("Fuel Specific Gravity",'Raw Data'!$A$1:$B$2000,2,FALSE)</f>
        <v>8986.0761974303005</v>
      </c>
      <c r="BZ29" s="4">
        <f>BF29*$BU29*VLOOKUP("Fuel Specific Gravity",'Raw Data'!$A$1:$B$2000,2,FALSE)</f>
        <v>1.7877506770779998</v>
      </c>
      <c r="CA29" s="4">
        <f>BJ29*$BU29*VLOOKUP("Fuel Specific Gravity",'Raw Data'!$A$1:$B$2000,2,FALSE)</f>
        <v>16.835167708192998</v>
      </c>
      <c r="CB29" s="4">
        <f>BM29*$BU29*VLOOKUP("Fuel Specific Gravity",'Raw Data'!$A$1:$B$2000,2,FALSE)</f>
        <v>0.31703191072749998</v>
      </c>
    </row>
    <row r="30" spans="1:80" x14ac:dyDescent="0.25">
      <c r="A30" s="2">
        <v>43166</v>
      </c>
      <c r="B30" s="38">
        <v>3.6313657407407406E-2</v>
      </c>
      <c r="C30" s="4">
        <v>14.403</v>
      </c>
      <c r="D30" s="4">
        <v>2E-3</v>
      </c>
      <c r="E30" s="4">
        <v>20.199833000000002</v>
      </c>
      <c r="F30" s="4">
        <v>294.10000000000002</v>
      </c>
      <c r="G30" s="4">
        <v>1</v>
      </c>
      <c r="H30" s="4">
        <v>12.8</v>
      </c>
      <c r="J30" s="4">
        <v>0</v>
      </c>
      <c r="K30" s="4">
        <v>0.87339999999999995</v>
      </c>
      <c r="L30" s="4">
        <v>12.5799</v>
      </c>
      <c r="M30" s="4">
        <v>1.8E-3</v>
      </c>
      <c r="N30" s="4">
        <v>256.8535</v>
      </c>
      <c r="O30" s="4">
        <v>0.87339999999999995</v>
      </c>
      <c r="P30" s="4">
        <v>257.7</v>
      </c>
      <c r="Q30" s="4">
        <v>207.0642</v>
      </c>
      <c r="R30" s="4">
        <v>0.70409999999999995</v>
      </c>
      <c r="S30" s="4">
        <v>207.8</v>
      </c>
      <c r="T30" s="4">
        <v>12.819000000000001</v>
      </c>
      <c r="W30" s="4">
        <v>0</v>
      </c>
      <c r="X30" s="4">
        <v>0</v>
      </c>
      <c r="Y30" s="4">
        <v>12.2</v>
      </c>
      <c r="Z30" s="4">
        <v>854</v>
      </c>
      <c r="AA30" s="4">
        <v>855</v>
      </c>
      <c r="AB30" s="4">
        <v>866</v>
      </c>
      <c r="AC30" s="4">
        <v>94</v>
      </c>
      <c r="AD30" s="4">
        <v>23.84</v>
      </c>
      <c r="AE30" s="4">
        <v>0.55000000000000004</v>
      </c>
      <c r="AF30" s="4">
        <v>979</v>
      </c>
      <c r="AG30" s="4">
        <v>-1</v>
      </c>
      <c r="AH30" s="4">
        <v>59</v>
      </c>
      <c r="AI30" s="4">
        <v>35</v>
      </c>
      <c r="AJ30" s="4">
        <v>192</v>
      </c>
      <c r="AK30" s="4">
        <v>170</v>
      </c>
      <c r="AL30" s="4">
        <v>3.9</v>
      </c>
      <c r="AM30" s="4">
        <v>174</v>
      </c>
      <c r="AN30" s="4" t="s">
        <v>155</v>
      </c>
      <c r="AO30" s="4">
        <v>1</v>
      </c>
      <c r="AP30" s="5">
        <v>0.87045138888888884</v>
      </c>
      <c r="AQ30" s="4">
        <v>47.158607000000003</v>
      </c>
      <c r="AR30" s="4">
        <v>-88.485511000000002</v>
      </c>
      <c r="AS30" s="4">
        <v>310.60000000000002</v>
      </c>
      <c r="AT30" s="4">
        <v>28.8</v>
      </c>
      <c r="AU30" s="4">
        <v>12</v>
      </c>
      <c r="AV30" s="4">
        <v>11</v>
      </c>
      <c r="AW30" s="4" t="s">
        <v>204</v>
      </c>
      <c r="AX30" s="4">
        <v>1.2</v>
      </c>
      <c r="AY30" s="4">
        <v>1.8</v>
      </c>
      <c r="AZ30" s="4">
        <v>2.2000000000000002</v>
      </c>
      <c r="BA30" s="4">
        <v>13.404</v>
      </c>
      <c r="BB30" s="4">
        <v>14.14</v>
      </c>
      <c r="BC30" s="4">
        <v>1.06</v>
      </c>
      <c r="BD30" s="4">
        <v>14.493</v>
      </c>
      <c r="BE30" s="4">
        <v>2905.83</v>
      </c>
      <c r="BF30" s="4">
        <v>0.25900000000000001</v>
      </c>
      <c r="BG30" s="4">
        <v>6.2130000000000001</v>
      </c>
      <c r="BH30" s="4">
        <v>2.1000000000000001E-2</v>
      </c>
      <c r="BI30" s="4">
        <v>6.234</v>
      </c>
      <c r="BJ30" s="4">
        <v>5.0090000000000003</v>
      </c>
      <c r="BK30" s="4">
        <v>1.7000000000000001E-2</v>
      </c>
      <c r="BL30" s="4">
        <v>5.0259999999999998</v>
      </c>
      <c r="BM30" s="4">
        <v>0.1022</v>
      </c>
      <c r="BQ30" s="4">
        <v>0</v>
      </c>
      <c r="BR30" s="4">
        <v>0.16461700000000001</v>
      </c>
      <c r="BS30" s="4">
        <v>-5</v>
      </c>
      <c r="BT30" s="4">
        <v>7.9220000000000002E-3</v>
      </c>
      <c r="BU30" s="4">
        <v>4.0228279999999996</v>
      </c>
      <c r="BV30" s="4">
        <v>21</v>
      </c>
      <c r="BW30" s="4">
        <f t="shared" si="9"/>
        <v>1.0628311575999998</v>
      </c>
      <c r="BY30" s="4">
        <f>BE30*$BU30*VLOOKUP("Fuel Specific Gravity",'Raw Data'!$A$1:$B$2000,2,FALSE)</f>
        <v>8778.9303697172381</v>
      </c>
      <c r="BZ30" s="4">
        <f>BF30*$BU30*VLOOKUP("Fuel Specific Gravity",'Raw Data'!$A$1:$B$2000,2,FALSE)</f>
        <v>0.78247625145200006</v>
      </c>
      <c r="CA30" s="4">
        <f>BJ30*$BU30*VLOOKUP("Fuel Specific Gravity",'Raw Data'!$A$1:$B$2000,2,FALSE)</f>
        <v>15.132909434451999</v>
      </c>
      <c r="CB30" s="4">
        <f>BM30*$BU30*VLOOKUP("Fuel Specific Gravity",'Raw Data'!$A$1:$B$2000,2,FALSE)</f>
        <v>0.30876089922159999</v>
      </c>
    </row>
    <row r="31" spans="1:80" x14ac:dyDescent="0.25">
      <c r="A31" s="2">
        <v>43166</v>
      </c>
      <c r="B31" s="38">
        <v>3.6325231481481479E-2</v>
      </c>
      <c r="C31" s="4">
        <v>14.395</v>
      </c>
      <c r="D31" s="4">
        <v>2E-3</v>
      </c>
      <c r="E31" s="4">
        <v>20</v>
      </c>
      <c r="F31" s="4">
        <v>300.5</v>
      </c>
      <c r="G31" s="4">
        <v>1</v>
      </c>
      <c r="H31" s="4">
        <v>11.9</v>
      </c>
      <c r="J31" s="4">
        <v>0</v>
      </c>
      <c r="K31" s="4">
        <v>0.87350000000000005</v>
      </c>
      <c r="L31" s="4">
        <v>12.574400000000001</v>
      </c>
      <c r="M31" s="4">
        <v>1.6999999999999999E-3</v>
      </c>
      <c r="N31" s="4">
        <v>262.46120000000002</v>
      </c>
      <c r="O31" s="4">
        <v>0.87350000000000005</v>
      </c>
      <c r="P31" s="4">
        <v>263.3</v>
      </c>
      <c r="Q31" s="4">
        <v>211.5848</v>
      </c>
      <c r="R31" s="4">
        <v>0.70420000000000005</v>
      </c>
      <c r="S31" s="4">
        <v>212.3</v>
      </c>
      <c r="T31" s="4">
        <v>11.863799999999999</v>
      </c>
      <c r="W31" s="4">
        <v>0</v>
      </c>
      <c r="X31" s="4">
        <v>0</v>
      </c>
      <c r="Y31" s="4">
        <v>12.3</v>
      </c>
      <c r="Z31" s="4">
        <v>853</v>
      </c>
      <c r="AA31" s="4">
        <v>853</v>
      </c>
      <c r="AB31" s="4">
        <v>865</v>
      </c>
      <c r="AC31" s="4">
        <v>94</v>
      </c>
      <c r="AD31" s="4">
        <v>23.84</v>
      </c>
      <c r="AE31" s="4">
        <v>0.55000000000000004</v>
      </c>
      <c r="AF31" s="4">
        <v>979</v>
      </c>
      <c r="AG31" s="4">
        <v>-1</v>
      </c>
      <c r="AH31" s="4">
        <v>59</v>
      </c>
      <c r="AI31" s="4">
        <v>35</v>
      </c>
      <c r="AJ31" s="4">
        <v>192</v>
      </c>
      <c r="AK31" s="4">
        <v>170.5</v>
      </c>
      <c r="AL31" s="4">
        <v>4</v>
      </c>
      <c r="AM31" s="4">
        <v>174</v>
      </c>
      <c r="AN31" s="4" t="s">
        <v>155</v>
      </c>
      <c r="AO31" s="4">
        <v>1</v>
      </c>
      <c r="AP31" s="5">
        <v>0.87046296296296299</v>
      </c>
      <c r="AQ31" s="4">
        <v>47.158574999999999</v>
      </c>
      <c r="AR31" s="4">
        <v>-88.485360999999997</v>
      </c>
      <c r="AS31" s="4">
        <v>310.60000000000002</v>
      </c>
      <c r="AT31" s="4">
        <v>27.7</v>
      </c>
      <c r="AU31" s="4">
        <v>12</v>
      </c>
      <c r="AV31" s="4">
        <v>11</v>
      </c>
      <c r="AW31" s="4" t="s">
        <v>204</v>
      </c>
      <c r="AX31" s="4">
        <v>1.2381</v>
      </c>
      <c r="AY31" s="4">
        <v>1.8762000000000001</v>
      </c>
      <c r="AZ31" s="4">
        <v>2.2761999999999998</v>
      </c>
      <c r="BA31" s="4">
        <v>13.404</v>
      </c>
      <c r="BB31" s="4">
        <v>14.15</v>
      </c>
      <c r="BC31" s="4">
        <v>1.06</v>
      </c>
      <c r="BD31" s="4">
        <v>14.478</v>
      </c>
      <c r="BE31" s="4">
        <v>2905.86</v>
      </c>
      <c r="BF31" s="4">
        <v>0.25700000000000001</v>
      </c>
      <c r="BG31" s="4">
        <v>6.3520000000000003</v>
      </c>
      <c r="BH31" s="4">
        <v>2.1000000000000001E-2</v>
      </c>
      <c r="BI31" s="4">
        <v>6.3730000000000002</v>
      </c>
      <c r="BJ31" s="4">
        <v>5.12</v>
      </c>
      <c r="BK31" s="4">
        <v>1.7000000000000001E-2</v>
      </c>
      <c r="BL31" s="4">
        <v>5.1369999999999996</v>
      </c>
      <c r="BM31" s="4">
        <v>9.4600000000000004E-2</v>
      </c>
      <c r="BQ31" s="4">
        <v>0</v>
      </c>
      <c r="BR31" s="4">
        <v>0.16114899999999999</v>
      </c>
      <c r="BS31" s="4">
        <v>-5</v>
      </c>
      <c r="BT31" s="4">
        <v>7.0000000000000001E-3</v>
      </c>
      <c r="BU31" s="4">
        <v>3.9380790000000001</v>
      </c>
      <c r="BV31" s="4">
        <v>21</v>
      </c>
      <c r="BW31" s="4">
        <f t="shared" si="9"/>
        <v>1.0404404718</v>
      </c>
      <c r="BY31" s="4">
        <f>BE31*$BU31*VLOOKUP("Fuel Specific Gravity",'Raw Data'!$A$1:$B$2000,2,FALSE)</f>
        <v>8594.073188447941</v>
      </c>
      <c r="BZ31" s="4">
        <f>BF31*$BU31*VLOOKUP("Fuel Specific Gravity",'Raw Data'!$A$1:$B$2000,2,FALSE)</f>
        <v>0.76007681355300005</v>
      </c>
      <c r="CA31" s="4">
        <f>BJ31*$BU31*VLOOKUP("Fuel Specific Gravity",'Raw Data'!$A$1:$B$2000,2,FALSE)</f>
        <v>15.14238632448</v>
      </c>
      <c r="CB31" s="4">
        <f>BM31*$BU31*VLOOKUP("Fuel Specific Gravity",'Raw Data'!$A$1:$B$2000,2,FALSE)</f>
        <v>0.27977924732339998</v>
      </c>
    </row>
    <row r="32" spans="1:80" x14ac:dyDescent="0.25">
      <c r="A32" s="2">
        <v>43166</v>
      </c>
      <c r="B32" s="38">
        <v>3.633680555555556E-2</v>
      </c>
      <c r="C32" s="4">
        <v>14.39</v>
      </c>
      <c r="D32" s="4">
        <v>2E-3</v>
      </c>
      <c r="E32" s="4">
        <v>20</v>
      </c>
      <c r="F32" s="4">
        <v>320.60000000000002</v>
      </c>
      <c r="G32" s="4">
        <v>1</v>
      </c>
      <c r="H32" s="4">
        <v>9.1999999999999993</v>
      </c>
      <c r="J32" s="4">
        <v>0</v>
      </c>
      <c r="K32" s="4">
        <v>0.87360000000000004</v>
      </c>
      <c r="L32" s="4">
        <v>12.5718</v>
      </c>
      <c r="M32" s="4">
        <v>1.6999999999999999E-3</v>
      </c>
      <c r="N32" s="4">
        <v>280.06299999999999</v>
      </c>
      <c r="O32" s="4">
        <v>0.87360000000000004</v>
      </c>
      <c r="P32" s="4">
        <v>280.89999999999998</v>
      </c>
      <c r="Q32" s="4">
        <v>225.77459999999999</v>
      </c>
      <c r="R32" s="4">
        <v>0.70430000000000004</v>
      </c>
      <c r="S32" s="4">
        <v>226.5</v>
      </c>
      <c r="T32" s="4">
        <v>9.1545000000000005</v>
      </c>
      <c r="W32" s="4">
        <v>0</v>
      </c>
      <c r="X32" s="4">
        <v>0</v>
      </c>
      <c r="Y32" s="4">
        <v>12.5</v>
      </c>
      <c r="Z32" s="4">
        <v>851</v>
      </c>
      <c r="AA32" s="4">
        <v>852</v>
      </c>
      <c r="AB32" s="4">
        <v>865</v>
      </c>
      <c r="AC32" s="4">
        <v>94</v>
      </c>
      <c r="AD32" s="4">
        <v>23.84</v>
      </c>
      <c r="AE32" s="4">
        <v>0.55000000000000004</v>
      </c>
      <c r="AF32" s="4">
        <v>979</v>
      </c>
      <c r="AG32" s="4">
        <v>-1</v>
      </c>
      <c r="AH32" s="4">
        <v>59</v>
      </c>
      <c r="AI32" s="4">
        <v>35</v>
      </c>
      <c r="AJ32" s="4">
        <v>192</v>
      </c>
      <c r="AK32" s="4">
        <v>171</v>
      </c>
      <c r="AL32" s="4">
        <v>4.2</v>
      </c>
      <c r="AM32" s="4">
        <v>174</v>
      </c>
      <c r="AN32" s="4" t="s">
        <v>155</v>
      </c>
      <c r="AO32" s="4">
        <v>1</v>
      </c>
      <c r="AP32" s="5">
        <v>0.87047453703703714</v>
      </c>
      <c r="AQ32" s="4">
        <v>47.158546000000001</v>
      </c>
      <c r="AR32" s="4">
        <v>-88.485212000000004</v>
      </c>
      <c r="AS32" s="4">
        <v>310.5</v>
      </c>
      <c r="AT32" s="4">
        <v>26.8</v>
      </c>
      <c r="AU32" s="4">
        <v>12</v>
      </c>
      <c r="AV32" s="4">
        <v>11</v>
      </c>
      <c r="AW32" s="4" t="s">
        <v>204</v>
      </c>
      <c r="AX32" s="4">
        <v>1.3381000000000001</v>
      </c>
      <c r="AY32" s="4">
        <v>2</v>
      </c>
      <c r="AZ32" s="4">
        <v>2.4</v>
      </c>
      <c r="BA32" s="4">
        <v>13.404</v>
      </c>
      <c r="BB32" s="4">
        <v>14.16</v>
      </c>
      <c r="BC32" s="4">
        <v>1.06</v>
      </c>
      <c r="BD32" s="4">
        <v>14.462999999999999</v>
      </c>
      <c r="BE32" s="4">
        <v>2905.924</v>
      </c>
      <c r="BF32" s="4">
        <v>0.25700000000000001</v>
      </c>
      <c r="BG32" s="4">
        <v>6.7789999999999999</v>
      </c>
      <c r="BH32" s="4">
        <v>2.1000000000000001E-2</v>
      </c>
      <c r="BI32" s="4">
        <v>6.8</v>
      </c>
      <c r="BJ32" s="4">
        <v>5.4649999999999999</v>
      </c>
      <c r="BK32" s="4">
        <v>1.7000000000000001E-2</v>
      </c>
      <c r="BL32" s="4">
        <v>5.4820000000000002</v>
      </c>
      <c r="BM32" s="4">
        <v>7.2999999999999995E-2</v>
      </c>
      <c r="BQ32" s="4">
        <v>0</v>
      </c>
      <c r="BR32" s="4">
        <v>0.159695</v>
      </c>
      <c r="BS32" s="4">
        <v>-5</v>
      </c>
      <c r="BT32" s="4">
        <v>7.0000000000000001E-3</v>
      </c>
      <c r="BU32" s="4">
        <v>3.9025470000000002</v>
      </c>
      <c r="BV32" s="4">
        <v>21</v>
      </c>
      <c r="BW32" s="4">
        <f t="shared" si="9"/>
        <v>1.0310529174</v>
      </c>
      <c r="BY32" s="4">
        <f>BE32*$BU32*VLOOKUP("Fuel Specific Gravity",'Raw Data'!$A$1:$B$2000,2,FALSE)</f>
        <v>8516.719246309427</v>
      </c>
      <c r="BZ32" s="4">
        <f>BF32*$BU32*VLOOKUP("Fuel Specific Gravity",'Raw Data'!$A$1:$B$2000,2,FALSE)</f>
        <v>0.75321888882900001</v>
      </c>
      <c r="CA32" s="4">
        <f>BJ32*$BU32*VLOOKUP("Fuel Specific Gravity",'Raw Data'!$A$1:$B$2000,2,FALSE)</f>
        <v>16.016891935604999</v>
      </c>
      <c r="CB32" s="4">
        <f>BM32*$BU32*VLOOKUP("Fuel Specific Gravity",'Raw Data'!$A$1:$B$2000,2,FALSE)</f>
        <v>0.21394933418099998</v>
      </c>
    </row>
    <row r="33" spans="1:80" x14ac:dyDescent="0.25">
      <c r="A33" s="2">
        <v>43166</v>
      </c>
      <c r="B33" s="38">
        <v>3.6348379629629633E-2</v>
      </c>
      <c r="C33" s="4">
        <v>14.353999999999999</v>
      </c>
      <c r="D33" s="4">
        <v>2E-3</v>
      </c>
      <c r="E33" s="4">
        <v>20</v>
      </c>
      <c r="F33" s="4">
        <v>328.7</v>
      </c>
      <c r="G33" s="4">
        <v>1</v>
      </c>
      <c r="H33" s="4">
        <v>12.7</v>
      </c>
      <c r="J33" s="4">
        <v>0</v>
      </c>
      <c r="K33" s="4">
        <v>0.874</v>
      </c>
      <c r="L33" s="4">
        <v>12.545</v>
      </c>
      <c r="M33" s="4">
        <v>1.6999999999999999E-3</v>
      </c>
      <c r="N33" s="4">
        <v>287.3064</v>
      </c>
      <c r="O33" s="4">
        <v>0.874</v>
      </c>
      <c r="P33" s="4">
        <v>288.2</v>
      </c>
      <c r="Q33" s="4">
        <v>231.614</v>
      </c>
      <c r="R33" s="4">
        <v>0.7046</v>
      </c>
      <c r="S33" s="4">
        <v>232.3</v>
      </c>
      <c r="T33" s="4">
        <v>12.7287</v>
      </c>
      <c r="W33" s="4">
        <v>0</v>
      </c>
      <c r="X33" s="4">
        <v>0</v>
      </c>
      <c r="Y33" s="4">
        <v>12.5</v>
      </c>
      <c r="Z33" s="4">
        <v>850</v>
      </c>
      <c r="AA33" s="4">
        <v>851</v>
      </c>
      <c r="AB33" s="4">
        <v>864</v>
      </c>
      <c r="AC33" s="4">
        <v>94</v>
      </c>
      <c r="AD33" s="4">
        <v>23.84</v>
      </c>
      <c r="AE33" s="4">
        <v>0.55000000000000004</v>
      </c>
      <c r="AF33" s="4">
        <v>979</v>
      </c>
      <c r="AG33" s="4">
        <v>-1</v>
      </c>
      <c r="AH33" s="4">
        <v>59.539000000000001</v>
      </c>
      <c r="AI33" s="4">
        <v>35</v>
      </c>
      <c r="AJ33" s="4">
        <v>192</v>
      </c>
      <c r="AK33" s="4">
        <v>171</v>
      </c>
      <c r="AL33" s="4">
        <v>4.4000000000000004</v>
      </c>
      <c r="AM33" s="4">
        <v>174</v>
      </c>
      <c r="AN33" s="4" t="s">
        <v>155</v>
      </c>
      <c r="AO33" s="4">
        <v>1</v>
      </c>
      <c r="AP33" s="5">
        <v>0.87048611111111107</v>
      </c>
      <c r="AQ33" s="4">
        <v>47.158526999999999</v>
      </c>
      <c r="AR33" s="4">
        <v>-88.485068999999996</v>
      </c>
      <c r="AS33" s="4">
        <v>310.5</v>
      </c>
      <c r="AT33" s="4">
        <v>25.7</v>
      </c>
      <c r="AU33" s="4">
        <v>12</v>
      </c>
      <c r="AV33" s="4">
        <v>11</v>
      </c>
      <c r="AW33" s="4" t="s">
        <v>204</v>
      </c>
      <c r="AX33" s="4">
        <v>1.4</v>
      </c>
      <c r="AY33" s="4">
        <v>2</v>
      </c>
      <c r="AZ33" s="4">
        <v>2.4</v>
      </c>
      <c r="BA33" s="4">
        <v>13.404</v>
      </c>
      <c r="BB33" s="4">
        <v>14.19</v>
      </c>
      <c r="BC33" s="4">
        <v>1.06</v>
      </c>
      <c r="BD33" s="4">
        <v>14.419</v>
      </c>
      <c r="BE33" s="4">
        <v>2905.8589999999999</v>
      </c>
      <c r="BF33" s="4">
        <v>0.25800000000000001</v>
      </c>
      <c r="BG33" s="4">
        <v>6.9690000000000003</v>
      </c>
      <c r="BH33" s="4">
        <v>2.1000000000000001E-2</v>
      </c>
      <c r="BI33" s="4">
        <v>6.99</v>
      </c>
      <c r="BJ33" s="4">
        <v>5.6180000000000003</v>
      </c>
      <c r="BK33" s="4">
        <v>1.7000000000000001E-2</v>
      </c>
      <c r="BL33" s="4">
        <v>5.6349999999999998</v>
      </c>
      <c r="BM33" s="4">
        <v>0.1017</v>
      </c>
      <c r="BQ33" s="4">
        <v>0</v>
      </c>
      <c r="BR33" s="4">
        <v>0.14744699999999999</v>
      </c>
      <c r="BS33" s="4">
        <v>-5</v>
      </c>
      <c r="BT33" s="4">
        <v>6.4609999999999997E-3</v>
      </c>
      <c r="BU33" s="4">
        <v>3.6032359999999999</v>
      </c>
      <c r="BV33" s="4">
        <v>21</v>
      </c>
      <c r="BW33" s="4">
        <f t="shared" si="9"/>
        <v>0.95197495119999997</v>
      </c>
      <c r="BY33" s="4">
        <f>BE33*$BU33*VLOOKUP("Fuel Specific Gravity",'Raw Data'!$A$1:$B$2000,2,FALSE)</f>
        <v>7863.3423155527234</v>
      </c>
      <c r="BZ33" s="4">
        <f>BF33*$BU33*VLOOKUP("Fuel Specific Gravity",'Raw Data'!$A$1:$B$2000,2,FALSE)</f>
        <v>0.698155800888</v>
      </c>
      <c r="CA33" s="4">
        <f>BJ33*$BU33*VLOOKUP("Fuel Specific Gravity",'Raw Data'!$A$1:$B$2000,2,FALSE)</f>
        <v>15.202477865848001</v>
      </c>
      <c r="CB33" s="4">
        <f>BM33*$BU33*VLOOKUP("Fuel Specific Gravity",'Raw Data'!$A$1:$B$2000,2,FALSE)</f>
        <v>0.27520327500119995</v>
      </c>
    </row>
    <row r="34" spans="1:80" x14ac:dyDescent="0.25">
      <c r="A34" s="2">
        <v>43166</v>
      </c>
      <c r="B34" s="38">
        <v>3.63599537037037E-2</v>
      </c>
      <c r="C34" s="4">
        <v>14.167</v>
      </c>
      <c r="D34" s="4">
        <v>2.3E-3</v>
      </c>
      <c r="E34" s="4">
        <v>23.404081999999999</v>
      </c>
      <c r="F34" s="4">
        <v>317.60000000000002</v>
      </c>
      <c r="G34" s="4">
        <v>1</v>
      </c>
      <c r="H34" s="4">
        <v>9.6</v>
      </c>
      <c r="J34" s="4">
        <v>0</v>
      </c>
      <c r="K34" s="4">
        <v>0.87539999999999996</v>
      </c>
      <c r="L34" s="4">
        <v>12.4024</v>
      </c>
      <c r="M34" s="4">
        <v>2E-3</v>
      </c>
      <c r="N34" s="4">
        <v>278.00819999999999</v>
      </c>
      <c r="O34" s="4">
        <v>0.87539999999999996</v>
      </c>
      <c r="P34" s="4">
        <v>278.89999999999998</v>
      </c>
      <c r="Q34" s="4">
        <v>224.1181</v>
      </c>
      <c r="R34" s="4">
        <v>0.70569999999999999</v>
      </c>
      <c r="S34" s="4">
        <v>224.8</v>
      </c>
      <c r="T34" s="4">
        <v>9.6127000000000002</v>
      </c>
      <c r="W34" s="4">
        <v>0</v>
      </c>
      <c r="X34" s="4">
        <v>0</v>
      </c>
      <c r="Y34" s="4">
        <v>12.5</v>
      </c>
      <c r="Z34" s="4">
        <v>850</v>
      </c>
      <c r="AA34" s="4">
        <v>851</v>
      </c>
      <c r="AB34" s="4">
        <v>863</v>
      </c>
      <c r="AC34" s="4">
        <v>94</v>
      </c>
      <c r="AD34" s="4">
        <v>23.84</v>
      </c>
      <c r="AE34" s="4">
        <v>0.55000000000000004</v>
      </c>
      <c r="AF34" s="4">
        <v>979</v>
      </c>
      <c r="AG34" s="4">
        <v>-1</v>
      </c>
      <c r="AH34" s="4">
        <v>59.460999999999999</v>
      </c>
      <c r="AI34" s="4">
        <v>35</v>
      </c>
      <c r="AJ34" s="4">
        <v>192</v>
      </c>
      <c r="AK34" s="4">
        <v>171</v>
      </c>
      <c r="AL34" s="4">
        <v>4.3</v>
      </c>
      <c r="AM34" s="4">
        <v>174</v>
      </c>
      <c r="AN34" s="4" t="s">
        <v>155</v>
      </c>
      <c r="AO34" s="4">
        <v>1</v>
      </c>
      <c r="AP34" s="5">
        <v>0.87049768518518522</v>
      </c>
      <c r="AQ34" s="4">
        <v>47.158513999999997</v>
      </c>
      <c r="AR34" s="4">
        <v>-88.484931000000003</v>
      </c>
      <c r="AS34" s="4">
        <v>310.3</v>
      </c>
      <c r="AT34" s="4">
        <v>24.6</v>
      </c>
      <c r="AU34" s="4">
        <v>12</v>
      </c>
      <c r="AV34" s="4">
        <v>11</v>
      </c>
      <c r="AW34" s="4" t="s">
        <v>204</v>
      </c>
      <c r="AX34" s="4">
        <v>1.4</v>
      </c>
      <c r="AY34" s="4">
        <v>2.1905000000000001</v>
      </c>
      <c r="AZ34" s="4">
        <v>2.5905</v>
      </c>
      <c r="BA34" s="4">
        <v>13.404</v>
      </c>
      <c r="BB34" s="4">
        <v>14.37</v>
      </c>
      <c r="BC34" s="4">
        <v>1.07</v>
      </c>
      <c r="BD34" s="4">
        <v>14.228</v>
      </c>
      <c r="BE34" s="4">
        <v>2905.96</v>
      </c>
      <c r="BF34" s="4">
        <v>0.30599999999999999</v>
      </c>
      <c r="BG34" s="4">
        <v>6.8209999999999997</v>
      </c>
      <c r="BH34" s="4">
        <v>2.1000000000000001E-2</v>
      </c>
      <c r="BI34" s="4">
        <v>6.843</v>
      </c>
      <c r="BJ34" s="4">
        <v>5.4989999999999997</v>
      </c>
      <c r="BK34" s="4">
        <v>1.7000000000000001E-2</v>
      </c>
      <c r="BL34" s="4">
        <v>5.516</v>
      </c>
      <c r="BM34" s="4">
        <v>7.7700000000000005E-2</v>
      </c>
      <c r="BQ34" s="4">
        <v>0</v>
      </c>
      <c r="BR34" s="4">
        <v>0.13500000000000001</v>
      </c>
      <c r="BS34" s="4">
        <v>-5</v>
      </c>
      <c r="BT34" s="4">
        <v>6.5389999999999997E-3</v>
      </c>
      <c r="BU34" s="4">
        <v>3.2990629999999999</v>
      </c>
      <c r="BV34" s="4">
        <v>21</v>
      </c>
      <c r="BW34" s="4">
        <f t="shared" si="9"/>
        <v>0.87161244459999998</v>
      </c>
      <c r="BY34" s="4">
        <f>BE34*$BU34*VLOOKUP("Fuel Specific Gravity",'Raw Data'!$A$1:$B$2000,2,FALSE)</f>
        <v>7199.7957817254792</v>
      </c>
      <c r="BZ34" s="4">
        <f>BF34*$BU34*VLOOKUP("Fuel Specific Gravity",'Raw Data'!$A$1:$B$2000,2,FALSE)</f>
        <v>0.75814447177800004</v>
      </c>
      <c r="CA34" s="4">
        <f>BJ34*$BU34*VLOOKUP("Fuel Specific Gravity",'Raw Data'!$A$1:$B$2000,2,FALSE)</f>
        <v>13.624302125187</v>
      </c>
      <c r="CB34" s="4">
        <f>BM34*$BU34*VLOOKUP("Fuel Specific Gravity",'Raw Data'!$A$1:$B$2000,2,FALSE)</f>
        <v>0.19250923352010002</v>
      </c>
    </row>
    <row r="35" spans="1:80" x14ac:dyDescent="0.25">
      <c r="A35" s="2">
        <v>43166</v>
      </c>
      <c r="B35" s="38">
        <v>3.637152777777778E-2</v>
      </c>
      <c r="C35" s="4">
        <v>13.967000000000001</v>
      </c>
      <c r="D35" s="4">
        <v>2.8E-3</v>
      </c>
      <c r="E35" s="4">
        <v>28.398665999999999</v>
      </c>
      <c r="F35" s="4">
        <v>308.2</v>
      </c>
      <c r="G35" s="4">
        <v>1</v>
      </c>
      <c r="H35" s="4">
        <v>6.2</v>
      </c>
      <c r="J35" s="4">
        <v>0</v>
      </c>
      <c r="K35" s="4">
        <v>0.877</v>
      </c>
      <c r="L35" s="4">
        <v>12.249599999999999</v>
      </c>
      <c r="M35" s="4">
        <v>2.5000000000000001E-3</v>
      </c>
      <c r="N35" s="4">
        <v>270.28449999999998</v>
      </c>
      <c r="O35" s="4">
        <v>0.877</v>
      </c>
      <c r="P35" s="4">
        <v>271.2</v>
      </c>
      <c r="Q35" s="4">
        <v>217.89160000000001</v>
      </c>
      <c r="R35" s="4">
        <v>0.70699999999999996</v>
      </c>
      <c r="S35" s="4">
        <v>218.6</v>
      </c>
      <c r="T35" s="4">
        <v>6.2055999999999996</v>
      </c>
      <c r="W35" s="4">
        <v>0</v>
      </c>
      <c r="X35" s="4">
        <v>0</v>
      </c>
      <c r="Y35" s="4">
        <v>12.5</v>
      </c>
      <c r="Z35" s="4">
        <v>850</v>
      </c>
      <c r="AA35" s="4">
        <v>851</v>
      </c>
      <c r="AB35" s="4">
        <v>862</v>
      </c>
      <c r="AC35" s="4">
        <v>94</v>
      </c>
      <c r="AD35" s="4">
        <v>23.84</v>
      </c>
      <c r="AE35" s="4">
        <v>0.55000000000000004</v>
      </c>
      <c r="AF35" s="4">
        <v>979</v>
      </c>
      <c r="AG35" s="4">
        <v>-1</v>
      </c>
      <c r="AH35" s="4">
        <v>59</v>
      </c>
      <c r="AI35" s="4">
        <v>35</v>
      </c>
      <c r="AJ35" s="4">
        <v>192</v>
      </c>
      <c r="AK35" s="4">
        <v>171</v>
      </c>
      <c r="AL35" s="4">
        <v>4.4000000000000004</v>
      </c>
      <c r="AM35" s="4">
        <v>174</v>
      </c>
      <c r="AN35" s="4" t="s">
        <v>155</v>
      </c>
      <c r="AO35" s="4">
        <v>1</v>
      </c>
      <c r="AP35" s="5">
        <v>0.87050925925925926</v>
      </c>
      <c r="AQ35" s="4">
        <v>47.158507999999998</v>
      </c>
      <c r="AR35" s="4">
        <v>-88.484797</v>
      </c>
      <c r="AS35" s="4">
        <v>309.8</v>
      </c>
      <c r="AT35" s="4">
        <v>23.5</v>
      </c>
      <c r="AU35" s="4">
        <v>12</v>
      </c>
      <c r="AV35" s="4">
        <v>11</v>
      </c>
      <c r="AW35" s="4" t="s">
        <v>204</v>
      </c>
      <c r="AX35" s="4">
        <v>1.4</v>
      </c>
      <c r="AY35" s="4">
        <v>2.5381</v>
      </c>
      <c r="AZ35" s="4">
        <v>2.9380999999999999</v>
      </c>
      <c r="BA35" s="4">
        <v>13.404</v>
      </c>
      <c r="BB35" s="4">
        <v>14.56</v>
      </c>
      <c r="BC35" s="4">
        <v>1.0900000000000001</v>
      </c>
      <c r="BD35" s="4">
        <v>14.023</v>
      </c>
      <c r="BE35" s="4">
        <v>2906.0439999999999</v>
      </c>
      <c r="BF35" s="4">
        <v>0.376</v>
      </c>
      <c r="BG35" s="4">
        <v>6.7149999999999999</v>
      </c>
      <c r="BH35" s="4">
        <v>2.1999999999999999E-2</v>
      </c>
      <c r="BI35" s="4">
        <v>6.7370000000000001</v>
      </c>
      <c r="BJ35" s="4">
        <v>5.4130000000000003</v>
      </c>
      <c r="BK35" s="4">
        <v>1.7999999999999999E-2</v>
      </c>
      <c r="BL35" s="4">
        <v>5.431</v>
      </c>
      <c r="BM35" s="4">
        <v>5.0799999999999998E-2</v>
      </c>
      <c r="BQ35" s="4">
        <v>0</v>
      </c>
      <c r="BR35" s="4">
        <v>0.13014899999999999</v>
      </c>
      <c r="BS35" s="4">
        <v>-5</v>
      </c>
      <c r="BT35" s="4">
        <v>6.4609999999999997E-3</v>
      </c>
      <c r="BU35" s="4">
        <v>3.1805159999999999</v>
      </c>
      <c r="BV35" s="4">
        <v>21</v>
      </c>
      <c r="BW35" s="4">
        <f t="shared" si="9"/>
        <v>0.84029232719999991</v>
      </c>
      <c r="BY35" s="4">
        <f>BE35*$BU35*VLOOKUP("Fuel Specific Gravity",'Raw Data'!$A$1:$B$2000,2,FALSE)</f>
        <v>6941.2822984667037</v>
      </c>
      <c r="BZ35" s="4">
        <f>BF35*$BU35*VLOOKUP("Fuel Specific Gravity",'Raw Data'!$A$1:$B$2000,2,FALSE)</f>
        <v>0.89810138601599987</v>
      </c>
      <c r="CA35" s="4">
        <f>BJ35*$BU35*VLOOKUP("Fuel Specific Gravity",'Raw Data'!$A$1:$B$2000,2,FALSE)</f>
        <v>12.929315964108001</v>
      </c>
      <c r="CB35" s="4">
        <f>BM35*$BU35*VLOOKUP("Fuel Specific Gravity",'Raw Data'!$A$1:$B$2000,2,FALSE)</f>
        <v>0.1213392298128</v>
      </c>
    </row>
    <row r="36" spans="1:80" x14ac:dyDescent="0.25">
      <c r="A36" s="2">
        <v>43166</v>
      </c>
      <c r="B36" s="38">
        <v>3.6383101851851847E-2</v>
      </c>
      <c r="C36" s="4">
        <v>13.978</v>
      </c>
      <c r="D36" s="4">
        <v>2E-3</v>
      </c>
      <c r="E36" s="4">
        <v>20.058382000000002</v>
      </c>
      <c r="F36" s="4">
        <v>311.5</v>
      </c>
      <c r="G36" s="4">
        <v>1</v>
      </c>
      <c r="H36" s="4">
        <v>5.7</v>
      </c>
      <c r="J36" s="4">
        <v>0</v>
      </c>
      <c r="K36" s="4">
        <v>0.877</v>
      </c>
      <c r="L36" s="4">
        <v>12.2583</v>
      </c>
      <c r="M36" s="4">
        <v>1.8E-3</v>
      </c>
      <c r="N36" s="4">
        <v>273.18740000000003</v>
      </c>
      <c r="O36" s="4">
        <v>0.877</v>
      </c>
      <c r="P36" s="4">
        <v>274.10000000000002</v>
      </c>
      <c r="Q36" s="4">
        <v>220.2319</v>
      </c>
      <c r="R36" s="4">
        <v>0.70699999999999996</v>
      </c>
      <c r="S36" s="4">
        <v>220.9</v>
      </c>
      <c r="T36" s="4">
        <v>5.7389999999999999</v>
      </c>
      <c r="W36" s="4">
        <v>0</v>
      </c>
      <c r="X36" s="4">
        <v>0</v>
      </c>
      <c r="Y36" s="4">
        <v>12.5</v>
      </c>
      <c r="Z36" s="4">
        <v>851</v>
      </c>
      <c r="AA36" s="4">
        <v>851</v>
      </c>
      <c r="AB36" s="4">
        <v>861</v>
      </c>
      <c r="AC36" s="4">
        <v>94</v>
      </c>
      <c r="AD36" s="4">
        <v>23.84</v>
      </c>
      <c r="AE36" s="4">
        <v>0.55000000000000004</v>
      </c>
      <c r="AF36" s="4">
        <v>979</v>
      </c>
      <c r="AG36" s="4">
        <v>-1</v>
      </c>
      <c r="AH36" s="4">
        <v>59</v>
      </c>
      <c r="AI36" s="4">
        <v>35</v>
      </c>
      <c r="AJ36" s="4">
        <v>192</v>
      </c>
      <c r="AK36" s="4">
        <v>171</v>
      </c>
      <c r="AL36" s="4">
        <v>4.4000000000000004</v>
      </c>
      <c r="AM36" s="4">
        <v>174</v>
      </c>
      <c r="AN36" s="4" t="s">
        <v>155</v>
      </c>
      <c r="AO36" s="4">
        <v>1</v>
      </c>
      <c r="AP36" s="5">
        <v>0.8705208333333333</v>
      </c>
      <c r="AQ36" s="4">
        <v>47.158515000000001</v>
      </c>
      <c r="AR36" s="4">
        <v>-88.484671000000006</v>
      </c>
      <c r="AS36" s="4">
        <v>309.3</v>
      </c>
      <c r="AT36" s="4">
        <v>22.3</v>
      </c>
      <c r="AU36" s="4">
        <v>12</v>
      </c>
      <c r="AV36" s="4">
        <v>11</v>
      </c>
      <c r="AW36" s="4" t="s">
        <v>204</v>
      </c>
      <c r="AX36" s="4">
        <v>1.4</v>
      </c>
      <c r="AY36" s="4">
        <v>2.4096899999999999</v>
      </c>
      <c r="AZ36" s="4">
        <v>2.8096899999999998</v>
      </c>
      <c r="BA36" s="4">
        <v>13.404</v>
      </c>
      <c r="BB36" s="4">
        <v>14.55</v>
      </c>
      <c r="BC36" s="4">
        <v>1.0900000000000001</v>
      </c>
      <c r="BD36" s="4">
        <v>14.031000000000001</v>
      </c>
      <c r="BE36" s="4">
        <v>2906.223</v>
      </c>
      <c r="BF36" s="4">
        <v>0.26500000000000001</v>
      </c>
      <c r="BG36" s="4">
        <v>6.7830000000000004</v>
      </c>
      <c r="BH36" s="4">
        <v>2.1999999999999999E-2</v>
      </c>
      <c r="BI36" s="4">
        <v>6.8040000000000003</v>
      </c>
      <c r="BJ36" s="4">
        <v>5.468</v>
      </c>
      <c r="BK36" s="4">
        <v>1.7999999999999999E-2</v>
      </c>
      <c r="BL36" s="4">
        <v>5.4850000000000003</v>
      </c>
      <c r="BM36" s="4">
        <v>4.7E-2</v>
      </c>
      <c r="BQ36" s="4">
        <v>0</v>
      </c>
      <c r="BR36" s="4">
        <v>0.13516300000000001</v>
      </c>
      <c r="BS36" s="4">
        <v>-5</v>
      </c>
      <c r="BT36" s="4">
        <v>7.0780000000000001E-3</v>
      </c>
      <c r="BU36" s="4">
        <v>3.3030460000000001</v>
      </c>
      <c r="BV36" s="4">
        <v>21</v>
      </c>
      <c r="BW36" s="4">
        <f t="shared" si="9"/>
        <v>0.87266475320000003</v>
      </c>
      <c r="BY36" s="4">
        <f>BE36*$BU36*VLOOKUP("Fuel Specific Gravity",'Raw Data'!$A$1:$B$2000,2,FALSE)</f>
        <v>7209.1405796987583</v>
      </c>
      <c r="BZ36" s="4">
        <f>BF36*$BU36*VLOOKUP("Fuel Specific Gravity",'Raw Data'!$A$1:$B$2000,2,FALSE)</f>
        <v>0.65735569969000007</v>
      </c>
      <c r="CA36" s="4">
        <f>BJ36*$BU36*VLOOKUP("Fuel Specific Gravity",'Raw Data'!$A$1:$B$2000,2,FALSE)</f>
        <v>13.563852701528001</v>
      </c>
      <c r="CB36" s="4">
        <f>BM36*$BU36*VLOOKUP("Fuel Specific Gravity",'Raw Data'!$A$1:$B$2000,2,FALSE)</f>
        <v>0.11658761466200002</v>
      </c>
    </row>
    <row r="37" spans="1:80" x14ac:dyDescent="0.25">
      <c r="A37" s="2">
        <v>43166</v>
      </c>
      <c r="B37" s="38">
        <v>3.6394675925925928E-2</v>
      </c>
      <c r="C37" s="4">
        <v>14.036</v>
      </c>
      <c r="D37" s="4">
        <v>2E-3</v>
      </c>
      <c r="E37" s="4">
        <v>20</v>
      </c>
      <c r="F37" s="4">
        <v>326.39999999999998</v>
      </c>
      <c r="G37" s="4">
        <v>1</v>
      </c>
      <c r="H37" s="4">
        <v>4</v>
      </c>
      <c r="J37" s="4">
        <v>0.06</v>
      </c>
      <c r="K37" s="4">
        <v>0.87649999999999995</v>
      </c>
      <c r="L37" s="4">
        <v>12.302099999999999</v>
      </c>
      <c r="M37" s="4">
        <v>1.8E-3</v>
      </c>
      <c r="N37" s="4">
        <v>286.07889999999998</v>
      </c>
      <c r="O37" s="4">
        <v>0.87649999999999995</v>
      </c>
      <c r="P37" s="4">
        <v>287</v>
      </c>
      <c r="Q37" s="4">
        <v>230.62440000000001</v>
      </c>
      <c r="R37" s="4">
        <v>0.70660000000000001</v>
      </c>
      <c r="S37" s="4">
        <v>231.3</v>
      </c>
      <c r="T37" s="4">
        <v>4</v>
      </c>
      <c r="W37" s="4">
        <v>0</v>
      </c>
      <c r="X37" s="4">
        <v>4.8300000000000003E-2</v>
      </c>
      <c r="Y37" s="4">
        <v>12.5</v>
      </c>
      <c r="Z37" s="4">
        <v>851</v>
      </c>
      <c r="AA37" s="4">
        <v>851</v>
      </c>
      <c r="AB37" s="4">
        <v>861</v>
      </c>
      <c r="AC37" s="4">
        <v>94</v>
      </c>
      <c r="AD37" s="4">
        <v>23.84</v>
      </c>
      <c r="AE37" s="4">
        <v>0.55000000000000004</v>
      </c>
      <c r="AF37" s="4">
        <v>979</v>
      </c>
      <c r="AG37" s="4">
        <v>-1</v>
      </c>
      <c r="AH37" s="4">
        <v>59</v>
      </c>
      <c r="AI37" s="4">
        <v>35</v>
      </c>
      <c r="AJ37" s="4">
        <v>192</v>
      </c>
      <c r="AK37" s="4">
        <v>171</v>
      </c>
      <c r="AL37" s="4">
        <v>4.3</v>
      </c>
      <c r="AM37" s="4">
        <v>174</v>
      </c>
      <c r="AN37" s="4" t="s">
        <v>155</v>
      </c>
      <c r="AO37" s="4">
        <v>1</v>
      </c>
      <c r="AP37" s="5">
        <v>0.87053240740740734</v>
      </c>
      <c r="AQ37" s="4">
        <v>47.158534000000003</v>
      </c>
      <c r="AR37" s="4">
        <v>-88.484553000000005</v>
      </c>
      <c r="AS37" s="4">
        <v>309.2</v>
      </c>
      <c r="AT37" s="4">
        <v>21.2</v>
      </c>
      <c r="AU37" s="4">
        <v>12</v>
      </c>
      <c r="AV37" s="4">
        <v>11</v>
      </c>
      <c r="AW37" s="4" t="s">
        <v>204</v>
      </c>
      <c r="AX37" s="4">
        <v>1.4</v>
      </c>
      <c r="AY37" s="4">
        <v>1.6815819999999999</v>
      </c>
      <c r="AZ37" s="4">
        <v>2.3478479999999999</v>
      </c>
      <c r="BA37" s="4">
        <v>13.404</v>
      </c>
      <c r="BB37" s="4">
        <v>14.49</v>
      </c>
      <c r="BC37" s="4">
        <v>1.08</v>
      </c>
      <c r="BD37" s="4">
        <v>14.092000000000001</v>
      </c>
      <c r="BE37" s="4">
        <v>2906.2339999999999</v>
      </c>
      <c r="BF37" s="4">
        <v>0.26400000000000001</v>
      </c>
      <c r="BG37" s="4">
        <v>7.077</v>
      </c>
      <c r="BH37" s="4">
        <v>2.1999999999999999E-2</v>
      </c>
      <c r="BI37" s="4">
        <v>7.0990000000000002</v>
      </c>
      <c r="BJ37" s="4">
        <v>5.7050000000000001</v>
      </c>
      <c r="BK37" s="4">
        <v>1.7000000000000001E-2</v>
      </c>
      <c r="BL37" s="4">
        <v>5.7229999999999999</v>
      </c>
      <c r="BM37" s="4">
        <v>3.2599999999999997E-2</v>
      </c>
      <c r="BQ37" s="4">
        <v>8.2940000000000005</v>
      </c>
      <c r="BR37" s="4">
        <v>0.13814899999999999</v>
      </c>
      <c r="BS37" s="4">
        <v>-5</v>
      </c>
      <c r="BT37" s="4">
        <v>7.4609999999999998E-3</v>
      </c>
      <c r="BU37" s="4">
        <v>3.3760159999999999</v>
      </c>
      <c r="BV37" s="4">
        <v>21</v>
      </c>
      <c r="BW37" s="4">
        <f t="shared" si="9"/>
        <v>0.89194342719999997</v>
      </c>
      <c r="BY37" s="4">
        <f>BE37*$BU37*VLOOKUP("Fuel Specific Gravity",'Raw Data'!$A$1:$B$2000,2,FALSE)</f>
        <v>7368.4308552917437</v>
      </c>
      <c r="BZ37" s="4">
        <f>BF37*$BU37*VLOOKUP("Fuel Specific Gravity",'Raw Data'!$A$1:$B$2000,2,FALSE)</f>
        <v>0.66934243622400003</v>
      </c>
      <c r="CA37" s="4">
        <f>BJ37*$BU37*VLOOKUP("Fuel Specific Gravity",'Raw Data'!$A$1:$B$2000,2,FALSE)</f>
        <v>14.464388631279999</v>
      </c>
      <c r="CB37" s="4">
        <f>BM37*$BU37*VLOOKUP("Fuel Specific Gravity",'Raw Data'!$A$1:$B$2000,2,FALSE)</f>
        <v>8.2653649321599992E-2</v>
      </c>
    </row>
    <row r="38" spans="1:80" x14ac:dyDescent="0.25">
      <c r="A38" s="2">
        <v>43166</v>
      </c>
      <c r="B38" s="38">
        <v>3.6406249999999994E-2</v>
      </c>
      <c r="C38" s="4">
        <v>14.083</v>
      </c>
      <c r="D38" s="4">
        <v>2E-3</v>
      </c>
      <c r="E38" s="4">
        <v>20</v>
      </c>
      <c r="F38" s="4">
        <v>365.4</v>
      </c>
      <c r="G38" s="4">
        <v>0.9</v>
      </c>
      <c r="H38" s="4">
        <v>7.4</v>
      </c>
      <c r="J38" s="4">
        <v>0.1</v>
      </c>
      <c r="K38" s="4">
        <v>0.87609999999999999</v>
      </c>
      <c r="L38" s="4">
        <v>12.3386</v>
      </c>
      <c r="M38" s="4">
        <v>1.8E-3</v>
      </c>
      <c r="N38" s="4">
        <v>320.1232</v>
      </c>
      <c r="O38" s="4">
        <v>0.82250000000000001</v>
      </c>
      <c r="P38" s="4">
        <v>320.89999999999998</v>
      </c>
      <c r="Q38" s="4">
        <v>258.06950000000001</v>
      </c>
      <c r="R38" s="4">
        <v>0.66310000000000002</v>
      </c>
      <c r="S38" s="4">
        <v>258.7</v>
      </c>
      <c r="T38" s="4">
        <v>7.3933</v>
      </c>
      <c r="W38" s="4">
        <v>0</v>
      </c>
      <c r="X38" s="4">
        <v>8.7599999999999997E-2</v>
      </c>
      <c r="Y38" s="4">
        <v>12.5</v>
      </c>
      <c r="Z38" s="4">
        <v>850</v>
      </c>
      <c r="AA38" s="4">
        <v>851</v>
      </c>
      <c r="AB38" s="4">
        <v>862</v>
      </c>
      <c r="AC38" s="4">
        <v>94</v>
      </c>
      <c r="AD38" s="4">
        <v>23.84</v>
      </c>
      <c r="AE38" s="4">
        <v>0.55000000000000004</v>
      </c>
      <c r="AF38" s="4">
        <v>979</v>
      </c>
      <c r="AG38" s="4">
        <v>-1</v>
      </c>
      <c r="AH38" s="4">
        <v>59</v>
      </c>
      <c r="AI38" s="4">
        <v>35</v>
      </c>
      <c r="AJ38" s="4">
        <v>192</v>
      </c>
      <c r="AK38" s="4">
        <v>171</v>
      </c>
      <c r="AL38" s="4">
        <v>4.4000000000000004</v>
      </c>
      <c r="AM38" s="4">
        <v>174</v>
      </c>
      <c r="AN38" s="4" t="s">
        <v>155</v>
      </c>
      <c r="AO38" s="4">
        <v>1</v>
      </c>
      <c r="AP38" s="5">
        <v>0.87054398148148149</v>
      </c>
      <c r="AQ38" s="4">
        <v>47.158571000000002</v>
      </c>
      <c r="AR38" s="4">
        <v>-88.484448999999998</v>
      </c>
      <c r="AS38" s="4">
        <v>309</v>
      </c>
      <c r="AT38" s="4">
        <v>20.2</v>
      </c>
      <c r="AU38" s="4">
        <v>12</v>
      </c>
      <c r="AV38" s="4">
        <v>11</v>
      </c>
      <c r="AW38" s="4" t="s">
        <v>204</v>
      </c>
      <c r="AX38" s="4">
        <v>1.4380999999999999</v>
      </c>
      <c r="AY38" s="4">
        <v>1.1143000000000001</v>
      </c>
      <c r="AZ38" s="4">
        <v>2.2143000000000002</v>
      </c>
      <c r="BA38" s="4">
        <v>13.404</v>
      </c>
      <c r="BB38" s="4">
        <v>14.45</v>
      </c>
      <c r="BC38" s="4">
        <v>1.08</v>
      </c>
      <c r="BD38" s="4">
        <v>14.138</v>
      </c>
      <c r="BE38" s="4">
        <v>2906.127</v>
      </c>
      <c r="BF38" s="4">
        <v>0.26300000000000001</v>
      </c>
      <c r="BG38" s="4">
        <v>7.8959999999999999</v>
      </c>
      <c r="BH38" s="4">
        <v>0.02</v>
      </c>
      <c r="BI38" s="4">
        <v>7.9160000000000004</v>
      </c>
      <c r="BJ38" s="4">
        <v>6.3650000000000002</v>
      </c>
      <c r="BK38" s="4">
        <v>1.6E-2</v>
      </c>
      <c r="BL38" s="4">
        <v>6.3819999999999997</v>
      </c>
      <c r="BM38" s="4">
        <v>6.0100000000000001E-2</v>
      </c>
      <c r="BQ38" s="4">
        <v>15.004</v>
      </c>
      <c r="BR38" s="4">
        <v>0.142624</v>
      </c>
      <c r="BS38" s="4">
        <v>-5</v>
      </c>
      <c r="BT38" s="4">
        <v>6.4609999999999997E-3</v>
      </c>
      <c r="BU38" s="4">
        <v>3.4853740000000002</v>
      </c>
      <c r="BV38" s="4">
        <v>21</v>
      </c>
      <c r="BW38" s="4">
        <f t="shared" si="9"/>
        <v>0.92083581079999999</v>
      </c>
      <c r="BY38" s="4">
        <f>BE38*$BU38*VLOOKUP("Fuel Specific Gravity",'Raw Data'!$A$1:$B$2000,2,FALSE)</f>
        <v>7606.8335543599987</v>
      </c>
      <c r="BZ38" s="4">
        <f>BF38*$BU38*VLOOKUP("Fuel Specific Gravity",'Raw Data'!$A$1:$B$2000,2,FALSE)</f>
        <v>0.68840667486200013</v>
      </c>
      <c r="CA38" s="4">
        <f>BJ38*$BU38*VLOOKUP("Fuel Specific Gravity",'Raw Data'!$A$1:$B$2000,2,FALSE)</f>
        <v>16.66048853801</v>
      </c>
      <c r="CB38" s="4">
        <f>BM38*$BU38*VLOOKUP("Fuel Specific Gravity",'Raw Data'!$A$1:$B$2000,2,FALSE)</f>
        <v>0.1573127040274</v>
      </c>
    </row>
    <row r="39" spans="1:80" x14ac:dyDescent="0.25">
      <c r="A39" s="2">
        <v>43166</v>
      </c>
      <c r="B39" s="38">
        <v>3.6417824074074075E-2</v>
      </c>
      <c r="C39" s="4">
        <v>14.141999999999999</v>
      </c>
      <c r="D39" s="4">
        <v>2E-3</v>
      </c>
      <c r="E39" s="4">
        <v>20</v>
      </c>
      <c r="F39" s="4">
        <v>406.9</v>
      </c>
      <c r="G39" s="4">
        <v>0.8</v>
      </c>
      <c r="H39" s="4">
        <v>7.7</v>
      </c>
      <c r="J39" s="4">
        <v>0.2</v>
      </c>
      <c r="K39" s="4">
        <v>0.87570000000000003</v>
      </c>
      <c r="L39" s="4">
        <v>12.3835</v>
      </c>
      <c r="M39" s="4">
        <v>1.8E-3</v>
      </c>
      <c r="N39" s="4">
        <v>356.35500000000002</v>
      </c>
      <c r="O39" s="4">
        <v>0.70050000000000001</v>
      </c>
      <c r="P39" s="4">
        <v>357.1</v>
      </c>
      <c r="Q39" s="4">
        <v>287.27789999999999</v>
      </c>
      <c r="R39" s="4">
        <v>0.56469999999999998</v>
      </c>
      <c r="S39" s="4">
        <v>287.8</v>
      </c>
      <c r="T39" s="4">
        <v>7.7050999999999998</v>
      </c>
      <c r="W39" s="4">
        <v>0</v>
      </c>
      <c r="X39" s="4">
        <v>0.17510000000000001</v>
      </c>
      <c r="Y39" s="4">
        <v>12.5</v>
      </c>
      <c r="Z39" s="4">
        <v>851</v>
      </c>
      <c r="AA39" s="4">
        <v>852</v>
      </c>
      <c r="AB39" s="4">
        <v>864</v>
      </c>
      <c r="AC39" s="4">
        <v>94</v>
      </c>
      <c r="AD39" s="4">
        <v>23.84</v>
      </c>
      <c r="AE39" s="4">
        <v>0.55000000000000004</v>
      </c>
      <c r="AF39" s="4">
        <v>979</v>
      </c>
      <c r="AG39" s="4">
        <v>-1</v>
      </c>
      <c r="AH39" s="4">
        <v>59</v>
      </c>
      <c r="AI39" s="4">
        <v>35</v>
      </c>
      <c r="AJ39" s="4">
        <v>192</v>
      </c>
      <c r="AK39" s="4">
        <v>171</v>
      </c>
      <c r="AL39" s="4">
        <v>4.4000000000000004</v>
      </c>
      <c r="AM39" s="4">
        <v>174.4</v>
      </c>
      <c r="AN39" s="4" t="s">
        <v>155</v>
      </c>
      <c r="AO39" s="4">
        <v>1</v>
      </c>
      <c r="AP39" s="5">
        <v>0.87055555555555564</v>
      </c>
      <c r="AQ39" s="4">
        <v>47.158622000000001</v>
      </c>
      <c r="AR39" s="4">
        <v>-88.484356000000005</v>
      </c>
      <c r="AS39" s="4">
        <v>308.8</v>
      </c>
      <c r="AT39" s="4">
        <v>19.8</v>
      </c>
      <c r="AU39" s="4">
        <v>12</v>
      </c>
      <c r="AV39" s="4">
        <v>11</v>
      </c>
      <c r="AW39" s="4" t="s">
        <v>204</v>
      </c>
      <c r="AX39" s="4">
        <v>1.5762</v>
      </c>
      <c r="AY39" s="4">
        <v>1.4523999999999999</v>
      </c>
      <c r="AZ39" s="4">
        <v>2.5143</v>
      </c>
      <c r="BA39" s="4">
        <v>13.404</v>
      </c>
      <c r="BB39" s="4">
        <v>14.39</v>
      </c>
      <c r="BC39" s="4">
        <v>1.07</v>
      </c>
      <c r="BD39" s="4">
        <v>14.196999999999999</v>
      </c>
      <c r="BE39" s="4">
        <v>2906.0880000000002</v>
      </c>
      <c r="BF39" s="4">
        <v>0.26200000000000001</v>
      </c>
      <c r="BG39" s="4">
        <v>8.7579999999999991</v>
      </c>
      <c r="BH39" s="4">
        <v>1.7000000000000001E-2</v>
      </c>
      <c r="BI39" s="4">
        <v>8.7750000000000004</v>
      </c>
      <c r="BJ39" s="4">
        <v>7.06</v>
      </c>
      <c r="BK39" s="4">
        <v>1.4E-2</v>
      </c>
      <c r="BL39" s="4">
        <v>7.0739999999999998</v>
      </c>
      <c r="BM39" s="4">
        <v>6.2399999999999997E-2</v>
      </c>
      <c r="BQ39" s="4">
        <v>29.884</v>
      </c>
      <c r="BR39" s="4">
        <v>0.16509199999999999</v>
      </c>
      <c r="BS39" s="4">
        <v>-5</v>
      </c>
      <c r="BT39" s="4">
        <v>6.5389999999999997E-3</v>
      </c>
      <c r="BU39" s="4">
        <v>4.0344360000000004</v>
      </c>
      <c r="BV39" s="4">
        <v>21</v>
      </c>
      <c r="BW39" s="4">
        <f t="shared" si="9"/>
        <v>1.0658979912</v>
      </c>
      <c r="BY39" s="4">
        <f>BE39*$BU39*VLOOKUP("Fuel Specific Gravity",'Raw Data'!$A$1:$B$2000,2,FALSE)</f>
        <v>8805.0439608223696</v>
      </c>
      <c r="BZ39" s="4">
        <f>BF39*$BU39*VLOOKUP("Fuel Specific Gravity",'Raw Data'!$A$1:$B$2000,2,FALSE)</f>
        <v>0.79382369623200022</v>
      </c>
      <c r="CA39" s="4">
        <f>BJ39*$BU39*VLOOKUP("Fuel Specific Gravity",'Raw Data'!$A$1:$B$2000,2,FALSE)</f>
        <v>21.39082173816</v>
      </c>
      <c r="CB39" s="4">
        <f>BM39*$BU39*VLOOKUP("Fuel Specific Gravity",'Raw Data'!$A$1:$B$2000,2,FALSE)</f>
        <v>0.18906335360640003</v>
      </c>
    </row>
    <row r="40" spans="1:80" x14ac:dyDescent="0.25">
      <c r="A40" s="2">
        <v>43166</v>
      </c>
      <c r="B40" s="38">
        <v>3.6429398148148148E-2</v>
      </c>
      <c r="C40" s="4">
        <v>14.298999999999999</v>
      </c>
      <c r="D40" s="4">
        <v>2E-3</v>
      </c>
      <c r="E40" s="4">
        <v>20</v>
      </c>
      <c r="F40" s="4">
        <v>452</v>
      </c>
      <c r="G40" s="4">
        <v>0.8</v>
      </c>
      <c r="H40" s="4">
        <v>8.9</v>
      </c>
      <c r="J40" s="4">
        <v>0.21</v>
      </c>
      <c r="K40" s="4">
        <v>0.87439999999999996</v>
      </c>
      <c r="L40" s="4">
        <v>12.503500000000001</v>
      </c>
      <c r="M40" s="4">
        <v>1.6999999999999999E-3</v>
      </c>
      <c r="N40" s="4">
        <v>395.2654</v>
      </c>
      <c r="O40" s="4">
        <v>0.69950000000000001</v>
      </c>
      <c r="P40" s="4">
        <v>396</v>
      </c>
      <c r="Q40" s="4">
        <v>318.64580000000001</v>
      </c>
      <c r="R40" s="4">
        <v>0.56389999999999996</v>
      </c>
      <c r="S40" s="4">
        <v>319.2</v>
      </c>
      <c r="T40" s="4">
        <v>8.9341000000000008</v>
      </c>
      <c r="W40" s="4">
        <v>0</v>
      </c>
      <c r="X40" s="4">
        <v>0.18279999999999999</v>
      </c>
      <c r="Y40" s="4">
        <v>12.5</v>
      </c>
      <c r="Z40" s="4">
        <v>852</v>
      </c>
      <c r="AA40" s="4">
        <v>852</v>
      </c>
      <c r="AB40" s="4">
        <v>865</v>
      </c>
      <c r="AC40" s="4">
        <v>94</v>
      </c>
      <c r="AD40" s="4">
        <v>23.84</v>
      </c>
      <c r="AE40" s="4">
        <v>0.55000000000000004</v>
      </c>
      <c r="AF40" s="4">
        <v>979</v>
      </c>
      <c r="AG40" s="4">
        <v>-1</v>
      </c>
      <c r="AH40" s="4">
        <v>59</v>
      </c>
      <c r="AI40" s="4">
        <v>35</v>
      </c>
      <c r="AJ40" s="4">
        <v>192</v>
      </c>
      <c r="AK40" s="4">
        <v>171</v>
      </c>
      <c r="AL40" s="4">
        <v>4.4000000000000004</v>
      </c>
      <c r="AM40" s="4">
        <v>174.7</v>
      </c>
      <c r="AN40" s="4" t="s">
        <v>155</v>
      </c>
      <c r="AO40" s="4">
        <v>1</v>
      </c>
      <c r="AP40" s="5">
        <v>0.87056712962962957</v>
      </c>
      <c r="AQ40" s="4">
        <v>47.158687999999998</v>
      </c>
      <c r="AR40" s="4">
        <v>-88.484273999999999</v>
      </c>
      <c r="AS40" s="4">
        <v>308.5</v>
      </c>
      <c r="AT40" s="4">
        <v>20.2</v>
      </c>
      <c r="AU40" s="4">
        <v>12</v>
      </c>
      <c r="AV40" s="4">
        <v>11</v>
      </c>
      <c r="AW40" s="4" t="s">
        <v>204</v>
      </c>
      <c r="AX40" s="4">
        <v>1.7381</v>
      </c>
      <c r="AY40" s="4">
        <v>1.7762</v>
      </c>
      <c r="AZ40" s="4">
        <v>2.7761999999999998</v>
      </c>
      <c r="BA40" s="4">
        <v>13.404</v>
      </c>
      <c r="BB40" s="4">
        <v>14.24</v>
      </c>
      <c r="BC40" s="4">
        <v>1.06</v>
      </c>
      <c r="BD40" s="4">
        <v>14.36</v>
      </c>
      <c r="BE40" s="4">
        <v>2905.9760000000001</v>
      </c>
      <c r="BF40" s="4">
        <v>0.25900000000000001</v>
      </c>
      <c r="BG40" s="4">
        <v>9.6199999999999992</v>
      </c>
      <c r="BH40" s="4">
        <v>1.7000000000000001E-2</v>
      </c>
      <c r="BI40" s="4">
        <v>9.6370000000000005</v>
      </c>
      <c r="BJ40" s="4">
        <v>7.7549999999999999</v>
      </c>
      <c r="BK40" s="4">
        <v>1.4E-2</v>
      </c>
      <c r="BL40" s="4">
        <v>7.7690000000000001</v>
      </c>
      <c r="BM40" s="4">
        <v>7.17E-2</v>
      </c>
      <c r="BQ40" s="4">
        <v>30.896999999999998</v>
      </c>
      <c r="BR40" s="4">
        <v>0.20117699999999999</v>
      </c>
      <c r="BS40" s="4">
        <v>-5</v>
      </c>
      <c r="BT40" s="4">
        <v>7.0000000000000001E-3</v>
      </c>
      <c r="BU40" s="4">
        <v>4.9162629999999998</v>
      </c>
      <c r="BV40" s="4">
        <v>21</v>
      </c>
      <c r="BW40" s="4">
        <f t="shared" si="9"/>
        <v>1.2988766845999999</v>
      </c>
      <c r="BY40" s="4">
        <f>BE40*$BU40*VLOOKUP("Fuel Specific Gravity",'Raw Data'!$A$1:$B$2000,2,FALSE)</f>
        <v>10729.193258053689</v>
      </c>
      <c r="BZ40" s="4">
        <f>BF40*$BU40*VLOOKUP("Fuel Specific Gravity",'Raw Data'!$A$1:$B$2000,2,FALSE)</f>
        <v>0.95625739986699998</v>
      </c>
      <c r="CA40" s="4">
        <f>BJ40*$BU40*VLOOKUP("Fuel Specific Gravity",'Raw Data'!$A$1:$B$2000,2,FALSE)</f>
        <v>28.632340293315</v>
      </c>
      <c r="CB40" s="4">
        <f>BM40*$BU40*VLOOKUP("Fuel Specific Gravity",'Raw Data'!$A$1:$B$2000,2,FALSE)</f>
        <v>0.26472453888210001</v>
      </c>
    </row>
    <row r="41" spans="1:80" x14ac:dyDescent="0.25">
      <c r="A41" s="2">
        <v>43166</v>
      </c>
      <c r="B41" s="38">
        <v>3.6440972222222222E-2</v>
      </c>
      <c r="C41" s="4">
        <v>14.273999999999999</v>
      </c>
      <c r="D41" s="4">
        <v>3.8E-3</v>
      </c>
      <c r="E41" s="4">
        <v>38.082191999999999</v>
      </c>
      <c r="F41" s="4">
        <v>527.70000000000005</v>
      </c>
      <c r="G41" s="4">
        <v>0.7</v>
      </c>
      <c r="H41" s="4">
        <v>17.600000000000001</v>
      </c>
      <c r="J41" s="4">
        <v>0.3</v>
      </c>
      <c r="K41" s="4">
        <v>0.87460000000000004</v>
      </c>
      <c r="L41" s="4">
        <v>12.4846</v>
      </c>
      <c r="M41" s="4">
        <v>3.3E-3</v>
      </c>
      <c r="N41" s="4">
        <v>461.56569999999999</v>
      </c>
      <c r="O41" s="4">
        <v>0.6462</v>
      </c>
      <c r="P41" s="4">
        <v>462.2</v>
      </c>
      <c r="Q41" s="4">
        <v>372.09429999999998</v>
      </c>
      <c r="R41" s="4">
        <v>0.52090000000000003</v>
      </c>
      <c r="S41" s="4">
        <v>372.6</v>
      </c>
      <c r="T41" s="4">
        <v>17.5806</v>
      </c>
      <c r="W41" s="4">
        <v>0</v>
      </c>
      <c r="X41" s="4">
        <v>0.26240000000000002</v>
      </c>
      <c r="Y41" s="4">
        <v>12.5</v>
      </c>
      <c r="Z41" s="4">
        <v>854</v>
      </c>
      <c r="AA41" s="4">
        <v>854</v>
      </c>
      <c r="AB41" s="4">
        <v>866</v>
      </c>
      <c r="AC41" s="4">
        <v>94</v>
      </c>
      <c r="AD41" s="4">
        <v>23.84</v>
      </c>
      <c r="AE41" s="4">
        <v>0.55000000000000004</v>
      </c>
      <c r="AF41" s="4">
        <v>979</v>
      </c>
      <c r="AG41" s="4">
        <v>-1</v>
      </c>
      <c r="AH41" s="4">
        <v>59</v>
      </c>
      <c r="AI41" s="4">
        <v>35</v>
      </c>
      <c r="AJ41" s="4">
        <v>192</v>
      </c>
      <c r="AK41" s="4">
        <v>171</v>
      </c>
      <c r="AL41" s="4">
        <v>4.5</v>
      </c>
      <c r="AM41" s="4">
        <v>174.9</v>
      </c>
      <c r="AN41" s="4" t="s">
        <v>155</v>
      </c>
      <c r="AO41" s="4">
        <v>1</v>
      </c>
      <c r="AP41" s="5">
        <v>0.87057870370370372</v>
      </c>
      <c r="AQ41" s="4">
        <v>47.158766999999997</v>
      </c>
      <c r="AR41" s="4">
        <v>-88.484210000000004</v>
      </c>
      <c r="AS41" s="4">
        <v>308.10000000000002</v>
      </c>
      <c r="AT41" s="4">
        <v>21</v>
      </c>
      <c r="AU41" s="4">
        <v>12</v>
      </c>
      <c r="AV41" s="4">
        <v>11</v>
      </c>
      <c r="AW41" s="4" t="s">
        <v>204</v>
      </c>
      <c r="AX41" s="4">
        <v>1.5333000000000001</v>
      </c>
      <c r="AY41" s="4">
        <v>1.8238000000000001</v>
      </c>
      <c r="AZ41" s="4">
        <v>2.5571000000000002</v>
      </c>
      <c r="BA41" s="4">
        <v>13.404</v>
      </c>
      <c r="BB41" s="4">
        <v>14.26</v>
      </c>
      <c r="BC41" s="4">
        <v>1.06</v>
      </c>
      <c r="BD41" s="4">
        <v>14.336</v>
      </c>
      <c r="BE41" s="4">
        <v>2905.4180000000001</v>
      </c>
      <c r="BF41" s="4">
        <v>0.49299999999999999</v>
      </c>
      <c r="BG41" s="4">
        <v>11.249000000000001</v>
      </c>
      <c r="BH41" s="4">
        <v>1.6E-2</v>
      </c>
      <c r="BI41" s="4">
        <v>11.265000000000001</v>
      </c>
      <c r="BJ41" s="4">
        <v>9.0679999999999996</v>
      </c>
      <c r="BK41" s="4">
        <v>1.2999999999999999E-2</v>
      </c>
      <c r="BL41" s="4">
        <v>9.0809999999999995</v>
      </c>
      <c r="BM41" s="4">
        <v>0.14119999999999999</v>
      </c>
      <c r="BQ41" s="4">
        <v>44.399000000000001</v>
      </c>
      <c r="BR41" s="4">
        <v>0.21992200000000001</v>
      </c>
      <c r="BS41" s="4">
        <v>-5</v>
      </c>
      <c r="BT41" s="4">
        <v>6.4609999999999997E-3</v>
      </c>
      <c r="BU41" s="4">
        <v>5.3743439999999998</v>
      </c>
      <c r="BV41" s="4">
        <v>21</v>
      </c>
      <c r="BW41" s="4">
        <f t="shared" si="9"/>
        <v>1.4199016847999999</v>
      </c>
      <c r="BY41" s="4">
        <f>BE41*$BU41*VLOOKUP("Fuel Specific Gravity",'Raw Data'!$A$1:$B$2000,2,FALSE)</f>
        <v>11726.651562639792</v>
      </c>
      <c r="BZ41" s="4">
        <f>BF41*$BU41*VLOOKUP("Fuel Specific Gravity",'Raw Data'!$A$1:$B$2000,2,FALSE)</f>
        <v>1.9898132455919999</v>
      </c>
      <c r="CA41" s="4">
        <f>BJ41*$BU41*VLOOKUP("Fuel Specific Gravity",'Raw Data'!$A$1:$B$2000,2,FALSE)</f>
        <v>36.599648095391991</v>
      </c>
      <c r="CB41" s="4">
        <f>BM41*$BU41*VLOOKUP("Fuel Specific Gravity",'Raw Data'!$A$1:$B$2000,2,FALSE)</f>
        <v>0.56990188697279986</v>
      </c>
    </row>
    <row r="42" spans="1:80" x14ac:dyDescent="0.25">
      <c r="A42" s="2">
        <v>43166</v>
      </c>
      <c r="B42" s="38">
        <v>3.6452546296296295E-2</v>
      </c>
      <c r="C42" s="4">
        <v>14.33</v>
      </c>
      <c r="D42" s="4">
        <v>1.4500000000000001E-2</v>
      </c>
      <c r="E42" s="4">
        <v>144.55149499999999</v>
      </c>
      <c r="F42" s="4">
        <v>637.29999999999995</v>
      </c>
      <c r="G42" s="4">
        <v>0.4</v>
      </c>
      <c r="H42" s="4">
        <v>28.5</v>
      </c>
      <c r="J42" s="4">
        <v>0.3</v>
      </c>
      <c r="K42" s="4">
        <v>0.87409999999999999</v>
      </c>
      <c r="L42" s="4">
        <v>12.525600000000001</v>
      </c>
      <c r="M42" s="4">
        <v>1.26E-2</v>
      </c>
      <c r="N42" s="4">
        <v>557.05399999999997</v>
      </c>
      <c r="O42" s="4">
        <v>0.38350000000000001</v>
      </c>
      <c r="P42" s="4">
        <v>557.4</v>
      </c>
      <c r="Q42" s="4">
        <v>449.07279999999997</v>
      </c>
      <c r="R42" s="4">
        <v>0.30909999999999999</v>
      </c>
      <c r="S42" s="4">
        <v>449.4</v>
      </c>
      <c r="T42" s="4">
        <v>28.511600000000001</v>
      </c>
      <c r="W42" s="4">
        <v>0</v>
      </c>
      <c r="X42" s="4">
        <v>0.26219999999999999</v>
      </c>
      <c r="Y42" s="4">
        <v>12.5</v>
      </c>
      <c r="Z42" s="4">
        <v>857</v>
      </c>
      <c r="AA42" s="4">
        <v>858</v>
      </c>
      <c r="AB42" s="4">
        <v>869</v>
      </c>
      <c r="AC42" s="4">
        <v>94</v>
      </c>
      <c r="AD42" s="4">
        <v>23.84</v>
      </c>
      <c r="AE42" s="4">
        <v>0.55000000000000004</v>
      </c>
      <c r="AF42" s="4">
        <v>979</v>
      </c>
      <c r="AG42" s="4">
        <v>-1</v>
      </c>
      <c r="AH42" s="4">
        <v>59</v>
      </c>
      <c r="AI42" s="4">
        <v>35</v>
      </c>
      <c r="AJ42" s="4">
        <v>192</v>
      </c>
      <c r="AK42" s="4">
        <v>171</v>
      </c>
      <c r="AL42" s="4">
        <v>4.4000000000000004</v>
      </c>
      <c r="AM42" s="4">
        <v>174.5</v>
      </c>
      <c r="AN42" s="4" t="s">
        <v>155</v>
      </c>
      <c r="AO42" s="4">
        <v>1</v>
      </c>
      <c r="AP42" s="5">
        <v>0.87059027777777775</v>
      </c>
      <c r="AQ42" s="4">
        <v>47.158852000000003</v>
      </c>
      <c r="AR42" s="4">
        <v>-88.484171000000003</v>
      </c>
      <c r="AS42" s="4">
        <v>307.7</v>
      </c>
      <c r="AT42" s="4">
        <v>22</v>
      </c>
      <c r="AU42" s="4">
        <v>12</v>
      </c>
      <c r="AV42" s="4">
        <v>11</v>
      </c>
      <c r="AW42" s="4" t="s">
        <v>204</v>
      </c>
      <c r="AX42" s="4">
        <v>1.1000000000000001</v>
      </c>
      <c r="AY42" s="4">
        <v>1.4333</v>
      </c>
      <c r="AZ42" s="4">
        <v>1.9238</v>
      </c>
      <c r="BA42" s="4">
        <v>13.404</v>
      </c>
      <c r="BB42" s="4">
        <v>14.2</v>
      </c>
      <c r="BC42" s="4">
        <v>1.06</v>
      </c>
      <c r="BD42" s="4">
        <v>14.407</v>
      </c>
      <c r="BE42" s="4">
        <v>2902.9740000000002</v>
      </c>
      <c r="BF42" s="4">
        <v>1.8640000000000001</v>
      </c>
      <c r="BG42" s="4">
        <v>13.52</v>
      </c>
      <c r="BH42" s="4">
        <v>8.9999999999999993E-3</v>
      </c>
      <c r="BI42" s="4">
        <v>13.529</v>
      </c>
      <c r="BJ42" s="4">
        <v>10.898999999999999</v>
      </c>
      <c r="BK42" s="4">
        <v>8.0000000000000002E-3</v>
      </c>
      <c r="BL42" s="4">
        <v>10.907</v>
      </c>
      <c r="BM42" s="4">
        <v>0.22800000000000001</v>
      </c>
      <c r="BQ42" s="4">
        <v>44.189</v>
      </c>
      <c r="BR42" s="4">
        <v>0.26369199999999998</v>
      </c>
      <c r="BS42" s="4">
        <v>-5</v>
      </c>
      <c r="BT42" s="4">
        <v>6.5380000000000004E-3</v>
      </c>
      <c r="BU42" s="4">
        <v>6.443981</v>
      </c>
      <c r="BV42" s="4">
        <v>21</v>
      </c>
      <c r="BW42" s="4">
        <f t="shared" si="9"/>
        <v>1.7024997801999999</v>
      </c>
      <c r="BY42" s="4">
        <f>BE42*$BU42*VLOOKUP("Fuel Specific Gravity",'Raw Data'!$A$1:$B$2000,2,FALSE)</f>
        <v>14048.738683919993</v>
      </c>
      <c r="BZ42" s="4">
        <f>BF42*$BU42*VLOOKUP("Fuel Specific Gravity",'Raw Data'!$A$1:$B$2000,2,FALSE)</f>
        <v>9.0206970185840003</v>
      </c>
      <c r="CA42" s="4">
        <f>BJ42*$BU42*VLOOKUP("Fuel Specific Gravity",'Raw Data'!$A$1:$B$2000,2,FALSE)</f>
        <v>52.744944638168995</v>
      </c>
      <c r="CB42" s="4">
        <f>BM42*$BU42*VLOOKUP("Fuel Specific Gravity",'Raw Data'!$A$1:$B$2000,2,FALSE)</f>
        <v>1.1033899786679999</v>
      </c>
    </row>
    <row r="43" spans="1:80" x14ac:dyDescent="0.25">
      <c r="A43" s="2">
        <v>43166</v>
      </c>
      <c r="B43" s="38">
        <v>3.6464120370370369E-2</v>
      </c>
      <c r="C43" s="4">
        <v>14.423999999999999</v>
      </c>
      <c r="D43" s="4">
        <v>7.51E-2</v>
      </c>
      <c r="E43" s="4">
        <v>750.863787</v>
      </c>
      <c r="F43" s="4">
        <v>771.6</v>
      </c>
      <c r="G43" s="4">
        <v>0.4</v>
      </c>
      <c r="H43" s="4">
        <v>55.3</v>
      </c>
      <c r="J43" s="4">
        <v>0.3</v>
      </c>
      <c r="K43" s="4">
        <v>0.87280000000000002</v>
      </c>
      <c r="L43" s="4">
        <v>12.589</v>
      </c>
      <c r="M43" s="4">
        <v>6.5500000000000003E-2</v>
      </c>
      <c r="N43" s="4">
        <v>673.46810000000005</v>
      </c>
      <c r="O43" s="4">
        <v>0.34910000000000002</v>
      </c>
      <c r="P43" s="4">
        <v>673.8</v>
      </c>
      <c r="Q43" s="4">
        <v>542.92079999999999</v>
      </c>
      <c r="R43" s="4">
        <v>0.28139999999999998</v>
      </c>
      <c r="S43" s="4">
        <v>543.20000000000005</v>
      </c>
      <c r="T43" s="4">
        <v>55.282499999999999</v>
      </c>
      <c r="W43" s="4">
        <v>0</v>
      </c>
      <c r="X43" s="4">
        <v>0.26179999999999998</v>
      </c>
      <c r="Y43" s="4">
        <v>12.6</v>
      </c>
      <c r="Z43" s="4">
        <v>863</v>
      </c>
      <c r="AA43" s="4">
        <v>864</v>
      </c>
      <c r="AB43" s="4">
        <v>873</v>
      </c>
      <c r="AC43" s="4">
        <v>94</v>
      </c>
      <c r="AD43" s="4">
        <v>23.84</v>
      </c>
      <c r="AE43" s="4">
        <v>0.55000000000000004</v>
      </c>
      <c r="AF43" s="4">
        <v>979</v>
      </c>
      <c r="AG43" s="4">
        <v>-1</v>
      </c>
      <c r="AH43" s="4">
        <v>59</v>
      </c>
      <c r="AI43" s="4">
        <v>35</v>
      </c>
      <c r="AJ43" s="4">
        <v>192</v>
      </c>
      <c r="AK43" s="4">
        <v>171</v>
      </c>
      <c r="AL43" s="4">
        <v>4.5</v>
      </c>
      <c r="AM43" s="4">
        <v>174.1</v>
      </c>
      <c r="AN43" s="4" t="s">
        <v>155</v>
      </c>
      <c r="AO43" s="4">
        <v>1</v>
      </c>
      <c r="AP43" s="5">
        <v>0.8706018518518519</v>
      </c>
      <c r="AQ43" s="4">
        <v>47.158946</v>
      </c>
      <c r="AR43" s="4">
        <v>-88.484153000000006</v>
      </c>
      <c r="AS43" s="4">
        <v>307.3</v>
      </c>
      <c r="AT43" s="4">
        <v>22.4</v>
      </c>
      <c r="AU43" s="4">
        <v>12</v>
      </c>
      <c r="AV43" s="4">
        <v>11</v>
      </c>
      <c r="AW43" s="4" t="s">
        <v>204</v>
      </c>
      <c r="AX43" s="4">
        <v>1.1000000000000001</v>
      </c>
      <c r="AY43" s="4">
        <v>1</v>
      </c>
      <c r="AZ43" s="4">
        <v>1.8</v>
      </c>
      <c r="BA43" s="4">
        <v>13.404</v>
      </c>
      <c r="BB43" s="4">
        <v>14.05</v>
      </c>
      <c r="BC43" s="4">
        <v>1.05</v>
      </c>
      <c r="BD43" s="4">
        <v>14.577</v>
      </c>
      <c r="BE43" s="4">
        <v>2890.16</v>
      </c>
      <c r="BF43" s="4">
        <v>9.5760000000000005</v>
      </c>
      <c r="BG43" s="4">
        <v>16.190999999999999</v>
      </c>
      <c r="BH43" s="4">
        <v>8.0000000000000002E-3</v>
      </c>
      <c r="BI43" s="4">
        <v>16.2</v>
      </c>
      <c r="BJ43" s="4">
        <v>13.053000000000001</v>
      </c>
      <c r="BK43" s="4">
        <v>7.0000000000000001E-3</v>
      </c>
      <c r="BL43" s="4">
        <v>13.06</v>
      </c>
      <c r="BM43" s="4">
        <v>0.438</v>
      </c>
      <c r="BQ43" s="4">
        <v>43.707000000000001</v>
      </c>
      <c r="BR43" s="4">
        <v>0.39624399999999999</v>
      </c>
      <c r="BS43" s="4">
        <v>-5</v>
      </c>
      <c r="BT43" s="4">
        <v>7.0000000000000001E-3</v>
      </c>
      <c r="BU43" s="4">
        <v>9.6832189999999994</v>
      </c>
      <c r="BV43" s="4">
        <v>21</v>
      </c>
      <c r="BW43" s="4">
        <f t="shared" si="9"/>
        <v>2.5583064597999998</v>
      </c>
      <c r="BY43" s="4">
        <f>BE43*$BU43*VLOOKUP("Fuel Specific Gravity",'Raw Data'!$A$1:$B$2000,2,FALSE)</f>
        <v>21017.525221005035</v>
      </c>
      <c r="BZ43" s="4">
        <f>BF43*$BU43*VLOOKUP("Fuel Specific Gravity",'Raw Data'!$A$1:$B$2000,2,FALSE)</f>
        <v>69.637605363144004</v>
      </c>
      <c r="CA43" s="4">
        <f>BJ43*$BU43*VLOOKUP("Fuel Specific Gravity",'Raw Data'!$A$1:$B$2000,2,FALSE)</f>
        <v>94.922688262856994</v>
      </c>
      <c r="CB43" s="4">
        <f>BM43*$BU43*VLOOKUP("Fuel Specific Gravity",'Raw Data'!$A$1:$B$2000,2,FALSE)</f>
        <v>3.1851786914219997</v>
      </c>
    </row>
    <row r="44" spans="1:80" x14ac:dyDescent="0.25">
      <c r="A44" s="2">
        <v>43166</v>
      </c>
      <c r="B44" s="38">
        <v>3.6475694444444443E-2</v>
      </c>
      <c r="C44" s="4">
        <v>14.46</v>
      </c>
      <c r="D44" s="4">
        <v>0.27860000000000001</v>
      </c>
      <c r="E44" s="4">
        <v>2785.757576</v>
      </c>
      <c r="F44" s="4">
        <v>821.2</v>
      </c>
      <c r="G44" s="4">
        <v>0.5</v>
      </c>
      <c r="H44" s="4">
        <v>76.900000000000006</v>
      </c>
      <c r="J44" s="4">
        <v>0.3</v>
      </c>
      <c r="K44" s="4">
        <v>0.87070000000000003</v>
      </c>
      <c r="L44" s="4">
        <v>12.5898</v>
      </c>
      <c r="M44" s="4">
        <v>0.24249999999999999</v>
      </c>
      <c r="N44" s="4">
        <v>715.00199999999995</v>
      </c>
      <c r="O44" s="4">
        <v>0.4521</v>
      </c>
      <c r="P44" s="4">
        <v>715.5</v>
      </c>
      <c r="Q44" s="4">
        <v>576.40359999999998</v>
      </c>
      <c r="R44" s="4">
        <v>0.36449999999999999</v>
      </c>
      <c r="S44" s="4">
        <v>576.79999999999995</v>
      </c>
      <c r="T44" s="4">
        <v>76.896000000000001</v>
      </c>
      <c r="W44" s="4">
        <v>0</v>
      </c>
      <c r="X44" s="4">
        <v>0.26119999999999999</v>
      </c>
      <c r="Y44" s="4">
        <v>12.5</v>
      </c>
      <c r="Z44" s="4">
        <v>870</v>
      </c>
      <c r="AA44" s="4">
        <v>873</v>
      </c>
      <c r="AB44" s="4">
        <v>880</v>
      </c>
      <c r="AC44" s="4">
        <v>94</v>
      </c>
      <c r="AD44" s="4">
        <v>23.84</v>
      </c>
      <c r="AE44" s="4">
        <v>0.55000000000000004</v>
      </c>
      <c r="AF44" s="4">
        <v>979</v>
      </c>
      <c r="AG44" s="4">
        <v>-1</v>
      </c>
      <c r="AH44" s="4">
        <v>59</v>
      </c>
      <c r="AI44" s="4">
        <v>35</v>
      </c>
      <c r="AJ44" s="4">
        <v>192</v>
      </c>
      <c r="AK44" s="4">
        <v>171</v>
      </c>
      <c r="AL44" s="4">
        <v>4.4000000000000004</v>
      </c>
      <c r="AM44" s="4">
        <v>174</v>
      </c>
      <c r="AN44" s="4" t="s">
        <v>155</v>
      </c>
      <c r="AO44" s="4">
        <v>1</v>
      </c>
      <c r="AP44" s="5">
        <v>0.87061342592592583</v>
      </c>
      <c r="AQ44" s="4">
        <v>47.159033000000001</v>
      </c>
      <c r="AR44" s="4">
        <v>-88.484120000000004</v>
      </c>
      <c r="AS44" s="4">
        <v>307.2</v>
      </c>
      <c r="AT44" s="4">
        <v>22.4</v>
      </c>
      <c r="AU44" s="4">
        <v>12</v>
      </c>
      <c r="AV44" s="4">
        <v>11</v>
      </c>
      <c r="AW44" s="4" t="s">
        <v>204</v>
      </c>
      <c r="AX44" s="4">
        <v>1.1000000000000001</v>
      </c>
      <c r="AY44" s="4">
        <v>1</v>
      </c>
      <c r="AZ44" s="4">
        <v>1.8</v>
      </c>
      <c r="BA44" s="4">
        <v>13.404</v>
      </c>
      <c r="BB44" s="4">
        <v>13.8</v>
      </c>
      <c r="BC44" s="4">
        <v>1.03</v>
      </c>
      <c r="BD44" s="4">
        <v>14.855</v>
      </c>
      <c r="BE44" s="4">
        <v>2849.6970000000001</v>
      </c>
      <c r="BF44" s="4">
        <v>34.942</v>
      </c>
      <c r="BG44" s="4">
        <v>16.948</v>
      </c>
      <c r="BH44" s="4">
        <v>1.0999999999999999E-2</v>
      </c>
      <c r="BI44" s="4">
        <v>16.959</v>
      </c>
      <c r="BJ44" s="4">
        <v>13.663</v>
      </c>
      <c r="BK44" s="4">
        <v>8.9999999999999993E-3</v>
      </c>
      <c r="BL44" s="4">
        <v>13.672000000000001</v>
      </c>
      <c r="BM44" s="4">
        <v>0.60060000000000002</v>
      </c>
      <c r="BQ44" s="4">
        <v>42.988</v>
      </c>
      <c r="BR44" s="4">
        <v>0.51095699999999999</v>
      </c>
      <c r="BS44" s="4">
        <v>-5</v>
      </c>
      <c r="BT44" s="4">
        <v>7.5389999999999997E-3</v>
      </c>
      <c r="BU44" s="4">
        <v>12.486511999999999</v>
      </c>
      <c r="BV44" s="4">
        <v>21</v>
      </c>
      <c r="BW44" s="4">
        <f t="shared" si="9"/>
        <v>3.2989364703999997</v>
      </c>
      <c r="BY44" s="4">
        <f>BE44*$BU44*VLOOKUP("Fuel Specific Gravity",'Raw Data'!$A$1:$B$2000,2,FALSE)</f>
        <v>26722.66461593486</v>
      </c>
      <c r="BZ44" s="4">
        <f>BF44*$BU44*VLOOKUP("Fuel Specific Gravity",'Raw Data'!$A$1:$B$2000,2,FALSE)</f>
        <v>327.66408043030395</v>
      </c>
      <c r="CA44" s="4">
        <f>BJ44*$BU44*VLOOKUP("Fuel Specific Gravity",'Raw Data'!$A$1:$B$2000,2,FALSE)</f>
        <v>128.123013305456</v>
      </c>
      <c r="CB44" s="4">
        <f>BM44*$BU44*VLOOKUP("Fuel Specific Gravity",'Raw Data'!$A$1:$B$2000,2,FALSE)</f>
        <v>5.6320487295072006</v>
      </c>
    </row>
    <row r="45" spans="1:80" x14ac:dyDescent="0.25">
      <c r="A45" s="2">
        <v>43166</v>
      </c>
      <c r="B45" s="38">
        <v>3.6487268518518516E-2</v>
      </c>
      <c r="C45" s="4">
        <v>14.353</v>
      </c>
      <c r="D45" s="4">
        <v>0.52669999999999995</v>
      </c>
      <c r="E45" s="4">
        <v>5266.7441859999999</v>
      </c>
      <c r="F45" s="4">
        <v>715.4</v>
      </c>
      <c r="G45" s="4">
        <v>1.2</v>
      </c>
      <c r="H45" s="4">
        <v>93.7</v>
      </c>
      <c r="J45" s="4">
        <v>0.3</v>
      </c>
      <c r="K45" s="4">
        <v>0.86929999999999996</v>
      </c>
      <c r="L45" s="4">
        <v>12.476599999999999</v>
      </c>
      <c r="M45" s="4">
        <v>0.45779999999999998</v>
      </c>
      <c r="N45" s="4">
        <v>621.8528</v>
      </c>
      <c r="O45" s="4">
        <v>1.0744</v>
      </c>
      <c r="P45" s="4">
        <v>622.9</v>
      </c>
      <c r="Q45" s="4">
        <v>501.31079999999997</v>
      </c>
      <c r="R45" s="4">
        <v>0.86609999999999998</v>
      </c>
      <c r="S45" s="4">
        <v>502.2</v>
      </c>
      <c r="T45" s="4">
        <v>93.7102</v>
      </c>
      <c r="W45" s="4">
        <v>0</v>
      </c>
      <c r="X45" s="4">
        <v>0.26079999999999998</v>
      </c>
      <c r="Y45" s="4">
        <v>12.5</v>
      </c>
      <c r="Z45" s="4">
        <v>875</v>
      </c>
      <c r="AA45" s="4">
        <v>881</v>
      </c>
      <c r="AB45" s="4">
        <v>885</v>
      </c>
      <c r="AC45" s="4">
        <v>94</v>
      </c>
      <c r="AD45" s="4">
        <v>23.84</v>
      </c>
      <c r="AE45" s="4">
        <v>0.55000000000000004</v>
      </c>
      <c r="AF45" s="4">
        <v>979</v>
      </c>
      <c r="AG45" s="4">
        <v>-1</v>
      </c>
      <c r="AH45" s="4">
        <v>59</v>
      </c>
      <c r="AI45" s="4">
        <v>35</v>
      </c>
      <c r="AJ45" s="4">
        <v>192</v>
      </c>
      <c r="AK45" s="4">
        <v>171</v>
      </c>
      <c r="AL45" s="4">
        <v>4.4000000000000004</v>
      </c>
      <c r="AM45" s="4">
        <v>174</v>
      </c>
      <c r="AN45" s="4" t="s">
        <v>155</v>
      </c>
      <c r="AO45" s="4">
        <v>1</v>
      </c>
      <c r="AP45" s="5">
        <v>0.87062499999999998</v>
      </c>
      <c r="AQ45" s="4">
        <v>47.159137000000001</v>
      </c>
      <c r="AR45" s="4">
        <v>-88.484110999999999</v>
      </c>
      <c r="AS45" s="4">
        <v>307.10000000000002</v>
      </c>
      <c r="AT45" s="4">
        <v>24.1</v>
      </c>
      <c r="AU45" s="4">
        <v>12</v>
      </c>
      <c r="AV45" s="4">
        <v>11</v>
      </c>
      <c r="AW45" s="4" t="s">
        <v>204</v>
      </c>
      <c r="AX45" s="4">
        <v>1.0619000000000001</v>
      </c>
      <c r="AY45" s="4">
        <v>1.0381</v>
      </c>
      <c r="AZ45" s="4">
        <v>1.8381000000000001</v>
      </c>
      <c r="BA45" s="4">
        <v>13.404</v>
      </c>
      <c r="BB45" s="4">
        <v>13.65</v>
      </c>
      <c r="BC45" s="4">
        <v>1.02</v>
      </c>
      <c r="BD45" s="4">
        <v>15.041</v>
      </c>
      <c r="BE45" s="4">
        <v>2801.3589999999999</v>
      </c>
      <c r="BF45" s="4">
        <v>65.424000000000007</v>
      </c>
      <c r="BG45" s="4">
        <v>14.622</v>
      </c>
      <c r="BH45" s="4">
        <v>2.5000000000000001E-2</v>
      </c>
      <c r="BI45" s="4">
        <v>14.647</v>
      </c>
      <c r="BJ45" s="4">
        <v>11.787000000000001</v>
      </c>
      <c r="BK45" s="4">
        <v>0.02</v>
      </c>
      <c r="BL45" s="4">
        <v>11.808</v>
      </c>
      <c r="BM45" s="4">
        <v>0.72609999999999997</v>
      </c>
      <c r="BQ45" s="4">
        <v>42.573999999999998</v>
      </c>
      <c r="BR45" s="4">
        <v>0.57880799999999999</v>
      </c>
      <c r="BS45" s="4">
        <v>-5</v>
      </c>
      <c r="BT45" s="4">
        <v>8.0000000000000002E-3</v>
      </c>
      <c r="BU45" s="4">
        <v>14.144621000000001</v>
      </c>
      <c r="BV45" s="4">
        <v>21</v>
      </c>
      <c r="BW45" s="4">
        <f t="shared" si="9"/>
        <v>3.7370088682000002</v>
      </c>
      <c r="BY45" s="4">
        <f>BE45*$BU45*VLOOKUP("Fuel Specific Gravity",'Raw Data'!$A$1:$B$2000,2,FALSE)</f>
        <v>29757.745166294193</v>
      </c>
      <c r="BZ45" s="4">
        <f>BF45*$BU45*VLOOKUP("Fuel Specific Gravity",'Raw Data'!$A$1:$B$2000,2,FALSE)</f>
        <v>694.97366091230413</v>
      </c>
      <c r="CA45" s="4">
        <f>BJ45*$BU45*VLOOKUP("Fuel Specific Gravity",'Raw Data'!$A$1:$B$2000,2,FALSE)</f>
        <v>125.20870844297701</v>
      </c>
      <c r="CB45" s="4">
        <f>BM45*$BU45*VLOOKUP("Fuel Specific Gravity",'Raw Data'!$A$1:$B$2000,2,FALSE)</f>
        <v>7.7130773903830994</v>
      </c>
    </row>
    <row r="46" spans="1:80" x14ac:dyDescent="0.25">
      <c r="A46" s="2">
        <v>43166</v>
      </c>
      <c r="B46" s="38">
        <v>3.649884259259259E-2</v>
      </c>
      <c r="C46" s="4">
        <v>14.14</v>
      </c>
      <c r="D46" s="4">
        <v>0.68610000000000004</v>
      </c>
      <c r="E46" s="4">
        <v>6861.3101159999997</v>
      </c>
      <c r="F46" s="4">
        <v>611.70000000000005</v>
      </c>
      <c r="G46" s="4">
        <v>1.8</v>
      </c>
      <c r="H46" s="4">
        <v>130.30000000000001</v>
      </c>
      <c r="J46" s="4">
        <v>0.3</v>
      </c>
      <c r="K46" s="4">
        <v>0.86950000000000005</v>
      </c>
      <c r="L46" s="4">
        <v>12.2944</v>
      </c>
      <c r="M46" s="4">
        <v>0.59660000000000002</v>
      </c>
      <c r="N46" s="4">
        <v>531.82709999999997</v>
      </c>
      <c r="O46" s="4">
        <v>1.5743</v>
      </c>
      <c r="P46" s="4">
        <v>533.4</v>
      </c>
      <c r="Q46" s="4">
        <v>428.73590000000002</v>
      </c>
      <c r="R46" s="4">
        <v>1.2692000000000001</v>
      </c>
      <c r="S46" s="4">
        <v>430</v>
      </c>
      <c r="T46" s="4">
        <v>130.30000000000001</v>
      </c>
      <c r="W46" s="4">
        <v>0</v>
      </c>
      <c r="X46" s="4">
        <v>0.26079999999999998</v>
      </c>
      <c r="Y46" s="4">
        <v>12.5</v>
      </c>
      <c r="Z46" s="4">
        <v>878</v>
      </c>
      <c r="AA46" s="4">
        <v>885</v>
      </c>
      <c r="AB46" s="4">
        <v>888</v>
      </c>
      <c r="AC46" s="4">
        <v>94</v>
      </c>
      <c r="AD46" s="4">
        <v>23.84</v>
      </c>
      <c r="AE46" s="4">
        <v>0.55000000000000004</v>
      </c>
      <c r="AF46" s="4">
        <v>979</v>
      </c>
      <c r="AG46" s="4">
        <v>-1</v>
      </c>
      <c r="AH46" s="4">
        <v>58.460999999999999</v>
      </c>
      <c r="AI46" s="4">
        <v>35</v>
      </c>
      <c r="AJ46" s="4">
        <v>192</v>
      </c>
      <c r="AK46" s="4">
        <v>171</v>
      </c>
      <c r="AL46" s="4">
        <v>4.4000000000000004</v>
      </c>
      <c r="AM46" s="4">
        <v>174</v>
      </c>
      <c r="AN46" s="4" t="s">
        <v>155</v>
      </c>
      <c r="AO46" s="4">
        <v>1</v>
      </c>
      <c r="AP46" s="5">
        <v>0.87063657407407413</v>
      </c>
      <c r="AQ46" s="4">
        <v>47.159278</v>
      </c>
      <c r="AR46" s="4">
        <v>-88.484136000000007</v>
      </c>
      <c r="AS46" s="4">
        <v>307.3</v>
      </c>
      <c r="AT46" s="4">
        <v>28.4</v>
      </c>
      <c r="AU46" s="4">
        <v>12</v>
      </c>
      <c r="AV46" s="4">
        <v>12</v>
      </c>
      <c r="AW46" s="4" t="s">
        <v>207</v>
      </c>
      <c r="AX46" s="4">
        <v>1.0381</v>
      </c>
      <c r="AY46" s="4">
        <v>1.2905</v>
      </c>
      <c r="AZ46" s="4">
        <v>2.0524</v>
      </c>
      <c r="BA46" s="4">
        <v>13.404</v>
      </c>
      <c r="BB46" s="4">
        <v>13.67</v>
      </c>
      <c r="BC46" s="4">
        <v>1.02</v>
      </c>
      <c r="BD46" s="4">
        <v>15.015000000000001</v>
      </c>
      <c r="BE46" s="4">
        <v>2768.9839999999999</v>
      </c>
      <c r="BF46" s="4">
        <v>85.515000000000001</v>
      </c>
      <c r="BG46" s="4">
        <v>12.542999999999999</v>
      </c>
      <c r="BH46" s="4">
        <v>3.6999999999999998E-2</v>
      </c>
      <c r="BI46" s="4">
        <v>12.581</v>
      </c>
      <c r="BJ46" s="4">
        <v>10.112</v>
      </c>
      <c r="BK46" s="4">
        <v>0.03</v>
      </c>
      <c r="BL46" s="4">
        <v>10.141999999999999</v>
      </c>
      <c r="BM46" s="4">
        <v>1.0126999999999999</v>
      </c>
      <c r="BQ46" s="4">
        <v>42.715000000000003</v>
      </c>
      <c r="BR46" s="4">
        <v>0.61631199999999997</v>
      </c>
      <c r="BS46" s="4">
        <v>-5</v>
      </c>
      <c r="BT46" s="4">
        <v>7.4609999999999998E-3</v>
      </c>
      <c r="BU46" s="4">
        <v>15.061125000000001</v>
      </c>
      <c r="BV46" s="4">
        <v>21</v>
      </c>
      <c r="BW46" s="4">
        <f t="shared" si="9"/>
        <v>3.979149225</v>
      </c>
      <c r="BY46" s="4">
        <f>BE46*$BU46*VLOOKUP("Fuel Specific Gravity",'Raw Data'!$A$1:$B$2000,2,FALSE)</f>
        <v>31319.714624397002</v>
      </c>
      <c r="BZ46" s="4">
        <f>BF46*$BU46*VLOOKUP("Fuel Specific Gravity",'Raw Data'!$A$1:$B$2000,2,FALSE)</f>
        <v>967.25203038562506</v>
      </c>
      <c r="CA46" s="4">
        <f>BJ46*$BU46*VLOOKUP("Fuel Specific Gravity",'Raw Data'!$A$1:$B$2000,2,FALSE)</f>
        <v>114.37587009600001</v>
      </c>
      <c r="CB46" s="4">
        <f>BM46*$BU46*VLOOKUP("Fuel Specific Gravity",'Raw Data'!$A$1:$B$2000,2,FALSE)</f>
        <v>11.454553366912499</v>
      </c>
    </row>
    <row r="47" spans="1:80" x14ac:dyDescent="0.25">
      <c r="A47" s="2">
        <v>43166</v>
      </c>
      <c r="B47" s="38">
        <v>3.651041666666667E-2</v>
      </c>
      <c r="C47" s="4">
        <v>14.166</v>
      </c>
      <c r="D47" s="4">
        <v>0.68120000000000003</v>
      </c>
      <c r="E47" s="4">
        <v>6812.1555920000001</v>
      </c>
      <c r="F47" s="4">
        <v>515.79999999999995</v>
      </c>
      <c r="G47" s="4">
        <v>1.9</v>
      </c>
      <c r="H47" s="4">
        <v>153.69999999999999</v>
      </c>
      <c r="J47" s="4">
        <v>0.3</v>
      </c>
      <c r="K47" s="4">
        <v>0.86929999999999996</v>
      </c>
      <c r="L47" s="4">
        <v>12.313800000000001</v>
      </c>
      <c r="M47" s="4">
        <v>0.59219999999999995</v>
      </c>
      <c r="N47" s="4">
        <v>448.36649999999997</v>
      </c>
      <c r="O47" s="4">
        <v>1.6176999999999999</v>
      </c>
      <c r="P47" s="4">
        <v>450</v>
      </c>
      <c r="Q47" s="4">
        <v>361.45359999999999</v>
      </c>
      <c r="R47" s="4">
        <v>1.3041</v>
      </c>
      <c r="S47" s="4">
        <v>362.8</v>
      </c>
      <c r="T47" s="4">
        <v>153.7473</v>
      </c>
      <c r="W47" s="4">
        <v>0</v>
      </c>
      <c r="X47" s="4">
        <v>0.26079999999999998</v>
      </c>
      <c r="Y47" s="4">
        <v>12.4</v>
      </c>
      <c r="Z47" s="4">
        <v>875</v>
      </c>
      <c r="AA47" s="4">
        <v>882</v>
      </c>
      <c r="AB47" s="4">
        <v>885</v>
      </c>
      <c r="AC47" s="4">
        <v>94</v>
      </c>
      <c r="AD47" s="4">
        <v>23.84</v>
      </c>
      <c r="AE47" s="4">
        <v>0.55000000000000004</v>
      </c>
      <c r="AF47" s="4">
        <v>979</v>
      </c>
      <c r="AG47" s="4">
        <v>-1</v>
      </c>
      <c r="AH47" s="4">
        <v>58</v>
      </c>
      <c r="AI47" s="4">
        <v>35</v>
      </c>
      <c r="AJ47" s="4">
        <v>191.5</v>
      </c>
      <c r="AK47" s="4">
        <v>171</v>
      </c>
      <c r="AL47" s="4">
        <v>4.3</v>
      </c>
      <c r="AM47" s="4">
        <v>174</v>
      </c>
      <c r="AN47" s="4" t="s">
        <v>155</v>
      </c>
      <c r="AO47" s="4">
        <v>1</v>
      </c>
      <c r="AP47" s="5">
        <v>0.87064814814814817</v>
      </c>
      <c r="AQ47" s="4">
        <v>47.159438000000002</v>
      </c>
      <c r="AR47" s="4">
        <v>-88.484150999999997</v>
      </c>
      <c r="AS47" s="4">
        <v>307.8</v>
      </c>
      <c r="AT47" s="4">
        <v>32.700000000000003</v>
      </c>
      <c r="AU47" s="4">
        <v>12</v>
      </c>
      <c r="AV47" s="4">
        <v>12</v>
      </c>
      <c r="AW47" s="4" t="s">
        <v>207</v>
      </c>
      <c r="AX47" s="4">
        <v>1.0619000000000001</v>
      </c>
      <c r="AY47" s="4">
        <v>1.6380999999999999</v>
      </c>
      <c r="AZ47" s="4">
        <v>2.2999999999999998</v>
      </c>
      <c r="BA47" s="4">
        <v>13.404</v>
      </c>
      <c r="BB47" s="4">
        <v>13.65</v>
      </c>
      <c r="BC47" s="4">
        <v>1.02</v>
      </c>
      <c r="BD47" s="4">
        <v>15.041</v>
      </c>
      <c r="BE47" s="4">
        <v>2769.62</v>
      </c>
      <c r="BF47" s="4">
        <v>84.769000000000005</v>
      </c>
      <c r="BG47" s="4">
        <v>10.561</v>
      </c>
      <c r="BH47" s="4">
        <v>3.7999999999999999E-2</v>
      </c>
      <c r="BI47" s="4">
        <v>10.599</v>
      </c>
      <c r="BJ47" s="4">
        <v>8.5139999999999993</v>
      </c>
      <c r="BK47" s="4">
        <v>3.1E-2</v>
      </c>
      <c r="BL47" s="4">
        <v>8.5440000000000005</v>
      </c>
      <c r="BM47" s="4">
        <v>1.1933</v>
      </c>
      <c r="BQ47" s="4">
        <v>42.648000000000003</v>
      </c>
      <c r="BR47" s="4">
        <v>0.57256799999999997</v>
      </c>
      <c r="BS47" s="4">
        <v>-5</v>
      </c>
      <c r="BT47" s="4">
        <v>6.4609999999999997E-3</v>
      </c>
      <c r="BU47" s="4">
        <v>13.992131000000001</v>
      </c>
      <c r="BV47" s="4">
        <v>21</v>
      </c>
      <c r="BW47" s="4">
        <f t="shared" si="9"/>
        <v>3.6967210102000001</v>
      </c>
      <c r="BY47" s="4">
        <f>BE47*$BU47*VLOOKUP("Fuel Specific Gravity",'Raw Data'!$A$1:$B$2000,2,FALSE)</f>
        <v>29103.41728102522</v>
      </c>
      <c r="BZ47" s="4">
        <f>BF47*$BU47*VLOOKUP("Fuel Specific Gravity",'Raw Data'!$A$1:$B$2000,2,FALSE)</f>
        <v>890.76031350698918</v>
      </c>
      <c r="CA47" s="4">
        <f>BJ47*$BU47*VLOOKUP("Fuel Specific Gravity",'Raw Data'!$A$1:$B$2000,2,FALSE)</f>
        <v>89.465881503833998</v>
      </c>
      <c r="CB47" s="4">
        <f>BM47*$BU47*VLOOKUP("Fuel Specific Gravity",'Raw Data'!$A$1:$B$2000,2,FALSE)</f>
        <v>12.539304251647302</v>
      </c>
    </row>
    <row r="48" spans="1:80" x14ac:dyDescent="0.25">
      <c r="A48" s="2">
        <v>43166</v>
      </c>
      <c r="B48" s="38">
        <v>3.6521990740740744E-2</v>
      </c>
      <c r="C48" s="4">
        <v>14.239000000000001</v>
      </c>
      <c r="D48" s="4">
        <v>0.55159999999999998</v>
      </c>
      <c r="E48" s="4">
        <v>5515.5591569999997</v>
      </c>
      <c r="F48" s="4">
        <v>428</v>
      </c>
      <c r="G48" s="4">
        <v>1.9</v>
      </c>
      <c r="H48" s="4">
        <v>134.9</v>
      </c>
      <c r="J48" s="4">
        <v>0.3</v>
      </c>
      <c r="K48" s="4">
        <v>0.86990000000000001</v>
      </c>
      <c r="L48" s="4">
        <v>12.3863</v>
      </c>
      <c r="M48" s="4">
        <v>0.4798</v>
      </c>
      <c r="N48" s="4">
        <v>372.29219999999998</v>
      </c>
      <c r="O48" s="4">
        <v>1.6527000000000001</v>
      </c>
      <c r="P48" s="4">
        <v>373.9</v>
      </c>
      <c r="Q48" s="4">
        <v>300.12580000000003</v>
      </c>
      <c r="R48" s="4">
        <v>1.3324</v>
      </c>
      <c r="S48" s="4">
        <v>301.5</v>
      </c>
      <c r="T48" s="4">
        <v>134.90270000000001</v>
      </c>
      <c r="W48" s="4">
        <v>0</v>
      </c>
      <c r="X48" s="4">
        <v>0.26100000000000001</v>
      </c>
      <c r="Y48" s="4">
        <v>12.5</v>
      </c>
      <c r="Z48" s="4">
        <v>866</v>
      </c>
      <c r="AA48" s="4">
        <v>873</v>
      </c>
      <c r="AB48" s="4">
        <v>876</v>
      </c>
      <c r="AC48" s="4">
        <v>94</v>
      </c>
      <c r="AD48" s="4">
        <v>23.84</v>
      </c>
      <c r="AE48" s="4">
        <v>0.55000000000000004</v>
      </c>
      <c r="AF48" s="4">
        <v>979</v>
      </c>
      <c r="AG48" s="4">
        <v>-1</v>
      </c>
      <c r="AH48" s="4">
        <v>58</v>
      </c>
      <c r="AI48" s="4">
        <v>35</v>
      </c>
      <c r="AJ48" s="4">
        <v>191</v>
      </c>
      <c r="AK48" s="4">
        <v>171</v>
      </c>
      <c r="AL48" s="4">
        <v>4.4000000000000004</v>
      </c>
      <c r="AM48" s="4">
        <v>174</v>
      </c>
      <c r="AN48" s="4" t="s">
        <v>155</v>
      </c>
      <c r="AO48" s="4">
        <v>2</v>
      </c>
      <c r="AP48" s="5">
        <v>0.87065972222222221</v>
      </c>
      <c r="AQ48" s="4">
        <v>47.159599999999998</v>
      </c>
      <c r="AR48" s="4">
        <v>-88.484161</v>
      </c>
      <c r="AS48" s="4">
        <v>308.60000000000002</v>
      </c>
      <c r="AT48" s="4">
        <v>36.299999999999997</v>
      </c>
      <c r="AU48" s="4">
        <v>12</v>
      </c>
      <c r="AV48" s="4">
        <v>12</v>
      </c>
      <c r="AW48" s="4" t="s">
        <v>207</v>
      </c>
      <c r="AX48" s="4">
        <v>1</v>
      </c>
      <c r="AY48" s="4">
        <v>1.7</v>
      </c>
      <c r="AZ48" s="4">
        <v>2.3380999999999998</v>
      </c>
      <c r="BA48" s="4">
        <v>13.404</v>
      </c>
      <c r="BB48" s="4">
        <v>13.72</v>
      </c>
      <c r="BC48" s="4">
        <v>1.02</v>
      </c>
      <c r="BD48" s="4">
        <v>14.961</v>
      </c>
      <c r="BE48" s="4">
        <v>2794.9920000000002</v>
      </c>
      <c r="BF48" s="4">
        <v>68.906000000000006</v>
      </c>
      <c r="BG48" s="4">
        <v>8.798</v>
      </c>
      <c r="BH48" s="4">
        <v>3.9E-2</v>
      </c>
      <c r="BI48" s="4">
        <v>8.8369999999999997</v>
      </c>
      <c r="BJ48" s="4">
        <v>7.0919999999999996</v>
      </c>
      <c r="BK48" s="4">
        <v>3.1E-2</v>
      </c>
      <c r="BL48" s="4">
        <v>7.1239999999999997</v>
      </c>
      <c r="BM48" s="4">
        <v>1.0505</v>
      </c>
      <c r="BQ48" s="4">
        <v>42.816000000000003</v>
      </c>
      <c r="BR48" s="4">
        <v>0.45061099999999998</v>
      </c>
      <c r="BS48" s="4">
        <v>-5</v>
      </c>
      <c r="BT48" s="4">
        <v>6.5389999999999997E-3</v>
      </c>
      <c r="BU48" s="4">
        <v>11.011806999999999</v>
      </c>
      <c r="BV48" s="4">
        <v>21</v>
      </c>
      <c r="BW48" s="4">
        <f t="shared" si="9"/>
        <v>2.9093194093999997</v>
      </c>
      <c r="BY48" s="4">
        <f>BE48*$BU48*VLOOKUP("Fuel Specific Gravity",'Raw Data'!$A$1:$B$2000,2,FALSE)</f>
        <v>23114.212265378545</v>
      </c>
      <c r="BZ48" s="4">
        <f>BF48*$BU48*VLOOKUP("Fuel Specific Gravity",'Raw Data'!$A$1:$B$2000,2,FALSE)</f>
        <v>569.84345942964205</v>
      </c>
      <c r="CA48" s="4">
        <f>BJ48*$BU48*VLOOKUP("Fuel Specific Gravity",'Raw Data'!$A$1:$B$2000,2,FALSE)</f>
        <v>58.649897168243996</v>
      </c>
      <c r="CB48" s="4">
        <f>BM48*$BU48*VLOOKUP("Fuel Specific Gravity",'Raw Data'!$A$1:$B$2000,2,FALSE)</f>
        <v>8.6874953433784992</v>
      </c>
    </row>
    <row r="49" spans="1:80" x14ac:dyDescent="0.25">
      <c r="A49" s="2">
        <v>43166</v>
      </c>
      <c r="B49" s="38">
        <v>3.6533564814814817E-2</v>
      </c>
      <c r="C49" s="4">
        <v>14.372</v>
      </c>
      <c r="D49" s="4">
        <v>0.4491</v>
      </c>
      <c r="E49" s="4">
        <v>4490.9787230000002</v>
      </c>
      <c r="F49" s="4">
        <v>359.5</v>
      </c>
      <c r="G49" s="4">
        <v>1.9</v>
      </c>
      <c r="H49" s="4">
        <v>100.9</v>
      </c>
      <c r="J49" s="4">
        <v>0.2</v>
      </c>
      <c r="K49" s="4">
        <v>0.86980000000000002</v>
      </c>
      <c r="L49" s="4">
        <v>12.5001</v>
      </c>
      <c r="M49" s="4">
        <v>0.3906</v>
      </c>
      <c r="N49" s="4">
        <v>312.65289999999999</v>
      </c>
      <c r="O49" s="4">
        <v>1.6526000000000001</v>
      </c>
      <c r="P49" s="4">
        <v>314.3</v>
      </c>
      <c r="Q49" s="4">
        <v>252.0472</v>
      </c>
      <c r="R49" s="4">
        <v>1.3322000000000001</v>
      </c>
      <c r="S49" s="4">
        <v>253.4</v>
      </c>
      <c r="T49" s="4">
        <v>100.8676</v>
      </c>
      <c r="W49" s="4">
        <v>0</v>
      </c>
      <c r="X49" s="4">
        <v>0.17399999999999999</v>
      </c>
      <c r="Y49" s="4">
        <v>12.5</v>
      </c>
      <c r="Z49" s="4">
        <v>859</v>
      </c>
      <c r="AA49" s="4">
        <v>865</v>
      </c>
      <c r="AB49" s="4">
        <v>869</v>
      </c>
      <c r="AC49" s="4">
        <v>94</v>
      </c>
      <c r="AD49" s="4">
        <v>23.84</v>
      </c>
      <c r="AE49" s="4">
        <v>0.55000000000000004</v>
      </c>
      <c r="AF49" s="4">
        <v>979</v>
      </c>
      <c r="AG49" s="4">
        <v>-1</v>
      </c>
      <c r="AH49" s="4">
        <v>58</v>
      </c>
      <c r="AI49" s="4">
        <v>35</v>
      </c>
      <c r="AJ49" s="4">
        <v>191</v>
      </c>
      <c r="AK49" s="4">
        <v>170.5</v>
      </c>
      <c r="AL49" s="4">
        <v>4.3</v>
      </c>
      <c r="AM49" s="4">
        <v>174</v>
      </c>
      <c r="AN49" s="4" t="s">
        <v>155</v>
      </c>
      <c r="AO49" s="4">
        <v>2</v>
      </c>
      <c r="AP49" s="5">
        <v>0.87067129629629625</v>
      </c>
      <c r="AQ49" s="4">
        <v>47.159757999999997</v>
      </c>
      <c r="AR49" s="4">
        <v>-88.484171000000003</v>
      </c>
      <c r="AS49" s="4">
        <v>309.3</v>
      </c>
      <c r="AT49" s="4">
        <v>37.700000000000003</v>
      </c>
      <c r="AU49" s="4">
        <v>12</v>
      </c>
      <c r="AV49" s="4">
        <v>12</v>
      </c>
      <c r="AW49" s="4" t="s">
        <v>207</v>
      </c>
      <c r="AX49" s="4">
        <v>1</v>
      </c>
      <c r="AY49" s="4">
        <v>1.7</v>
      </c>
      <c r="AZ49" s="4">
        <v>2.4</v>
      </c>
      <c r="BA49" s="4">
        <v>13.404</v>
      </c>
      <c r="BB49" s="4">
        <v>13.71</v>
      </c>
      <c r="BC49" s="4">
        <v>1.02</v>
      </c>
      <c r="BD49" s="4">
        <v>14.972</v>
      </c>
      <c r="BE49" s="4">
        <v>2816.0189999999998</v>
      </c>
      <c r="BF49" s="4">
        <v>56.008000000000003</v>
      </c>
      <c r="BG49" s="4">
        <v>7.3760000000000003</v>
      </c>
      <c r="BH49" s="4">
        <v>3.9E-2</v>
      </c>
      <c r="BI49" s="4">
        <v>7.415</v>
      </c>
      <c r="BJ49" s="4">
        <v>5.9459999999999997</v>
      </c>
      <c r="BK49" s="4">
        <v>3.1E-2</v>
      </c>
      <c r="BL49" s="4">
        <v>5.9779999999999998</v>
      </c>
      <c r="BM49" s="4">
        <v>0.78410000000000002</v>
      </c>
      <c r="BQ49" s="4">
        <v>28.494</v>
      </c>
      <c r="BR49" s="4">
        <v>0.31362499999999999</v>
      </c>
      <c r="BS49" s="4">
        <v>-5</v>
      </c>
      <c r="BT49" s="4">
        <v>7.0000000000000001E-3</v>
      </c>
      <c r="BU49" s="4">
        <v>7.6642109999999999</v>
      </c>
      <c r="BV49" s="4">
        <v>21</v>
      </c>
      <c r="BW49" s="4">
        <f t="shared" si="9"/>
        <v>2.0248845462</v>
      </c>
      <c r="BY49" s="4">
        <f>BE49*$BU49*VLOOKUP("Fuel Specific Gravity",'Raw Data'!$A$1:$B$2000,2,FALSE)</f>
        <v>16208.505410802758</v>
      </c>
      <c r="BZ49" s="4">
        <f>BF49*$BU49*VLOOKUP("Fuel Specific Gravity",'Raw Data'!$A$1:$B$2000,2,FALSE)</f>
        <v>322.37210439568804</v>
      </c>
      <c r="CA49" s="4">
        <f>BJ49*$BU49*VLOOKUP("Fuel Specific Gravity",'Raw Data'!$A$1:$B$2000,2,FALSE)</f>
        <v>34.224120353105995</v>
      </c>
      <c r="CB49" s="4">
        <f>BM49*$BU49*VLOOKUP("Fuel Specific Gravity",'Raw Data'!$A$1:$B$2000,2,FALSE)</f>
        <v>4.5131403916700998</v>
      </c>
    </row>
    <row r="50" spans="1:80" x14ac:dyDescent="0.25">
      <c r="A50" s="2">
        <v>43166</v>
      </c>
      <c r="B50" s="38">
        <v>3.6545138888888891E-2</v>
      </c>
      <c r="C50" s="4">
        <v>14.298</v>
      </c>
      <c r="D50" s="4">
        <v>1.0459000000000001</v>
      </c>
      <c r="E50" s="4">
        <v>10459.090910000001</v>
      </c>
      <c r="F50" s="4">
        <v>306.5</v>
      </c>
      <c r="G50" s="4">
        <v>1.9</v>
      </c>
      <c r="H50" s="4">
        <v>62.2</v>
      </c>
      <c r="J50" s="4">
        <v>0.2</v>
      </c>
      <c r="K50" s="4">
        <v>0.86499999999999999</v>
      </c>
      <c r="L50" s="4">
        <v>12.368399999999999</v>
      </c>
      <c r="M50" s="4">
        <v>0.90480000000000005</v>
      </c>
      <c r="N50" s="4">
        <v>265.13240000000002</v>
      </c>
      <c r="O50" s="4">
        <v>1.6435999999999999</v>
      </c>
      <c r="P50" s="4">
        <v>266.8</v>
      </c>
      <c r="Q50" s="4">
        <v>213.73820000000001</v>
      </c>
      <c r="R50" s="4">
        <v>1.325</v>
      </c>
      <c r="S50" s="4">
        <v>215.1</v>
      </c>
      <c r="T50" s="4">
        <v>62.163899999999998</v>
      </c>
      <c r="W50" s="4">
        <v>0</v>
      </c>
      <c r="X50" s="4">
        <v>0.17299999999999999</v>
      </c>
      <c r="Y50" s="4">
        <v>12.5</v>
      </c>
      <c r="Z50" s="4">
        <v>855</v>
      </c>
      <c r="AA50" s="4">
        <v>859</v>
      </c>
      <c r="AB50" s="4">
        <v>865</v>
      </c>
      <c r="AC50" s="4">
        <v>94</v>
      </c>
      <c r="AD50" s="4">
        <v>23.84</v>
      </c>
      <c r="AE50" s="4">
        <v>0.55000000000000004</v>
      </c>
      <c r="AF50" s="4">
        <v>979</v>
      </c>
      <c r="AG50" s="4">
        <v>-1</v>
      </c>
      <c r="AH50" s="4">
        <v>58</v>
      </c>
      <c r="AI50" s="4">
        <v>35</v>
      </c>
      <c r="AJ50" s="4">
        <v>191</v>
      </c>
      <c r="AK50" s="4">
        <v>170</v>
      </c>
      <c r="AL50" s="4">
        <v>4.3</v>
      </c>
      <c r="AM50" s="4">
        <v>174</v>
      </c>
      <c r="AN50" s="4" t="s">
        <v>155</v>
      </c>
      <c r="AO50" s="4">
        <v>2</v>
      </c>
      <c r="AP50" s="5">
        <v>0.8706828703703704</v>
      </c>
      <c r="AQ50" s="4">
        <v>47.159914000000001</v>
      </c>
      <c r="AR50" s="4">
        <v>-88.484172000000001</v>
      </c>
      <c r="AS50" s="4">
        <v>309.89999999999998</v>
      </c>
      <c r="AT50" s="4">
        <v>38</v>
      </c>
      <c r="AU50" s="4">
        <v>12</v>
      </c>
      <c r="AV50" s="4">
        <v>12</v>
      </c>
      <c r="AW50" s="4" t="s">
        <v>207</v>
      </c>
      <c r="AX50" s="4">
        <v>1.1904999999999999</v>
      </c>
      <c r="AY50" s="4">
        <v>1.4333</v>
      </c>
      <c r="AZ50" s="4">
        <v>2.5143</v>
      </c>
      <c r="BA50" s="4">
        <v>13.404</v>
      </c>
      <c r="BB50" s="4">
        <v>13.21</v>
      </c>
      <c r="BC50" s="4">
        <v>0.99</v>
      </c>
      <c r="BD50" s="4">
        <v>15.601000000000001</v>
      </c>
      <c r="BE50" s="4">
        <v>2706.6570000000002</v>
      </c>
      <c r="BF50" s="4">
        <v>126.017</v>
      </c>
      <c r="BG50" s="4">
        <v>6.0759999999999996</v>
      </c>
      <c r="BH50" s="4">
        <v>3.7999999999999999E-2</v>
      </c>
      <c r="BI50" s="4">
        <v>6.1139999999999999</v>
      </c>
      <c r="BJ50" s="4">
        <v>4.8979999999999997</v>
      </c>
      <c r="BK50" s="4">
        <v>0.03</v>
      </c>
      <c r="BL50" s="4">
        <v>4.9290000000000003</v>
      </c>
      <c r="BM50" s="4">
        <v>0.46939999999999998</v>
      </c>
      <c r="BQ50" s="4">
        <v>27.529</v>
      </c>
      <c r="BR50" s="4">
        <v>0.203178</v>
      </c>
      <c r="BS50" s="4">
        <v>-5</v>
      </c>
      <c r="BT50" s="4">
        <v>7.0000000000000001E-3</v>
      </c>
      <c r="BU50" s="4">
        <v>4.9651620000000003</v>
      </c>
      <c r="BV50" s="4">
        <v>21</v>
      </c>
      <c r="BW50" s="4">
        <f t="shared" si="9"/>
        <v>1.3117958004000001</v>
      </c>
      <c r="BY50" s="4">
        <f>BE50*$BU50*VLOOKUP("Fuel Specific Gravity",'Raw Data'!$A$1:$B$2000,2,FALSE)</f>
        <v>10092.681853058935</v>
      </c>
      <c r="BZ50" s="4">
        <f>BF50*$BU50*VLOOKUP("Fuel Specific Gravity",'Raw Data'!$A$1:$B$2000,2,FALSE)</f>
        <v>469.89680963525404</v>
      </c>
      <c r="CA50" s="4">
        <f>BJ50*$BU50*VLOOKUP("Fuel Specific Gravity",'Raw Data'!$A$1:$B$2000,2,FALSE)</f>
        <v>18.263841970476001</v>
      </c>
      <c r="CB50" s="4">
        <f>BM50*$BU50*VLOOKUP("Fuel Specific Gravity",'Raw Data'!$A$1:$B$2000,2,FALSE)</f>
        <v>1.7503159291427999</v>
      </c>
    </row>
    <row r="51" spans="1:80" x14ac:dyDescent="0.25">
      <c r="A51" s="2">
        <v>43166</v>
      </c>
      <c r="B51" s="38">
        <v>3.6556712962962964E-2</v>
      </c>
      <c r="C51" s="4">
        <v>13.959</v>
      </c>
      <c r="D51" s="4">
        <v>1.0530999999999999</v>
      </c>
      <c r="E51" s="4">
        <v>10530.62954</v>
      </c>
      <c r="F51" s="4">
        <v>262.60000000000002</v>
      </c>
      <c r="G51" s="4">
        <v>1.9</v>
      </c>
      <c r="H51" s="4">
        <v>60.6</v>
      </c>
      <c r="J51" s="4">
        <v>0.2</v>
      </c>
      <c r="K51" s="4">
        <v>0.86760000000000004</v>
      </c>
      <c r="L51" s="4">
        <v>12.111700000000001</v>
      </c>
      <c r="M51" s="4">
        <v>0.91369999999999996</v>
      </c>
      <c r="N51" s="4">
        <v>227.82509999999999</v>
      </c>
      <c r="O51" s="4">
        <v>1.6485000000000001</v>
      </c>
      <c r="P51" s="4">
        <v>229.5</v>
      </c>
      <c r="Q51" s="4">
        <v>183.6627</v>
      </c>
      <c r="R51" s="4">
        <v>1.329</v>
      </c>
      <c r="S51" s="4">
        <v>185</v>
      </c>
      <c r="T51" s="4">
        <v>60.5747</v>
      </c>
      <c r="W51" s="4">
        <v>0</v>
      </c>
      <c r="X51" s="4">
        <v>0.17349999999999999</v>
      </c>
      <c r="Y51" s="4">
        <v>12.5</v>
      </c>
      <c r="Z51" s="4">
        <v>852</v>
      </c>
      <c r="AA51" s="4">
        <v>856</v>
      </c>
      <c r="AB51" s="4">
        <v>863</v>
      </c>
      <c r="AC51" s="4">
        <v>94</v>
      </c>
      <c r="AD51" s="4">
        <v>23.84</v>
      </c>
      <c r="AE51" s="4">
        <v>0.55000000000000004</v>
      </c>
      <c r="AF51" s="4">
        <v>979</v>
      </c>
      <c r="AG51" s="4">
        <v>-1</v>
      </c>
      <c r="AH51" s="4">
        <v>58</v>
      </c>
      <c r="AI51" s="4">
        <v>35</v>
      </c>
      <c r="AJ51" s="4">
        <v>191</v>
      </c>
      <c r="AK51" s="4">
        <v>170</v>
      </c>
      <c r="AL51" s="4">
        <v>4.4000000000000004</v>
      </c>
      <c r="AM51" s="4">
        <v>174</v>
      </c>
      <c r="AN51" s="4" t="s">
        <v>155</v>
      </c>
      <c r="AO51" s="4">
        <v>2</v>
      </c>
      <c r="AP51" s="5">
        <v>0.87069444444444455</v>
      </c>
      <c r="AQ51" s="4">
        <v>47.160065000000003</v>
      </c>
      <c r="AR51" s="4">
        <v>-88.484171000000003</v>
      </c>
      <c r="AS51" s="4">
        <v>310.39999999999998</v>
      </c>
      <c r="AT51" s="4">
        <v>37.799999999999997</v>
      </c>
      <c r="AU51" s="4">
        <v>12</v>
      </c>
      <c r="AV51" s="4">
        <v>11</v>
      </c>
      <c r="AW51" s="4" t="s">
        <v>208</v>
      </c>
      <c r="AX51" s="4">
        <v>1.5381</v>
      </c>
      <c r="AY51" s="4">
        <v>1.1904999999999999</v>
      </c>
      <c r="AZ51" s="4">
        <v>2.8523999999999998</v>
      </c>
      <c r="BA51" s="4">
        <v>13.404</v>
      </c>
      <c r="BB51" s="4">
        <v>13.48</v>
      </c>
      <c r="BC51" s="4">
        <v>1.01</v>
      </c>
      <c r="BD51" s="4">
        <v>15.256</v>
      </c>
      <c r="BE51" s="4">
        <v>2701.0639999999999</v>
      </c>
      <c r="BF51" s="4">
        <v>129.68799999999999</v>
      </c>
      <c r="BG51" s="4">
        <v>5.3209999999999997</v>
      </c>
      <c r="BH51" s="4">
        <v>3.7999999999999999E-2</v>
      </c>
      <c r="BI51" s="4">
        <v>5.359</v>
      </c>
      <c r="BJ51" s="4">
        <v>4.2889999999999997</v>
      </c>
      <c r="BK51" s="4">
        <v>3.1E-2</v>
      </c>
      <c r="BL51" s="4">
        <v>4.32</v>
      </c>
      <c r="BM51" s="4">
        <v>0.4662</v>
      </c>
      <c r="BQ51" s="4">
        <v>28.138000000000002</v>
      </c>
      <c r="BR51" s="4">
        <v>0.16123399999999999</v>
      </c>
      <c r="BS51" s="4">
        <v>-5</v>
      </c>
      <c r="BT51" s="4">
        <v>7.0000000000000001E-3</v>
      </c>
      <c r="BU51" s="4">
        <v>3.940156</v>
      </c>
      <c r="BV51" s="4">
        <v>21</v>
      </c>
      <c r="BW51" s="4">
        <f t="shared" si="9"/>
        <v>1.0409892152</v>
      </c>
      <c r="BY51" s="4">
        <f>BE51*$BU51*VLOOKUP("Fuel Specific Gravity",'Raw Data'!$A$1:$B$2000,2,FALSE)</f>
        <v>7992.6027580139835</v>
      </c>
      <c r="BZ51" s="4">
        <f>BF51*$BU51*VLOOKUP("Fuel Specific Gravity",'Raw Data'!$A$1:$B$2000,2,FALSE)</f>
        <v>383.75420444732794</v>
      </c>
      <c r="CA51" s="4">
        <f>BJ51*$BU51*VLOOKUP("Fuel Specific Gravity",'Raw Data'!$A$1:$B$2000,2,FALSE)</f>
        <v>12.691396142083999</v>
      </c>
      <c r="CB51" s="4">
        <f>BM51*$BU51*VLOOKUP("Fuel Specific Gravity",'Raw Data'!$A$1:$B$2000,2,FALSE)</f>
        <v>1.3795124461271999</v>
      </c>
    </row>
    <row r="52" spans="1:80" x14ac:dyDescent="0.25">
      <c r="A52" s="2">
        <v>43166</v>
      </c>
      <c r="B52" s="38">
        <v>3.6568287037037038E-2</v>
      </c>
      <c r="C52" s="4">
        <v>14.068</v>
      </c>
      <c r="D52" s="4">
        <v>0.57979999999999998</v>
      </c>
      <c r="E52" s="4">
        <v>5798.4037959999996</v>
      </c>
      <c r="F52" s="4">
        <v>240.1</v>
      </c>
      <c r="G52" s="4">
        <v>1.8</v>
      </c>
      <c r="H52" s="4">
        <v>55.3</v>
      </c>
      <c r="J52" s="4">
        <v>0.19</v>
      </c>
      <c r="K52" s="4">
        <v>0.871</v>
      </c>
      <c r="L52" s="4">
        <v>12.253299999999999</v>
      </c>
      <c r="M52" s="4">
        <v>0.50509999999999999</v>
      </c>
      <c r="N52" s="4">
        <v>209.102</v>
      </c>
      <c r="O52" s="4">
        <v>1.5918000000000001</v>
      </c>
      <c r="P52" s="4">
        <v>210.7</v>
      </c>
      <c r="Q52" s="4">
        <v>168.56890000000001</v>
      </c>
      <c r="R52" s="4">
        <v>1.2831999999999999</v>
      </c>
      <c r="S52" s="4">
        <v>169.9</v>
      </c>
      <c r="T52" s="4">
        <v>55.304499999999997</v>
      </c>
      <c r="W52" s="4">
        <v>0</v>
      </c>
      <c r="X52" s="4">
        <v>0.16819999999999999</v>
      </c>
      <c r="Y52" s="4">
        <v>12.5</v>
      </c>
      <c r="Z52" s="4">
        <v>854</v>
      </c>
      <c r="AA52" s="4">
        <v>857</v>
      </c>
      <c r="AB52" s="4">
        <v>864</v>
      </c>
      <c r="AC52" s="4">
        <v>94</v>
      </c>
      <c r="AD52" s="4">
        <v>23.84</v>
      </c>
      <c r="AE52" s="4">
        <v>0.55000000000000004</v>
      </c>
      <c r="AF52" s="4">
        <v>979</v>
      </c>
      <c r="AG52" s="4">
        <v>-1</v>
      </c>
      <c r="AH52" s="4">
        <v>58</v>
      </c>
      <c r="AI52" s="4">
        <v>35</v>
      </c>
      <c r="AJ52" s="4">
        <v>191</v>
      </c>
      <c r="AK52" s="4">
        <v>170</v>
      </c>
      <c r="AL52" s="4">
        <v>4.3</v>
      </c>
      <c r="AM52" s="4">
        <v>174</v>
      </c>
      <c r="AN52" s="4" t="s">
        <v>155</v>
      </c>
      <c r="AO52" s="4">
        <v>2</v>
      </c>
      <c r="AP52" s="5">
        <v>0.87070601851851848</v>
      </c>
      <c r="AQ52" s="4">
        <v>47.160190999999998</v>
      </c>
      <c r="AR52" s="4">
        <v>-88.484184999999997</v>
      </c>
      <c r="AS52" s="4">
        <v>310.8</v>
      </c>
      <c r="AT52" s="4">
        <v>35</v>
      </c>
      <c r="AU52" s="4">
        <v>12</v>
      </c>
      <c r="AV52" s="4">
        <v>11</v>
      </c>
      <c r="AW52" s="4" t="s">
        <v>208</v>
      </c>
      <c r="AX52" s="4">
        <v>1.6</v>
      </c>
      <c r="AY52" s="4">
        <v>1.5761240000000001</v>
      </c>
      <c r="AZ52" s="4">
        <v>3.1380620000000001</v>
      </c>
      <c r="BA52" s="4">
        <v>13.404</v>
      </c>
      <c r="BB52" s="4">
        <v>13.85</v>
      </c>
      <c r="BC52" s="4">
        <v>1.03</v>
      </c>
      <c r="BD52" s="4">
        <v>14.807</v>
      </c>
      <c r="BE52" s="4">
        <v>2790.1179999999999</v>
      </c>
      <c r="BF52" s="4">
        <v>73.195999999999998</v>
      </c>
      <c r="BG52" s="4">
        <v>4.9859999999999998</v>
      </c>
      <c r="BH52" s="4">
        <v>3.7999999999999999E-2</v>
      </c>
      <c r="BI52" s="4">
        <v>5.024</v>
      </c>
      <c r="BJ52" s="4">
        <v>4.0199999999999996</v>
      </c>
      <c r="BK52" s="4">
        <v>3.1E-2</v>
      </c>
      <c r="BL52" s="4">
        <v>4.05</v>
      </c>
      <c r="BM52" s="4">
        <v>0.43459999999999999</v>
      </c>
      <c r="BQ52" s="4">
        <v>27.853999999999999</v>
      </c>
      <c r="BR52" s="4">
        <v>0.17963100000000001</v>
      </c>
      <c r="BS52" s="4">
        <v>-5</v>
      </c>
      <c r="BT52" s="4">
        <v>7.5389999999999997E-3</v>
      </c>
      <c r="BU52" s="4">
        <v>4.3897329999999997</v>
      </c>
      <c r="BV52" s="4">
        <v>21</v>
      </c>
      <c r="BW52" s="4">
        <f t="shared" si="9"/>
        <v>1.1597674586</v>
      </c>
      <c r="BY52" s="4">
        <f>BE52*$BU52*VLOOKUP("Fuel Specific Gravity",'Raw Data'!$A$1:$B$2000,2,FALSE)</f>
        <v>9198.1526669289924</v>
      </c>
      <c r="BZ52" s="4">
        <f>BF52*$BU52*VLOOKUP("Fuel Specific Gravity",'Raw Data'!$A$1:$B$2000,2,FALSE)</f>
        <v>241.30448339766795</v>
      </c>
      <c r="CA52" s="4">
        <f>BJ52*$BU52*VLOOKUP("Fuel Specific Gravity",'Raw Data'!$A$1:$B$2000,2,FALSE)</f>
        <v>13.252691721659996</v>
      </c>
      <c r="CB52" s="4">
        <f>BM52*$BU52*VLOOKUP("Fuel Specific Gravity",'Raw Data'!$A$1:$B$2000,2,FALSE)</f>
        <v>1.4327412493117997</v>
      </c>
    </row>
    <row r="53" spans="1:80" x14ac:dyDescent="0.25">
      <c r="A53" s="2">
        <v>43166</v>
      </c>
      <c r="B53" s="38">
        <v>3.6579861111111105E-2</v>
      </c>
      <c r="C53" s="4">
        <v>14.352</v>
      </c>
      <c r="D53" s="4">
        <v>0.15240000000000001</v>
      </c>
      <c r="E53" s="4">
        <v>1524.495561</v>
      </c>
      <c r="F53" s="4">
        <v>241.6</v>
      </c>
      <c r="G53" s="4">
        <v>1.6</v>
      </c>
      <c r="H53" s="4">
        <v>33.1</v>
      </c>
      <c r="J53" s="4">
        <v>0.1</v>
      </c>
      <c r="K53" s="4">
        <v>0.87260000000000004</v>
      </c>
      <c r="L53" s="4">
        <v>12.523199999999999</v>
      </c>
      <c r="M53" s="4">
        <v>0.13300000000000001</v>
      </c>
      <c r="N53" s="4">
        <v>210.7978</v>
      </c>
      <c r="O53" s="4">
        <v>1.3878999999999999</v>
      </c>
      <c r="P53" s="4">
        <v>212.2</v>
      </c>
      <c r="Q53" s="4">
        <v>169.93610000000001</v>
      </c>
      <c r="R53" s="4">
        <v>1.1188</v>
      </c>
      <c r="S53" s="4">
        <v>171.1</v>
      </c>
      <c r="T53" s="4">
        <v>33.134900000000002</v>
      </c>
      <c r="W53" s="4">
        <v>0</v>
      </c>
      <c r="X53" s="4">
        <v>8.7300000000000003E-2</v>
      </c>
      <c r="Y53" s="4">
        <v>12.4</v>
      </c>
      <c r="Z53" s="4">
        <v>857</v>
      </c>
      <c r="AA53" s="4">
        <v>861</v>
      </c>
      <c r="AB53" s="4">
        <v>866</v>
      </c>
      <c r="AC53" s="4">
        <v>94</v>
      </c>
      <c r="AD53" s="4">
        <v>23.84</v>
      </c>
      <c r="AE53" s="4">
        <v>0.55000000000000004</v>
      </c>
      <c r="AF53" s="4">
        <v>979</v>
      </c>
      <c r="AG53" s="4">
        <v>-1</v>
      </c>
      <c r="AH53" s="4">
        <v>57.460999999999999</v>
      </c>
      <c r="AI53" s="4">
        <v>35</v>
      </c>
      <c r="AJ53" s="4">
        <v>191</v>
      </c>
      <c r="AK53" s="4">
        <v>170</v>
      </c>
      <c r="AL53" s="4">
        <v>4.2</v>
      </c>
      <c r="AM53" s="4">
        <v>174</v>
      </c>
      <c r="AN53" s="4" t="s">
        <v>155</v>
      </c>
      <c r="AO53" s="4">
        <v>2</v>
      </c>
      <c r="AP53" s="5">
        <v>0.87071759259259263</v>
      </c>
      <c r="AQ53" s="4">
        <v>47.160311999999998</v>
      </c>
      <c r="AR53" s="4">
        <v>-88.484185999999994</v>
      </c>
      <c r="AS53" s="4">
        <v>311.10000000000002</v>
      </c>
      <c r="AT53" s="4">
        <v>32.5</v>
      </c>
      <c r="AU53" s="4">
        <v>12</v>
      </c>
      <c r="AV53" s="4">
        <v>11</v>
      </c>
      <c r="AW53" s="4" t="s">
        <v>208</v>
      </c>
      <c r="AX53" s="4">
        <v>1.6</v>
      </c>
      <c r="AY53" s="4">
        <v>1.7</v>
      </c>
      <c r="AZ53" s="4">
        <v>3.2</v>
      </c>
      <c r="BA53" s="4">
        <v>13.404</v>
      </c>
      <c r="BB53" s="4">
        <v>14.03</v>
      </c>
      <c r="BC53" s="4">
        <v>1.05</v>
      </c>
      <c r="BD53" s="4">
        <v>14.603</v>
      </c>
      <c r="BE53" s="4">
        <v>2875.17</v>
      </c>
      <c r="BF53" s="4">
        <v>19.437999999999999</v>
      </c>
      <c r="BG53" s="4">
        <v>5.0679999999999996</v>
      </c>
      <c r="BH53" s="4">
        <v>3.3000000000000002E-2</v>
      </c>
      <c r="BI53" s="4">
        <v>5.1020000000000003</v>
      </c>
      <c r="BJ53" s="4">
        <v>4.0860000000000003</v>
      </c>
      <c r="BK53" s="4">
        <v>2.7E-2</v>
      </c>
      <c r="BL53" s="4">
        <v>4.1130000000000004</v>
      </c>
      <c r="BM53" s="4">
        <v>0.26250000000000001</v>
      </c>
      <c r="BQ53" s="4">
        <v>14.566000000000001</v>
      </c>
      <c r="BR53" s="4">
        <v>0.193</v>
      </c>
      <c r="BS53" s="4">
        <v>-5</v>
      </c>
      <c r="BT53" s="4">
        <v>8.5389999999999997E-3</v>
      </c>
      <c r="BU53" s="4">
        <v>4.7164380000000001</v>
      </c>
      <c r="BV53" s="4">
        <v>21</v>
      </c>
      <c r="BW53" s="4">
        <f t="shared" si="9"/>
        <v>1.2460829196000001</v>
      </c>
      <c r="BY53" s="4">
        <f>BE53*$BU53*VLOOKUP("Fuel Specific Gravity",'Raw Data'!$A$1:$B$2000,2,FALSE)</f>
        <v>10183.98134438946</v>
      </c>
      <c r="BZ53" s="4">
        <f>BF53*$BU53*VLOOKUP("Fuel Specific Gravity",'Raw Data'!$A$1:$B$2000,2,FALSE)</f>
        <v>68.850269504844007</v>
      </c>
      <c r="CA53" s="4">
        <f>BJ53*$BU53*VLOOKUP("Fuel Specific Gravity",'Raw Data'!$A$1:$B$2000,2,FALSE)</f>
        <v>14.472795616668002</v>
      </c>
      <c r="CB53" s="4">
        <f>BM53*$BU53*VLOOKUP("Fuel Specific Gravity",'Raw Data'!$A$1:$B$2000,2,FALSE)</f>
        <v>0.92978679622500005</v>
      </c>
    </row>
    <row r="54" spans="1:80" x14ac:dyDescent="0.25">
      <c r="A54" s="2">
        <v>43166</v>
      </c>
      <c r="B54" s="38">
        <v>3.6591435185185185E-2</v>
      </c>
      <c r="C54" s="4">
        <v>14.407</v>
      </c>
      <c r="D54" s="4">
        <v>4.4299999999999999E-2</v>
      </c>
      <c r="E54" s="4">
        <v>442.978208</v>
      </c>
      <c r="F54" s="4">
        <v>252.2</v>
      </c>
      <c r="G54" s="4">
        <v>1.2</v>
      </c>
      <c r="H54" s="4">
        <v>22.1</v>
      </c>
      <c r="J54" s="4">
        <v>0.1</v>
      </c>
      <c r="K54" s="4">
        <v>0.873</v>
      </c>
      <c r="L54" s="4">
        <v>12.5779</v>
      </c>
      <c r="M54" s="4">
        <v>3.8699999999999998E-2</v>
      </c>
      <c r="N54" s="4">
        <v>220.18090000000001</v>
      </c>
      <c r="O54" s="4">
        <v>1.0906</v>
      </c>
      <c r="P54" s="4">
        <v>221.3</v>
      </c>
      <c r="Q54" s="4">
        <v>177.50030000000001</v>
      </c>
      <c r="R54" s="4">
        <v>0.87919999999999998</v>
      </c>
      <c r="S54" s="4">
        <v>178.4</v>
      </c>
      <c r="T54" s="4">
        <v>22.054500000000001</v>
      </c>
      <c r="W54" s="4">
        <v>0</v>
      </c>
      <c r="X54" s="4">
        <v>8.7300000000000003E-2</v>
      </c>
      <c r="Y54" s="4">
        <v>12.2</v>
      </c>
      <c r="Z54" s="4">
        <v>859</v>
      </c>
      <c r="AA54" s="4">
        <v>864</v>
      </c>
      <c r="AB54" s="4">
        <v>868</v>
      </c>
      <c r="AC54" s="4">
        <v>94</v>
      </c>
      <c r="AD54" s="4">
        <v>23.84</v>
      </c>
      <c r="AE54" s="4">
        <v>0.55000000000000004</v>
      </c>
      <c r="AF54" s="4">
        <v>979</v>
      </c>
      <c r="AG54" s="4">
        <v>-1</v>
      </c>
      <c r="AH54" s="4">
        <v>57</v>
      </c>
      <c r="AI54" s="4">
        <v>35</v>
      </c>
      <c r="AJ54" s="4">
        <v>190.5</v>
      </c>
      <c r="AK54" s="4">
        <v>169.5</v>
      </c>
      <c r="AL54" s="4">
        <v>4</v>
      </c>
      <c r="AM54" s="4">
        <v>174</v>
      </c>
      <c r="AN54" s="4" t="s">
        <v>155</v>
      </c>
      <c r="AO54" s="4">
        <v>2</v>
      </c>
      <c r="AP54" s="5">
        <v>0.87072916666666667</v>
      </c>
      <c r="AQ54" s="4">
        <v>47.160423000000002</v>
      </c>
      <c r="AR54" s="4">
        <v>-88.484166000000002</v>
      </c>
      <c r="AS54" s="4">
        <v>311.39999999999998</v>
      </c>
      <c r="AT54" s="4">
        <v>30.9</v>
      </c>
      <c r="AU54" s="4">
        <v>12</v>
      </c>
      <c r="AV54" s="4">
        <v>11</v>
      </c>
      <c r="AW54" s="4" t="s">
        <v>208</v>
      </c>
      <c r="AX54" s="4">
        <v>1.6</v>
      </c>
      <c r="AY54" s="4">
        <v>1.7762</v>
      </c>
      <c r="AZ54" s="4">
        <v>3.2381000000000002</v>
      </c>
      <c r="BA54" s="4">
        <v>13.404</v>
      </c>
      <c r="BB54" s="4">
        <v>14.1</v>
      </c>
      <c r="BC54" s="4">
        <v>1.05</v>
      </c>
      <c r="BD54" s="4">
        <v>14.541</v>
      </c>
      <c r="BE54" s="4">
        <v>2897.09</v>
      </c>
      <c r="BF54" s="4">
        <v>5.67</v>
      </c>
      <c r="BG54" s="4">
        <v>5.3109999999999999</v>
      </c>
      <c r="BH54" s="4">
        <v>2.5999999999999999E-2</v>
      </c>
      <c r="BI54" s="4">
        <v>5.3369999999999997</v>
      </c>
      <c r="BJ54" s="4">
        <v>4.2809999999999997</v>
      </c>
      <c r="BK54" s="4">
        <v>2.1000000000000001E-2</v>
      </c>
      <c r="BL54" s="4">
        <v>4.3029999999999999</v>
      </c>
      <c r="BM54" s="4">
        <v>0.17530000000000001</v>
      </c>
      <c r="BQ54" s="4">
        <v>14.621</v>
      </c>
      <c r="BR54" s="4">
        <v>0.210787</v>
      </c>
      <c r="BS54" s="4">
        <v>-5</v>
      </c>
      <c r="BT54" s="4">
        <v>8.9999999999999993E-3</v>
      </c>
      <c r="BU54" s="4">
        <v>5.1511079999999998</v>
      </c>
      <c r="BV54" s="4">
        <v>21</v>
      </c>
      <c r="BW54" s="4">
        <f t="shared" si="9"/>
        <v>1.3609227335999998</v>
      </c>
      <c r="BY54" s="4">
        <f>BE54*$BU54*VLOOKUP("Fuel Specific Gravity",'Raw Data'!$A$1:$B$2000,2,FALSE)</f>
        <v>11207.340830265721</v>
      </c>
      <c r="BZ54" s="4">
        <f>BF54*$BU54*VLOOKUP("Fuel Specific Gravity",'Raw Data'!$A$1:$B$2000,2,FALSE)</f>
        <v>21.93429355236</v>
      </c>
      <c r="CA54" s="4">
        <f>BJ54*$BU54*VLOOKUP("Fuel Specific Gravity",'Raw Data'!$A$1:$B$2000,2,FALSE)</f>
        <v>16.560971904347998</v>
      </c>
      <c r="CB54" s="4">
        <f>BM54*$BU54*VLOOKUP("Fuel Specific Gravity",'Raw Data'!$A$1:$B$2000,2,FALSE)</f>
        <v>0.67814491353240003</v>
      </c>
    </row>
    <row r="55" spans="1:80" x14ac:dyDescent="0.25">
      <c r="A55" s="2">
        <v>43166</v>
      </c>
      <c r="B55" s="38">
        <v>3.6603009259259259E-2</v>
      </c>
      <c r="C55" s="4">
        <v>14.379</v>
      </c>
      <c r="D55" s="4">
        <v>1.7399999999999999E-2</v>
      </c>
      <c r="E55" s="4">
        <v>173.82022499999999</v>
      </c>
      <c r="F55" s="4">
        <v>338.2</v>
      </c>
      <c r="G55" s="4">
        <v>0.7</v>
      </c>
      <c r="H55" s="4">
        <v>12.9</v>
      </c>
      <c r="J55" s="4">
        <v>0.1</v>
      </c>
      <c r="K55" s="4">
        <v>0.87339999999999995</v>
      </c>
      <c r="L55" s="4">
        <v>12.5589</v>
      </c>
      <c r="M55" s="4">
        <v>1.52E-2</v>
      </c>
      <c r="N55" s="4">
        <v>295.43849999999998</v>
      </c>
      <c r="O55" s="4">
        <v>0.59630000000000005</v>
      </c>
      <c r="P55" s="4">
        <v>296</v>
      </c>
      <c r="Q55" s="4">
        <v>238.16970000000001</v>
      </c>
      <c r="R55" s="4">
        <v>0.48070000000000002</v>
      </c>
      <c r="S55" s="4">
        <v>238.7</v>
      </c>
      <c r="T55" s="4">
        <v>12.866</v>
      </c>
      <c r="W55" s="4">
        <v>0</v>
      </c>
      <c r="X55" s="4">
        <v>8.7300000000000003E-2</v>
      </c>
      <c r="Y55" s="4">
        <v>12</v>
      </c>
      <c r="Z55" s="4">
        <v>861</v>
      </c>
      <c r="AA55" s="4">
        <v>867</v>
      </c>
      <c r="AB55" s="4">
        <v>868</v>
      </c>
      <c r="AC55" s="4">
        <v>94</v>
      </c>
      <c r="AD55" s="4">
        <v>23.84</v>
      </c>
      <c r="AE55" s="4">
        <v>0.55000000000000004</v>
      </c>
      <c r="AF55" s="4">
        <v>979</v>
      </c>
      <c r="AG55" s="4">
        <v>-1</v>
      </c>
      <c r="AH55" s="4">
        <v>57</v>
      </c>
      <c r="AI55" s="4">
        <v>35</v>
      </c>
      <c r="AJ55" s="4">
        <v>190</v>
      </c>
      <c r="AK55" s="4">
        <v>169</v>
      </c>
      <c r="AL55" s="4">
        <v>3.8</v>
      </c>
      <c r="AM55" s="4">
        <v>174</v>
      </c>
      <c r="AN55" s="4" t="s">
        <v>155</v>
      </c>
      <c r="AO55" s="4">
        <v>2</v>
      </c>
      <c r="AP55" s="5">
        <v>0.8707407407407407</v>
      </c>
      <c r="AQ55" s="4">
        <v>47.160513999999999</v>
      </c>
      <c r="AR55" s="4">
        <v>-88.484122999999997</v>
      </c>
      <c r="AS55" s="4">
        <v>311.60000000000002</v>
      </c>
      <c r="AT55" s="4">
        <v>28.2</v>
      </c>
      <c r="AU55" s="4">
        <v>12</v>
      </c>
      <c r="AV55" s="4">
        <v>11</v>
      </c>
      <c r="AW55" s="4" t="s">
        <v>208</v>
      </c>
      <c r="AX55" s="4">
        <v>1.6</v>
      </c>
      <c r="AY55" s="4">
        <v>1.9</v>
      </c>
      <c r="AZ55" s="4">
        <v>3.3</v>
      </c>
      <c r="BA55" s="4">
        <v>13.404</v>
      </c>
      <c r="BB55" s="4">
        <v>14.15</v>
      </c>
      <c r="BC55" s="4">
        <v>1.06</v>
      </c>
      <c r="BD55" s="4">
        <v>14.489000000000001</v>
      </c>
      <c r="BE55" s="4">
        <v>2902.732</v>
      </c>
      <c r="BF55" s="4">
        <v>2.2330000000000001</v>
      </c>
      <c r="BG55" s="4">
        <v>7.1509999999999998</v>
      </c>
      <c r="BH55" s="4">
        <v>1.4E-2</v>
      </c>
      <c r="BI55" s="4">
        <v>7.165</v>
      </c>
      <c r="BJ55" s="4">
        <v>5.7649999999999997</v>
      </c>
      <c r="BK55" s="4">
        <v>1.2E-2</v>
      </c>
      <c r="BL55" s="4">
        <v>5.7759999999999998</v>
      </c>
      <c r="BM55" s="4">
        <v>0.1026</v>
      </c>
      <c r="BQ55" s="4">
        <v>14.679</v>
      </c>
      <c r="BR55" s="4">
        <v>0.23300699999999999</v>
      </c>
      <c r="BS55" s="4">
        <v>-5</v>
      </c>
      <c r="BT55" s="4">
        <v>8.9999999999999993E-3</v>
      </c>
      <c r="BU55" s="4">
        <v>5.6941079999999999</v>
      </c>
      <c r="BV55" s="4">
        <v>21</v>
      </c>
      <c r="BW55" s="4">
        <f t="shared" si="9"/>
        <v>1.5043833335999999</v>
      </c>
      <c r="BY55" s="4">
        <f>BE55*$BU55*VLOOKUP("Fuel Specific Gravity",'Raw Data'!$A$1:$B$2000,2,FALSE)</f>
        <v>12412.880596795056</v>
      </c>
      <c r="BZ55" s="4">
        <f>BF55*$BU55*VLOOKUP("Fuel Specific Gravity",'Raw Data'!$A$1:$B$2000,2,FALSE)</f>
        <v>9.5489223161640009</v>
      </c>
      <c r="CA55" s="4">
        <f>BJ55*$BU55*VLOOKUP("Fuel Specific Gravity",'Raw Data'!$A$1:$B$2000,2,FALSE)</f>
        <v>24.652725997619996</v>
      </c>
      <c r="CB55" s="4">
        <f>BM55*$BU55*VLOOKUP("Fuel Specific Gravity",'Raw Data'!$A$1:$B$2000,2,FALSE)</f>
        <v>0.43874582608079998</v>
      </c>
    </row>
    <row r="56" spans="1:80" x14ac:dyDescent="0.25">
      <c r="A56" s="2">
        <v>43166</v>
      </c>
      <c r="B56" s="38">
        <v>3.6614583333333332E-2</v>
      </c>
      <c r="C56" s="4">
        <v>14.356999999999999</v>
      </c>
      <c r="D56" s="4">
        <v>1.23E-2</v>
      </c>
      <c r="E56" s="4">
        <v>123.143564</v>
      </c>
      <c r="F56" s="4">
        <v>463.9</v>
      </c>
      <c r="G56" s="4">
        <v>0.3</v>
      </c>
      <c r="H56" s="4">
        <v>17.3</v>
      </c>
      <c r="J56" s="4">
        <v>0.1</v>
      </c>
      <c r="K56" s="4">
        <v>0.87360000000000004</v>
      </c>
      <c r="L56" s="4">
        <v>12.5427</v>
      </c>
      <c r="M56" s="4">
        <v>1.0800000000000001E-2</v>
      </c>
      <c r="N56" s="4">
        <v>405.25529999999998</v>
      </c>
      <c r="O56" s="4">
        <v>0.26150000000000001</v>
      </c>
      <c r="P56" s="4">
        <v>405.5</v>
      </c>
      <c r="Q56" s="4">
        <v>326.69929999999999</v>
      </c>
      <c r="R56" s="4">
        <v>0.21079999999999999</v>
      </c>
      <c r="S56" s="4">
        <v>326.89999999999998</v>
      </c>
      <c r="T56" s="4">
        <v>17.307500000000001</v>
      </c>
      <c r="W56" s="4">
        <v>0</v>
      </c>
      <c r="X56" s="4">
        <v>8.7400000000000005E-2</v>
      </c>
      <c r="Y56" s="4">
        <v>12</v>
      </c>
      <c r="Z56" s="4">
        <v>863</v>
      </c>
      <c r="AA56" s="4">
        <v>869</v>
      </c>
      <c r="AB56" s="4">
        <v>869</v>
      </c>
      <c r="AC56" s="4">
        <v>94</v>
      </c>
      <c r="AD56" s="4">
        <v>23.84</v>
      </c>
      <c r="AE56" s="4">
        <v>0.55000000000000004</v>
      </c>
      <c r="AF56" s="4">
        <v>979</v>
      </c>
      <c r="AG56" s="4">
        <v>-1</v>
      </c>
      <c r="AH56" s="4">
        <v>57</v>
      </c>
      <c r="AI56" s="4">
        <v>35</v>
      </c>
      <c r="AJ56" s="4">
        <v>190</v>
      </c>
      <c r="AK56" s="4">
        <v>169</v>
      </c>
      <c r="AL56" s="4">
        <v>3.7</v>
      </c>
      <c r="AM56" s="4">
        <v>174</v>
      </c>
      <c r="AN56" s="4" t="s">
        <v>155</v>
      </c>
      <c r="AO56" s="4">
        <v>2</v>
      </c>
      <c r="AP56" s="5">
        <v>0.87075231481481474</v>
      </c>
      <c r="AQ56" s="4">
        <v>47.160617999999999</v>
      </c>
      <c r="AR56" s="4">
        <v>-88.484076000000002</v>
      </c>
      <c r="AS56" s="4">
        <v>311.8</v>
      </c>
      <c r="AT56" s="4">
        <v>27.8</v>
      </c>
      <c r="AU56" s="4">
        <v>12</v>
      </c>
      <c r="AV56" s="4">
        <v>10</v>
      </c>
      <c r="AW56" s="4" t="s">
        <v>212</v>
      </c>
      <c r="AX56" s="4">
        <v>1.5619000000000001</v>
      </c>
      <c r="AY56" s="4">
        <v>1.9762</v>
      </c>
      <c r="AZ56" s="4">
        <v>3.3</v>
      </c>
      <c r="BA56" s="4">
        <v>13.404</v>
      </c>
      <c r="BB56" s="4">
        <v>14.18</v>
      </c>
      <c r="BC56" s="4">
        <v>1.06</v>
      </c>
      <c r="BD56" s="4">
        <v>14.465999999999999</v>
      </c>
      <c r="BE56" s="4">
        <v>2903.6619999999998</v>
      </c>
      <c r="BF56" s="4">
        <v>1.585</v>
      </c>
      <c r="BG56" s="4">
        <v>9.8249999999999993</v>
      </c>
      <c r="BH56" s="4">
        <v>6.0000000000000001E-3</v>
      </c>
      <c r="BI56" s="4">
        <v>9.8309999999999995</v>
      </c>
      <c r="BJ56" s="4">
        <v>7.92</v>
      </c>
      <c r="BK56" s="4">
        <v>5.0000000000000001E-3</v>
      </c>
      <c r="BL56" s="4">
        <v>7.9249999999999998</v>
      </c>
      <c r="BM56" s="4">
        <v>0.13830000000000001</v>
      </c>
      <c r="BQ56" s="4">
        <v>14.705</v>
      </c>
      <c r="BR56" s="4">
        <v>0.27672999999999998</v>
      </c>
      <c r="BS56" s="4">
        <v>-5</v>
      </c>
      <c r="BT56" s="4">
        <v>8.9999999999999993E-3</v>
      </c>
      <c r="BU56" s="4">
        <v>6.7625890000000002</v>
      </c>
      <c r="BV56" s="4">
        <v>21</v>
      </c>
      <c r="BW56" s="4">
        <f t="shared" si="9"/>
        <v>1.7866760138</v>
      </c>
      <c r="BY56" s="4">
        <f>BE56*$BU56*VLOOKUP("Fuel Specific Gravity",'Raw Data'!$A$1:$B$2000,2,FALSE)</f>
        <v>14746.840798389416</v>
      </c>
      <c r="BZ56" s="4">
        <f>BF56*$BU56*VLOOKUP("Fuel Specific Gravity",'Raw Data'!$A$1:$B$2000,2,FALSE)</f>
        <v>8.0497463773149995</v>
      </c>
      <c r="CA56" s="4">
        <f>BJ56*$BU56*VLOOKUP("Fuel Specific Gravity",'Raw Data'!$A$1:$B$2000,2,FALSE)</f>
        <v>40.22333836488</v>
      </c>
      <c r="CB56" s="4">
        <f>BM56*$BU56*VLOOKUP("Fuel Specific Gravity",'Raw Data'!$A$1:$B$2000,2,FALSE)</f>
        <v>0.70238481008370002</v>
      </c>
    </row>
    <row r="57" spans="1:80" x14ac:dyDescent="0.25">
      <c r="A57" s="2">
        <v>43166</v>
      </c>
      <c r="B57" s="38">
        <v>3.6626157407407406E-2</v>
      </c>
      <c r="C57" s="4">
        <v>14.394</v>
      </c>
      <c r="D57" s="4">
        <v>1.15E-2</v>
      </c>
      <c r="E57" s="4">
        <v>114.979724</v>
      </c>
      <c r="F57" s="4">
        <v>593.79999999999995</v>
      </c>
      <c r="G57" s="4">
        <v>-0.1</v>
      </c>
      <c r="H57" s="4">
        <v>31.7</v>
      </c>
      <c r="J57" s="4">
        <v>0.1</v>
      </c>
      <c r="K57" s="4">
        <v>0.87329999999999997</v>
      </c>
      <c r="L57" s="4">
        <v>12.5702</v>
      </c>
      <c r="M57" s="4">
        <v>0.01</v>
      </c>
      <c r="N57" s="4">
        <v>518.53980000000001</v>
      </c>
      <c r="O57" s="4">
        <v>0</v>
      </c>
      <c r="P57" s="4">
        <v>518.5</v>
      </c>
      <c r="Q57" s="4">
        <v>418.02429999999998</v>
      </c>
      <c r="R57" s="4">
        <v>0</v>
      </c>
      <c r="S57" s="4">
        <v>418</v>
      </c>
      <c r="T57" s="4">
        <v>31.7075</v>
      </c>
      <c r="W57" s="4">
        <v>0</v>
      </c>
      <c r="X57" s="4">
        <v>8.7300000000000003E-2</v>
      </c>
      <c r="Y57" s="4">
        <v>12</v>
      </c>
      <c r="Z57" s="4">
        <v>864</v>
      </c>
      <c r="AA57" s="4">
        <v>871</v>
      </c>
      <c r="AB57" s="4">
        <v>870</v>
      </c>
      <c r="AC57" s="4">
        <v>94</v>
      </c>
      <c r="AD57" s="4">
        <v>23.84</v>
      </c>
      <c r="AE57" s="4">
        <v>0.55000000000000004</v>
      </c>
      <c r="AF57" s="4">
        <v>979</v>
      </c>
      <c r="AG57" s="4">
        <v>-1</v>
      </c>
      <c r="AH57" s="4">
        <v>57</v>
      </c>
      <c r="AI57" s="4">
        <v>35</v>
      </c>
      <c r="AJ57" s="4">
        <v>190</v>
      </c>
      <c r="AK57" s="4">
        <v>169</v>
      </c>
      <c r="AL57" s="4">
        <v>3.6</v>
      </c>
      <c r="AM57" s="4">
        <v>174</v>
      </c>
      <c r="AN57" s="4" t="s">
        <v>155</v>
      </c>
      <c r="AO57" s="4">
        <v>2</v>
      </c>
      <c r="AP57" s="5">
        <v>0.87076388888888889</v>
      </c>
      <c r="AQ57" s="4">
        <v>47.160713000000001</v>
      </c>
      <c r="AR57" s="4">
        <v>-88.483987999999997</v>
      </c>
      <c r="AS57" s="4">
        <v>312.2</v>
      </c>
      <c r="AT57" s="4">
        <v>27.2</v>
      </c>
      <c r="AU57" s="4">
        <v>12</v>
      </c>
      <c r="AV57" s="4">
        <v>11</v>
      </c>
      <c r="AW57" s="4" t="s">
        <v>208</v>
      </c>
      <c r="AX57" s="4">
        <v>1.5</v>
      </c>
      <c r="AY57" s="4">
        <v>2.1</v>
      </c>
      <c r="AZ57" s="4">
        <v>3.3</v>
      </c>
      <c r="BA57" s="4">
        <v>13.404</v>
      </c>
      <c r="BB57" s="4">
        <v>14.14</v>
      </c>
      <c r="BC57" s="4">
        <v>1.05</v>
      </c>
      <c r="BD57" s="4">
        <v>14.507</v>
      </c>
      <c r="BE57" s="4">
        <v>2903.4810000000002</v>
      </c>
      <c r="BF57" s="4">
        <v>1.476</v>
      </c>
      <c r="BG57" s="4">
        <v>12.542999999999999</v>
      </c>
      <c r="BH57" s="4">
        <v>0</v>
      </c>
      <c r="BI57" s="4">
        <v>12.542999999999999</v>
      </c>
      <c r="BJ57" s="4">
        <v>10.112</v>
      </c>
      <c r="BK57" s="4">
        <v>0</v>
      </c>
      <c r="BL57" s="4">
        <v>10.112</v>
      </c>
      <c r="BM57" s="4">
        <v>0.25269999999999998</v>
      </c>
      <c r="BQ57" s="4">
        <v>14.667</v>
      </c>
      <c r="BR57" s="4">
        <v>0.31492900000000001</v>
      </c>
      <c r="BS57" s="4">
        <v>-5</v>
      </c>
      <c r="BT57" s="4">
        <v>8.9999999999999993E-3</v>
      </c>
      <c r="BU57" s="4">
        <v>7.696078</v>
      </c>
      <c r="BV57" s="4">
        <v>21</v>
      </c>
      <c r="BW57" s="4">
        <f t="shared" si="9"/>
        <v>2.0333038075999998</v>
      </c>
      <c r="BY57" s="4">
        <f>BE57*$BU57*VLOOKUP("Fuel Specific Gravity",'Raw Data'!$A$1:$B$2000,2,FALSE)</f>
        <v>16781.407601886018</v>
      </c>
      <c r="BZ57" s="4">
        <f>BF57*$BU57*VLOOKUP("Fuel Specific Gravity",'Raw Data'!$A$1:$B$2000,2,FALSE)</f>
        <v>8.5309177571279999</v>
      </c>
      <c r="CA57" s="4">
        <f>BJ57*$BU57*VLOOKUP("Fuel Specific Gravity",'Raw Data'!$A$1:$B$2000,2,FALSE)</f>
        <v>58.444878292736</v>
      </c>
      <c r="CB57" s="4">
        <f>BM57*$BU57*VLOOKUP("Fuel Specific Gravity",'Raw Data'!$A$1:$B$2000,2,FALSE)</f>
        <v>1.4605439818605999</v>
      </c>
    </row>
    <row r="58" spans="1:80" x14ac:dyDescent="0.25">
      <c r="A58" s="2">
        <v>43166</v>
      </c>
      <c r="B58" s="38">
        <v>3.6637731481481479E-2</v>
      </c>
      <c r="C58" s="4">
        <v>14.499000000000001</v>
      </c>
      <c r="D58" s="4">
        <v>1.1299999999999999E-2</v>
      </c>
      <c r="E58" s="4">
        <v>113.34199099999999</v>
      </c>
      <c r="F58" s="4">
        <v>757.9</v>
      </c>
      <c r="G58" s="4">
        <v>-0.2</v>
      </c>
      <c r="H58" s="4">
        <v>37.1</v>
      </c>
      <c r="J58" s="4">
        <v>0.1</v>
      </c>
      <c r="K58" s="4">
        <v>0.87250000000000005</v>
      </c>
      <c r="L58" s="4">
        <v>12.649900000000001</v>
      </c>
      <c r="M58" s="4">
        <v>9.9000000000000008E-3</v>
      </c>
      <c r="N58" s="4">
        <v>661.2482</v>
      </c>
      <c r="O58" s="4">
        <v>0</v>
      </c>
      <c r="P58" s="4">
        <v>661.2</v>
      </c>
      <c r="Q58" s="4">
        <v>533.09630000000004</v>
      </c>
      <c r="R58" s="4">
        <v>0</v>
      </c>
      <c r="S58" s="4">
        <v>533.1</v>
      </c>
      <c r="T58" s="4">
        <v>37.1</v>
      </c>
      <c r="W58" s="4">
        <v>0</v>
      </c>
      <c r="X58" s="4">
        <v>8.72E-2</v>
      </c>
      <c r="Y58" s="4">
        <v>12</v>
      </c>
      <c r="Z58" s="4">
        <v>864</v>
      </c>
      <c r="AA58" s="4">
        <v>871</v>
      </c>
      <c r="AB58" s="4">
        <v>870</v>
      </c>
      <c r="AC58" s="4">
        <v>94</v>
      </c>
      <c r="AD58" s="4">
        <v>23.85</v>
      </c>
      <c r="AE58" s="4">
        <v>0.55000000000000004</v>
      </c>
      <c r="AF58" s="4">
        <v>978</v>
      </c>
      <c r="AG58" s="4">
        <v>-1</v>
      </c>
      <c r="AH58" s="4">
        <v>57</v>
      </c>
      <c r="AI58" s="4">
        <v>35</v>
      </c>
      <c r="AJ58" s="4">
        <v>190</v>
      </c>
      <c r="AK58" s="4">
        <v>168.5</v>
      </c>
      <c r="AL58" s="4">
        <v>3.6</v>
      </c>
      <c r="AM58" s="4">
        <v>174</v>
      </c>
      <c r="AN58" s="4" t="s">
        <v>155</v>
      </c>
      <c r="AO58" s="4">
        <v>2</v>
      </c>
      <c r="AP58" s="5">
        <v>0.87077546296296304</v>
      </c>
      <c r="AQ58" s="4">
        <v>47.160775000000001</v>
      </c>
      <c r="AR58" s="4">
        <v>-88.483940000000004</v>
      </c>
      <c r="AS58" s="4">
        <v>312.60000000000002</v>
      </c>
      <c r="AT58" s="4">
        <v>27.5</v>
      </c>
      <c r="AU58" s="4">
        <v>12</v>
      </c>
      <c r="AV58" s="4">
        <v>11</v>
      </c>
      <c r="AW58" s="4" t="s">
        <v>208</v>
      </c>
      <c r="AX58" s="4">
        <v>1.5</v>
      </c>
      <c r="AY58" s="4">
        <v>2.1</v>
      </c>
      <c r="AZ58" s="4">
        <v>3.3</v>
      </c>
      <c r="BA58" s="4">
        <v>13.404</v>
      </c>
      <c r="BB58" s="4">
        <v>14.04</v>
      </c>
      <c r="BC58" s="4">
        <v>1.05</v>
      </c>
      <c r="BD58" s="4">
        <v>14.617000000000001</v>
      </c>
      <c r="BE58" s="4">
        <v>2903.3530000000001</v>
      </c>
      <c r="BF58" s="4">
        <v>1.4450000000000001</v>
      </c>
      <c r="BG58" s="4">
        <v>15.893000000000001</v>
      </c>
      <c r="BH58" s="4">
        <v>0</v>
      </c>
      <c r="BI58" s="4">
        <v>15.893000000000001</v>
      </c>
      <c r="BJ58" s="4">
        <v>12.813000000000001</v>
      </c>
      <c r="BK58" s="4">
        <v>0</v>
      </c>
      <c r="BL58" s="4">
        <v>12.813000000000001</v>
      </c>
      <c r="BM58" s="4">
        <v>0.29380000000000001</v>
      </c>
      <c r="BQ58" s="4">
        <v>14.56</v>
      </c>
      <c r="BR58" s="4">
        <v>0.31784600000000002</v>
      </c>
      <c r="BS58" s="4">
        <v>-5</v>
      </c>
      <c r="BT58" s="4">
        <v>9.5379999999999996E-3</v>
      </c>
      <c r="BU58" s="4">
        <v>7.7673649999999999</v>
      </c>
      <c r="BV58" s="4">
        <v>21</v>
      </c>
      <c r="BW58" s="4">
        <f t="shared" si="9"/>
        <v>2.0521378329999997</v>
      </c>
      <c r="BY58" s="4">
        <f>BE58*$BU58*VLOOKUP("Fuel Specific Gravity",'Raw Data'!$A$1:$B$2000,2,FALSE)</f>
        <v>16936.103258608593</v>
      </c>
      <c r="BZ58" s="4">
        <f>BF58*$BU58*VLOOKUP("Fuel Specific Gravity",'Raw Data'!$A$1:$B$2000,2,FALSE)</f>
        <v>8.4291056611750008</v>
      </c>
      <c r="CA58" s="4">
        <f>BJ58*$BU58*VLOOKUP("Fuel Specific Gravity",'Raw Data'!$A$1:$B$2000,2,FALSE)</f>
        <v>74.741959056495006</v>
      </c>
      <c r="CB58" s="4">
        <f>BM58*$BU58*VLOOKUP("Fuel Specific Gravity",'Raw Data'!$A$1:$B$2000,2,FALSE)</f>
        <v>1.7138209295869999</v>
      </c>
    </row>
    <row r="59" spans="1:80" x14ac:dyDescent="0.25">
      <c r="A59" s="2">
        <v>43166</v>
      </c>
      <c r="B59" s="38">
        <v>3.6649305555555553E-2</v>
      </c>
      <c r="C59" s="4">
        <v>14.625999999999999</v>
      </c>
      <c r="D59" s="4">
        <v>1.9400000000000001E-2</v>
      </c>
      <c r="E59" s="4">
        <v>194.14814799999999</v>
      </c>
      <c r="F59" s="4">
        <v>813</v>
      </c>
      <c r="G59" s="4">
        <v>-0.1</v>
      </c>
      <c r="H59" s="4">
        <v>35.4</v>
      </c>
      <c r="J59" s="4">
        <v>0.1</v>
      </c>
      <c r="K59" s="4">
        <v>0.87139999999999995</v>
      </c>
      <c r="L59" s="4">
        <v>12.7455</v>
      </c>
      <c r="M59" s="4">
        <v>1.6899999999999998E-2</v>
      </c>
      <c r="N59" s="4">
        <v>708.46810000000005</v>
      </c>
      <c r="O59" s="4">
        <v>0</v>
      </c>
      <c r="P59" s="4">
        <v>708.5</v>
      </c>
      <c r="Q59" s="4">
        <v>571.1893</v>
      </c>
      <c r="R59" s="4">
        <v>0</v>
      </c>
      <c r="S59" s="4">
        <v>571.20000000000005</v>
      </c>
      <c r="T59" s="4">
        <v>35.409199999999998</v>
      </c>
      <c r="W59" s="4">
        <v>0</v>
      </c>
      <c r="X59" s="4">
        <v>8.7099999999999997E-2</v>
      </c>
      <c r="Y59" s="4">
        <v>12</v>
      </c>
      <c r="Z59" s="4">
        <v>863</v>
      </c>
      <c r="AA59" s="4">
        <v>870</v>
      </c>
      <c r="AB59" s="4">
        <v>870</v>
      </c>
      <c r="AC59" s="4">
        <v>94</v>
      </c>
      <c r="AD59" s="4">
        <v>23.86</v>
      </c>
      <c r="AE59" s="4">
        <v>0.55000000000000004</v>
      </c>
      <c r="AF59" s="4">
        <v>978</v>
      </c>
      <c r="AG59" s="4">
        <v>-1</v>
      </c>
      <c r="AH59" s="4">
        <v>56.461461</v>
      </c>
      <c r="AI59" s="4">
        <v>35</v>
      </c>
      <c r="AJ59" s="4">
        <v>189.5</v>
      </c>
      <c r="AK59" s="4">
        <v>168</v>
      </c>
      <c r="AL59" s="4">
        <v>3.6</v>
      </c>
      <c r="AM59" s="4">
        <v>174</v>
      </c>
      <c r="AN59" s="4" t="s">
        <v>155</v>
      </c>
      <c r="AO59" s="4">
        <v>2</v>
      </c>
      <c r="AP59" s="5">
        <v>0.87077546296296304</v>
      </c>
      <c r="AQ59" s="4">
        <v>47.160859000000002</v>
      </c>
      <c r="AR59" s="4">
        <v>-88.483911000000006</v>
      </c>
      <c r="AS59" s="4">
        <v>313</v>
      </c>
      <c r="AT59" s="4">
        <v>27.7</v>
      </c>
      <c r="AU59" s="4">
        <v>12</v>
      </c>
      <c r="AV59" s="4">
        <v>11</v>
      </c>
      <c r="AW59" s="4" t="s">
        <v>208</v>
      </c>
      <c r="AX59" s="4">
        <v>1.5</v>
      </c>
      <c r="AY59" s="4">
        <v>2.1</v>
      </c>
      <c r="AZ59" s="4">
        <v>3.3</v>
      </c>
      <c r="BA59" s="4">
        <v>13.404</v>
      </c>
      <c r="BB59" s="4">
        <v>13.92</v>
      </c>
      <c r="BC59" s="4">
        <v>1.04</v>
      </c>
      <c r="BD59" s="4">
        <v>14.757</v>
      </c>
      <c r="BE59" s="4">
        <v>2901.7429999999999</v>
      </c>
      <c r="BF59" s="4">
        <v>2.452</v>
      </c>
      <c r="BG59" s="4">
        <v>16.890999999999998</v>
      </c>
      <c r="BH59" s="4">
        <v>0</v>
      </c>
      <c r="BI59" s="4">
        <v>16.890999999999998</v>
      </c>
      <c r="BJ59" s="4">
        <v>13.618</v>
      </c>
      <c r="BK59" s="4">
        <v>0</v>
      </c>
      <c r="BL59" s="4">
        <v>13.618</v>
      </c>
      <c r="BM59" s="4">
        <v>0.2782</v>
      </c>
      <c r="BQ59" s="4">
        <v>14.425000000000001</v>
      </c>
      <c r="BR59" s="4">
        <v>0.32677099999999998</v>
      </c>
      <c r="BS59" s="4">
        <v>-5</v>
      </c>
      <c r="BT59" s="4">
        <v>0.01</v>
      </c>
      <c r="BU59" s="4">
        <v>7.9854609999999999</v>
      </c>
      <c r="BV59" s="4">
        <v>21</v>
      </c>
      <c r="BW59" s="4">
        <f t="shared" si="9"/>
        <v>2.1097587962</v>
      </c>
      <c r="BY59" s="4">
        <f>BE59*$BU59*VLOOKUP("Fuel Specific Gravity",'Raw Data'!$A$1:$B$2000,2,FALSE)</f>
        <v>17401.988424450774</v>
      </c>
      <c r="BZ59" s="4">
        <f>BF59*$BU59*VLOOKUP("Fuel Specific Gravity",'Raw Data'!$A$1:$B$2000,2,FALSE)</f>
        <v>14.704843129371998</v>
      </c>
      <c r="CA59" s="4">
        <f>BJ59*$BU59*VLOOKUP("Fuel Specific Gravity",'Raw Data'!$A$1:$B$2000,2,FALSE)</f>
        <v>81.668251931398004</v>
      </c>
      <c r="CB59" s="4">
        <f>BM59*$BU59*VLOOKUP("Fuel Specific Gravity",'Raw Data'!$A$1:$B$2000,2,FALSE)</f>
        <v>1.6683879929002001</v>
      </c>
    </row>
    <row r="60" spans="1:80" x14ac:dyDescent="0.25">
      <c r="A60" s="2">
        <v>43166</v>
      </c>
      <c r="B60" s="38">
        <v>3.6660879629629627E-2</v>
      </c>
      <c r="C60" s="4">
        <v>14.65</v>
      </c>
      <c r="D60" s="4">
        <v>5.1200000000000002E-2</v>
      </c>
      <c r="E60" s="4">
        <v>511.614802</v>
      </c>
      <c r="F60" s="4">
        <v>755.9</v>
      </c>
      <c r="G60" s="4">
        <v>0.1</v>
      </c>
      <c r="H60" s="4">
        <v>33</v>
      </c>
      <c r="J60" s="4">
        <v>0.1</v>
      </c>
      <c r="K60" s="4">
        <v>0.87090000000000001</v>
      </c>
      <c r="L60" s="4">
        <v>12.759</v>
      </c>
      <c r="M60" s="4">
        <v>4.4600000000000001E-2</v>
      </c>
      <c r="N60" s="4">
        <v>658.35799999999995</v>
      </c>
      <c r="O60" s="4">
        <v>4.9299999999999997E-2</v>
      </c>
      <c r="P60" s="4">
        <v>658.4</v>
      </c>
      <c r="Q60" s="4">
        <v>530.78899999999999</v>
      </c>
      <c r="R60" s="4">
        <v>3.9699999999999999E-2</v>
      </c>
      <c r="S60" s="4">
        <v>530.79999999999995</v>
      </c>
      <c r="T60" s="4">
        <v>32.975499999999997</v>
      </c>
      <c r="W60" s="4">
        <v>0</v>
      </c>
      <c r="X60" s="4">
        <v>8.7099999999999997E-2</v>
      </c>
      <c r="Y60" s="4">
        <v>12</v>
      </c>
      <c r="Z60" s="4">
        <v>862</v>
      </c>
      <c r="AA60" s="4">
        <v>869</v>
      </c>
      <c r="AB60" s="4">
        <v>869</v>
      </c>
      <c r="AC60" s="4">
        <v>94</v>
      </c>
      <c r="AD60" s="4">
        <v>23.86</v>
      </c>
      <c r="AE60" s="4">
        <v>0.55000000000000004</v>
      </c>
      <c r="AF60" s="4">
        <v>978</v>
      </c>
      <c r="AG60" s="4">
        <v>-1</v>
      </c>
      <c r="AH60" s="4">
        <v>56</v>
      </c>
      <c r="AI60" s="4">
        <v>35</v>
      </c>
      <c r="AJ60" s="4">
        <v>189</v>
      </c>
      <c r="AK60" s="4">
        <v>168</v>
      </c>
      <c r="AL60" s="4">
        <v>3.5</v>
      </c>
      <c r="AM60" s="4">
        <v>174</v>
      </c>
      <c r="AN60" s="4" t="s">
        <v>155</v>
      </c>
      <c r="AO60" s="4">
        <v>2</v>
      </c>
      <c r="AP60" s="5">
        <v>0.87079861111111112</v>
      </c>
      <c r="AQ60" s="4">
        <v>47.161045999999999</v>
      </c>
      <c r="AR60" s="4">
        <v>-88.483870999999994</v>
      </c>
      <c r="AS60" s="4">
        <v>313.60000000000002</v>
      </c>
      <c r="AT60" s="4">
        <v>28.2</v>
      </c>
      <c r="AU60" s="4">
        <v>12</v>
      </c>
      <c r="AV60" s="4">
        <v>11</v>
      </c>
      <c r="AW60" s="4" t="s">
        <v>208</v>
      </c>
      <c r="AX60" s="4">
        <v>1.3095000000000001</v>
      </c>
      <c r="AY60" s="4">
        <v>2.1</v>
      </c>
      <c r="AZ60" s="4">
        <v>3.0714000000000001</v>
      </c>
      <c r="BA60" s="4">
        <v>13.404</v>
      </c>
      <c r="BB60" s="4">
        <v>13.87</v>
      </c>
      <c r="BC60" s="4">
        <v>1.03</v>
      </c>
      <c r="BD60" s="4">
        <v>14.821</v>
      </c>
      <c r="BE60" s="4">
        <v>2895.51</v>
      </c>
      <c r="BF60" s="4">
        <v>6.4359999999999999</v>
      </c>
      <c r="BG60" s="4">
        <v>15.646000000000001</v>
      </c>
      <c r="BH60" s="4">
        <v>1E-3</v>
      </c>
      <c r="BI60" s="4">
        <v>15.647</v>
      </c>
      <c r="BJ60" s="4">
        <v>12.614000000000001</v>
      </c>
      <c r="BK60" s="4">
        <v>1E-3</v>
      </c>
      <c r="BL60" s="4">
        <v>12.615</v>
      </c>
      <c r="BM60" s="4">
        <v>0.25819999999999999</v>
      </c>
      <c r="BQ60" s="4">
        <v>14.371</v>
      </c>
      <c r="BR60" s="4">
        <v>0.31605699999999998</v>
      </c>
      <c r="BS60" s="4">
        <v>-5</v>
      </c>
      <c r="BT60" s="4">
        <v>9.4610000000000007E-3</v>
      </c>
      <c r="BU60" s="4">
        <v>7.723643</v>
      </c>
      <c r="BV60" s="4">
        <v>21</v>
      </c>
      <c r="BW60" s="4">
        <f t="shared" si="9"/>
        <v>2.0405864806</v>
      </c>
      <c r="BY60" s="4">
        <f>BE60*$BU60*VLOOKUP("Fuel Specific Gravity",'Raw Data'!$A$1:$B$2000,2,FALSE)</f>
        <v>16795.278042740432</v>
      </c>
      <c r="BZ60" s="4">
        <f>BF60*$BU60*VLOOKUP("Fuel Specific Gravity",'Raw Data'!$A$1:$B$2000,2,FALSE)</f>
        <v>37.331734127348</v>
      </c>
      <c r="CA60" s="4">
        <f>BJ60*$BU60*VLOOKUP("Fuel Specific Gravity",'Raw Data'!$A$1:$B$2000,2,FALSE)</f>
        <v>73.166950634302012</v>
      </c>
      <c r="CB60" s="4">
        <f>BM60*$BU60*VLOOKUP("Fuel Specific Gravity",'Raw Data'!$A$1:$B$2000,2,FALSE)</f>
        <v>1.4976777115725999</v>
      </c>
    </row>
    <row r="61" spans="1:80" x14ac:dyDescent="0.25">
      <c r="A61" s="2">
        <v>43166</v>
      </c>
      <c r="B61" s="38">
        <v>3.66724537037037E-2</v>
      </c>
      <c r="C61" s="4">
        <v>14.638999999999999</v>
      </c>
      <c r="D61" s="4">
        <v>6.13E-2</v>
      </c>
      <c r="E61" s="4">
        <v>612.53994999999998</v>
      </c>
      <c r="F61" s="4">
        <v>681.9</v>
      </c>
      <c r="G61" s="4">
        <v>0.4</v>
      </c>
      <c r="H61" s="4">
        <v>31.7</v>
      </c>
      <c r="J61" s="4">
        <v>0.1</v>
      </c>
      <c r="K61" s="4">
        <v>0.87090000000000001</v>
      </c>
      <c r="L61" s="4">
        <v>12.7498</v>
      </c>
      <c r="M61" s="4">
        <v>5.33E-2</v>
      </c>
      <c r="N61" s="4">
        <v>593.83989999999994</v>
      </c>
      <c r="O61" s="4">
        <v>0.33700000000000002</v>
      </c>
      <c r="P61" s="4">
        <v>594.20000000000005</v>
      </c>
      <c r="Q61" s="4">
        <v>478.7724</v>
      </c>
      <c r="R61" s="4">
        <v>0.2717</v>
      </c>
      <c r="S61" s="4">
        <v>479</v>
      </c>
      <c r="T61" s="4">
        <v>31.744700000000002</v>
      </c>
      <c r="W61" s="4">
        <v>0</v>
      </c>
      <c r="X61" s="4">
        <v>8.7099999999999997E-2</v>
      </c>
      <c r="Y61" s="4">
        <v>12</v>
      </c>
      <c r="Z61" s="4">
        <v>861</v>
      </c>
      <c r="AA61" s="4">
        <v>868</v>
      </c>
      <c r="AB61" s="4">
        <v>867</v>
      </c>
      <c r="AC61" s="4">
        <v>94</v>
      </c>
      <c r="AD61" s="4">
        <v>23.86</v>
      </c>
      <c r="AE61" s="4">
        <v>0.55000000000000004</v>
      </c>
      <c r="AF61" s="4">
        <v>978</v>
      </c>
      <c r="AG61" s="4">
        <v>-1</v>
      </c>
      <c r="AH61" s="4">
        <v>56</v>
      </c>
      <c r="AI61" s="4">
        <v>35</v>
      </c>
      <c r="AJ61" s="4">
        <v>189</v>
      </c>
      <c r="AK61" s="4">
        <v>168</v>
      </c>
      <c r="AL61" s="4">
        <v>3.6</v>
      </c>
      <c r="AM61" s="4">
        <v>174.4</v>
      </c>
      <c r="AN61" s="4" t="s">
        <v>155</v>
      </c>
      <c r="AO61" s="4">
        <v>2</v>
      </c>
      <c r="AP61" s="5">
        <v>0.87081018518518516</v>
      </c>
      <c r="AQ61" s="4">
        <v>47.161180000000002</v>
      </c>
      <c r="AR61" s="4">
        <v>-88.483887999999993</v>
      </c>
      <c r="AS61" s="4">
        <v>313.7</v>
      </c>
      <c r="AT61" s="4">
        <v>29.4</v>
      </c>
      <c r="AU61" s="4">
        <v>12</v>
      </c>
      <c r="AV61" s="4">
        <v>11</v>
      </c>
      <c r="AW61" s="4" t="s">
        <v>208</v>
      </c>
      <c r="AX61" s="4">
        <v>1</v>
      </c>
      <c r="AY61" s="4">
        <v>2.0238</v>
      </c>
      <c r="AZ61" s="4">
        <v>2.4714</v>
      </c>
      <c r="BA61" s="4">
        <v>13.404</v>
      </c>
      <c r="BB61" s="4">
        <v>13.87</v>
      </c>
      <c r="BC61" s="4">
        <v>1.03</v>
      </c>
      <c r="BD61" s="4">
        <v>14.821</v>
      </c>
      <c r="BE61" s="4">
        <v>2893.5430000000001</v>
      </c>
      <c r="BF61" s="4">
        <v>7.7060000000000004</v>
      </c>
      <c r="BG61" s="4">
        <v>14.113</v>
      </c>
      <c r="BH61" s="4">
        <v>8.0000000000000002E-3</v>
      </c>
      <c r="BI61" s="4">
        <v>14.121</v>
      </c>
      <c r="BJ61" s="4">
        <v>11.379</v>
      </c>
      <c r="BK61" s="4">
        <v>6.0000000000000001E-3</v>
      </c>
      <c r="BL61" s="4">
        <v>11.385</v>
      </c>
      <c r="BM61" s="4">
        <v>0.24859999999999999</v>
      </c>
      <c r="BQ61" s="4">
        <v>14.372</v>
      </c>
      <c r="BR61" s="4">
        <v>0.25210700000000003</v>
      </c>
      <c r="BS61" s="4">
        <v>-5</v>
      </c>
      <c r="BT61" s="4">
        <v>8.9999999999999993E-3</v>
      </c>
      <c r="BU61" s="4">
        <v>6.1608650000000003</v>
      </c>
      <c r="BV61" s="4">
        <v>21</v>
      </c>
      <c r="BW61" s="4">
        <f t="shared" si="9"/>
        <v>1.6277005330000001</v>
      </c>
      <c r="BY61" s="4">
        <f>BE61*$BU61*VLOOKUP("Fuel Specific Gravity",'Raw Data'!$A$1:$B$2000,2,FALSE)</f>
        <v>13387.872573815946</v>
      </c>
      <c r="BZ61" s="4">
        <f>BF61*$BU61*VLOOKUP("Fuel Specific Gravity",'Raw Data'!$A$1:$B$2000,2,FALSE)</f>
        <v>35.654194893190002</v>
      </c>
      <c r="CA61" s="4">
        <f>BJ61*$BU61*VLOOKUP("Fuel Specific Gravity",'Raw Data'!$A$1:$B$2000,2,FALSE)</f>
        <v>52.648466609084998</v>
      </c>
      <c r="CB61" s="4">
        <f>BM61*$BU61*VLOOKUP("Fuel Specific Gravity",'Raw Data'!$A$1:$B$2000,2,FALSE)</f>
        <v>1.1502248702890001</v>
      </c>
    </row>
    <row r="62" spans="1:80" x14ac:dyDescent="0.25">
      <c r="A62" s="2">
        <v>43166</v>
      </c>
      <c r="B62" s="38">
        <v>3.6684027777777781E-2</v>
      </c>
      <c r="C62" s="4">
        <v>14.616</v>
      </c>
      <c r="D62" s="4">
        <v>4.3700000000000003E-2</v>
      </c>
      <c r="E62" s="4">
        <v>436.711185</v>
      </c>
      <c r="F62" s="4">
        <v>561.6</v>
      </c>
      <c r="G62" s="4">
        <v>1.1000000000000001</v>
      </c>
      <c r="H62" s="4">
        <v>23.8</v>
      </c>
      <c r="J62" s="4">
        <v>0</v>
      </c>
      <c r="K62" s="4">
        <v>0.87129999999999996</v>
      </c>
      <c r="L62" s="4">
        <v>12.7348</v>
      </c>
      <c r="M62" s="4">
        <v>3.7999999999999999E-2</v>
      </c>
      <c r="N62" s="4">
        <v>489.31630000000001</v>
      </c>
      <c r="O62" s="4">
        <v>0.9425</v>
      </c>
      <c r="P62" s="4">
        <v>490.3</v>
      </c>
      <c r="Q62" s="4">
        <v>394.50220000000002</v>
      </c>
      <c r="R62" s="4">
        <v>0.75980000000000003</v>
      </c>
      <c r="S62" s="4">
        <v>395.3</v>
      </c>
      <c r="T62" s="4">
        <v>23.771899999999999</v>
      </c>
      <c r="W62" s="4">
        <v>0</v>
      </c>
      <c r="X62" s="4">
        <v>0</v>
      </c>
      <c r="Y62" s="4">
        <v>12</v>
      </c>
      <c r="Z62" s="4">
        <v>859</v>
      </c>
      <c r="AA62" s="4">
        <v>866</v>
      </c>
      <c r="AB62" s="4">
        <v>866</v>
      </c>
      <c r="AC62" s="4">
        <v>94</v>
      </c>
      <c r="AD62" s="4">
        <v>23.86</v>
      </c>
      <c r="AE62" s="4">
        <v>0.55000000000000004</v>
      </c>
      <c r="AF62" s="4">
        <v>978</v>
      </c>
      <c r="AG62" s="4">
        <v>-1</v>
      </c>
      <c r="AH62" s="4">
        <v>56</v>
      </c>
      <c r="AI62" s="4">
        <v>35</v>
      </c>
      <c r="AJ62" s="4">
        <v>189</v>
      </c>
      <c r="AK62" s="4">
        <v>168</v>
      </c>
      <c r="AL62" s="4">
        <v>3.6</v>
      </c>
      <c r="AM62" s="4">
        <v>174.7</v>
      </c>
      <c r="AN62" s="4" t="s">
        <v>155</v>
      </c>
      <c r="AO62" s="4">
        <v>2</v>
      </c>
      <c r="AP62" s="5">
        <v>0.87082175925925931</v>
      </c>
      <c r="AQ62" s="4">
        <v>47.161309000000003</v>
      </c>
      <c r="AR62" s="4">
        <v>-88.483906000000005</v>
      </c>
      <c r="AS62" s="4">
        <v>314.10000000000002</v>
      </c>
      <c r="AT62" s="4">
        <v>30.1</v>
      </c>
      <c r="AU62" s="4">
        <v>12</v>
      </c>
      <c r="AV62" s="4">
        <v>11</v>
      </c>
      <c r="AW62" s="4" t="s">
        <v>208</v>
      </c>
      <c r="AX62" s="4">
        <v>1</v>
      </c>
      <c r="AY62" s="4">
        <v>1.9</v>
      </c>
      <c r="AZ62" s="4">
        <v>2.1381000000000001</v>
      </c>
      <c r="BA62" s="4">
        <v>13.404</v>
      </c>
      <c r="BB62" s="4">
        <v>13.91</v>
      </c>
      <c r="BC62" s="4">
        <v>1.04</v>
      </c>
      <c r="BD62" s="4">
        <v>14.773</v>
      </c>
      <c r="BE62" s="4">
        <v>2897.1959999999999</v>
      </c>
      <c r="BF62" s="4">
        <v>5.51</v>
      </c>
      <c r="BG62" s="4">
        <v>11.657999999999999</v>
      </c>
      <c r="BH62" s="4">
        <v>2.1999999999999999E-2</v>
      </c>
      <c r="BI62" s="4">
        <v>11.68</v>
      </c>
      <c r="BJ62" s="4">
        <v>9.3989999999999991</v>
      </c>
      <c r="BK62" s="4">
        <v>1.7999999999999999E-2</v>
      </c>
      <c r="BL62" s="4">
        <v>9.4169999999999998</v>
      </c>
      <c r="BM62" s="4">
        <v>0.18659999999999999</v>
      </c>
      <c r="BQ62" s="4">
        <v>0</v>
      </c>
      <c r="BR62" s="4">
        <v>0.20768800000000001</v>
      </c>
      <c r="BS62" s="4">
        <v>-5</v>
      </c>
      <c r="BT62" s="4">
        <v>8.9999999999999993E-3</v>
      </c>
      <c r="BU62" s="4">
        <v>5.0753750000000002</v>
      </c>
      <c r="BV62" s="4">
        <v>21</v>
      </c>
      <c r="BW62" s="4">
        <f t="shared" si="9"/>
        <v>1.3409140749999999</v>
      </c>
      <c r="BY62" s="4">
        <f>BE62*$BU62*VLOOKUP("Fuel Specific Gravity",'Raw Data'!$A$1:$B$2000,2,FALSE)</f>
        <v>11042.971467523501</v>
      </c>
      <c r="BZ62" s="4">
        <f>BF62*$BU62*VLOOKUP("Fuel Specific Gravity",'Raw Data'!$A$1:$B$2000,2,FALSE)</f>
        <v>21.001952503750001</v>
      </c>
      <c r="CA62" s="4">
        <f>BJ62*$BU62*VLOOKUP("Fuel Specific Gravity",'Raw Data'!$A$1:$B$2000,2,FALSE)</f>
        <v>35.825290668374997</v>
      </c>
      <c r="CB62" s="4">
        <f>BM62*$BU62*VLOOKUP("Fuel Specific Gravity",'Raw Data'!$A$1:$B$2000,2,FALSE)</f>
        <v>0.71124579622499995</v>
      </c>
    </row>
    <row r="63" spans="1:80" x14ac:dyDescent="0.25">
      <c r="A63" s="2">
        <v>43166</v>
      </c>
      <c r="B63" s="38">
        <v>3.6695601851851854E-2</v>
      </c>
      <c r="C63" s="4">
        <v>14.587</v>
      </c>
      <c r="D63" s="4">
        <v>2.3400000000000001E-2</v>
      </c>
      <c r="E63" s="4">
        <v>233.61222799999999</v>
      </c>
      <c r="F63" s="4">
        <v>438.5</v>
      </c>
      <c r="G63" s="4">
        <v>1.6</v>
      </c>
      <c r="H63" s="4">
        <v>13.8</v>
      </c>
      <c r="J63" s="4">
        <v>0</v>
      </c>
      <c r="K63" s="4">
        <v>0.87170000000000003</v>
      </c>
      <c r="L63" s="4">
        <v>12.7159</v>
      </c>
      <c r="M63" s="4">
        <v>2.0400000000000001E-2</v>
      </c>
      <c r="N63" s="4">
        <v>382.23140000000001</v>
      </c>
      <c r="O63" s="4">
        <v>1.3948</v>
      </c>
      <c r="P63" s="4">
        <v>383.6</v>
      </c>
      <c r="Q63" s="4">
        <v>308.00639999999999</v>
      </c>
      <c r="R63" s="4">
        <v>1.1238999999999999</v>
      </c>
      <c r="S63" s="4">
        <v>309.10000000000002</v>
      </c>
      <c r="T63" s="4">
        <v>13.8188</v>
      </c>
      <c r="W63" s="4">
        <v>0</v>
      </c>
      <c r="X63" s="4">
        <v>0</v>
      </c>
      <c r="Y63" s="4">
        <v>12</v>
      </c>
      <c r="Z63" s="4">
        <v>859</v>
      </c>
      <c r="AA63" s="4">
        <v>866</v>
      </c>
      <c r="AB63" s="4">
        <v>865</v>
      </c>
      <c r="AC63" s="4">
        <v>93.5</v>
      </c>
      <c r="AD63" s="4">
        <v>23.73</v>
      </c>
      <c r="AE63" s="4">
        <v>0.54</v>
      </c>
      <c r="AF63" s="4">
        <v>978</v>
      </c>
      <c r="AG63" s="4">
        <v>-1</v>
      </c>
      <c r="AH63" s="4">
        <v>56</v>
      </c>
      <c r="AI63" s="4">
        <v>35</v>
      </c>
      <c r="AJ63" s="4">
        <v>189</v>
      </c>
      <c r="AK63" s="4">
        <v>168</v>
      </c>
      <c r="AL63" s="4">
        <v>3.7</v>
      </c>
      <c r="AM63" s="4">
        <v>175</v>
      </c>
      <c r="AN63" s="4" t="s">
        <v>155</v>
      </c>
      <c r="AO63" s="4">
        <v>2</v>
      </c>
      <c r="AP63" s="5">
        <v>0.87083333333333324</v>
      </c>
      <c r="AQ63" s="4">
        <v>47.161430000000003</v>
      </c>
      <c r="AR63" s="4">
        <v>-88.483923000000004</v>
      </c>
      <c r="AS63" s="4">
        <v>314.5</v>
      </c>
      <c r="AT63" s="4">
        <v>30</v>
      </c>
      <c r="AU63" s="4">
        <v>12</v>
      </c>
      <c r="AV63" s="4">
        <v>11</v>
      </c>
      <c r="AW63" s="4" t="s">
        <v>208</v>
      </c>
      <c r="AX63" s="4">
        <v>1</v>
      </c>
      <c r="AY63" s="4">
        <v>1.9</v>
      </c>
      <c r="AZ63" s="4">
        <v>2.2000000000000002</v>
      </c>
      <c r="BA63" s="4">
        <v>13.404</v>
      </c>
      <c r="BB63" s="4">
        <v>13.96</v>
      </c>
      <c r="BC63" s="4">
        <v>1.04</v>
      </c>
      <c r="BD63" s="4">
        <v>14.712</v>
      </c>
      <c r="BE63" s="4">
        <v>2901.4589999999998</v>
      </c>
      <c r="BF63" s="4">
        <v>2.9580000000000002</v>
      </c>
      <c r="BG63" s="4">
        <v>9.1329999999999991</v>
      </c>
      <c r="BH63" s="4">
        <v>3.3000000000000002E-2</v>
      </c>
      <c r="BI63" s="4">
        <v>9.1669999999999998</v>
      </c>
      <c r="BJ63" s="4">
        <v>7.36</v>
      </c>
      <c r="BK63" s="4">
        <v>2.7E-2</v>
      </c>
      <c r="BL63" s="4">
        <v>7.3869999999999996</v>
      </c>
      <c r="BM63" s="4">
        <v>0.10879999999999999</v>
      </c>
      <c r="BQ63" s="4">
        <v>0</v>
      </c>
      <c r="BR63" s="4">
        <v>0.228794</v>
      </c>
      <c r="BS63" s="4">
        <v>-5</v>
      </c>
      <c r="BT63" s="4">
        <v>8.9999999999999993E-3</v>
      </c>
      <c r="BU63" s="4">
        <v>5.5911530000000003</v>
      </c>
      <c r="BV63" s="4">
        <v>21</v>
      </c>
      <c r="BW63" s="4">
        <f t="shared" si="9"/>
        <v>1.4771826226</v>
      </c>
      <c r="BY63" s="4">
        <f>BE63*$BU63*VLOOKUP("Fuel Specific Gravity",'Raw Data'!$A$1:$B$2000,2,FALSE)</f>
        <v>12183.098395362478</v>
      </c>
      <c r="BZ63" s="4">
        <f>BF63*$BU63*VLOOKUP("Fuel Specific Gravity",'Raw Data'!$A$1:$B$2000,2,FALSE)</f>
        <v>12.420511561074003</v>
      </c>
      <c r="CA63" s="4">
        <f>BJ63*$BU63*VLOOKUP("Fuel Specific Gravity",'Raw Data'!$A$1:$B$2000,2,FALSE)</f>
        <v>30.904315446080005</v>
      </c>
      <c r="CB63" s="4">
        <f>BM63*$BU63*VLOOKUP("Fuel Specific Gravity",'Raw Data'!$A$1:$B$2000,2,FALSE)</f>
        <v>0.4568464022464</v>
      </c>
    </row>
    <row r="64" spans="1:80" x14ac:dyDescent="0.25">
      <c r="A64" s="2">
        <v>43166</v>
      </c>
      <c r="B64" s="38">
        <v>3.6707175925925928E-2</v>
      </c>
      <c r="C64" s="4">
        <v>14.569000000000001</v>
      </c>
      <c r="D64" s="4">
        <v>1.01E-2</v>
      </c>
      <c r="E64" s="4">
        <v>100.52144699999999</v>
      </c>
      <c r="F64" s="4">
        <v>367.8</v>
      </c>
      <c r="G64" s="4">
        <v>1.6</v>
      </c>
      <c r="H64" s="4">
        <v>11.6</v>
      </c>
      <c r="J64" s="4">
        <v>0</v>
      </c>
      <c r="K64" s="4">
        <v>0.872</v>
      </c>
      <c r="L64" s="4">
        <v>12.7049</v>
      </c>
      <c r="M64" s="4">
        <v>8.8000000000000005E-3</v>
      </c>
      <c r="N64" s="4">
        <v>320.7063</v>
      </c>
      <c r="O64" s="4">
        <v>1.3953</v>
      </c>
      <c r="P64" s="4">
        <v>322.10000000000002</v>
      </c>
      <c r="Q64" s="4">
        <v>258.31369999999998</v>
      </c>
      <c r="R64" s="4">
        <v>1.1237999999999999</v>
      </c>
      <c r="S64" s="4">
        <v>259.39999999999998</v>
      </c>
      <c r="T64" s="4">
        <v>11.5923</v>
      </c>
      <c r="W64" s="4">
        <v>0</v>
      </c>
      <c r="X64" s="4">
        <v>0</v>
      </c>
      <c r="Y64" s="4">
        <v>12</v>
      </c>
      <c r="Z64" s="4">
        <v>859</v>
      </c>
      <c r="AA64" s="4">
        <v>866</v>
      </c>
      <c r="AB64" s="4">
        <v>866</v>
      </c>
      <c r="AC64" s="4">
        <v>93</v>
      </c>
      <c r="AD64" s="4">
        <v>23.61</v>
      </c>
      <c r="AE64" s="4">
        <v>0.54</v>
      </c>
      <c r="AF64" s="4">
        <v>978</v>
      </c>
      <c r="AG64" s="4">
        <v>-1</v>
      </c>
      <c r="AH64" s="4">
        <v>56</v>
      </c>
      <c r="AI64" s="4">
        <v>35</v>
      </c>
      <c r="AJ64" s="4">
        <v>189</v>
      </c>
      <c r="AK64" s="4">
        <v>168</v>
      </c>
      <c r="AL64" s="4">
        <v>3.7</v>
      </c>
      <c r="AM64" s="4">
        <v>175</v>
      </c>
      <c r="AN64" s="4" t="s">
        <v>155</v>
      </c>
      <c r="AO64" s="4">
        <v>2</v>
      </c>
      <c r="AP64" s="5">
        <v>0.87084490740740739</v>
      </c>
      <c r="AQ64" s="4">
        <v>47.161543999999999</v>
      </c>
      <c r="AR64" s="4">
        <v>-88.483941999999999</v>
      </c>
      <c r="AS64" s="4">
        <v>314.7</v>
      </c>
      <c r="AT64" s="4">
        <v>29</v>
      </c>
      <c r="AU64" s="4">
        <v>12</v>
      </c>
      <c r="AV64" s="4">
        <v>11</v>
      </c>
      <c r="AW64" s="4" t="s">
        <v>208</v>
      </c>
      <c r="AX64" s="4">
        <v>0.92379999999999995</v>
      </c>
      <c r="AY64" s="4">
        <v>1.7095</v>
      </c>
      <c r="AZ64" s="4">
        <v>1.9714</v>
      </c>
      <c r="BA64" s="4">
        <v>13.404</v>
      </c>
      <c r="BB64" s="4">
        <v>13.99</v>
      </c>
      <c r="BC64" s="4">
        <v>1.04</v>
      </c>
      <c r="BD64" s="4">
        <v>14.673999999999999</v>
      </c>
      <c r="BE64" s="4">
        <v>2904.1689999999999</v>
      </c>
      <c r="BF64" s="4">
        <v>1.2749999999999999</v>
      </c>
      <c r="BG64" s="4">
        <v>7.6769999999999996</v>
      </c>
      <c r="BH64" s="4">
        <v>3.3000000000000002E-2</v>
      </c>
      <c r="BI64" s="4">
        <v>7.71</v>
      </c>
      <c r="BJ64" s="4">
        <v>6.1829999999999998</v>
      </c>
      <c r="BK64" s="4">
        <v>2.7E-2</v>
      </c>
      <c r="BL64" s="4">
        <v>6.21</v>
      </c>
      <c r="BM64" s="4">
        <v>9.1399999999999995E-2</v>
      </c>
      <c r="BQ64" s="4">
        <v>0</v>
      </c>
      <c r="BR64" s="4">
        <v>0.25700699999999999</v>
      </c>
      <c r="BS64" s="4">
        <v>-5</v>
      </c>
      <c r="BT64" s="4">
        <v>9.5390000000000006E-3</v>
      </c>
      <c r="BU64" s="4">
        <v>6.280608</v>
      </c>
      <c r="BV64" s="4">
        <v>21</v>
      </c>
      <c r="BW64" s="4">
        <f t="shared" si="9"/>
        <v>1.6593366335999999</v>
      </c>
      <c r="BY64" s="4">
        <f>BE64*$BU64*VLOOKUP("Fuel Specific Gravity",'Raw Data'!$A$1:$B$2000,2,FALSE)</f>
        <v>13698.200238118752</v>
      </c>
      <c r="BZ64" s="4">
        <f>BF64*$BU64*VLOOKUP("Fuel Specific Gravity",'Raw Data'!$A$1:$B$2000,2,FALSE)</f>
        <v>6.0138391751999993</v>
      </c>
      <c r="CA64" s="4">
        <f>BJ64*$BU64*VLOOKUP("Fuel Specific Gravity",'Raw Data'!$A$1:$B$2000,2,FALSE)</f>
        <v>29.163582447264002</v>
      </c>
      <c r="CB64" s="4">
        <f>BM64*$BU64*VLOOKUP("Fuel Specific Gravity",'Raw Data'!$A$1:$B$2000,2,FALSE)</f>
        <v>0.43110972597119995</v>
      </c>
    </row>
    <row r="65" spans="1:80" x14ac:dyDescent="0.25">
      <c r="A65" s="2">
        <v>43166</v>
      </c>
      <c r="B65" s="38">
        <v>3.6718750000000001E-2</v>
      </c>
      <c r="C65" s="4">
        <v>14.544</v>
      </c>
      <c r="D65" s="4">
        <v>6.0000000000000001E-3</v>
      </c>
      <c r="E65" s="4">
        <v>60</v>
      </c>
      <c r="F65" s="4">
        <v>352.2</v>
      </c>
      <c r="G65" s="4">
        <v>1.3</v>
      </c>
      <c r="H65" s="4">
        <v>7.2</v>
      </c>
      <c r="J65" s="4">
        <v>0</v>
      </c>
      <c r="K65" s="4">
        <v>0.87219999999999998</v>
      </c>
      <c r="L65" s="4">
        <v>12.6859</v>
      </c>
      <c r="M65" s="4">
        <v>5.1999999999999998E-3</v>
      </c>
      <c r="N65" s="4">
        <v>307.21530000000001</v>
      </c>
      <c r="O65" s="4">
        <v>1.1482000000000001</v>
      </c>
      <c r="P65" s="4">
        <v>308.39999999999998</v>
      </c>
      <c r="Q65" s="4">
        <v>247.5763</v>
      </c>
      <c r="R65" s="4">
        <v>0.92530000000000001</v>
      </c>
      <c r="S65" s="4">
        <v>248.5</v>
      </c>
      <c r="T65" s="4">
        <v>7.1786000000000003</v>
      </c>
      <c r="W65" s="4">
        <v>0</v>
      </c>
      <c r="X65" s="4">
        <v>0</v>
      </c>
      <c r="Y65" s="4">
        <v>12</v>
      </c>
      <c r="Z65" s="4">
        <v>860</v>
      </c>
      <c r="AA65" s="4">
        <v>867</v>
      </c>
      <c r="AB65" s="4">
        <v>867</v>
      </c>
      <c r="AC65" s="4">
        <v>93.5</v>
      </c>
      <c r="AD65" s="4">
        <v>23.75</v>
      </c>
      <c r="AE65" s="4">
        <v>0.55000000000000004</v>
      </c>
      <c r="AF65" s="4">
        <v>978</v>
      </c>
      <c r="AG65" s="4">
        <v>-1</v>
      </c>
      <c r="AH65" s="4">
        <v>56</v>
      </c>
      <c r="AI65" s="4">
        <v>35</v>
      </c>
      <c r="AJ65" s="4">
        <v>189</v>
      </c>
      <c r="AK65" s="4">
        <v>168</v>
      </c>
      <c r="AL65" s="4">
        <v>3.6</v>
      </c>
      <c r="AM65" s="4">
        <v>175</v>
      </c>
      <c r="AN65" s="4" t="s">
        <v>155</v>
      </c>
      <c r="AO65" s="4">
        <v>2</v>
      </c>
      <c r="AP65" s="5">
        <v>0.87085648148148154</v>
      </c>
      <c r="AQ65" s="4">
        <v>47.161650999999999</v>
      </c>
      <c r="AR65" s="4">
        <v>-88.483977999999993</v>
      </c>
      <c r="AS65" s="4">
        <v>314.8</v>
      </c>
      <c r="AT65" s="4">
        <v>28</v>
      </c>
      <c r="AU65" s="4">
        <v>12</v>
      </c>
      <c r="AV65" s="4">
        <v>11</v>
      </c>
      <c r="AW65" s="4" t="s">
        <v>208</v>
      </c>
      <c r="AX65" s="4">
        <v>0.8</v>
      </c>
      <c r="AY65" s="4">
        <v>1.4380999999999999</v>
      </c>
      <c r="AZ65" s="4">
        <v>1.6380999999999999</v>
      </c>
      <c r="BA65" s="4">
        <v>13.404</v>
      </c>
      <c r="BB65" s="4">
        <v>14.01</v>
      </c>
      <c r="BC65" s="4">
        <v>1.05</v>
      </c>
      <c r="BD65" s="4">
        <v>14.648999999999999</v>
      </c>
      <c r="BE65" s="4">
        <v>2905.0909999999999</v>
      </c>
      <c r="BF65" s="4">
        <v>0.76300000000000001</v>
      </c>
      <c r="BG65" s="4">
        <v>7.367</v>
      </c>
      <c r="BH65" s="4">
        <v>2.8000000000000001E-2</v>
      </c>
      <c r="BI65" s="4">
        <v>7.3949999999999996</v>
      </c>
      <c r="BJ65" s="4">
        <v>5.9370000000000003</v>
      </c>
      <c r="BK65" s="4">
        <v>2.1999999999999999E-2</v>
      </c>
      <c r="BL65" s="4">
        <v>5.9589999999999996</v>
      </c>
      <c r="BM65" s="4">
        <v>5.67E-2</v>
      </c>
      <c r="BQ65" s="4">
        <v>0</v>
      </c>
      <c r="BR65" s="4">
        <v>0.27162399999999998</v>
      </c>
      <c r="BS65" s="4">
        <v>-5</v>
      </c>
      <c r="BT65" s="4">
        <v>9.4610000000000007E-3</v>
      </c>
      <c r="BU65" s="4">
        <v>6.6378120000000003</v>
      </c>
      <c r="BV65" s="4">
        <v>21</v>
      </c>
      <c r="BW65" s="4">
        <f t="shared" si="9"/>
        <v>1.7537099304000001</v>
      </c>
      <c r="BY65" s="4">
        <f>BE65*$BU65*VLOOKUP("Fuel Specific Gravity",'Raw Data'!$A$1:$B$2000,2,FALSE)</f>
        <v>14481.869373569891</v>
      </c>
      <c r="BZ65" s="4">
        <f>BF65*$BU65*VLOOKUP("Fuel Specific Gravity",'Raw Data'!$A$1:$B$2000,2,FALSE)</f>
        <v>3.8035525675560002</v>
      </c>
      <c r="CA65" s="4">
        <f>BJ65*$BU65*VLOOKUP("Fuel Specific Gravity",'Raw Data'!$A$1:$B$2000,2,FALSE)</f>
        <v>29.595926072844001</v>
      </c>
      <c r="CB65" s="4">
        <f>BM65*$BU65*VLOOKUP("Fuel Specific Gravity",'Raw Data'!$A$1:$B$2000,2,FALSE)</f>
        <v>0.28264931924040004</v>
      </c>
    </row>
    <row r="66" spans="1:80" x14ac:dyDescent="0.25">
      <c r="A66" s="2">
        <v>43166</v>
      </c>
      <c r="B66" s="38">
        <v>3.6730324074074075E-2</v>
      </c>
      <c r="C66" s="4">
        <v>14.457000000000001</v>
      </c>
      <c r="D66" s="4">
        <v>6.0000000000000001E-3</v>
      </c>
      <c r="E66" s="4">
        <v>60</v>
      </c>
      <c r="F66" s="4">
        <v>399.6</v>
      </c>
      <c r="G66" s="4">
        <v>0.9</v>
      </c>
      <c r="H66" s="4">
        <v>13.9</v>
      </c>
      <c r="J66" s="4">
        <v>0</v>
      </c>
      <c r="K66" s="4">
        <v>0.87290000000000001</v>
      </c>
      <c r="L66" s="4">
        <v>12.6195</v>
      </c>
      <c r="M66" s="4">
        <v>5.1999999999999998E-3</v>
      </c>
      <c r="N66" s="4">
        <v>348.7731</v>
      </c>
      <c r="O66" s="4">
        <v>0.81940000000000002</v>
      </c>
      <c r="P66" s="4">
        <v>349.6</v>
      </c>
      <c r="Q66" s="4">
        <v>281.0453</v>
      </c>
      <c r="R66" s="4">
        <v>0.6603</v>
      </c>
      <c r="S66" s="4">
        <v>281.7</v>
      </c>
      <c r="T66" s="4">
        <v>13.936</v>
      </c>
      <c r="W66" s="4">
        <v>0</v>
      </c>
      <c r="X66" s="4">
        <v>0</v>
      </c>
      <c r="Y66" s="4">
        <v>12.1</v>
      </c>
      <c r="Z66" s="4">
        <v>861</v>
      </c>
      <c r="AA66" s="4">
        <v>868</v>
      </c>
      <c r="AB66" s="4">
        <v>868</v>
      </c>
      <c r="AC66" s="4">
        <v>93.5</v>
      </c>
      <c r="AD66" s="4">
        <v>23.73</v>
      </c>
      <c r="AE66" s="4">
        <v>0.54</v>
      </c>
      <c r="AF66" s="4">
        <v>978</v>
      </c>
      <c r="AG66" s="4">
        <v>-1</v>
      </c>
      <c r="AH66" s="4">
        <v>56</v>
      </c>
      <c r="AI66" s="4">
        <v>35</v>
      </c>
      <c r="AJ66" s="4">
        <v>189</v>
      </c>
      <c r="AK66" s="4">
        <v>168</v>
      </c>
      <c r="AL66" s="4">
        <v>3.7</v>
      </c>
      <c r="AM66" s="4">
        <v>174.8</v>
      </c>
      <c r="AN66" s="4" t="s">
        <v>155</v>
      </c>
      <c r="AO66" s="4">
        <v>2</v>
      </c>
      <c r="AP66" s="5">
        <v>0.87086805555555558</v>
      </c>
      <c r="AQ66" s="4">
        <v>47.161757000000001</v>
      </c>
      <c r="AR66" s="4">
        <v>-88.484022999999993</v>
      </c>
      <c r="AS66" s="4">
        <v>314.8</v>
      </c>
      <c r="AT66" s="4">
        <v>27.6</v>
      </c>
      <c r="AU66" s="4">
        <v>12</v>
      </c>
      <c r="AV66" s="4">
        <v>11</v>
      </c>
      <c r="AW66" s="4" t="s">
        <v>208</v>
      </c>
      <c r="AX66" s="4">
        <v>0.8</v>
      </c>
      <c r="AY66" s="4">
        <v>1.5</v>
      </c>
      <c r="AZ66" s="4">
        <v>1.7</v>
      </c>
      <c r="BA66" s="4">
        <v>13.404</v>
      </c>
      <c r="BB66" s="4">
        <v>14.09</v>
      </c>
      <c r="BC66" s="4">
        <v>1.05</v>
      </c>
      <c r="BD66" s="4">
        <v>14.558999999999999</v>
      </c>
      <c r="BE66" s="4">
        <v>2904.9749999999999</v>
      </c>
      <c r="BF66" s="4">
        <v>0.76700000000000002</v>
      </c>
      <c r="BG66" s="4">
        <v>8.4079999999999995</v>
      </c>
      <c r="BH66" s="4">
        <v>0.02</v>
      </c>
      <c r="BI66" s="4">
        <v>8.4280000000000008</v>
      </c>
      <c r="BJ66" s="4">
        <v>6.7750000000000004</v>
      </c>
      <c r="BK66" s="4">
        <v>1.6E-2</v>
      </c>
      <c r="BL66" s="4">
        <v>6.7910000000000004</v>
      </c>
      <c r="BM66" s="4">
        <v>0.11070000000000001</v>
      </c>
      <c r="BQ66" s="4">
        <v>0</v>
      </c>
      <c r="BR66" s="4">
        <v>0.288163</v>
      </c>
      <c r="BS66" s="4">
        <v>-5</v>
      </c>
      <c r="BT66" s="4">
        <v>8.9999999999999993E-3</v>
      </c>
      <c r="BU66" s="4">
        <v>7.0419840000000002</v>
      </c>
      <c r="BV66" s="4">
        <v>21</v>
      </c>
      <c r="BW66" s="4">
        <f t="shared" si="9"/>
        <v>1.8604921727999999</v>
      </c>
      <c r="BY66" s="4">
        <f>BE66*$BU66*VLOOKUP("Fuel Specific Gravity",'Raw Data'!$A$1:$B$2000,2,FALSE)</f>
        <v>15363.0473902704</v>
      </c>
      <c r="BZ66" s="4">
        <f>BF66*$BU66*VLOOKUP("Fuel Specific Gravity",'Raw Data'!$A$1:$B$2000,2,FALSE)</f>
        <v>4.0563024977279998</v>
      </c>
      <c r="CA66" s="4">
        <f>BJ66*$BU66*VLOOKUP("Fuel Specific Gravity",'Raw Data'!$A$1:$B$2000,2,FALSE)</f>
        <v>35.829790641600006</v>
      </c>
      <c r="CB66" s="4">
        <f>BM66*$BU66*VLOOKUP("Fuel Specific Gravity",'Raw Data'!$A$1:$B$2000,2,FALSE)</f>
        <v>0.58544026922879999</v>
      </c>
    </row>
    <row r="67" spans="1:80" x14ac:dyDescent="0.25">
      <c r="A67" s="2">
        <v>43166</v>
      </c>
      <c r="B67" s="38">
        <v>3.6741898148148149E-2</v>
      </c>
      <c r="C67" s="4">
        <v>14.456</v>
      </c>
      <c r="D67" s="4">
        <v>2.5399999999999999E-2</v>
      </c>
      <c r="E67" s="4">
        <v>254.43298999999999</v>
      </c>
      <c r="F67" s="4">
        <v>503.3</v>
      </c>
      <c r="G67" s="4">
        <v>-0.1</v>
      </c>
      <c r="H67" s="4">
        <v>29.3</v>
      </c>
      <c r="J67" s="4">
        <v>0</v>
      </c>
      <c r="K67" s="4">
        <v>0.87280000000000002</v>
      </c>
      <c r="L67" s="4">
        <v>12.616400000000001</v>
      </c>
      <c r="M67" s="4">
        <v>2.2200000000000001E-2</v>
      </c>
      <c r="N67" s="4">
        <v>439.28399999999999</v>
      </c>
      <c r="O67" s="4">
        <v>0</v>
      </c>
      <c r="P67" s="4">
        <v>439.3</v>
      </c>
      <c r="Q67" s="4">
        <v>353.82240000000002</v>
      </c>
      <c r="R67" s="4">
        <v>0</v>
      </c>
      <c r="S67" s="4">
        <v>353.8</v>
      </c>
      <c r="T67" s="4">
        <v>29.334499999999998</v>
      </c>
      <c r="W67" s="4">
        <v>0</v>
      </c>
      <c r="X67" s="4">
        <v>0</v>
      </c>
      <c r="Y67" s="4">
        <v>12</v>
      </c>
      <c r="Z67" s="4">
        <v>864</v>
      </c>
      <c r="AA67" s="4">
        <v>872</v>
      </c>
      <c r="AB67" s="4">
        <v>872</v>
      </c>
      <c r="AC67" s="4">
        <v>93</v>
      </c>
      <c r="AD67" s="4">
        <v>23.61</v>
      </c>
      <c r="AE67" s="4">
        <v>0.54</v>
      </c>
      <c r="AF67" s="4">
        <v>978</v>
      </c>
      <c r="AG67" s="4">
        <v>-1</v>
      </c>
      <c r="AH67" s="4">
        <v>56</v>
      </c>
      <c r="AI67" s="4">
        <v>35</v>
      </c>
      <c r="AJ67" s="4">
        <v>189</v>
      </c>
      <c r="AK67" s="4">
        <v>168</v>
      </c>
      <c r="AL67" s="4">
        <v>3.7</v>
      </c>
      <c r="AM67" s="4">
        <v>174.4</v>
      </c>
      <c r="AN67" s="4" t="s">
        <v>155</v>
      </c>
      <c r="AO67" s="4">
        <v>2</v>
      </c>
      <c r="AP67" s="5">
        <v>0.87087962962962961</v>
      </c>
      <c r="AQ67" s="4">
        <v>47.161861000000002</v>
      </c>
      <c r="AR67" s="4">
        <v>-88.484075000000004</v>
      </c>
      <c r="AS67" s="4">
        <v>314.89999999999998</v>
      </c>
      <c r="AT67" s="4">
        <v>27.4</v>
      </c>
      <c r="AU67" s="4">
        <v>12</v>
      </c>
      <c r="AV67" s="4">
        <v>11</v>
      </c>
      <c r="AW67" s="4" t="s">
        <v>208</v>
      </c>
      <c r="AX67" s="4">
        <v>0.87619999999999998</v>
      </c>
      <c r="AY67" s="4">
        <v>1.5</v>
      </c>
      <c r="AZ67" s="4">
        <v>1.7381</v>
      </c>
      <c r="BA67" s="4">
        <v>13.404</v>
      </c>
      <c r="BB67" s="4">
        <v>14.07</v>
      </c>
      <c r="BC67" s="4">
        <v>1.05</v>
      </c>
      <c r="BD67" s="4">
        <v>14.577</v>
      </c>
      <c r="BE67" s="4">
        <v>2900.71</v>
      </c>
      <c r="BF67" s="4">
        <v>3.25</v>
      </c>
      <c r="BG67" s="4">
        <v>10.577</v>
      </c>
      <c r="BH67" s="4">
        <v>0</v>
      </c>
      <c r="BI67" s="4">
        <v>10.577</v>
      </c>
      <c r="BJ67" s="4">
        <v>8.5190000000000001</v>
      </c>
      <c r="BK67" s="4">
        <v>0</v>
      </c>
      <c r="BL67" s="4">
        <v>8.5190000000000001</v>
      </c>
      <c r="BM67" s="4">
        <v>0.23269999999999999</v>
      </c>
      <c r="BQ67" s="4">
        <v>0</v>
      </c>
      <c r="BR67" s="4">
        <v>0.34504899999999999</v>
      </c>
      <c r="BS67" s="4">
        <v>-5</v>
      </c>
      <c r="BT67" s="4">
        <v>8.9999999999999993E-3</v>
      </c>
      <c r="BU67" s="4">
        <v>8.4321350000000006</v>
      </c>
      <c r="BV67" s="4">
        <v>21</v>
      </c>
      <c r="BW67" s="4">
        <f t="shared" si="9"/>
        <v>2.2277700670000002</v>
      </c>
      <c r="BY67" s="4">
        <f>BE67*$BU67*VLOOKUP("Fuel Specific Gravity",'Raw Data'!$A$1:$B$2000,2,FALSE)</f>
        <v>18368.842915203353</v>
      </c>
      <c r="BZ67" s="4">
        <f>BF67*$BU67*VLOOKUP("Fuel Specific Gravity",'Raw Data'!$A$1:$B$2000,2,FALSE)</f>
        <v>20.580733501250002</v>
      </c>
      <c r="CA67" s="4">
        <f>BJ67*$BU67*VLOOKUP("Fuel Specific Gravity",'Raw Data'!$A$1:$B$2000,2,FALSE)</f>
        <v>53.946851906815013</v>
      </c>
      <c r="CB67" s="4">
        <f>BM67*$BU67*VLOOKUP("Fuel Specific Gravity",'Raw Data'!$A$1:$B$2000,2,FALSE)</f>
        <v>1.4735805186895001</v>
      </c>
    </row>
    <row r="68" spans="1:80" x14ac:dyDescent="0.25">
      <c r="A68" s="2">
        <v>43166</v>
      </c>
      <c r="B68" s="38">
        <v>3.6753472222222222E-2</v>
      </c>
      <c r="C68" s="4">
        <v>14.483000000000001</v>
      </c>
      <c r="D68" s="4">
        <v>0.12130000000000001</v>
      </c>
      <c r="E68" s="4">
        <v>1213.361345</v>
      </c>
      <c r="F68" s="4">
        <v>710.3</v>
      </c>
      <c r="G68" s="4">
        <v>-0.9</v>
      </c>
      <c r="H68" s="4">
        <v>45.9</v>
      </c>
      <c r="J68" s="4">
        <v>0</v>
      </c>
      <c r="K68" s="4">
        <v>0.87170000000000003</v>
      </c>
      <c r="L68" s="4">
        <v>12.625</v>
      </c>
      <c r="M68" s="4">
        <v>0.10580000000000001</v>
      </c>
      <c r="N68" s="4">
        <v>619.14369999999997</v>
      </c>
      <c r="O68" s="4">
        <v>0</v>
      </c>
      <c r="P68" s="4">
        <v>619.1</v>
      </c>
      <c r="Q68" s="4">
        <v>498.69080000000002</v>
      </c>
      <c r="R68" s="4">
        <v>0</v>
      </c>
      <c r="S68" s="4">
        <v>498.7</v>
      </c>
      <c r="T68" s="4">
        <v>45.86</v>
      </c>
      <c r="W68" s="4">
        <v>0</v>
      </c>
      <c r="X68" s="4">
        <v>0</v>
      </c>
      <c r="Y68" s="4">
        <v>12</v>
      </c>
      <c r="Z68" s="4">
        <v>871</v>
      </c>
      <c r="AA68" s="4">
        <v>879</v>
      </c>
      <c r="AB68" s="4">
        <v>877</v>
      </c>
      <c r="AC68" s="4">
        <v>93</v>
      </c>
      <c r="AD68" s="4">
        <v>23.61</v>
      </c>
      <c r="AE68" s="4">
        <v>0.54</v>
      </c>
      <c r="AF68" s="4">
        <v>978</v>
      </c>
      <c r="AG68" s="4">
        <v>-1</v>
      </c>
      <c r="AH68" s="4">
        <v>56</v>
      </c>
      <c r="AI68" s="4">
        <v>35</v>
      </c>
      <c r="AJ68" s="4">
        <v>189</v>
      </c>
      <c r="AK68" s="4">
        <v>168</v>
      </c>
      <c r="AL68" s="4">
        <v>3.7</v>
      </c>
      <c r="AM68" s="4">
        <v>174.1</v>
      </c>
      <c r="AN68" s="4" t="s">
        <v>155</v>
      </c>
      <c r="AO68" s="4">
        <v>2</v>
      </c>
      <c r="AP68" s="5">
        <v>0.87089120370370365</v>
      </c>
      <c r="AQ68" s="4">
        <v>47.161960999999998</v>
      </c>
      <c r="AR68" s="4">
        <v>-88.484134999999995</v>
      </c>
      <c r="AS68" s="4">
        <v>315.2</v>
      </c>
      <c r="AT68" s="4">
        <v>27.1</v>
      </c>
      <c r="AU68" s="4">
        <v>12</v>
      </c>
      <c r="AV68" s="4">
        <v>11</v>
      </c>
      <c r="AW68" s="4" t="s">
        <v>208</v>
      </c>
      <c r="AX68" s="4">
        <v>1</v>
      </c>
      <c r="AY68" s="4">
        <v>1.538062</v>
      </c>
      <c r="AZ68" s="4">
        <v>1.8380620000000001</v>
      </c>
      <c r="BA68" s="4">
        <v>13.404</v>
      </c>
      <c r="BB68" s="4">
        <v>13.95</v>
      </c>
      <c r="BC68" s="4">
        <v>1.04</v>
      </c>
      <c r="BD68" s="4">
        <v>14.72</v>
      </c>
      <c r="BE68" s="4">
        <v>2881.2339999999999</v>
      </c>
      <c r="BF68" s="4">
        <v>15.363</v>
      </c>
      <c r="BG68" s="4">
        <v>14.797000000000001</v>
      </c>
      <c r="BH68" s="4">
        <v>0</v>
      </c>
      <c r="BI68" s="4">
        <v>14.797000000000001</v>
      </c>
      <c r="BJ68" s="4">
        <v>11.917999999999999</v>
      </c>
      <c r="BK68" s="4">
        <v>0</v>
      </c>
      <c r="BL68" s="4">
        <v>11.917999999999999</v>
      </c>
      <c r="BM68" s="4">
        <v>0.36120000000000002</v>
      </c>
      <c r="BQ68" s="4">
        <v>0</v>
      </c>
      <c r="BR68" s="4">
        <v>0.44844600000000001</v>
      </c>
      <c r="BS68" s="4">
        <v>-5</v>
      </c>
      <c r="BT68" s="4">
        <v>9.5390000000000006E-3</v>
      </c>
      <c r="BU68" s="4">
        <v>10.958899000000001</v>
      </c>
      <c r="BV68" s="4">
        <v>21</v>
      </c>
      <c r="BW68" s="4">
        <f t="shared" si="9"/>
        <v>2.8953411158</v>
      </c>
      <c r="BY68" s="4">
        <f>BE68*$BU68*VLOOKUP("Fuel Specific Gravity",'Raw Data'!$A$1:$B$2000,2,FALSE)</f>
        <v>23712.939453425868</v>
      </c>
      <c r="BZ68" s="4">
        <f>BF68*$BU68*VLOOKUP("Fuel Specific Gravity",'Raw Data'!$A$1:$B$2000,2,FALSE)</f>
        <v>126.439535568087</v>
      </c>
      <c r="CA68" s="4">
        <f>BJ68*$BU68*VLOOKUP("Fuel Specific Gravity",'Raw Data'!$A$1:$B$2000,2,FALSE)</f>
        <v>98.086726869781998</v>
      </c>
      <c r="CB68" s="4">
        <f>BM68*$BU68*VLOOKUP("Fuel Specific Gravity",'Raw Data'!$A$1:$B$2000,2,FALSE)</f>
        <v>2.9727240934188006</v>
      </c>
    </row>
    <row r="69" spans="1:80" x14ac:dyDescent="0.25">
      <c r="A69" s="2">
        <v>43166</v>
      </c>
      <c r="B69" s="38">
        <v>3.6765046296296296E-2</v>
      </c>
      <c r="C69" s="4">
        <v>14.407999999999999</v>
      </c>
      <c r="D69" s="4">
        <v>0.36649999999999999</v>
      </c>
      <c r="E69" s="4">
        <v>3665.4651159999999</v>
      </c>
      <c r="F69" s="4">
        <v>792.6</v>
      </c>
      <c r="G69" s="4">
        <v>-0.7</v>
      </c>
      <c r="H69" s="4">
        <v>60.2</v>
      </c>
      <c r="J69" s="4">
        <v>0</v>
      </c>
      <c r="K69" s="4">
        <v>0.87009999999999998</v>
      </c>
      <c r="L69" s="4">
        <v>12.5365</v>
      </c>
      <c r="M69" s="4">
        <v>0.31890000000000002</v>
      </c>
      <c r="N69" s="4">
        <v>689.65639999999996</v>
      </c>
      <c r="O69" s="4">
        <v>0</v>
      </c>
      <c r="P69" s="4">
        <v>689.7</v>
      </c>
      <c r="Q69" s="4">
        <v>555.4855</v>
      </c>
      <c r="R69" s="4">
        <v>0</v>
      </c>
      <c r="S69" s="4">
        <v>555.5</v>
      </c>
      <c r="T69" s="4">
        <v>60.220199999999998</v>
      </c>
      <c r="W69" s="4">
        <v>0</v>
      </c>
      <c r="X69" s="4">
        <v>0</v>
      </c>
      <c r="Y69" s="4">
        <v>12</v>
      </c>
      <c r="Z69" s="4">
        <v>877</v>
      </c>
      <c r="AA69" s="4">
        <v>885</v>
      </c>
      <c r="AB69" s="4">
        <v>883</v>
      </c>
      <c r="AC69" s="4">
        <v>93</v>
      </c>
      <c r="AD69" s="4">
        <v>23.61</v>
      </c>
      <c r="AE69" s="4">
        <v>0.54</v>
      </c>
      <c r="AF69" s="4">
        <v>978</v>
      </c>
      <c r="AG69" s="4">
        <v>-1</v>
      </c>
      <c r="AH69" s="4">
        <v>56</v>
      </c>
      <c r="AI69" s="4">
        <v>35</v>
      </c>
      <c r="AJ69" s="4">
        <v>189</v>
      </c>
      <c r="AK69" s="4">
        <v>168</v>
      </c>
      <c r="AL69" s="4">
        <v>3.7</v>
      </c>
      <c r="AM69" s="4">
        <v>174.3</v>
      </c>
      <c r="AN69" s="4" t="s">
        <v>155</v>
      </c>
      <c r="AO69" s="4">
        <v>2</v>
      </c>
      <c r="AP69" s="5">
        <v>0.8709027777777778</v>
      </c>
      <c r="AQ69" s="4">
        <v>47.162072999999999</v>
      </c>
      <c r="AR69" s="4">
        <v>-88.484144999999998</v>
      </c>
      <c r="AS69" s="4">
        <v>315.7</v>
      </c>
      <c r="AT69" s="4">
        <v>27.2</v>
      </c>
      <c r="AU69" s="4">
        <v>12</v>
      </c>
      <c r="AV69" s="4">
        <v>11</v>
      </c>
      <c r="AW69" s="4" t="s">
        <v>208</v>
      </c>
      <c r="AX69" s="4">
        <v>1</v>
      </c>
      <c r="AY69" s="4">
        <v>1.6380380000000001</v>
      </c>
      <c r="AZ69" s="4">
        <v>1.9380379999999999</v>
      </c>
      <c r="BA69" s="4">
        <v>13.404</v>
      </c>
      <c r="BB69" s="4">
        <v>13.76</v>
      </c>
      <c r="BC69" s="4">
        <v>1.03</v>
      </c>
      <c r="BD69" s="4">
        <v>14.932</v>
      </c>
      <c r="BE69" s="4">
        <v>2832.8910000000001</v>
      </c>
      <c r="BF69" s="4">
        <v>45.869</v>
      </c>
      <c r="BG69" s="4">
        <v>16.32</v>
      </c>
      <c r="BH69" s="4">
        <v>0</v>
      </c>
      <c r="BI69" s="4">
        <v>16.32</v>
      </c>
      <c r="BJ69" s="4">
        <v>13.145</v>
      </c>
      <c r="BK69" s="4">
        <v>0</v>
      </c>
      <c r="BL69" s="4">
        <v>13.145</v>
      </c>
      <c r="BM69" s="4">
        <v>0.46960000000000002</v>
      </c>
      <c r="BQ69" s="4">
        <v>0</v>
      </c>
      <c r="BR69" s="4">
        <v>0.54142500000000005</v>
      </c>
      <c r="BS69" s="4">
        <v>-5</v>
      </c>
      <c r="BT69" s="4">
        <v>9.4610000000000007E-3</v>
      </c>
      <c r="BU69" s="4">
        <v>13.231073</v>
      </c>
      <c r="BV69" s="4">
        <v>21</v>
      </c>
      <c r="BW69" s="4">
        <f t="shared" si="9"/>
        <v>3.4956494866000001</v>
      </c>
      <c r="BY69" s="4">
        <f>BE69*$BU69*VLOOKUP("Fuel Specific Gravity",'Raw Data'!$A$1:$B$2000,2,FALSE)</f>
        <v>28149.12290415429</v>
      </c>
      <c r="BZ69" s="4">
        <f>BF69*$BU69*VLOOKUP("Fuel Specific Gravity",'Raw Data'!$A$1:$B$2000,2,FALSE)</f>
        <v>455.77896166518701</v>
      </c>
      <c r="CA69" s="4">
        <f>BJ69*$BU69*VLOOKUP("Fuel Specific Gravity",'Raw Data'!$A$1:$B$2000,2,FALSE)</f>
        <v>130.61576339333499</v>
      </c>
      <c r="CB69" s="4">
        <f>BM69*$BU69*VLOOKUP("Fuel Specific Gravity",'Raw Data'!$A$1:$B$2000,2,FALSE)</f>
        <v>4.6661972224808004</v>
      </c>
    </row>
    <row r="70" spans="1:80" x14ac:dyDescent="0.25">
      <c r="A70" s="2">
        <v>43166</v>
      </c>
      <c r="B70" s="38">
        <v>3.6776620370370376E-2</v>
      </c>
      <c r="C70" s="4">
        <v>14.14</v>
      </c>
      <c r="D70" s="4">
        <v>0.66830000000000001</v>
      </c>
      <c r="E70" s="4">
        <v>6682.7879800000001</v>
      </c>
      <c r="F70" s="4">
        <v>702.5</v>
      </c>
      <c r="G70" s="4">
        <v>0.1</v>
      </c>
      <c r="H70" s="4">
        <v>89.1</v>
      </c>
      <c r="J70" s="4">
        <v>0</v>
      </c>
      <c r="K70" s="4">
        <v>0.86939999999999995</v>
      </c>
      <c r="L70" s="4">
        <v>12.293699999999999</v>
      </c>
      <c r="M70" s="4">
        <v>0.58099999999999996</v>
      </c>
      <c r="N70" s="4">
        <v>610.80169999999998</v>
      </c>
      <c r="O70" s="4">
        <v>0.1075</v>
      </c>
      <c r="P70" s="4">
        <v>610.9</v>
      </c>
      <c r="Q70" s="4">
        <v>491.97179999999997</v>
      </c>
      <c r="R70" s="4">
        <v>8.6599999999999996E-2</v>
      </c>
      <c r="S70" s="4">
        <v>492.1</v>
      </c>
      <c r="T70" s="4">
        <v>89.0501</v>
      </c>
      <c r="W70" s="4">
        <v>0</v>
      </c>
      <c r="X70" s="4">
        <v>0</v>
      </c>
      <c r="Y70" s="4">
        <v>12</v>
      </c>
      <c r="Z70" s="4">
        <v>881</v>
      </c>
      <c r="AA70" s="4">
        <v>889</v>
      </c>
      <c r="AB70" s="4">
        <v>887</v>
      </c>
      <c r="AC70" s="4">
        <v>93</v>
      </c>
      <c r="AD70" s="4">
        <v>23.61</v>
      </c>
      <c r="AE70" s="4">
        <v>0.54</v>
      </c>
      <c r="AF70" s="4">
        <v>978</v>
      </c>
      <c r="AG70" s="4">
        <v>-1</v>
      </c>
      <c r="AH70" s="4">
        <v>56</v>
      </c>
      <c r="AI70" s="4">
        <v>35</v>
      </c>
      <c r="AJ70" s="4">
        <v>189</v>
      </c>
      <c r="AK70" s="4">
        <v>168</v>
      </c>
      <c r="AL70" s="4">
        <v>3.6</v>
      </c>
      <c r="AM70" s="4">
        <v>174.7</v>
      </c>
      <c r="AN70" s="4" t="s">
        <v>155</v>
      </c>
      <c r="AO70" s="4">
        <v>2</v>
      </c>
      <c r="AP70" s="5">
        <v>0.87091435185185195</v>
      </c>
      <c r="AQ70" s="4">
        <v>47.162196999999999</v>
      </c>
      <c r="AR70" s="4">
        <v>-88.484129999999993</v>
      </c>
      <c r="AS70" s="4">
        <v>316.3</v>
      </c>
      <c r="AT70" s="4">
        <v>28.7</v>
      </c>
      <c r="AU70" s="4">
        <v>12</v>
      </c>
      <c r="AV70" s="4">
        <v>11</v>
      </c>
      <c r="AW70" s="4" t="s">
        <v>208</v>
      </c>
      <c r="AX70" s="4">
        <v>1</v>
      </c>
      <c r="AY70" s="4">
        <v>1.7381</v>
      </c>
      <c r="AZ70" s="4">
        <v>2.0381</v>
      </c>
      <c r="BA70" s="4">
        <v>13.404</v>
      </c>
      <c r="BB70" s="4">
        <v>13.69</v>
      </c>
      <c r="BC70" s="4">
        <v>1.02</v>
      </c>
      <c r="BD70" s="4">
        <v>15.016999999999999</v>
      </c>
      <c r="BE70" s="4">
        <v>2773.2150000000001</v>
      </c>
      <c r="BF70" s="4">
        <v>83.421000000000006</v>
      </c>
      <c r="BG70" s="4">
        <v>14.429</v>
      </c>
      <c r="BH70" s="4">
        <v>3.0000000000000001E-3</v>
      </c>
      <c r="BI70" s="4">
        <v>14.432</v>
      </c>
      <c r="BJ70" s="4">
        <v>11.622</v>
      </c>
      <c r="BK70" s="4">
        <v>2E-3</v>
      </c>
      <c r="BL70" s="4">
        <v>11.624000000000001</v>
      </c>
      <c r="BM70" s="4">
        <v>0.69320000000000004</v>
      </c>
      <c r="BQ70" s="4">
        <v>0</v>
      </c>
      <c r="BR70" s="4">
        <v>0.60887899999999995</v>
      </c>
      <c r="BS70" s="4">
        <v>-5</v>
      </c>
      <c r="BT70" s="4">
        <v>9.5390000000000006E-3</v>
      </c>
      <c r="BU70" s="4">
        <v>14.879481</v>
      </c>
      <c r="BV70" s="4">
        <v>21</v>
      </c>
      <c r="BW70" s="4">
        <f t="shared" si="9"/>
        <v>3.9311588801999999</v>
      </c>
      <c r="BY70" s="4">
        <f>BE70*$BU70*VLOOKUP("Fuel Specific Gravity",'Raw Data'!$A$1:$B$2000,2,FALSE)</f>
        <v>30989.263925962667</v>
      </c>
      <c r="BZ70" s="4">
        <f>BF70*$BU70*VLOOKUP("Fuel Specific Gravity",'Raw Data'!$A$1:$B$2000,2,FALSE)</f>
        <v>932.1871495602511</v>
      </c>
      <c r="CA70" s="4">
        <f>BJ70*$BU70*VLOOKUP("Fuel Specific Gravity",'Raw Data'!$A$1:$B$2000,2,FALSE)</f>
        <v>129.86992546468201</v>
      </c>
      <c r="CB70" s="4">
        <f>BM70*$BU70*VLOOKUP("Fuel Specific Gravity",'Raw Data'!$A$1:$B$2000,2,FALSE)</f>
        <v>7.7461566281292011</v>
      </c>
    </row>
    <row r="71" spans="1:80" x14ac:dyDescent="0.25">
      <c r="A71" s="2">
        <v>43166</v>
      </c>
      <c r="B71" s="38">
        <v>3.6788194444444443E-2</v>
      </c>
      <c r="C71" s="4">
        <v>14.131</v>
      </c>
      <c r="D71" s="4">
        <v>0.86509999999999998</v>
      </c>
      <c r="E71" s="4">
        <v>8651.0684469999997</v>
      </c>
      <c r="F71" s="4">
        <v>619.9</v>
      </c>
      <c r="G71" s="4">
        <v>0.7</v>
      </c>
      <c r="H71" s="4">
        <v>123.3</v>
      </c>
      <c r="J71" s="4">
        <v>0</v>
      </c>
      <c r="K71" s="4">
        <v>0.86770000000000003</v>
      </c>
      <c r="L71" s="4">
        <v>12.2621</v>
      </c>
      <c r="M71" s="4">
        <v>0.75070000000000003</v>
      </c>
      <c r="N71" s="4">
        <v>537.90840000000003</v>
      </c>
      <c r="O71" s="4">
        <v>0.64180000000000004</v>
      </c>
      <c r="P71" s="4">
        <v>538.6</v>
      </c>
      <c r="Q71" s="4">
        <v>433.25959999999998</v>
      </c>
      <c r="R71" s="4">
        <v>0.51700000000000002</v>
      </c>
      <c r="S71" s="4">
        <v>433.8</v>
      </c>
      <c r="T71" s="4">
        <v>123.3158</v>
      </c>
      <c r="W71" s="4">
        <v>0</v>
      </c>
      <c r="X71" s="4">
        <v>0</v>
      </c>
      <c r="Y71" s="4">
        <v>12</v>
      </c>
      <c r="Z71" s="4">
        <v>884</v>
      </c>
      <c r="AA71" s="4">
        <v>892</v>
      </c>
      <c r="AB71" s="4">
        <v>890</v>
      </c>
      <c r="AC71" s="4">
        <v>93</v>
      </c>
      <c r="AD71" s="4">
        <v>23.61</v>
      </c>
      <c r="AE71" s="4">
        <v>0.54</v>
      </c>
      <c r="AF71" s="4">
        <v>978</v>
      </c>
      <c r="AG71" s="4">
        <v>-1</v>
      </c>
      <c r="AH71" s="4">
        <v>55.460999999999999</v>
      </c>
      <c r="AI71" s="4">
        <v>35</v>
      </c>
      <c r="AJ71" s="4">
        <v>189</v>
      </c>
      <c r="AK71" s="4">
        <v>168</v>
      </c>
      <c r="AL71" s="4">
        <v>3.7</v>
      </c>
      <c r="AM71" s="4">
        <v>175</v>
      </c>
      <c r="AN71" s="4" t="s">
        <v>155</v>
      </c>
      <c r="AO71" s="4">
        <v>2</v>
      </c>
      <c r="AP71" s="5">
        <v>0.87092592592592588</v>
      </c>
      <c r="AQ71" s="4">
        <v>47.162334999999999</v>
      </c>
      <c r="AR71" s="4">
        <v>-88.484114000000005</v>
      </c>
      <c r="AS71" s="4">
        <v>316.8</v>
      </c>
      <c r="AT71" s="4">
        <v>31.5</v>
      </c>
      <c r="AU71" s="4">
        <v>12</v>
      </c>
      <c r="AV71" s="4">
        <v>11</v>
      </c>
      <c r="AW71" s="4" t="s">
        <v>208</v>
      </c>
      <c r="AX71" s="4">
        <v>1</v>
      </c>
      <c r="AY71" s="4">
        <v>1.8</v>
      </c>
      <c r="AZ71" s="4">
        <v>2.1</v>
      </c>
      <c r="BA71" s="4">
        <v>13.404</v>
      </c>
      <c r="BB71" s="4">
        <v>13.51</v>
      </c>
      <c r="BC71" s="4">
        <v>1.01</v>
      </c>
      <c r="BD71" s="4">
        <v>15.244999999999999</v>
      </c>
      <c r="BE71" s="4">
        <v>2735.9450000000002</v>
      </c>
      <c r="BF71" s="4">
        <v>106.60299999999999</v>
      </c>
      <c r="BG71" s="4">
        <v>12.569000000000001</v>
      </c>
      <c r="BH71" s="4">
        <v>1.4999999999999999E-2</v>
      </c>
      <c r="BI71" s="4">
        <v>12.584</v>
      </c>
      <c r="BJ71" s="4">
        <v>10.122999999999999</v>
      </c>
      <c r="BK71" s="4">
        <v>1.2E-2</v>
      </c>
      <c r="BL71" s="4">
        <v>10.135999999999999</v>
      </c>
      <c r="BM71" s="4">
        <v>0.94950000000000001</v>
      </c>
      <c r="BQ71" s="4">
        <v>0</v>
      </c>
      <c r="BR71" s="4">
        <v>0.66664500000000004</v>
      </c>
      <c r="BS71" s="4">
        <v>-5</v>
      </c>
      <c r="BT71" s="4">
        <v>9.4610000000000007E-3</v>
      </c>
      <c r="BU71" s="4">
        <v>16.291136999999999</v>
      </c>
      <c r="BV71" s="4">
        <v>21</v>
      </c>
      <c r="BW71" s="4">
        <f t="shared" si="9"/>
        <v>4.3041183953999997</v>
      </c>
      <c r="BY71" s="4">
        <f>BE71*$BU71*VLOOKUP("Fuel Specific Gravity",'Raw Data'!$A$1:$B$2000,2,FALSE)</f>
        <v>33473.312769418219</v>
      </c>
      <c r="BZ71" s="4">
        <f>BF71*$BU71*VLOOKUP("Fuel Specific Gravity",'Raw Data'!$A$1:$B$2000,2,FALSE)</f>
        <v>1304.2497422858607</v>
      </c>
      <c r="CA71" s="4">
        <f>BJ71*$BU71*VLOOKUP("Fuel Specific Gravity",'Raw Data'!$A$1:$B$2000,2,FALSE)</f>
        <v>123.85130006810098</v>
      </c>
      <c r="CB71" s="4">
        <f>BM71*$BU71*VLOOKUP("Fuel Specific Gravity",'Raw Data'!$A$1:$B$2000,2,FALSE)</f>
        <v>11.616794370706499</v>
      </c>
    </row>
    <row r="72" spans="1:80" x14ac:dyDescent="0.25">
      <c r="A72" s="2">
        <v>43166</v>
      </c>
      <c r="B72" s="38">
        <v>3.6799768518518523E-2</v>
      </c>
      <c r="C72" s="4">
        <v>14.116</v>
      </c>
      <c r="D72" s="4">
        <v>0.79559999999999997</v>
      </c>
      <c r="E72" s="4">
        <v>7956.4315349999997</v>
      </c>
      <c r="F72" s="4">
        <v>558.20000000000005</v>
      </c>
      <c r="G72" s="4">
        <v>0.9</v>
      </c>
      <c r="H72" s="4">
        <v>150.6</v>
      </c>
      <c r="J72" s="4">
        <v>0</v>
      </c>
      <c r="K72" s="4">
        <v>0.86839999999999995</v>
      </c>
      <c r="L72" s="4">
        <v>12.2592</v>
      </c>
      <c r="M72" s="4">
        <v>0.69099999999999995</v>
      </c>
      <c r="N72" s="4">
        <v>484.7842</v>
      </c>
      <c r="O72" s="4">
        <v>0.77280000000000004</v>
      </c>
      <c r="P72" s="4">
        <v>485.6</v>
      </c>
      <c r="Q72" s="4">
        <v>390.47070000000002</v>
      </c>
      <c r="R72" s="4">
        <v>0.62250000000000005</v>
      </c>
      <c r="S72" s="4">
        <v>391.1</v>
      </c>
      <c r="T72" s="4">
        <v>150.5675</v>
      </c>
      <c r="W72" s="4">
        <v>0</v>
      </c>
      <c r="X72" s="4">
        <v>0</v>
      </c>
      <c r="Y72" s="4">
        <v>12</v>
      </c>
      <c r="Z72" s="4">
        <v>882</v>
      </c>
      <c r="AA72" s="4">
        <v>892</v>
      </c>
      <c r="AB72" s="4">
        <v>888</v>
      </c>
      <c r="AC72" s="4">
        <v>93</v>
      </c>
      <c r="AD72" s="4">
        <v>23.61</v>
      </c>
      <c r="AE72" s="4">
        <v>0.54</v>
      </c>
      <c r="AF72" s="4">
        <v>978</v>
      </c>
      <c r="AG72" s="4">
        <v>-1</v>
      </c>
      <c r="AH72" s="4">
        <v>55</v>
      </c>
      <c r="AI72" s="4">
        <v>35</v>
      </c>
      <c r="AJ72" s="4">
        <v>189</v>
      </c>
      <c r="AK72" s="4">
        <v>168</v>
      </c>
      <c r="AL72" s="4">
        <v>3.7</v>
      </c>
      <c r="AM72" s="4">
        <v>175</v>
      </c>
      <c r="AN72" s="4" t="s">
        <v>155</v>
      </c>
      <c r="AO72" s="4">
        <v>2</v>
      </c>
      <c r="AP72" s="5">
        <v>0.87093750000000003</v>
      </c>
      <c r="AQ72" s="4">
        <v>47.162486000000001</v>
      </c>
      <c r="AR72" s="4">
        <v>-88.484105</v>
      </c>
      <c r="AS72" s="4">
        <v>317.3</v>
      </c>
      <c r="AT72" s="4">
        <v>34.5</v>
      </c>
      <c r="AU72" s="4">
        <v>12</v>
      </c>
      <c r="AV72" s="4">
        <v>11</v>
      </c>
      <c r="AW72" s="4" t="s">
        <v>208</v>
      </c>
      <c r="AX72" s="4">
        <v>0.96189999999999998</v>
      </c>
      <c r="AY72" s="4">
        <v>1.7619</v>
      </c>
      <c r="AZ72" s="4">
        <v>2.0238</v>
      </c>
      <c r="BA72" s="4">
        <v>13.404</v>
      </c>
      <c r="BB72" s="4">
        <v>13.58</v>
      </c>
      <c r="BC72" s="4">
        <v>1.01</v>
      </c>
      <c r="BD72" s="4">
        <v>15.148</v>
      </c>
      <c r="BE72" s="4">
        <v>2747.971</v>
      </c>
      <c r="BF72" s="4">
        <v>98.58</v>
      </c>
      <c r="BG72" s="4">
        <v>11.38</v>
      </c>
      <c r="BH72" s="4">
        <v>1.7999999999999999E-2</v>
      </c>
      <c r="BI72" s="4">
        <v>11.398</v>
      </c>
      <c r="BJ72" s="4">
        <v>9.1660000000000004</v>
      </c>
      <c r="BK72" s="4">
        <v>1.4999999999999999E-2</v>
      </c>
      <c r="BL72" s="4">
        <v>9.1809999999999992</v>
      </c>
      <c r="BM72" s="4">
        <v>1.1647000000000001</v>
      </c>
      <c r="BQ72" s="4">
        <v>0</v>
      </c>
      <c r="BR72" s="4">
        <v>0.63055399999999995</v>
      </c>
      <c r="BS72" s="4">
        <v>-5</v>
      </c>
      <c r="BT72" s="4">
        <v>9.5390000000000006E-3</v>
      </c>
      <c r="BU72" s="4">
        <v>15.409162999999999</v>
      </c>
      <c r="BV72" s="4">
        <v>21</v>
      </c>
      <c r="BW72" s="4">
        <f t="shared" si="9"/>
        <v>4.0711008646</v>
      </c>
      <c r="BY72" s="4">
        <f>BE72*$BU72*VLOOKUP("Fuel Specific Gravity",'Raw Data'!$A$1:$B$2000,2,FALSE)</f>
        <v>31800.293726763019</v>
      </c>
      <c r="BZ72" s="4">
        <f>BF72*$BU72*VLOOKUP("Fuel Specific Gravity",'Raw Data'!$A$1:$B$2000,2,FALSE)</f>
        <v>1140.79550169354</v>
      </c>
      <c r="CA72" s="4">
        <f>BJ72*$BU72*VLOOKUP("Fuel Specific Gravity",'Raw Data'!$A$1:$B$2000,2,FALSE)</f>
        <v>106.071531431558</v>
      </c>
      <c r="CB72" s="4">
        <f>BM72*$BU72*VLOOKUP("Fuel Specific Gravity",'Raw Data'!$A$1:$B$2000,2,FALSE)</f>
        <v>13.4782361617211</v>
      </c>
    </row>
    <row r="73" spans="1:80" x14ac:dyDescent="0.25">
      <c r="A73" s="2">
        <v>43166</v>
      </c>
      <c r="B73" s="38">
        <v>3.681134259259259E-2</v>
      </c>
      <c r="C73" s="4">
        <v>14.250999999999999</v>
      </c>
      <c r="D73" s="4">
        <v>0.45040000000000002</v>
      </c>
      <c r="E73" s="4">
        <v>4504.1493780000001</v>
      </c>
      <c r="F73" s="4">
        <v>504.2</v>
      </c>
      <c r="G73" s="4">
        <v>1</v>
      </c>
      <c r="H73" s="4">
        <v>138.19999999999999</v>
      </c>
      <c r="J73" s="4">
        <v>0</v>
      </c>
      <c r="K73" s="4">
        <v>0.87050000000000005</v>
      </c>
      <c r="L73" s="4">
        <v>12.4048</v>
      </c>
      <c r="M73" s="4">
        <v>0.3921</v>
      </c>
      <c r="N73" s="4">
        <v>438.9228</v>
      </c>
      <c r="O73" s="4">
        <v>0.87050000000000005</v>
      </c>
      <c r="P73" s="4">
        <v>439.8</v>
      </c>
      <c r="Q73" s="4">
        <v>353.53149999999999</v>
      </c>
      <c r="R73" s="4">
        <v>0.70109999999999995</v>
      </c>
      <c r="S73" s="4">
        <v>354.2</v>
      </c>
      <c r="T73" s="4">
        <v>138.23769999999999</v>
      </c>
      <c r="W73" s="4">
        <v>0</v>
      </c>
      <c r="X73" s="4">
        <v>0</v>
      </c>
      <c r="Y73" s="4">
        <v>11.9</v>
      </c>
      <c r="Z73" s="4">
        <v>876</v>
      </c>
      <c r="AA73" s="4">
        <v>886</v>
      </c>
      <c r="AB73" s="4">
        <v>880</v>
      </c>
      <c r="AC73" s="4">
        <v>93</v>
      </c>
      <c r="AD73" s="4">
        <v>23.61</v>
      </c>
      <c r="AE73" s="4">
        <v>0.54</v>
      </c>
      <c r="AF73" s="4">
        <v>978</v>
      </c>
      <c r="AG73" s="4">
        <v>-1</v>
      </c>
      <c r="AH73" s="4">
        <v>55</v>
      </c>
      <c r="AI73" s="4">
        <v>35</v>
      </c>
      <c r="AJ73" s="4">
        <v>189</v>
      </c>
      <c r="AK73" s="4">
        <v>168</v>
      </c>
      <c r="AL73" s="4">
        <v>3.6</v>
      </c>
      <c r="AM73" s="4">
        <v>175</v>
      </c>
      <c r="AN73" s="4" t="s">
        <v>155</v>
      </c>
      <c r="AO73" s="4">
        <v>2</v>
      </c>
      <c r="AP73" s="5">
        <v>0.87094907407407407</v>
      </c>
      <c r="AQ73" s="4">
        <v>47.162646000000002</v>
      </c>
      <c r="AR73" s="4">
        <v>-88.484099000000001</v>
      </c>
      <c r="AS73" s="4">
        <v>317.8</v>
      </c>
      <c r="AT73" s="4">
        <v>37</v>
      </c>
      <c r="AU73" s="4">
        <v>12</v>
      </c>
      <c r="AV73" s="4">
        <v>11</v>
      </c>
      <c r="AW73" s="4" t="s">
        <v>208</v>
      </c>
      <c r="AX73" s="4">
        <v>0.9</v>
      </c>
      <c r="AY73" s="4">
        <v>1.7</v>
      </c>
      <c r="AZ73" s="4">
        <v>1.9380999999999999</v>
      </c>
      <c r="BA73" s="4">
        <v>13.404</v>
      </c>
      <c r="BB73" s="4">
        <v>13.81</v>
      </c>
      <c r="BC73" s="4">
        <v>1.03</v>
      </c>
      <c r="BD73" s="4">
        <v>14.88</v>
      </c>
      <c r="BE73" s="4">
        <v>2814.2660000000001</v>
      </c>
      <c r="BF73" s="4">
        <v>56.613999999999997</v>
      </c>
      <c r="BG73" s="4">
        <v>10.428000000000001</v>
      </c>
      <c r="BH73" s="4">
        <v>2.1000000000000001E-2</v>
      </c>
      <c r="BI73" s="4">
        <v>10.449</v>
      </c>
      <c r="BJ73" s="4">
        <v>8.3989999999999991</v>
      </c>
      <c r="BK73" s="4">
        <v>1.7000000000000001E-2</v>
      </c>
      <c r="BL73" s="4">
        <v>8.4160000000000004</v>
      </c>
      <c r="BM73" s="4">
        <v>1.0822000000000001</v>
      </c>
      <c r="BQ73" s="4">
        <v>0</v>
      </c>
      <c r="BR73" s="4">
        <v>0.58608499999999997</v>
      </c>
      <c r="BS73" s="4">
        <v>-5</v>
      </c>
      <c r="BT73" s="4">
        <v>9.4610000000000007E-3</v>
      </c>
      <c r="BU73" s="4">
        <v>14.322452</v>
      </c>
      <c r="BV73" s="4">
        <v>21</v>
      </c>
      <c r="BW73" s="4">
        <f t="shared" si="9"/>
        <v>3.7839918184000001</v>
      </c>
      <c r="BY73" s="4">
        <f>BE73*$BU73*VLOOKUP("Fuel Specific Gravity",'Raw Data'!$A$1:$B$2000,2,FALSE)</f>
        <v>30270.699464874237</v>
      </c>
      <c r="BZ73" s="4">
        <f>BF73*$BU73*VLOOKUP("Fuel Specific Gravity",'Raw Data'!$A$1:$B$2000,2,FALSE)</f>
        <v>608.94932444352798</v>
      </c>
      <c r="CA73" s="4">
        <f>BJ73*$BU73*VLOOKUP("Fuel Specific Gravity",'Raw Data'!$A$1:$B$2000,2,FALSE)</f>
        <v>90.341000035347989</v>
      </c>
      <c r="CB73" s="4">
        <f>BM73*$BU73*VLOOKUP("Fuel Specific Gravity",'Raw Data'!$A$1:$B$2000,2,FALSE)</f>
        <v>11.640317923354401</v>
      </c>
    </row>
    <row r="74" spans="1:80" x14ac:dyDescent="0.25">
      <c r="A74" s="2">
        <v>43166</v>
      </c>
      <c r="B74" s="38">
        <v>3.6822916666666664E-2</v>
      </c>
      <c r="C74" s="4">
        <v>14.266999999999999</v>
      </c>
      <c r="D74" s="4">
        <v>0.63129999999999997</v>
      </c>
      <c r="E74" s="4">
        <v>6313.125</v>
      </c>
      <c r="F74" s="4">
        <v>474.9</v>
      </c>
      <c r="G74" s="4">
        <v>1</v>
      </c>
      <c r="H74" s="4">
        <v>106.1</v>
      </c>
      <c r="J74" s="4">
        <v>0</v>
      </c>
      <c r="K74" s="4">
        <v>0.86870000000000003</v>
      </c>
      <c r="L74" s="4">
        <v>12.3947</v>
      </c>
      <c r="M74" s="4">
        <v>0.5484</v>
      </c>
      <c r="N74" s="4">
        <v>412.58909999999997</v>
      </c>
      <c r="O74" s="4">
        <v>0.86870000000000003</v>
      </c>
      <c r="P74" s="4">
        <v>413.5</v>
      </c>
      <c r="Q74" s="4">
        <v>332.32089999999999</v>
      </c>
      <c r="R74" s="4">
        <v>0.69969999999999999</v>
      </c>
      <c r="S74" s="4">
        <v>333</v>
      </c>
      <c r="T74" s="4">
        <v>106.1</v>
      </c>
      <c r="W74" s="4">
        <v>0</v>
      </c>
      <c r="X74" s="4">
        <v>0</v>
      </c>
      <c r="Y74" s="4">
        <v>12</v>
      </c>
      <c r="Z74" s="4">
        <v>875</v>
      </c>
      <c r="AA74" s="4">
        <v>883</v>
      </c>
      <c r="AB74" s="4">
        <v>878</v>
      </c>
      <c r="AC74" s="4">
        <v>93</v>
      </c>
      <c r="AD74" s="4">
        <v>23.61</v>
      </c>
      <c r="AE74" s="4">
        <v>0.54</v>
      </c>
      <c r="AF74" s="4">
        <v>978</v>
      </c>
      <c r="AG74" s="4">
        <v>-1</v>
      </c>
      <c r="AH74" s="4">
        <v>55</v>
      </c>
      <c r="AI74" s="4">
        <v>35</v>
      </c>
      <c r="AJ74" s="4">
        <v>189</v>
      </c>
      <c r="AK74" s="4">
        <v>168</v>
      </c>
      <c r="AL74" s="4">
        <v>3.6</v>
      </c>
      <c r="AM74" s="4">
        <v>175</v>
      </c>
      <c r="AN74" s="4" t="s">
        <v>155</v>
      </c>
      <c r="AO74" s="4">
        <v>2</v>
      </c>
      <c r="AP74" s="5">
        <v>0.87096064814814811</v>
      </c>
      <c r="AQ74" s="4">
        <v>47.16281</v>
      </c>
      <c r="AR74" s="4">
        <v>-88.484104000000002</v>
      </c>
      <c r="AS74" s="4">
        <v>318.39999999999998</v>
      </c>
      <c r="AT74" s="4">
        <v>38.700000000000003</v>
      </c>
      <c r="AU74" s="4">
        <v>12</v>
      </c>
      <c r="AV74" s="4">
        <v>11</v>
      </c>
      <c r="AW74" s="4" t="s">
        <v>208</v>
      </c>
      <c r="AX74" s="4">
        <v>0.93810000000000004</v>
      </c>
      <c r="AY74" s="4">
        <v>1.7762</v>
      </c>
      <c r="AZ74" s="4">
        <v>2.0381</v>
      </c>
      <c r="BA74" s="4">
        <v>13.404</v>
      </c>
      <c r="BB74" s="4">
        <v>13.62</v>
      </c>
      <c r="BC74" s="4">
        <v>1.02</v>
      </c>
      <c r="BD74" s="4">
        <v>15.109</v>
      </c>
      <c r="BE74" s="4">
        <v>2780.817</v>
      </c>
      <c r="BF74" s="4">
        <v>78.316000000000003</v>
      </c>
      <c r="BG74" s="4">
        <v>9.6940000000000008</v>
      </c>
      <c r="BH74" s="4">
        <v>0.02</v>
      </c>
      <c r="BI74" s="4">
        <v>9.7140000000000004</v>
      </c>
      <c r="BJ74" s="4">
        <v>7.8079999999999998</v>
      </c>
      <c r="BK74" s="4">
        <v>1.6E-2</v>
      </c>
      <c r="BL74" s="4">
        <v>7.8239999999999998</v>
      </c>
      <c r="BM74" s="4">
        <v>0.82140000000000002</v>
      </c>
      <c r="BQ74" s="4">
        <v>0</v>
      </c>
      <c r="BR74" s="4">
        <v>0.629077</v>
      </c>
      <c r="BS74" s="4">
        <v>-5</v>
      </c>
      <c r="BT74" s="4">
        <v>8.9999999999999993E-3</v>
      </c>
      <c r="BU74" s="4">
        <v>15.373068</v>
      </c>
      <c r="BV74" s="4">
        <v>21</v>
      </c>
      <c r="BW74" s="4">
        <f t="shared" si="9"/>
        <v>4.0615645655999995</v>
      </c>
      <c r="BY74" s="4">
        <f>BE74*$BU74*VLOOKUP("Fuel Specific Gravity",'Raw Data'!$A$1:$B$2000,2,FALSE)</f>
        <v>32105.016316253557</v>
      </c>
      <c r="BZ74" s="4">
        <f>BF74*$BU74*VLOOKUP("Fuel Specific Gravity",'Raw Data'!$A$1:$B$2000,2,FALSE)</f>
        <v>904.17185230948803</v>
      </c>
      <c r="CA74" s="4">
        <f>BJ74*$BU74*VLOOKUP("Fuel Specific Gravity",'Raw Data'!$A$1:$B$2000,2,FALSE)</f>
        <v>90.144719122943997</v>
      </c>
      <c r="CB74" s="4">
        <f>BM74*$BU74*VLOOKUP("Fuel Specific Gravity",'Raw Data'!$A$1:$B$2000,2,FALSE)</f>
        <v>9.4832059794552013</v>
      </c>
    </row>
    <row r="75" spans="1:80" x14ac:dyDescent="0.25">
      <c r="A75" s="2">
        <v>43166</v>
      </c>
      <c r="B75" s="38">
        <v>3.6834490740740737E-2</v>
      </c>
      <c r="C75" s="4">
        <v>14.023</v>
      </c>
      <c r="D75" s="4">
        <v>0.89539999999999997</v>
      </c>
      <c r="E75" s="4">
        <v>8953.7048919999997</v>
      </c>
      <c r="F75" s="4">
        <v>468.8</v>
      </c>
      <c r="G75" s="4">
        <v>1</v>
      </c>
      <c r="H75" s="4">
        <v>114.7</v>
      </c>
      <c r="J75" s="4">
        <v>0</v>
      </c>
      <c r="K75" s="4">
        <v>0.86829999999999996</v>
      </c>
      <c r="L75" s="4">
        <v>12.1759</v>
      </c>
      <c r="M75" s="4">
        <v>0.77739999999999998</v>
      </c>
      <c r="N75" s="4">
        <v>407.08030000000002</v>
      </c>
      <c r="O75" s="4">
        <v>0.86829999999999996</v>
      </c>
      <c r="P75" s="4">
        <v>407.9</v>
      </c>
      <c r="Q75" s="4">
        <v>327.88389999999998</v>
      </c>
      <c r="R75" s="4">
        <v>0.69940000000000002</v>
      </c>
      <c r="S75" s="4">
        <v>328.6</v>
      </c>
      <c r="T75" s="4">
        <v>114.7038</v>
      </c>
      <c r="W75" s="4">
        <v>0</v>
      </c>
      <c r="X75" s="4">
        <v>0</v>
      </c>
      <c r="Y75" s="4">
        <v>11.9</v>
      </c>
      <c r="Z75" s="4">
        <v>880</v>
      </c>
      <c r="AA75" s="4">
        <v>889</v>
      </c>
      <c r="AB75" s="4">
        <v>884</v>
      </c>
      <c r="AC75" s="4">
        <v>93</v>
      </c>
      <c r="AD75" s="4">
        <v>23.61</v>
      </c>
      <c r="AE75" s="4">
        <v>0.54</v>
      </c>
      <c r="AF75" s="4">
        <v>978</v>
      </c>
      <c r="AG75" s="4">
        <v>-1</v>
      </c>
      <c r="AH75" s="4">
        <v>55</v>
      </c>
      <c r="AI75" s="4">
        <v>35</v>
      </c>
      <c r="AJ75" s="4">
        <v>189</v>
      </c>
      <c r="AK75" s="4">
        <v>168</v>
      </c>
      <c r="AL75" s="4">
        <v>3.6</v>
      </c>
      <c r="AM75" s="4">
        <v>175</v>
      </c>
      <c r="AN75" s="4" t="s">
        <v>155</v>
      </c>
      <c r="AO75" s="4">
        <v>2</v>
      </c>
      <c r="AP75" s="5">
        <v>0.87097222222222215</v>
      </c>
      <c r="AQ75" s="4">
        <v>47.162967999999999</v>
      </c>
      <c r="AR75" s="4">
        <v>-88.484138999999999</v>
      </c>
      <c r="AS75" s="4">
        <v>318.8</v>
      </c>
      <c r="AT75" s="4">
        <v>39</v>
      </c>
      <c r="AU75" s="4">
        <v>12</v>
      </c>
      <c r="AV75" s="4">
        <v>11</v>
      </c>
      <c r="AW75" s="4" t="s">
        <v>208</v>
      </c>
      <c r="AX75" s="4">
        <v>1</v>
      </c>
      <c r="AY75" s="4">
        <v>1.9</v>
      </c>
      <c r="AZ75" s="4">
        <v>2.1</v>
      </c>
      <c r="BA75" s="4">
        <v>13.404</v>
      </c>
      <c r="BB75" s="4">
        <v>13.57</v>
      </c>
      <c r="BC75" s="4">
        <v>1.01</v>
      </c>
      <c r="BD75" s="4">
        <v>15.17</v>
      </c>
      <c r="BE75" s="4">
        <v>2729.3850000000002</v>
      </c>
      <c r="BF75" s="4">
        <v>110.919</v>
      </c>
      <c r="BG75" s="4">
        <v>9.5559999999999992</v>
      </c>
      <c r="BH75" s="4">
        <v>0.02</v>
      </c>
      <c r="BI75" s="4">
        <v>9.5760000000000005</v>
      </c>
      <c r="BJ75" s="4">
        <v>7.6970000000000001</v>
      </c>
      <c r="BK75" s="4">
        <v>1.6E-2</v>
      </c>
      <c r="BL75" s="4">
        <v>7.7130000000000001</v>
      </c>
      <c r="BM75" s="4">
        <v>0.88729999999999998</v>
      </c>
      <c r="BQ75" s="4">
        <v>0</v>
      </c>
      <c r="BR75" s="4">
        <v>0.7117</v>
      </c>
      <c r="BS75" s="4">
        <v>-5</v>
      </c>
      <c r="BT75" s="4">
        <v>9.5390000000000006E-3</v>
      </c>
      <c r="BU75" s="4">
        <v>17.392161000000002</v>
      </c>
      <c r="BV75" s="4">
        <v>21</v>
      </c>
      <c r="BW75" s="4">
        <f t="shared" ref="BW75:BW138" si="10">BU75*0.2642</f>
        <v>4.5950089362000002</v>
      </c>
      <c r="BY75" s="4">
        <f>BE75*$BU75*VLOOKUP("Fuel Specific Gravity",'Raw Data'!$A$1:$B$2000,2,FALSE)</f>
        <v>35649.897416589738</v>
      </c>
      <c r="BZ75" s="4">
        <f>BF75*$BU75*VLOOKUP("Fuel Specific Gravity",'Raw Data'!$A$1:$B$2000,2,FALSE)</f>
        <v>1448.7699505752091</v>
      </c>
      <c r="CA75" s="4">
        <f>BJ75*$BU75*VLOOKUP("Fuel Specific Gravity",'Raw Data'!$A$1:$B$2000,2,FALSE)</f>
        <v>100.53446487596702</v>
      </c>
      <c r="CB75" s="4">
        <f>BM75*$BU75*VLOOKUP("Fuel Specific Gravity",'Raw Data'!$A$1:$B$2000,2,FALSE)</f>
        <v>11.589480405930301</v>
      </c>
    </row>
    <row r="76" spans="1:80" x14ac:dyDescent="0.25">
      <c r="A76" s="2">
        <v>43166</v>
      </c>
      <c r="B76" s="38">
        <v>3.6846064814814811E-2</v>
      </c>
      <c r="C76" s="4">
        <v>13.872999999999999</v>
      </c>
      <c r="D76" s="4">
        <v>1.1081000000000001</v>
      </c>
      <c r="E76" s="4">
        <v>11080.926079999999</v>
      </c>
      <c r="F76" s="4">
        <v>467.3</v>
      </c>
      <c r="G76" s="4">
        <v>1</v>
      </c>
      <c r="H76" s="4">
        <v>147.69999999999999</v>
      </c>
      <c r="J76" s="4">
        <v>0</v>
      </c>
      <c r="K76" s="4">
        <v>0.86750000000000005</v>
      </c>
      <c r="L76" s="4">
        <v>12.0349</v>
      </c>
      <c r="M76" s="4">
        <v>0.96130000000000004</v>
      </c>
      <c r="N76" s="4">
        <v>405.42259999999999</v>
      </c>
      <c r="O76" s="4">
        <v>0.86750000000000005</v>
      </c>
      <c r="P76" s="4">
        <v>406.3</v>
      </c>
      <c r="Q76" s="4">
        <v>326.54860000000002</v>
      </c>
      <c r="R76" s="4">
        <v>0.69869999999999999</v>
      </c>
      <c r="S76" s="4">
        <v>327.2</v>
      </c>
      <c r="T76" s="4">
        <v>147.70570000000001</v>
      </c>
      <c r="W76" s="4">
        <v>0</v>
      </c>
      <c r="X76" s="4">
        <v>0</v>
      </c>
      <c r="Y76" s="4">
        <v>12</v>
      </c>
      <c r="Z76" s="4">
        <v>887</v>
      </c>
      <c r="AA76" s="4">
        <v>896</v>
      </c>
      <c r="AB76" s="4">
        <v>892</v>
      </c>
      <c r="AC76" s="4">
        <v>93</v>
      </c>
      <c r="AD76" s="4">
        <v>23.61</v>
      </c>
      <c r="AE76" s="4">
        <v>0.54</v>
      </c>
      <c r="AF76" s="4">
        <v>978</v>
      </c>
      <c r="AG76" s="4">
        <v>-1</v>
      </c>
      <c r="AH76" s="4">
        <v>55</v>
      </c>
      <c r="AI76" s="4">
        <v>35</v>
      </c>
      <c r="AJ76" s="4">
        <v>189</v>
      </c>
      <c r="AK76" s="4">
        <v>167.5</v>
      </c>
      <c r="AL76" s="4">
        <v>3.6</v>
      </c>
      <c r="AM76" s="4">
        <v>175</v>
      </c>
      <c r="AN76" s="4" t="s">
        <v>155</v>
      </c>
      <c r="AO76" s="4">
        <v>2</v>
      </c>
      <c r="AP76" s="5">
        <v>0.8709837962962963</v>
      </c>
      <c r="AQ76" s="4">
        <v>47.163117</v>
      </c>
      <c r="AR76" s="4">
        <v>-88.484211000000002</v>
      </c>
      <c r="AS76" s="4">
        <v>319.39999999999998</v>
      </c>
      <c r="AT76" s="4">
        <v>38.799999999999997</v>
      </c>
      <c r="AU76" s="4">
        <v>12</v>
      </c>
      <c r="AV76" s="4">
        <v>11</v>
      </c>
      <c r="AW76" s="4" t="s">
        <v>208</v>
      </c>
      <c r="AX76" s="4">
        <v>1</v>
      </c>
      <c r="AY76" s="4">
        <v>1.9</v>
      </c>
      <c r="AZ76" s="4">
        <v>2.1</v>
      </c>
      <c r="BA76" s="4">
        <v>13.404</v>
      </c>
      <c r="BB76" s="4">
        <v>13.49</v>
      </c>
      <c r="BC76" s="4">
        <v>1.01</v>
      </c>
      <c r="BD76" s="4">
        <v>15.272</v>
      </c>
      <c r="BE76" s="4">
        <v>2688.1709999999998</v>
      </c>
      <c r="BF76" s="4">
        <v>136.661</v>
      </c>
      <c r="BG76" s="4">
        <v>9.4830000000000005</v>
      </c>
      <c r="BH76" s="4">
        <v>0.02</v>
      </c>
      <c r="BI76" s="4">
        <v>9.5039999999999996</v>
      </c>
      <c r="BJ76" s="4">
        <v>7.6379999999999999</v>
      </c>
      <c r="BK76" s="4">
        <v>1.6E-2</v>
      </c>
      <c r="BL76" s="4">
        <v>7.6550000000000002</v>
      </c>
      <c r="BM76" s="4">
        <v>1.1385000000000001</v>
      </c>
      <c r="BQ76" s="4">
        <v>0</v>
      </c>
      <c r="BR76" s="4">
        <v>0.77971599999999996</v>
      </c>
      <c r="BS76" s="4">
        <v>-5</v>
      </c>
      <c r="BT76" s="4">
        <v>0.01</v>
      </c>
      <c r="BU76" s="4">
        <v>19.054310000000001</v>
      </c>
      <c r="BV76" s="4">
        <v>21</v>
      </c>
      <c r="BW76" s="4">
        <f t="shared" si="10"/>
        <v>5.0341487020000004</v>
      </c>
      <c r="BY76" s="4">
        <f>BE76*$BU76*VLOOKUP("Fuel Specific Gravity",'Raw Data'!$A$1:$B$2000,2,FALSE)</f>
        <v>38467.153918824515</v>
      </c>
      <c r="BZ76" s="4">
        <f>BF76*$BU76*VLOOKUP("Fuel Specific Gravity",'Raw Data'!$A$1:$B$2000,2,FALSE)</f>
        <v>1955.5897752414103</v>
      </c>
      <c r="CA76" s="4">
        <f>BJ76*$BU76*VLOOKUP("Fuel Specific Gravity",'Raw Data'!$A$1:$B$2000,2,FALSE)</f>
        <v>109.29815165478</v>
      </c>
      <c r="CB76" s="4">
        <f>BM76*$BU76*VLOOKUP("Fuel Specific Gravity",'Raw Data'!$A$1:$B$2000,2,FALSE)</f>
        <v>16.291692283185004</v>
      </c>
    </row>
    <row r="77" spans="1:80" x14ac:dyDescent="0.25">
      <c r="A77" s="2">
        <v>43166</v>
      </c>
      <c r="B77" s="38">
        <v>3.6857638888888891E-2</v>
      </c>
      <c r="C77" s="4">
        <v>13.87</v>
      </c>
      <c r="D77" s="4">
        <v>1.2270000000000001</v>
      </c>
      <c r="E77" s="4">
        <v>12269.950210000001</v>
      </c>
      <c r="F77" s="4">
        <v>472.2</v>
      </c>
      <c r="G77" s="4">
        <v>0.9</v>
      </c>
      <c r="H77" s="4">
        <v>189.5</v>
      </c>
      <c r="J77" s="4">
        <v>0</v>
      </c>
      <c r="K77" s="4">
        <v>0.86639999999999995</v>
      </c>
      <c r="L77" s="4">
        <v>12.0174</v>
      </c>
      <c r="M77" s="4">
        <v>1.0630999999999999</v>
      </c>
      <c r="N77" s="4">
        <v>409.13220000000001</v>
      </c>
      <c r="O77" s="4">
        <v>0.77980000000000005</v>
      </c>
      <c r="P77" s="4">
        <v>409.9</v>
      </c>
      <c r="Q77" s="4">
        <v>329.53649999999999</v>
      </c>
      <c r="R77" s="4">
        <v>0.62809999999999999</v>
      </c>
      <c r="S77" s="4">
        <v>330.2</v>
      </c>
      <c r="T77" s="4">
        <v>189.4572</v>
      </c>
      <c r="W77" s="4">
        <v>0</v>
      </c>
      <c r="X77" s="4">
        <v>0</v>
      </c>
      <c r="Y77" s="4">
        <v>12</v>
      </c>
      <c r="Z77" s="4">
        <v>891</v>
      </c>
      <c r="AA77" s="4">
        <v>901</v>
      </c>
      <c r="AB77" s="4">
        <v>896</v>
      </c>
      <c r="AC77" s="4">
        <v>93</v>
      </c>
      <c r="AD77" s="4">
        <v>23.61</v>
      </c>
      <c r="AE77" s="4">
        <v>0.54</v>
      </c>
      <c r="AF77" s="4">
        <v>978</v>
      </c>
      <c r="AG77" s="4">
        <v>-1</v>
      </c>
      <c r="AH77" s="4">
        <v>55</v>
      </c>
      <c r="AI77" s="4">
        <v>35</v>
      </c>
      <c r="AJ77" s="4">
        <v>189</v>
      </c>
      <c r="AK77" s="4">
        <v>167</v>
      </c>
      <c r="AL77" s="4">
        <v>3.6</v>
      </c>
      <c r="AM77" s="4">
        <v>175</v>
      </c>
      <c r="AN77" s="4" t="s">
        <v>155</v>
      </c>
      <c r="AO77" s="4">
        <v>2</v>
      </c>
      <c r="AP77" s="5">
        <v>0.87099537037037045</v>
      </c>
      <c r="AQ77" s="4">
        <v>47.163260999999999</v>
      </c>
      <c r="AR77" s="4">
        <v>-88.484313</v>
      </c>
      <c r="AS77" s="4">
        <v>319.89999999999998</v>
      </c>
      <c r="AT77" s="4">
        <v>39</v>
      </c>
      <c r="AU77" s="4">
        <v>12</v>
      </c>
      <c r="AV77" s="4">
        <v>11</v>
      </c>
      <c r="AW77" s="4" t="s">
        <v>208</v>
      </c>
      <c r="AX77" s="4">
        <v>1.0381</v>
      </c>
      <c r="AY77" s="4">
        <v>1.9</v>
      </c>
      <c r="AZ77" s="4">
        <v>2.1381000000000001</v>
      </c>
      <c r="BA77" s="4">
        <v>13.404</v>
      </c>
      <c r="BB77" s="4">
        <v>13.37</v>
      </c>
      <c r="BC77" s="4">
        <v>1</v>
      </c>
      <c r="BD77" s="4">
        <v>15.416</v>
      </c>
      <c r="BE77" s="4">
        <v>2666.069</v>
      </c>
      <c r="BF77" s="4">
        <v>150.11199999999999</v>
      </c>
      <c r="BG77" s="4">
        <v>9.5050000000000008</v>
      </c>
      <c r="BH77" s="4">
        <v>1.7999999999999999E-2</v>
      </c>
      <c r="BI77" s="4">
        <v>9.5229999999999997</v>
      </c>
      <c r="BJ77" s="4">
        <v>7.6559999999999997</v>
      </c>
      <c r="BK77" s="4">
        <v>1.4999999999999999E-2</v>
      </c>
      <c r="BL77" s="4">
        <v>7.6710000000000003</v>
      </c>
      <c r="BM77" s="4">
        <v>1.4503999999999999</v>
      </c>
      <c r="BQ77" s="4">
        <v>0</v>
      </c>
      <c r="BR77" s="4">
        <v>0.77466699999999999</v>
      </c>
      <c r="BS77" s="4">
        <v>-5</v>
      </c>
      <c r="BT77" s="4">
        <v>9.4610000000000007E-3</v>
      </c>
      <c r="BU77" s="4">
        <v>18.930924999999998</v>
      </c>
      <c r="BV77" s="4">
        <v>21</v>
      </c>
      <c r="BW77" s="4">
        <f t="shared" si="10"/>
        <v>5.0015503849999998</v>
      </c>
      <c r="BY77" s="4">
        <f>BE77*$BU77*VLOOKUP("Fuel Specific Gravity",'Raw Data'!$A$1:$B$2000,2,FALSE)</f>
        <v>37903.835365152569</v>
      </c>
      <c r="BZ77" s="4">
        <f>BF77*$BU77*VLOOKUP("Fuel Specific Gravity",'Raw Data'!$A$1:$B$2000,2,FALSE)</f>
        <v>2134.1610192136</v>
      </c>
      <c r="CA77" s="4">
        <f>BJ77*$BU77*VLOOKUP("Fuel Specific Gravity",'Raw Data'!$A$1:$B$2000,2,FALSE)</f>
        <v>108.84630651179998</v>
      </c>
      <c r="CB77" s="4">
        <f>BM77*$BU77*VLOOKUP("Fuel Specific Gravity",'Raw Data'!$A$1:$B$2000,2,FALSE)</f>
        <v>20.620517628619996</v>
      </c>
    </row>
    <row r="78" spans="1:80" x14ac:dyDescent="0.25">
      <c r="A78" s="2">
        <v>43166</v>
      </c>
      <c r="B78" s="38">
        <v>3.6869212962962965E-2</v>
      </c>
      <c r="C78" s="4">
        <v>13.87</v>
      </c>
      <c r="D78" s="4">
        <v>1.1971000000000001</v>
      </c>
      <c r="E78" s="4">
        <v>11971.195019999999</v>
      </c>
      <c r="F78" s="4">
        <v>486.6</v>
      </c>
      <c r="G78" s="4">
        <v>0.8</v>
      </c>
      <c r="H78" s="4">
        <v>216.7</v>
      </c>
      <c r="J78" s="4">
        <v>0</v>
      </c>
      <c r="K78" s="4">
        <v>0.86670000000000003</v>
      </c>
      <c r="L78" s="4">
        <v>12.0207</v>
      </c>
      <c r="M78" s="4">
        <v>1.0375000000000001</v>
      </c>
      <c r="N78" s="4">
        <v>421.71089999999998</v>
      </c>
      <c r="O78" s="4">
        <v>0.69330000000000003</v>
      </c>
      <c r="P78" s="4">
        <v>422.4</v>
      </c>
      <c r="Q78" s="4">
        <v>339.66809999999998</v>
      </c>
      <c r="R78" s="4">
        <v>0.55840000000000001</v>
      </c>
      <c r="S78" s="4">
        <v>340.2</v>
      </c>
      <c r="T78" s="4">
        <v>216.6747</v>
      </c>
      <c r="W78" s="4">
        <v>0</v>
      </c>
      <c r="X78" s="4">
        <v>0</v>
      </c>
      <c r="Y78" s="4">
        <v>11.9</v>
      </c>
      <c r="Z78" s="4">
        <v>891</v>
      </c>
      <c r="AA78" s="4">
        <v>901</v>
      </c>
      <c r="AB78" s="4">
        <v>894</v>
      </c>
      <c r="AC78" s="4">
        <v>93</v>
      </c>
      <c r="AD78" s="4">
        <v>23.61</v>
      </c>
      <c r="AE78" s="4">
        <v>0.54</v>
      </c>
      <c r="AF78" s="4">
        <v>978</v>
      </c>
      <c r="AG78" s="4">
        <v>-1</v>
      </c>
      <c r="AH78" s="4">
        <v>55</v>
      </c>
      <c r="AI78" s="4">
        <v>35</v>
      </c>
      <c r="AJ78" s="4">
        <v>189</v>
      </c>
      <c r="AK78" s="4">
        <v>167</v>
      </c>
      <c r="AL78" s="4">
        <v>3.6</v>
      </c>
      <c r="AM78" s="4">
        <v>175</v>
      </c>
      <c r="AN78" s="4" t="s">
        <v>155</v>
      </c>
      <c r="AO78" s="4">
        <v>2</v>
      </c>
      <c r="AP78" s="5">
        <v>0.87100694444444438</v>
      </c>
      <c r="AQ78" s="4">
        <v>47.163404</v>
      </c>
      <c r="AR78" s="4">
        <v>-88.484438999999995</v>
      </c>
      <c r="AS78" s="4">
        <v>320</v>
      </c>
      <c r="AT78" s="4">
        <v>39.9</v>
      </c>
      <c r="AU78" s="4">
        <v>12</v>
      </c>
      <c r="AV78" s="4">
        <v>11</v>
      </c>
      <c r="AW78" s="4" t="s">
        <v>208</v>
      </c>
      <c r="AX78" s="4">
        <v>1.1000000000000001</v>
      </c>
      <c r="AY78" s="4">
        <v>1.9</v>
      </c>
      <c r="AZ78" s="4">
        <v>2.2000000000000002</v>
      </c>
      <c r="BA78" s="4">
        <v>13.404</v>
      </c>
      <c r="BB78" s="4">
        <v>13.4</v>
      </c>
      <c r="BC78" s="4">
        <v>1</v>
      </c>
      <c r="BD78" s="4">
        <v>15.384</v>
      </c>
      <c r="BE78" s="4">
        <v>2670.806</v>
      </c>
      <c r="BF78" s="4">
        <v>146.71700000000001</v>
      </c>
      <c r="BG78" s="4">
        <v>9.8119999999999994</v>
      </c>
      <c r="BH78" s="4">
        <v>1.6E-2</v>
      </c>
      <c r="BI78" s="4">
        <v>9.8279999999999994</v>
      </c>
      <c r="BJ78" s="4">
        <v>7.9029999999999996</v>
      </c>
      <c r="BK78" s="4">
        <v>1.2999999999999999E-2</v>
      </c>
      <c r="BL78" s="4">
        <v>7.9160000000000004</v>
      </c>
      <c r="BM78" s="4">
        <v>1.6613</v>
      </c>
      <c r="BQ78" s="4">
        <v>0</v>
      </c>
      <c r="BR78" s="4">
        <v>0.768092</v>
      </c>
      <c r="BS78" s="4">
        <v>-5</v>
      </c>
      <c r="BT78" s="4">
        <v>8.9999999999999993E-3</v>
      </c>
      <c r="BU78" s="4">
        <v>18.770249</v>
      </c>
      <c r="BV78" s="4">
        <v>21</v>
      </c>
      <c r="BW78" s="4">
        <f t="shared" si="10"/>
        <v>4.9590997857999994</v>
      </c>
      <c r="BY78" s="4">
        <f>BE78*$BU78*VLOOKUP("Fuel Specific Gravity",'Raw Data'!$A$1:$B$2000,2,FALSE)</f>
        <v>37648.901931671193</v>
      </c>
      <c r="BZ78" s="4">
        <f>BF78*$BU78*VLOOKUP("Fuel Specific Gravity",'Raw Data'!$A$1:$B$2000,2,FALSE)</f>
        <v>2068.189881522283</v>
      </c>
      <c r="CA78" s="4">
        <f>BJ78*$BU78*VLOOKUP("Fuel Specific Gravity",'Raw Data'!$A$1:$B$2000,2,FALSE)</f>
        <v>111.40429966309699</v>
      </c>
      <c r="CB78" s="4">
        <f>BM78*$BU78*VLOOKUP("Fuel Specific Gravity",'Raw Data'!$A$1:$B$2000,2,FALSE)</f>
        <v>23.418444012438702</v>
      </c>
    </row>
    <row r="79" spans="1:80" x14ac:dyDescent="0.25">
      <c r="A79" s="2">
        <v>43166</v>
      </c>
      <c r="B79" s="38">
        <v>3.6880787037037038E-2</v>
      </c>
      <c r="C79" s="4">
        <v>13.914999999999999</v>
      </c>
      <c r="D79" s="4">
        <v>1.0430999999999999</v>
      </c>
      <c r="E79" s="4">
        <v>10431.25945</v>
      </c>
      <c r="F79" s="4">
        <v>497.9</v>
      </c>
      <c r="G79" s="4">
        <v>0.8</v>
      </c>
      <c r="H79" s="4">
        <v>232.7</v>
      </c>
      <c r="J79" s="4">
        <v>0</v>
      </c>
      <c r="K79" s="4">
        <v>0.86770000000000003</v>
      </c>
      <c r="L79" s="4">
        <v>12.0739</v>
      </c>
      <c r="M79" s="4">
        <v>0.90510000000000002</v>
      </c>
      <c r="N79" s="4">
        <v>432.03280000000001</v>
      </c>
      <c r="O79" s="4">
        <v>0.69410000000000005</v>
      </c>
      <c r="P79" s="4">
        <v>432.7</v>
      </c>
      <c r="Q79" s="4">
        <v>347.9819</v>
      </c>
      <c r="R79" s="4">
        <v>0.55910000000000004</v>
      </c>
      <c r="S79" s="4">
        <v>348.5</v>
      </c>
      <c r="T79" s="4">
        <v>232.6645</v>
      </c>
      <c r="W79" s="4">
        <v>0</v>
      </c>
      <c r="X79" s="4">
        <v>0</v>
      </c>
      <c r="Y79" s="4">
        <v>12</v>
      </c>
      <c r="Z79" s="4">
        <v>887</v>
      </c>
      <c r="AA79" s="4">
        <v>897</v>
      </c>
      <c r="AB79" s="4">
        <v>890</v>
      </c>
      <c r="AC79" s="4">
        <v>93</v>
      </c>
      <c r="AD79" s="4">
        <v>23.61</v>
      </c>
      <c r="AE79" s="4">
        <v>0.54</v>
      </c>
      <c r="AF79" s="4">
        <v>978</v>
      </c>
      <c r="AG79" s="4">
        <v>-1</v>
      </c>
      <c r="AH79" s="4">
        <v>55</v>
      </c>
      <c r="AI79" s="4">
        <v>35</v>
      </c>
      <c r="AJ79" s="4">
        <v>189</v>
      </c>
      <c r="AK79" s="4">
        <v>167</v>
      </c>
      <c r="AL79" s="4">
        <v>3.6</v>
      </c>
      <c r="AM79" s="4">
        <v>175</v>
      </c>
      <c r="AN79" s="4" t="s">
        <v>155</v>
      </c>
      <c r="AO79" s="4">
        <v>2</v>
      </c>
      <c r="AP79" s="5">
        <v>0.87101851851851853</v>
      </c>
      <c r="AQ79" s="4">
        <v>47.163519999999998</v>
      </c>
      <c r="AR79" s="4">
        <v>-88.484544999999997</v>
      </c>
      <c r="AS79" s="4">
        <v>319.89999999999998</v>
      </c>
      <c r="AT79" s="4">
        <v>40.700000000000003</v>
      </c>
      <c r="AU79" s="4">
        <v>12</v>
      </c>
      <c r="AV79" s="4">
        <v>11</v>
      </c>
      <c r="AW79" s="4" t="s">
        <v>208</v>
      </c>
      <c r="AX79" s="4">
        <v>1.1000000000000001</v>
      </c>
      <c r="AY79" s="4">
        <v>1.9</v>
      </c>
      <c r="AZ79" s="4">
        <v>2.2000000000000002</v>
      </c>
      <c r="BA79" s="4">
        <v>13.404</v>
      </c>
      <c r="BB79" s="4">
        <v>13.51</v>
      </c>
      <c r="BC79" s="4">
        <v>1.01</v>
      </c>
      <c r="BD79" s="4">
        <v>15.249000000000001</v>
      </c>
      <c r="BE79" s="4">
        <v>2698.6909999999998</v>
      </c>
      <c r="BF79" s="4">
        <v>128.761</v>
      </c>
      <c r="BG79" s="4">
        <v>10.113</v>
      </c>
      <c r="BH79" s="4">
        <v>1.6E-2</v>
      </c>
      <c r="BI79" s="4">
        <v>10.129</v>
      </c>
      <c r="BJ79" s="4">
        <v>8.1449999999999996</v>
      </c>
      <c r="BK79" s="4">
        <v>1.2999999999999999E-2</v>
      </c>
      <c r="BL79" s="4">
        <v>8.1579999999999995</v>
      </c>
      <c r="BM79" s="4">
        <v>1.7946</v>
      </c>
      <c r="BQ79" s="4">
        <v>0</v>
      </c>
      <c r="BR79" s="4">
        <v>0.75027699999999997</v>
      </c>
      <c r="BS79" s="4">
        <v>-5</v>
      </c>
      <c r="BT79" s="4">
        <v>8.9999999999999993E-3</v>
      </c>
      <c r="BU79" s="4">
        <v>18.334893999999998</v>
      </c>
      <c r="BV79" s="4">
        <v>21</v>
      </c>
      <c r="BW79" s="4">
        <f t="shared" si="10"/>
        <v>4.8440789947999994</v>
      </c>
      <c r="BY79" s="4">
        <f>BE79*$BU79*VLOOKUP("Fuel Specific Gravity",'Raw Data'!$A$1:$B$2000,2,FALSE)</f>
        <v>37159.640281239248</v>
      </c>
      <c r="BZ79" s="4">
        <f>BF79*$BU79*VLOOKUP("Fuel Specific Gravity",'Raw Data'!$A$1:$B$2000,2,FALSE)</f>
        <v>1772.9752840368337</v>
      </c>
      <c r="CA79" s="4">
        <f>BJ79*$BU79*VLOOKUP("Fuel Specific Gravity",'Raw Data'!$A$1:$B$2000,2,FALSE)</f>
        <v>112.15262143412998</v>
      </c>
      <c r="CB79" s="4">
        <f>BM79*$BU79*VLOOKUP("Fuel Specific Gravity",'Raw Data'!$A$1:$B$2000,2,FALSE)</f>
        <v>24.710754380072398</v>
      </c>
    </row>
    <row r="80" spans="1:80" x14ac:dyDescent="0.25">
      <c r="A80" s="2">
        <v>43166</v>
      </c>
      <c r="B80" s="38">
        <v>3.6892361111111112E-2</v>
      </c>
      <c r="C80" s="4">
        <v>13.911</v>
      </c>
      <c r="D80" s="4">
        <v>1.0463</v>
      </c>
      <c r="E80" s="4">
        <v>10463.15034</v>
      </c>
      <c r="F80" s="4">
        <v>499.7</v>
      </c>
      <c r="G80" s="4">
        <v>0.8</v>
      </c>
      <c r="H80" s="4">
        <v>228.3</v>
      </c>
      <c r="J80" s="4">
        <v>0</v>
      </c>
      <c r="K80" s="4">
        <v>0.86770000000000003</v>
      </c>
      <c r="L80" s="4">
        <v>12.070399999999999</v>
      </c>
      <c r="M80" s="4">
        <v>0.90790000000000004</v>
      </c>
      <c r="N80" s="4">
        <v>433.60079999999999</v>
      </c>
      <c r="O80" s="4">
        <v>0.69420000000000004</v>
      </c>
      <c r="P80" s="4">
        <v>434.3</v>
      </c>
      <c r="Q80" s="4">
        <v>349.2448</v>
      </c>
      <c r="R80" s="4">
        <v>0.55910000000000004</v>
      </c>
      <c r="S80" s="4">
        <v>349.8</v>
      </c>
      <c r="T80" s="4">
        <v>228.25200000000001</v>
      </c>
      <c r="W80" s="4">
        <v>0</v>
      </c>
      <c r="X80" s="4">
        <v>0</v>
      </c>
      <c r="Y80" s="4">
        <v>12</v>
      </c>
      <c r="Z80" s="4">
        <v>883</v>
      </c>
      <c r="AA80" s="4">
        <v>893</v>
      </c>
      <c r="AB80" s="4">
        <v>886</v>
      </c>
      <c r="AC80" s="4">
        <v>93</v>
      </c>
      <c r="AD80" s="4">
        <v>23.61</v>
      </c>
      <c r="AE80" s="4">
        <v>0.54</v>
      </c>
      <c r="AF80" s="4">
        <v>978</v>
      </c>
      <c r="AG80" s="4">
        <v>-1</v>
      </c>
      <c r="AH80" s="4">
        <v>55</v>
      </c>
      <c r="AI80" s="4">
        <v>35</v>
      </c>
      <c r="AJ80" s="4">
        <v>189</v>
      </c>
      <c r="AK80" s="4">
        <v>167</v>
      </c>
      <c r="AL80" s="4">
        <v>3.6</v>
      </c>
      <c r="AM80" s="4">
        <v>175</v>
      </c>
      <c r="AN80" s="4" t="s">
        <v>155</v>
      </c>
      <c r="AO80" s="4">
        <v>2</v>
      </c>
      <c r="AP80" s="5">
        <v>0.87101851851851853</v>
      </c>
      <c r="AQ80" s="4">
        <v>47.163592000000001</v>
      </c>
      <c r="AR80" s="4">
        <v>-88.484601999999995</v>
      </c>
      <c r="AS80" s="4">
        <v>320</v>
      </c>
      <c r="AT80" s="4">
        <v>40.700000000000003</v>
      </c>
      <c r="AU80" s="4">
        <v>12</v>
      </c>
      <c r="AV80" s="4">
        <v>11</v>
      </c>
      <c r="AW80" s="4" t="s">
        <v>208</v>
      </c>
      <c r="AX80" s="4">
        <v>1.1000000000000001</v>
      </c>
      <c r="AY80" s="4">
        <v>1.9</v>
      </c>
      <c r="AZ80" s="4">
        <v>2.2000000000000002</v>
      </c>
      <c r="BA80" s="4">
        <v>13.404</v>
      </c>
      <c r="BB80" s="4">
        <v>13.51</v>
      </c>
      <c r="BC80" s="4">
        <v>1.01</v>
      </c>
      <c r="BD80" s="4">
        <v>15.247999999999999</v>
      </c>
      <c r="BE80" s="4">
        <v>2698.1509999999998</v>
      </c>
      <c r="BF80" s="4">
        <v>129.167</v>
      </c>
      <c r="BG80" s="4">
        <v>10.15</v>
      </c>
      <c r="BH80" s="4">
        <v>1.6E-2</v>
      </c>
      <c r="BI80" s="4">
        <v>10.166</v>
      </c>
      <c r="BJ80" s="4">
        <v>8.1750000000000007</v>
      </c>
      <c r="BK80" s="4">
        <v>1.2999999999999999E-2</v>
      </c>
      <c r="BL80" s="4">
        <v>8.1890000000000001</v>
      </c>
      <c r="BM80" s="4">
        <v>1.7606999999999999</v>
      </c>
      <c r="BQ80" s="4">
        <v>0</v>
      </c>
      <c r="BR80" s="4">
        <v>0.72723400000000005</v>
      </c>
      <c r="BS80" s="4">
        <v>-5</v>
      </c>
      <c r="BT80" s="4">
        <v>8.9999999999999993E-3</v>
      </c>
      <c r="BU80" s="4">
        <v>17.771781000000001</v>
      </c>
      <c r="BV80" s="4">
        <v>21</v>
      </c>
      <c r="BW80" s="4">
        <f t="shared" si="10"/>
        <v>4.6953045402000004</v>
      </c>
      <c r="BY80" s="4">
        <f>BE80*$BU80*VLOOKUP("Fuel Specific Gravity",'Raw Data'!$A$1:$B$2000,2,FALSE)</f>
        <v>36011.162456375183</v>
      </c>
      <c r="BZ80" s="4">
        <f>BF80*$BU80*VLOOKUP("Fuel Specific Gravity",'Raw Data'!$A$1:$B$2000,2,FALSE)</f>
        <v>1723.9412549566773</v>
      </c>
      <c r="CA80" s="4">
        <f>BJ80*$BU80*VLOOKUP("Fuel Specific Gravity",'Raw Data'!$A$1:$B$2000,2,FALSE)</f>
        <v>109.10851656592503</v>
      </c>
      <c r="CB80" s="4">
        <f>BM80*$BU80*VLOOKUP("Fuel Specific Gravity",'Raw Data'!$A$1:$B$2000,2,FALSE)</f>
        <v>23.499371879831699</v>
      </c>
    </row>
    <row r="81" spans="1:80" x14ac:dyDescent="0.25">
      <c r="A81" s="2">
        <v>43166</v>
      </c>
      <c r="B81" s="38">
        <v>3.6903935185185185E-2</v>
      </c>
      <c r="C81" s="4">
        <v>13.815</v>
      </c>
      <c r="D81" s="4">
        <v>1.1134999999999999</v>
      </c>
      <c r="E81" s="4">
        <v>11135</v>
      </c>
      <c r="F81" s="4">
        <v>492.9</v>
      </c>
      <c r="G81" s="4">
        <v>0.9</v>
      </c>
      <c r="H81" s="4">
        <v>236.5</v>
      </c>
      <c r="J81" s="4">
        <v>0</v>
      </c>
      <c r="K81" s="4">
        <v>0.86780000000000002</v>
      </c>
      <c r="L81" s="4">
        <v>11.9893</v>
      </c>
      <c r="M81" s="4">
        <v>0.96630000000000005</v>
      </c>
      <c r="N81" s="4">
        <v>427.76859999999999</v>
      </c>
      <c r="O81" s="4">
        <v>0.78100000000000003</v>
      </c>
      <c r="P81" s="4">
        <v>428.5</v>
      </c>
      <c r="Q81" s="4">
        <v>344.54730000000001</v>
      </c>
      <c r="R81" s="4">
        <v>0.62909999999999999</v>
      </c>
      <c r="S81" s="4">
        <v>345.2</v>
      </c>
      <c r="T81" s="4">
        <v>236.5215</v>
      </c>
      <c r="W81" s="4">
        <v>0</v>
      </c>
      <c r="X81" s="4">
        <v>0</v>
      </c>
      <c r="Y81" s="4">
        <v>11.9</v>
      </c>
      <c r="Z81" s="4">
        <v>886</v>
      </c>
      <c r="AA81" s="4">
        <v>895</v>
      </c>
      <c r="AB81" s="4">
        <v>889</v>
      </c>
      <c r="AC81" s="4">
        <v>93</v>
      </c>
      <c r="AD81" s="4">
        <v>23.61</v>
      </c>
      <c r="AE81" s="4">
        <v>0.54</v>
      </c>
      <c r="AF81" s="4">
        <v>978</v>
      </c>
      <c r="AG81" s="4">
        <v>-1</v>
      </c>
      <c r="AH81" s="4">
        <v>54.460999999999999</v>
      </c>
      <c r="AI81" s="4">
        <v>35</v>
      </c>
      <c r="AJ81" s="4">
        <v>189</v>
      </c>
      <c r="AK81" s="4">
        <v>167</v>
      </c>
      <c r="AL81" s="4">
        <v>3.6</v>
      </c>
      <c r="AM81" s="4">
        <v>175</v>
      </c>
      <c r="AN81" s="4" t="s">
        <v>155</v>
      </c>
      <c r="AO81" s="4">
        <v>2</v>
      </c>
      <c r="AP81" s="5">
        <v>0.87103009259259256</v>
      </c>
      <c r="AQ81" s="4">
        <v>47.163747000000001</v>
      </c>
      <c r="AR81" s="4">
        <v>-88.484724</v>
      </c>
      <c r="AS81" s="4">
        <v>320.10000000000002</v>
      </c>
      <c r="AT81" s="4">
        <v>40.700000000000003</v>
      </c>
      <c r="AU81" s="4">
        <v>12</v>
      </c>
      <c r="AV81" s="4">
        <v>11</v>
      </c>
      <c r="AW81" s="4" t="s">
        <v>208</v>
      </c>
      <c r="AX81" s="4">
        <v>1.1000000000000001</v>
      </c>
      <c r="AY81" s="4">
        <v>1.9</v>
      </c>
      <c r="AZ81" s="4">
        <v>2.2000000000000002</v>
      </c>
      <c r="BA81" s="4">
        <v>13.404</v>
      </c>
      <c r="BB81" s="4">
        <v>13.52</v>
      </c>
      <c r="BC81" s="4">
        <v>1.01</v>
      </c>
      <c r="BD81" s="4">
        <v>15.23</v>
      </c>
      <c r="BE81" s="4">
        <v>2684.5419999999999</v>
      </c>
      <c r="BF81" s="4">
        <v>137.714</v>
      </c>
      <c r="BG81" s="4">
        <v>10.029999999999999</v>
      </c>
      <c r="BH81" s="4">
        <v>1.7999999999999999E-2</v>
      </c>
      <c r="BI81" s="4">
        <v>10.048999999999999</v>
      </c>
      <c r="BJ81" s="4">
        <v>8.0790000000000006</v>
      </c>
      <c r="BK81" s="4">
        <v>1.4999999999999999E-2</v>
      </c>
      <c r="BL81" s="4">
        <v>8.0939999999999994</v>
      </c>
      <c r="BM81" s="4">
        <v>1.8274999999999999</v>
      </c>
      <c r="BQ81" s="4">
        <v>0</v>
      </c>
      <c r="BR81" s="4">
        <v>0.72407100000000002</v>
      </c>
      <c r="BS81" s="4">
        <v>-5</v>
      </c>
      <c r="BT81" s="4">
        <v>8.4609999999999998E-3</v>
      </c>
      <c r="BU81" s="4">
        <v>17.694485</v>
      </c>
      <c r="BV81" s="4">
        <v>21</v>
      </c>
      <c r="BW81" s="4">
        <f t="shared" si="10"/>
        <v>4.6748829369999996</v>
      </c>
      <c r="BY81" s="4">
        <f>BE81*$BU81*VLOOKUP("Fuel Specific Gravity",'Raw Data'!$A$1:$B$2000,2,FALSE)</f>
        <v>35673.692701303371</v>
      </c>
      <c r="BZ81" s="4">
        <f>BF81*$BU81*VLOOKUP("Fuel Specific Gravity",'Raw Data'!$A$1:$B$2000,2,FALSE)</f>
        <v>1830.0205087747902</v>
      </c>
      <c r="CA81" s="4">
        <f>BJ81*$BU81*VLOOKUP("Fuel Specific Gravity",'Raw Data'!$A$1:$B$2000,2,FALSE)</f>
        <v>107.35826198056502</v>
      </c>
      <c r="CB81" s="4">
        <f>BM81*$BU81*VLOOKUP("Fuel Specific Gravity",'Raw Data'!$A$1:$B$2000,2,FALSE)</f>
        <v>24.284840174462499</v>
      </c>
    </row>
    <row r="82" spans="1:80" x14ac:dyDescent="0.25">
      <c r="A82" s="2">
        <v>43166</v>
      </c>
      <c r="B82" s="38">
        <v>3.6915509259259259E-2</v>
      </c>
      <c r="C82" s="4">
        <v>13.84</v>
      </c>
      <c r="D82" s="4">
        <v>1.1137999999999999</v>
      </c>
      <c r="E82" s="4">
        <v>11137.923269999999</v>
      </c>
      <c r="F82" s="4">
        <v>489</v>
      </c>
      <c r="G82" s="4">
        <v>0.9</v>
      </c>
      <c r="H82" s="4">
        <v>261.60000000000002</v>
      </c>
      <c r="J82" s="4">
        <v>0</v>
      </c>
      <c r="K82" s="4">
        <v>0.86760000000000004</v>
      </c>
      <c r="L82" s="4">
        <v>12.007400000000001</v>
      </c>
      <c r="M82" s="4">
        <v>0.96630000000000005</v>
      </c>
      <c r="N82" s="4">
        <v>424.2774</v>
      </c>
      <c r="O82" s="4">
        <v>0.78090000000000004</v>
      </c>
      <c r="P82" s="4">
        <v>425.1</v>
      </c>
      <c r="Q82" s="4">
        <v>341.73520000000002</v>
      </c>
      <c r="R82" s="4">
        <v>0.62890000000000001</v>
      </c>
      <c r="S82" s="4">
        <v>342.4</v>
      </c>
      <c r="T82" s="4">
        <v>261.60000000000002</v>
      </c>
      <c r="W82" s="4">
        <v>0</v>
      </c>
      <c r="X82" s="4">
        <v>0</v>
      </c>
      <c r="Y82" s="4">
        <v>12</v>
      </c>
      <c r="Z82" s="4">
        <v>887</v>
      </c>
      <c r="AA82" s="4">
        <v>896</v>
      </c>
      <c r="AB82" s="4">
        <v>890</v>
      </c>
      <c r="AC82" s="4">
        <v>93</v>
      </c>
      <c r="AD82" s="4">
        <v>23.61</v>
      </c>
      <c r="AE82" s="4">
        <v>0.54</v>
      </c>
      <c r="AF82" s="4">
        <v>978</v>
      </c>
      <c r="AG82" s="4">
        <v>-1</v>
      </c>
      <c r="AH82" s="4">
        <v>54</v>
      </c>
      <c r="AI82" s="4">
        <v>35</v>
      </c>
      <c r="AJ82" s="4">
        <v>189</v>
      </c>
      <c r="AK82" s="4">
        <v>167</v>
      </c>
      <c r="AL82" s="4">
        <v>3.6</v>
      </c>
      <c r="AM82" s="4">
        <v>175</v>
      </c>
      <c r="AN82" s="4" t="s">
        <v>155</v>
      </c>
      <c r="AO82" s="4">
        <v>2</v>
      </c>
      <c r="AP82" s="5">
        <v>0.87105324074074064</v>
      </c>
      <c r="AQ82" s="4">
        <v>47.163981</v>
      </c>
      <c r="AR82" s="4">
        <v>-88.484949999999998</v>
      </c>
      <c r="AS82" s="4">
        <v>320.39999999999998</v>
      </c>
      <c r="AT82" s="4">
        <v>42</v>
      </c>
      <c r="AU82" s="4">
        <v>12</v>
      </c>
      <c r="AV82" s="4">
        <v>11</v>
      </c>
      <c r="AW82" s="4" t="s">
        <v>208</v>
      </c>
      <c r="AX82" s="4">
        <v>1.1000000000000001</v>
      </c>
      <c r="AY82" s="4">
        <v>1.9380999999999999</v>
      </c>
      <c r="AZ82" s="4">
        <v>2.2381000000000002</v>
      </c>
      <c r="BA82" s="4">
        <v>13.404</v>
      </c>
      <c r="BB82" s="4">
        <v>13.5</v>
      </c>
      <c r="BC82" s="4">
        <v>1.01</v>
      </c>
      <c r="BD82" s="4">
        <v>15.259</v>
      </c>
      <c r="BE82" s="4">
        <v>2684.3159999999998</v>
      </c>
      <c r="BF82" s="4">
        <v>137.49700000000001</v>
      </c>
      <c r="BG82" s="4">
        <v>9.9329999999999998</v>
      </c>
      <c r="BH82" s="4">
        <v>1.7999999999999999E-2</v>
      </c>
      <c r="BI82" s="4">
        <v>9.9510000000000005</v>
      </c>
      <c r="BJ82" s="4">
        <v>8</v>
      </c>
      <c r="BK82" s="4">
        <v>1.4999999999999999E-2</v>
      </c>
      <c r="BL82" s="4">
        <v>8.0150000000000006</v>
      </c>
      <c r="BM82" s="4">
        <v>2.0181</v>
      </c>
      <c r="BQ82" s="4">
        <v>0</v>
      </c>
      <c r="BR82" s="4">
        <v>0.69420599999999999</v>
      </c>
      <c r="BS82" s="4">
        <v>-5</v>
      </c>
      <c r="BT82" s="4">
        <v>8.5389999999999997E-3</v>
      </c>
      <c r="BU82" s="4">
        <v>16.964659000000001</v>
      </c>
      <c r="BV82" s="4">
        <v>21</v>
      </c>
      <c r="BW82" s="4">
        <f t="shared" si="10"/>
        <v>4.4820629078000005</v>
      </c>
      <c r="BY82" s="4">
        <f>BE82*$BU82*VLOOKUP("Fuel Specific Gravity",'Raw Data'!$A$1:$B$2000,2,FALSE)</f>
        <v>34199.417696771241</v>
      </c>
      <c r="BZ82" s="4">
        <f>BF82*$BU82*VLOOKUP("Fuel Specific Gravity",'Raw Data'!$A$1:$B$2000,2,FALSE)</f>
        <v>1751.7748786107734</v>
      </c>
      <c r="CA82" s="4">
        <f>BJ82*$BU82*VLOOKUP("Fuel Specific Gravity",'Raw Data'!$A$1:$B$2000,2,FALSE)</f>
        <v>101.92367127200001</v>
      </c>
      <c r="CB82" s="4">
        <f>BM82*$BU82*VLOOKUP("Fuel Specific Gravity",'Raw Data'!$A$1:$B$2000,2,FALSE)</f>
        <v>25.7115201242529</v>
      </c>
    </row>
    <row r="83" spans="1:80" x14ac:dyDescent="0.25">
      <c r="A83" s="2">
        <v>43166</v>
      </c>
      <c r="B83" s="38">
        <v>3.6927083333333333E-2</v>
      </c>
      <c r="C83" s="4">
        <v>14.115</v>
      </c>
      <c r="D83" s="4">
        <v>1.0858000000000001</v>
      </c>
      <c r="E83" s="4">
        <v>10858</v>
      </c>
      <c r="F83" s="4">
        <v>489.3</v>
      </c>
      <c r="G83" s="4">
        <v>0.9</v>
      </c>
      <c r="H83" s="4">
        <v>257.89999999999998</v>
      </c>
      <c r="J83" s="4">
        <v>0</v>
      </c>
      <c r="K83" s="4">
        <v>0.86570000000000003</v>
      </c>
      <c r="L83" s="4">
        <v>12.22</v>
      </c>
      <c r="M83" s="4">
        <v>0.94</v>
      </c>
      <c r="N83" s="4">
        <v>423.58159999999998</v>
      </c>
      <c r="O83" s="4">
        <v>0.77910000000000001</v>
      </c>
      <c r="P83" s="4">
        <v>424.4</v>
      </c>
      <c r="Q83" s="4">
        <v>341.17489999999998</v>
      </c>
      <c r="R83" s="4">
        <v>0.62760000000000005</v>
      </c>
      <c r="S83" s="4">
        <v>341.8</v>
      </c>
      <c r="T83" s="4">
        <v>257.89940000000001</v>
      </c>
      <c r="W83" s="4">
        <v>0</v>
      </c>
      <c r="X83" s="4">
        <v>0</v>
      </c>
      <c r="Y83" s="4">
        <v>12</v>
      </c>
      <c r="Z83" s="4">
        <v>882</v>
      </c>
      <c r="AA83" s="4">
        <v>892</v>
      </c>
      <c r="AB83" s="4">
        <v>885</v>
      </c>
      <c r="AC83" s="4">
        <v>93</v>
      </c>
      <c r="AD83" s="4">
        <v>23.61</v>
      </c>
      <c r="AE83" s="4">
        <v>0.54</v>
      </c>
      <c r="AF83" s="4">
        <v>978</v>
      </c>
      <c r="AG83" s="4">
        <v>-1</v>
      </c>
      <c r="AH83" s="4">
        <v>54</v>
      </c>
      <c r="AI83" s="4">
        <v>35</v>
      </c>
      <c r="AJ83" s="4">
        <v>189</v>
      </c>
      <c r="AK83" s="4">
        <v>167</v>
      </c>
      <c r="AL83" s="4">
        <v>3.6</v>
      </c>
      <c r="AM83" s="4">
        <v>175</v>
      </c>
      <c r="AN83" s="4" t="s">
        <v>155</v>
      </c>
      <c r="AO83" s="4">
        <v>2</v>
      </c>
      <c r="AP83" s="5">
        <v>0.87106481481481479</v>
      </c>
      <c r="AQ83" s="4">
        <v>47.164127000000001</v>
      </c>
      <c r="AR83" s="4">
        <v>-88.485145000000003</v>
      </c>
      <c r="AS83" s="4">
        <v>320.5</v>
      </c>
      <c r="AT83" s="4">
        <v>44.1</v>
      </c>
      <c r="AU83" s="4">
        <v>12</v>
      </c>
      <c r="AV83" s="4">
        <v>11</v>
      </c>
      <c r="AW83" s="4" t="s">
        <v>208</v>
      </c>
      <c r="AX83" s="4">
        <v>1.1000000000000001</v>
      </c>
      <c r="AY83" s="4">
        <v>2</v>
      </c>
      <c r="AZ83" s="4">
        <v>2.2999999999999998</v>
      </c>
      <c r="BA83" s="4">
        <v>13.404</v>
      </c>
      <c r="BB83" s="4">
        <v>13.3</v>
      </c>
      <c r="BC83" s="4">
        <v>0.99</v>
      </c>
      <c r="BD83" s="4">
        <v>15.510999999999999</v>
      </c>
      <c r="BE83" s="4">
        <v>2693.2179999999998</v>
      </c>
      <c r="BF83" s="4">
        <v>131.857</v>
      </c>
      <c r="BG83" s="4">
        <v>9.7759999999999998</v>
      </c>
      <c r="BH83" s="4">
        <v>1.7999999999999999E-2</v>
      </c>
      <c r="BI83" s="4">
        <v>9.7940000000000005</v>
      </c>
      <c r="BJ83" s="4">
        <v>7.8739999999999997</v>
      </c>
      <c r="BK83" s="4">
        <v>1.4E-2</v>
      </c>
      <c r="BL83" s="4">
        <v>7.8890000000000002</v>
      </c>
      <c r="BM83" s="4">
        <v>1.9614</v>
      </c>
      <c r="BQ83" s="4">
        <v>0</v>
      </c>
      <c r="BR83" s="4">
        <v>0.61532699999999996</v>
      </c>
      <c r="BS83" s="4">
        <v>-5</v>
      </c>
      <c r="BT83" s="4">
        <v>8.9999999999999993E-3</v>
      </c>
      <c r="BU83" s="4">
        <v>15.037053999999999</v>
      </c>
      <c r="BV83" s="4">
        <v>21</v>
      </c>
      <c r="BW83" s="4">
        <f t="shared" si="10"/>
        <v>3.9727896667999998</v>
      </c>
      <c r="BY83" s="4">
        <f>BE83*$BU83*VLOOKUP("Fuel Specific Gravity",'Raw Data'!$A$1:$B$2000,2,FALSE)</f>
        <v>30414.046439328766</v>
      </c>
      <c r="BZ83" s="4">
        <f>BF83*$BU83*VLOOKUP("Fuel Specific Gravity",'Raw Data'!$A$1:$B$2000,2,FALSE)</f>
        <v>1489.0383627877779</v>
      </c>
      <c r="CA83" s="4">
        <f>BJ83*$BU83*VLOOKUP("Fuel Specific Gravity",'Raw Data'!$A$1:$B$2000,2,FALSE)</f>
        <v>88.919724160195997</v>
      </c>
      <c r="CB83" s="4">
        <f>BM83*$BU83*VLOOKUP("Fuel Specific Gravity",'Raw Data'!$A$1:$B$2000,2,FALSE)</f>
        <v>22.1497519644156</v>
      </c>
    </row>
    <row r="84" spans="1:80" x14ac:dyDescent="0.25">
      <c r="A84" s="2">
        <v>43166</v>
      </c>
      <c r="B84" s="38">
        <v>3.6938657407407406E-2</v>
      </c>
      <c r="C84" s="4">
        <v>13.863</v>
      </c>
      <c r="D84" s="4">
        <v>1.5458000000000001</v>
      </c>
      <c r="E84" s="4">
        <v>15458</v>
      </c>
      <c r="F84" s="4">
        <v>476.5</v>
      </c>
      <c r="G84" s="4">
        <v>0.8</v>
      </c>
      <c r="H84" s="4">
        <v>207.4</v>
      </c>
      <c r="J84" s="4">
        <v>0</v>
      </c>
      <c r="K84" s="4">
        <v>0.86360000000000003</v>
      </c>
      <c r="L84" s="4">
        <v>11.972</v>
      </c>
      <c r="M84" s="4">
        <v>1.335</v>
      </c>
      <c r="N84" s="4">
        <v>411.50970000000001</v>
      </c>
      <c r="O84" s="4">
        <v>0.69089999999999996</v>
      </c>
      <c r="P84" s="4">
        <v>412.2</v>
      </c>
      <c r="Q84" s="4">
        <v>331.45150000000001</v>
      </c>
      <c r="R84" s="4">
        <v>0.55649999999999999</v>
      </c>
      <c r="S84" s="4">
        <v>332</v>
      </c>
      <c r="T84" s="4">
        <v>207.3622</v>
      </c>
      <c r="W84" s="4">
        <v>0</v>
      </c>
      <c r="X84" s="4">
        <v>0</v>
      </c>
      <c r="Y84" s="4">
        <v>12</v>
      </c>
      <c r="Z84" s="4">
        <v>871</v>
      </c>
      <c r="AA84" s="4">
        <v>880</v>
      </c>
      <c r="AB84" s="4">
        <v>874</v>
      </c>
      <c r="AC84" s="4">
        <v>93</v>
      </c>
      <c r="AD84" s="4">
        <v>23.61</v>
      </c>
      <c r="AE84" s="4">
        <v>0.54</v>
      </c>
      <c r="AF84" s="4">
        <v>978</v>
      </c>
      <c r="AG84" s="4">
        <v>-1</v>
      </c>
      <c r="AH84" s="4">
        <v>54</v>
      </c>
      <c r="AI84" s="4">
        <v>35</v>
      </c>
      <c r="AJ84" s="4">
        <v>189</v>
      </c>
      <c r="AK84" s="4">
        <v>167.5</v>
      </c>
      <c r="AL84" s="4">
        <v>3.7</v>
      </c>
      <c r="AM84" s="4">
        <v>175</v>
      </c>
      <c r="AN84" s="4" t="s">
        <v>155</v>
      </c>
      <c r="AO84" s="4">
        <v>2</v>
      </c>
      <c r="AP84" s="5">
        <v>0.87107638888888894</v>
      </c>
      <c r="AQ84" s="4">
        <v>47.164242000000002</v>
      </c>
      <c r="AR84" s="4">
        <v>-88.485343999999998</v>
      </c>
      <c r="AS84" s="4">
        <v>320.5</v>
      </c>
      <c r="AT84" s="4">
        <v>44.3</v>
      </c>
      <c r="AU84" s="4">
        <v>12</v>
      </c>
      <c r="AV84" s="4">
        <v>11</v>
      </c>
      <c r="AW84" s="4" t="s">
        <v>208</v>
      </c>
      <c r="AX84" s="4">
        <v>1.1000000000000001</v>
      </c>
      <c r="AY84" s="4">
        <v>2</v>
      </c>
      <c r="AZ84" s="4">
        <v>2.2999999999999998</v>
      </c>
      <c r="BA84" s="4">
        <v>13.404</v>
      </c>
      <c r="BB84" s="4">
        <v>13.08</v>
      </c>
      <c r="BC84" s="4">
        <v>0.98</v>
      </c>
      <c r="BD84" s="4">
        <v>15.792</v>
      </c>
      <c r="BE84" s="4">
        <v>2610.3620000000001</v>
      </c>
      <c r="BF84" s="4">
        <v>185.262</v>
      </c>
      <c r="BG84" s="4">
        <v>9.3960000000000008</v>
      </c>
      <c r="BH84" s="4">
        <v>1.6E-2</v>
      </c>
      <c r="BI84" s="4">
        <v>9.4120000000000008</v>
      </c>
      <c r="BJ84" s="4">
        <v>7.5679999999999996</v>
      </c>
      <c r="BK84" s="4">
        <v>1.2999999999999999E-2</v>
      </c>
      <c r="BL84" s="4">
        <v>7.5810000000000004</v>
      </c>
      <c r="BM84" s="4">
        <v>1.5602</v>
      </c>
      <c r="BQ84" s="4">
        <v>0</v>
      </c>
      <c r="BR84" s="4">
        <v>0.40591699999999997</v>
      </c>
      <c r="BS84" s="4">
        <v>-5</v>
      </c>
      <c r="BT84" s="4">
        <v>8.9999999999999993E-3</v>
      </c>
      <c r="BU84" s="4">
        <v>9.9195969999999996</v>
      </c>
      <c r="BV84" s="4">
        <v>21</v>
      </c>
      <c r="BW84" s="4">
        <f t="shared" si="10"/>
        <v>2.6207575273999999</v>
      </c>
      <c r="BY84" s="4">
        <f>BE84*$BU84*VLOOKUP("Fuel Specific Gravity",'Raw Data'!$A$1:$B$2000,2,FALSE)</f>
        <v>19446.198037149614</v>
      </c>
      <c r="BZ84" s="4">
        <f>BF84*$BU84*VLOOKUP("Fuel Specific Gravity",'Raw Data'!$A$1:$B$2000,2,FALSE)</f>
        <v>1380.131008939914</v>
      </c>
      <c r="CA84" s="4">
        <f>BJ84*$BU84*VLOOKUP("Fuel Specific Gravity",'Raw Data'!$A$1:$B$2000,2,FALSE)</f>
        <v>56.378704082096</v>
      </c>
      <c r="CB84" s="4">
        <f>BM84*$BU84*VLOOKUP("Fuel Specific Gravity",'Raw Data'!$A$1:$B$2000,2,FALSE)</f>
        <v>11.6228929847894</v>
      </c>
    </row>
    <row r="85" spans="1:80" x14ac:dyDescent="0.25">
      <c r="A85" s="2">
        <v>43166</v>
      </c>
      <c r="B85" s="38">
        <v>3.6950231481481487E-2</v>
      </c>
      <c r="C85" s="4">
        <v>13.72</v>
      </c>
      <c r="D85" s="4">
        <v>1.75</v>
      </c>
      <c r="E85" s="4">
        <v>17499.914239999998</v>
      </c>
      <c r="F85" s="4">
        <v>432.6</v>
      </c>
      <c r="G85" s="4">
        <v>0.9</v>
      </c>
      <c r="H85" s="4">
        <v>158.4</v>
      </c>
      <c r="J85" s="4">
        <v>0</v>
      </c>
      <c r="K85" s="4">
        <v>0.86299999999999999</v>
      </c>
      <c r="L85" s="4">
        <v>11.839700000000001</v>
      </c>
      <c r="M85" s="4">
        <v>1.5102</v>
      </c>
      <c r="N85" s="4">
        <v>373.33460000000002</v>
      </c>
      <c r="O85" s="4">
        <v>0.77669999999999995</v>
      </c>
      <c r="P85" s="4">
        <v>374.1</v>
      </c>
      <c r="Q85" s="4">
        <v>300.70330000000001</v>
      </c>
      <c r="R85" s="4">
        <v>0.62560000000000004</v>
      </c>
      <c r="S85" s="4">
        <v>301.3</v>
      </c>
      <c r="T85" s="4">
        <v>158.37020000000001</v>
      </c>
      <c r="W85" s="4">
        <v>0</v>
      </c>
      <c r="X85" s="4">
        <v>0</v>
      </c>
      <c r="Y85" s="4">
        <v>12</v>
      </c>
      <c r="Z85" s="4">
        <v>860</v>
      </c>
      <c r="AA85" s="4">
        <v>869</v>
      </c>
      <c r="AB85" s="4">
        <v>864</v>
      </c>
      <c r="AC85" s="4">
        <v>93</v>
      </c>
      <c r="AD85" s="4">
        <v>23.61</v>
      </c>
      <c r="AE85" s="4">
        <v>0.54</v>
      </c>
      <c r="AF85" s="4">
        <v>978</v>
      </c>
      <c r="AG85" s="4">
        <v>-1</v>
      </c>
      <c r="AH85" s="4">
        <v>54</v>
      </c>
      <c r="AI85" s="4">
        <v>35</v>
      </c>
      <c r="AJ85" s="4">
        <v>189</v>
      </c>
      <c r="AK85" s="4">
        <v>168</v>
      </c>
      <c r="AL85" s="4">
        <v>3.7</v>
      </c>
      <c r="AM85" s="4">
        <v>175</v>
      </c>
      <c r="AN85" s="4" t="s">
        <v>155</v>
      </c>
      <c r="AO85" s="4">
        <v>2</v>
      </c>
      <c r="AP85" s="5">
        <v>0.87108796296296298</v>
      </c>
      <c r="AQ85" s="4">
        <v>47.164324000000001</v>
      </c>
      <c r="AR85" s="4">
        <v>-88.485596999999999</v>
      </c>
      <c r="AS85" s="4">
        <v>320.5</v>
      </c>
      <c r="AT85" s="4">
        <v>44.5</v>
      </c>
      <c r="AU85" s="4">
        <v>12</v>
      </c>
      <c r="AV85" s="4">
        <v>10</v>
      </c>
      <c r="AW85" s="4" t="s">
        <v>209</v>
      </c>
      <c r="AX85" s="4">
        <v>1.1000000000000001</v>
      </c>
      <c r="AY85" s="4">
        <v>2</v>
      </c>
      <c r="AZ85" s="4">
        <v>2.2999999999999998</v>
      </c>
      <c r="BA85" s="4">
        <v>13.404</v>
      </c>
      <c r="BB85" s="4">
        <v>13.01</v>
      </c>
      <c r="BC85" s="4">
        <v>0.97</v>
      </c>
      <c r="BD85" s="4">
        <v>15.881</v>
      </c>
      <c r="BE85" s="4">
        <v>2574.1509999999998</v>
      </c>
      <c r="BF85" s="4">
        <v>208.97399999999999</v>
      </c>
      <c r="BG85" s="4">
        <v>8.5</v>
      </c>
      <c r="BH85" s="4">
        <v>1.7999999999999999E-2</v>
      </c>
      <c r="BI85" s="4">
        <v>8.5180000000000007</v>
      </c>
      <c r="BJ85" s="4">
        <v>6.8460000000000001</v>
      </c>
      <c r="BK85" s="4">
        <v>1.4E-2</v>
      </c>
      <c r="BL85" s="4">
        <v>6.8609999999999998</v>
      </c>
      <c r="BM85" s="4">
        <v>1.1881999999999999</v>
      </c>
      <c r="BQ85" s="4">
        <v>0</v>
      </c>
      <c r="BR85" s="4">
        <v>0.201625</v>
      </c>
      <c r="BS85" s="4">
        <v>-5</v>
      </c>
      <c r="BT85" s="4">
        <v>8.9999999999999993E-3</v>
      </c>
      <c r="BU85" s="4">
        <v>4.9272109999999998</v>
      </c>
      <c r="BV85" s="4">
        <v>21</v>
      </c>
      <c r="BW85" s="4">
        <f t="shared" si="10"/>
        <v>1.3017691461999998</v>
      </c>
      <c r="BY85" s="4">
        <f>BE85*$BU85*VLOOKUP("Fuel Specific Gravity",'Raw Data'!$A$1:$B$2000,2,FALSE)</f>
        <v>9525.2222272686104</v>
      </c>
      <c r="BZ85" s="4">
        <f>BF85*$BU85*VLOOKUP("Fuel Specific Gravity",'Raw Data'!$A$1:$B$2000,2,FALSE)</f>
        <v>773.27390262701385</v>
      </c>
      <c r="CA85" s="4">
        <f>BJ85*$BU85*VLOOKUP("Fuel Specific Gravity",'Raw Data'!$A$1:$B$2000,2,FALSE)</f>
        <v>25.332496566005997</v>
      </c>
      <c r="CB85" s="4">
        <f>BM85*$BU85*VLOOKUP("Fuel Specific Gravity",'Raw Data'!$A$1:$B$2000,2,FALSE)</f>
        <v>4.3967385947601993</v>
      </c>
    </row>
    <row r="86" spans="1:80" x14ac:dyDescent="0.25">
      <c r="A86" s="2">
        <v>43166</v>
      </c>
      <c r="B86" s="38">
        <v>3.6961805555555553E-2</v>
      </c>
      <c r="C86" s="4">
        <v>13.859</v>
      </c>
      <c r="D86" s="4">
        <v>1.044</v>
      </c>
      <c r="E86" s="4">
        <v>10439.606040000001</v>
      </c>
      <c r="F86" s="4">
        <v>364.3</v>
      </c>
      <c r="G86" s="4">
        <v>1</v>
      </c>
      <c r="H86" s="4">
        <v>114.7</v>
      </c>
      <c r="J86" s="4">
        <v>0</v>
      </c>
      <c r="K86" s="4">
        <v>0.86829999999999996</v>
      </c>
      <c r="L86" s="4">
        <v>12.033200000000001</v>
      </c>
      <c r="M86" s="4">
        <v>0.90639999999999998</v>
      </c>
      <c r="N86" s="4">
        <v>316.3211</v>
      </c>
      <c r="O86" s="4">
        <v>0.83499999999999996</v>
      </c>
      <c r="P86" s="4">
        <v>317.2</v>
      </c>
      <c r="Q86" s="4">
        <v>254.7816</v>
      </c>
      <c r="R86" s="4">
        <v>0.67249999999999999</v>
      </c>
      <c r="S86" s="4">
        <v>255.5</v>
      </c>
      <c r="T86" s="4">
        <v>114.6641</v>
      </c>
      <c r="W86" s="4">
        <v>0</v>
      </c>
      <c r="X86" s="4">
        <v>0</v>
      </c>
      <c r="Y86" s="4">
        <v>12</v>
      </c>
      <c r="Z86" s="4">
        <v>858</v>
      </c>
      <c r="AA86" s="4">
        <v>867</v>
      </c>
      <c r="AB86" s="4">
        <v>862</v>
      </c>
      <c r="AC86" s="4">
        <v>93</v>
      </c>
      <c r="AD86" s="4">
        <v>23.61</v>
      </c>
      <c r="AE86" s="4">
        <v>0.54</v>
      </c>
      <c r="AF86" s="4">
        <v>978</v>
      </c>
      <c r="AG86" s="4">
        <v>-1</v>
      </c>
      <c r="AH86" s="4">
        <v>54</v>
      </c>
      <c r="AI86" s="4">
        <v>35</v>
      </c>
      <c r="AJ86" s="4">
        <v>189</v>
      </c>
      <c r="AK86" s="4">
        <v>168</v>
      </c>
      <c r="AL86" s="4">
        <v>3.7</v>
      </c>
      <c r="AM86" s="4">
        <v>175</v>
      </c>
      <c r="AN86" s="4" t="s">
        <v>155</v>
      </c>
      <c r="AO86" s="4">
        <v>2</v>
      </c>
      <c r="AP86" s="5">
        <v>0.87109953703703702</v>
      </c>
      <c r="AQ86" s="4">
        <v>47.164431</v>
      </c>
      <c r="AR86" s="4">
        <v>-88.485808000000006</v>
      </c>
      <c r="AS86" s="4">
        <v>320.60000000000002</v>
      </c>
      <c r="AT86" s="4">
        <v>44.5</v>
      </c>
      <c r="AU86" s="4">
        <v>12</v>
      </c>
      <c r="AV86" s="4">
        <v>10</v>
      </c>
      <c r="AW86" s="4" t="s">
        <v>209</v>
      </c>
      <c r="AX86" s="4">
        <v>1.1000000000000001</v>
      </c>
      <c r="AY86" s="4">
        <v>2</v>
      </c>
      <c r="AZ86" s="4">
        <v>2.2999999999999998</v>
      </c>
      <c r="BA86" s="4">
        <v>13.404</v>
      </c>
      <c r="BB86" s="4">
        <v>13.56</v>
      </c>
      <c r="BC86" s="4">
        <v>1.01</v>
      </c>
      <c r="BD86" s="4">
        <v>15.172000000000001</v>
      </c>
      <c r="BE86" s="4">
        <v>2700.2530000000002</v>
      </c>
      <c r="BF86" s="4">
        <v>129.46100000000001</v>
      </c>
      <c r="BG86" s="4">
        <v>7.4329999999999998</v>
      </c>
      <c r="BH86" s="4">
        <v>0.02</v>
      </c>
      <c r="BI86" s="4">
        <v>7.4530000000000003</v>
      </c>
      <c r="BJ86" s="4">
        <v>5.9870000000000001</v>
      </c>
      <c r="BK86" s="4">
        <v>1.6E-2</v>
      </c>
      <c r="BL86" s="4">
        <v>6.0030000000000001</v>
      </c>
      <c r="BM86" s="4">
        <v>0.88790000000000002</v>
      </c>
      <c r="BQ86" s="4">
        <v>0</v>
      </c>
      <c r="BR86" s="4">
        <v>0.15262400000000001</v>
      </c>
      <c r="BS86" s="4">
        <v>-5</v>
      </c>
      <c r="BT86" s="4">
        <v>9.5390000000000006E-3</v>
      </c>
      <c r="BU86" s="4">
        <v>3.729749</v>
      </c>
      <c r="BV86" s="4">
        <v>21</v>
      </c>
      <c r="BW86" s="4">
        <f t="shared" si="10"/>
        <v>0.98539968579999992</v>
      </c>
      <c r="BY86" s="4">
        <f>BE86*$BU86*VLOOKUP("Fuel Specific Gravity",'Raw Data'!$A$1:$B$2000,2,FALSE)</f>
        <v>7563.5207107992474</v>
      </c>
      <c r="BZ86" s="4">
        <f>BF86*$BU86*VLOOKUP("Fuel Specific Gravity",'Raw Data'!$A$1:$B$2000,2,FALSE)</f>
        <v>362.62563350203902</v>
      </c>
      <c r="CA86" s="4">
        <f>BJ86*$BU86*VLOOKUP("Fuel Specific Gravity",'Raw Data'!$A$1:$B$2000,2,FALSE)</f>
        <v>16.769835454513</v>
      </c>
      <c r="CB86" s="4">
        <f>BM86*$BU86*VLOOKUP("Fuel Specific Gravity",'Raw Data'!$A$1:$B$2000,2,FALSE)</f>
        <v>2.4870447469621002</v>
      </c>
    </row>
    <row r="87" spans="1:80" x14ac:dyDescent="0.25">
      <c r="A87" s="2">
        <v>43166</v>
      </c>
      <c r="B87" s="38">
        <v>3.6973379629629634E-2</v>
      </c>
      <c r="C87" s="4">
        <v>14.163</v>
      </c>
      <c r="D87" s="4">
        <v>0.43519999999999998</v>
      </c>
      <c r="E87" s="4">
        <v>4352.1158489999998</v>
      </c>
      <c r="F87" s="4">
        <v>306.3</v>
      </c>
      <c r="G87" s="4">
        <v>1</v>
      </c>
      <c r="H87" s="4">
        <v>71</v>
      </c>
      <c r="J87" s="4">
        <v>-0.05</v>
      </c>
      <c r="K87" s="4">
        <v>0.87150000000000005</v>
      </c>
      <c r="L87" s="4">
        <v>12.3431</v>
      </c>
      <c r="M87" s="4">
        <v>0.37930000000000003</v>
      </c>
      <c r="N87" s="4">
        <v>266.90230000000003</v>
      </c>
      <c r="O87" s="4">
        <v>0.87150000000000005</v>
      </c>
      <c r="P87" s="4">
        <v>267.8</v>
      </c>
      <c r="Q87" s="4">
        <v>214.22880000000001</v>
      </c>
      <c r="R87" s="4">
        <v>0.69950000000000001</v>
      </c>
      <c r="S87" s="4">
        <v>214.9</v>
      </c>
      <c r="T87" s="4">
        <v>70.998599999999996</v>
      </c>
      <c r="W87" s="4">
        <v>0</v>
      </c>
      <c r="X87" s="4">
        <v>0</v>
      </c>
      <c r="Y87" s="4">
        <v>12</v>
      </c>
      <c r="Z87" s="4">
        <v>858</v>
      </c>
      <c r="AA87" s="4">
        <v>867</v>
      </c>
      <c r="AB87" s="4">
        <v>862</v>
      </c>
      <c r="AC87" s="4">
        <v>93</v>
      </c>
      <c r="AD87" s="4">
        <v>22.69</v>
      </c>
      <c r="AE87" s="4">
        <v>0.52</v>
      </c>
      <c r="AF87" s="4">
        <v>978</v>
      </c>
      <c r="AG87" s="4">
        <v>-1.5</v>
      </c>
      <c r="AH87" s="4">
        <v>54</v>
      </c>
      <c r="AI87" s="4">
        <v>35</v>
      </c>
      <c r="AJ87" s="4">
        <v>189</v>
      </c>
      <c r="AK87" s="4">
        <v>168</v>
      </c>
      <c r="AL87" s="4">
        <v>3.8</v>
      </c>
      <c r="AM87" s="4">
        <v>175</v>
      </c>
      <c r="AN87" s="4" t="s">
        <v>155</v>
      </c>
      <c r="AO87" s="4">
        <v>2</v>
      </c>
      <c r="AP87" s="5">
        <v>0.87111111111111106</v>
      </c>
      <c r="AQ87" s="4">
        <v>47.164490999999998</v>
      </c>
      <c r="AR87" s="4">
        <v>-88.486062000000004</v>
      </c>
      <c r="AS87" s="4">
        <v>320.39999999999998</v>
      </c>
      <c r="AT87" s="4">
        <v>44.5</v>
      </c>
      <c r="AU87" s="4">
        <v>12</v>
      </c>
      <c r="AV87" s="4">
        <v>9</v>
      </c>
      <c r="AW87" s="4" t="s">
        <v>222</v>
      </c>
      <c r="AX87" s="4">
        <v>1.1380999999999999</v>
      </c>
      <c r="AY87" s="4">
        <v>2.0762</v>
      </c>
      <c r="AZ87" s="4">
        <v>2.3761999999999999</v>
      </c>
      <c r="BA87" s="4">
        <v>13.404</v>
      </c>
      <c r="BB87" s="4">
        <v>13.91</v>
      </c>
      <c r="BC87" s="4">
        <v>1.04</v>
      </c>
      <c r="BD87" s="4">
        <v>14.744</v>
      </c>
      <c r="BE87" s="4">
        <v>2818.1909999999998</v>
      </c>
      <c r="BF87" s="4">
        <v>55.118000000000002</v>
      </c>
      <c r="BG87" s="4">
        <v>6.3819999999999997</v>
      </c>
      <c r="BH87" s="4">
        <v>2.1000000000000001E-2</v>
      </c>
      <c r="BI87" s="4">
        <v>6.4029999999999996</v>
      </c>
      <c r="BJ87" s="4">
        <v>5.1219999999999999</v>
      </c>
      <c r="BK87" s="4">
        <v>1.7000000000000001E-2</v>
      </c>
      <c r="BL87" s="4">
        <v>5.1390000000000002</v>
      </c>
      <c r="BM87" s="4">
        <v>0.55940000000000001</v>
      </c>
      <c r="BQ87" s="4">
        <v>0</v>
      </c>
      <c r="BR87" s="4">
        <v>0.15461</v>
      </c>
      <c r="BS87" s="4">
        <v>-5</v>
      </c>
      <c r="BT87" s="4">
        <v>9.4610000000000007E-3</v>
      </c>
      <c r="BU87" s="4">
        <v>3.7782819999999999</v>
      </c>
      <c r="BV87" s="4">
        <v>21</v>
      </c>
      <c r="BW87" s="4">
        <f t="shared" si="10"/>
        <v>0.99822210439999992</v>
      </c>
      <c r="BY87" s="4">
        <f>BE87*$BU87*VLOOKUP("Fuel Specific Gravity",'Raw Data'!$A$1:$B$2000,2,FALSE)</f>
        <v>7996.588166224361</v>
      </c>
      <c r="BZ87" s="4">
        <f>BF87*$BU87*VLOOKUP("Fuel Specific Gravity",'Raw Data'!$A$1:$B$2000,2,FALSE)</f>
        <v>156.396761804276</v>
      </c>
      <c r="CA87" s="4">
        <f>BJ87*$BU87*VLOOKUP("Fuel Specific Gravity",'Raw Data'!$A$1:$B$2000,2,FALSE)</f>
        <v>14.533622663404</v>
      </c>
      <c r="CB87" s="4">
        <f>BM87*$BU87*VLOOKUP("Fuel Specific Gravity",'Raw Data'!$A$1:$B$2000,2,FALSE)</f>
        <v>1.5872917840507998</v>
      </c>
    </row>
    <row r="88" spans="1:80" x14ac:dyDescent="0.25">
      <c r="A88" s="2">
        <v>43166</v>
      </c>
      <c r="B88" s="38">
        <v>3.69849537037037E-2</v>
      </c>
      <c r="C88" s="4">
        <v>14.18</v>
      </c>
      <c r="D88" s="4">
        <v>0.13200000000000001</v>
      </c>
      <c r="E88" s="4">
        <v>1319.6163469999999</v>
      </c>
      <c r="F88" s="4">
        <v>270.8</v>
      </c>
      <c r="G88" s="4">
        <v>1</v>
      </c>
      <c r="H88" s="4">
        <v>37.1</v>
      </c>
      <c r="J88" s="4">
        <v>-0.1</v>
      </c>
      <c r="K88" s="4">
        <v>0.87409999999999999</v>
      </c>
      <c r="L88" s="4">
        <v>12.394299999999999</v>
      </c>
      <c r="M88" s="4">
        <v>0.1153</v>
      </c>
      <c r="N88" s="4">
        <v>236.70259999999999</v>
      </c>
      <c r="O88" s="4">
        <v>0.87409999999999999</v>
      </c>
      <c r="P88" s="4">
        <v>237.6</v>
      </c>
      <c r="Q88" s="4">
        <v>190.08340000000001</v>
      </c>
      <c r="R88" s="4">
        <v>0.70189999999999997</v>
      </c>
      <c r="S88" s="4">
        <v>190.8</v>
      </c>
      <c r="T88" s="4">
        <v>37.148499999999999</v>
      </c>
      <c r="W88" s="4">
        <v>0</v>
      </c>
      <c r="X88" s="4">
        <v>0</v>
      </c>
      <c r="Y88" s="4">
        <v>12</v>
      </c>
      <c r="Z88" s="4">
        <v>859</v>
      </c>
      <c r="AA88" s="4">
        <v>868</v>
      </c>
      <c r="AB88" s="4">
        <v>862</v>
      </c>
      <c r="AC88" s="4">
        <v>93</v>
      </c>
      <c r="AD88" s="4">
        <v>22.82</v>
      </c>
      <c r="AE88" s="4">
        <v>0.52</v>
      </c>
      <c r="AF88" s="4">
        <v>978</v>
      </c>
      <c r="AG88" s="4">
        <v>-1.5</v>
      </c>
      <c r="AH88" s="4">
        <v>54</v>
      </c>
      <c r="AI88" s="4">
        <v>35</v>
      </c>
      <c r="AJ88" s="4">
        <v>189</v>
      </c>
      <c r="AK88" s="4">
        <v>168</v>
      </c>
      <c r="AL88" s="4">
        <v>3.7</v>
      </c>
      <c r="AM88" s="4">
        <v>175</v>
      </c>
      <c r="AN88" s="4" t="s">
        <v>155</v>
      </c>
      <c r="AO88" s="4">
        <v>2</v>
      </c>
      <c r="AP88" s="5">
        <v>0.87112268518518521</v>
      </c>
      <c r="AQ88" s="4">
        <v>47.164470999999999</v>
      </c>
      <c r="AR88" s="4">
        <v>-88.486321000000004</v>
      </c>
      <c r="AS88" s="4">
        <v>320.2</v>
      </c>
      <c r="AT88" s="4">
        <v>41.5</v>
      </c>
      <c r="AU88" s="4">
        <v>12</v>
      </c>
      <c r="AV88" s="4">
        <v>10</v>
      </c>
      <c r="AW88" s="4" t="s">
        <v>209</v>
      </c>
      <c r="AX88" s="4">
        <v>1.2381</v>
      </c>
      <c r="AY88" s="4">
        <v>2.3142999999999998</v>
      </c>
      <c r="AZ88" s="4">
        <v>2.6143000000000001</v>
      </c>
      <c r="BA88" s="4">
        <v>13.404</v>
      </c>
      <c r="BB88" s="4">
        <v>14.21</v>
      </c>
      <c r="BC88" s="4">
        <v>1.06</v>
      </c>
      <c r="BD88" s="4">
        <v>14.404999999999999</v>
      </c>
      <c r="BE88" s="4">
        <v>2878.9259999999999</v>
      </c>
      <c r="BF88" s="4">
        <v>17.053000000000001</v>
      </c>
      <c r="BG88" s="4">
        <v>5.758</v>
      </c>
      <c r="BH88" s="4">
        <v>2.1000000000000001E-2</v>
      </c>
      <c r="BI88" s="4">
        <v>5.7789999999999999</v>
      </c>
      <c r="BJ88" s="4">
        <v>4.6239999999999997</v>
      </c>
      <c r="BK88" s="4">
        <v>1.7000000000000001E-2</v>
      </c>
      <c r="BL88" s="4">
        <v>4.641</v>
      </c>
      <c r="BM88" s="4">
        <v>0.29780000000000001</v>
      </c>
      <c r="BQ88" s="4">
        <v>0</v>
      </c>
      <c r="BR88" s="4">
        <v>0.15053900000000001</v>
      </c>
      <c r="BS88" s="4">
        <v>-5</v>
      </c>
      <c r="BT88" s="4">
        <v>8.9999999999999993E-3</v>
      </c>
      <c r="BU88" s="4">
        <v>3.6787969999999999</v>
      </c>
      <c r="BV88" s="4">
        <v>21</v>
      </c>
      <c r="BW88" s="4">
        <f t="shared" si="10"/>
        <v>0.97193816739999994</v>
      </c>
      <c r="BY88" s="4">
        <f>BE88*$BU88*VLOOKUP("Fuel Specific Gravity",'Raw Data'!$A$1:$B$2000,2,FALSE)</f>
        <v>7953.8292333485215</v>
      </c>
      <c r="BZ88" s="4">
        <f>BF88*$BU88*VLOOKUP("Fuel Specific Gravity",'Raw Data'!$A$1:$B$2000,2,FALSE)</f>
        <v>47.113628455990998</v>
      </c>
      <c r="CA88" s="4">
        <f>BJ88*$BU88*VLOOKUP("Fuel Specific Gravity",'Raw Data'!$A$1:$B$2000,2,FALSE)</f>
        <v>12.775078753327998</v>
      </c>
      <c r="CB88" s="4">
        <f>BM88*$BU88*VLOOKUP("Fuel Specific Gravity",'Raw Data'!$A$1:$B$2000,2,FALSE)</f>
        <v>0.82275485569660001</v>
      </c>
    </row>
    <row r="89" spans="1:80" x14ac:dyDescent="0.25">
      <c r="A89" s="2">
        <v>43166</v>
      </c>
      <c r="B89" s="38">
        <v>3.6996527777777781E-2</v>
      </c>
      <c r="C89" s="4">
        <v>14.332000000000001</v>
      </c>
      <c r="D89" s="4">
        <v>0.04</v>
      </c>
      <c r="E89" s="4">
        <v>400.44982700000003</v>
      </c>
      <c r="F89" s="4">
        <v>259.5</v>
      </c>
      <c r="G89" s="4">
        <v>1</v>
      </c>
      <c r="H89" s="4">
        <v>20.8</v>
      </c>
      <c r="J89" s="4">
        <v>-0.1</v>
      </c>
      <c r="K89" s="4">
        <v>0.87370000000000003</v>
      </c>
      <c r="L89" s="4">
        <v>12.5227</v>
      </c>
      <c r="M89" s="4">
        <v>3.5000000000000003E-2</v>
      </c>
      <c r="N89" s="4">
        <v>226.7148</v>
      </c>
      <c r="O89" s="4">
        <v>0.87370000000000003</v>
      </c>
      <c r="P89" s="4">
        <v>227.6</v>
      </c>
      <c r="Q89" s="4">
        <v>181.97239999999999</v>
      </c>
      <c r="R89" s="4">
        <v>0.70130000000000003</v>
      </c>
      <c r="S89" s="4">
        <v>182.7</v>
      </c>
      <c r="T89" s="4">
        <v>20.826799999999999</v>
      </c>
      <c r="W89" s="4">
        <v>0</v>
      </c>
      <c r="X89" s="4">
        <v>0</v>
      </c>
      <c r="Y89" s="4">
        <v>12</v>
      </c>
      <c r="Z89" s="4">
        <v>860</v>
      </c>
      <c r="AA89" s="4">
        <v>868</v>
      </c>
      <c r="AB89" s="4">
        <v>863</v>
      </c>
      <c r="AC89" s="4">
        <v>93</v>
      </c>
      <c r="AD89" s="4">
        <v>22.69</v>
      </c>
      <c r="AE89" s="4">
        <v>0.52</v>
      </c>
      <c r="AF89" s="4">
        <v>978</v>
      </c>
      <c r="AG89" s="4">
        <v>-1.5</v>
      </c>
      <c r="AH89" s="4">
        <v>54</v>
      </c>
      <c r="AI89" s="4">
        <v>35</v>
      </c>
      <c r="AJ89" s="4">
        <v>189</v>
      </c>
      <c r="AK89" s="4">
        <v>168</v>
      </c>
      <c r="AL89" s="4">
        <v>3.8</v>
      </c>
      <c r="AM89" s="4">
        <v>175</v>
      </c>
      <c r="AN89" s="4" t="s">
        <v>155</v>
      </c>
      <c r="AO89" s="4">
        <v>2</v>
      </c>
      <c r="AP89" s="5">
        <v>0.87113425925925936</v>
      </c>
      <c r="AQ89" s="4">
        <v>47.164451999999997</v>
      </c>
      <c r="AR89" s="4">
        <v>-88.486481999999995</v>
      </c>
      <c r="AS89" s="4">
        <v>320.3</v>
      </c>
      <c r="AT89" s="4">
        <v>34.9</v>
      </c>
      <c r="AU89" s="4">
        <v>12</v>
      </c>
      <c r="AV89" s="4">
        <v>10</v>
      </c>
      <c r="AW89" s="4" t="s">
        <v>209</v>
      </c>
      <c r="AX89" s="4">
        <v>1.3381000000000001</v>
      </c>
      <c r="AY89" s="4">
        <v>2.6143000000000001</v>
      </c>
      <c r="AZ89" s="4">
        <v>2.9142999999999999</v>
      </c>
      <c r="BA89" s="4">
        <v>13.404</v>
      </c>
      <c r="BB89" s="4">
        <v>14.17</v>
      </c>
      <c r="BC89" s="4">
        <v>1.06</v>
      </c>
      <c r="BD89" s="4">
        <v>14.45</v>
      </c>
      <c r="BE89" s="4">
        <v>2897.9720000000002</v>
      </c>
      <c r="BF89" s="4">
        <v>5.1539999999999999</v>
      </c>
      <c r="BG89" s="4">
        <v>5.4939999999999998</v>
      </c>
      <c r="BH89" s="4">
        <v>2.1000000000000001E-2</v>
      </c>
      <c r="BI89" s="4">
        <v>5.5149999999999997</v>
      </c>
      <c r="BJ89" s="4">
        <v>4.41</v>
      </c>
      <c r="BK89" s="4">
        <v>1.7000000000000001E-2</v>
      </c>
      <c r="BL89" s="4">
        <v>4.4269999999999996</v>
      </c>
      <c r="BM89" s="4">
        <v>0.1663</v>
      </c>
      <c r="BQ89" s="4">
        <v>0</v>
      </c>
      <c r="BR89" s="4">
        <v>0.18010599999999999</v>
      </c>
      <c r="BS89" s="4">
        <v>-5</v>
      </c>
      <c r="BT89" s="4">
        <v>8.4609999999999998E-3</v>
      </c>
      <c r="BU89" s="4">
        <v>4.4013400000000003</v>
      </c>
      <c r="BV89" s="4">
        <v>21</v>
      </c>
      <c r="BW89" s="4">
        <f t="shared" si="10"/>
        <v>1.162834028</v>
      </c>
      <c r="BY89" s="4">
        <f>BE89*$BU89*VLOOKUP("Fuel Specific Gravity",'Raw Data'!$A$1:$B$2000,2,FALSE)</f>
        <v>9578.9750219424823</v>
      </c>
      <c r="BZ89" s="4">
        <f>BF89*$BU89*VLOOKUP("Fuel Specific Gravity",'Raw Data'!$A$1:$B$2000,2,FALSE)</f>
        <v>17.036064276360001</v>
      </c>
      <c r="CA89" s="4">
        <f>BJ89*$BU89*VLOOKUP("Fuel Specific Gravity",'Raw Data'!$A$1:$B$2000,2,FALSE)</f>
        <v>14.576841959399999</v>
      </c>
      <c r="CB89" s="4">
        <f>BM89*$BU89*VLOOKUP("Fuel Specific Gravity",'Raw Data'!$A$1:$B$2000,2,FALSE)</f>
        <v>0.54968907434199998</v>
      </c>
    </row>
    <row r="90" spans="1:80" x14ac:dyDescent="0.25">
      <c r="A90" s="2">
        <v>43166</v>
      </c>
      <c r="B90" s="38">
        <v>3.7008101851851848E-2</v>
      </c>
      <c r="C90" s="4">
        <v>14.36</v>
      </c>
      <c r="D90" s="4">
        <v>1.29E-2</v>
      </c>
      <c r="E90" s="4">
        <v>128.85950399999999</v>
      </c>
      <c r="F90" s="4">
        <v>272.39999999999998</v>
      </c>
      <c r="G90" s="4">
        <v>0.9</v>
      </c>
      <c r="H90" s="4">
        <v>18.5</v>
      </c>
      <c r="J90" s="4">
        <v>-0.1</v>
      </c>
      <c r="K90" s="4">
        <v>0.87390000000000001</v>
      </c>
      <c r="L90" s="4">
        <v>12.5489</v>
      </c>
      <c r="M90" s="4">
        <v>1.1299999999999999E-2</v>
      </c>
      <c r="N90" s="4">
        <v>238.06370000000001</v>
      </c>
      <c r="O90" s="4">
        <v>0.82020000000000004</v>
      </c>
      <c r="P90" s="4">
        <v>238.9</v>
      </c>
      <c r="Q90" s="4">
        <v>190.53270000000001</v>
      </c>
      <c r="R90" s="4">
        <v>0.65649999999999997</v>
      </c>
      <c r="S90" s="4">
        <v>191.2</v>
      </c>
      <c r="T90" s="4">
        <v>18.536200000000001</v>
      </c>
      <c r="W90" s="4">
        <v>0</v>
      </c>
      <c r="X90" s="4">
        <v>0</v>
      </c>
      <c r="Y90" s="4">
        <v>12</v>
      </c>
      <c r="Z90" s="4">
        <v>859</v>
      </c>
      <c r="AA90" s="4">
        <v>869</v>
      </c>
      <c r="AB90" s="4">
        <v>864</v>
      </c>
      <c r="AC90" s="4">
        <v>93</v>
      </c>
      <c r="AD90" s="4">
        <v>21.92</v>
      </c>
      <c r="AE90" s="4">
        <v>0.5</v>
      </c>
      <c r="AF90" s="4">
        <v>978</v>
      </c>
      <c r="AG90" s="4">
        <v>-2</v>
      </c>
      <c r="AH90" s="4">
        <v>54</v>
      </c>
      <c r="AI90" s="4">
        <v>35</v>
      </c>
      <c r="AJ90" s="4">
        <v>189</v>
      </c>
      <c r="AK90" s="4">
        <v>168</v>
      </c>
      <c r="AL90" s="4">
        <v>3.8</v>
      </c>
      <c r="AM90" s="4">
        <v>175</v>
      </c>
      <c r="AN90" s="4" t="s">
        <v>155</v>
      </c>
      <c r="AO90" s="4">
        <v>2</v>
      </c>
      <c r="AP90" s="5">
        <v>0.87114583333333329</v>
      </c>
      <c r="AQ90" s="4">
        <v>47.164445000000001</v>
      </c>
      <c r="AR90" s="4">
        <v>-88.486655999999996</v>
      </c>
      <c r="AS90" s="4">
        <v>320.3</v>
      </c>
      <c r="AT90" s="4">
        <v>31.5</v>
      </c>
      <c r="AU90" s="4">
        <v>12</v>
      </c>
      <c r="AV90" s="4">
        <v>10</v>
      </c>
      <c r="AW90" s="4" t="s">
        <v>209</v>
      </c>
      <c r="AX90" s="4">
        <v>1.4</v>
      </c>
      <c r="AY90" s="4">
        <v>2.8761999999999999</v>
      </c>
      <c r="AZ90" s="4">
        <v>3.2143000000000002</v>
      </c>
      <c r="BA90" s="4">
        <v>13.404</v>
      </c>
      <c r="BB90" s="4">
        <v>14.17</v>
      </c>
      <c r="BC90" s="4">
        <v>1.06</v>
      </c>
      <c r="BD90" s="4">
        <v>14.433</v>
      </c>
      <c r="BE90" s="4">
        <v>2903.518</v>
      </c>
      <c r="BF90" s="4">
        <v>1.6579999999999999</v>
      </c>
      <c r="BG90" s="4">
        <v>5.7679999999999998</v>
      </c>
      <c r="BH90" s="4">
        <v>0.02</v>
      </c>
      <c r="BI90" s="4">
        <v>5.7880000000000003</v>
      </c>
      <c r="BJ90" s="4">
        <v>4.617</v>
      </c>
      <c r="BK90" s="4">
        <v>1.6E-2</v>
      </c>
      <c r="BL90" s="4">
        <v>4.633</v>
      </c>
      <c r="BM90" s="4">
        <v>0.14799999999999999</v>
      </c>
      <c r="BQ90" s="4">
        <v>0</v>
      </c>
      <c r="BR90" s="4">
        <v>0.20661499999999999</v>
      </c>
      <c r="BS90" s="4">
        <v>-5</v>
      </c>
      <c r="BT90" s="4">
        <v>8.0000000000000002E-3</v>
      </c>
      <c r="BU90" s="4">
        <v>5.0491640000000002</v>
      </c>
      <c r="BV90" s="4">
        <v>21</v>
      </c>
      <c r="BW90" s="4">
        <f t="shared" si="10"/>
        <v>1.3339891288000001</v>
      </c>
      <c r="BY90" s="4">
        <f>BE90*$BU90*VLOOKUP("Fuel Specific Gravity",'Raw Data'!$A$1:$B$2000,2,FALSE)</f>
        <v>11009.914257772953</v>
      </c>
      <c r="BZ90" s="4">
        <f>BF90*$BU90*VLOOKUP("Fuel Specific Gravity",'Raw Data'!$A$1:$B$2000,2,FALSE)</f>
        <v>6.2870069479119994</v>
      </c>
      <c r="CA90" s="4">
        <f>BJ90*$BU90*VLOOKUP("Fuel Specific Gravity",'Raw Data'!$A$1:$B$2000,2,FALSE)</f>
        <v>17.507304631187999</v>
      </c>
      <c r="CB90" s="4">
        <f>BM90*$BU90*VLOOKUP("Fuel Specific Gravity",'Raw Data'!$A$1:$B$2000,2,FALSE)</f>
        <v>0.56120448027199998</v>
      </c>
    </row>
    <row r="91" spans="1:80" x14ac:dyDescent="0.25">
      <c r="A91" s="2">
        <v>43166</v>
      </c>
      <c r="B91" s="38">
        <v>3.7019675925925928E-2</v>
      </c>
      <c r="C91" s="4">
        <v>14.468999999999999</v>
      </c>
      <c r="D91" s="4">
        <v>7.9000000000000008E-3</v>
      </c>
      <c r="E91" s="4">
        <v>79.272727000000003</v>
      </c>
      <c r="F91" s="4">
        <v>328.4</v>
      </c>
      <c r="G91" s="4">
        <v>0.7</v>
      </c>
      <c r="H91" s="4">
        <v>9.4</v>
      </c>
      <c r="J91" s="4">
        <v>-0.1</v>
      </c>
      <c r="K91" s="4">
        <v>0.87309999999999999</v>
      </c>
      <c r="L91" s="4">
        <v>12.6325</v>
      </c>
      <c r="M91" s="4">
        <v>6.8999999999999999E-3</v>
      </c>
      <c r="N91" s="4">
        <v>286.7337</v>
      </c>
      <c r="O91" s="4">
        <v>0.64490000000000003</v>
      </c>
      <c r="P91" s="4">
        <v>287.39999999999998</v>
      </c>
      <c r="Q91" s="4">
        <v>229.4854</v>
      </c>
      <c r="R91" s="4">
        <v>0.51619999999999999</v>
      </c>
      <c r="S91" s="4">
        <v>230</v>
      </c>
      <c r="T91" s="4">
        <v>9.4100999999999999</v>
      </c>
      <c r="W91" s="4">
        <v>0</v>
      </c>
      <c r="X91" s="4">
        <v>0</v>
      </c>
      <c r="Y91" s="4">
        <v>12</v>
      </c>
      <c r="Z91" s="4">
        <v>860</v>
      </c>
      <c r="AA91" s="4">
        <v>869</v>
      </c>
      <c r="AB91" s="4">
        <v>865</v>
      </c>
      <c r="AC91" s="4">
        <v>93</v>
      </c>
      <c r="AD91" s="4">
        <v>21.92</v>
      </c>
      <c r="AE91" s="4">
        <v>0.5</v>
      </c>
      <c r="AF91" s="4">
        <v>978</v>
      </c>
      <c r="AG91" s="4">
        <v>-2</v>
      </c>
      <c r="AH91" s="4">
        <v>54</v>
      </c>
      <c r="AI91" s="4">
        <v>35</v>
      </c>
      <c r="AJ91" s="4">
        <v>189</v>
      </c>
      <c r="AK91" s="4">
        <v>168</v>
      </c>
      <c r="AL91" s="4">
        <v>3.9</v>
      </c>
      <c r="AM91" s="4">
        <v>174.7</v>
      </c>
      <c r="AN91" s="4" t="s">
        <v>155</v>
      </c>
      <c r="AO91" s="4">
        <v>2</v>
      </c>
      <c r="AP91" s="5">
        <v>0.87115740740740744</v>
      </c>
      <c r="AQ91" s="4">
        <v>47.164428000000001</v>
      </c>
      <c r="AR91" s="4">
        <v>-88.486825999999994</v>
      </c>
      <c r="AS91" s="4">
        <v>320.10000000000002</v>
      </c>
      <c r="AT91" s="4">
        <v>29.7</v>
      </c>
      <c r="AU91" s="4">
        <v>12</v>
      </c>
      <c r="AV91" s="4">
        <v>10</v>
      </c>
      <c r="AW91" s="4" t="s">
        <v>209</v>
      </c>
      <c r="AX91" s="4">
        <v>1.4</v>
      </c>
      <c r="AY91" s="4">
        <v>3.0381</v>
      </c>
      <c r="AZ91" s="4">
        <v>3.4</v>
      </c>
      <c r="BA91" s="4">
        <v>13.404</v>
      </c>
      <c r="BB91" s="4">
        <v>14.08</v>
      </c>
      <c r="BC91" s="4">
        <v>1.05</v>
      </c>
      <c r="BD91" s="4">
        <v>14.535</v>
      </c>
      <c r="BE91" s="4">
        <v>2904.6869999999999</v>
      </c>
      <c r="BF91" s="4">
        <v>1.0129999999999999</v>
      </c>
      <c r="BG91" s="4">
        <v>6.9039999999999999</v>
      </c>
      <c r="BH91" s="4">
        <v>1.6E-2</v>
      </c>
      <c r="BI91" s="4">
        <v>6.92</v>
      </c>
      <c r="BJ91" s="4">
        <v>5.5259999999999998</v>
      </c>
      <c r="BK91" s="4">
        <v>1.2E-2</v>
      </c>
      <c r="BL91" s="4">
        <v>5.5380000000000003</v>
      </c>
      <c r="BM91" s="4">
        <v>7.4700000000000003E-2</v>
      </c>
      <c r="BQ91" s="4">
        <v>0</v>
      </c>
      <c r="BR91" s="4">
        <v>0.21446200000000001</v>
      </c>
      <c r="BS91" s="4">
        <v>-5</v>
      </c>
      <c r="BT91" s="4">
        <v>8.5389999999999997E-3</v>
      </c>
      <c r="BU91" s="4">
        <v>5.240926</v>
      </c>
      <c r="BV91" s="4">
        <v>21</v>
      </c>
      <c r="BW91" s="4">
        <f t="shared" si="10"/>
        <v>1.3846526492</v>
      </c>
      <c r="BY91" s="4">
        <f>BE91*$BU91*VLOOKUP("Fuel Specific Gravity",'Raw Data'!$A$1:$B$2000,2,FALSE)</f>
        <v>11432.660464741663</v>
      </c>
      <c r="BZ91" s="4">
        <f>BF91*$BU91*VLOOKUP("Fuel Specific Gravity",'Raw Data'!$A$1:$B$2000,2,FALSE)</f>
        <v>3.9871025865380001</v>
      </c>
      <c r="CA91" s="4">
        <f>BJ91*$BU91*VLOOKUP("Fuel Specific Gravity",'Raw Data'!$A$1:$B$2000,2,FALSE)</f>
        <v>21.749979164075999</v>
      </c>
      <c r="CB91" s="4">
        <f>BM91*$BU91*VLOOKUP("Fuel Specific Gravity",'Raw Data'!$A$1:$B$2000,2,FALSE)</f>
        <v>0.29401437632220001</v>
      </c>
    </row>
    <row r="92" spans="1:80" x14ac:dyDescent="0.25">
      <c r="A92" s="2">
        <v>43166</v>
      </c>
      <c r="B92" s="38">
        <v>3.7031250000000002E-2</v>
      </c>
      <c r="C92" s="4">
        <v>14.502000000000001</v>
      </c>
      <c r="D92" s="4">
        <v>5.0000000000000001E-3</v>
      </c>
      <c r="E92" s="4">
        <v>49.555742000000002</v>
      </c>
      <c r="F92" s="4">
        <v>392.7</v>
      </c>
      <c r="G92" s="4">
        <v>0.6</v>
      </c>
      <c r="H92" s="4">
        <v>7.9</v>
      </c>
      <c r="J92" s="4">
        <v>-0.1</v>
      </c>
      <c r="K92" s="4">
        <v>0.87290000000000001</v>
      </c>
      <c r="L92" s="4">
        <v>12.6592</v>
      </c>
      <c r="M92" s="4">
        <v>4.3E-3</v>
      </c>
      <c r="N92" s="4">
        <v>342.79379999999998</v>
      </c>
      <c r="O92" s="4">
        <v>0.52370000000000005</v>
      </c>
      <c r="P92" s="4">
        <v>343.3</v>
      </c>
      <c r="Q92" s="4">
        <v>274.3528</v>
      </c>
      <c r="R92" s="4">
        <v>0.41920000000000002</v>
      </c>
      <c r="S92" s="4">
        <v>274.8</v>
      </c>
      <c r="T92" s="4">
        <v>7.9074</v>
      </c>
      <c r="W92" s="4">
        <v>0</v>
      </c>
      <c r="X92" s="4">
        <v>0</v>
      </c>
      <c r="Y92" s="4">
        <v>12.1</v>
      </c>
      <c r="Z92" s="4">
        <v>859</v>
      </c>
      <c r="AA92" s="4">
        <v>867</v>
      </c>
      <c r="AB92" s="4">
        <v>864</v>
      </c>
      <c r="AC92" s="4">
        <v>93</v>
      </c>
      <c r="AD92" s="4">
        <v>21.92</v>
      </c>
      <c r="AE92" s="4">
        <v>0.5</v>
      </c>
      <c r="AF92" s="4">
        <v>978</v>
      </c>
      <c r="AG92" s="4">
        <v>-2</v>
      </c>
      <c r="AH92" s="4">
        <v>54</v>
      </c>
      <c r="AI92" s="4">
        <v>35</v>
      </c>
      <c r="AJ92" s="4">
        <v>189</v>
      </c>
      <c r="AK92" s="4">
        <v>168</v>
      </c>
      <c r="AL92" s="4">
        <v>4</v>
      </c>
      <c r="AM92" s="4">
        <v>174.3</v>
      </c>
      <c r="AN92" s="4" t="s">
        <v>155</v>
      </c>
      <c r="AO92" s="4">
        <v>2</v>
      </c>
      <c r="AP92" s="5">
        <v>0.87116898148148147</v>
      </c>
      <c r="AQ92" s="4">
        <v>47.164408999999999</v>
      </c>
      <c r="AR92" s="4">
        <v>-88.486994999999993</v>
      </c>
      <c r="AS92" s="4">
        <v>319.7</v>
      </c>
      <c r="AT92" s="4">
        <v>29</v>
      </c>
      <c r="AU92" s="4">
        <v>12</v>
      </c>
      <c r="AV92" s="4">
        <v>10</v>
      </c>
      <c r="AW92" s="4" t="s">
        <v>209</v>
      </c>
      <c r="AX92" s="4">
        <v>1.4</v>
      </c>
      <c r="AY92" s="4">
        <v>3.1</v>
      </c>
      <c r="AZ92" s="4">
        <v>3.4</v>
      </c>
      <c r="BA92" s="4">
        <v>13.404</v>
      </c>
      <c r="BB92" s="4">
        <v>14.05</v>
      </c>
      <c r="BC92" s="4">
        <v>1.05</v>
      </c>
      <c r="BD92" s="4">
        <v>14.561</v>
      </c>
      <c r="BE92" s="4">
        <v>2905.3040000000001</v>
      </c>
      <c r="BF92" s="4">
        <v>0.63200000000000001</v>
      </c>
      <c r="BG92" s="4">
        <v>8.2390000000000008</v>
      </c>
      <c r="BH92" s="4">
        <v>1.2999999999999999E-2</v>
      </c>
      <c r="BI92" s="4">
        <v>8.2509999999999994</v>
      </c>
      <c r="BJ92" s="4">
        <v>6.5940000000000003</v>
      </c>
      <c r="BK92" s="4">
        <v>0.01</v>
      </c>
      <c r="BL92" s="4">
        <v>6.6040000000000001</v>
      </c>
      <c r="BM92" s="4">
        <v>6.2600000000000003E-2</v>
      </c>
      <c r="BQ92" s="4">
        <v>0</v>
      </c>
      <c r="BR92" s="4">
        <v>0.19466700000000001</v>
      </c>
      <c r="BS92" s="4">
        <v>-5</v>
      </c>
      <c r="BT92" s="4">
        <v>8.4609999999999998E-3</v>
      </c>
      <c r="BU92" s="4">
        <v>4.7571750000000002</v>
      </c>
      <c r="BV92" s="4">
        <v>21</v>
      </c>
      <c r="BW92" s="4">
        <f t="shared" si="10"/>
        <v>1.2568456349999999</v>
      </c>
      <c r="BY92" s="4">
        <f>BE92*$BU92*VLOOKUP("Fuel Specific Gravity",'Raw Data'!$A$1:$B$2000,2,FALSE)</f>
        <v>10379.6007067062</v>
      </c>
      <c r="BZ92" s="4">
        <f>BF92*$BU92*VLOOKUP("Fuel Specific Gravity",'Raw Data'!$A$1:$B$2000,2,FALSE)</f>
        <v>2.2579074846</v>
      </c>
      <c r="CA92" s="4">
        <f>BJ92*$BU92*VLOOKUP("Fuel Specific Gravity",'Raw Data'!$A$1:$B$2000,2,FALSE)</f>
        <v>23.557977774450002</v>
      </c>
      <c r="CB92" s="4">
        <f>BM92*$BU92*VLOOKUP("Fuel Specific Gravity",'Raw Data'!$A$1:$B$2000,2,FALSE)</f>
        <v>0.22364716540500001</v>
      </c>
    </row>
    <row r="93" spans="1:80" x14ac:dyDescent="0.25">
      <c r="A93" s="2">
        <v>43166</v>
      </c>
      <c r="B93" s="38">
        <v>3.7042824074074075E-2</v>
      </c>
      <c r="C93" s="4">
        <v>14.364000000000001</v>
      </c>
      <c r="D93" s="4">
        <v>4.0000000000000001E-3</v>
      </c>
      <c r="E93" s="4">
        <v>40</v>
      </c>
      <c r="F93" s="4">
        <v>428.2</v>
      </c>
      <c r="G93" s="4">
        <v>0.6</v>
      </c>
      <c r="H93" s="4">
        <v>5.8</v>
      </c>
      <c r="J93" s="4">
        <v>-0.1</v>
      </c>
      <c r="K93" s="4">
        <v>0.874</v>
      </c>
      <c r="L93" s="4">
        <v>12.554</v>
      </c>
      <c r="M93" s="4">
        <v>3.5000000000000001E-3</v>
      </c>
      <c r="N93" s="4">
        <v>374.22910000000002</v>
      </c>
      <c r="O93" s="4">
        <v>0.52439999999999998</v>
      </c>
      <c r="P93" s="4">
        <v>374.8</v>
      </c>
      <c r="Q93" s="4">
        <v>299.51179999999999</v>
      </c>
      <c r="R93" s="4">
        <v>0.41970000000000002</v>
      </c>
      <c r="S93" s="4">
        <v>299.89999999999998</v>
      </c>
      <c r="T93" s="4">
        <v>5.7758000000000003</v>
      </c>
      <c r="W93" s="4">
        <v>0</v>
      </c>
      <c r="X93" s="4">
        <v>0</v>
      </c>
      <c r="Y93" s="4">
        <v>12</v>
      </c>
      <c r="Z93" s="4">
        <v>859</v>
      </c>
      <c r="AA93" s="4">
        <v>867</v>
      </c>
      <c r="AB93" s="4">
        <v>865</v>
      </c>
      <c r="AC93" s="4">
        <v>93</v>
      </c>
      <c r="AD93" s="4">
        <v>21.92</v>
      </c>
      <c r="AE93" s="4">
        <v>0.5</v>
      </c>
      <c r="AF93" s="4">
        <v>978</v>
      </c>
      <c r="AG93" s="4">
        <v>-2</v>
      </c>
      <c r="AH93" s="4">
        <v>54</v>
      </c>
      <c r="AI93" s="4">
        <v>35</v>
      </c>
      <c r="AJ93" s="4">
        <v>189</v>
      </c>
      <c r="AK93" s="4">
        <v>168</v>
      </c>
      <c r="AL93" s="4">
        <v>3.9</v>
      </c>
      <c r="AM93" s="4">
        <v>174.1</v>
      </c>
      <c r="AN93" s="4" t="s">
        <v>155</v>
      </c>
      <c r="AO93" s="4">
        <v>2</v>
      </c>
      <c r="AP93" s="5">
        <v>0.87118055555555562</v>
      </c>
      <c r="AQ93" s="4">
        <v>47.164382000000003</v>
      </c>
      <c r="AR93" s="4">
        <v>-88.487155000000001</v>
      </c>
      <c r="AS93" s="4">
        <v>319.60000000000002</v>
      </c>
      <c r="AT93" s="4">
        <v>28.5</v>
      </c>
      <c r="AU93" s="4">
        <v>12</v>
      </c>
      <c r="AV93" s="4">
        <v>9</v>
      </c>
      <c r="AW93" s="4" t="s">
        <v>211</v>
      </c>
      <c r="AX93" s="4">
        <v>1.4</v>
      </c>
      <c r="AY93" s="4">
        <v>3.1</v>
      </c>
      <c r="AZ93" s="4">
        <v>3.4</v>
      </c>
      <c r="BA93" s="4">
        <v>13.404</v>
      </c>
      <c r="BB93" s="4">
        <v>14.18</v>
      </c>
      <c r="BC93" s="4">
        <v>1.06</v>
      </c>
      <c r="BD93" s="4">
        <v>14.417999999999999</v>
      </c>
      <c r="BE93" s="4">
        <v>2905.6120000000001</v>
      </c>
      <c r="BF93" s="4">
        <v>0.51500000000000001</v>
      </c>
      <c r="BG93" s="4">
        <v>9.07</v>
      </c>
      <c r="BH93" s="4">
        <v>1.2999999999999999E-2</v>
      </c>
      <c r="BI93" s="4">
        <v>9.0830000000000002</v>
      </c>
      <c r="BJ93" s="4">
        <v>7.2590000000000003</v>
      </c>
      <c r="BK93" s="4">
        <v>0.01</v>
      </c>
      <c r="BL93" s="4">
        <v>7.27</v>
      </c>
      <c r="BM93" s="4">
        <v>4.6100000000000002E-2</v>
      </c>
      <c r="BQ93" s="4">
        <v>0</v>
      </c>
      <c r="BR93" s="4">
        <v>0.17030500000000001</v>
      </c>
      <c r="BS93" s="4">
        <v>-5</v>
      </c>
      <c r="BT93" s="4">
        <v>8.0000000000000002E-3</v>
      </c>
      <c r="BU93" s="4">
        <v>4.161829</v>
      </c>
      <c r="BV93" s="4">
        <v>21</v>
      </c>
      <c r="BW93" s="4">
        <f t="shared" si="10"/>
        <v>1.0995552218</v>
      </c>
      <c r="BY93" s="4">
        <f>BE93*$BU93*VLOOKUP("Fuel Specific Gravity",'Raw Data'!$A$1:$B$2000,2,FALSE)</f>
        <v>9081.587873545348</v>
      </c>
      <c r="BZ93" s="4">
        <f>BF93*$BU93*VLOOKUP("Fuel Specific Gravity",'Raw Data'!$A$1:$B$2000,2,FALSE)</f>
        <v>1.609649793185</v>
      </c>
      <c r="CA93" s="4">
        <f>BJ93*$BU93*VLOOKUP("Fuel Specific Gravity",'Raw Data'!$A$1:$B$2000,2,FALSE)</f>
        <v>22.688248249960999</v>
      </c>
      <c r="CB93" s="4">
        <f>BM93*$BU93*VLOOKUP("Fuel Specific Gravity",'Raw Data'!$A$1:$B$2000,2,FALSE)</f>
        <v>0.1440870979919</v>
      </c>
    </row>
    <row r="94" spans="1:80" x14ac:dyDescent="0.25">
      <c r="A94" s="2">
        <v>43166</v>
      </c>
      <c r="B94" s="38">
        <v>3.7054398148148149E-2</v>
      </c>
      <c r="C94" s="4">
        <v>14.331</v>
      </c>
      <c r="D94" s="4">
        <v>3.7000000000000002E-3</v>
      </c>
      <c r="E94" s="4">
        <v>36.846921999999999</v>
      </c>
      <c r="F94" s="4">
        <v>436.8</v>
      </c>
      <c r="G94" s="4">
        <v>0.6</v>
      </c>
      <c r="H94" s="4">
        <v>4.7</v>
      </c>
      <c r="J94" s="4">
        <v>-0.1</v>
      </c>
      <c r="K94" s="4">
        <v>0.87419999999999998</v>
      </c>
      <c r="L94" s="4">
        <v>12.5284</v>
      </c>
      <c r="M94" s="4">
        <v>3.2000000000000002E-3</v>
      </c>
      <c r="N94" s="4">
        <v>381.8766</v>
      </c>
      <c r="O94" s="4">
        <v>0.52449999999999997</v>
      </c>
      <c r="P94" s="4">
        <v>382.4</v>
      </c>
      <c r="Q94" s="4">
        <v>305.63249999999999</v>
      </c>
      <c r="R94" s="4">
        <v>0.41980000000000001</v>
      </c>
      <c r="S94" s="4">
        <v>306.10000000000002</v>
      </c>
      <c r="T94" s="4">
        <v>4.7263000000000002</v>
      </c>
      <c r="W94" s="4">
        <v>0</v>
      </c>
      <c r="X94" s="4">
        <v>0</v>
      </c>
      <c r="Y94" s="4">
        <v>12</v>
      </c>
      <c r="Z94" s="4">
        <v>859</v>
      </c>
      <c r="AA94" s="4">
        <v>866</v>
      </c>
      <c r="AB94" s="4">
        <v>865</v>
      </c>
      <c r="AC94" s="4">
        <v>93</v>
      </c>
      <c r="AD94" s="4">
        <v>21.92</v>
      </c>
      <c r="AE94" s="4">
        <v>0.5</v>
      </c>
      <c r="AF94" s="4">
        <v>978</v>
      </c>
      <c r="AG94" s="4">
        <v>-2</v>
      </c>
      <c r="AH94" s="4">
        <v>54</v>
      </c>
      <c r="AI94" s="4">
        <v>35</v>
      </c>
      <c r="AJ94" s="4">
        <v>189</v>
      </c>
      <c r="AK94" s="4">
        <v>168</v>
      </c>
      <c r="AL94" s="4">
        <v>3.9</v>
      </c>
      <c r="AM94" s="4">
        <v>174.4</v>
      </c>
      <c r="AN94" s="4" t="s">
        <v>155</v>
      </c>
      <c r="AO94" s="4">
        <v>2</v>
      </c>
      <c r="AP94" s="5">
        <v>0.87119212962962955</v>
      </c>
      <c r="AQ94" s="4">
        <v>47.164332000000002</v>
      </c>
      <c r="AR94" s="4">
        <v>-88.487298999999993</v>
      </c>
      <c r="AS94" s="4">
        <v>319.8</v>
      </c>
      <c r="AT94" s="4">
        <v>27.4</v>
      </c>
      <c r="AU94" s="4">
        <v>12</v>
      </c>
      <c r="AV94" s="4">
        <v>10</v>
      </c>
      <c r="AW94" s="4" t="s">
        <v>209</v>
      </c>
      <c r="AX94" s="4">
        <v>1.4</v>
      </c>
      <c r="AY94" s="4">
        <v>3.1</v>
      </c>
      <c r="AZ94" s="4">
        <v>3.4</v>
      </c>
      <c r="BA94" s="4">
        <v>13.404</v>
      </c>
      <c r="BB94" s="4">
        <v>14.21</v>
      </c>
      <c r="BC94" s="4">
        <v>1.06</v>
      </c>
      <c r="BD94" s="4">
        <v>14.385</v>
      </c>
      <c r="BE94" s="4">
        <v>2905.7179999999998</v>
      </c>
      <c r="BF94" s="4">
        <v>0.47599999999999998</v>
      </c>
      <c r="BG94" s="4">
        <v>9.2750000000000004</v>
      </c>
      <c r="BH94" s="4">
        <v>1.2999999999999999E-2</v>
      </c>
      <c r="BI94" s="4">
        <v>9.2880000000000003</v>
      </c>
      <c r="BJ94" s="4">
        <v>7.423</v>
      </c>
      <c r="BK94" s="4">
        <v>0.01</v>
      </c>
      <c r="BL94" s="4">
        <v>7.4329999999999998</v>
      </c>
      <c r="BM94" s="4">
        <v>3.78E-2</v>
      </c>
      <c r="BQ94" s="4">
        <v>0</v>
      </c>
      <c r="BR94" s="4">
        <v>0.16692199999999999</v>
      </c>
      <c r="BS94" s="4">
        <v>-5</v>
      </c>
      <c r="BT94" s="4">
        <v>8.5389999999999997E-3</v>
      </c>
      <c r="BU94" s="4">
        <v>4.0791560000000002</v>
      </c>
      <c r="BV94" s="4">
        <v>21</v>
      </c>
      <c r="BW94" s="4">
        <f t="shared" si="10"/>
        <v>1.0777130152000001</v>
      </c>
      <c r="BY94" s="4">
        <f>BE94*$BU94*VLOOKUP("Fuel Specific Gravity",'Raw Data'!$A$1:$B$2000,2,FALSE)</f>
        <v>8901.5106375200085</v>
      </c>
      <c r="BZ94" s="4">
        <f>BF94*$BU94*VLOOKUP("Fuel Specific Gravity",'Raw Data'!$A$1:$B$2000,2,FALSE)</f>
        <v>1.458200370256</v>
      </c>
      <c r="CA94" s="4">
        <f>BJ94*$BU94*VLOOKUP("Fuel Specific Gravity",'Raw Data'!$A$1:$B$2000,2,FALSE)</f>
        <v>22.739960815987999</v>
      </c>
      <c r="CB94" s="4">
        <f>BM94*$BU94*VLOOKUP("Fuel Specific Gravity",'Raw Data'!$A$1:$B$2000,2,FALSE)</f>
        <v>0.1157982646968</v>
      </c>
    </row>
    <row r="95" spans="1:80" x14ac:dyDescent="0.25">
      <c r="A95" s="2">
        <v>43166</v>
      </c>
      <c r="B95" s="38">
        <v>3.7065972222222222E-2</v>
      </c>
      <c r="C95" s="4">
        <v>14.481</v>
      </c>
      <c r="D95" s="4">
        <v>2.8999999999999998E-3</v>
      </c>
      <c r="E95" s="4">
        <v>28.523769999999999</v>
      </c>
      <c r="F95" s="4">
        <v>446.3</v>
      </c>
      <c r="G95" s="4">
        <v>0.6</v>
      </c>
      <c r="H95" s="4">
        <v>7</v>
      </c>
      <c r="J95" s="4">
        <v>-0.1</v>
      </c>
      <c r="K95" s="4">
        <v>0.87309999999999999</v>
      </c>
      <c r="L95" s="4">
        <v>12.6431</v>
      </c>
      <c r="M95" s="4">
        <v>2.5000000000000001E-3</v>
      </c>
      <c r="N95" s="4">
        <v>389.64929999999998</v>
      </c>
      <c r="O95" s="4">
        <v>0.52390000000000003</v>
      </c>
      <c r="P95" s="4">
        <v>390.2</v>
      </c>
      <c r="Q95" s="4">
        <v>311.85329999999999</v>
      </c>
      <c r="R95" s="4">
        <v>0.41930000000000001</v>
      </c>
      <c r="S95" s="4">
        <v>312.3</v>
      </c>
      <c r="T95" s="4">
        <v>7</v>
      </c>
      <c r="W95" s="4">
        <v>0</v>
      </c>
      <c r="X95" s="4">
        <v>0</v>
      </c>
      <c r="Y95" s="4">
        <v>12.1</v>
      </c>
      <c r="Z95" s="4">
        <v>858</v>
      </c>
      <c r="AA95" s="4">
        <v>864</v>
      </c>
      <c r="AB95" s="4">
        <v>864</v>
      </c>
      <c r="AC95" s="4">
        <v>93</v>
      </c>
      <c r="AD95" s="4">
        <v>21.92</v>
      </c>
      <c r="AE95" s="4">
        <v>0.5</v>
      </c>
      <c r="AF95" s="4">
        <v>978</v>
      </c>
      <c r="AG95" s="4">
        <v>-2</v>
      </c>
      <c r="AH95" s="4">
        <v>54</v>
      </c>
      <c r="AI95" s="4">
        <v>35</v>
      </c>
      <c r="AJ95" s="4">
        <v>189</v>
      </c>
      <c r="AK95" s="4">
        <v>168</v>
      </c>
      <c r="AL95" s="4">
        <v>4</v>
      </c>
      <c r="AM95" s="4">
        <v>174.8</v>
      </c>
      <c r="AN95" s="4" t="s">
        <v>155</v>
      </c>
      <c r="AO95" s="4">
        <v>2</v>
      </c>
      <c r="AP95" s="5">
        <v>0.8712037037037037</v>
      </c>
      <c r="AQ95" s="4">
        <v>47.164295000000003</v>
      </c>
      <c r="AR95" s="4">
        <v>-88.487442999999999</v>
      </c>
      <c r="AS95" s="4">
        <v>319.89999999999998</v>
      </c>
      <c r="AT95" s="4">
        <v>26.4</v>
      </c>
      <c r="AU95" s="4">
        <v>12</v>
      </c>
      <c r="AV95" s="4">
        <v>11</v>
      </c>
      <c r="AW95" s="4" t="s">
        <v>208</v>
      </c>
      <c r="AX95" s="4">
        <v>1.4380999999999999</v>
      </c>
      <c r="AY95" s="4">
        <v>3.1381000000000001</v>
      </c>
      <c r="AZ95" s="4">
        <v>3.4762</v>
      </c>
      <c r="BA95" s="4">
        <v>13.404</v>
      </c>
      <c r="BB95" s="4">
        <v>14.07</v>
      </c>
      <c r="BC95" s="4">
        <v>1.05</v>
      </c>
      <c r="BD95" s="4">
        <v>14.537000000000001</v>
      </c>
      <c r="BE95" s="4">
        <v>2905.7579999999998</v>
      </c>
      <c r="BF95" s="4">
        <v>0.36399999999999999</v>
      </c>
      <c r="BG95" s="4">
        <v>9.3780000000000001</v>
      </c>
      <c r="BH95" s="4">
        <v>1.2999999999999999E-2</v>
      </c>
      <c r="BI95" s="4">
        <v>9.391</v>
      </c>
      <c r="BJ95" s="4">
        <v>7.5060000000000002</v>
      </c>
      <c r="BK95" s="4">
        <v>0.01</v>
      </c>
      <c r="BL95" s="4">
        <v>7.516</v>
      </c>
      <c r="BM95" s="4">
        <v>5.5500000000000001E-2</v>
      </c>
      <c r="BQ95" s="4">
        <v>0</v>
      </c>
      <c r="BR95" s="4">
        <v>0.154142</v>
      </c>
      <c r="BS95" s="4">
        <v>-5</v>
      </c>
      <c r="BT95" s="4">
        <v>8.9999999999999993E-3</v>
      </c>
      <c r="BU95" s="4">
        <v>3.766845</v>
      </c>
      <c r="BV95" s="4">
        <v>21</v>
      </c>
      <c r="BW95" s="4">
        <f t="shared" si="10"/>
        <v>0.99520044899999993</v>
      </c>
      <c r="BY95" s="4">
        <f>BE95*$BU95*VLOOKUP("Fuel Specific Gravity",'Raw Data'!$A$1:$B$2000,2,FALSE)</f>
        <v>8220.1005351260101</v>
      </c>
      <c r="BZ95" s="4">
        <f>BF95*$BU95*VLOOKUP("Fuel Specific Gravity",'Raw Data'!$A$1:$B$2000,2,FALSE)</f>
        <v>1.0297198165799999</v>
      </c>
      <c r="CA95" s="4">
        <f>BJ95*$BU95*VLOOKUP("Fuel Specific Gravity",'Raw Data'!$A$1:$B$2000,2,FALSE)</f>
        <v>21.233727866070002</v>
      </c>
      <c r="CB95" s="4">
        <f>BM95*$BU95*VLOOKUP("Fuel Specific Gravity",'Raw Data'!$A$1:$B$2000,2,FALSE)</f>
        <v>0.15700398302250002</v>
      </c>
    </row>
    <row r="96" spans="1:80" x14ac:dyDescent="0.25">
      <c r="A96" s="2">
        <v>43166</v>
      </c>
      <c r="B96" s="38">
        <v>3.7077546296296296E-2</v>
      </c>
      <c r="C96" s="4">
        <v>14.51</v>
      </c>
      <c r="D96" s="4">
        <v>2E-3</v>
      </c>
      <c r="E96" s="4">
        <v>20.183485999999998</v>
      </c>
      <c r="F96" s="4">
        <v>437.3</v>
      </c>
      <c r="G96" s="4">
        <v>0.6</v>
      </c>
      <c r="H96" s="4">
        <v>4.8</v>
      </c>
      <c r="J96" s="4">
        <v>-0.1</v>
      </c>
      <c r="K96" s="4">
        <v>0.87290000000000001</v>
      </c>
      <c r="L96" s="4">
        <v>12.6653</v>
      </c>
      <c r="M96" s="4">
        <v>1.8E-3</v>
      </c>
      <c r="N96" s="4">
        <v>381.74059999999997</v>
      </c>
      <c r="O96" s="4">
        <v>0.52370000000000005</v>
      </c>
      <c r="P96" s="4">
        <v>382.3</v>
      </c>
      <c r="Q96" s="4">
        <v>305.52359999999999</v>
      </c>
      <c r="R96" s="4">
        <v>0.41920000000000002</v>
      </c>
      <c r="S96" s="4">
        <v>305.89999999999998</v>
      </c>
      <c r="T96" s="4">
        <v>4.8221999999999996</v>
      </c>
      <c r="W96" s="4">
        <v>0</v>
      </c>
      <c r="X96" s="4">
        <v>0</v>
      </c>
      <c r="Y96" s="4">
        <v>12</v>
      </c>
      <c r="Z96" s="4">
        <v>858</v>
      </c>
      <c r="AA96" s="4">
        <v>863</v>
      </c>
      <c r="AB96" s="4">
        <v>863</v>
      </c>
      <c r="AC96" s="4">
        <v>93</v>
      </c>
      <c r="AD96" s="4">
        <v>21.92</v>
      </c>
      <c r="AE96" s="4">
        <v>0.5</v>
      </c>
      <c r="AF96" s="4">
        <v>978</v>
      </c>
      <c r="AG96" s="4">
        <v>-2</v>
      </c>
      <c r="AH96" s="4">
        <v>54</v>
      </c>
      <c r="AI96" s="4">
        <v>35</v>
      </c>
      <c r="AJ96" s="4">
        <v>189</v>
      </c>
      <c r="AK96" s="4">
        <v>168</v>
      </c>
      <c r="AL96" s="4">
        <v>3.9</v>
      </c>
      <c r="AM96" s="4">
        <v>175</v>
      </c>
      <c r="AN96" s="4" t="s">
        <v>155</v>
      </c>
      <c r="AO96" s="4">
        <v>2</v>
      </c>
      <c r="AP96" s="5">
        <v>0.87121527777777785</v>
      </c>
      <c r="AQ96" s="4">
        <v>47.164264000000003</v>
      </c>
      <c r="AR96" s="4">
        <v>-88.487585999999993</v>
      </c>
      <c r="AS96" s="4">
        <v>319.89999999999998</v>
      </c>
      <c r="AT96" s="4">
        <v>25.6</v>
      </c>
      <c r="AU96" s="4">
        <v>12</v>
      </c>
      <c r="AV96" s="4">
        <v>11</v>
      </c>
      <c r="AW96" s="4" t="s">
        <v>208</v>
      </c>
      <c r="AX96" s="4">
        <v>1.5</v>
      </c>
      <c r="AY96" s="4">
        <v>3.2761999999999998</v>
      </c>
      <c r="AZ96" s="4">
        <v>3.6381000000000001</v>
      </c>
      <c r="BA96" s="4">
        <v>13.404</v>
      </c>
      <c r="BB96" s="4">
        <v>14.05</v>
      </c>
      <c r="BC96" s="4">
        <v>1.05</v>
      </c>
      <c r="BD96" s="4">
        <v>14.565</v>
      </c>
      <c r="BE96" s="4">
        <v>2905.9609999999998</v>
      </c>
      <c r="BF96" s="4">
        <v>0.25700000000000001</v>
      </c>
      <c r="BG96" s="4">
        <v>9.1720000000000006</v>
      </c>
      <c r="BH96" s="4">
        <v>1.2999999999999999E-2</v>
      </c>
      <c r="BI96" s="4">
        <v>9.1850000000000005</v>
      </c>
      <c r="BJ96" s="4">
        <v>7.3410000000000002</v>
      </c>
      <c r="BK96" s="4">
        <v>0.01</v>
      </c>
      <c r="BL96" s="4">
        <v>7.351</v>
      </c>
      <c r="BM96" s="4">
        <v>3.8199999999999998E-2</v>
      </c>
      <c r="BQ96" s="4">
        <v>0</v>
      </c>
      <c r="BR96" s="4">
        <v>0.140766</v>
      </c>
      <c r="BS96" s="4">
        <v>-5</v>
      </c>
      <c r="BT96" s="4">
        <v>8.9999999999999993E-3</v>
      </c>
      <c r="BU96" s="4">
        <v>3.4399690000000001</v>
      </c>
      <c r="BV96" s="4">
        <v>21</v>
      </c>
      <c r="BW96" s="4">
        <f t="shared" si="10"/>
        <v>0.90883980980000001</v>
      </c>
      <c r="BY96" s="4">
        <f>BE96*$BU96*VLOOKUP("Fuel Specific Gravity",'Raw Data'!$A$1:$B$2000,2,FALSE)</f>
        <v>7507.3082321619595</v>
      </c>
      <c r="BZ96" s="4">
        <f>BF96*$BU96*VLOOKUP("Fuel Specific Gravity",'Raw Data'!$A$1:$B$2000,2,FALSE)</f>
        <v>0.66393809678299998</v>
      </c>
      <c r="CA96" s="4">
        <f>BJ96*$BU96*VLOOKUP("Fuel Specific Gravity",'Raw Data'!$A$1:$B$2000,2,FALSE)</f>
        <v>18.964862134179</v>
      </c>
      <c r="CB96" s="4">
        <f>BM96*$BU96*VLOOKUP("Fuel Specific Gravity",'Raw Data'!$A$1:$B$2000,2,FALSE)</f>
        <v>9.8686518665799999E-2</v>
      </c>
    </row>
    <row r="97" spans="1:80" x14ac:dyDescent="0.25">
      <c r="A97" s="2">
        <v>43166</v>
      </c>
      <c r="B97" s="38">
        <v>3.708912037037037E-2</v>
      </c>
      <c r="C97" s="4">
        <v>14.289</v>
      </c>
      <c r="D97" s="4">
        <v>1.1999999999999999E-3</v>
      </c>
      <c r="E97" s="4">
        <v>11.554404</v>
      </c>
      <c r="F97" s="4">
        <v>380.4</v>
      </c>
      <c r="G97" s="4">
        <v>0.8</v>
      </c>
      <c r="H97" s="4">
        <v>5.0999999999999996</v>
      </c>
      <c r="J97" s="4">
        <v>-0.05</v>
      </c>
      <c r="K97" s="4">
        <v>0.87460000000000004</v>
      </c>
      <c r="L97" s="4">
        <v>12.4975</v>
      </c>
      <c r="M97" s="4">
        <v>1E-3</v>
      </c>
      <c r="N97" s="4">
        <v>332.69040000000001</v>
      </c>
      <c r="O97" s="4">
        <v>0.66600000000000004</v>
      </c>
      <c r="P97" s="4">
        <v>333.4</v>
      </c>
      <c r="Q97" s="4">
        <v>266.26659999999998</v>
      </c>
      <c r="R97" s="4">
        <v>0.53300000000000003</v>
      </c>
      <c r="S97" s="4">
        <v>266.8</v>
      </c>
      <c r="T97" s="4">
        <v>5.0885999999999996</v>
      </c>
      <c r="W97" s="4">
        <v>0</v>
      </c>
      <c r="X97" s="4">
        <v>0</v>
      </c>
      <c r="Y97" s="4">
        <v>12.1</v>
      </c>
      <c r="Z97" s="4">
        <v>858</v>
      </c>
      <c r="AA97" s="4">
        <v>862</v>
      </c>
      <c r="AB97" s="4">
        <v>863</v>
      </c>
      <c r="AC97" s="4">
        <v>93</v>
      </c>
      <c r="AD97" s="4">
        <v>21.92</v>
      </c>
      <c r="AE97" s="4">
        <v>0.5</v>
      </c>
      <c r="AF97" s="4">
        <v>978</v>
      </c>
      <c r="AG97" s="4">
        <v>-2</v>
      </c>
      <c r="AH97" s="4">
        <v>54</v>
      </c>
      <c r="AI97" s="4">
        <v>35</v>
      </c>
      <c r="AJ97" s="4">
        <v>189</v>
      </c>
      <c r="AK97" s="4">
        <v>168</v>
      </c>
      <c r="AL97" s="4">
        <v>4</v>
      </c>
      <c r="AM97" s="4">
        <v>175</v>
      </c>
      <c r="AN97" s="4" t="s">
        <v>155</v>
      </c>
      <c r="AO97" s="4">
        <v>2</v>
      </c>
      <c r="AP97" s="5">
        <v>0.87122685185185189</v>
      </c>
      <c r="AQ97" s="4">
        <v>47.164237</v>
      </c>
      <c r="AR97" s="4">
        <v>-88.487725999999995</v>
      </c>
      <c r="AS97" s="4">
        <v>319.89999999999998</v>
      </c>
      <c r="AT97" s="4">
        <v>24.7</v>
      </c>
      <c r="AU97" s="4">
        <v>12</v>
      </c>
      <c r="AV97" s="4">
        <v>11</v>
      </c>
      <c r="AW97" s="4" t="s">
        <v>208</v>
      </c>
      <c r="AX97" s="4">
        <v>1.5</v>
      </c>
      <c r="AY97" s="4">
        <v>3.4</v>
      </c>
      <c r="AZ97" s="4">
        <v>3.7</v>
      </c>
      <c r="BA97" s="4">
        <v>13.404</v>
      </c>
      <c r="BB97" s="4">
        <v>14.25</v>
      </c>
      <c r="BC97" s="4">
        <v>1.06</v>
      </c>
      <c r="BD97" s="4">
        <v>14.337999999999999</v>
      </c>
      <c r="BE97" s="4">
        <v>2906.2460000000001</v>
      </c>
      <c r="BF97" s="4">
        <v>0.15</v>
      </c>
      <c r="BG97" s="4">
        <v>8.1020000000000003</v>
      </c>
      <c r="BH97" s="4">
        <v>1.6E-2</v>
      </c>
      <c r="BI97" s="4">
        <v>8.1180000000000003</v>
      </c>
      <c r="BJ97" s="4">
        <v>6.484</v>
      </c>
      <c r="BK97" s="4">
        <v>1.2999999999999999E-2</v>
      </c>
      <c r="BL97" s="4">
        <v>6.4969999999999999</v>
      </c>
      <c r="BM97" s="4">
        <v>4.0800000000000003E-2</v>
      </c>
      <c r="BQ97" s="4">
        <v>0</v>
      </c>
      <c r="BR97" s="4">
        <v>0.15309200000000001</v>
      </c>
      <c r="BS97" s="4">
        <v>-5</v>
      </c>
      <c r="BT97" s="4">
        <v>8.9999999999999993E-3</v>
      </c>
      <c r="BU97" s="4">
        <v>3.7411859999999999</v>
      </c>
      <c r="BV97" s="4">
        <v>21</v>
      </c>
      <c r="BW97" s="4">
        <f t="shared" si="10"/>
        <v>0.98842134119999991</v>
      </c>
      <c r="BY97" s="4">
        <f>BE97*$BU97*VLOOKUP("Fuel Specific Gravity",'Raw Data'!$A$1:$B$2000,2,FALSE)</f>
        <v>8165.4779426647565</v>
      </c>
      <c r="BZ97" s="4">
        <f>BF97*$BU97*VLOOKUP("Fuel Specific Gravity",'Raw Data'!$A$1:$B$2000,2,FALSE)</f>
        <v>0.42144460290000002</v>
      </c>
      <c r="CA97" s="4">
        <f>BJ97*$BU97*VLOOKUP("Fuel Specific Gravity",'Raw Data'!$A$1:$B$2000,2,FALSE)</f>
        <v>18.217645368023998</v>
      </c>
      <c r="CB97" s="4">
        <f>BM97*$BU97*VLOOKUP("Fuel Specific Gravity",'Raw Data'!$A$1:$B$2000,2,FALSE)</f>
        <v>0.11463293198879999</v>
      </c>
    </row>
    <row r="98" spans="1:80" x14ac:dyDescent="0.25">
      <c r="A98" s="2">
        <v>43166</v>
      </c>
      <c r="B98" s="38">
        <v>3.7100694444444443E-2</v>
      </c>
      <c r="C98" s="4">
        <v>14.073</v>
      </c>
      <c r="D98" s="4">
        <v>2.3999999999999998E-3</v>
      </c>
      <c r="E98" s="4">
        <v>23.689482000000002</v>
      </c>
      <c r="F98" s="4">
        <v>344.5</v>
      </c>
      <c r="G98" s="4">
        <v>0.8</v>
      </c>
      <c r="H98" s="4">
        <v>4.5999999999999996</v>
      </c>
      <c r="J98" s="4">
        <v>0</v>
      </c>
      <c r="K98" s="4">
        <v>0.87629999999999997</v>
      </c>
      <c r="L98" s="4">
        <v>12.332100000000001</v>
      </c>
      <c r="M98" s="4">
        <v>2.0999999999999999E-3</v>
      </c>
      <c r="N98" s="4">
        <v>301.9169</v>
      </c>
      <c r="O98" s="4">
        <v>0.70099999999999996</v>
      </c>
      <c r="P98" s="4">
        <v>302.60000000000002</v>
      </c>
      <c r="Q98" s="4">
        <v>241.63720000000001</v>
      </c>
      <c r="R98" s="4">
        <v>0.56110000000000004</v>
      </c>
      <c r="S98" s="4">
        <v>242.2</v>
      </c>
      <c r="T98" s="4">
        <v>4.6379000000000001</v>
      </c>
      <c r="W98" s="4">
        <v>0</v>
      </c>
      <c r="X98" s="4">
        <v>0</v>
      </c>
      <c r="Y98" s="4">
        <v>12</v>
      </c>
      <c r="Z98" s="4">
        <v>858</v>
      </c>
      <c r="AA98" s="4">
        <v>863</v>
      </c>
      <c r="AB98" s="4">
        <v>863</v>
      </c>
      <c r="AC98" s="4">
        <v>93</v>
      </c>
      <c r="AD98" s="4">
        <v>21.92</v>
      </c>
      <c r="AE98" s="4">
        <v>0.5</v>
      </c>
      <c r="AF98" s="4">
        <v>978</v>
      </c>
      <c r="AG98" s="4">
        <v>-2</v>
      </c>
      <c r="AH98" s="4">
        <v>54</v>
      </c>
      <c r="AI98" s="4">
        <v>35</v>
      </c>
      <c r="AJ98" s="4">
        <v>189</v>
      </c>
      <c r="AK98" s="4">
        <v>168</v>
      </c>
      <c r="AL98" s="4">
        <v>3.9</v>
      </c>
      <c r="AM98" s="4">
        <v>175</v>
      </c>
      <c r="AN98" s="4" t="s">
        <v>155</v>
      </c>
      <c r="AO98" s="4">
        <v>2</v>
      </c>
      <c r="AP98" s="5">
        <v>0.87123842592592593</v>
      </c>
      <c r="AQ98" s="4">
        <v>47.164211999999999</v>
      </c>
      <c r="AR98" s="4">
        <v>-88.487859</v>
      </c>
      <c r="AS98" s="4">
        <v>320.10000000000002</v>
      </c>
      <c r="AT98" s="4">
        <v>23.9</v>
      </c>
      <c r="AU98" s="4">
        <v>12</v>
      </c>
      <c r="AV98" s="4">
        <v>11</v>
      </c>
      <c r="AW98" s="4" t="s">
        <v>208</v>
      </c>
      <c r="AX98" s="4">
        <v>1.4619</v>
      </c>
      <c r="AY98" s="4">
        <v>3.2856999999999998</v>
      </c>
      <c r="AZ98" s="4">
        <v>3.5857000000000001</v>
      </c>
      <c r="BA98" s="4">
        <v>13.404</v>
      </c>
      <c r="BB98" s="4">
        <v>14.46</v>
      </c>
      <c r="BC98" s="4">
        <v>1.08</v>
      </c>
      <c r="BD98" s="4">
        <v>14.118</v>
      </c>
      <c r="BE98" s="4">
        <v>2906.1239999999998</v>
      </c>
      <c r="BF98" s="4">
        <v>0.311</v>
      </c>
      <c r="BG98" s="4">
        <v>7.4509999999999996</v>
      </c>
      <c r="BH98" s="4">
        <v>1.7000000000000001E-2</v>
      </c>
      <c r="BI98" s="4">
        <v>7.468</v>
      </c>
      <c r="BJ98" s="4">
        <v>5.9630000000000001</v>
      </c>
      <c r="BK98" s="4">
        <v>1.4E-2</v>
      </c>
      <c r="BL98" s="4">
        <v>5.9770000000000003</v>
      </c>
      <c r="BM98" s="4">
        <v>3.7699999999999997E-2</v>
      </c>
      <c r="BQ98" s="4">
        <v>0</v>
      </c>
      <c r="BR98" s="4">
        <v>0.15360299999999999</v>
      </c>
      <c r="BS98" s="4">
        <v>-5</v>
      </c>
      <c r="BT98" s="4">
        <v>8.9999999999999993E-3</v>
      </c>
      <c r="BU98" s="4">
        <v>3.753673</v>
      </c>
      <c r="BV98" s="4">
        <v>21</v>
      </c>
      <c r="BW98" s="4">
        <f t="shared" si="10"/>
        <v>0.99172040659999994</v>
      </c>
      <c r="BY98" s="4">
        <f>BE98*$BU98*VLOOKUP("Fuel Specific Gravity",'Raw Data'!$A$1:$B$2000,2,FALSE)</f>
        <v>8192.3880342824523</v>
      </c>
      <c r="BZ98" s="4">
        <f>BF98*$BU98*VLOOKUP("Fuel Specific Gravity",'Raw Data'!$A$1:$B$2000,2,FALSE)</f>
        <v>0.87671161955299992</v>
      </c>
      <c r="CA98" s="4">
        <f>BJ98*$BU98*VLOOKUP("Fuel Specific Gravity",'Raw Data'!$A$1:$B$2000,2,FALSE)</f>
        <v>16.809747226349</v>
      </c>
      <c r="CB98" s="4">
        <f>BM98*$BU98*VLOOKUP("Fuel Specific Gravity",'Raw Data'!$A$1:$B$2000,2,FALSE)</f>
        <v>0.10627661754709998</v>
      </c>
    </row>
    <row r="99" spans="1:80" x14ac:dyDescent="0.25">
      <c r="A99" s="2">
        <v>43166</v>
      </c>
      <c r="B99" s="38">
        <v>3.7112268518518517E-2</v>
      </c>
      <c r="C99" s="4">
        <v>14.082000000000001</v>
      </c>
      <c r="D99" s="4">
        <v>3.0000000000000001E-3</v>
      </c>
      <c r="E99" s="4">
        <v>30</v>
      </c>
      <c r="F99" s="4">
        <v>362.4</v>
      </c>
      <c r="G99" s="4">
        <v>0.6</v>
      </c>
      <c r="H99" s="4">
        <v>2</v>
      </c>
      <c r="J99" s="4">
        <v>0</v>
      </c>
      <c r="K99" s="4">
        <v>0.87619999999999998</v>
      </c>
      <c r="L99" s="4">
        <v>12.337999999999999</v>
      </c>
      <c r="M99" s="4">
        <v>2.5999999999999999E-3</v>
      </c>
      <c r="N99" s="4">
        <v>317.53629999999998</v>
      </c>
      <c r="O99" s="4">
        <v>0.5595</v>
      </c>
      <c r="P99" s="4">
        <v>318.10000000000002</v>
      </c>
      <c r="Q99" s="4">
        <v>254.13810000000001</v>
      </c>
      <c r="R99" s="4">
        <v>0.44779999999999998</v>
      </c>
      <c r="S99" s="4">
        <v>254.6</v>
      </c>
      <c r="T99" s="4">
        <v>2</v>
      </c>
      <c r="W99" s="4">
        <v>0</v>
      </c>
      <c r="X99" s="4">
        <v>0</v>
      </c>
      <c r="Y99" s="4">
        <v>12</v>
      </c>
      <c r="Z99" s="4">
        <v>858</v>
      </c>
      <c r="AA99" s="4">
        <v>864</v>
      </c>
      <c r="AB99" s="4">
        <v>863</v>
      </c>
      <c r="AC99" s="4">
        <v>93</v>
      </c>
      <c r="AD99" s="4">
        <v>21.92</v>
      </c>
      <c r="AE99" s="4">
        <v>0.5</v>
      </c>
      <c r="AF99" s="4">
        <v>978</v>
      </c>
      <c r="AG99" s="4">
        <v>-2</v>
      </c>
      <c r="AH99" s="4">
        <v>53.460999999999999</v>
      </c>
      <c r="AI99" s="4">
        <v>35</v>
      </c>
      <c r="AJ99" s="4">
        <v>189</v>
      </c>
      <c r="AK99" s="4">
        <v>168</v>
      </c>
      <c r="AL99" s="4">
        <v>3.8</v>
      </c>
      <c r="AM99" s="4">
        <v>175</v>
      </c>
      <c r="AN99" s="4" t="s">
        <v>155</v>
      </c>
      <c r="AO99" s="4">
        <v>2</v>
      </c>
      <c r="AP99" s="5">
        <v>0.87124999999999997</v>
      </c>
      <c r="AQ99" s="4">
        <v>47.164194999999999</v>
      </c>
      <c r="AR99" s="4">
        <v>-88.487988999999999</v>
      </c>
      <c r="AS99" s="4">
        <v>320.2</v>
      </c>
      <c r="AT99" s="4">
        <v>23.3</v>
      </c>
      <c r="AU99" s="4">
        <v>12</v>
      </c>
      <c r="AV99" s="4">
        <v>11</v>
      </c>
      <c r="AW99" s="4" t="s">
        <v>208</v>
      </c>
      <c r="AX99" s="4">
        <v>1.4</v>
      </c>
      <c r="AY99" s="4">
        <v>3.1</v>
      </c>
      <c r="AZ99" s="4">
        <v>3.4</v>
      </c>
      <c r="BA99" s="4">
        <v>13.404</v>
      </c>
      <c r="BB99" s="4">
        <v>14.45</v>
      </c>
      <c r="BC99" s="4">
        <v>1.08</v>
      </c>
      <c r="BD99" s="4">
        <v>14.131</v>
      </c>
      <c r="BE99" s="4">
        <v>2906.0520000000001</v>
      </c>
      <c r="BF99" s="4">
        <v>0.39400000000000002</v>
      </c>
      <c r="BG99" s="4">
        <v>7.8319999999999999</v>
      </c>
      <c r="BH99" s="4">
        <v>1.4E-2</v>
      </c>
      <c r="BI99" s="4">
        <v>7.8460000000000001</v>
      </c>
      <c r="BJ99" s="4">
        <v>6.2690000000000001</v>
      </c>
      <c r="BK99" s="4">
        <v>1.0999999999999999E-2</v>
      </c>
      <c r="BL99" s="4">
        <v>6.28</v>
      </c>
      <c r="BM99" s="4">
        <v>1.6299999999999999E-2</v>
      </c>
      <c r="BQ99" s="4">
        <v>0</v>
      </c>
      <c r="BR99" s="4">
        <v>0.13922699999999999</v>
      </c>
      <c r="BS99" s="4">
        <v>-5</v>
      </c>
      <c r="BT99" s="4">
        <v>8.9999999999999993E-3</v>
      </c>
      <c r="BU99" s="4">
        <v>3.4023599999999998</v>
      </c>
      <c r="BV99" s="4">
        <v>21</v>
      </c>
      <c r="BW99" s="4">
        <f t="shared" si="10"/>
        <v>0.89890351199999996</v>
      </c>
      <c r="BY99" s="4">
        <f>BE99*$BU99*VLOOKUP("Fuel Specific Gravity",'Raw Data'!$A$1:$B$2000,2,FALSE)</f>
        <v>7425.4637471227197</v>
      </c>
      <c r="BZ99" s="4">
        <f>BF99*$BU99*VLOOKUP("Fuel Specific Gravity",'Raw Data'!$A$1:$B$2000,2,FALSE)</f>
        <v>1.00673790984</v>
      </c>
      <c r="CA99" s="4">
        <f>BJ99*$BU99*VLOOKUP("Fuel Specific Gravity",'Raw Data'!$A$1:$B$2000,2,FALSE)</f>
        <v>16.01837552484</v>
      </c>
      <c r="CB99" s="4">
        <f>BM99*$BU99*VLOOKUP("Fuel Specific Gravity",'Raw Data'!$A$1:$B$2000,2,FALSE)</f>
        <v>4.1649309467999995E-2</v>
      </c>
    </row>
    <row r="100" spans="1:80" x14ac:dyDescent="0.25">
      <c r="A100" s="2">
        <v>43166</v>
      </c>
      <c r="B100" s="38">
        <v>3.7123842592592597E-2</v>
      </c>
      <c r="C100" s="4">
        <v>14.09</v>
      </c>
      <c r="D100" s="4">
        <v>2.7000000000000001E-3</v>
      </c>
      <c r="E100" s="4">
        <v>26.858332999999998</v>
      </c>
      <c r="F100" s="4">
        <v>417.8</v>
      </c>
      <c r="G100" s="4">
        <v>0.6</v>
      </c>
      <c r="H100" s="4">
        <v>4.2</v>
      </c>
      <c r="J100" s="4">
        <v>0</v>
      </c>
      <c r="K100" s="4">
        <v>0.87609999999999999</v>
      </c>
      <c r="L100" s="4">
        <v>12.3445</v>
      </c>
      <c r="M100" s="4">
        <v>2.3999999999999998E-3</v>
      </c>
      <c r="N100" s="4">
        <v>366.03100000000001</v>
      </c>
      <c r="O100" s="4">
        <v>0.52569999999999995</v>
      </c>
      <c r="P100" s="4">
        <v>366.6</v>
      </c>
      <c r="Q100" s="4">
        <v>292.95049999999998</v>
      </c>
      <c r="R100" s="4">
        <v>0.42070000000000002</v>
      </c>
      <c r="S100" s="4">
        <v>293.39999999999998</v>
      </c>
      <c r="T100" s="4">
        <v>4.1509</v>
      </c>
      <c r="W100" s="4">
        <v>0</v>
      </c>
      <c r="X100" s="4">
        <v>0</v>
      </c>
      <c r="Y100" s="4">
        <v>12.1</v>
      </c>
      <c r="Z100" s="4">
        <v>857</v>
      </c>
      <c r="AA100" s="4">
        <v>862</v>
      </c>
      <c r="AB100" s="4">
        <v>863</v>
      </c>
      <c r="AC100" s="4">
        <v>93</v>
      </c>
      <c r="AD100" s="4">
        <v>21.92</v>
      </c>
      <c r="AE100" s="4">
        <v>0.5</v>
      </c>
      <c r="AF100" s="4">
        <v>978</v>
      </c>
      <c r="AG100" s="4">
        <v>-2</v>
      </c>
      <c r="AH100" s="4">
        <v>53</v>
      </c>
      <c r="AI100" s="4">
        <v>35</v>
      </c>
      <c r="AJ100" s="4">
        <v>189</v>
      </c>
      <c r="AK100" s="4">
        <v>168</v>
      </c>
      <c r="AL100" s="4">
        <v>3.9</v>
      </c>
      <c r="AM100" s="4">
        <v>175</v>
      </c>
      <c r="AN100" s="4" t="s">
        <v>155</v>
      </c>
      <c r="AO100" s="4">
        <v>2</v>
      </c>
      <c r="AP100" s="5">
        <v>0.87126157407407412</v>
      </c>
      <c r="AQ100" s="4">
        <v>47.164188000000003</v>
      </c>
      <c r="AR100" s="4">
        <v>-88.488114999999993</v>
      </c>
      <c r="AS100" s="4">
        <v>320.3</v>
      </c>
      <c r="AT100" s="4">
        <v>22.4</v>
      </c>
      <c r="AU100" s="4">
        <v>12</v>
      </c>
      <c r="AV100" s="4">
        <v>11</v>
      </c>
      <c r="AW100" s="4" t="s">
        <v>208</v>
      </c>
      <c r="AX100" s="4">
        <v>1.4</v>
      </c>
      <c r="AY100" s="4">
        <v>3.1</v>
      </c>
      <c r="AZ100" s="4">
        <v>3.4</v>
      </c>
      <c r="BA100" s="4">
        <v>13.404</v>
      </c>
      <c r="BB100" s="4">
        <v>14.44</v>
      </c>
      <c r="BC100" s="4">
        <v>1.08</v>
      </c>
      <c r="BD100" s="4">
        <v>14.14</v>
      </c>
      <c r="BE100" s="4">
        <v>2906.0610000000001</v>
      </c>
      <c r="BF100" s="4">
        <v>0.35299999999999998</v>
      </c>
      <c r="BG100" s="4">
        <v>9.0239999999999991</v>
      </c>
      <c r="BH100" s="4">
        <v>1.2999999999999999E-2</v>
      </c>
      <c r="BI100" s="4">
        <v>9.0370000000000008</v>
      </c>
      <c r="BJ100" s="4">
        <v>7.2220000000000004</v>
      </c>
      <c r="BK100" s="4">
        <v>0.01</v>
      </c>
      <c r="BL100" s="4">
        <v>7.2320000000000002</v>
      </c>
      <c r="BM100" s="4">
        <v>3.3700000000000001E-2</v>
      </c>
      <c r="BQ100" s="4">
        <v>0</v>
      </c>
      <c r="BR100" s="4">
        <v>0.13492199999999999</v>
      </c>
      <c r="BS100" s="4">
        <v>-5</v>
      </c>
      <c r="BT100" s="4">
        <v>8.9999999999999993E-3</v>
      </c>
      <c r="BU100" s="4">
        <v>3.2971560000000002</v>
      </c>
      <c r="BV100" s="4">
        <v>21</v>
      </c>
      <c r="BW100" s="4">
        <f t="shared" si="10"/>
        <v>0.87110861520000005</v>
      </c>
      <c r="BY100" s="4">
        <f>BE100*$BU100*VLOOKUP("Fuel Specific Gravity",'Raw Data'!$A$1:$B$2000,2,FALSE)</f>
        <v>7195.8840833495169</v>
      </c>
      <c r="BZ100" s="4">
        <f>BF100*$BU100*VLOOKUP("Fuel Specific Gravity",'Raw Data'!$A$1:$B$2000,2,FALSE)</f>
        <v>0.87408594706799991</v>
      </c>
      <c r="CA100" s="4">
        <f>BJ100*$BU100*VLOOKUP("Fuel Specific Gravity",'Raw Data'!$A$1:$B$2000,2,FALSE)</f>
        <v>17.882857534632002</v>
      </c>
      <c r="CB100" s="4">
        <f>BM100*$BU100*VLOOKUP("Fuel Specific Gravity",'Raw Data'!$A$1:$B$2000,2,FALSE)</f>
        <v>8.3446732057200004E-2</v>
      </c>
    </row>
    <row r="101" spans="1:80" x14ac:dyDescent="0.25">
      <c r="A101" s="2">
        <v>43166</v>
      </c>
      <c r="B101" s="38">
        <v>3.7135416666666664E-2</v>
      </c>
      <c r="C101" s="4">
        <v>14.09</v>
      </c>
      <c r="D101" s="4">
        <v>2E-3</v>
      </c>
      <c r="E101" s="4">
        <v>20</v>
      </c>
      <c r="F101" s="4">
        <v>467.3</v>
      </c>
      <c r="G101" s="4">
        <v>0.5</v>
      </c>
      <c r="H101" s="4">
        <v>2.8</v>
      </c>
      <c r="J101" s="4">
        <v>0.05</v>
      </c>
      <c r="K101" s="4">
        <v>0.87609999999999999</v>
      </c>
      <c r="L101" s="4">
        <v>12.3446</v>
      </c>
      <c r="M101" s="4">
        <v>1.8E-3</v>
      </c>
      <c r="N101" s="4">
        <v>409.39749999999998</v>
      </c>
      <c r="O101" s="4">
        <v>0.43809999999999999</v>
      </c>
      <c r="P101" s="4">
        <v>409.8</v>
      </c>
      <c r="Q101" s="4">
        <v>327.65859999999998</v>
      </c>
      <c r="R101" s="4">
        <v>0.35060000000000002</v>
      </c>
      <c r="S101" s="4">
        <v>328</v>
      </c>
      <c r="T101" s="4">
        <v>2.7886000000000002</v>
      </c>
      <c r="W101" s="4">
        <v>0</v>
      </c>
      <c r="X101" s="4">
        <v>4.41E-2</v>
      </c>
      <c r="Y101" s="4">
        <v>12</v>
      </c>
      <c r="Z101" s="4">
        <v>858</v>
      </c>
      <c r="AA101" s="4">
        <v>862</v>
      </c>
      <c r="AB101" s="4">
        <v>862</v>
      </c>
      <c r="AC101" s="4">
        <v>93</v>
      </c>
      <c r="AD101" s="4">
        <v>21.92</v>
      </c>
      <c r="AE101" s="4">
        <v>0.5</v>
      </c>
      <c r="AF101" s="4">
        <v>978</v>
      </c>
      <c r="AG101" s="4">
        <v>-2</v>
      </c>
      <c r="AH101" s="4">
        <v>53</v>
      </c>
      <c r="AI101" s="4">
        <v>35</v>
      </c>
      <c r="AJ101" s="4">
        <v>189</v>
      </c>
      <c r="AK101" s="4">
        <v>168</v>
      </c>
      <c r="AL101" s="4">
        <v>3.8</v>
      </c>
      <c r="AM101" s="4">
        <v>175</v>
      </c>
      <c r="AN101" s="4" t="s">
        <v>155</v>
      </c>
      <c r="AO101" s="4">
        <v>2</v>
      </c>
      <c r="AP101" s="5">
        <v>0.87127314814814805</v>
      </c>
      <c r="AQ101" s="4">
        <v>47.164197999999999</v>
      </c>
      <c r="AR101" s="4">
        <v>-88.488236999999998</v>
      </c>
      <c r="AS101" s="4">
        <v>320.39999999999998</v>
      </c>
      <c r="AT101" s="4">
        <v>21.8</v>
      </c>
      <c r="AU101" s="4">
        <v>12</v>
      </c>
      <c r="AV101" s="4">
        <v>11</v>
      </c>
      <c r="AW101" s="4" t="s">
        <v>208</v>
      </c>
      <c r="AX101" s="4">
        <v>1.4762</v>
      </c>
      <c r="AY101" s="4">
        <v>3.2143000000000002</v>
      </c>
      <c r="AZ101" s="4">
        <v>3.5524</v>
      </c>
      <c r="BA101" s="4">
        <v>13.404</v>
      </c>
      <c r="BB101" s="4">
        <v>14.44</v>
      </c>
      <c r="BC101" s="4">
        <v>1.08</v>
      </c>
      <c r="BD101" s="4">
        <v>14.138999999999999</v>
      </c>
      <c r="BE101" s="4">
        <v>2906.2350000000001</v>
      </c>
      <c r="BF101" s="4">
        <v>0.26300000000000001</v>
      </c>
      <c r="BG101" s="4">
        <v>10.093</v>
      </c>
      <c r="BH101" s="4">
        <v>1.0999999999999999E-2</v>
      </c>
      <c r="BI101" s="4">
        <v>10.103999999999999</v>
      </c>
      <c r="BJ101" s="4">
        <v>8.0779999999999994</v>
      </c>
      <c r="BK101" s="4">
        <v>8.9999999999999993E-3</v>
      </c>
      <c r="BL101" s="4">
        <v>8.0869999999999997</v>
      </c>
      <c r="BM101" s="4">
        <v>2.2700000000000001E-2</v>
      </c>
      <c r="BQ101" s="4">
        <v>7.5410000000000004</v>
      </c>
      <c r="BR101" s="4">
        <v>0.13777300000000001</v>
      </c>
      <c r="BS101" s="4">
        <v>-5</v>
      </c>
      <c r="BT101" s="4">
        <v>8.9999999999999993E-3</v>
      </c>
      <c r="BU101" s="4">
        <v>3.3668269999999998</v>
      </c>
      <c r="BV101" s="4">
        <v>21</v>
      </c>
      <c r="BW101" s="4">
        <f t="shared" si="10"/>
        <v>0.88951569339999992</v>
      </c>
      <c r="BY101" s="4">
        <f>BE101*$BU101*VLOOKUP("Fuel Specific Gravity",'Raw Data'!$A$1:$B$2000,2,FALSE)</f>
        <v>7348.3776402250942</v>
      </c>
      <c r="BZ101" s="4">
        <f>BF101*$BU101*VLOOKUP("Fuel Specific Gravity",'Raw Data'!$A$1:$B$2000,2,FALSE)</f>
        <v>0.66499210125099995</v>
      </c>
      <c r="CA101" s="4">
        <f>BJ101*$BU101*VLOOKUP("Fuel Specific Gravity",'Raw Data'!$A$1:$B$2000,2,FALSE)</f>
        <v>20.425118608005995</v>
      </c>
      <c r="CB101" s="4">
        <f>BM101*$BU101*VLOOKUP("Fuel Specific Gravity",'Raw Data'!$A$1:$B$2000,2,FALSE)</f>
        <v>5.7396656647900002E-2</v>
      </c>
    </row>
    <row r="102" spans="1:80" x14ac:dyDescent="0.25">
      <c r="A102" s="2">
        <v>43166</v>
      </c>
      <c r="B102" s="38">
        <v>3.7146990740740744E-2</v>
      </c>
      <c r="C102" s="4">
        <v>14.103999999999999</v>
      </c>
      <c r="D102" s="4">
        <v>2E-3</v>
      </c>
      <c r="E102" s="4">
        <v>20</v>
      </c>
      <c r="F102" s="4">
        <v>502</v>
      </c>
      <c r="G102" s="4">
        <v>0.5</v>
      </c>
      <c r="H102" s="4">
        <v>1.4</v>
      </c>
      <c r="J102" s="4">
        <v>0.1</v>
      </c>
      <c r="K102" s="4">
        <v>0.876</v>
      </c>
      <c r="L102" s="4">
        <v>12.354900000000001</v>
      </c>
      <c r="M102" s="4">
        <v>1.8E-3</v>
      </c>
      <c r="N102" s="4">
        <v>439.74220000000003</v>
      </c>
      <c r="O102" s="4">
        <v>0.438</v>
      </c>
      <c r="P102" s="4">
        <v>440.2</v>
      </c>
      <c r="Q102" s="4">
        <v>351.94479999999999</v>
      </c>
      <c r="R102" s="4">
        <v>0.35060000000000002</v>
      </c>
      <c r="S102" s="4">
        <v>352.3</v>
      </c>
      <c r="T102" s="4">
        <v>1.4160999999999999</v>
      </c>
      <c r="W102" s="4">
        <v>0</v>
      </c>
      <c r="X102" s="4">
        <v>8.7599999999999997E-2</v>
      </c>
      <c r="Y102" s="4">
        <v>12</v>
      </c>
      <c r="Z102" s="4">
        <v>858</v>
      </c>
      <c r="AA102" s="4">
        <v>862</v>
      </c>
      <c r="AB102" s="4">
        <v>861</v>
      </c>
      <c r="AC102" s="4">
        <v>93</v>
      </c>
      <c r="AD102" s="4">
        <v>21.92</v>
      </c>
      <c r="AE102" s="4">
        <v>0.5</v>
      </c>
      <c r="AF102" s="4">
        <v>978</v>
      </c>
      <c r="AG102" s="4">
        <v>-2</v>
      </c>
      <c r="AH102" s="4">
        <v>53</v>
      </c>
      <c r="AI102" s="4">
        <v>35</v>
      </c>
      <c r="AJ102" s="4">
        <v>189</v>
      </c>
      <c r="AK102" s="4">
        <v>168</v>
      </c>
      <c r="AL102" s="4">
        <v>3.8</v>
      </c>
      <c r="AM102" s="4">
        <v>174.7</v>
      </c>
      <c r="AN102" s="4" t="s">
        <v>155</v>
      </c>
      <c r="AO102" s="4">
        <v>2</v>
      </c>
      <c r="AP102" s="5">
        <v>0.8712847222222222</v>
      </c>
      <c r="AQ102" s="4">
        <v>47.164233000000003</v>
      </c>
      <c r="AR102" s="4">
        <v>-88.488352000000006</v>
      </c>
      <c r="AS102" s="4">
        <v>320.3</v>
      </c>
      <c r="AT102" s="4">
        <v>20.9</v>
      </c>
      <c r="AU102" s="4">
        <v>12</v>
      </c>
      <c r="AV102" s="4">
        <v>11</v>
      </c>
      <c r="AW102" s="4" t="s">
        <v>208</v>
      </c>
      <c r="AX102" s="4">
        <v>1.6</v>
      </c>
      <c r="AY102" s="4">
        <v>3.4</v>
      </c>
      <c r="AZ102" s="4">
        <v>3.8</v>
      </c>
      <c r="BA102" s="4">
        <v>13.404</v>
      </c>
      <c r="BB102" s="4">
        <v>14.43</v>
      </c>
      <c r="BC102" s="4">
        <v>1.08</v>
      </c>
      <c r="BD102" s="4">
        <v>14.154999999999999</v>
      </c>
      <c r="BE102" s="4">
        <v>2906.261</v>
      </c>
      <c r="BF102" s="4">
        <v>0.26200000000000001</v>
      </c>
      <c r="BG102" s="4">
        <v>10.833</v>
      </c>
      <c r="BH102" s="4">
        <v>1.0999999999999999E-2</v>
      </c>
      <c r="BI102" s="4">
        <v>10.843</v>
      </c>
      <c r="BJ102" s="4">
        <v>8.67</v>
      </c>
      <c r="BK102" s="4">
        <v>8.9999999999999993E-3</v>
      </c>
      <c r="BL102" s="4">
        <v>8.6780000000000008</v>
      </c>
      <c r="BM102" s="4">
        <v>1.15E-2</v>
      </c>
      <c r="BQ102" s="4">
        <v>14.983000000000001</v>
      </c>
      <c r="BR102" s="4">
        <v>0.145312</v>
      </c>
      <c r="BS102" s="4">
        <v>-5</v>
      </c>
      <c r="BT102" s="4">
        <v>8.9999999999999993E-3</v>
      </c>
      <c r="BU102" s="4">
        <v>3.5510619999999999</v>
      </c>
      <c r="BV102" s="4">
        <v>21</v>
      </c>
      <c r="BW102" s="4">
        <f t="shared" si="10"/>
        <v>0.93819058039999992</v>
      </c>
      <c r="BY102" s="4">
        <f>BE102*$BU102*VLOOKUP("Fuel Specific Gravity",'Raw Data'!$A$1:$B$2000,2,FALSE)</f>
        <v>7750.5550623856825</v>
      </c>
      <c r="BZ102" s="4">
        <f>BF102*$BU102*VLOOKUP("Fuel Specific Gravity",'Raw Data'!$A$1:$B$2000,2,FALSE)</f>
        <v>0.69871406124400004</v>
      </c>
      <c r="CA102" s="4">
        <f>BJ102*$BU102*VLOOKUP("Fuel Specific Gravity",'Raw Data'!$A$1:$B$2000,2,FALSE)</f>
        <v>23.12156836254</v>
      </c>
      <c r="CB102" s="4">
        <f>BM102*$BU102*VLOOKUP("Fuel Specific Gravity",'Raw Data'!$A$1:$B$2000,2,FALSE)</f>
        <v>3.0668746962999999E-2</v>
      </c>
    </row>
    <row r="103" spans="1:80" x14ac:dyDescent="0.25">
      <c r="A103" s="2">
        <v>43166</v>
      </c>
      <c r="B103" s="38">
        <v>3.7158564814814811E-2</v>
      </c>
      <c r="C103" s="4">
        <v>14.115</v>
      </c>
      <c r="D103" s="4">
        <v>2E-3</v>
      </c>
      <c r="E103" s="4">
        <v>20</v>
      </c>
      <c r="F103" s="4">
        <v>521</v>
      </c>
      <c r="G103" s="4">
        <v>0.5</v>
      </c>
      <c r="H103" s="4">
        <v>5.7</v>
      </c>
      <c r="J103" s="4">
        <v>0.15</v>
      </c>
      <c r="K103" s="4">
        <v>0.87590000000000001</v>
      </c>
      <c r="L103" s="4">
        <v>12.3635</v>
      </c>
      <c r="M103" s="4">
        <v>1.8E-3</v>
      </c>
      <c r="N103" s="4">
        <v>456.36489999999998</v>
      </c>
      <c r="O103" s="4">
        <v>0.438</v>
      </c>
      <c r="P103" s="4">
        <v>456.8</v>
      </c>
      <c r="Q103" s="4">
        <v>365.24869999999999</v>
      </c>
      <c r="R103" s="4">
        <v>0.35049999999999998</v>
      </c>
      <c r="S103" s="4">
        <v>365.6</v>
      </c>
      <c r="T103" s="4">
        <v>5.7264999999999997</v>
      </c>
      <c r="W103" s="4">
        <v>0</v>
      </c>
      <c r="X103" s="4">
        <v>0.1343</v>
      </c>
      <c r="Y103" s="4">
        <v>12</v>
      </c>
      <c r="Z103" s="4">
        <v>858</v>
      </c>
      <c r="AA103" s="4">
        <v>862</v>
      </c>
      <c r="AB103" s="4">
        <v>860</v>
      </c>
      <c r="AC103" s="4">
        <v>93</v>
      </c>
      <c r="AD103" s="4">
        <v>21.92</v>
      </c>
      <c r="AE103" s="4">
        <v>0.5</v>
      </c>
      <c r="AF103" s="4">
        <v>978</v>
      </c>
      <c r="AG103" s="4">
        <v>-2</v>
      </c>
      <c r="AH103" s="4">
        <v>53</v>
      </c>
      <c r="AI103" s="4">
        <v>35</v>
      </c>
      <c r="AJ103" s="4">
        <v>189</v>
      </c>
      <c r="AK103" s="4">
        <v>168</v>
      </c>
      <c r="AL103" s="4">
        <v>3.8</v>
      </c>
      <c r="AM103" s="4">
        <v>174.3</v>
      </c>
      <c r="AN103" s="4" t="s">
        <v>155</v>
      </c>
      <c r="AO103" s="4">
        <v>2</v>
      </c>
      <c r="AP103" s="5">
        <v>0.87129629629629635</v>
      </c>
      <c r="AQ103" s="4">
        <v>47.164265</v>
      </c>
      <c r="AR103" s="4">
        <v>-88.488471000000004</v>
      </c>
      <c r="AS103" s="4">
        <v>320.3</v>
      </c>
      <c r="AT103" s="4">
        <v>21</v>
      </c>
      <c r="AU103" s="4">
        <v>12</v>
      </c>
      <c r="AV103" s="4">
        <v>11</v>
      </c>
      <c r="AW103" s="4" t="s">
        <v>208</v>
      </c>
      <c r="AX103" s="4">
        <v>1.6380999999999999</v>
      </c>
      <c r="AY103" s="4">
        <v>3.4762</v>
      </c>
      <c r="AZ103" s="4">
        <v>3.8761999999999999</v>
      </c>
      <c r="BA103" s="4">
        <v>13.404</v>
      </c>
      <c r="BB103" s="4">
        <v>14.42</v>
      </c>
      <c r="BC103" s="4">
        <v>1.08</v>
      </c>
      <c r="BD103" s="4">
        <v>14.167</v>
      </c>
      <c r="BE103" s="4">
        <v>2906.1529999999998</v>
      </c>
      <c r="BF103" s="4">
        <v>0.26200000000000001</v>
      </c>
      <c r="BG103" s="4">
        <v>11.234</v>
      </c>
      <c r="BH103" s="4">
        <v>1.0999999999999999E-2</v>
      </c>
      <c r="BI103" s="4">
        <v>11.244999999999999</v>
      </c>
      <c r="BJ103" s="4">
        <v>8.9909999999999997</v>
      </c>
      <c r="BK103" s="4">
        <v>8.9999999999999993E-3</v>
      </c>
      <c r="BL103" s="4">
        <v>9</v>
      </c>
      <c r="BM103" s="4">
        <v>4.65E-2</v>
      </c>
      <c r="BQ103" s="4">
        <v>22.96</v>
      </c>
      <c r="BR103" s="4">
        <v>0.15007799999999999</v>
      </c>
      <c r="BS103" s="4">
        <v>-5</v>
      </c>
      <c r="BT103" s="4">
        <v>8.9999999999999993E-3</v>
      </c>
      <c r="BU103" s="4">
        <v>3.6675309999999999</v>
      </c>
      <c r="BV103" s="4">
        <v>21</v>
      </c>
      <c r="BW103" s="4">
        <f t="shared" si="10"/>
        <v>0.96896169019999989</v>
      </c>
      <c r="BY103" s="4">
        <f>BE103*$BU103*VLOOKUP("Fuel Specific Gravity",'Raw Data'!$A$1:$B$2000,2,FALSE)</f>
        <v>8004.463069900492</v>
      </c>
      <c r="BZ103" s="4">
        <f>BF103*$BU103*VLOOKUP("Fuel Specific Gravity",'Raw Data'!$A$1:$B$2000,2,FALSE)</f>
        <v>0.721630734622</v>
      </c>
      <c r="CA103" s="4">
        <f>BJ103*$BU103*VLOOKUP("Fuel Specific Gravity",'Raw Data'!$A$1:$B$2000,2,FALSE)</f>
        <v>24.764053186970997</v>
      </c>
      <c r="CB103" s="4">
        <f>BM103*$BU103*VLOOKUP("Fuel Specific Gravity",'Raw Data'!$A$1:$B$2000,2,FALSE)</f>
        <v>0.1280756838165</v>
      </c>
    </row>
    <row r="104" spans="1:80" x14ac:dyDescent="0.25">
      <c r="A104" s="2">
        <v>43166</v>
      </c>
      <c r="B104" s="38">
        <v>3.7170138888888891E-2</v>
      </c>
      <c r="C104" s="4">
        <v>14.132999999999999</v>
      </c>
      <c r="D104" s="4">
        <v>2E-3</v>
      </c>
      <c r="E104" s="4">
        <v>20</v>
      </c>
      <c r="F104" s="4">
        <v>533.79999999999995</v>
      </c>
      <c r="G104" s="4">
        <v>0.5</v>
      </c>
      <c r="H104" s="4">
        <v>2.9</v>
      </c>
      <c r="J104" s="4">
        <v>0.2</v>
      </c>
      <c r="K104" s="4">
        <v>0.87580000000000002</v>
      </c>
      <c r="L104" s="4">
        <v>12.3767</v>
      </c>
      <c r="M104" s="4">
        <v>1.8E-3</v>
      </c>
      <c r="N104" s="4">
        <v>467.4692</v>
      </c>
      <c r="O104" s="4">
        <v>0.43790000000000001</v>
      </c>
      <c r="P104" s="4">
        <v>467.9</v>
      </c>
      <c r="Q104" s="4">
        <v>374.13600000000002</v>
      </c>
      <c r="R104" s="4">
        <v>0.35049999999999998</v>
      </c>
      <c r="S104" s="4">
        <v>374.5</v>
      </c>
      <c r="T104" s="4">
        <v>2.8683000000000001</v>
      </c>
      <c r="W104" s="4">
        <v>0</v>
      </c>
      <c r="X104" s="4">
        <v>0.17519999999999999</v>
      </c>
      <c r="Y104" s="4">
        <v>12</v>
      </c>
      <c r="Z104" s="4">
        <v>858</v>
      </c>
      <c r="AA104" s="4">
        <v>861</v>
      </c>
      <c r="AB104" s="4">
        <v>858</v>
      </c>
      <c r="AC104" s="4">
        <v>93</v>
      </c>
      <c r="AD104" s="4">
        <v>21.92</v>
      </c>
      <c r="AE104" s="4">
        <v>0.5</v>
      </c>
      <c r="AF104" s="4">
        <v>978</v>
      </c>
      <c r="AG104" s="4">
        <v>-2</v>
      </c>
      <c r="AH104" s="4">
        <v>53</v>
      </c>
      <c r="AI104" s="4">
        <v>35</v>
      </c>
      <c r="AJ104" s="4">
        <v>189</v>
      </c>
      <c r="AK104" s="4">
        <v>168</v>
      </c>
      <c r="AL104" s="4">
        <v>3.7</v>
      </c>
      <c r="AM104" s="4">
        <v>174</v>
      </c>
      <c r="AN104" s="4" t="s">
        <v>155</v>
      </c>
      <c r="AO104" s="4">
        <v>2</v>
      </c>
      <c r="AP104" s="5">
        <v>0.87130787037037039</v>
      </c>
      <c r="AQ104" s="4">
        <v>47.164326000000003</v>
      </c>
      <c r="AR104" s="4">
        <v>-88.488585999999998</v>
      </c>
      <c r="AS104" s="4">
        <v>320.2</v>
      </c>
      <c r="AT104" s="4">
        <v>21.1</v>
      </c>
      <c r="AU104" s="4">
        <v>12</v>
      </c>
      <c r="AV104" s="4">
        <v>11</v>
      </c>
      <c r="AW104" s="4" t="s">
        <v>208</v>
      </c>
      <c r="AX104" s="4">
        <v>1.7</v>
      </c>
      <c r="AY104" s="4">
        <v>3.6</v>
      </c>
      <c r="AZ104" s="4">
        <v>4</v>
      </c>
      <c r="BA104" s="4">
        <v>13.404</v>
      </c>
      <c r="BB104" s="4">
        <v>14.4</v>
      </c>
      <c r="BC104" s="4">
        <v>1.07</v>
      </c>
      <c r="BD104" s="4">
        <v>14.186999999999999</v>
      </c>
      <c r="BE104" s="4">
        <v>2906.2109999999998</v>
      </c>
      <c r="BF104" s="4">
        <v>0.26200000000000001</v>
      </c>
      <c r="BG104" s="4">
        <v>11.494999999999999</v>
      </c>
      <c r="BH104" s="4">
        <v>1.0999999999999999E-2</v>
      </c>
      <c r="BI104" s="4">
        <v>11.506</v>
      </c>
      <c r="BJ104" s="4">
        <v>9.1999999999999993</v>
      </c>
      <c r="BK104" s="4">
        <v>8.9999999999999993E-3</v>
      </c>
      <c r="BL104" s="4">
        <v>9.2089999999999996</v>
      </c>
      <c r="BM104" s="4">
        <v>2.3199999999999998E-2</v>
      </c>
      <c r="BQ104" s="4">
        <v>29.904</v>
      </c>
      <c r="BR104" s="4">
        <v>0.15315599999999999</v>
      </c>
      <c r="BS104" s="4">
        <v>-5</v>
      </c>
      <c r="BT104" s="4">
        <v>8.9999999999999993E-3</v>
      </c>
      <c r="BU104" s="4">
        <v>3.7427489999999999</v>
      </c>
      <c r="BV104" s="4">
        <v>21</v>
      </c>
      <c r="BW104" s="4">
        <f t="shared" si="10"/>
        <v>0.98883428579999988</v>
      </c>
      <c r="BY104" s="4">
        <f>BE104*$BU104*VLOOKUP("Fuel Specific Gravity",'Raw Data'!$A$1:$B$2000,2,FALSE)</f>
        <v>8168.7909538432878</v>
      </c>
      <c r="BZ104" s="4">
        <f>BF104*$BU104*VLOOKUP("Fuel Specific Gravity",'Raw Data'!$A$1:$B$2000,2,FALSE)</f>
        <v>0.736430778738</v>
      </c>
      <c r="CA104" s="4">
        <f>BJ104*$BU104*VLOOKUP("Fuel Specific Gravity",'Raw Data'!$A$1:$B$2000,2,FALSE)</f>
        <v>25.859401390799995</v>
      </c>
      <c r="CB104" s="4">
        <f>BM104*$BU104*VLOOKUP("Fuel Specific Gravity",'Raw Data'!$A$1:$B$2000,2,FALSE)</f>
        <v>6.5210664376799996E-2</v>
      </c>
    </row>
    <row r="105" spans="1:80" x14ac:dyDescent="0.25">
      <c r="A105" s="2">
        <v>43166</v>
      </c>
      <c r="B105" s="38">
        <v>3.7181712962962958E-2</v>
      </c>
      <c r="C105" s="4">
        <v>14.167</v>
      </c>
      <c r="D105" s="4">
        <v>2E-3</v>
      </c>
      <c r="E105" s="4">
        <v>20</v>
      </c>
      <c r="F105" s="4">
        <v>544</v>
      </c>
      <c r="G105" s="4">
        <v>0.5</v>
      </c>
      <c r="H105" s="4">
        <v>7.5</v>
      </c>
      <c r="J105" s="4">
        <v>0.2</v>
      </c>
      <c r="K105" s="4">
        <v>0.87549999999999994</v>
      </c>
      <c r="L105" s="4">
        <v>12.4033</v>
      </c>
      <c r="M105" s="4">
        <v>1.8E-3</v>
      </c>
      <c r="N105" s="4">
        <v>476.26080000000002</v>
      </c>
      <c r="O105" s="4">
        <v>0.43769999999999998</v>
      </c>
      <c r="P105" s="4">
        <v>476.7</v>
      </c>
      <c r="Q105" s="4">
        <v>381.17230000000001</v>
      </c>
      <c r="R105" s="4">
        <v>0.3503</v>
      </c>
      <c r="S105" s="4">
        <v>381.5</v>
      </c>
      <c r="T105" s="4">
        <v>7.4756</v>
      </c>
      <c r="W105" s="4">
        <v>0</v>
      </c>
      <c r="X105" s="4">
        <v>0.17510000000000001</v>
      </c>
      <c r="Y105" s="4">
        <v>12.1</v>
      </c>
      <c r="Z105" s="4">
        <v>859</v>
      </c>
      <c r="AA105" s="4">
        <v>862</v>
      </c>
      <c r="AB105" s="4">
        <v>855</v>
      </c>
      <c r="AC105" s="4">
        <v>93</v>
      </c>
      <c r="AD105" s="4">
        <v>21.92</v>
      </c>
      <c r="AE105" s="4">
        <v>0.5</v>
      </c>
      <c r="AF105" s="4">
        <v>978</v>
      </c>
      <c r="AG105" s="4">
        <v>-2</v>
      </c>
      <c r="AH105" s="4">
        <v>53</v>
      </c>
      <c r="AI105" s="4">
        <v>35</v>
      </c>
      <c r="AJ105" s="4">
        <v>189</v>
      </c>
      <c r="AK105" s="4">
        <v>168</v>
      </c>
      <c r="AL105" s="4">
        <v>3.8</v>
      </c>
      <c r="AM105" s="4">
        <v>174.4</v>
      </c>
      <c r="AN105" s="4" t="s">
        <v>155</v>
      </c>
      <c r="AO105" s="4">
        <v>2</v>
      </c>
      <c r="AP105" s="5">
        <v>0.87131944444444442</v>
      </c>
      <c r="AQ105" s="4">
        <v>47.164347999999997</v>
      </c>
      <c r="AR105" s="4">
        <v>-88.488705999999993</v>
      </c>
      <c r="AS105" s="4">
        <v>320.2</v>
      </c>
      <c r="AT105" s="4">
        <v>21.1</v>
      </c>
      <c r="AU105" s="4">
        <v>12</v>
      </c>
      <c r="AV105" s="4">
        <v>11</v>
      </c>
      <c r="AW105" s="4" t="s">
        <v>208</v>
      </c>
      <c r="AX105" s="4">
        <v>1.7</v>
      </c>
      <c r="AY105" s="4">
        <v>2.6093999999999999</v>
      </c>
      <c r="AZ105" s="4">
        <v>3.4666000000000001</v>
      </c>
      <c r="BA105" s="4">
        <v>13.404</v>
      </c>
      <c r="BB105" s="4">
        <v>14.37</v>
      </c>
      <c r="BC105" s="4">
        <v>1.07</v>
      </c>
      <c r="BD105" s="4">
        <v>14.223000000000001</v>
      </c>
      <c r="BE105" s="4">
        <v>2906.0830000000001</v>
      </c>
      <c r="BF105" s="4">
        <v>0.26100000000000001</v>
      </c>
      <c r="BG105" s="4">
        <v>11.686</v>
      </c>
      <c r="BH105" s="4">
        <v>1.0999999999999999E-2</v>
      </c>
      <c r="BI105" s="4">
        <v>11.696</v>
      </c>
      <c r="BJ105" s="4">
        <v>9.3529999999999998</v>
      </c>
      <c r="BK105" s="4">
        <v>8.9999999999999993E-3</v>
      </c>
      <c r="BL105" s="4">
        <v>9.3610000000000007</v>
      </c>
      <c r="BM105" s="4">
        <v>6.0400000000000002E-2</v>
      </c>
      <c r="BQ105" s="4">
        <v>29.83</v>
      </c>
      <c r="BR105" s="4">
        <v>0.16308500000000001</v>
      </c>
      <c r="BS105" s="4">
        <v>-5</v>
      </c>
      <c r="BT105" s="4">
        <v>8.4609999999999998E-3</v>
      </c>
      <c r="BU105" s="4">
        <v>3.9853890000000001</v>
      </c>
      <c r="BV105" s="4">
        <v>21</v>
      </c>
      <c r="BW105" s="4">
        <f t="shared" si="10"/>
        <v>1.0529397737999999</v>
      </c>
      <c r="BY105" s="4">
        <f>BE105*$BU105*VLOOKUP("Fuel Specific Gravity",'Raw Data'!$A$1:$B$2000,2,FALSE)</f>
        <v>8697.9852871865387</v>
      </c>
      <c r="BZ105" s="4">
        <f>BF105*$BU105*VLOOKUP("Fuel Specific Gravity",'Raw Data'!$A$1:$B$2000,2,FALSE)</f>
        <v>0.78118008327900001</v>
      </c>
      <c r="CA105" s="4">
        <f>BJ105*$BU105*VLOOKUP("Fuel Specific Gravity",'Raw Data'!$A$1:$B$2000,2,FALSE)</f>
        <v>27.993782831067001</v>
      </c>
      <c r="CB105" s="4">
        <f>BM105*$BU105*VLOOKUP("Fuel Specific Gravity",'Raw Data'!$A$1:$B$2000,2,FALSE)</f>
        <v>0.18077883919560003</v>
      </c>
    </row>
    <row r="106" spans="1:80" x14ac:dyDescent="0.25">
      <c r="A106" s="2">
        <v>43166</v>
      </c>
      <c r="B106" s="38">
        <v>3.7193287037037039E-2</v>
      </c>
      <c r="C106" s="4">
        <v>14.209</v>
      </c>
      <c r="D106" s="4">
        <v>3.3E-3</v>
      </c>
      <c r="E106" s="4">
        <v>33.387227000000003</v>
      </c>
      <c r="F106" s="4">
        <v>567.79999999999995</v>
      </c>
      <c r="G106" s="4">
        <v>0.5</v>
      </c>
      <c r="H106" s="4">
        <v>10.199999999999999</v>
      </c>
      <c r="J106" s="4">
        <v>0.2</v>
      </c>
      <c r="K106" s="4">
        <v>0.87519999999999998</v>
      </c>
      <c r="L106" s="4">
        <v>12.4351</v>
      </c>
      <c r="M106" s="4">
        <v>2.8999999999999998E-3</v>
      </c>
      <c r="N106" s="4">
        <v>496.94659999999999</v>
      </c>
      <c r="O106" s="4">
        <v>0.43759999999999999</v>
      </c>
      <c r="P106" s="4">
        <v>497.4</v>
      </c>
      <c r="Q106" s="4">
        <v>397.72800000000001</v>
      </c>
      <c r="R106" s="4">
        <v>0.35020000000000001</v>
      </c>
      <c r="S106" s="4">
        <v>398.1</v>
      </c>
      <c r="T106" s="4">
        <v>10.1579</v>
      </c>
      <c r="W106" s="4">
        <v>0</v>
      </c>
      <c r="X106" s="4">
        <v>0.17499999999999999</v>
      </c>
      <c r="Y106" s="4">
        <v>12</v>
      </c>
      <c r="Z106" s="4">
        <v>861</v>
      </c>
      <c r="AA106" s="4">
        <v>864</v>
      </c>
      <c r="AB106" s="4">
        <v>859</v>
      </c>
      <c r="AC106" s="4">
        <v>93</v>
      </c>
      <c r="AD106" s="4">
        <v>21.92</v>
      </c>
      <c r="AE106" s="4">
        <v>0.5</v>
      </c>
      <c r="AF106" s="4">
        <v>978</v>
      </c>
      <c r="AG106" s="4">
        <v>-2</v>
      </c>
      <c r="AH106" s="4">
        <v>53</v>
      </c>
      <c r="AI106" s="4">
        <v>35</v>
      </c>
      <c r="AJ106" s="4">
        <v>189</v>
      </c>
      <c r="AK106" s="4">
        <v>168</v>
      </c>
      <c r="AL106" s="4">
        <v>3.8</v>
      </c>
      <c r="AM106" s="4">
        <v>174.8</v>
      </c>
      <c r="AN106" s="4" t="s">
        <v>155</v>
      </c>
      <c r="AO106" s="4">
        <v>2</v>
      </c>
      <c r="AP106" s="5">
        <v>0.87133101851851846</v>
      </c>
      <c r="AQ106" s="4">
        <v>47.164352000000001</v>
      </c>
      <c r="AR106" s="4">
        <v>-88.488837000000004</v>
      </c>
      <c r="AS106" s="4">
        <v>320.2</v>
      </c>
      <c r="AT106" s="4">
        <v>21.3</v>
      </c>
      <c r="AU106" s="4">
        <v>12</v>
      </c>
      <c r="AV106" s="4">
        <v>11</v>
      </c>
      <c r="AW106" s="4" t="s">
        <v>208</v>
      </c>
      <c r="AX106" s="4">
        <v>1.7</v>
      </c>
      <c r="AY106" s="4">
        <v>1</v>
      </c>
      <c r="AZ106" s="4">
        <v>2.6</v>
      </c>
      <c r="BA106" s="4">
        <v>13.404</v>
      </c>
      <c r="BB106" s="4">
        <v>14.32</v>
      </c>
      <c r="BC106" s="4">
        <v>1.07</v>
      </c>
      <c r="BD106" s="4">
        <v>14.266</v>
      </c>
      <c r="BE106" s="4">
        <v>2905.7240000000002</v>
      </c>
      <c r="BF106" s="4">
        <v>0.435</v>
      </c>
      <c r="BG106" s="4">
        <v>12.16</v>
      </c>
      <c r="BH106" s="4">
        <v>1.0999999999999999E-2</v>
      </c>
      <c r="BI106" s="4">
        <v>12.170999999999999</v>
      </c>
      <c r="BJ106" s="4">
        <v>9.7330000000000005</v>
      </c>
      <c r="BK106" s="4">
        <v>8.9999999999999993E-3</v>
      </c>
      <c r="BL106" s="4">
        <v>9.7409999999999997</v>
      </c>
      <c r="BM106" s="4">
        <v>8.1900000000000001E-2</v>
      </c>
      <c r="BQ106" s="4">
        <v>29.738</v>
      </c>
      <c r="BR106" s="4">
        <v>0.191</v>
      </c>
      <c r="BS106" s="4">
        <v>-5</v>
      </c>
      <c r="BT106" s="4">
        <v>8.5380000000000005E-3</v>
      </c>
      <c r="BU106" s="4">
        <v>4.6675620000000002</v>
      </c>
      <c r="BV106" s="4">
        <v>21</v>
      </c>
      <c r="BW106" s="4">
        <f t="shared" si="10"/>
        <v>1.2331698804</v>
      </c>
      <c r="BY106" s="4">
        <f>BE106*$BU106*VLOOKUP("Fuel Specific Gravity",'Raw Data'!$A$1:$B$2000,2,FALSE)</f>
        <v>10185.547840590889</v>
      </c>
      <c r="BZ106" s="4">
        <f>BF106*$BU106*VLOOKUP("Fuel Specific Gravity",'Raw Data'!$A$1:$B$2000,2,FALSE)</f>
        <v>1.5248224919700002</v>
      </c>
      <c r="CA106" s="4">
        <f>BJ106*$BU106*VLOOKUP("Fuel Specific Gravity",'Raw Data'!$A$1:$B$2000,2,FALSE)</f>
        <v>34.117465090446004</v>
      </c>
      <c r="CB106" s="4">
        <f>BM106*$BU106*VLOOKUP("Fuel Specific Gravity",'Raw Data'!$A$1:$B$2000,2,FALSE)</f>
        <v>0.28708726917780003</v>
      </c>
    </row>
    <row r="107" spans="1:80" x14ac:dyDescent="0.25">
      <c r="A107" s="2">
        <v>43166</v>
      </c>
      <c r="B107" s="38">
        <v>3.7204861111111112E-2</v>
      </c>
      <c r="C107" s="4">
        <v>14.378</v>
      </c>
      <c r="D107" s="4">
        <v>5.7999999999999996E-3</v>
      </c>
      <c r="E107" s="4">
        <v>58.464874000000002</v>
      </c>
      <c r="F107" s="4">
        <v>624.70000000000005</v>
      </c>
      <c r="G107" s="4">
        <v>0.4</v>
      </c>
      <c r="H107" s="4">
        <v>15</v>
      </c>
      <c r="J107" s="4">
        <v>0.3</v>
      </c>
      <c r="K107" s="4">
        <v>0.87380000000000002</v>
      </c>
      <c r="L107" s="4">
        <v>12.5642</v>
      </c>
      <c r="M107" s="4">
        <v>5.1000000000000004E-3</v>
      </c>
      <c r="N107" s="4">
        <v>545.88189999999997</v>
      </c>
      <c r="O107" s="4">
        <v>0.38340000000000002</v>
      </c>
      <c r="P107" s="4">
        <v>546.29999999999995</v>
      </c>
      <c r="Q107" s="4">
        <v>436.8931</v>
      </c>
      <c r="R107" s="4">
        <v>0.30680000000000002</v>
      </c>
      <c r="S107" s="4">
        <v>437.2</v>
      </c>
      <c r="T107" s="4">
        <v>14.964</v>
      </c>
      <c r="W107" s="4">
        <v>0</v>
      </c>
      <c r="X107" s="4">
        <v>0.2621</v>
      </c>
      <c r="Y107" s="4">
        <v>12</v>
      </c>
      <c r="Z107" s="4">
        <v>862</v>
      </c>
      <c r="AA107" s="4">
        <v>866</v>
      </c>
      <c r="AB107" s="4">
        <v>867</v>
      </c>
      <c r="AC107" s="4">
        <v>93</v>
      </c>
      <c r="AD107" s="4">
        <v>21.92</v>
      </c>
      <c r="AE107" s="4">
        <v>0.5</v>
      </c>
      <c r="AF107" s="4">
        <v>978</v>
      </c>
      <c r="AG107" s="4">
        <v>-2</v>
      </c>
      <c r="AH107" s="4">
        <v>53</v>
      </c>
      <c r="AI107" s="4">
        <v>35</v>
      </c>
      <c r="AJ107" s="4">
        <v>189.5</v>
      </c>
      <c r="AK107" s="4">
        <v>168</v>
      </c>
      <c r="AL107" s="4">
        <v>3.9</v>
      </c>
      <c r="AM107" s="4">
        <v>175.1</v>
      </c>
      <c r="AN107" s="4" t="s">
        <v>155</v>
      </c>
      <c r="AO107" s="4">
        <v>2</v>
      </c>
      <c r="AP107" s="5">
        <v>0.87134259259259261</v>
      </c>
      <c r="AQ107" s="4">
        <v>47.164327</v>
      </c>
      <c r="AR107" s="4">
        <v>-88.488983000000005</v>
      </c>
      <c r="AS107" s="4">
        <v>320.2</v>
      </c>
      <c r="AT107" s="4">
        <v>22.2</v>
      </c>
      <c r="AU107" s="4">
        <v>12</v>
      </c>
      <c r="AV107" s="4">
        <v>10</v>
      </c>
      <c r="AW107" s="4" t="s">
        <v>212</v>
      </c>
      <c r="AX107" s="4">
        <v>1.5857000000000001</v>
      </c>
      <c r="AY107" s="4">
        <v>1.0762</v>
      </c>
      <c r="AZ107" s="4">
        <v>2.6381000000000001</v>
      </c>
      <c r="BA107" s="4">
        <v>13.404</v>
      </c>
      <c r="BB107" s="4">
        <v>14.16</v>
      </c>
      <c r="BC107" s="4">
        <v>1.06</v>
      </c>
      <c r="BD107" s="4">
        <v>14.44</v>
      </c>
      <c r="BE107" s="4">
        <v>2905.0189999999998</v>
      </c>
      <c r="BF107" s="4">
        <v>0.752</v>
      </c>
      <c r="BG107" s="4">
        <v>13.218</v>
      </c>
      <c r="BH107" s="4">
        <v>8.9999999999999993E-3</v>
      </c>
      <c r="BI107" s="4">
        <v>13.227</v>
      </c>
      <c r="BJ107" s="4">
        <v>10.579000000000001</v>
      </c>
      <c r="BK107" s="4">
        <v>7.0000000000000001E-3</v>
      </c>
      <c r="BL107" s="4">
        <v>10.586</v>
      </c>
      <c r="BM107" s="4">
        <v>0.11940000000000001</v>
      </c>
      <c r="BQ107" s="4">
        <v>44.070999999999998</v>
      </c>
      <c r="BR107" s="4">
        <v>0.21384700000000001</v>
      </c>
      <c r="BS107" s="4">
        <v>-5</v>
      </c>
      <c r="BT107" s="4">
        <v>8.9999999999999993E-3</v>
      </c>
      <c r="BU107" s="4">
        <v>5.2258820000000004</v>
      </c>
      <c r="BV107" s="4">
        <v>21</v>
      </c>
      <c r="BW107" s="4">
        <f t="shared" si="10"/>
        <v>1.3806780244000001</v>
      </c>
      <c r="BY107" s="4">
        <f>BE107*$BU107*VLOOKUP("Fuel Specific Gravity",'Raw Data'!$A$1:$B$2000,2,FALSE)</f>
        <v>11401.146162820258</v>
      </c>
      <c r="BZ107" s="4">
        <f>BF107*$BU107*VLOOKUP("Fuel Specific Gravity",'Raw Data'!$A$1:$B$2000,2,FALSE)</f>
        <v>2.9513273112639999</v>
      </c>
      <c r="CA107" s="4">
        <f>BJ107*$BU107*VLOOKUP("Fuel Specific Gravity",'Raw Data'!$A$1:$B$2000,2,FALSE)</f>
        <v>41.518738864178005</v>
      </c>
      <c r="CB107" s="4">
        <f>BM107*$BU107*VLOOKUP("Fuel Specific Gravity",'Raw Data'!$A$1:$B$2000,2,FALSE)</f>
        <v>0.4686017034108001</v>
      </c>
    </row>
    <row r="108" spans="1:80" x14ac:dyDescent="0.25">
      <c r="A108" s="2">
        <v>43166</v>
      </c>
      <c r="B108" s="38">
        <v>3.7216435185185186E-2</v>
      </c>
      <c r="C108" s="4">
        <v>14.417</v>
      </c>
      <c r="D108" s="4">
        <v>5.0000000000000001E-3</v>
      </c>
      <c r="E108" s="4">
        <v>49.801817</v>
      </c>
      <c r="F108" s="4">
        <v>688.6</v>
      </c>
      <c r="G108" s="4">
        <v>0.4</v>
      </c>
      <c r="H108" s="4">
        <v>21.8</v>
      </c>
      <c r="J108" s="4">
        <v>0.3</v>
      </c>
      <c r="K108" s="4">
        <v>0.87350000000000005</v>
      </c>
      <c r="L108" s="4">
        <v>12.5936</v>
      </c>
      <c r="M108" s="4">
        <v>4.4000000000000003E-3</v>
      </c>
      <c r="N108" s="4">
        <v>601.5566</v>
      </c>
      <c r="O108" s="4">
        <v>0.34939999999999999</v>
      </c>
      <c r="P108" s="4">
        <v>601.9</v>
      </c>
      <c r="Q108" s="4">
        <v>481.45190000000002</v>
      </c>
      <c r="R108" s="4">
        <v>0.2797</v>
      </c>
      <c r="S108" s="4">
        <v>481.7</v>
      </c>
      <c r="T108" s="4">
        <v>21.839099999999998</v>
      </c>
      <c r="W108" s="4">
        <v>0</v>
      </c>
      <c r="X108" s="4">
        <v>0.2621</v>
      </c>
      <c r="Y108" s="4">
        <v>12</v>
      </c>
      <c r="Z108" s="4">
        <v>863</v>
      </c>
      <c r="AA108" s="4">
        <v>867</v>
      </c>
      <c r="AB108" s="4">
        <v>871</v>
      </c>
      <c r="AC108" s="4">
        <v>93</v>
      </c>
      <c r="AD108" s="4">
        <v>21.92</v>
      </c>
      <c r="AE108" s="4">
        <v>0.5</v>
      </c>
      <c r="AF108" s="4">
        <v>978</v>
      </c>
      <c r="AG108" s="4">
        <v>-2</v>
      </c>
      <c r="AH108" s="4">
        <v>53</v>
      </c>
      <c r="AI108" s="4">
        <v>35</v>
      </c>
      <c r="AJ108" s="4">
        <v>190</v>
      </c>
      <c r="AK108" s="4">
        <v>168</v>
      </c>
      <c r="AL108" s="4">
        <v>3.9</v>
      </c>
      <c r="AM108" s="4">
        <v>175.5</v>
      </c>
      <c r="AN108" s="4" t="s">
        <v>155</v>
      </c>
      <c r="AO108" s="4">
        <v>2</v>
      </c>
      <c r="AP108" s="5">
        <v>0.87135416666666676</v>
      </c>
      <c r="AQ108" s="4">
        <v>47.164307999999998</v>
      </c>
      <c r="AR108" s="4">
        <v>-88.489119000000002</v>
      </c>
      <c r="AS108" s="4">
        <v>320.10000000000002</v>
      </c>
      <c r="AT108" s="4">
        <v>23.2</v>
      </c>
      <c r="AU108" s="4">
        <v>12</v>
      </c>
      <c r="AV108" s="4">
        <v>9</v>
      </c>
      <c r="AW108" s="4" t="s">
        <v>211</v>
      </c>
      <c r="AX108" s="4">
        <v>1.4</v>
      </c>
      <c r="AY108" s="4">
        <v>1.2</v>
      </c>
      <c r="AZ108" s="4">
        <v>2.7</v>
      </c>
      <c r="BA108" s="4">
        <v>13.404</v>
      </c>
      <c r="BB108" s="4">
        <v>14.13</v>
      </c>
      <c r="BC108" s="4">
        <v>1.05</v>
      </c>
      <c r="BD108" s="4">
        <v>14.477</v>
      </c>
      <c r="BE108" s="4">
        <v>2905.0169999999998</v>
      </c>
      <c r="BF108" s="4">
        <v>0.63900000000000001</v>
      </c>
      <c r="BG108" s="4">
        <v>14.532</v>
      </c>
      <c r="BH108" s="4">
        <v>8.0000000000000002E-3</v>
      </c>
      <c r="BI108" s="4">
        <v>14.54</v>
      </c>
      <c r="BJ108" s="4">
        <v>11.63</v>
      </c>
      <c r="BK108" s="4">
        <v>7.0000000000000001E-3</v>
      </c>
      <c r="BL108" s="4">
        <v>11.637</v>
      </c>
      <c r="BM108" s="4">
        <v>0.17380000000000001</v>
      </c>
      <c r="BQ108" s="4">
        <v>43.954000000000001</v>
      </c>
      <c r="BR108" s="4">
        <v>0.22231200000000001</v>
      </c>
      <c r="BS108" s="4">
        <v>-5</v>
      </c>
      <c r="BT108" s="4">
        <v>8.4609999999999998E-3</v>
      </c>
      <c r="BU108" s="4">
        <v>5.4327490000000003</v>
      </c>
      <c r="BV108" s="4">
        <v>21</v>
      </c>
      <c r="BW108" s="4">
        <f t="shared" si="10"/>
        <v>1.4353322857999999</v>
      </c>
      <c r="BY108" s="4">
        <f>BE108*$BU108*VLOOKUP("Fuel Specific Gravity",'Raw Data'!$A$1:$B$2000,2,FALSE)</f>
        <v>11852.453379501483</v>
      </c>
      <c r="BZ108" s="4">
        <f>BF108*$BU108*VLOOKUP("Fuel Specific Gravity",'Raw Data'!$A$1:$B$2000,2,FALSE)</f>
        <v>2.6071164848610002</v>
      </c>
      <c r="CA108" s="4">
        <f>BJ108*$BU108*VLOOKUP("Fuel Specific Gravity",'Raw Data'!$A$1:$B$2000,2,FALSE)</f>
        <v>47.450336023370006</v>
      </c>
      <c r="CB108" s="4">
        <f>BM108*$BU108*VLOOKUP("Fuel Specific Gravity",'Raw Data'!$A$1:$B$2000,2,FALSE)</f>
        <v>0.70910304392620005</v>
      </c>
    </row>
    <row r="109" spans="1:80" x14ac:dyDescent="0.25">
      <c r="A109" s="2">
        <v>43166</v>
      </c>
      <c r="B109" s="38">
        <v>3.7228009259259259E-2</v>
      </c>
      <c r="C109" s="4">
        <v>14.47</v>
      </c>
      <c r="D109" s="4">
        <v>4.1999999999999997E-3</v>
      </c>
      <c r="E109" s="4">
        <v>41.544178000000002</v>
      </c>
      <c r="F109" s="4">
        <v>710.7</v>
      </c>
      <c r="G109" s="4">
        <v>0.4</v>
      </c>
      <c r="H109" s="4">
        <v>18.600000000000001</v>
      </c>
      <c r="J109" s="4">
        <v>0.3</v>
      </c>
      <c r="K109" s="4">
        <v>0.87309999999999999</v>
      </c>
      <c r="L109" s="4">
        <v>12.6341</v>
      </c>
      <c r="M109" s="4">
        <v>3.5999999999999999E-3</v>
      </c>
      <c r="N109" s="4">
        <v>620.55349999999999</v>
      </c>
      <c r="O109" s="4">
        <v>0.3493</v>
      </c>
      <c r="P109" s="4">
        <v>620.9</v>
      </c>
      <c r="Q109" s="4">
        <v>496.65600000000001</v>
      </c>
      <c r="R109" s="4">
        <v>0.27950000000000003</v>
      </c>
      <c r="S109" s="4">
        <v>496.9</v>
      </c>
      <c r="T109" s="4">
        <v>18.601199999999999</v>
      </c>
      <c r="W109" s="4">
        <v>0</v>
      </c>
      <c r="X109" s="4">
        <v>0.26190000000000002</v>
      </c>
      <c r="Y109" s="4">
        <v>12</v>
      </c>
      <c r="Z109" s="4">
        <v>862</v>
      </c>
      <c r="AA109" s="4">
        <v>867</v>
      </c>
      <c r="AB109" s="4">
        <v>869</v>
      </c>
      <c r="AC109" s="4">
        <v>93</v>
      </c>
      <c r="AD109" s="4">
        <v>21.92</v>
      </c>
      <c r="AE109" s="4">
        <v>0.5</v>
      </c>
      <c r="AF109" s="4">
        <v>978</v>
      </c>
      <c r="AG109" s="4">
        <v>-2</v>
      </c>
      <c r="AH109" s="4">
        <v>53</v>
      </c>
      <c r="AI109" s="4">
        <v>35</v>
      </c>
      <c r="AJ109" s="4">
        <v>190</v>
      </c>
      <c r="AK109" s="4">
        <v>168</v>
      </c>
      <c r="AL109" s="4">
        <v>3.9</v>
      </c>
      <c r="AM109" s="4">
        <v>175.8</v>
      </c>
      <c r="AN109" s="4" t="s">
        <v>155</v>
      </c>
      <c r="AO109" s="4">
        <v>2</v>
      </c>
      <c r="AP109" s="5">
        <v>0.87136574074074069</v>
      </c>
      <c r="AQ109" s="4">
        <v>47.164290000000001</v>
      </c>
      <c r="AR109" s="4">
        <v>-88.489253000000005</v>
      </c>
      <c r="AS109" s="4">
        <v>320.10000000000002</v>
      </c>
      <c r="AT109" s="4">
        <v>23.2</v>
      </c>
      <c r="AU109" s="4">
        <v>12</v>
      </c>
      <c r="AV109" s="4">
        <v>9</v>
      </c>
      <c r="AW109" s="4" t="s">
        <v>211</v>
      </c>
      <c r="AX109" s="4">
        <v>1.4</v>
      </c>
      <c r="AY109" s="4">
        <v>1.2</v>
      </c>
      <c r="AZ109" s="4">
        <v>2.7</v>
      </c>
      <c r="BA109" s="4">
        <v>13.404</v>
      </c>
      <c r="BB109" s="4">
        <v>14.08</v>
      </c>
      <c r="BC109" s="4">
        <v>1.05</v>
      </c>
      <c r="BD109" s="4">
        <v>14.531000000000001</v>
      </c>
      <c r="BE109" s="4">
        <v>2905.2339999999999</v>
      </c>
      <c r="BF109" s="4">
        <v>0.53100000000000003</v>
      </c>
      <c r="BG109" s="4">
        <v>14.943</v>
      </c>
      <c r="BH109" s="4">
        <v>8.0000000000000002E-3</v>
      </c>
      <c r="BI109" s="4">
        <v>14.952</v>
      </c>
      <c r="BJ109" s="4">
        <v>11.96</v>
      </c>
      <c r="BK109" s="4">
        <v>7.0000000000000001E-3</v>
      </c>
      <c r="BL109" s="4">
        <v>11.967000000000001</v>
      </c>
      <c r="BM109" s="4">
        <v>0.14760000000000001</v>
      </c>
      <c r="BQ109" s="4">
        <v>43.795999999999999</v>
      </c>
      <c r="BR109" s="4">
        <v>0.197433</v>
      </c>
      <c r="BS109" s="4">
        <v>-5</v>
      </c>
      <c r="BT109" s="4">
        <v>8.5389999999999997E-3</v>
      </c>
      <c r="BU109" s="4">
        <v>4.8247689999999999</v>
      </c>
      <c r="BV109" s="4">
        <v>21</v>
      </c>
      <c r="BW109" s="4">
        <f t="shared" si="10"/>
        <v>1.2747039698</v>
      </c>
      <c r="BY109" s="4">
        <f>BE109*$BU109*VLOOKUP("Fuel Specific Gravity",'Raw Data'!$A$1:$B$2000,2,FALSE)</f>
        <v>10526.829288650444</v>
      </c>
      <c r="BZ109" s="4">
        <f>BF109*$BU109*VLOOKUP("Fuel Specific Gravity",'Raw Data'!$A$1:$B$2000,2,FALSE)</f>
        <v>1.9240262065889999</v>
      </c>
      <c r="CA109" s="4">
        <f>BJ109*$BU109*VLOOKUP("Fuel Specific Gravity",'Raw Data'!$A$1:$B$2000,2,FALSE)</f>
        <v>43.335882167240001</v>
      </c>
      <c r="CB109" s="4">
        <f>BM109*$BU109*VLOOKUP("Fuel Specific Gravity",'Raw Data'!$A$1:$B$2000,2,FALSE)</f>
        <v>0.53481406420440003</v>
      </c>
    </row>
    <row r="110" spans="1:80" x14ac:dyDescent="0.25">
      <c r="A110" s="2">
        <v>43166</v>
      </c>
      <c r="B110" s="38">
        <v>3.7239583333333333E-2</v>
      </c>
      <c r="C110" s="4">
        <v>14.504</v>
      </c>
      <c r="D110" s="4">
        <v>3.3E-3</v>
      </c>
      <c r="E110" s="4">
        <v>33.219349000000001</v>
      </c>
      <c r="F110" s="4">
        <v>678.6</v>
      </c>
      <c r="G110" s="4">
        <v>0.5</v>
      </c>
      <c r="H110" s="4">
        <v>14.9</v>
      </c>
      <c r="J110" s="4">
        <v>0.3</v>
      </c>
      <c r="K110" s="4">
        <v>0.87290000000000001</v>
      </c>
      <c r="L110" s="4">
        <v>12.660399999999999</v>
      </c>
      <c r="M110" s="4">
        <v>2.8999999999999998E-3</v>
      </c>
      <c r="N110" s="4">
        <v>592.35299999999995</v>
      </c>
      <c r="O110" s="4">
        <v>0.45610000000000001</v>
      </c>
      <c r="P110" s="4">
        <v>592.79999999999995</v>
      </c>
      <c r="Q110" s="4">
        <v>474.08580000000001</v>
      </c>
      <c r="R110" s="4">
        <v>0.36509999999999998</v>
      </c>
      <c r="S110" s="4">
        <v>474.5</v>
      </c>
      <c r="T110" s="4">
        <v>14.894600000000001</v>
      </c>
      <c r="W110" s="4">
        <v>0</v>
      </c>
      <c r="X110" s="4">
        <v>0.26190000000000002</v>
      </c>
      <c r="Y110" s="4">
        <v>12</v>
      </c>
      <c r="Z110" s="4">
        <v>860</v>
      </c>
      <c r="AA110" s="4">
        <v>865</v>
      </c>
      <c r="AB110" s="4">
        <v>865</v>
      </c>
      <c r="AC110" s="4">
        <v>93</v>
      </c>
      <c r="AD110" s="4">
        <v>21.92</v>
      </c>
      <c r="AE110" s="4">
        <v>0.5</v>
      </c>
      <c r="AF110" s="4">
        <v>978</v>
      </c>
      <c r="AG110" s="4">
        <v>-2</v>
      </c>
      <c r="AH110" s="4">
        <v>53</v>
      </c>
      <c r="AI110" s="4">
        <v>35</v>
      </c>
      <c r="AJ110" s="4">
        <v>190</v>
      </c>
      <c r="AK110" s="4">
        <v>168</v>
      </c>
      <c r="AL110" s="4">
        <v>3.9</v>
      </c>
      <c r="AM110" s="4">
        <v>175.8</v>
      </c>
      <c r="AN110" s="4" t="s">
        <v>155</v>
      </c>
      <c r="AO110" s="4">
        <v>2</v>
      </c>
      <c r="AP110" s="5">
        <v>0.87137731481481484</v>
      </c>
      <c r="AQ110" s="4">
        <v>47.164270000000002</v>
      </c>
      <c r="AR110" s="4">
        <v>-88.489388000000005</v>
      </c>
      <c r="AS110" s="4">
        <v>320</v>
      </c>
      <c r="AT110" s="4">
        <v>23.2</v>
      </c>
      <c r="AU110" s="4">
        <v>12</v>
      </c>
      <c r="AV110" s="4">
        <v>9</v>
      </c>
      <c r="AW110" s="4" t="s">
        <v>211</v>
      </c>
      <c r="AX110" s="4">
        <v>1.6286</v>
      </c>
      <c r="AY110" s="4">
        <v>1.1237999999999999</v>
      </c>
      <c r="AZ110" s="4">
        <v>2.8904999999999998</v>
      </c>
      <c r="BA110" s="4">
        <v>13.404</v>
      </c>
      <c r="BB110" s="4">
        <v>14.05</v>
      </c>
      <c r="BC110" s="4">
        <v>1.05</v>
      </c>
      <c r="BD110" s="4">
        <v>14.564</v>
      </c>
      <c r="BE110" s="4">
        <v>2905.47</v>
      </c>
      <c r="BF110" s="4">
        <v>0.42399999999999999</v>
      </c>
      <c r="BG110" s="4">
        <v>14.236000000000001</v>
      </c>
      <c r="BH110" s="4">
        <v>1.0999999999999999E-2</v>
      </c>
      <c r="BI110" s="4">
        <v>14.247</v>
      </c>
      <c r="BJ110" s="4">
        <v>11.394</v>
      </c>
      <c r="BK110" s="4">
        <v>8.9999999999999993E-3</v>
      </c>
      <c r="BL110" s="4">
        <v>11.401999999999999</v>
      </c>
      <c r="BM110" s="4">
        <v>0.11799999999999999</v>
      </c>
      <c r="BQ110" s="4">
        <v>43.695999999999998</v>
      </c>
      <c r="BR110" s="4">
        <v>0.18970899999999999</v>
      </c>
      <c r="BS110" s="4">
        <v>-5</v>
      </c>
      <c r="BT110" s="4">
        <v>8.9999999999999993E-3</v>
      </c>
      <c r="BU110" s="4">
        <v>4.6360140000000003</v>
      </c>
      <c r="BV110" s="4">
        <v>21</v>
      </c>
      <c r="BW110" s="4">
        <f t="shared" si="10"/>
        <v>1.2248348988</v>
      </c>
      <c r="BY110" s="4">
        <f>BE110*$BU110*VLOOKUP("Fuel Specific Gravity",'Raw Data'!$A$1:$B$2000,2,FALSE)</f>
        <v>10115.81949703158</v>
      </c>
      <c r="BZ110" s="4">
        <f>BF110*$BU110*VLOOKUP("Fuel Specific Gravity",'Raw Data'!$A$1:$B$2000,2,FALSE)</f>
        <v>1.476218121936</v>
      </c>
      <c r="CA110" s="4">
        <f>BJ110*$BU110*VLOOKUP("Fuel Specific Gravity",'Raw Data'!$A$1:$B$2000,2,FALSE)</f>
        <v>39.669880380516005</v>
      </c>
      <c r="CB110" s="4">
        <f>BM110*$BU110*VLOOKUP("Fuel Specific Gravity",'Raw Data'!$A$1:$B$2000,2,FALSE)</f>
        <v>0.410834288652</v>
      </c>
    </row>
    <row r="111" spans="1:80" x14ac:dyDescent="0.25">
      <c r="A111" s="2">
        <v>43166</v>
      </c>
      <c r="B111" s="38">
        <v>3.7251157407407406E-2</v>
      </c>
      <c r="C111" s="4">
        <v>14.467000000000001</v>
      </c>
      <c r="D111" s="4">
        <v>3.0000000000000001E-3</v>
      </c>
      <c r="E111" s="4">
        <v>30</v>
      </c>
      <c r="F111" s="4">
        <v>587.4</v>
      </c>
      <c r="G111" s="4">
        <v>0.8</v>
      </c>
      <c r="H111" s="4">
        <v>10.4</v>
      </c>
      <c r="J111" s="4">
        <v>0.3</v>
      </c>
      <c r="K111" s="4">
        <v>0.87319999999999998</v>
      </c>
      <c r="L111" s="4">
        <v>12.632099999999999</v>
      </c>
      <c r="M111" s="4">
        <v>2.5999999999999999E-3</v>
      </c>
      <c r="N111" s="4">
        <v>512.87189999999998</v>
      </c>
      <c r="O111" s="4">
        <v>0.66469999999999996</v>
      </c>
      <c r="P111" s="4">
        <v>513.5</v>
      </c>
      <c r="Q111" s="4">
        <v>410.47370000000001</v>
      </c>
      <c r="R111" s="4">
        <v>0.53200000000000003</v>
      </c>
      <c r="S111" s="4">
        <v>411</v>
      </c>
      <c r="T111" s="4">
        <v>10.4297</v>
      </c>
      <c r="W111" s="4">
        <v>0</v>
      </c>
      <c r="X111" s="4">
        <v>0.26200000000000001</v>
      </c>
      <c r="Y111" s="4">
        <v>12</v>
      </c>
      <c r="Z111" s="4">
        <v>860</v>
      </c>
      <c r="AA111" s="4">
        <v>863</v>
      </c>
      <c r="AB111" s="4">
        <v>863</v>
      </c>
      <c r="AC111" s="4">
        <v>93</v>
      </c>
      <c r="AD111" s="4">
        <v>21.92</v>
      </c>
      <c r="AE111" s="4">
        <v>0.5</v>
      </c>
      <c r="AF111" s="4">
        <v>978</v>
      </c>
      <c r="AG111" s="4">
        <v>-2</v>
      </c>
      <c r="AH111" s="4">
        <v>53</v>
      </c>
      <c r="AI111" s="4">
        <v>35</v>
      </c>
      <c r="AJ111" s="4">
        <v>190</v>
      </c>
      <c r="AK111" s="4">
        <v>168</v>
      </c>
      <c r="AL111" s="4">
        <v>3.9</v>
      </c>
      <c r="AM111" s="4">
        <v>175.4</v>
      </c>
      <c r="AN111" s="4" t="s">
        <v>155</v>
      </c>
      <c r="AO111" s="4">
        <v>2</v>
      </c>
      <c r="AP111" s="5">
        <v>0.87138888888888888</v>
      </c>
      <c r="AQ111" s="4">
        <v>47.164217999999998</v>
      </c>
      <c r="AR111" s="4">
        <v>-88.489536000000001</v>
      </c>
      <c r="AS111" s="4">
        <v>320</v>
      </c>
      <c r="AT111" s="4">
        <v>24</v>
      </c>
      <c r="AU111" s="4">
        <v>12</v>
      </c>
      <c r="AV111" s="4">
        <v>9</v>
      </c>
      <c r="AW111" s="4" t="s">
        <v>211</v>
      </c>
      <c r="AX111" s="4">
        <v>2</v>
      </c>
      <c r="AY111" s="4">
        <v>1</v>
      </c>
      <c r="AZ111" s="4">
        <v>3.2</v>
      </c>
      <c r="BA111" s="4">
        <v>13.404</v>
      </c>
      <c r="BB111" s="4">
        <v>14.09</v>
      </c>
      <c r="BC111" s="4">
        <v>1.05</v>
      </c>
      <c r="BD111" s="4">
        <v>14.525</v>
      </c>
      <c r="BE111" s="4">
        <v>2905.6559999999999</v>
      </c>
      <c r="BF111" s="4">
        <v>0.38300000000000001</v>
      </c>
      <c r="BG111" s="4">
        <v>12.353999999999999</v>
      </c>
      <c r="BH111" s="4">
        <v>1.6E-2</v>
      </c>
      <c r="BI111" s="4">
        <v>12.37</v>
      </c>
      <c r="BJ111" s="4">
        <v>9.8879999999999999</v>
      </c>
      <c r="BK111" s="4">
        <v>1.2999999999999999E-2</v>
      </c>
      <c r="BL111" s="4">
        <v>9.9</v>
      </c>
      <c r="BM111" s="4">
        <v>8.2799999999999999E-2</v>
      </c>
      <c r="BQ111" s="4">
        <v>43.811</v>
      </c>
      <c r="BR111" s="4">
        <v>0.19645399999999999</v>
      </c>
      <c r="BS111" s="4">
        <v>-5</v>
      </c>
      <c r="BT111" s="4">
        <v>8.9999999999999993E-3</v>
      </c>
      <c r="BU111" s="4">
        <v>4.8008449999999998</v>
      </c>
      <c r="BV111" s="4">
        <v>21</v>
      </c>
      <c r="BW111" s="4">
        <f t="shared" si="10"/>
        <v>1.268383249</v>
      </c>
      <c r="BY111" s="4">
        <f>BE111*$BU111*VLOOKUP("Fuel Specific Gravity",'Raw Data'!$A$1:$B$2000,2,FALSE)</f>
        <v>10476.152663569319</v>
      </c>
      <c r="BZ111" s="4">
        <f>BF111*$BU111*VLOOKUP("Fuel Specific Gravity",'Raw Data'!$A$1:$B$2000,2,FALSE)</f>
        <v>1.3808814498849999</v>
      </c>
      <c r="CA111" s="4">
        <f>BJ111*$BU111*VLOOKUP("Fuel Specific Gravity",'Raw Data'!$A$1:$B$2000,2,FALSE)</f>
        <v>35.650537275360001</v>
      </c>
      <c r="CB111" s="4">
        <f>BM111*$BU111*VLOOKUP("Fuel Specific Gravity",'Raw Data'!$A$1:$B$2000,2,FALSE)</f>
        <v>0.29852998446599999</v>
      </c>
    </row>
    <row r="112" spans="1:80" x14ac:dyDescent="0.25">
      <c r="A112" s="2">
        <v>43166</v>
      </c>
      <c r="B112" s="38">
        <v>3.726273148148148E-2</v>
      </c>
      <c r="C112" s="4">
        <v>14.45</v>
      </c>
      <c r="D112" s="4">
        <v>3.0000000000000001E-3</v>
      </c>
      <c r="E112" s="4">
        <v>30</v>
      </c>
      <c r="F112" s="4">
        <v>529.29999999999995</v>
      </c>
      <c r="G112" s="4">
        <v>0.8</v>
      </c>
      <c r="H112" s="4">
        <v>4</v>
      </c>
      <c r="J112" s="4">
        <v>0.3</v>
      </c>
      <c r="K112" s="4">
        <v>0.87329999999999997</v>
      </c>
      <c r="L112" s="4">
        <v>12.619</v>
      </c>
      <c r="M112" s="4">
        <v>2.5999999999999999E-3</v>
      </c>
      <c r="N112" s="4">
        <v>462.25909999999999</v>
      </c>
      <c r="O112" s="4">
        <v>0.6986</v>
      </c>
      <c r="P112" s="4">
        <v>463</v>
      </c>
      <c r="Q112" s="4">
        <v>369.96609999999998</v>
      </c>
      <c r="R112" s="4">
        <v>0.55910000000000004</v>
      </c>
      <c r="S112" s="4">
        <v>370.5</v>
      </c>
      <c r="T112" s="4">
        <v>4</v>
      </c>
      <c r="W112" s="4">
        <v>0</v>
      </c>
      <c r="X112" s="4">
        <v>0.26200000000000001</v>
      </c>
      <c r="Y112" s="4">
        <v>12</v>
      </c>
      <c r="Z112" s="4">
        <v>860</v>
      </c>
      <c r="AA112" s="4">
        <v>863</v>
      </c>
      <c r="AB112" s="4">
        <v>866</v>
      </c>
      <c r="AC112" s="4">
        <v>93</v>
      </c>
      <c r="AD112" s="4">
        <v>21.92</v>
      </c>
      <c r="AE112" s="4">
        <v>0.5</v>
      </c>
      <c r="AF112" s="4">
        <v>978</v>
      </c>
      <c r="AG112" s="4">
        <v>-2</v>
      </c>
      <c r="AH112" s="4">
        <v>52.460999999999999</v>
      </c>
      <c r="AI112" s="4">
        <v>35</v>
      </c>
      <c r="AJ112" s="4">
        <v>190</v>
      </c>
      <c r="AK112" s="4">
        <v>168</v>
      </c>
      <c r="AL112" s="4">
        <v>3.8</v>
      </c>
      <c r="AM112" s="4">
        <v>175.1</v>
      </c>
      <c r="AN112" s="4" t="s">
        <v>155</v>
      </c>
      <c r="AO112" s="4">
        <v>2</v>
      </c>
      <c r="AP112" s="5">
        <v>0.87140046296296303</v>
      </c>
      <c r="AQ112" s="4">
        <v>47.164138000000001</v>
      </c>
      <c r="AR112" s="4">
        <v>-88.489677</v>
      </c>
      <c r="AS112" s="4">
        <v>320.10000000000002</v>
      </c>
      <c r="AT112" s="4">
        <v>22.4</v>
      </c>
      <c r="AU112" s="4">
        <v>12</v>
      </c>
      <c r="AV112" s="4">
        <v>9</v>
      </c>
      <c r="AW112" s="4" t="s">
        <v>211</v>
      </c>
      <c r="AX112" s="4">
        <v>1.5427999999999999</v>
      </c>
      <c r="AY112" s="4">
        <v>1</v>
      </c>
      <c r="AZ112" s="4">
        <v>2.5903999999999998</v>
      </c>
      <c r="BA112" s="4">
        <v>13.404</v>
      </c>
      <c r="BB112" s="4">
        <v>14.1</v>
      </c>
      <c r="BC112" s="4">
        <v>1.05</v>
      </c>
      <c r="BD112" s="4">
        <v>14.509</v>
      </c>
      <c r="BE112" s="4">
        <v>2905.8130000000001</v>
      </c>
      <c r="BF112" s="4">
        <v>0.38400000000000001</v>
      </c>
      <c r="BG112" s="4">
        <v>11.147</v>
      </c>
      <c r="BH112" s="4">
        <v>1.7000000000000001E-2</v>
      </c>
      <c r="BI112" s="4">
        <v>11.164</v>
      </c>
      <c r="BJ112" s="4">
        <v>8.9220000000000006</v>
      </c>
      <c r="BK112" s="4">
        <v>1.2999999999999999E-2</v>
      </c>
      <c r="BL112" s="4">
        <v>8.9350000000000005</v>
      </c>
      <c r="BM112" s="4">
        <v>3.1800000000000002E-2</v>
      </c>
      <c r="BQ112" s="4">
        <v>43.865000000000002</v>
      </c>
      <c r="BR112" s="4">
        <v>0.191078</v>
      </c>
      <c r="BS112" s="4">
        <v>-5</v>
      </c>
      <c r="BT112" s="4">
        <v>8.9999999999999993E-3</v>
      </c>
      <c r="BU112" s="4">
        <v>4.6694690000000003</v>
      </c>
      <c r="BV112" s="4">
        <v>21</v>
      </c>
      <c r="BW112" s="4">
        <f t="shared" si="10"/>
        <v>1.2336737098000001</v>
      </c>
      <c r="BY112" s="4">
        <f>BE112*$BU112*VLOOKUP("Fuel Specific Gravity",'Raw Data'!$A$1:$B$2000,2,FALSE)</f>
        <v>10190.021396196047</v>
      </c>
      <c r="BZ112" s="4">
        <f>BF112*$BU112*VLOOKUP("Fuel Specific Gravity",'Raw Data'!$A$1:$B$2000,2,FALSE)</f>
        <v>1.3466001480960001</v>
      </c>
      <c r="CA112" s="4">
        <f>BJ112*$BU112*VLOOKUP("Fuel Specific Gravity",'Raw Data'!$A$1:$B$2000,2,FALSE)</f>
        <v>31.287412815918003</v>
      </c>
      <c r="CB112" s="4">
        <f>BM112*$BU112*VLOOKUP("Fuel Specific Gravity",'Raw Data'!$A$1:$B$2000,2,FALSE)</f>
        <v>0.11151532476420002</v>
      </c>
    </row>
    <row r="113" spans="1:80" x14ac:dyDescent="0.25">
      <c r="A113" s="2">
        <v>43166</v>
      </c>
      <c r="B113" s="38">
        <v>3.7274305555555554E-2</v>
      </c>
      <c r="C113" s="4">
        <v>14.442</v>
      </c>
      <c r="D113" s="4">
        <v>3.0000000000000001E-3</v>
      </c>
      <c r="E113" s="4">
        <v>30</v>
      </c>
      <c r="F113" s="4">
        <v>515.79999999999995</v>
      </c>
      <c r="G113" s="4">
        <v>0.8</v>
      </c>
      <c r="H113" s="4">
        <v>5.8</v>
      </c>
      <c r="J113" s="4">
        <v>0.3</v>
      </c>
      <c r="K113" s="4">
        <v>0.87339999999999995</v>
      </c>
      <c r="L113" s="4">
        <v>12.6129</v>
      </c>
      <c r="M113" s="4">
        <v>2.5999999999999999E-3</v>
      </c>
      <c r="N113" s="4">
        <v>450.4821</v>
      </c>
      <c r="O113" s="4">
        <v>0.69869999999999999</v>
      </c>
      <c r="P113" s="4">
        <v>451.2</v>
      </c>
      <c r="Q113" s="4">
        <v>360.54039999999998</v>
      </c>
      <c r="R113" s="4">
        <v>0.55920000000000003</v>
      </c>
      <c r="S113" s="4">
        <v>361.1</v>
      </c>
      <c r="T113" s="4">
        <v>5.8407999999999998</v>
      </c>
      <c r="W113" s="4">
        <v>0</v>
      </c>
      <c r="X113" s="4">
        <v>0.26200000000000001</v>
      </c>
      <c r="Y113" s="4">
        <v>12.1</v>
      </c>
      <c r="Z113" s="4">
        <v>860</v>
      </c>
      <c r="AA113" s="4">
        <v>862</v>
      </c>
      <c r="AB113" s="4">
        <v>867</v>
      </c>
      <c r="AC113" s="4">
        <v>93</v>
      </c>
      <c r="AD113" s="4">
        <v>21.92</v>
      </c>
      <c r="AE113" s="4">
        <v>0.5</v>
      </c>
      <c r="AF113" s="4">
        <v>978</v>
      </c>
      <c r="AG113" s="4">
        <v>-2</v>
      </c>
      <c r="AH113" s="4">
        <v>52</v>
      </c>
      <c r="AI113" s="4">
        <v>35</v>
      </c>
      <c r="AJ113" s="4">
        <v>190</v>
      </c>
      <c r="AK113" s="4">
        <v>168</v>
      </c>
      <c r="AL113" s="4">
        <v>3.9</v>
      </c>
      <c r="AM113" s="4">
        <v>175</v>
      </c>
      <c r="AN113" s="4" t="s">
        <v>155</v>
      </c>
      <c r="AO113" s="4">
        <v>2</v>
      </c>
      <c r="AP113" s="5">
        <v>0.87141203703703696</v>
      </c>
      <c r="AQ113" s="4">
        <v>47.164073999999999</v>
      </c>
      <c r="AR113" s="4">
        <v>-88.489785999999995</v>
      </c>
      <c r="AS113" s="4">
        <v>320</v>
      </c>
      <c r="AT113" s="4">
        <v>20.6</v>
      </c>
      <c r="AU113" s="4">
        <v>12</v>
      </c>
      <c r="AV113" s="4">
        <v>11</v>
      </c>
      <c r="AW113" s="4" t="s">
        <v>208</v>
      </c>
      <c r="AX113" s="4">
        <v>0.83809999999999996</v>
      </c>
      <c r="AY113" s="4">
        <v>1.0762</v>
      </c>
      <c r="AZ113" s="4">
        <v>1.6380999999999999</v>
      </c>
      <c r="BA113" s="4">
        <v>13.404</v>
      </c>
      <c r="BB113" s="4">
        <v>14.11</v>
      </c>
      <c r="BC113" s="4">
        <v>1.05</v>
      </c>
      <c r="BD113" s="4">
        <v>14.497999999999999</v>
      </c>
      <c r="BE113" s="4">
        <v>2905.7750000000001</v>
      </c>
      <c r="BF113" s="4">
        <v>0.38400000000000001</v>
      </c>
      <c r="BG113" s="4">
        <v>10.868</v>
      </c>
      <c r="BH113" s="4">
        <v>1.7000000000000001E-2</v>
      </c>
      <c r="BI113" s="4">
        <v>10.885</v>
      </c>
      <c r="BJ113" s="4">
        <v>8.6980000000000004</v>
      </c>
      <c r="BK113" s="4">
        <v>1.2999999999999999E-2</v>
      </c>
      <c r="BL113" s="4">
        <v>8.7119999999999997</v>
      </c>
      <c r="BM113" s="4">
        <v>4.6399999999999997E-2</v>
      </c>
      <c r="BQ113" s="4">
        <v>43.89</v>
      </c>
      <c r="BR113" s="4">
        <v>0.18661</v>
      </c>
      <c r="BS113" s="4">
        <v>-5</v>
      </c>
      <c r="BT113" s="4">
        <v>8.9999999999999993E-3</v>
      </c>
      <c r="BU113" s="4">
        <v>4.5602819999999999</v>
      </c>
      <c r="BV113" s="4">
        <v>21</v>
      </c>
      <c r="BW113" s="4">
        <f t="shared" si="10"/>
        <v>1.2048265043999999</v>
      </c>
      <c r="BY113" s="4">
        <f>BE113*$BU113*VLOOKUP("Fuel Specific Gravity",'Raw Data'!$A$1:$B$2000,2,FALSE)</f>
        <v>9951.616224841051</v>
      </c>
      <c r="BZ113" s="4">
        <f>BF113*$BU113*VLOOKUP("Fuel Specific Gravity",'Raw Data'!$A$1:$B$2000,2,FALSE)</f>
        <v>1.315112364288</v>
      </c>
      <c r="CA113" s="4">
        <f>BJ113*$BU113*VLOOKUP("Fuel Specific Gravity",'Raw Data'!$A$1:$B$2000,2,FALSE)</f>
        <v>29.788664959836005</v>
      </c>
      <c r="CB113" s="4">
        <f>BM113*$BU113*VLOOKUP("Fuel Specific Gravity",'Raw Data'!$A$1:$B$2000,2,FALSE)</f>
        <v>0.15890941068479997</v>
      </c>
    </row>
    <row r="114" spans="1:80" x14ac:dyDescent="0.25">
      <c r="A114" s="2">
        <v>43166</v>
      </c>
      <c r="B114" s="38">
        <v>3.7285879629629634E-2</v>
      </c>
      <c r="C114" s="4">
        <v>14.352</v>
      </c>
      <c r="D114" s="4">
        <v>3.0000000000000001E-3</v>
      </c>
      <c r="E114" s="4">
        <v>30</v>
      </c>
      <c r="F114" s="4">
        <v>526.20000000000005</v>
      </c>
      <c r="G114" s="4">
        <v>0.8</v>
      </c>
      <c r="H114" s="4">
        <v>3.3</v>
      </c>
      <c r="J114" s="4">
        <v>0.3</v>
      </c>
      <c r="K114" s="4">
        <v>0.87409999999999999</v>
      </c>
      <c r="L114" s="4">
        <v>12.544600000000001</v>
      </c>
      <c r="M114" s="4">
        <v>2.5999999999999999E-3</v>
      </c>
      <c r="N114" s="4">
        <v>459.99090000000001</v>
      </c>
      <c r="O114" s="4">
        <v>0.69930000000000003</v>
      </c>
      <c r="P114" s="4">
        <v>460.7</v>
      </c>
      <c r="Q114" s="4">
        <v>368.15069999999997</v>
      </c>
      <c r="R114" s="4">
        <v>0.55969999999999998</v>
      </c>
      <c r="S114" s="4">
        <v>368.7</v>
      </c>
      <c r="T114" s="4">
        <v>3.3176999999999999</v>
      </c>
      <c r="W114" s="4">
        <v>0</v>
      </c>
      <c r="X114" s="4">
        <v>0.26219999999999999</v>
      </c>
      <c r="Y114" s="4">
        <v>12</v>
      </c>
      <c r="Z114" s="4">
        <v>860</v>
      </c>
      <c r="AA114" s="4">
        <v>864</v>
      </c>
      <c r="AB114" s="4">
        <v>865</v>
      </c>
      <c r="AC114" s="4">
        <v>93</v>
      </c>
      <c r="AD114" s="4">
        <v>21.92</v>
      </c>
      <c r="AE114" s="4">
        <v>0.5</v>
      </c>
      <c r="AF114" s="4">
        <v>978</v>
      </c>
      <c r="AG114" s="4">
        <v>-2</v>
      </c>
      <c r="AH114" s="4">
        <v>52</v>
      </c>
      <c r="AI114" s="4">
        <v>35</v>
      </c>
      <c r="AJ114" s="4">
        <v>190</v>
      </c>
      <c r="AK114" s="4">
        <v>168</v>
      </c>
      <c r="AL114" s="4">
        <v>3.9</v>
      </c>
      <c r="AM114" s="4">
        <v>175</v>
      </c>
      <c r="AN114" s="4" t="s">
        <v>155</v>
      </c>
      <c r="AO114" s="4">
        <v>2</v>
      </c>
      <c r="AP114" s="5">
        <v>0.87142361111111111</v>
      </c>
      <c r="AQ114" s="4">
        <v>47.163980000000002</v>
      </c>
      <c r="AR114" s="4">
        <v>-88.489911000000006</v>
      </c>
      <c r="AS114" s="4">
        <v>319.10000000000002</v>
      </c>
      <c r="AT114" s="4">
        <v>25.4</v>
      </c>
      <c r="AU114" s="4">
        <v>12</v>
      </c>
      <c r="AV114" s="4">
        <v>11</v>
      </c>
      <c r="AW114" s="4" t="s">
        <v>208</v>
      </c>
      <c r="AX114" s="4">
        <v>0.9</v>
      </c>
      <c r="AY114" s="4">
        <v>1.2762</v>
      </c>
      <c r="AZ114" s="4">
        <v>1.7762</v>
      </c>
      <c r="BA114" s="4">
        <v>13.404</v>
      </c>
      <c r="BB114" s="4">
        <v>14.19</v>
      </c>
      <c r="BC114" s="4">
        <v>1.06</v>
      </c>
      <c r="BD114" s="4">
        <v>14.404</v>
      </c>
      <c r="BE114" s="4">
        <v>2905.8789999999999</v>
      </c>
      <c r="BF114" s="4">
        <v>0.38700000000000001</v>
      </c>
      <c r="BG114" s="4">
        <v>11.157999999999999</v>
      </c>
      <c r="BH114" s="4">
        <v>1.7000000000000001E-2</v>
      </c>
      <c r="BI114" s="4">
        <v>11.175000000000001</v>
      </c>
      <c r="BJ114" s="4">
        <v>8.9309999999999992</v>
      </c>
      <c r="BK114" s="4">
        <v>1.4E-2</v>
      </c>
      <c r="BL114" s="4">
        <v>8.9440000000000008</v>
      </c>
      <c r="BM114" s="4">
        <v>2.6499999999999999E-2</v>
      </c>
      <c r="BQ114" s="4">
        <v>44.167000000000002</v>
      </c>
      <c r="BR114" s="4">
        <v>0.17660999999999999</v>
      </c>
      <c r="BS114" s="4">
        <v>-5</v>
      </c>
      <c r="BT114" s="4">
        <v>8.9999999999999993E-3</v>
      </c>
      <c r="BU114" s="4">
        <v>4.3159070000000002</v>
      </c>
      <c r="BV114" s="4">
        <v>21</v>
      </c>
      <c r="BW114" s="4">
        <f t="shared" si="10"/>
        <v>1.1402626294</v>
      </c>
      <c r="BY114" s="4">
        <f>BE114*$BU114*VLOOKUP("Fuel Specific Gravity",'Raw Data'!$A$1:$B$2000,2,FALSE)</f>
        <v>9418.6691414570032</v>
      </c>
      <c r="BZ114" s="4">
        <f>BF114*$BU114*VLOOKUP("Fuel Specific Gravity",'Raw Data'!$A$1:$B$2000,2,FALSE)</f>
        <v>1.2543622627590001</v>
      </c>
      <c r="CA114" s="4">
        <f>BJ114*$BU114*VLOOKUP("Fuel Specific Gravity",'Raw Data'!$A$1:$B$2000,2,FALSE)</f>
        <v>28.947569428167</v>
      </c>
      <c r="CB114" s="4">
        <f>BM114*$BU114*VLOOKUP("Fuel Specific Gravity",'Raw Data'!$A$1:$B$2000,2,FALSE)</f>
        <v>8.5893023160500001E-2</v>
      </c>
    </row>
    <row r="115" spans="1:80" x14ac:dyDescent="0.25">
      <c r="A115" s="2">
        <v>43166</v>
      </c>
      <c r="B115" s="38">
        <v>3.7297453703703708E-2</v>
      </c>
      <c r="C115" s="4">
        <v>14.3</v>
      </c>
      <c r="D115" s="4">
        <v>3.8E-3</v>
      </c>
      <c r="E115" s="4">
        <v>38.409680000000002</v>
      </c>
      <c r="F115" s="4">
        <v>553.29999999999995</v>
      </c>
      <c r="G115" s="4">
        <v>0.7</v>
      </c>
      <c r="H115" s="4">
        <v>7.1</v>
      </c>
      <c r="J115" s="4">
        <v>0.3</v>
      </c>
      <c r="K115" s="4">
        <v>0.87450000000000006</v>
      </c>
      <c r="L115" s="4">
        <v>12.5053</v>
      </c>
      <c r="M115" s="4">
        <v>3.3999999999999998E-3</v>
      </c>
      <c r="N115" s="4">
        <v>483.86349999999999</v>
      </c>
      <c r="O115" s="4">
        <v>0.64600000000000002</v>
      </c>
      <c r="P115" s="4">
        <v>484.5</v>
      </c>
      <c r="Q115" s="4">
        <v>387.25700000000001</v>
      </c>
      <c r="R115" s="4">
        <v>0.51700000000000002</v>
      </c>
      <c r="S115" s="4">
        <v>387.8</v>
      </c>
      <c r="T115" s="4">
        <v>7.1242999999999999</v>
      </c>
      <c r="W115" s="4">
        <v>0</v>
      </c>
      <c r="X115" s="4">
        <v>0.26229999999999998</v>
      </c>
      <c r="Y115" s="4">
        <v>12</v>
      </c>
      <c r="Z115" s="4">
        <v>861</v>
      </c>
      <c r="AA115" s="4">
        <v>866</v>
      </c>
      <c r="AB115" s="4">
        <v>865</v>
      </c>
      <c r="AC115" s="4">
        <v>93</v>
      </c>
      <c r="AD115" s="4">
        <v>21.92</v>
      </c>
      <c r="AE115" s="4">
        <v>0.5</v>
      </c>
      <c r="AF115" s="4">
        <v>978</v>
      </c>
      <c r="AG115" s="4">
        <v>-2</v>
      </c>
      <c r="AH115" s="4">
        <v>52</v>
      </c>
      <c r="AI115" s="4">
        <v>35</v>
      </c>
      <c r="AJ115" s="4">
        <v>190</v>
      </c>
      <c r="AK115" s="4">
        <v>168.5</v>
      </c>
      <c r="AL115" s="4">
        <v>4</v>
      </c>
      <c r="AM115" s="4">
        <v>175</v>
      </c>
      <c r="AN115" s="4" t="s">
        <v>155</v>
      </c>
      <c r="AO115" s="4">
        <v>2</v>
      </c>
      <c r="AP115" s="5">
        <v>0.87143518518518526</v>
      </c>
      <c r="AQ115" s="4">
        <v>47.163915000000003</v>
      </c>
      <c r="AR115" s="4">
        <v>-88.490030000000004</v>
      </c>
      <c r="AS115" s="4">
        <v>318.8</v>
      </c>
      <c r="AT115" s="4">
        <v>25.2</v>
      </c>
      <c r="AU115" s="4">
        <v>12</v>
      </c>
      <c r="AV115" s="4">
        <v>11</v>
      </c>
      <c r="AW115" s="4" t="s">
        <v>208</v>
      </c>
      <c r="AX115" s="4">
        <v>0.93810000000000004</v>
      </c>
      <c r="AY115" s="4">
        <v>1.5524</v>
      </c>
      <c r="AZ115" s="4">
        <v>2.0524</v>
      </c>
      <c r="BA115" s="4">
        <v>13.404</v>
      </c>
      <c r="BB115" s="4">
        <v>14.24</v>
      </c>
      <c r="BC115" s="4">
        <v>1.06</v>
      </c>
      <c r="BD115" s="4">
        <v>14.352</v>
      </c>
      <c r="BE115" s="4">
        <v>2905.645</v>
      </c>
      <c r="BF115" s="4">
        <v>0.497</v>
      </c>
      <c r="BG115" s="4">
        <v>11.773999999999999</v>
      </c>
      <c r="BH115" s="4">
        <v>1.6E-2</v>
      </c>
      <c r="BI115" s="4">
        <v>11.789</v>
      </c>
      <c r="BJ115" s="4">
        <v>9.423</v>
      </c>
      <c r="BK115" s="4">
        <v>1.2999999999999999E-2</v>
      </c>
      <c r="BL115" s="4">
        <v>9.4350000000000005</v>
      </c>
      <c r="BM115" s="4">
        <v>5.7099999999999998E-2</v>
      </c>
      <c r="BQ115" s="4">
        <v>44.323</v>
      </c>
      <c r="BR115" s="4">
        <v>0.20272299999999999</v>
      </c>
      <c r="BS115" s="4">
        <v>-5</v>
      </c>
      <c r="BT115" s="4">
        <v>8.9999999999999993E-3</v>
      </c>
      <c r="BU115" s="4">
        <v>4.9540439999999997</v>
      </c>
      <c r="BV115" s="4">
        <v>21</v>
      </c>
      <c r="BW115" s="4">
        <f t="shared" si="10"/>
        <v>1.3088584247999999</v>
      </c>
      <c r="BY115" s="4">
        <f>BE115*$BU115*VLOOKUP("Fuel Specific Gravity",'Raw Data'!$A$1:$B$2000,2,FALSE)</f>
        <v>10810.41457696338</v>
      </c>
      <c r="BZ115" s="4">
        <f>BF115*$BU115*VLOOKUP("Fuel Specific Gravity",'Raw Data'!$A$1:$B$2000,2,FALSE)</f>
        <v>1.8490820608679996</v>
      </c>
      <c r="CA115" s="4">
        <f>BJ115*$BU115*VLOOKUP("Fuel Specific Gravity",'Raw Data'!$A$1:$B$2000,2,FALSE)</f>
        <v>35.058149415612</v>
      </c>
      <c r="CB115" s="4">
        <f>BM115*$BU115*VLOOKUP("Fuel Specific Gravity",'Raw Data'!$A$1:$B$2000,2,FALSE)</f>
        <v>0.21243981021239999</v>
      </c>
    </row>
    <row r="116" spans="1:80" x14ac:dyDescent="0.25">
      <c r="A116" s="2">
        <v>43166</v>
      </c>
      <c r="B116" s="38">
        <v>3.7309027777777774E-2</v>
      </c>
      <c r="C116" s="4">
        <v>14.298999999999999</v>
      </c>
      <c r="D116" s="4">
        <v>1.01E-2</v>
      </c>
      <c r="E116" s="4">
        <v>101.251043</v>
      </c>
      <c r="F116" s="4">
        <v>630</v>
      </c>
      <c r="G116" s="4">
        <v>0.5</v>
      </c>
      <c r="H116" s="4">
        <v>21.1</v>
      </c>
      <c r="J116" s="4">
        <v>0.3</v>
      </c>
      <c r="K116" s="4">
        <v>0.87439999999999996</v>
      </c>
      <c r="L116" s="4">
        <v>12.5038</v>
      </c>
      <c r="M116" s="4">
        <v>8.8999999999999999E-3</v>
      </c>
      <c r="N116" s="4">
        <v>550.93129999999996</v>
      </c>
      <c r="O116" s="4">
        <v>0.41760000000000003</v>
      </c>
      <c r="P116" s="4">
        <v>551.29999999999995</v>
      </c>
      <c r="Q116" s="4">
        <v>440.93430000000001</v>
      </c>
      <c r="R116" s="4">
        <v>0.3342</v>
      </c>
      <c r="S116" s="4">
        <v>441.3</v>
      </c>
      <c r="T116" s="4">
        <v>21.1297</v>
      </c>
      <c r="W116" s="4">
        <v>0</v>
      </c>
      <c r="X116" s="4">
        <v>0.26229999999999998</v>
      </c>
      <c r="Y116" s="4">
        <v>12</v>
      </c>
      <c r="Z116" s="4">
        <v>864</v>
      </c>
      <c r="AA116" s="4">
        <v>870</v>
      </c>
      <c r="AB116" s="4">
        <v>867</v>
      </c>
      <c r="AC116" s="4">
        <v>93</v>
      </c>
      <c r="AD116" s="4">
        <v>21.92</v>
      </c>
      <c r="AE116" s="4">
        <v>0.5</v>
      </c>
      <c r="AF116" s="4">
        <v>978</v>
      </c>
      <c r="AG116" s="4">
        <v>-2</v>
      </c>
      <c r="AH116" s="4">
        <v>52</v>
      </c>
      <c r="AI116" s="4">
        <v>35</v>
      </c>
      <c r="AJ116" s="4">
        <v>190</v>
      </c>
      <c r="AK116" s="4">
        <v>169</v>
      </c>
      <c r="AL116" s="4">
        <v>3.9</v>
      </c>
      <c r="AM116" s="4">
        <v>175</v>
      </c>
      <c r="AN116" s="4" t="s">
        <v>155</v>
      </c>
      <c r="AO116" s="4">
        <v>2</v>
      </c>
      <c r="AP116" s="5">
        <v>0.8714467592592593</v>
      </c>
      <c r="AQ116" s="4">
        <v>47.163859000000002</v>
      </c>
      <c r="AR116" s="4">
        <v>-88.490156999999996</v>
      </c>
      <c r="AS116" s="4">
        <v>318.8</v>
      </c>
      <c r="AT116" s="4">
        <v>24.9</v>
      </c>
      <c r="AU116" s="4">
        <v>12</v>
      </c>
      <c r="AV116" s="4">
        <v>11</v>
      </c>
      <c r="AW116" s="4" t="s">
        <v>208</v>
      </c>
      <c r="AX116" s="4">
        <v>1.0381</v>
      </c>
      <c r="AY116" s="4">
        <v>1.9523999999999999</v>
      </c>
      <c r="AZ116" s="4">
        <v>2.4523999999999999</v>
      </c>
      <c r="BA116" s="4">
        <v>13.404</v>
      </c>
      <c r="BB116" s="4">
        <v>14.23</v>
      </c>
      <c r="BC116" s="4">
        <v>1.06</v>
      </c>
      <c r="BD116" s="4">
        <v>14.361000000000001</v>
      </c>
      <c r="BE116" s="4">
        <v>2904.04</v>
      </c>
      <c r="BF116" s="4">
        <v>1.3089999999999999</v>
      </c>
      <c r="BG116" s="4">
        <v>13.4</v>
      </c>
      <c r="BH116" s="4">
        <v>0.01</v>
      </c>
      <c r="BI116" s="4">
        <v>13.41</v>
      </c>
      <c r="BJ116" s="4">
        <v>10.724</v>
      </c>
      <c r="BK116" s="4">
        <v>8.0000000000000002E-3</v>
      </c>
      <c r="BL116" s="4">
        <v>10.733000000000001</v>
      </c>
      <c r="BM116" s="4">
        <v>0.16930000000000001</v>
      </c>
      <c r="BQ116" s="4">
        <v>44.3</v>
      </c>
      <c r="BR116" s="4">
        <v>0.26996399999999998</v>
      </c>
      <c r="BS116" s="4">
        <v>-5</v>
      </c>
      <c r="BT116" s="4">
        <v>8.4609999999999998E-3</v>
      </c>
      <c r="BU116" s="4">
        <v>6.597245</v>
      </c>
      <c r="BV116" s="4">
        <v>21</v>
      </c>
      <c r="BW116" s="4">
        <f t="shared" si="10"/>
        <v>1.7429921289999999</v>
      </c>
      <c r="BY116" s="4">
        <f>BE116*$BU116*VLOOKUP("Fuel Specific Gravity",'Raw Data'!$A$1:$B$2000,2,FALSE)</f>
        <v>14388.156190719801</v>
      </c>
      <c r="BZ116" s="4">
        <f>BF116*$BU116*VLOOKUP("Fuel Specific Gravity",'Raw Data'!$A$1:$B$2000,2,FALSE)</f>
        <v>6.4854810724549994</v>
      </c>
      <c r="CA116" s="4">
        <f>BJ116*$BU116*VLOOKUP("Fuel Specific Gravity",'Raw Data'!$A$1:$B$2000,2,FALSE)</f>
        <v>53.132390390379996</v>
      </c>
      <c r="CB116" s="4">
        <f>BM116*$BU116*VLOOKUP("Fuel Specific Gravity",'Raw Data'!$A$1:$B$2000,2,FALSE)</f>
        <v>0.83880209745349998</v>
      </c>
    </row>
    <row r="117" spans="1:80" x14ac:dyDescent="0.25">
      <c r="A117" s="2">
        <v>43166</v>
      </c>
      <c r="B117" s="38">
        <v>3.7320601851851855E-2</v>
      </c>
      <c r="C117" s="4">
        <v>14.351000000000001</v>
      </c>
      <c r="D117" s="4">
        <v>1.35E-2</v>
      </c>
      <c r="E117" s="4">
        <v>134.97982200000001</v>
      </c>
      <c r="F117" s="4">
        <v>747.3</v>
      </c>
      <c r="G117" s="4">
        <v>0.2</v>
      </c>
      <c r="H117" s="4">
        <v>48.1</v>
      </c>
      <c r="J117" s="4">
        <v>0.3</v>
      </c>
      <c r="K117" s="4">
        <v>0.87390000000000001</v>
      </c>
      <c r="L117" s="4">
        <v>12.5421</v>
      </c>
      <c r="M117" s="4">
        <v>1.18E-2</v>
      </c>
      <c r="N117" s="4">
        <v>653.0489</v>
      </c>
      <c r="O117" s="4">
        <v>0.155</v>
      </c>
      <c r="P117" s="4">
        <v>653.20000000000005</v>
      </c>
      <c r="Q117" s="4">
        <v>522.6635</v>
      </c>
      <c r="R117" s="4">
        <v>0.124</v>
      </c>
      <c r="S117" s="4">
        <v>522.79999999999995</v>
      </c>
      <c r="T117" s="4">
        <v>48.134399999999999</v>
      </c>
      <c r="W117" s="4">
        <v>0</v>
      </c>
      <c r="X117" s="4">
        <v>0.26219999999999999</v>
      </c>
      <c r="Y117" s="4">
        <v>12</v>
      </c>
      <c r="Z117" s="4">
        <v>869</v>
      </c>
      <c r="AA117" s="4">
        <v>875</v>
      </c>
      <c r="AB117" s="4">
        <v>870</v>
      </c>
      <c r="AC117" s="4">
        <v>93</v>
      </c>
      <c r="AD117" s="4">
        <v>21.92</v>
      </c>
      <c r="AE117" s="4">
        <v>0.5</v>
      </c>
      <c r="AF117" s="4">
        <v>978</v>
      </c>
      <c r="AG117" s="4">
        <v>-2</v>
      </c>
      <c r="AH117" s="4">
        <v>52</v>
      </c>
      <c r="AI117" s="4">
        <v>35</v>
      </c>
      <c r="AJ117" s="4">
        <v>190</v>
      </c>
      <c r="AK117" s="4">
        <v>169</v>
      </c>
      <c r="AL117" s="4">
        <v>3.8</v>
      </c>
      <c r="AM117" s="4">
        <v>175</v>
      </c>
      <c r="AN117" s="4" t="s">
        <v>155</v>
      </c>
      <c r="AO117" s="4">
        <v>2</v>
      </c>
      <c r="AP117" s="5">
        <v>0.87145833333333333</v>
      </c>
      <c r="AQ117" s="4">
        <v>47.163812999999998</v>
      </c>
      <c r="AR117" s="4">
        <v>-88.490290000000002</v>
      </c>
      <c r="AS117" s="4">
        <v>318.89999999999998</v>
      </c>
      <c r="AT117" s="4">
        <v>24.5</v>
      </c>
      <c r="AU117" s="4">
        <v>12</v>
      </c>
      <c r="AV117" s="4">
        <v>11</v>
      </c>
      <c r="AW117" s="4" t="s">
        <v>208</v>
      </c>
      <c r="AX117" s="4">
        <v>1.1000000000000001</v>
      </c>
      <c r="AY117" s="4">
        <v>1.7427999999999999</v>
      </c>
      <c r="AZ117" s="4">
        <v>2.3571</v>
      </c>
      <c r="BA117" s="4">
        <v>13.404</v>
      </c>
      <c r="BB117" s="4">
        <v>14.18</v>
      </c>
      <c r="BC117" s="4">
        <v>1.06</v>
      </c>
      <c r="BD117" s="4">
        <v>14.426</v>
      </c>
      <c r="BE117" s="4">
        <v>2902.71</v>
      </c>
      <c r="BF117" s="4">
        <v>1.738</v>
      </c>
      <c r="BG117" s="4">
        <v>15.827999999999999</v>
      </c>
      <c r="BH117" s="4">
        <v>4.0000000000000001E-3</v>
      </c>
      <c r="BI117" s="4">
        <v>15.831</v>
      </c>
      <c r="BJ117" s="4">
        <v>12.667999999999999</v>
      </c>
      <c r="BK117" s="4">
        <v>3.0000000000000001E-3</v>
      </c>
      <c r="BL117" s="4">
        <v>12.670999999999999</v>
      </c>
      <c r="BM117" s="4">
        <v>0.38440000000000002</v>
      </c>
      <c r="BQ117" s="4">
        <v>44.119</v>
      </c>
      <c r="BR117" s="4">
        <v>0.36051699999999998</v>
      </c>
      <c r="BS117" s="4">
        <v>-5</v>
      </c>
      <c r="BT117" s="4">
        <v>8.5389999999999997E-3</v>
      </c>
      <c r="BU117" s="4">
        <v>8.8101339999999997</v>
      </c>
      <c r="BV117" s="4">
        <v>21</v>
      </c>
      <c r="BW117" s="4">
        <f t="shared" si="10"/>
        <v>2.3276374027999998</v>
      </c>
      <c r="BY117" s="4">
        <f>BE117*$BU117*VLOOKUP("Fuel Specific Gravity",'Raw Data'!$A$1:$B$2000,2,FALSE)</f>
        <v>19205.521311418139</v>
      </c>
      <c r="BZ117" s="4">
        <f>BF117*$BU117*VLOOKUP("Fuel Specific Gravity",'Raw Data'!$A$1:$B$2000,2,FALSE)</f>
        <v>11.499321681891999</v>
      </c>
      <c r="CA117" s="4">
        <f>BJ117*$BU117*VLOOKUP("Fuel Specific Gravity",'Raw Data'!$A$1:$B$2000,2,FALSE)</f>
        <v>83.816689911512</v>
      </c>
      <c r="CB117" s="4">
        <f>BM117*$BU117*VLOOKUP("Fuel Specific Gravity",'Raw Data'!$A$1:$B$2000,2,FALSE)</f>
        <v>2.5433482477095999</v>
      </c>
    </row>
    <row r="118" spans="1:80" x14ac:dyDescent="0.25">
      <c r="A118" s="2">
        <v>43166</v>
      </c>
      <c r="B118" s="38">
        <v>3.7332175925925921E-2</v>
      </c>
      <c r="C118" s="4">
        <v>14.531000000000001</v>
      </c>
      <c r="D118" s="4">
        <v>1.6299999999999999E-2</v>
      </c>
      <c r="E118" s="4">
        <v>162.59607199999999</v>
      </c>
      <c r="F118" s="4">
        <v>870.2</v>
      </c>
      <c r="G118" s="4">
        <v>0</v>
      </c>
      <c r="H118" s="4">
        <v>69.2</v>
      </c>
      <c r="J118" s="4">
        <v>0.3</v>
      </c>
      <c r="K118" s="4">
        <v>0.87250000000000005</v>
      </c>
      <c r="L118" s="4">
        <v>12.6783</v>
      </c>
      <c r="M118" s="4">
        <v>1.4200000000000001E-2</v>
      </c>
      <c r="N118" s="4">
        <v>759.25220000000002</v>
      </c>
      <c r="O118" s="4">
        <v>0</v>
      </c>
      <c r="P118" s="4">
        <v>759.3</v>
      </c>
      <c r="Q118" s="4">
        <v>607.6626</v>
      </c>
      <c r="R118" s="4">
        <v>0</v>
      </c>
      <c r="S118" s="4">
        <v>607.70000000000005</v>
      </c>
      <c r="T118" s="4">
        <v>69.239000000000004</v>
      </c>
      <c r="W118" s="4">
        <v>0</v>
      </c>
      <c r="X118" s="4">
        <v>0.26169999999999999</v>
      </c>
      <c r="Y118" s="4">
        <v>12.1</v>
      </c>
      <c r="Z118" s="4">
        <v>872</v>
      </c>
      <c r="AA118" s="4">
        <v>878</v>
      </c>
      <c r="AB118" s="4">
        <v>873</v>
      </c>
      <c r="AC118" s="4">
        <v>93</v>
      </c>
      <c r="AD118" s="4">
        <v>21.92</v>
      </c>
      <c r="AE118" s="4">
        <v>0.5</v>
      </c>
      <c r="AF118" s="4">
        <v>978</v>
      </c>
      <c r="AG118" s="4">
        <v>-2</v>
      </c>
      <c r="AH118" s="4">
        <v>52</v>
      </c>
      <c r="AI118" s="4">
        <v>35</v>
      </c>
      <c r="AJ118" s="4">
        <v>190</v>
      </c>
      <c r="AK118" s="4">
        <v>169</v>
      </c>
      <c r="AL118" s="4">
        <v>3.9</v>
      </c>
      <c r="AM118" s="4">
        <v>175</v>
      </c>
      <c r="AN118" s="4" t="s">
        <v>155</v>
      </c>
      <c r="AO118" s="4">
        <v>2</v>
      </c>
      <c r="AP118" s="5">
        <v>0.87146990740740737</v>
      </c>
      <c r="AQ118" s="4">
        <v>47.163773999999997</v>
      </c>
      <c r="AR118" s="4">
        <v>-88.490437999999997</v>
      </c>
      <c r="AS118" s="4">
        <v>318.7</v>
      </c>
      <c r="AT118" s="4">
        <v>25.3</v>
      </c>
      <c r="AU118" s="4">
        <v>12</v>
      </c>
      <c r="AV118" s="4">
        <v>11</v>
      </c>
      <c r="AW118" s="4" t="s">
        <v>208</v>
      </c>
      <c r="AX118" s="4">
        <v>1.1380999999999999</v>
      </c>
      <c r="AY118" s="4">
        <v>1.1143000000000001</v>
      </c>
      <c r="AZ118" s="4">
        <v>1.8762000000000001</v>
      </c>
      <c r="BA118" s="4">
        <v>13.404</v>
      </c>
      <c r="BB118" s="4">
        <v>14.01</v>
      </c>
      <c r="BC118" s="4">
        <v>1.05</v>
      </c>
      <c r="BD118" s="4">
        <v>14.613</v>
      </c>
      <c r="BE118" s="4">
        <v>2901.6210000000001</v>
      </c>
      <c r="BF118" s="4">
        <v>2.0659999999999998</v>
      </c>
      <c r="BG118" s="4">
        <v>18.196999999999999</v>
      </c>
      <c r="BH118" s="4">
        <v>0</v>
      </c>
      <c r="BI118" s="4">
        <v>18.196999999999999</v>
      </c>
      <c r="BJ118" s="4">
        <v>14.564</v>
      </c>
      <c r="BK118" s="4">
        <v>0</v>
      </c>
      <c r="BL118" s="4">
        <v>14.564</v>
      </c>
      <c r="BM118" s="4">
        <v>0.54679999999999995</v>
      </c>
      <c r="BQ118" s="4">
        <v>43.558</v>
      </c>
      <c r="BR118" s="4">
        <v>0.42255300000000001</v>
      </c>
      <c r="BS118" s="4">
        <v>-5</v>
      </c>
      <c r="BT118" s="4">
        <v>8.9999999999999993E-3</v>
      </c>
      <c r="BU118" s="4">
        <v>10.326139</v>
      </c>
      <c r="BV118" s="4">
        <v>21</v>
      </c>
      <c r="BW118" s="4">
        <f t="shared" si="10"/>
        <v>2.7281659237999998</v>
      </c>
      <c r="BY118" s="4">
        <f>BE118*$BU118*VLOOKUP("Fuel Specific Gravity",'Raw Data'!$A$1:$B$2000,2,FALSE)</f>
        <v>22501.868870260569</v>
      </c>
      <c r="BZ118" s="4">
        <f>BF118*$BU118*VLOOKUP("Fuel Specific Gravity",'Raw Data'!$A$1:$B$2000,2,FALSE)</f>
        <v>16.021686183673996</v>
      </c>
      <c r="CA118" s="4">
        <f>BJ118*$BU118*VLOOKUP("Fuel Specific Gravity",'Raw Data'!$A$1:$B$2000,2,FALSE)</f>
        <v>112.94280618539601</v>
      </c>
      <c r="CB118" s="4">
        <f>BM118*$BU118*VLOOKUP("Fuel Specific Gravity",'Raw Data'!$A$1:$B$2000,2,FALSE)</f>
        <v>4.2403959367051991</v>
      </c>
    </row>
    <row r="119" spans="1:80" x14ac:dyDescent="0.25">
      <c r="A119" s="2">
        <v>43166</v>
      </c>
      <c r="B119" s="38">
        <v>3.7343750000000002E-2</v>
      </c>
      <c r="C119" s="4">
        <v>14.622999999999999</v>
      </c>
      <c r="D119" s="4">
        <v>2.69E-2</v>
      </c>
      <c r="E119" s="4">
        <v>268.75912399999999</v>
      </c>
      <c r="F119" s="4">
        <v>900</v>
      </c>
      <c r="G119" s="4">
        <v>0</v>
      </c>
      <c r="H119" s="4">
        <v>65.900000000000006</v>
      </c>
      <c r="J119" s="4">
        <v>0.3</v>
      </c>
      <c r="K119" s="4">
        <v>0.87170000000000003</v>
      </c>
      <c r="L119" s="4">
        <v>12.746700000000001</v>
      </c>
      <c r="M119" s="4">
        <v>2.3400000000000001E-2</v>
      </c>
      <c r="N119" s="4">
        <v>784.49749999999995</v>
      </c>
      <c r="O119" s="4">
        <v>0</v>
      </c>
      <c r="P119" s="4">
        <v>784.5</v>
      </c>
      <c r="Q119" s="4">
        <v>627.86749999999995</v>
      </c>
      <c r="R119" s="4">
        <v>0</v>
      </c>
      <c r="S119" s="4">
        <v>627.9</v>
      </c>
      <c r="T119" s="4">
        <v>65.854699999999994</v>
      </c>
      <c r="W119" s="4">
        <v>0</v>
      </c>
      <c r="X119" s="4">
        <v>0.26150000000000001</v>
      </c>
      <c r="Y119" s="4">
        <v>12</v>
      </c>
      <c r="Z119" s="4">
        <v>870</v>
      </c>
      <c r="AA119" s="4">
        <v>876</v>
      </c>
      <c r="AB119" s="4">
        <v>870</v>
      </c>
      <c r="AC119" s="4">
        <v>93</v>
      </c>
      <c r="AD119" s="4">
        <v>21.92</v>
      </c>
      <c r="AE119" s="4">
        <v>0.5</v>
      </c>
      <c r="AF119" s="4">
        <v>978</v>
      </c>
      <c r="AG119" s="4">
        <v>-2</v>
      </c>
      <c r="AH119" s="4">
        <v>52</v>
      </c>
      <c r="AI119" s="4">
        <v>35</v>
      </c>
      <c r="AJ119" s="4">
        <v>190</v>
      </c>
      <c r="AK119" s="4">
        <v>169</v>
      </c>
      <c r="AL119" s="4">
        <v>3.9</v>
      </c>
      <c r="AM119" s="4">
        <v>175</v>
      </c>
      <c r="AN119" s="4" t="s">
        <v>155</v>
      </c>
      <c r="AO119" s="4">
        <v>2</v>
      </c>
      <c r="AP119" s="5">
        <v>0.87148148148148152</v>
      </c>
      <c r="AQ119" s="4">
        <v>47.163736</v>
      </c>
      <c r="AR119" s="4">
        <v>-88.490592000000007</v>
      </c>
      <c r="AS119" s="4">
        <v>318.60000000000002</v>
      </c>
      <c r="AT119" s="4">
        <v>26.4</v>
      </c>
      <c r="AU119" s="4">
        <v>12</v>
      </c>
      <c r="AV119" s="4">
        <v>11</v>
      </c>
      <c r="AW119" s="4" t="s">
        <v>208</v>
      </c>
      <c r="AX119" s="4">
        <v>1.2</v>
      </c>
      <c r="AY119" s="4">
        <v>1.3</v>
      </c>
      <c r="AZ119" s="4">
        <v>2</v>
      </c>
      <c r="BA119" s="4">
        <v>13.404</v>
      </c>
      <c r="BB119" s="4">
        <v>13.92</v>
      </c>
      <c r="BC119" s="4">
        <v>1.04</v>
      </c>
      <c r="BD119" s="4">
        <v>14.718</v>
      </c>
      <c r="BE119" s="4">
        <v>2899.569</v>
      </c>
      <c r="BF119" s="4">
        <v>3.3919999999999999</v>
      </c>
      <c r="BG119" s="4">
        <v>18.687999999999999</v>
      </c>
      <c r="BH119" s="4">
        <v>0</v>
      </c>
      <c r="BI119" s="4">
        <v>18.687999999999999</v>
      </c>
      <c r="BJ119" s="4">
        <v>14.957000000000001</v>
      </c>
      <c r="BK119" s="4">
        <v>0</v>
      </c>
      <c r="BL119" s="4">
        <v>14.957000000000001</v>
      </c>
      <c r="BM119" s="4">
        <v>0.51690000000000003</v>
      </c>
      <c r="BQ119" s="4">
        <v>43.253999999999998</v>
      </c>
      <c r="BR119" s="4">
        <v>0.39727000000000001</v>
      </c>
      <c r="BS119" s="4">
        <v>-5</v>
      </c>
      <c r="BT119" s="4">
        <v>8.9999999999999993E-3</v>
      </c>
      <c r="BU119" s="4">
        <v>9.7082859999999993</v>
      </c>
      <c r="BV119" s="4">
        <v>21</v>
      </c>
      <c r="BW119" s="4">
        <f t="shared" si="10"/>
        <v>2.5649291611999998</v>
      </c>
      <c r="BY119" s="4">
        <f>BE119*$BU119*VLOOKUP("Fuel Specific Gravity",'Raw Data'!$A$1:$B$2000,2,FALSE)</f>
        <v>21140.533691679229</v>
      </c>
      <c r="BZ119" s="4">
        <f>BF119*$BU119*VLOOKUP("Fuel Specific Gravity",'Raw Data'!$A$1:$B$2000,2,FALSE)</f>
        <v>24.730810090111998</v>
      </c>
      <c r="CA119" s="4">
        <f>BJ119*$BU119*VLOOKUP("Fuel Specific Gravity",'Raw Data'!$A$1:$B$2000,2,FALSE)</f>
        <v>109.05033211020199</v>
      </c>
      <c r="CB119" s="4">
        <f>BM119*$BU119*VLOOKUP("Fuel Specific Gravity",'Raw Data'!$A$1:$B$2000,2,FALSE)</f>
        <v>3.7686779880833998</v>
      </c>
    </row>
    <row r="120" spans="1:80" x14ac:dyDescent="0.25">
      <c r="A120" s="2">
        <v>43166</v>
      </c>
      <c r="B120" s="38">
        <v>3.7355324074074069E-2</v>
      </c>
      <c r="C120" s="4">
        <v>14.782999999999999</v>
      </c>
      <c r="D120" s="4">
        <v>5.5300000000000002E-2</v>
      </c>
      <c r="E120" s="4">
        <v>552.61962700000004</v>
      </c>
      <c r="F120" s="4">
        <v>893.2</v>
      </c>
      <c r="G120" s="4">
        <v>0.2</v>
      </c>
      <c r="H120" s="4">
        <v>47.7</v>
      </c>
      <c r="J120" s="4">
        <v>0.21</v>
      </c>
      <c r="K120" s="4">
        <v>0.87019999999999997</v>
      </c>
      <c r="L120" s="4">
        <v>12.864000000000001</v>
      </c>
      <c r="M120" s="4">
        <v>4.8099999999999997E-2</v>
      </c>
      <c r="N120" s="4">
        <v>777.26880000000006</v>
      </c>
      <c r="O120" s="4">
        <v>0.15590000000000001</v>
      </c>
      <c r="P120" s="4">
        <v>777.4</v>
      </c>
      <c r="Q120" s="4">
        <v>622.08199999999999</v>
      </c>
      <c r="R120" s="4">
        <v>0.12479999999999999</v>
      </c>
      <c r="S120" s="4">
        <v>622.20000000000005</v>
      </c>
      <c r="T120" s="4">
        <v>47.658200000000001</v>
      </c>
      <c r="W120" s="4">
        <v>0</v>
      </c>
      <c r="X120" s="4">
        <v>0.17899999999999999</v>
      </c>
      <c r="Y120" s="4">
        <v>12</v>
      </c>
      <c r="Z120" s="4">
        <v>865</v>
      </c>
      <c r="AA120" s="4">
        <v>872</v>
      </c>
      <c r="AB120" s="4">
        <v>865</v>
      </c>
      <c r="AC120" s="4">
        <v>93</v>
      </c>
      <c r="AD120" s="4">
        <v>21.92</v>
      </c>
      <c r="AE120" s="4">
        <v>0.5</v>
      </c>
      <c r="AF120" s="4">
        <v>978</v>
      </c>
      <c r="AG120" s="4">
        <v>-2</v>
      </c>
      <c r="AH120" s="4">
        <v>52</v>
      </c>
      <c r="AI120" s="4">
        <v>35</v>
      </c>
      <c r="AJ120" s="4">
        <v>190</v>
      </c>
      <c r="AK120" s="4">
        <v>169</v>
      </c>
      <c r="AL120" s="4">
        <v>3.9</v>
      </c>
      <c r="AM120" s="4">
        <v>175</v>
      </c>
      <c r="AN120" s="4" t="s">
        <v>155</v>
      </c>
      <c r="AO120" s="4">
        <v>2</v>
      </c>
      <c r="AP120" s="5">
        <v>0.87149305555555545</v>
      </c>
      <c r="AQ120" s="4">
        <v>47.163702999999998</v>
      </c>
      <c r="AR120" s="4">
        <v>-88.490759999999995</v>
      </c>
      <c r="AS120" s="4">
        <v>318.7</v>
      </c>
      <c r="AT120" s="4">
        <v>27.4</v>
      </c>
      <c r="AU120" s="4">
        <v>12</v>
      </c>
      <c r="AV120" s="4">
        <v>11</v>
      </c>
      <c r="AW120" s="4" t="s">
        <v>208</v>
      </c>
      <c r="AX120" s="4">
        <v>1.2</v>
      </c>
      <c r="AY120" s="4">
        <v>1.3380380000000001</v>
      </c>
      <c r="AZ120" s="4">
        <v>2.0380379999999998</v>
      </c>
      <c r="BA120" s="4">
        <v>13.404</v>
      </c>
      <c r="BB120" s="4">
        <v>13.75</v>
      </c>
      <c r="BC120" s="4">
        <v>1.03</v>
      </c>
      <c r="BD120" s="4">
        <v>14.914999999999999</v>
      </c>
      <c r="BE120" s="4">
        <v>2894.404</v>
      </c>
      <c r="BF120" s="4">
        <v>6.8869999999999996</v>
      </c>
      <c r="BG120" s="4">
        <v>18.314</v>
      </c>
      <c r="BH120" s="4">
        <v>4.0000000000000001E-3</v>
      </c>
      <c r="BI120" s="4">
        <v>18.318000000000001</v>
      </c>
      <c r="BJ120" s="4">
        <v>14.657999999999999</v>
      </c>
      <c r="BK120" s="4">
        <v>3.0000000000000001E-3</v>
      </c>
      <c r="BL120" s="4">
        <v>14.661</v>
      </c>
      <c r="BM120" s="4">
        <v>0.37</v>
      </c>
      <c r="BQ120" s="4">
        <v>29.288</v>
      </c>
      <c r="BR120" s="4">
        <v>0.30570999999999998</v>
      </c>
      <c r="BS120" s="4">
        <v>-5</v>
      </c>
      <c r="BT120" s="4">
        <v>8.9999999999999993E-3</v>
      </c>
      <c r="BU120" s="4">
        <v>7.4707879999999998</v>
      </c>
      <c r="BV120" s="4">
        <v>21</v>
      </c>
      <c r="BW120" s="4">
        <f t="shared" si="10"/>
        <v>1.9737821895999998</v>
      </c>
      <c r="BY120" s="4">
        <f>BE120*$BU120*VLOOKUP("Fuel Specific Gravity",'Raw Data'!$A$1:$B$2000,2,FALSE)</f>
        <v>16239.232481434352</v>
      </c>
      <c r="BZ120" s="4">
        <f>BF120*$BU120*VLOOKUP("Fuel Specific Gravity",'Raw Data'!$A$1:$B$2000,2,FALSE)</f>
        <v>38.639939033955997</v>
      </c>
      <c r="CA120" s="4">
        <f>BJ120*$BU120*VLOOKUP("Fuel Specific Gravity",'Raw Data'!$A$1:$B$2000,2,FALSE)</f>
        <v>82.239614688503991</v>
      </c>
      <c r="CB120" s="4">
        <f>BM120*$BU120*VLOOKUP("Fuel Specific Gravity",'Raw Data'!$A$1:$B$2000,2,FALSE)</f>
        <v>2.0759078615600002</v>
      </c>
    </row>
    <row r="121" spans="1:80" x14ac:dyDescent="0.25">
      <c r="A121" s="2">
        <v>43166</v>
      </c>
      <c r="B121" s="38">
        <v>3.7366898148148149E-2</v>
      </c>
      <c r="C121" s="4">
        <v>14.676</v>
      </c>
      <c r="D121" s="4">
        <v>0.19439999999999999</v>
      </c>
      <c r="E121" s="4">
        <v>1944.2808219999999</v>
      </c>
      <c r="F121" s="4">
        <v>749.6</v>
      </c>
      <c r="G121" s="4">
        <v>1.4</v>
      </c>
      <c r="H121" s="4">
        <v>35.799999999999997</v>
      </c>
      <c r="J121" s="4">
        <v>0.2</v>
      </c>
      <c r="K121" s="4">
        <v>0.86980000000000002</v>
      </c>
      <c r="L121" s="4">
        <v>12.7652</v>
      </c>
      <c r="M121" s="4">
        <v>0.1691</v>
      </c>
      <c r="N121" s="4">
        <v>652.01769999999999</v>
      </c>
      <c r="O121" s="4">
        <v>1.2230000000000001</v>
      </c>
      <c r="P121" s="4">
        <v>653.20000000000005</v>
      </c>
      <c r="Q121" s="4">
        <v>521.83810000000005</v>
      </c>
      <c r="R121" s="4">
        <v>0.9788</v>
      </c>
      <c r="S121" s="4">
        <v>522.79999999999995</v>
      </c>
      <c r="T121" s="4">
        <v>35.7744</v>
      </c>
      <c r="W121" s="4">
        <v>0</v>
      </c>
      <c r="X121" s="4">
        <v>0.17399999999999999</v>
      </c>
      <c r="Y121" s="4">
        <v>12</v>
      </c>
      <c r="Z121" s="4">
        <v>860</v>
      </c>
      <c r="AA121" s="4">
        <v>866</v>
      </c>
      <c r="AB121" s="4">
        <v>863</v>
      </c>
      <c r="AC121" s="4">
        <v>93</v>
      </c>
      <c r="AD121" s="4">
        <v>21.92</v>
      </c>
      <c r="AE121" s="4">
        <v>0.5</v>
      </c>
      <c r="AF121" s="4">
        <v>978</v>
      </c>
      <c r="AG121" s="4">
        <v>-2</v>
      </c>
      <c r="AH121" s="4">
        <v>52</v>
      </c>
      <c r="AI121" s="4">
        <v>35</v>
      </c>
      <c r="AJ121" s="4">
        <v>190</v>
      </c>
      <c r="AK121" s="4">
        <v>169</v>
      </c>
      <c r="AL121" s="4">
        <v>3.9</v>
      </c>
      <c r="AM121" s="4">
        <v>175</v>
      </c>
      <c r="AN121" s="4" t="s">
        <v>155</v>
      </c>
      <c r="AO121" s="4">
        <v>2</v>
      </c>
      <c r="AP121" s="5">
        <v>0.8715046296296296</v>
      </c>
      <c r="AQ121" s="4">
        <v>47.163668999999999</v>
      </c>
      <c r="AR121" s="4">
        <v>-88.490973999999994</v>
      </c>
      <c r="AS121" s="4">
        <v>318.8</v>
      </c>
      <c r="AT121" s="4">
        <v>30.4</v>
      </c>
      <c r="AU121" s="4">
        <v>12</v>
      </c>
      <c r="AV121" s="4">
        <v>11</v>
      </c>
      <c r="AW121" s="4" t="s">
        <v>208</v>
      </c>
      <c r="AX121" s="4">
        <v>1.2</v>
      </c>
      <c r="AY121" s="4">
        <v>1.4</v>
      </c>
      <c r="AZ121" s="4">
        <v>2.1</v>
      </c>
      <c r="BA121" s="4">
        <v>13.404</v>
      </c>
      <c r="BB121" s="4">
        <v>13.71</v>
      </c>
      <c r="BC121" s="4">
        <v>1.02</v>
      </c>
      <c r="BD121" s="4">
        <v>14.967000000000001</v>
      </c>
      <c r="BE121" s="4">
        <v>2867.4839999999999</v>
      </c>
      <c r="BF121" s="4">
        <v>24.178999999999998</v>
      </c>
      <c r="BG121" s="4">
        <v>15.337999999999999</v>
      </c>
      <c r="BH121" s="4">
        <v>2.9000000000000001E-2</v>
      </c>
      <c r="BI121" s="4">
        <v>15.367000000000001</v>
      </c>
      <c r="BJ121" s="4">
        <v>12.276</v>
      </c>
      <c r="BK121" s="4">
        <v>2.3E-2</v>
      </c>
      <c r="BL121" s="4">
        <v>12.298999999999999</v>
      </c>
      <c r="BM121" s="4">
        <v>0.27729999999999999</v>
      </c>
      <c r="BQ121" s="4">
        <v>28.414000000000001</v>
      </c>
      <c r="BR121" s="4">
        <v>0.226433</v>
      </c>
      <c r="BS121" s="4">
        <v>-5</v>
      </c>
      <c r="BT121" s="4">
        <v>8.9999999999999993E-3</v>
      </c>
      <c r="BU121" s="4">
        <v>5.5334560000000002</v>
      </c>
      <c r="BV121" s="4">
        <v>21</v>
      </c>
      <c r="BW121" s="4">
        <f t="shared" si="10"/>
        <v>1.4619390751999999</v>
      </c>
      <c r="BY121" s="4">
        <f>BE121*$BU121*VLOOKUP("Fuel Specific Gravity",'Raw Data'!$A$1:$B$2000,2,FALSE)</f>
        <v>11916.189505072703</v>
      </c>
      <c r="BZ121" s="4">
        <f>BF121*$BU121*VLOOKUP("Fuel Specific Gravity",'Raw Data'!$A$1:$B$2000,2,FALSE)</f>
        <v>100.478867900624</v>
      </c>
      <c r="CA121" s="4">
        <f>BJ121*$BU121*VLOOKUP("Fuel Specific Gravity",'Raw Data'!$A$1:$B$2000,2,FALSE)</f>
        <v>51.014458097856007</v>
      </c>
      <c r="CB121" s="4">
        <f>BM121*$BU121*VLOOKUP("Fuel Specific Gravity",'Raw Data'!$A$1:$B$2000,2,FALSE)</f>
        <v>1.1523549389487999</v>
      </c>
    </row>
    <row r="122" spans="1:80" x14ac:dyDescent="0.25">
      <c r="A122" s="2">
        <v>43166</v>
      </c>
      <c r="B122" s="38">
        <v>3.7378472222222223E-2</v>
      </c>
      <c r="C122" s="4">
        <v>14.468</v>
      </c>
      <c r="D122" s="4">
        <v>0.16109999999999999</v>
      </c>
      <c r="E122" s="4">
        <v>1611.442953</v>
      </c>
      <c r="F122" s="4">
        <v>587</v>
      </c>
      <c r="G122" s="4">
        <v>1.8</v>
      </c>
      <c r="H122" s="4">
        <v>23.6</v>
      </c>
      <c r="J122" s="4">
        <v>0.2</v>
      </c>
      <c r="K122" s="4">
        <v>0.87170000000000003</v>
      </c>
      <c r="L122" s="4">
        <v>12.612399999999999</v>
      </c>
      <c r="M122" s="4">
        <v>0.14050000000000001</v>
      </c>
      <c r="N122" s="4">
        <v>511.68970000000002</v>
      </c>
      <c r="O122" s="4">
        <v>1.5955999999999999</v>
      </c>
      <c r="P122" s="4">
        <v>513.29999999999995</v>
      </c>
      <c r="Q122" s="4">
        <v>409.52749999999997</v>
      </c>
      <c r="R122" s="4">
        <v>1.2769999999999999</v>
      </c>
      <c r="S122" s="4">
        <v>410.8</v>
      </c>
      <c r="T122" s="4">
        <v>23.637499999999999</v>
      </c>
      <c r="W122" s="4">
        <v>0</v>
      </c>
      <c r="X122" s="4">
        <v>0.17430000000000001</v>
      </c>
      <c r="Y122" s="4">
        <v>12</v>
      </c>
      <c r="Z122" s="4">
        <v>859</v>
      </c>
      <c r="AA122" s="4">
        <v>864</v>
      </c>
      <c r="AB122" s="4">
        <v>863</v>
      </c>
      <c r="AC122" s="4">
        <v>93</v>
      </c>
      <c r="AD122" s="4">
        <v>21.92</v>
      </c>
      <c r="AE122" s="4">
        <v>0.5</v>
      </c>
      <c r="AF122" s="4">
        <v>978</v>
      </c>
      <c r="AG122" s="4">
        <v>-2</v>
      </c>
      <c r="AH122" s="4">
        <v>52</v>
      </c>
      <c r="AI122" s="4">
        <v>35</v>
      </c>
      <c r="AJ122" s="4">
        <v>190</v>
      </c>
      <c r="AK122" s="4">
        <v>169</v>
      </c>
      <c r="AL122" s="4">
        <v>3.9</v>
      </c>
      <c r="AM122" s="4">
        <v>175</v>
      </c>
      <c r="AN122" s="4" t="s">
        <v>155</v>
      </c>
      <c r="AO122" s="4">
        <v>2</v>
      </c>
      <c r="AP122" s="5">
        <v>0.87151620370370375</v>
      </c>
      <c r="AQ122" s="4">
        <v>47.163618999999997</v>
      </c>
      <c r="AR122" s="4">
        <v>-88.491186999999996</v>
      </c>
      <c r="AS122" s="4">
        <v>318.89999999999998</v>
      </c>
      <c r="AT122" s="4">
        <v>33</v>
      </c>
      <c r="AU122" s="4">
        <v>12</v>
      </c>
      <c r="AV122" s="4">
        <v>11</v>
      </c>
      <c r="AW122" s="4" t="s">
        <v>208</v>
      </c>
      <c r="AX122" s="4">
        <v>1.2381</v>
      </c>
      <c r="AY122" s="4">
        <v>1.5524</v>
      </c>
      <c r="AZ122" s="4">
        <v>2.2143000000000002</v>
      </c>
      <c r="BA122" s="4">
        <v>13.404</v>
      </c>
      <c r="BB122" s="4">
        <v>13.92</v>
      </c>
      <c r="BC122" s="4">
        <v>1.04</v>
      </c>
      <c r="BD122" s="4">
        <v>14.712</v>
      </c>
      <c r="BE122" s="4">
        <v>2873.8589999999999</v>
      </c>
      <c r="BF122" s="4">
        <v>20.373000000000001</v>
      </c>
      <c r="BG122" s="4">
        <v>12.21</v>
      </c>
      <c r="BH122" s="4">
        <v>3.7999999999999999E-2</v>
      </c>
      <c r="BI122" s="4">
        <v>12.247999999999999</v>
      </c>
      <c r="BJ122" s="4">
        <v>9.7720000000000002</v>
      </c>
      <c r="BK122" s="4">
        <v>0.03</v>
      </c>
      <c r="BL122" s="4">
        <v>9.8030000000000008</v>
      </c>
      <c r="BM122" s="4">
        <v>0.18590000000000001</v>
      </c>
      <c r="BQ122" s="4">
        <v>28.885999999999999</v>
      </c>
      <c r="BR122" s="4">
        <v>0.193915</v>
      </c>
      <c r="BS122" s="4">
        <v>-5</v>
      </c>
      <c r="BT122" s="4">
        <v>9.5390000000000006E-3</v>
      </c>
      <c r="BU122" s="4">
        <v>4.7387980000000001</v>
      </c>
      <c r="BV122" s="4">
        <v>21</v>
      </c>
      <c r="BW122" s="4">
        <f t="shared" si="10"/>
        <v>1.2519904315999999</v>
      </c>
      <c r="BY122" s="4">
        <f>BE122*$BU122*VLOOKUP("Fuel Specific Gravity",'Raw Data'!$A$1:$B$2000,2,FALSE)</f>
        <v>10227.596598392982</v>
      </c>
      <c r="BZ122" s="4">
        <f>BF122*$BU122*VLOOKUP("Fuel Specific Gravity",'Raw Data'!$A$1:$B$2000,2,FALSE)</f>
        <v>72.504192272154</v>
      </c>
      <c r="CA122" s="4">
        <f>BJ122*$BU122*VLOOKUP("Fuel Specific Gravity",'Raw Data'!$A$1:$B$2000,2,FALSE)</f>
        <v>34.776958076056005</v>
      </c>
      <c r="CB122" s="4">
        <f>BM122*$BU122*VLOOKUP("Fuel Specific Gravity",'Raw Data'!$A$1:$B$2000,2,FALSE)</f>
        <v>0.66158785369820006</v>
      </c>
    </row>
    <row r="123" spans="1:80" x14ac:dyDescent="0.25">
      <c r="A123" s="2">
        <v>43166</v>
      </c>
      <c r="B123" s="38">
        <v>3.7390046296296296E-2</v>
      </c>
      <c r="C123" s="4">
        <v>14.397</v>
      </c>
      <c r="D123" s="4">
        <v>8.0699999999999994E-2</v>
      </c>
      <c r="E123" s="4">
        <v>807.48760300000004</v>
      </c>
      <c r="F123" s="4">
        <v>474.5</v>
      </c>
      <c r="G123" s="4">
        <v>1.9</v>
      </c>
      <c r="H123" s="4">
        <v>18</v>
      </c>
      <c r="J123" s="4">
        <v>0.15</v>
      </c>
      <c r="K123" s="4">
        <v>0.873</v>
      </c>
      <c r="L123" s="4">
        <v>12.569000000000001</v>
      </c>
      <c r="M123" s="4">
        <v>7.0499999999999993E-2</v>
      </c>
      <c r="N123" s="4">
        <v>414.26010000000002</v>
      </c>
      <c r="O123" s="4">
        <v>1.6843999999999999</v>
      </c>
      <c r="P123" s="4">
        <v>415.9</v>
      </c>
      <c r="Q123" s="4">
        <v>331.55040000000002</v>
      </c>
      <c r="R123" s="4">
        <v>1.3481000000000001</v>
      </c>
      <c r="S123" s="4">
        <v>332.9</v>
      </c>
      <c r="T123" s="4">
        <v>18</v>
      </c>
      <c r="W123" s="4">
        <v>0</v>
      </c>
      <c r="X123" s="4">
        <v>0.1283</v>
      </c>
      <c r="Y123" s="4">
        <v>12.1</v>
      </c>
      <c r="Z123" s="4">
        <v>860</v>
      </c>
      <c r="AA123" s="4">
        <v>865</v>
      </c>
      <c r="AB123" s="4">
        <v>865</v>
      </c>
      <c r="AC123" s="4">
        <v>93</v>
      </c>
      <c r="AD123" s="4">
        <v>21.92</v>
      </c>
      <c r="AE123" s="4">
        <v>0.5</v>
      </c>
      <c r="AF123" s="4">
        <v>978</v>
      </c>
      <c r="AG123" s="4">
        <v>-2</v>
      </c>
      <c r="AH123" s="4">
        <v>52</v>
      </c>
      <c r="AI123" s="4">
        <v>35</v>
      </c>
      <c r="AJ123" s="4">
        <v>190</v>
      </c>
      <c r="AK123" s="4">
        <v>169</v>
      </c>
      <c r="AL123" s="4">
        <v>4</v>
      </c>
      <c r="AM123" s="4">
        <v>175</v>
      </c>
      <c r="AN123" s="4" t="s">
        <v>155</v>
      </c>
      <c r="AO123" s="4">
        <v>2</v>
      </c>
      <c r="AP123" s="5">
        <v>0.87152777777777779</v>
      </c>
      <c r="AQ123" s="4">
        <v>47.163567999999998</v>
      </c>
      <c r="AR123" s="4">
        <v>-88.491366999999997</v>
      </c>
      <c r="AS123" s="4">
        <v>318.7</v>
      </c>
      <c r="AT123" s="4">
        <v>32.700000000000003</v>
      </c>
      <c r="AU123" s="4">
        <v>12</v>
      </c>
      <c r="AV123" s="4">
        <v>11</v>
      </c>
      <c r="AW123" s="4" t="s">
        <v>208</v>
      </c>
      <c r="AX123" s="4">
        <v>1.3</v>
      </c>
      <c r="AY123" s="4">
        <v>1.8381000000000001</v>
      </c>
      <c r="AZ123" s="4">
        <v>2.4380999999999999</v>
      </c>
      <c r="BA123" s="4">
        <v>13.404</v>
      </c>
      <c r="BB123" s="4">
        <v>14.07</v>
      </c>
      <c r="BC123" s="4">
        <v>1.05</v>
      </c>
      <c r="BD123" s="4">
        <v>14.542</v>
      </c>
      <c r="BE123" s="4">
        <v>2889.8690000000001</v>
      </c>
      <c r="BF123" s="4">
        <v>10.316000000000001</v>
      </c>
      <c r="BG123" s="4">
        <v>9.9740000000000002</v>
      </c>
      <c r="BH123" s="4">
        <v>4.1000000000000002E-2</v>
      </c>
      <c r="BI123" s="4">
        <v>10.015000000000001</v>
      </c>
      <c r="BJ123" s="4">
        <v>7.9829999999999997</v>
      </c>
      <c r="BK123" s="4">
        <v>3.2000000000000001E-2</v>
      </c>
      <c r="BL123" s="4">
        <v>8.0150000000000006</v>
      </c>
      <c r="BM123" s="4">
        <v>0.14280000000000001</v>
      </c>
      <c r="BQ123" s="4">
        <v>21.443000000000001</v>
      </c>
      <c r="BR123" s="4">
        <v>0.20263100000000001</v>
      </c>
      <c r="BS123" s="4">
        <v>-5</v>
      </c>
      <c r="BT123" s="4">
        <v>9.4610000000000007E-3</v>
      </c>
      <c r="BU123" s="4">
        <v>4.9517949999999997</v>
      </c>
      <c r="BV123" s="4">
        <v>21</v>
      </c>
      <c r="BW123" s="4">
        <f t="shared" si="10"/>
        <v>1.3082642389999999</v>
      </c>
      <c r="BY123" s="4">
        <f>BE123*$BU123*VLOOKUP("Fuel Specific Gravity",'Raw Data'!$A$1:$B$2000,2,FALSE)</f>
        <v>10746.839187506104</v>
      </c>
      <c r="BZ123" s="4">
        <f>BF123*$BU123*VLOOKUP("Fuel Specific Gravity",'Raw Data'!$A$1:$B$2000,2,FALSE)</f>
        <v>38.363120632220003</v>
      </c>
      <c r="CA123" s="4">
        <f>BJ123*$BU123*VLOOKUP("Fuel Specific Gravity",'Raw Data'!$A$1:$B$2000,2,FALSE)</f>
        <v>29.687164793234999</v>
      </c>
      <c r="CB123" s="4">
        <f>BM123*$BU123*VLOOKUP("Fuel Specific Gravity",'Raw Data'!$A$1:$B$2000,2,FALSE)</f>
        <v>0.53104436082599993</v>
      </c>
    </row>
    <row r="124" spans="1:80" x14ac:dyDescent="0.25">
      <c r="A124" s="2">
        <v>43166</v>
      </c>
      <c r="B124" s="38">
        <v>3.740162037037037E-2</v>
      </c>
      <c r="C124" s="4">
        <v>14.38</v>
      </c>
      <c r="D124" s="4">
        <v>2.58E-2</v>
      </c>
      <c r="E124" s="4">
        <v>257.57501999999999</v>
      </c>
      <c r="F124" s="4">
        <v>387.3</v>
      </c>
      <c r="G124" s="4">
        <v>2</v>
      </c>
      <c r="H124" s="4">
        <v>14.9</v>
      </c>
      <c r="J124" s="4">
        <v>0.1</v>
      </c>
      <c r="K124" s="4">
        <v>0.87370000000000003</v>
      </c>
      <c r="L124" s="4">
        <v>12.563599999999999</v>
      </c>
      <c r="M124" s="4">
        <v>2.2499999999999999E-2</v>
      </c>
      <c r="N124" s="4">
        <v>338.35730000000001</v>
      </c>
      <c r="O124" s="4">
        <v>1.7473000000000001</v>
      </c>
      <c r="P124" s="4">
        <v>340.1</v>
      </c>
      <c r="Q124" s="4">
        <v>270.80200000000002</v>
      </c>
      <c r="R124" s="4">
        <v>1.3985000000000001</v>
      </c>
      <c r="S124" s="4">
        <v>272.2</v>
      </c>
      <c r="T124" s="4">
        <v>14.8803</v>
      </c>
      <c r="W124" s="4">
        <v>0</v>
      </c>
      <c r="X124" s="4">
        <v>8.7400000000000005E-2</v>
      </c>
      <c r="Y124" s="4">
        <v>12</v>
      </c>
      <c r="Z124" s="4">
        <v>862</v>
      </c>
      <c r="AA124" s="4">
        <v>867</v>
      </c>
      <c r="AB124" s="4">
        <v>868</v>
      </c>
      <c r="AC124" s="4">
        <v>93</v>
      </c>
      <c r="AD124" s="4">
        <v>21.92</v>
      </c>
      <c r="AE124" s="4">
        <v>0.5</v>
      </c>
      <c r="AF124" s="4">
        <v>978</v>
      </c>
      <c r="AG124" s="4">
        <v>-2</v>
      </c>
      <c r="AH124" s="4">
        <v>52</v>
      </c>
      <c r="AI124" s="4">
        <v>35</v>
      </c>
      <c r="AJ124" s="4">
        <v>190</v>
      </c>
      <c r="AK124" s="4">
        <v>169</v>
      </c>
      <c r="AL124" s="4">
        <v>3.9</v>
      </c>
      <c r="AM124" s="4">
        <v>175</v>
      </c>
      <c r="AN124" s="4" t="s">
        <v>155</v>
      </c>
      <c r="AO124" s="4">
        <v>2</v>
      </c>
      <c r="AP124" s="5">
        <v>0.87153935185185183</v>
      </c>
      <c r="AQ124" s="4">
        <v>47.163508</v>
      </c>
      <c r="AR124" s="4">
        <v>-88.491517000000002</v>
      </c>
      <c r="AS124" s="4">
        <v>318.5</v>
      </c>
      <c r="AT124" s="4">
        <v>30.8</v>
      </c>
      <c r="AU124" s="4">
        <v>12</v>
      </c>
      <c r="AV124" s="4">
        <v>11</v>
      </c>
      <c r="AW124" s="4" t="s">
        <v>208</v>
      </c>
      <c r="AX124" s="4">
        <v>1.3</v>
      </c>
      <c r="AY124" s="4">
        <v>1.5570999999999999</v>
      </c>
      <c r="AZ124" s="4">
        <v>2.2332999999999998</v>
      </c>
      <c r="BA124" s="4">
        <v>13.404</v>
      </c>
      <c r="BB124" s="4">
        <v>14.14</v>
      </c>
      <c r="BC124" s="4">
        <v>1.05</v>
      </c>
      <c r="BD124" s="4">
        <v>14.461</v>
      </c>
      <c r="BE124" s="4">
        <v>2900.9929999999999</v>
      </c>
      <c r="BF124" s="4">
        <v>3.3069999999999999</v>
      </c>
      <c r="BG124" s="4">
        <v>8.1820000000000004</v>
      </c>
      <c r="BH124" s="4">
        <v>4.2000000000000003E-2</v>
      </c>
      <c r="BI124" s="4">
        <v>8.2240000000000002</v>
      </c>
      <c r="BJ124" s="4">
        <v>6.548</v>
      </c>
      <c r="BK124" s="4">
        <v>3.4000000000000002E-2</v>
      </c>
      <c r="BL124" s="4">
        <v>6.5819999999999999</v>
      </c>
      <c r="BM124" s="4">
        <v>0.1186</v>
      </c>
      <c r="BQ124" s="4">
        <v>14.667999999999999</v>
      </c>
      <c r="BR124" s="4">
        <v>0.23809900000000001</v>
      </c>
      <c r="BS124" s="4">
        <v>-5</v>
      </c>
      <c r="BT124" s="4">
        <v>8.9999999999999993E-3</v>
      </c>
      <c r="BU124" s="4">
        <v>5.8185450000000003</v>
      </c>
      <c r="BV124" s="4">
        <v>21</v>
      </c>
      <c r="BW124" s="4">
        <f t="shared" si="10"/>
        <v>1.537259589</v>
      </c>
      <c r="BY124" s="4">
        <f>BE124*$BU124*VLOOKUP("Fuel Specific Gravity",'Raw Data'!$A$1:$B$2000,2,FALSE)</f>
        <v>12676.548294703935</v>
      </c>
      <c r="BZ124" s="4">
        <f>BF124*$BU124*VLOOKUP("Fuel Specific Gravity",'Raw Data'!$A$1:$B$2000,2,FALSE)</f>
        <v>14.450688164564999</v>
      </c>
      <c r="CA124" s="4">
        <f>BJ124*$BU124*VLOOKUP("Fuel Specific Gravity",'Raw Data'!$A$1:$B$2000,2,FALSE)</f>
        <v>28.612974327660002</v>
      </c>
      <c r="CB124" s="4">
        <f>BM124*$BU124*VLOOKUP("Fuel Specific Gravity",'Raw Data'!$A$1:$B$2000,2,FALSE)</f>
        <v>0.518249657187</v>
      </c>
    </row>
    <row r="125" spans="1:80" x14ac:dyDescent="0.25">
      <c r="A125" s="2">
        <v>43166</v>
      </c>
      <c r="B125" s="38">
        <v>3.7413194444444443E-2</v>
      </c>
      <c r="C125" s="4">
        <v>14.473000000000001</v>
      </c>
      <c r="D125" s="4">
        <v>1.49E-2</v>
      </c>
      <c r="E125" s="4">
        <v>148.572621</v>
      </c>
      <c r="F125" s="4">
        <v>424</v>
      </c>
      <c r="G125" s="4">
        <v>1.1000000000000001</v>
      </c>
      <c r="H125" s="4">
        <v>18.2</v>
      </c>
      <c r="J125" s="4">
        <v>0.1</v>
      </c>
      <c r="K125" s="4">
        <v>0.873</v>
      </c>
      <c r="L125" s="4">
        <v>12.6348</v>
      </c>
      <c r="M125" s="4">
        <v>1.2999999999999999E-2</v>
      </c>
      <c r="N125" s="4">
        <v>370.19979999999998</v>
      </c>
      <c r="O125" s="4">
        <v>1.0026999999999999</v>
      </c>
      <c r="P125" s="4">
        <v>371.2</v>
      </c>
      <c r="Q125" s="4">
        <v>296.28699999999998</v>
      </c>
      <c r="R125" s="4">
        <v>0.80249999999999999</v>
      </c>
      <c r="S125" s="4">
        <v>297.10000000000002</v>
      </c>
      <c r="T125" s="4">
        <v>18.176500000000001</v>
      </c>
      <c r="W125" s="4">
        <v>0</v>
      </c>
      <c r="X125" s="4">
        <v>8.7300000000000003E-2</v>
      </c>
      <c r="Y125" s="4">
        <v>12</v>
      </c>
      <c r="Z125" s="4">
        <v>865</v>
      </c>
      <c r="AA125" s="4">
        <v>870</v>
      </c>
      <c r="AB125" s="4">
        <v>870</v>
      </c>
      <c r="AC125" s="4">
        <v>93</v>
      </c>
      <c r="AD125" s="4">
        <v>21.92</v>
      </c>
      <c r="AE125" s="4">
        <v>0.5</v>
      </c>
      <c r="AF125" s="4">
        <v>978</v>
      </c>
      <c r="AG125" s="4">
        <v>-2</v>
      </c>
      <c r="AH125" s="4">
        <v>51.460999999999999</v>
      </c>
      <c r="AI125" s="4">
        <v>35</v>
      </c>
      <c r="AJ125" s="4">
        <v>190</v>
      </c>
      <c r="AK125" s="4">
        <v>169</v>
      </c>
      <c r="AL125" s="4">
        <v>3.9</v>
      </c>
      <c r="AM125" s="4">
        <v>175</v>
      </c>
      <c r="AN125" s="4" t="s">
        <v>155</v>
      </c>
      <c r="AO125" s="4">
        <v>2</v>
      </c>
      <c r="AP125" s="5">
        <v>0.87155092592592587</v>
      </c>
      <c r="AQ125" s="4">
        <v>47.163440000000001</v>
      </c>
      <c r="AR125" s="4">
        <v>-88.491656000000006</v>
      </c>
      <c r="AS125" s="4">
        <v>318.3</v>
      </c>
      <c r="AT125" s="4">
        <v>29.6</v>
      </c>
      <c r="AU125" s="4">
        <v>12</v>
      </c>
      <c r="AV125" s="4">
        <v>11</v>
      </c>
      <c r="AW125" s="4" t="s">
        <v>208</v>
      </c>
      <c r="AX125" s="4">
        <v>1.3</v>
      </c>
      <c r="AY125" s="4">
        <v>1</v>
      </c>
      <c r="AZ125" s="4">
        <v>1.8</v>
      </c>
      <c r="BA125" s="4">
        <v>13.404</v>
      </c>
      <c r="BB125" s="4">
        <v>14.07</v>
      </c>
      <c r="BC125" s="4">
        <v>1.05</v>
      </c>
      <c r="BD125" s="4">
        <v>14.545999999999999</v>
      </c>
      <c r="BE125" s="4">
        <v>2903.09</v>
      </c>
      <c r="BF125" s="4">
        <v>1.897</v>
      </c>
      <c r="BG125" s="4">
        <v>8.9079999999999995</v>
      </c>
      <c r="BH125" s="4">
        <v>2.4E-2</v>
      </c>
      <c r="BI125" s="4">
        <v>8.9320000000000004</v>
      </c>
      <c r="BJ125" s="4">
        <v>7.1289999999999996</v>
      </c>
      <c r="BK125" s="4">
        <v>1.9E-2</v>
      </c>
      <c r="BL125" s="4">
        <v>7.1479999999999997</v>
      </c>
      <c r="BM125" s="4">
        <v>0.14410000000000001</v>
      </c>
      <c r="BQ125" s="4">
        <v>14.585000000000001</v>
      </c>
      <c r="BR125" s="4">
        <v>0.28610600000000003</v>
      </c>
      <c r="BS125" s="4">
        <v>-5</v>
      </c>
      <c r="BT125" s="4">
        <v>8.9999999999999993E-3</v>
      </c>
      <c r="BU125" s="4">
        <v>6.9917150000000001</v>
      </c>
      <c r="BV125" s="4">
        <v>21</v>
      </c>
      <c r="BW125" s="4">
        <f t="shared" si="10"/>
        <v>1.847211103</v>
      </c>
      <c r="BY125" s="4">
        <f>BE125*$BU125*VLOOKUP("Fuel Specific Gravity",'Raw Data'!$A$1:$B$2000,2,FALSE)</f>
        <v>15243.481002411852</v>
      </c>
      <c r="BZ125" s="4">
        <f>BF125*$BU125*VLOOKUP("Fuel Specific Gravity",'Raw Data'!$A$1:$B$2000,2,FALSE)</f>
        <v>9.9607257996050009</v>
      </c>
      <c r="CA125" s="4">
        <f>BJ125*$BU125*VLOOKUP("Fuel Specific Gravity",'Raw Data'!$A$1:$B$2000,2,FALSE)</f>
        <v>37.432796112485001</v>
      </c>
      <c r="CB125" s="4">
        <f>BM125*$BU125*VLOOKUP("Fuel Specific Gravity",'Raw Data'!$A$1:$B$2000,2,FALSE)</f>
        <v>0.75663710475650003</v>
      </c>
    </row>
    <row r="126" spans="1:80" x14ac:dyDescent="0.25">
      <c r="A126" s="2">
        <v>43166</v>
      </c>
      <c r="B126" s="38">
        <v>3.7424768518518517E-2</v>
      </c>
      <c r="C126" s="4">
        <v>14.516999999999999</v>
      </c>
      <c r="D126" s="4">
        <v>1.4E-2</v>
      </c>
      <c r="E126" s="4">
        <v>140.22537600000001</v>
      </c>
      <c r="F126" s="4">
        <v>535.4</v>
      </c>
      <c r="G126" s="4">
        <v>0.1</v>
      </c>
      <c r="H126" s="4">
        <v>32.299999999999997</v>
      </c>
      <c r="J126" s="4">
        <v>0.1</v>
      </c>
      <c r="K126" s="4">
        <v>0.87270000000000003</v>
      </c>
      <c r="L126" s="4">
        <v>12.6684</v>
      </c>
      <c r="M126" s="4">
        <v>1.2200000000000001E-2</v>
      </c>
      <c r="N126" s="4">
        <v>467.19690000000003</v>
      </c>
      <c r="O126" s="4">
        <v>6.7400000000000002E-2</v>
      </c>
      <c r="P126" s="4">
        <v>467.3</v>
      </c>
      <c r="Q126" s="4">
        <v>373.91800000000001</v>
      </c>
      <c r="R126" s="4">
        <v>5.3900000000000003E-2</v>
      </c>
      <c r="S126" s="4">
        <v>374</v>
      </c>
      <c r="T126" s="4">
        <v>32.302700000000002</v>
      </c>
      <c r="W126" s="4">
        <v>0</v>
      </c>
      <c r="X126" s="4">
        <v>8.7300000000000003E-2</v>
      </c>
      <c r="Y126" s="4">
        <v>12</v>
      </c>
      <c r="Z126" s="4">
        <v>867</v>
      </c>
      <c r="AA126" s="4">
        <v>873</v>
      </c>
      <c r="AB126" s="4">
        <v>872</v>
      </c>
      <c r="AC126" s="4">
        <v>93</v>
      </c>
      <c r="AD126" s="4">
        <v>21.92</v>
      </c>
      <c r="AE126" s="4">
        <v>0.5</v>
      </c>
      <c r="AF126" s="4">
        <v>978</v>
      </c>
      <c r="AG126" s="4">
        <v>-2</v>
      </c>
      <c r="AH126" s="4">
        <v>51</v>
      </c>
      <c r="AI126" s="4">
        <v>35</v>
      </c>
      <c r="AJ126" s="4">
        <v>190</v>
      </c>
      <c r="AK126" s="4">
        <v>169</v>
      </c>
      <c r="AL126" s="4">
        <v>3.9</v>
      </c>
      <c r="AM126" s="4">
        <v>175</v>
      </c>
      <c r="AN126" s="4" t="s">
        <v>155</v>
      </c>
      <c r="AO126" s="4">
        <v>2</v>
      </c>
      <c r="AP126" s="5">
        <v>0.87156250000000002</v>
      </c>
      <c r="AQ126" s="4">
        <v>47.163355000000003</v>
      </c>
      <c r="AR126" s="4">
        <v>-88.491769000000005</v>
      </c>
      <c r="AS126" s="4">
        <v>318.39999999999998</v>
      </c>
      <c r="AT126" s="4">
        <v>29</v>
      </c>
      <c r="AU126" s="4">
        <v>12</v>
      </c>
      <c r="AV126" s="4">
        <v>11</v>
      </c>
      <c r="AW126" s="4" t="s">
        <v>208</v>
      </c>
      <c r="AX126" s="4">
        <v>1.3762000000000001</v>
      </c>
      <c r="AY126" s="4">
        <v>1.3048</v>
      </c>
      <c r="AZ126" s="4">
        <v>2.1048</v>
      </c>
      <c r="BA126" s="4">
        <v>13.404</v>
      </c>
      <c r="BB126" s="4">
        <v>14.03</v>
      </c>
      <c r="BC126" s="4">
        <v>1.05</v>
      </c>
      <c r="BD126" s="4">
        <v>14.592000000000001</v>
      </c>
      <c r="BE126" s="4">
        <v>2902.9189999999999</v>
      </c>
      <c r="BF126" s="4">
        <v>1.7849999999999999</v>
      </c>
      <c r="BG126" s="4">
        <v>11.211</v>
      </c>
      <c r="BH126" s="4">
        <v>2E-3</v>
      </c>
      <c r="BI126" s="4">
        <v>11.212999999999999</v>
      </c>
      <c r="BJ126" s="4">
        <v>8.9730000000000008</v>
      </c>
      <c r="BK126" s="4">
        <v>1E-3</v>
      </c>
      <c r="BL126" s="4">
        <v>8.9740000000000002</v>
      </c>
      <c r="BM126" s="4">
        <v>0.25540000000000002</v>
      </c>
      <c r="BQ126" s="4">
        <v>14.54</v>
      </c>
      <c r="BR126" s="4">
        <v>0.33741100000000002</v>
      </c>
      <c r="BS126" s="4">
        <v>-5</v>
      </c>
      <c r="BT126" s="4">
        <v>8.9999999999999993E-3</v>
      </c>
      <c r="BU126" s="4">
        <v>8.2454809999999998</v>
      </c>
      <c r="BV126" s="4">
        <v>21</v>
      </c>
      <c r="BW126" s="4">
        <f t="shared" si="10"/>
        <v>2.1784560801999997</v>
      </c>
      <c r="BY126" s="4">
        <f>BE126*$BU126*VLOOKUP("Fuel Specific Gravity",'Raw Data'!$A$1:$B$2000,2,FALSE)</f>
        <v>17975.908557738287</v>
      </c>
      <c r="BZ126" s="4">
        <f>BF126*$BU126*VLOOKUP("Fuel Specific Gravity",'Raw Data'!$A$1:$B$2000,2,FALSE)</f>
        <v>11.053355872334999</v>
      </c>
      <c r="CA126" s="4">
        <f>BJ126*$BU126*VLOOKUP("Fuel Specific Gravity",'Raw Data'!$A$1:$B$2000,2,FALSE)</f>
        <v>55.564012460763003</v>
      </c>
      <c r="CB126" s="4">
        <f>BM126*$BU126*VLOOKUP("Fuel Specific Gravity",'Raw Data'!$A$1:$B$2000,2,FALSE)</f>
        <v>1.5815277813974002</v>
      </c>
    </row>
    <row r="127" spans="1:80" x14ac:dyDescent="0.25">
      <c r="A127" s="2">
        <v>43166</v>
      </c>
      <c r="B127" s="38">
        <v>3.7436342592592591E-2</v>
      </c>
      <c r="C127" s="4">
        <v>14.52</v>
      </c>
      <c r="D127" s="4">
        <v>3.8300000000000001E-2</v>
      </c>
      <c r="E127" s="4">
        <v>383.25</v>
      </c>
      <c r="F127" s="4">
        <v>679.6</v>
      </c>
      <c r="G127" s="4">
        <v>-0.2</v>
      </c>
      <c r="H127" s="4">
        <v>42.4</v>
      </c>
      <c r="J127" s="4">
        <v>0.1</v>
      </c>
      <c r="K127" s="4">
        <v>0.87239999999999995</v>
      </c>
      <c r="L127" s="4">
        <v>12.667</v>
      </c>
      <c r="M127" s="4">
        <v>3.3399999999999999E-2</v>
      </c>
      <c r="N127" s="4">
        <v>592.87350000000004</v>
      </c>
      <c r="O127" s="4">
        <v>0</v>
      </c>
      <c r="P127" s="4">
        <v>592.9</v>
      </c>
      <c r="Q127" s="4">
        <v>474.5025</v>
      </c>
      <c r="R127" s="4">
        <v>0</v>
      </c>
      <c r="S127" s="4">
        <v>474.5</v>
      </c>
      <c r="T127" s="4">
        <v>42.430199999999999</v>
      </c>
      <c r="W127" s="4">
        <v>0</v>
      </c>
      <c r="X127" s="4">
        <v>8.72E-2</v>
      </c>
      <c r="Y127" s="4">
        <v>12</v>
      </c>
      <c r="Z127" s="4">
        <v>870</v>
      </c>
      <c r="AA127" s="4">
        <v>878</v>
      </c>
      <c r="AB127" s="4">
        <v>873</v>
      </c>
      <c r="AC127" s="4">
        <v>93</v>
      </c>
      <c r="AD127" s="4">
        <v>21.92</v>
      </c>
      <c r="AE127" s="4">
        <v>0.5</v>
      </c>
      <c r="AF127" s="4">
        <v>978</v>
      </c>
      <c r="AG127" s="4">
        <v>-2</v>
      </c>
      <c r="AH127" s="4">
        <v>51</v>
      </c>
      <c r="AI127" s="4">
        <v>35</v>
      </c>
      <c r="AJ127" s="4">
        <v>190</v>
      </c>
      <c r="AK127" s="4">
        <v>169</v>
      </c>
      <c r="AL127" s="4">
        <v>3.8</v>
      </c>
      <c r="AM127" s="4">
        <v>175</v>
      </c>
      <c r="AN127" s="4" t="s">
        <v>155</v>
      </c>
      <c r="AO127" s="4">
        <v>2</v>
      </c>
      <c r="AP127" s="5">
        <v>0.87157407407407417</v>
      </c>
      <c r="AQ127" s="4">
        <v>47.163229999999999</v>
      </c>
      <c r="AR127" s="4">
        <v>-88.491820000000004</v>
      </c>
      <c r="AS127" s="4">
        <v>318.60000000000002</v>
      </c>
      <c r="AT127" s="4">
        <v>28.4</v>
      </c>
      <c r="AU127" s="4">
        <v>12</v>
      </c>
      <c r="AV127" s="4">
        <v>11</v>
      </c>
      <c r="AW127" s="4" t="s">
        <v>208</v>
      </c>
      <c r="AX127" s="4">
        <v>1.5381</v>
      </c>
      <c r="AY127" s="4">
        <v>1.8762000000000001</v>
      </c>
      <c r="AZ127" s="4">
        <v>2.6762000000000001</v>
      </c>
      <c r="BA127" s="4">
        <v>13.404</v>
      </c>
      <c r="BB127" s="4">
        <v>14</v>
      </c>
      <c r="BC127" s="4">
        <v>1.04</v>
      </c>
      <c r="BD127" s="4">
        <v>14.627000000000001</v>
      </c>
      <c r="BE127" s="4">
        <v>2897.828</v>
      </c>
      <c r="BF127" s="4">
        <v>4.8680000000000003</v>
      </c>
      <c r="BG127" s="4">
        <v>14.204000000000001</v>
      </c>
      <c r="BH127" s="4">
        <v>0</v>
      </c>
      <c r="BI127" s="4">
        <v>14.204000000000001</v>
      </c>
      <c r="BJ127" s="4">
        <v>11.368</v>
      </c>
      <c r="BK127" s="4">
        <v>0</v>
      </c>
      <c r="BL127" s="4">
        <v>11.368</v>
      </c>
      <c r="BM127" s="4">
        <v>0.33500000000000002</v>
      </c>
      <c r="BQ127" s="4">
        <v>14.510999999999999</v>
      </c>
      <c r="BR127" s="4">
        <v>0.38209900000000002</v>
      </c>
      <c r="BS127" s="4">
        <v>-5</v>
      </c>
      <c r="BT127" s="4">
        <v>8.9999999999999993E-3</v>
      </c>
      <c r="BU127" s="4">
        <v>9.3375439999999994</v>
      </c>
      <c r="BV127" s="4">
        <v>21</v>
      </c>
      <c r="BW127" s="4">
        <f t="shared" si="10"/>
        <v>2.4669791247999999</v>
      </c>
      <c r="BY127" s="4">
        <f>BE127*$BU127*VLOOKUP("Fuel Specific Gravity",'Raw Data'!$A$1:$B$2000,2,FALSE)</f>
        <v>20321.005937278431</v>
      </c>
      <c r="BZ127" s="4">
        <f>BF127*$BU127*VLOOKUP("Fuel Specific Gravity",'Raw Data'!$A$1:$B$2000,2,FALSE)</f>
        <v>34.136828308192001</v>
      </c>
      <c r="CA127" s="4">
        <f>BJ127*$BU127*VLOOKUP("Fuel Specific Gravity",'Raw Data'!$A$1:$B$2000,2,FALSE)</f>
        <v>79.718049344191996</v>
      </c>
      <c r="CB127" s="4">
        <f>BM127*$BU127*VLOOKUP("Fuel Specific Gravity",'Raw Data'!$A$1:$B$2000,2,FALSE)</f>
        <v>2.3491860072400002</v>
      </c>
    </row>
    <row r="128" spans="1:80" x14ac:dyDescent="0.25">
      <c r="A128" s="2">
        <v>43166</v>
      </c>
      <c r="B128" s="38">
        <v>3.7447916666666664E-2</v>
      </c>
      <c r="C128" s="4">
        <v>14.489000000000001</v>
      </c>
      <c r="D128" s="4">
        <v>0.24940000000000001</v>
      </c>
      <c r="E128" s="4">
        <v>2494.0244899999998</v>
      </c>
      <c r="F128" s="4">
        <v>787.5</v>
      </c>
      <c r="G128" s="4">
        <v>-0.2</v>
      </c>
      <c r="H128" s="4">
        <v>51.7</v>
      </c>
      <c r="J128" s="4">
        <v>0.1</v>
      </c>
      <c r="K128" s="4">
        <v>0.87080000000000002</v>
      </c>
      <c r="L128" s="4">
        <v>12.6166</v>
      </c>
      <c r="M128" s="4">
        <v>0.2172</v>
      </c>
      <c r="N128" s="4">
        <v>685.74850000000004</v>
      </c>
      <c r="O128" s="4">
        <v>0</v>
      </c>
      <c r="P128" s="4">
        <v>685.7</v>
      </c>
      <c r="Q128" s="4">
        <v>548.83439999999996</v>
      </c>
      <c r="R128" s="4">
        <v>0</v>
      </c>
      <c r="S128" s="4">
        <v>548.79999999999995</v>
      </c>
      <c r="T128" s="4">
        <v>51.697499999999998</v>
      </c>
      <c r="W128" s="4">
        <v>0</v>
      </c>
      <c r="X128" s="4">
        <v>8.7099999999999997E-2</v>
      </c>
      <c r="Y128" s="4">
        <v>12</v>
      </c>
      <c r="Z128" s="4">
        <v>875</v>
      </c>
      <c r="AA128" s="4">
        <v>883</v>
      </c>
      <c r="AB128" s="4">
        <v>878</v>
      </c>
      <c r="AC128" s="4">
        <v>93</v>
      </c>
      <c r="AD128" s="4">
        <v>21.92</v>
      </c>
      <c r="AE128" s="4">
        <v>0.5</v>
      </c>
      <c r="AF128" s="4">
        <v>978</v>
      </c>
      <c r="AG128" s="4">
        <v>-2</v>
      </c>
      <c r="AH128" s="4">
        <v>51</v>
      </c>
      <c r="AI128" s="4">
        <v>35</v>
      </c>
      <c r="AJ128" s="4">
        <v>190</v>
      </c>
      <c r="AK128" s="4">
        <v>169</v>
      </c>
      <c r="AL128" s="4">
        <v>3.9</v>
      </c>
      <c r="AM128" s="4">
        <v>175</v>
      </c>
      <c r="AN128" s="4" t="s">
        <v>155</v>
      </c>
      <c r="AO128" s="4">
        <v>2</v>
      </c>
      <c r="AP128" s="5">
        <v>0.8715856481481481</v>
      </c>
      <c r="AQ128" s="4">
        <v>47.163100999999997</v>
      </c>
      <c r="AR128" s="4">
        <v>-88.491861999999998</v>
      </c>
      <c r="AS128" s="4">
        <v>318.3</v>
      </c>
      <c r="AT128" s="4">
        <v>29.6</v>
      </c>
      <c r="AU128" s="4">
        <v>12</v>
      </c>
      <c r="AV128" s="4">
        <v>11</v>
      </c>
      <c r="AW128" s="4" t="s">
        <v>208</v>
      </c>
      <c r="AX128" s="4">
        <v>1.6</v>
      </c>
      <c r="AY128" s="4">
        <v>2</v>
      </c>
      <c r="AZ128" s="4">
        <v>2.8</v>
      </c>
      <c r="BA128" s="4">
        <v>13.404</v>
      </c>
      <c r="BB128" s="4">
        <v>13.81</v>
      </c>
      <c r="BC128" s="4">
        <v>1.03</v>
      </c>
      <c r="BD128" s="4">
        <v>14.843</v>
      </c>
      <c r="BE128" s="4">
        <v>2856.0129999999999</v>
      </c>
      <c r="BF128" s="4">
        <v>31.289000000000001</v>
      </c>
      <c r="BG128" s="4">
        <v>16.256</v>
      </c>
      <c r="BH128" s="4">
        <v>0</v>
      </c>
      <c r="BI128" s="4">
        <v>16.256</v>
      </c>
      <c r="BJ128" s="4">
        <v>13.010999999999999</v>
      </c>
      <c r="BK128" s="4">
        <v>0</v>
      </c>
      <c r="BL128" s="4">
        <v>13.010999999999999</v>
      </c>
      <c r="BM128" s="4">
        <v>0.40379999999999999</v>
      </c>
      <c r="BQ128" s="4">
        <v>14.332000000000001</v>
      </c>
      <c r="BR128" s="4">
        <v>0.468914</v>
      </c>
      <c r="BS128" s="4">
        <v>-5</v>
      </c>
      <c r="BT128" s="4">
        <v>8.9999999999999993E-3</v>
      </c>
      <c r="BU128" s="4">
        <v>11.459085999999999</v>
      </c>
      <c r="BV128" s="4">
        <v>21</v>
      </c>
      <c r="BW128" s="4">
        <f t="shared" si="10"/>
        <v>3.0274905211999998</v>
      </c>
      <c r="BY128" s="4">
        <f>BE128*$BU128*VLOOKUP("Fuel Specific Gravity",'Raw Data'!$A$1:$B$2000,2,FALSE)</f>
        <v>24578.201236672616</v>
      </c>
      <c r="BZ128" s="4">
        <f>BF128*$BU128*VLOOKUP("Fuel Specific Gravity",'Raw Data'!$A$1:$B$2000,2,FALSE)</f>
        <v>269.26604973235402</v>
      </c>
      <c r="CA128" s="4">
        <f>BJ128*$BU128*VLOOKUP("Fuel Specific Gravity",'Raw Data'!$A$1:$B$2000,2,FALSE)</f>
        <v>111.96972012744598</v>
      </c>
      <c r="CB128" s="4">
        <f>BM128*$BU128*VLOOKUP("Fuel Specific Gravity",'Raw Data'!$A$1:$B$2000,2,FALSE)</f>
        <v>3.4750113740267996</v>
      </c>
    </row>
    <row r="129" spans="1:80" x14ac:dyDescent="0.25">
      <c r="A129" s="2">
        <v>43166</v>
      </c>
      <c r="B129" s="38">
        <v>3.7459490740740745E-2</v>
      </c>
      <c r="C129" s="4">
        <v>14.375999999999999</v>
      </c>
      <c r="D129" s="4">
        <v>0.53190000000000004</v>
      </c>
      <c r="E129" s="4">
        <v>5318.578512</v>
      </c>
      <c r="F129" s="4">
        <v>773.5</v>
      </c>
      <c r="G129" s="4">
        <v>0.1</v>
      </c>
      <c r="H129" s="4">
        <v>81.8</v>
      </c>
      <c r="J129" s="4">
        <v>0.1</v>
      </c>
      <c r="K129" s="4">
        <v>0.86909999999999998</v>
      </c>
      <c r="L129" s="4">
        <v>12.494</v>
      </c>
      <c r="M129" s="4">
        <v>0.4622</v>
      </c>
      <c r="N129" s="4">
        <v>672.24839999999995</v>
      </c>
      <c r="O129" s="4">
        <v>7.2800000000000004E-2</v>
      </c>
      <c r="P129" s="4">
        <v>672.3</v>
      </c>
      <c r="Q129" s="4">
        <v>538.02959999999996</v>
      </c>
      <c r="R129" s="4">
        <v>5.8200000000000002E-2</v>
      </c>
      <c r="S129" s="4">
        <v>538.1</v>
      </c>
      <c r="T129" s="4">
        <v>81.835300000000004</v>
      </c>
      <c r="W129" s="4">
        <v>0</v>
      </c>
      <c r="X129" s="4">
        <v>8.6900000000000005E-2</v>
      </c>
      <c r="Y129" s="4">
        <v>12</v>
      </c>
      <c r="Z129" s="4">
        <v>879</v>
      </c>
      <c r="AA129" s="4">
        <v>887</v>
      </c>
      <c r="AB129" s="4">
        <v>883</v>
      </c>
      <c r="AC129" s="4">
        <v>93</v>
      </c>
      <c r="AD129" s="4">
        <v>21.92</v>
      </c>
      <c r="AE129" s="4">
        <v>0.5</v>
      </c>
      <c r="AF129" s="4">
        <v>978</v>
      </c>
      <c r="AG129" s="4">
        <v>-2</v>
      </c>
      <c r="AH129" s="4">
        <v>51</v>
      </c>
      <c r="AI129" s="4">
        <v>35</v>
      </c>
      <c r="AJ129" s="4">
        <v>190</v>
      </c>
      <c r="AK129" s="4">
        <v>169</v>
      </c>
      <c r="AL129" s="4">
        <v>3.8</v>
      </c>
      <c r="AM129" s="4">
        <v>175</v>
      </c>
      <c r="AN129" s="4" t="s">
        <v>155</v>
      </c>
      <c r="AO129" s="4">
        <v>2</v>
      </c>
      <c r="AP129" s="5">
        <v>0.87159722222222225</v>
      </c>
      <c r="AQ129" s="4">
        <v>47.162972000000003</v>
      </c>
      <c r="AR129" s="4">
        <v>-88.491896999999994</v>
      </c>
      <c r="AS129" s="4">
        <v>318.10000000000002</v>
      </c>
      <c r="AT129" s="4">
        <v>30.5</v>
      </c>
      <c r="AU129" s="4">
        <v>12</v>
      </c>
      <c r="AV129" s="4">
        <v>11</v>
      </c>
      <c r="AW129" s="4" t="s">
        <v>208</v>
      </c>
      <c r="AX129" s="4">
        <v>1.6380999999999999</v>
      </c>
      <c r="AY129" s="4">
        <v>2.0762</v>
      </c>
      <c r="AZ129" s="4">
        <v>2.8761999999999999</v>
      </c>
      <c r="BA129" s="4">
        <v>13.404</v>
      </c>
      <c r="BB129" s="4">
        <v>13.63</v>
      </c>
      <c r="BC129" s="4">
        <v>1.02</v>
      </c>
      <c r="BD129" s="4">
        <v>15.063000000000001</v>
      </c>
      <c r="BE129" s="4">
        <v>2800.7919999999999</v>
      </c>
      <c r="BF129" s="4">
        <v>65.95</v>
      </c>
      <c r="BG129" s="4">
        <v>15.781000000000001</v>
      </c>
      <c r="BH129" s="4">
        <v>2E-3</v>
      </c>
      <c r="BI129" s="4">
        <v>15.782999999999999</v>
      </c>
      <c r="BJ129" s="4">
        <v>12.631</v>
      </c>
      <c r="BK129" s="4">
        <v>1E-3</v>
      </c>
      <c r="BL129" s="4">
        <v>12.632</v>
      </c>
      <c r="BM129" s="4">
        <v>0.6331</v>
      </c>
      <c r="BQ129" s="4">
        <v>14.166</v>
      </c>
      <c r="BR129" s="4">
        <v>0.55664499999999995</v>
      </c>
      <c r="BS129" s="4">
        <v>-5</v>
      </c>
      <c r="BT129" s="4">
        <v>8.9999999999999993E-3</v>
      </c>
      <c r="BU129" s="4">
        <v>13.603012</v>
      </c>
      <c r="BV129" s="4">
        <v>21</v>
      </c>
      <c r="BW129" s="4">
        <f t="shared" si="10"/>
        <v>3.5939157703999998</v>
      </c>
      <c r="BY129" s="4">
        <f>BE129*$BU129*VLOOKUP("Fuel Specific Gravity",'Raw Data'!$A$1:$B$2000,2,FALSE)</f>
        <v>28612.504596313502</v>
      </c>
      <c r="BZ129" s="4">
        <f>BF129*$BU129*VLOOKUP("Fuel Specific Gravity",'Raw Data'!$A$1:$B$2000,2,FALSE)</f>
        <v>673.7360996914</v>
      </c>
      <c r="CA129" s="4">
        <f>BJ129*$BU129*VLOOKUP("Fuel Specific Gravity",'Raw Data'!$A$1:$B$2000,2,FALSE)</f>
        <v>129.03655307357198</v>
      </c>
      <c r="CB129" s="4">
        <f>BM129*$BU129*VLOOKUP("Fuel Specific Gravity",'Raw Data'!$A$1:$B$2000,2,FALSE)</f>
        <v>6.4676622397971997</v>
      </c>
    </row>
    <row r="130" spans="1:80" x14ac:dyDescent="0.25">
      <c r="A130" s="2">
        <v>43166</v>
      </c>
      <c r="B130" s="38">
        <v>3.7471064814814818E-2</v>
      </c>
      <c r="C130" s="4">
        <v>14.016</v>
      </c>
      <c r="D130" s="4">
        <v>0.87060000000000004</v>
      </c>
      <c r="E130" s="4">
        <v>8706.2679019999996</v>
      </c>
      <c r="F130" s="4">
        <v>659.6</v>
      </c>
      <c r="G130" s="4">
        <v>0.8</v>
      </c>
      <c r="H130" s="4">
        <v>120.8</v>
      </c>
      <c r="J130" s="4">
        <v>0.1</v>
      </c>
      <c r="K130" s="4">
        <v>0.86880000000000002</v>
      </c>
      <c r="L130" s="4">
        <v>12.177</v>
      </c>
      <c r="M130" s="4">
        <v>0.75639999999999996</v>
      </c>
      <c r="N130" s="4">
        <v>573.03290000000004</v>
      </c>
      <c r="O130" s="4">
        <v>0.71560000000000001</v>
      </c>
      <c r="P130" s="4">
        <v>573.70000000000005</v>
      </c>
      <c r="Q130" s="4">
        <v>458.6232</v>
      </c>
      <c r="R130" s="4">
        <v>0.57269999999999999</v>
      </c>
      <c r="S130" s="4">
        <v>459.2</v>
      </c>
      <c r="T130" s="4">
        <v>120.8386</v>
      </c>
      <c r="W130" s="4">
        <v>0</v>
      </c>
      <c r="X130" s="4">
        <v>8.3199999999999996E-2</v>
      </c>
      <c r="Y130" s="4">
        <v>12</v>
      </c>
      <c r="Z130" s="4">
        <v>883</v>
      </c>
      <c r="AA130" s="4">
        <v>893</v>
      </c>
      <c r="AB130" s="4">
        <v>888</v>
      </c>
      <c r="AC130" s="4">
        <v>93</v>
      </c>
      <c r="AD130" s="4">
        <v>21.92</v>
      </c>
      <c r="AE130" s="4">
        <v>0.5</v>
      </c>
      <c r="AF130" s="4">
        <v>978</v>
      </c>
      <c r="AG130" s="4">
        <v>-2</v>
      </c>
      <c r="AH130" s="4">
        <v>51</v>
      </c>
      <c r="AI130" s="4">
        <v>35</v>
      </c>
      <c r="AJ130" s="4">
        <v>190</v>
      </c>
      <c r="AK130" s="4">
        <v>169</v>
      </c>
      <c r="AL130" s="4">
        <v>3.8</v>
      </c>
      <c r="AM130" s="4">
        <v>175</v>
      </c>
      <c r="AN130" s="4" t="s">
        <v>155</v>
      </c>
      <c r="AO130" s="4">
        <v>2</v>
      </c>
      <c r="AP130" s="5">
        <v>0.87160879629629628</v>
      </c>
      <c r="AQ130" s="4">
        <v>47.162838999999998</v>
      </c>
      <c r="AR130" s="4">
        <v>-88.491919999999993</v>
      </c>
      <c r="AS130" s="4">
        <v>318</v>
      </c>
      <c r="AT130" s="4">
        <v>31.3</v>
      </c>
      <c r="AU130" s="4">
        <v>12</v>
      </c>
      <c r="AV130" s="4">
        <v>11</v>
      </c>
      <c r="AW130" s="4" t="s">
        <v>208</v>
      </c>
      <c r="AX130" s="4">
        <v>1.7</v>
      </c>
      <c r="AY130" s="4">
        <v>2.2000000000000002</v>
      </c>
      <c r="AZ130" s="4">
        <v>3</v>
      </c>
      <c r="BA130" s="4">
        <v>13.404</v>
      </c>
      <c r="BB130" s="4">
        <v>13.6</v>
      </c>
      <c r="BC130" s="4">
        <v>1.01</v>
      </c>
      <c r="BD130" s="4">
        <v>15.099</v>
      </c>
      <c r="BE130" s="4">
        <v>2733.7170000000001</v>
      </c>
      <c r="BF130" s="4">
        <v>108.08199999999999</v>
      </c>
      <c r="BG130" s="4">
        <v>13.472</v>
      </c>
      <c r="BH130" s="4">
        <v>1.7000000000000001E-2</v>
      </c>
      <c r="BI130" s="4">
        <v>13.489000000000001</v>
      </c>
      <c r="BJ130" s="4">
        <v>10.782</v>
      </c>
      <c r="BK130" s="4">
        <v>1.2999999999999999E-2</v>
      </c>
      <c r="BL130" s="4">
        <v>10.795999999999999</v>
      </c>
      <c r="BM130" s="4">
        <v>0.93610000000000004</v>
      </c>
      <c r="BQ130" s="4">
        <v>13.576000000000001</v>
      </c>
      <c r="BR130" s="4">
        <v>0.64129000000000003</v>
      </c>
      <c r="BS130" s="4">
        <v>-5</v>
      </c>
      <c r="BT130" s="4">
        <v>8.9999999999999993E-3</v>
      </c>
      <c r="BU130" s="4">
        <v>15.671524</v>
      </c>
      <c r="BV130" s="4">
        <v>21</v>
      </c>
      <c r="BW130" s="4">
        <f t="shared" si="10"/>
        <v>4.1404166407999998</v>
      </c>
      <c r="BY130" s="4">
        <f>BE130*$BU130*VLOOKUP("Fuel Specific Gravity",'Raw Data'!$A$1:$B$2000,2,FALSE)</f>
        <v>32173.975192605707</v>
      </c>
      <c r="BZ130" s="4">
        <f>BF130*$BU130*VLOOKUP("Fuel Specific Gravity",'Raw Data'!$A$1:$B$2000,2,FALSE)</f>
        <v>1272.051052382968</v>
      </c>
      <c r="CA130" s="4">
        <f>BJ130*$BU130*VLOOKUP("Fuel Specific Gravity",'Raw Data'!$A$1:$B$2000,2,FALSE)</f>
        <v>126.896749197768</v>
      </c>
      <c r="CB130" s="4">
        <f>BM130*$BU130*VLOOKUP("Fuel Specific Gravity",'Raw Data'!$A$1:$B$2000,2,FALSE)</f>
        <v>11.0172553259164</v>
      </c>
    </row>
    <row r="131" spans="1:80" x14ac:dyDescent="0.25">
      <c r="A131" s="2">
        <v>43166</v>
      </c>
      <c r="B131" s="38">
        <v>3.7482638888888892E-2</v>
      </c>
      <c r="C131" s="4">
        <v>13.768000000000001</v>
      </c>
      <c r="D131" s="4">
        <v>1.2575000000000001</v>
      </c>
      <c r="E131" s="4">
        <v>12574.97553</v>
      </c>
      <c r="F131" s="4">
        <v>574.70000000000005</v>
      </c>
      <c r="G131" s="4">
        <v>1.2</v>
      </c>
      <c r="H131" s="4">
        <v>173.8</v>
      </c>
      <c r="J131" s="4">
        <v>0</v>
      </c>
      <c r="K131" s="4">
        <v>0.86719999999999997</v>
      </c>
      <c r="L131" s="4">
        <v>11.940200000000001</v>
      </c>
      <c r="M131" s="4">
        <v>1.0905</v>
      </c>
      <c r="N131" s="4">
        <v>498.43419999999998</v>
      </c>
      <c r="O131" s="4">
        <v>1.0071000000000001</v>
      </c>
      <c r="P131" s="4">
        <v>499.4</v>
      </c>
      <c r="Q131" s="4">
        <v>398.91860000000003</v>
      </c>
      <c r="R131" s="4">
        <v>0.80600000000000005</v>
      </c>
      <c r="S131" s="4">
        <v>399.7</v>
      </c>
      <c r="T131" s="4">
        <v>173.8492</v>
      </c>
      <c r="W131" s="4">
        <v>0</v>
      </c>
      <c r="X131" s="4">
        <v>0</v>
      </c>
      <c r="Y131" s="4">
        <v>12.1</v>
      </c>
      <c r="Z131" s="4">
        <v>891</v>
      </c>
      <c r="AA131" s="4">
        <v>901</v>
      </c>
      <c r="AB131" s="4">
        <v>895</v>
      </c>
      <c r="AC131" s="4">
        <v>93</v>
      </c>
      <c r="AD131" s="4">
        <v>21.92</v>
      </c>
      <c r="AE131" s="4">
        <v>0.5</v>
      </c>
      <c r="AF131" s="4">
        <v>978</v>
      </c>
      <c r="AG131" s="4">
        <v>-2</v>
      </c>
      <c r="AH131" s="4">
        <v>51</v>
      </c>
      <c r="AI131" s="4">
        <v>35</v>
      </c>
      <c r="AJ131" s="4">
        <v>190</v>
      </c>
      <c r="AK131" s="4">
        <v>169</v>
      </c>
      <c r="AL131" s="4">
        <v>3.8</v>
      </c>
      <c r="AM131" s="4">
        <v>175</v>
      </c>
      <c r="AN131" s="4" t="s">
        <v>155</v>
      </c>
      <c r="AO131" s="4">
        <v>2</v>
      </c>
      <c r="AP131" s="5">
        <v>0.87162037037037043</v>
      </c>
      <c r="AQ131" s="4">
        <v>47.162692999999997</v>
      </c>
      <c r="AR131" s="4">
        <v>-88.491912999999997</v>
      </c>
      <c r="AS131" s="4">
        <v>318.10000000000002</v>
      </c>
      <c r="AT131" s="4">
        <v>32.6</v>
      </c>
      <c r="AU131" s="4">
        <v>12</v>
      </c>
      <c r="AV131" s="4">
        <v>12</v>
      </c>
      <c r="AW131" s="4" t="s">
        <v>207</v>
      </c>
      <c r="AX131" s="4">
        <v>1.7</v>
      </c>
      <c r="AY131" s="4">
        <v>2.2000000000000002</v>
      </c>
      <c r="AZ131" s="4">
        <v>3</v>
      </c>
      <c r="BA131" s="4">
        <v>13.404</v>
      </c>
      <c r="BB131" s="4">
        <v>13.43</v>
      </c>
      <c r="BC131" s="4">
        <v>1</v>
      </c>
      <c r="BD131" s="4">
        <v>15.31</v>
      </c>
      <c r="BE131" s="4">
        <v>2659.3960000000002</v>
      </c>
      <c r="BF131" s="4">
        <v>154.59299999999999</v>
      </c>
      <c r="BG131" s="4">
        <v>11.625999999999999</v>
      </c>
      <c r="BH131" s="4">
        <v>2.3E-2</v>
      </c>
      <c r="BI131" s="4">
        <v>11.648999999999999</v>
      </c>
      <c r="BJ131" s="4">
        <v>9.3040000000000003</v>
      </c>
      <c r="BK131" s="4">
        <v>1.9E-2</v>
      </c>
      <c r="BL131" s="4">
        <v>9.3230000000000004</v>
      </c>
      <c r="BM131" s="4">
        <v>1.3362000000000001</v>
      </c>
      <c r="BQ131" s="4">
        <v>0</v>
      </c>
      <c r="BR131" s="4">
        <v>0.71248199999999995</v>
      </c>
      <c r="BS131" s="4">
        <v>-5</v>
      </c>
      <c r="BT131" s="4">
        <v>8.9999999999999993E-3</v>
      </c>
      <c r="BU131" s="4">
        <v>17.411279</v>
      </c>
      <c r="BV131" s="4">
        <v>21</v>
      </c>
      <c r="BW131" s="4">
        <f t="shared" si="10"/>
        <v>4.6000599117999998</v>
      </c>
      <c r="BY131" s="4">
        <f>BE131*$BU131*VLOOKUP("Fuel Specific Gravity",'Raw Data'!$A$1:$B$2000,2,FALSE)</f>
        <v>34773.917781340489</v>
      </c>
      <c r="BZ131" s="4">
        <f>BF131*$BU131*VLOOKUP("Fuel Specific Gravity",'Raw Data'!$A$1:$B$2000,2,FALSE)</f>
        <v>2021.4380526896969</v>
      </c>
      <c r="CA131" s="4">
        <f>BJ131*$BU131*VLOOKUP("Fuel Specific Gravity",'Raw Data'!$A$1:$B$2000,2,FALSE)</f>
        <v>121.65789940181601</v>
      </c>
      <c r="CB131" s="4">
        <f>BM131*$BU131*VLOOKUP("Fuel Specific Gravity",'Raw Data'!$A$1:$B$2000,2,FALSE)</f>
        <v>17.471978200849801</v>
      </c>
    </row>
    <row r="132" spans="1:80" x14ac:dyDescent="0.25">
      <c r="A132" s="2">
        <v>43166</v>
      </c>
      <c r="B132" s="38">
        <v>3.7494212962962965E-2</v>
      </c>
      <c r="C132" s="4">
        <v>13.787000000000001</v>
      </c>
      <c r="D132" s="4">
        <v>1.5952</v>
      </c>
      <c r="E132" s="4">
        <v>15951.81077</v>
      </c>
      <c r="F132" s="4">
        <v>529</v>
      </c>
      <c r="G132" s="4">
        <v>1.2</v>
      </c>
      <c r="H132" s="4">
        <v>238</v>
      </c>
      <c r="J132" s="4">
        <v>0</v>
      </c>
      <c r="K132" s="4">
        <v>0.86399999999999999</v>
      </c>
      <c r="L132" s="4">
        <v>11.912000000000001</v>
      </c>
      <c r="M132" s="4">
        <v>1.3782000000000001</v>
      </c>
      <c r="N132" s="4">
        <v>457.02969999999999</v>
      </c>
      <c r="O132" s="4">
        <v>1.0367999999999999</v>
      </c>
      <c r="P132" s="4">
        <v>458.1</v>
      </c>
      <c r="Q132" s="4">
        <v>365.78070000000002</v>
      </c>
      <c r="R132" s="4">
        <v>0.82979999999999998</v>
      </c>
      <c r="S132" s="4">
        <v>366.6</v>
      </c>
      <c r="T132" s="4">
        <v>237.97499999999999</v>
      </c>
      <c r="W132" s="4">
        <v>0</v>
      </c>
      <c r="X132" s="4">
        <v>0</v>
      </c>
      <c r="Y132" s="4">
        <v>12</v>
      </c>
      <c r="Z132" s="4">
        <v>899</v>
      </c>
      <c r="AA132" s="4">
        <v>910</v>
      </c>
      <c r="AB132" s="4">
        <v>904</v>
      </c>
      <c r="AC132" s="4">
        <v>93</v>
      </c>
      <c r="AD132" s="4">
        <v>21.92</v>
      </c>
      <c r="AE132" s="4">
        <v>0.5</v>
      </c>
      <c r="AF132" s="4">
        <v>978</v>
      </c>
      <c r="AG132" s="4">
        <v>-2</v>
      </c>
      <c r="AH132" s="4">
        <v>51</v>
      </c>
      <c r="AI132" s="4">
        <v>35</v>
      </c>
      <c r="AJ132" s="4">
        <v>190</v>
      </c>
      <c r="AK132" s="4">
        <v>169</v>
      </c>
      <c r="AL132" s="4">
        <v>3.8</v>
      </c>
      <c r="AM132" s="4">
        <v>175</v>
      </c>
      <c r="AN132" s="4" t="s">
        <v>155</v>
      </c>
      <c r="AO132" s="4">
        <v>2</v>
      </c>
      <c r="AP132" s="5">
        <v>0.87163194444444436</v>
      </c>
      <c r="AQ132" s="4">
        <v>47.162537999999998</v>
      </c>
      <c r="AR132" s="4">
        <v>-88.491883999999999</v>
      </c>
      <c r="AS132" s="4">
        <v>318</v>
      </c>
      <c r="AT132" s="4">
        <v>34</v>
      </c>
      <c r="AU132" s="4">
        <v>12</v>
      </c>
      <c r="AV132" s="4">
        <v>12</v>
      </c>
      <c r="AW132" s="4" t="s">
        <v>207</v>
      </c>
      <c r="AX132" s="4">
        <v>1.7</v>
      </c>
      <c r="AY132" s="4">
        <v>2.2000000000000002</v>
      </c>
      <c r="AZ132" s="4">
        <v>3</v>
      </c>
      <c r="BA132" s="4">
        <v>13.404</v>
      </c>
      <c r="BB132" s="4">
        <v>13.09</v>
      </c>
      <c r="BC132" s="4">
        <v>0.98</v>
      </c>
      <c r="BD132" s="4">
        <v>15.744</v>
      </c>
      <c r="BE132" s="4">
        <v>2599.9650000000001</v>
      </c>
      <c r="BF132" s="4">
        <v>191.45699999999999</v>
      </c>
      <c r="BG132" s="4">
        <v>10.446</v>
      </c>
      <c r="BH132" s="4">
        <v>2.4E-2</v>
      </c>
      <c r="BI132" s="4">
        <v>10.47</v>
      </c>
      <c r="BJ132" s="4">
        <v>8.3610000000000007</v>
      </c>
      <c r="BK132" s="4">
        <v>1.9E-2</v>
      </c>
      <c r="BL132" s="4">
        <v>8.3800000000000008</v>
      </c>
      <c r="BM132" s="4">
        <v>1.7924</v>
      </c>
      <c r="BQ132" s="4">
        <v>0</v>
      </c>
      <c r="BR132" s="4">
        <v>0.77150300000000005</v>
      </c>
      <c r="BS132" s="4">
        <v>-5</v>
      </c>
      <c r="BT132" s="4">
        <v>9.5390000000000006E-3</v>
      </c>
      <c r="BU132" s="4">
        <v>18.853605000000002</v>
      </c>
      <c r="BV132" s="4">
        <v>21</v>
      </c>
      <c r="BW132" s="4">
        <f t="shared" si="10"/>
        <v>4.9811224410000001</v>
      </c>
      <c r="BY132" s="4">
        <f>BE132*$BU132*VLOOKUP("Fuel Specific Gravity",'Raw Data'!$A$1:$B$2000,2,FALSE)</f>
        <v>36813.053555992577</v>
      </c>
      <c r="BZ132" s="4">
        <f>BF132*$BU132*VLOOKUP("Fuel Specific Gravity",'Raw Data'!$A$1:$B$2000,2,FALSE)</f>
        <v>2710.850644016235</v>
      </c>
      <c r="CA132" s="4">
        <f>BJ132*$BU132*VLOOKUP("Fuel Specific Gravity",'Raw Data'!$A$1:$B$2000,2,FALSE)</f>
        <v>118.38387854515501</v>
      </c>
      <c r="CB132" s="4">
        <f>BM132*$BU132*VLOOKUP("Fuel Specific Gravity",'Raw Data'!$A$1:$B$2000,2,FALSE)</f>
        <v>25.378694403102003</v>
      </c>
    </row>
    <row r="133" spans="1:80" x14ac:dyDescent="0.25">
      <c r="A133" s="2">
        <v>43166</v>
      </c>
      <c r="B133" s="38">
        <v>3.7505787037037039E-2</v>
      </c>
      <c r="C133" s="4">
        <v>13.384</v>
      </c>
      <c r="D133" s="4">
        <v>2.2256</v>
      </c>
      <c r="E133" s="4">
        <v>22256.324420000001</v>
      </c>
      <c r="F133" s="4">
        <v>520.5</v>
      </c>
      <c r="G133" s="4">
        <v>1.2</v>
      </c>
      <c r="H133" s="4">
        <v>275.3</v>
      </c>
      <c r="J133" s="4">
        <v>0</v>
      </c>
      <c r="K133" s="4">
        <v>0.86140000000000005</v>
      </c>
      <c r="L133" s="4">
        <v>11.5288</v>
      </c>
      <c r="M133" s="4">
        <v>1.9171</v>
      </c>
      <c r="N133" s="4">
        <v>448.3546</v>
      </c>
      <c r="O133" s="4">
        <v>1.0337000000000001</v>
      </c>
      <c r="P133" s="4">
        <v>449.4</v>
      </c>
      <c r="Q133" s="4">
        <v>358.83769999999998</v>
      </c>
      <c r="R133" s="4">
        <v>0.82730000000000004</v>
      </c>
      <c r="S133" s="4">
        <v>359.7</v>
      </c>
      <c r="T133" s="4">
        <v>275.32459999999998</v>
      </c>
      <c r="W133" s="4">
        <v>0</v>
      </c>
      <c r="X133" s="4">
        <v>0</v>
      </c>
      <c r="Y133" s="4">
        <v>12</v>
      </c>
      <c r="Z133" s="4">
        <v>888</v>
      </c>
      <c r="AA133" s="4">
        <v>898</v>
      </c>
      <c r="AB133" s="4">
        <v>895</v>
      </c>
      <c r="AC133" s="4">
        <v>93</v>
      </c>
      <c r="AD133" s="4">
        <v>21.92</v>
      </c>
      <c r="AE133" s="4">
        <v>0.5</v>
      </c>
      <c r="AF133" s="4">
        <v>978</v>
      </c>
      <c r="AG133" s="4">
        <v>-2</v>
      </c>
      <c r="AH133" s="4">
        <v>51</v>
      </c>
      <c r="AI133" s="4">
        <v>35</v>
      </c>
      <c r="AJ133" s="4">
        <v>190.5</v>
      </c>
      <c r="AK133" s="4">
        <v>169</v>
      </c>
      <c r="AL133" s="4">
        <v>3.9</v>
      </c>
      <c r="AM133" s="4">
        <v>175</v>
      </c>
      <c r="AN133" s="4" t="s">
        <v>155</v>
      </c>
      <c r="AO133" s="4">
        <v>2</v>
      </c>
      <c r="AP133" s="5">
        <v>0.87164351851851851</v>
      </c>
      <c r="AQ133" s="4">
        <v>47.162362000000002</v>
      </c>
      <c r="AR133" s="4">
        <v>-88.491804000000002</v>
      </c>
      <c r="AS133" s="4">
        <v>317.89999999999998</v>
      </c>
      <c r="AT133" s="4">
        <v>36.200000000000003</v>
      </c>
      <c r="AU133" s="4">
        <v>12</v>
      </c>
      <c r="AV133" s="4">
        <v>11</v>
      </c>
      <c r="AW133" s="4" t="s">
        <v>207</v>
      </c>
      <c r="AX133" s="4">
        <v>1.8143</v>
      </c>
      <c r="AY133" s="4">
        <v>1.7427999999999999</v>
      </c>
      <c r="AZ133" s="4">
        <v>3.0762</v>
      </c>
      <c r="BA133" s="4">
        <v>13.404</v>
      </c>
      <c r="BB133" s="4">
        <v>12.83</v>
      </c>
      <c r="BC133" s="4">
        <v>0.96</v>
      </c>
      <c r="BD133" s="4">
        <v>16.091000000000001</v>
      </c>
      <c r="BE133" s="4">
        <v>2486.4340000000002</v>
      </c>
      <c r="BF133" s="4">
        <v>263.16300000000001</v>
      </c>
      <c r="BG133" s="4">
        <v>10.125999999999999</v>
      </c>
      <c r="BH133" s="4">
        <v>2.3E-2</v>
      </c>
      <c r="BI133" s="4">
        <v>10.15</v>
      </c>
      <c r="BJ133" s="4">
        <v>8.1039999999999992</v>
      </c>
      <c r="BK133" s="4">
        <v>1.9E-2</v>
      </c>
      <c r="BL133" s="4">
        <v>8.1229999999999993</v>
      </c>
      <c r="BM133" s="4">
        <v>2.0491000000000001</v>
      </c>
      <c r="BQ133" s="4">
        <v>0</v>
      </c>
      <c r="BR133" s="4">
        <v>0.58062000000000002</v>
      </c>
      <c r="BS133" s="4">
        <v>-5</v>
      </c>
      <c r="BT133" s="4">
        <v>0.01</v>
      </c>
      <c r="BU133" s="4">
        <v>14.188902000000001</v>
      </c>
      <c r="BV133" s="4">
        <v>21</v>
      </c>
      <c r="BW133" s="4">
        <f t="shared" si="10"/>
        <v>3.7487079084000001</v>
      </c>
      <c r="BY133" s="4">
        <f>BE133*$BU133*VLOOKUP("Fuel Specific Gravity",'Raw Data'!$A$1:$B$2000,2,FALSE)</f>
        <v>26495.106034956472</v>
      </c>
      <c r="BZ133" s="4">
        <f>BF133*$BU133*VLOOKUP("Fuel Specific Gravity",'Raw Data'!$A$1:$B$2000,2,FALSE)</f>
        <v>2804.2295067865261</v>
      </c>
      <c r="CA133" s="4">
        <f>BJ133*$BU133*VLOOKUP("Fuel Specific Gravity",'Raw Data'!$A$1:$B$2000,2,FALSE)</f>
        <v>86.355133217807989</v>
      </c>
      <c r="CB133" s="4">
        <f>BM133*$BU133*VLOOKUP("Fuel Specific Gravity",'Raw Data'!$A$1:$B$2000,2,FALSE)</f>
        <v>21.834933795238204</v>
      </c>
    </row>
    <row r="134" spans="1:80" x14ac:dyDescent="0.25">
      <c r="A134" s="2">
        <v>43166</v>
      </c>
      <c r="B134" s="38">
        <v>3.7517361111111112E-2</v>
      </c>
      <c r="C134" s="4">
        <v>12.856</v>
      </c>
      <c r="D134" s="4">
        <v>3.5552999999999999</v>
      </c>
      <c r="E134" s="4">
        <v>35552.903769999997</v>
      </c>
      <c r="F134" s="4">
        <v>500.6</v>
      </c>
      <c r="G134" s="4">
        <v>1.1000000000000001</v>
      </c>
      <c r="H134" s="4">
        <v>255</v>
      </c>
      <c r="J134" s="4">
        <v>0</v>
      </c>
      <c r="K134" s="4">
        <v>0.85329999999999995</v>
      </c>
      <c r="L134" s="4">
        <v>10.9704</v>
      </c>
      <c r="M134" s="4">
        <v>3.0339</v>
      </c>
      <c r="N134" s="4">
        <v>427.22219999999999</v>
      </c>
      <c r="O134" s="4">
        <v>0.97170000000000001</v>
      </c>
      <c r="P134" s="4">
        <v>428.2</v>
      </c>
      <c r="Q134" s="4">
        <v>341.92450000000002</v>
      </c>
      <c r="R134" s="4">
        <v>0.77769999999999995</v>
      </c>
      <c r="S134" s="4">
        <v>342.7</v>
      </c>
      <c r="T134" s="4">
        <v>255.02080000000001</v>
      </c>
      <c r="W134" s="4">
        <v>0</v>
      </c>
      <c r="X134" s="4">
        <v>0</v>
      </c>
      <c r="Y134" s="4">
        <v>12</v>
      </c>
      <c r="Z134" s="4">
        <v>868</v>
      </c>
      <c r="AA134" s="4">
        <v>875</v>
      </c>
      <c r="AB134" s="4">
        <v>876</v>
      </c>
      <c r="AC134" s="4">
        <v>93</v>
      </c>
      <c r="AD134" s="4">
        <v>21.92</v>
      </c>
      <c r="AE134" s="4">
        <v>0.5</v>
      </c>
      <c r="AF134" s="4">
        <v>978</v>
      </c>
      <c r="AG134" s="4">
        <v>-2</v>
      </c>
      <c r="AH134" s="4">
        <v>51</v>
      </c>
      <c r="AI134" s="4">
        <v>35</v>
      </c>
      <c r="AJ134" s="4">
        <v>191</v>
      </c>
      <c r="AK134" s="4">
        <v>169</v>
      </c>
      <c r="AL134" s="4">
        <v>3.8</v>
      </c>
      <c r="AM134" s="4">
        <v>175</v>
      </c>
      <c r="AN134" s="4" t="s">
        <v>155</v>
      </c>
      <c r="AO134" s="4">
        <v>2</v>
      </c>
      <c r="AP134" s="5">
        <v>0.87165509259259266</v>
      </c>
      <c r="AQ134" s="4">
        <v>47.162187000000003</v>
      </c>
      <c r="AR134" s="4">
        <v>-88.491742000000002</v>
      </c>
      <c r="AS134" s="4">
        <v>317.60000000000002</v>
      </c>
      <c r="AT134" s="4">
        <v>38.200000000000003</v>
      </c>
      <c r="AU134" s="4">
        <v>12</v>
      </c>
      <c r="AV134" s="4">
        <v>11</v>
      </c>
      <c r="AW134" s="4" t="s">
        <v>213</v>
      </c>
      <c r="AX134" s="4">
        <v>2.0381</v>
      </c>
      <c r="AY134" s="4">
        <v>1.2285999999999999</v>
      </c>
      <c r="AZ134" s="4">
        <v>3.3904999999999998</v>
      </c>
      <c r="BA134" s="4">
        <v>13.404</v>
      </c>
      <c r="BB134" s="4">
        <v>12.09</v>
      </c>
      <c r="BC134" s="4">
        <v>0.9</v>
      </c>
      <c r="BD134" s="4">
        <v>17.184999999999999</v>
      </c>
      <c r="BE134" s="4">
        <v>2271.8809999999999</v>
      </c>
      <c r="BF134" s="4">
        <v>399.89299999999997</v>
      </c>
      <c r="BG134" s="4">
        <v>9.2650000000000006</v>
      </c>
      <c r="BH134" s="4">
        <v>2.1000000000000001E-2</v>
      </c>
      <c r="BI134" s="4">
        <v>9.2859999999999996</v>
      </c>
      <c r="BJ134" s="4">
        <v>7.415</v>
      </c>
      <c r="BK134" s="4">
        <v>1.7000000000000001E-2</v>
      </c>
      <c r="BL134" s="4">
        <v>7.4320000000000004</v>
      </c>
      <c r="BM134" s="4">
        <v>1.8225</v>
      </c>
      <c r="BQ134" s="4">
        <v>0</v>
      </c>
      <c r="BR134" s="4">
        <v>0.27057599999999998</v>
      </c>
      <c r="BS134" s="4">
        <v>-5</v>
      </c>
      <c r="BT134" s="4">
        <v>9.4610000000000007E-3</v>
      </c>
      <c r="BU134" s="4">
        <v>6.6122019999999999</v>
      </c>
      <c r="BV134" s="4">
        <v>21</v>
      </c>
      <c r="BW134" s="4">
        <f t="shared" si="10"/>
        <v>1.7469437684</v>
      </c>
      <c r="BY134" s="4">
        <f>BE134*$BU134*VLOOKUP("Fuel Specific Gravity",'Raw Data'!$A$1:$B$2000,2,FALSE)</f>
        <v>11281.624205063461</v>
      </c>
      <c r="BZ134" s="4">
        <f>BF134*$BU134*VLOOKUP("Fuel Specific Gravity",'Raw Data'!$A$1:$B$2000,2,FALSE)</f>
        <v>1985.7741440838859</v>
      </c>
      <c r="CA134" s="4">
        <f>BJ134*$BU134*VLOOKUP("Fuel Specific Gravity",'Raw Data'!$A$1:$B$2000,2,FALSE)</f>
        <v>36.821137850329997</v>
      </c>
      <c r="CB134" s="4">
        <f>BM134*$BU134*VLOOKUP("Fuel Specific Gravity",'Raw Data'!$A$1:$B$2000,2,FALSE)</f>
        <v>9.0501043468950009</v>
      </c>
    </row>
    <row r="135" spans="1:80" x14ac:dyDescent="0.25">
      <c r="A135" s="2">
        <v>43166</v>
      </c>
      <c r="B135" s="38">
        <v>3.7528935185185179E-2</v>
      </c>
      <c r="C135" s="4">
        <v>12.824999999999999</v>
      </c>
      <c r="D135" s="4">
        <v>3.1101999999999999</v>
      </c>
      <c r="E135" s="4">
        <v>31102.42498</v>
      </c>
      <c r="F135" s="4">
        <v>444.8</v>
      </c>
      <c r="G135" s="4">
        <v>1.2</v>
      </c>
      <c r="H135" s="4">
        <v>270.3</v>
      </c>
      <c r="J135" s="4">
        <v>0</v>
      </c>
      <c r="K135" s="4">
        <v>0.85770000000000002</v>
      </c>
      <c r="L135" s="4">
        <v>10.9999</v>
      </c>
      <c r="M135" s="4">
        <v>2.6676000000000002</v>
      </c>
      <c r="N135" s="4">
        <v>381.51909999999998</v>
      </c>
      <c r="O135" s="4">
        <v>0.996</v>
      </c>
      <c r="P135" s="4">
        <v>382.5</v>
      </c>
      <c r="Q135" s="4">
        <v>305.19970000000001</v>
      </c>
      <c r="R135" s="4">
        <v>0.79679999999999995</v>
      </c>
      <c r="S135" s="4">
        <v>306</v>
      </c>
      <c r="T135" s="4">
        <v>270.30990000000003</v>
      </c>
      <c r="W135" s="4">
        <v>0</v>
      </c>
      <c r="X135" s="4">
        <v>0</v>
      </c>
      <c r="Y135" s="4">
        <v>12</v>
      </c>
      <c r="Z135" s="4">
        <v>859</v>
      </c>
      <c r="AA135" s="4">
        <v>867</v>
      </c>
      <c r="AB135" s="4">
        <v>866</v>
      </c>
      <c r="AC135" s="4">
        <v>92.5</v>
      </c>
      <c r="AD135" s="4">
        <v>21.79</v>
      </c>
      <c r="AE135" s="4">
        <v>0.5</v>
      </c>
      <c r="AF135" s="4">
        <v>978</v>
      </c>
      <c r="AG135" s="4">
        <v>-2</v>
      </c>
      <c r="AH135" s="4">
        <v>51</v>
      </c>
      <c r="AI135" s="4">
        <v>35</v>
      </c>
      <c r="AJ135" s="4">
        <v>191</v>
      </c>
      <c r="AK135" s="4">
        <v>169</v>
      </c>
      <c r="AL135" s="4">
        <v>3.8</v>
      </c>
      <c r="AM135" s="4">
        <v>175</v>
      </c>
      <c r="AN135" s="4" t="s">
        <v>155</v>
      </c>
      <c r="AO135" s="4">
        <v>2</v>
      </c>
      <c r="AP135" s="5">
        <v>0.8716666666666667</v>
      </c>
      <c r="AQ135" s="4">
        <v>47.161969999999997</v>
      </c>
      <c r="AR135" s="4">
        <v>-88.491596000000001</v>
      </c>
      <c r="AS135" s="4">
        <v>317</v>
      </c>
      <c r="AT135" s="4">
        <v>43.2</v>
      </c>
      <c r="AU135" s="4">
        <v>12</v>
      </c>
      <c r="AV135" s="4">
        <v>11</v>
      </c>
      <c r="AW135" s="4" t="s">
        <v>213</v>
      </c>
      <c r="AX135" s="4">
        <v>1.8716280000000001</v>
      </c>
      <c r="AY135" s="4">
        <v>1.714186</v>
      </c>
      <c r="AZ135" s="4">
        <v>3.7</v>
      </c>
      <c r="BA135" s="4">
        <v>13.404</v>
      </c>
      <c r="BB135" s="4">
        <v>12.48</v>
      </c>
      <c r="BC135" s="4">
        <v>0.93</v>
      </c>
      <c r="BD135" s="4">
        <v>16.594999999999999</v>
      </c>
      <c r="BE135" s="4">
        <v>2333.94</v>
      </c>
      <c r="BF135" s="4">
        <v>360.24200000000002</v>
      </c>
      <c r="BG135" s="4">
        <v>8.4770000000000003</v>
      </c>
      <c r="BH135" s="4">
        <v>2.1999999999999999E-2</v>
      </c>
      <c r="BI135" s="4">
        <v>8.4990000000000006</v>
      </c>
      <c r="BJ135" s="4">
        <v>6.7809999999999997</v>
      </c>
      <c r="BK135" s="4">
        <v>1.7999999999999999E-2</v>
      </c>
      <c r="BL135" s="4">
        <v>6.7990000000000004</v>
      </c>
      <c r="BM135" s="4">
        <v>1.9792000000000001</v>
      </c>
      <c r="BQ135" s="4">
        <v>0</v>
      </c>
      <c r="BR135" s="4">
        <v>0.153752</v>
      </c>
      <c r="BS135" s="4">
        <v>-5</v>
      </c>
      <c r="BT135" s="4">
        <v>8.9999999999999993E-3</v>
      </c>
      <c r="BU135" s="4">
        <v>3.7573150000000002</v>
      </c>
      <c r="BV135" s="4">
        <v>21</v>
      </c>
      <c r="BW135" s="4">
        <f t="shared" si="10"/>
        <v>0.99268262299999999</v>
      </c>
      <c r="BY135" s="4">
        <f>BE135*$BU135*VLOOKUP("Fuel Specific Gravity",'Raw Data'!$A$1:$B$2000,2,FALSE)</f>
        <v>6585.7801760961011</v>
      </c>
      <c r="BZ135" s="4">
        <f>BF135*$BU135*VLOOKUP("Fuel Specific Gravity",'Raw Data'!$A$1:$B$2000,2,FALSE)</f>
        <v>1016.5105453427301</v>
      </c>
      <c r="CA135" s="4">
        <f>BJ135*$BU135*VLOOKUP("Fuel Specific Gravity",'Raw Data'!$A$1:$B$2000,2,FALSE)</f>
        <v>19.134243114265001</v>
      </c>
      <c r="CB135" s="4">
        <f>BM135*$BU135*VLOOKUP("Fuel Specific Gravity",'Raw Data'!$A$1:$B$2000,2,FALSE)</f>
        <v>5.5847948638480007</v>
      </c>
    </row>
    <row r="136" spans="1:80" x14ac:dyDescent="0.25">
      <c r="A136" s="2">
        <v>43166</v>
      </c>
      <c r="B136" s="38">
        <v>3.754050925925926E-2</v>
      </c>
      <c r="C136" s="4">
        <v>13.75</v>
      </c>
      <c r="D136" s="4">
        <v>1.5771999999999999</v>
      </c>
      <c r="E136" s="4">
        <v>15771.953729999999</v>
      </c>
      <c r="F136" s="4">
        <v>377</v>
      </c>
      <c r="G136" s="4">
        <v>1.2</v>
      </c>
      <c r="H136" s="4">
        <v>187.1</v>
      </c>
      <c r="J136" s="4">
        <v>0</v>
      </c>
      <c r="K136" s="4">
        <v>0.86450000000000005</v>
      </c>
      <c r="L136" s="4">
        <v>11.887</v>
      </c>
      <c r="M136" s="4">
        <v>1.3634999999999999</v>
      </c>
      <c r="N136" s="4">
        <v>325.96449999999999</v>
      </c>
      <c r="O136" s="4">
        <v>1.0374000000000001</v>
      </c>
      <c r="P136" s="4">
        <v>327</v>
      </c>
      <c r="Q136" s="4">
        <v>260.77640000000002</v>
      </c>
      <c r="R136" s="4">
        <v>0.83</v>
      </c>
      <c r="S136" s="4">
        <v>261.60000000000002</v>
      </c>
      <c r="T136" s="4">
        <v>187.06620000000001</v>
      </c>
      <c r="W136" s="4">
        <v>0</v>
      </c>
      <c r="X136" s="4">
        <v>0</v>
      </c>
      <c r="Y136" s="4">
        <v>12.1</v>
      </c>
      <c r="Z136" s="4">
        <v>859</v>
      </c>
      <c r="AA136" s="4">
        <v>865</v>
      </c>
      <c r="AB136" s="4">
        <v>864</v>
      </c>
      <c r="AC136" s="4">
        <v>92.5</v>
      </c>
      <c r="AD136" s="4">
        <v>21.81</v>
      </c>
      <c r="AE136" s="4">
        <v>0.5</v>
      </c>
      <c r="AF136" s="4">
        <v>978</v>
      </c>
      <c r="AG136" s="4">
        <v>-2</v>
      </c>
      <c r="AH136" s="4">
        <v>51</v>
      </c>
      <c r="AI136" s="4">
        <v>35</v>
      </c>
      <c r="AJ136" s="4">
        <v>191</v>
      </c>
      <c r="AK136" s="4">
        <v>169</v>
      </c>
      <c r="AL136" s="4">
        <v>3.9</v>
      </c>
      <c r="AM136" s="4">
        <v>175</v>
      </c>
      <c r="AN136" s="4" t="s">
        <v>155</v>
      </c>
      <c r="AO136" s="4">
        <v>2</v>
      </c>
      <c r="AP136" s="5">
        <v>0.87167824074074074</v>
      </c>
      <c r="AQ136" s="4">
        <v>47.161788000000001</v>
      </c>
      <c r="AR136" s="4">
        <v>-88.491467999999998</v>
      </c>
      <c r="AS136" s="4">
        <v>316.60000000000002</v>
      </c>
      <c r="AT136" s="4">
        <v>44.7</v>
      </c>
      <c r="AU136" s="4">
        <v>12</v>
      </c>
      <c r="AV136" s="4">
        <v>12</v>
      </c>
      <c r="AW136" s="4" t="s">
        <v>207</v>
      </c>
      <c r="AX136" s="4">
        <v>1.5</v>
      </c>
      <c r="AY136" s="4">
        <v>2.052152</v>
      </c>
      <c r="AZ136" s="4">
        <v>3.814114</v>
      </c>
      <c r="BA136" s="4">
        <v>13.404</v>
      </c>
      <c r="BB136" s="4">
        <v>13.14</v>
      </c>
      <c r="BC136" s="4">
        <v>0.98</v>
      </c>
      <c r="BD136" s="4">
        <v>15.667999999999999</v>
      </c>
      <c r="BE136" s="4">
        <v>2603.2829999999999</v>
      </c>
      <c r="BF136" s="4">
        <v>190.06299999999999</v>
      </c>
      <c r="BG136" s="4">
        <v>7.476</v>
      </c>
      <c r="BH136" s="4">
        <v>2.4E-2</v>
      </c>
      <c r="BI136" s="4">
        <v>7.5</v>
      </c>
      <c r="BJ136" s="4">
        <v>5.9809999999999999</v>
      </c>
      <c r="BK136" s="4">
        <v>1.9E-2</v>
      </c>
      <c r="BL136" s="4">
        <v>6</v>
      </c>
      <c r="BM136" s="4">
        <v>1.4137</v>
      </c>
      <c r="BQ136" s="4">
        <v>0</v>
      </c>
      <c r="BR136" s="4">
        <v>0.14924100000000001</v>
      </c>
      <c r="BS136" s="4">
        <v>-5</v>
      </c>
      <c r="BT136" s="4">
        <v>7.9220000000000002E-3</v>
      </c>
      <c r="BU136" s="4">
        <v>3.6470769999999999</v>
      </c>
      <c r="BV136" s="4">
        <v>21</v>
      </c>
      <c r="BW136" s="4">
        <f t="shared" si="10"/>
        <v>0.96355774339999989</v>
      </c>
      <c r="BY136" s="4">
        <f>BE136*$BU136*VLOOKUP("Fuel Specific Gravity",'Raw Data'!$A$1:$B$2000,2,FALSE)</f>
        <v>7130.2745388970407</v>
      </c>
      <c r="BZ136" s="4">
        <f>BF136*$BU136*VLOOKUP("Fuel Specific Gravity",'Raw Data'!$A$1:$B$2000,2,FALSE)</f>
        <v>520.57397128410094</v>
      </c>
      <c r="CA136" s="4">
        <f>BJ136*$BU136*VLOOKUP("Fuel Specific Gravity",'Raw Data'!$A$1:$B$2000,2,FALSE)</f>
        <v>16.381688820287</v>
      </c>
      <c r="CB136" s="4">
        <f>BM136*$BU136*VLOOKUP("Fuel Specific Gravity",'Raw Data'!$A$1:$B$2000,2,FALSE)</f>
        <v>3.8720604389298998</v>
      </c>
    </row>
    <row r="137" spans="1:80" x14ac:dyDescent="0.25">
      <c r="A137" s="2">
        <v>43166</v>
      </c>
      <c r="B137" s="38">
        <v>3.7552083333333333E-2</v>
      </c>
      <c r="C137" s="4">
        <v>14.138</v>
      </c>
      <c r="D137" s="4">
        <v>0.48730000000000001</v>
      </c>
      <c r="E137" s="4">
        <v>4873.1084339999998</v>
      </c>
      <c r="F137" s="4">
        <v>331.6</v>
      </c>
      <c r="G137" s="4">
        <v>1.2</v>
      </c>
      <c r="H137" s="4">
        <v>108.2</v>
      </c>
      <c r="J137" s="4">
        <v>0</v>
      </c>
      <c r="K137" s="4">
        <v>0.87139999999999995</v>
      </c>
      <c r="L137" s="4">
        <v>12.319100000000001</v>
      </c>
      <c r="M137" s="4">
        <v>0.42459999999999998</v>
      </c>
      <c r="N137" s="4">
        <v>288.9579</v>
      </c>
      <c r="O137" s="4">
        <v>1.0456000000000001</v>
      </c>
      <c r="P137" s="4">
        <v>290</v>
      </c>
      <c r="Q137" s="4">
        <v>231.2655</v>
      </c>
      <c r="R137" s="4">
        <v>0.83689999999999998</v>
      </c>
      <c r="S137" s="4">
        <v>232.1</v>
      </c>
      <c r="T137" s="4">
        <v>108.2308</v>
      </c>
      <c r="W137" s="4">
        <v>0</v>
      </c>
      <c r="X137" s="4">
        <v>0</v>
      </c>
      <c r="Y137" s="4">
        <v>12</v>
      </c>
      <c r="Z137" s="4">
        <v>860</v>
      </c>
      <c r="AA137" s="4">
        <v>866</v>
      </c>
      <c r="AB137" s="4">
        <v>865</v>
      </c>
      <c r="AC137" s="4">
        <v>93</v>
      </c>
      <c r="AD137" s="4">
        <v>21.92</v>
      </c>
      <c r="AE137" s="4">
        <v>0.5</v>
      </c>
      <c r="AF137" s="4">
        <v>978</v>
      </c>
      <c r="AG137" s="4">
        <v>-2</v>
      </c>
      <c r="AH137" s="4">
        <v>51</v>
      </c>
      <c r="AI137" s="4">
        <v>35</v>
      </c>
      <c r="AJ137" s="4">
        <v>191</v>
      </c>
      <c r="AK137" s="4">
        <v>169</v>
      </c>
      <c r="AL137" s="4">
        <v>3.9</v>
      </c>
      <c r="AM137" s="4">
        <v>175</v>
      </c>
      <c r="AN137" s="4" t="s">
        <v>155</v>
      </c>
      <c r="AO137" s="4">
        <v>2</v>
      </c>
      <c r="AP137" s="5">
        <v>0.87168981481481478</v>
      </c>
      <c r="AQ137" s="4">
        <v>47.161651999999997</v>
      </c>
      <c r="AR137" s="4">
        <v>-88.491369000000006</v>
      </c>
      <c r="AS137" s="4">
        <v>316.39999999999998</v>
      </c>
      <c r="AT137" s="4">
        <v>40.9</v>
      </c>
      <c r="AU137" s="4">
        <v>12</v>
      </c>
      <c r="AV137" s="4">
        <v>12</v>
      </c>
      <c r="AW137" s="4" t="s">
        <v>207</v>
      </c>
      <c r="AX137" s="4">
        <v>1.5762</v>
      </c>
      <c r="AY137" s="4">
        <v>2.4523999999999999</v>
      </c>
      <c r="AZ137" s="4">
        <v>4.1143000000000001</v>
      </c>
      <c r="BA137" s="4">
        <v>13.404</v>
      </c>
      <c r="BB137" s="4">
        <v>13.88</v>
      </c>
      <c r="BC137" s="4">
        <v>1.04</v>
      </c>
      <c r="BD137" s="4">
        <v>14.763999999999999</v>
      </c>
      <c r="BE137" s="4">
        <v>2807.1689999999999</v>
      </c>
      <c r="BF137" s="4">
        <v>61.584000000000003</v>
      </c>
      <c r="BG137" s="4">
        <v>6.8949999999999996</v>
      </c>
      <c r="BH137" s="4">
        <v>2.5000000000000001E-2</v>
      </c>
      <c r="BI137" s="4">
        <v>6.92</v>
      </c>
      <c r="BJ137" s="4">
        <v>5.5190000000000001</v>
      </c>
      <c r="BK137" s="4">
        <v>0.02</v>
      </c>
      <c r="BL137" s="4">
        <v>5.5389999999999997</v>
      </c>
      <c r="BM137" s="4">
        <v>0.85109999999999997</v>
      </c>
      <c r="BQ137" s="4">
        <v>0</v>
      </c>
      <c r="BR137" s="4">
        <v>0.17416999999999999</v>
      </c>
      <c r="BS137" s="4">
        <v>-5</v>
      </c>
      <c r="BT137" s="4">
        <v>7.5389999999999997E-3</v>
      </c>
      <c r="BU137" s="4">
        <v>4.2562790000000001</v>
      </c>
      <c r="BV137" s="4">
        <v>21</v>
      </c>
      <c r="BW137" s="4">
        <f t="shared" si="10"/>
        <v>1.1245089118</v>
      </c>
      <c r="BY137" s="4">
        <f>BE137*$BU137*VLOOKUP("Fuel Specific Gravity",'Raw Data'!$A$1:$B$2000,2,FALSE)</f>
        <v>8973.0189425774006</v>
      </c>
      <c r="BZ137" s="4">
        <f>BF137*$BU137*VLOOKUP("Fuel Specific Gravity",'Raw Data'!$A$1:$B$2000,2,FALSE)</f>
        <v>196.85113313793602</v>
      </c>
      <c r="CA137" s="4">
        <f>BJ137*$BU137*VLOOKUP("Fuel Specific Gravity",'Raw Data'!$A$1:$B$2000,2,FALSE)</f>
        <v>17.641293254551002</v>
      </c>
      <c r="CB137" s="4">
        <f>BM137*$BU137*VLOOKUP("Fuel Specific Gravity",'Raw Data'!$A$1:$B$2000,2,FALSE)</f>
        <v>2.7205118117319</v>
      </c>
    </row>
    <row r="138" spans="1:80" x14ac:dyDescent="0.25">
      <c r="A138" s="2">
        <v>43166</v>
      </c>
      <c r="B138" s="38">
        <v>3.7563657407407407E-2</v>
      </c>
      <c r="C138" s="4">
        <v>14.217000000000001</v>
      </c>
      <c r="D138" s="4">
        <v>0.14760000000000001</v>
      </c>
      <c r="E138" s="4">
        <v>1475.5180720000001</v>
      </c>
      <c r="F138" s="4">
        <v>303.10000000000002</v>
      </c>
      <c r="G138" s="4">
        <v>1.2</v>
      </c>
      <c r="H138" s="4">
        <v>53</v>
      </c>
      <c r="J138" s="4">
        <v>0</v>
      </c>
      <c r="K138" s="4">
        <v>0.87380000000000002</v>
      </c>
      <c r="L138" s="4">
        <v>12.422599999999999</v>
      </c>
      <c r="M138" s="4">
        <v>0.12889999999999999</v>
      </c>
      <c r="N138" s="4">
        <v>264.85640000000001</v>
      </c>
      <c r="O138" s="4">
        <v>1.0486</v>
      </c>
      <c r="P138" s="4">
        <v>265.89999999999998</v>
      </c>
      <c r="Q138" s="4">
        <v>211.9761</v>
      </c>
      <c r="R138" s="4">
        <v>0.83919999999999995</v>
      </c>
      <c r="S138" s="4">
        <v>212.8</v>
      </c>
      <c r="T138" s="4">
        <v>53.049500000000002</v>
      </c>
      <c r="W138" s="4">
        <v>0</v>
      </c>
      <c r="X138" s="4">
        <v>0</v>
      </c>
      <c r="Y138" s="4">
        <v>12</v>
      </c>
      <c r="Z138" s="4">
        <v>861</v>
      </c>
      <c r="AA138" s="4">
        <v>869</v>
      </c>
      <c r="AB138" s="4">
        <v>866</v>
      </c>
      <c r="AC138" s="4">
        <v>93</v>
      </c>
      <c r="AD138" s="4">
        <v>21.92</v>
      </c>
      <c r="AE138" s="4">
        <v>0.5</v>
      </c>
      <c r="AF138" s="4">
        <v>978</v>
      </c>
      <c r="AG138" s="4">
        <v>-2</v>
      </c>
      <c r="AH138" s="4">
        <v>51</v>
      </c>
      <c r="AI138" s="4">
        <v>35</v>
      </c>
      <c r="AJ138" s="4">
        <v>191</v>
      </c>
      <c r="AK138" s="4">
        <v>169</v>
      </c>
      <c r="AL138" s="4">
        <v>3.9</v>
      </c>
      <c r="AM138" s="4">
        <v>175</v>
      </c>
      <c r="AN138" s="4" t="s">
        <v>155</v>
      </c>
      <c r="AO138" s="4">
        <v>2</v>
      </c>
      <c r="AP138" s="5">
        <v>0.87170138888888893</v>
      </c>
      <c r="AQ138" s="4">
        <v>47.161538999999998</v>
      </c>
      <c r="AR138" s="4">
        <v>-88.491258000000002</v>
      </c>
      <c r="AS138" s="4">
        <v>316.10000000000002</v>
      </c>
      <c r="AT138" s="4">
        <v>37.200000000000003</v>
      </c>
      <c r="AU138" s="4">
        <v>12</v>
      </c>
      <c r="AV138" s="4">
        <v>12</v>
      </c>
      <c r="AW138" s="4" t="s">
        <v>207</v>
      </c>
      <c r="AX138" s="4">
        <v>1.7</v>
      </c>
      <c r="AY138" s="4">
        <v>2.8523999999999998</v>
      </c>
      <c r="AZ138" s="4">
        <v>4.4142999999999999</v>
      </c>
      <c r="BA138" s="4">
        <v>13.404</v>
      </c>
      <c r="BB138" s="4">
        <v>14.16</v>
      </c>
      <c r="BC138" s="4">
        <v>1.06</v>
      </c>
      <c r="BD138" s="4">
        <v>14.442</v>
      </c>
      <c r="BE138" s="4">
        <v>2875.4789999999998</v>
      </c>
      <c r="BF138" s="4">
        <v>18.995000000000001</v>
      </c>
      <c r="BG138" s="4">
        <v>6.42</v>
      </c>
      <c r="BH138" s="4">
        <v>2.5000000000000001E-2</v>
      </c>
      <c r="BI138" s="4">
        <v>6.4459999999999997</v>
      </c>
      <c r="BJ138" s="4">
        <v>5.1379999999999999</v>
      </c>
      <c r="BK138" s="4">
        <v>0.02</v>
      </c>
      <c r="BL138" s="4">
        <v>5.1589999999999998</v>
      </c>
      <c r="BM138" s="4">
        <v>0.42370000000000002</v>
      </c>
      <c r="BQ138" s="4">
        <v>0</v>
      </c>
      <c r="BR138" s="4">
        <v>0.19285099999999999</v>
      </c>
      <c r="BS138" s="4">
        <v>-5</v>
      </c>
      <c r="BT138" s="4">
        <v>8.0000000000000002E-3</v>
      </c>
      <c r="BU138" s="4">
        <v>4.7127970000000001</v>
      </c>
      <c r="BV138" s="4">
        <v>21</v>
      </c>
      <c r="BW138" s="4">
        <f t="shared" si="10"/>
        <v>1.2451209673999999</v>
      </c>
      <c r="BY138" s="4">
        <f>BE138*$BU138*VLOOKUP("Fuel Specific Gravity",'Raw Data'!$A$1:$B$2000,2,FALSE)</f>
        <v>10177.213152377011</v>
      </c>
      <c r="BZ138" s="4">
        <f>BF138*$BU138*VLOOKUP("Fuel Specific Gravity",'Raw Data'!$A$1:$B$2000,2,FALSE)</f>
        <v>67.229203840265001</v>
      </c>
      <c r="CA138" s="4">
        <f>BJ138*$BU138*VLOOKUP("Fuel Specific Gravity",'Raw Data'!$A$1:$B$2000,2,FALSE)</f>
        <v>18.184977590486</v>
      </c>
      <c r="CB138" s="4">
        <f>BM138*$BU138*VLOOKUP("Fuel Specific Gravity",'Raw Data'!$A$1:$B$2000,2,FALSE)</f>
        <v>1.4996058787638999</v>
      </c>
    </row>
    <row r="139" spans="1:80" x14ac:dyDescent="0.25">
      <c r="A139" s="2">
        <v>43166</v>
      </c>
      <c r="B139" s="38">
        <v>3.757523148148148E-2</v>
      </c>
      <c r="C139" s="4">
        <v>14.24</v>
      </c>
      <c r="D139" s="4">
        <v>4.9700000000000001E-2</v>
      </c>
      <c r="E139" s="4">
        <v>497.05117100000001</v>
      </c>
      <c r="F139" s="4">
        <v>307.3</v>
      </c>
      <c r="G139" s="4">
        <v>1.1000000000000001</v>
      </c>
      <c r="H139" s="4">
        <v>31.9</v>
      </c>
      <c r="J139" s="4">
        <v>0</v>
      </c>
      <c r="K139" s="4">
        <v>0.87450000000000006</v>
      </c>
      <c r="L139" s="4">
        <v>12.4537</v>
      </c>
      <c r="M139" s="4">
        <v>4.3499999999999997E-2</v>
      </c>
      <c r="N139" s="4">
        <v>268.78250000000003</v>
      </c>
      <c r="O139" s="4">
        <v>0.99560000000000004</v>
      </c>
      <c r="P139" s="4">
        <v>269.8</v>
      </c>
      <c r="Q139" s="4">
        <v>215.01509999999999</v>
      </c>
      <c r="R139" s="4">
        <v>0.79649999999999999</v>
      </c>
      <c r="S139" s="4">
        <v>215.8</v>
      </c>
      <c r="T139" s="4">
        <v>31.880600000000001</v>
      </c>
      <c r="W139" s="4">
        <v>0</v>
      </c>
      <c r="X139" s="4">
        <v>0</v>
      </c>
      <c r="Y139" s="4">
        <v>12</v>
      </c>
      <c r="Z139" s="4">
        <v>864</v>
      </c>
      <c r="AA139" s="4">
        <v>871</v>
      </c>
      <c r="AB139" s="4">
        <v>869</v>
      </c>
      <c r="AC139" s="4">
        <v>92.5</v>
      </c>
      <c r="AD139" s="4">
        <v>21.79</v>
      </c>
      <c r="AE139" s="4">
        <v>0.5</v>
      </c>
      <c r="AF139" s="4">
        <v>978</v>
      </c>
      <c r="AG139" s="4">
        <v>-2</v>
      </c>
      <c r="AH139" s="4">
        <v>50.460999999999999</v>
      </c>
      <c r="AI139" s="4">
        <v>35</v>
      </c>
      <c r="AJ139" s="4">
        <v>191</v>
      </c>
      <c r="AK139" s="4">
        <v>169</v>
      </c>
      <c r="AL139" s="4">
        <v>3.9</v>
      </c>
      <c r="AM139" s="4">
        <v>175</v>
      </c>
      <c r="AN139" s="4" t="s">
        <v>155</v>
      </c>
      <c r="AO139" s="4">
        <v>2</v>
      </c>
      <c r="AP139" s="5">
        <v>0.87171296296296286</v>
      </c>
      <c r="AQ139" s="4">
        <v>47.161436999999999</v>
      </c>
      <c r="AR139" s="4">
        <v>-88.491128000000003</v>
      </c>
      <c r="AS139" s="4">
        <v>315.5</v>
      </c>
      <c r="AT139" s="4">
        <v>35.1</v>
      </c>
      <c r="AU139" s="4">
        <v>12</v>
      </c>
      <c r="AV139" s="4">
        <v>12</v>
      </c>
      <c r="AW139" s="4" t="s">
        <v>207</v>
      </c>
      <c r="AX139" s="4">
        <v>1.5857000000000001</v>
      </c>
      <c r="AY139" s="4">
        <v>2.7570999999999999</v>
      </c>
      <c r="AZ139" s="4">
        <v>3.8380000000000001</v>
      </c>
      <c r="BA139" s="4">
        <v>13.404</v>
      </c>
      <c r="BB139" s="4">
        <v>14.24</v>
      </c>
      <c r="BC139" s="4">
        <v>1.06</v>
      </c>
      <c r="BD139" s="4">
        <v>14.347</v>
      </c>
      <c r="BE139" s="4">
        <v>2895.748</v>
      </c>
      <c r="BF139" s="4">
        <v>6.4329999999999998</v>
      </c>
      <c r="BG139" s="4">
        <v>6.5449999999999999</v>
      </c>
      <c r="BH139" s="4">
        <v>2.4E-2</v>
      </c>
      <c r="BI139" s="4">
        <v>6.569</v>
      </c>
      <c r="BJ139" s="4">
        <v>5.2359999999999998</v>
      </c>
      <c r="BK139" s="4">
        <v>1.9E-2</v>
      </c>
      <c r="BL139" s="4">
        <v>5.2549999999999999</v>
      </c>
      <c r="BM139" s="4">
        <v>0.25580000000000003</v>
      </c>
      <c r="BQ139" s="4">
        <v>0</v>
      </c>
      <c r="BR139" s="4">
        <v>0.22772300000000001</v>
      </c>
      <c r="BS139" s="4">
        <v>-5</v>
      </c>
      <c r="BT139" s="4">
        <v>8.5389999999999997E-3</v>
      </c>
      <c r="BU139" s="4">
        <v>5.5649810000000004</v>
      </c>
      <c r="BV139" s="4">
        <v>21</v>
      </c>
      <c r="BW139" s="4">
        <f t="shared" ref="BW139:BW145" si="11">BU139*0.2642</f>
        <v>1.4702679802</v>
      </c>
      <c r="BY139" s="4">
        <f>BE139*$BU139*VLOOKUP("Fuel Specific Gravity",'Raw Data'!$A$1:$B$2000,2,FALSE)</f>
        <v>12102.201733191789</v>
      </c>
      <c r="BZ139" s="4">
        <f>BF139*$BU139*VLOOKUP("Fuel Specific Gravity",'Raw Data'!$A$1:$B$2000,2,FALSE)</f>
        <v>26.885441602522999</v>
      </c>
      <c r="CA139" s="4">
        <f>BJ139*$BU139*VLOOKUP("Fuel Specific Gravity",'Raw Data'!$A$1:$B$2000,2,FALSE)</f>
        <v>21.882818627515999</v>
      </c>
      <c r="CB139" s="4">
        <f>BM139*$BU139*VLOOKUP("Fuel Specific Gravity",'Raw Data'!$A$1:$B$2000,2,FALSE)</f>
        <v>1.0690651269898002</v>
      </c>
    </row>
    <row r="140" spans="1:80" x14ac:dyDescent="0.25">
      <c r="A140" s="2">
        <v>43166</v>
      </c>
      <c r="B140" s="38">
        <v>3.7586805555555554E-2</v>
      </c>
      <c r="C140" s="4">
        <v>14.346</v>
      </c>
      <c r="D140" s="4">
        <v>3.5700000000000003E-2</v>
      </c>
      <c r="E140" s="4">
        <v>357.032419</v>
      </c>
      <c r="F140" s="4">
        <v>386.7</v>
      </c>
      <c r="G140" s="4">
        <v>0.3</v>
      </c>
      <c r="H140" s="4">
        <v>23.2</v>
      </c>
      <c r="J140" s="4">
        <v>0</v>
      </c>
      <c r="K140" s="4">
        <v>0.87380000000000002</v>
      </c>
      <c r="L140" s="4">
        <v>12.5359</v>
      </c>
      <c r="M140" s="4">
        <v>3.1199999999999999E-2</v>
      </c>
      <c r="N140" s="4">
        <v>337.90129999999999</v>
      </c>
      <c r="O140" s="4">
        <v>0.25600000000000001</v>
      </c>
      <c r="P140" s="4">
        <v>338.2</v>
      </c>
      <c r="Q140" s="4">
        <v>270.32600000000002</v>
      </c>
      <c r="R140" s="4">
        <v>0.20480000000000001</v>
      </c>
      <c r="S140" s="4">
        <v>270.5</v>
      </c>
      <c r="T140" s="4">
        <v>23.185600000000001</v>
      </c>
      <c r="W140" s="4">
        <v>0</v>
      </c>
      <c r="X140" s="4">
        <v>0</v>
      </c>
      <c r="Y140" s="4">
        <v>12</v>
      </c>
      <c r="Z140" s="4">
        <v>867</v>
      </c>
      <c r="AA140" s="4">
        <v>874</v>
      </c>
      <c r="AB140" s="4">
        <v>872</v>
      </c>
      <c r="AC140" s="4">
        <v>92.5</v>
      </c>
      <c r="AD140" s="4">
        <v>21.81</v>
      </c>
      <c r="AE140" s="4">
        <v>0.5</v>
      </c>
      <c r="AF140" s="4">
        <v>978</v>
      </c>
      <c r="AG140" s="4">
        <v>-2</v>
      </c>
      <c r="AH140" s="4">
        <v>50</v>
      </c>
      <c r="AI140" s="4">
        <v>35</v>
      </c>
      <c r="AJ140" s="4">
        <v>191</v>
      </c>
      <c r="AK140" s="4">
        <v>169</v>
      </c>
      <c r="AL140" s="4">
        <v>3.9</v>
      </c>
      <c r="AM140" s="4">
        <v>174.9</v>
      </c>
      <c r="AN140" s="4" t="s">
        <v>155</v>
      </c>
      <c r="AO140" s="4">
        <v>2</v>
      </c>
      <c r="AP140" s="5">
        <v>0.87172453703703701</v>
      </c>
      <c r="AQ140" s="4">
        <v>47.161332999999999</v>
      </c>
      <c r="AR140" s="4">
        <v>-88.491000999999997</v>
      </c>
      <c r="AS140" s="4">
        <v>315.2</v>
      </c>
      <c r="AT140" s="4">
        <v>34.200000000000003</v>
      </c>
      <c r="AU140" s="4">
        <v>12</v>
      </c>
      <c r="AV140" s="4">
        <v>12</v>
      </c>
      <c r="AW140" s="4" t="s">
        <v>207</v>
      </c>
      <c r="AX140" s="4">
        <v>1.4</v>
      </c>
      <c r="AY140" s="4">
        <v>2.2000000000000002</v>
      </c>
      <c r="AZ140" s="4">
        <v>2.6</v>
      </c>
      <c r="BA140" s="4">
        <v>13.404</v>
      </c>
      <c r="BB140" s="4">
        <v>14.16</v>
      </c>
      <c r="BC140" s="4">
        <v>1.06</v>
      </c>
      <c r="BD140" s="4">
        <v>14.438000000000001</v>
      </c>
      <c r="BE140" s="4">
        <v>2898.7950000000001</v>
      </c>
      <c r="BF140" s="4">
        <v>4.5919999999999996</v>
      </c>
      <c r="BG140" s="4">
        <v>8.1829999999999998</v>
      </c>
      <c r="BH140" s="4">
        <v>6.0000000000000001E-3</v>
      </c>
      <c r="BI140" s="4">
        <v>8.1890000000000001</v>
      </c>
      <c r="BJ140" s="4">
        <v>6.5460000000000003</v>
      </c>
      <c r="BK140" s="4">
        <v>5.0000000000000001E-3</v>
      </c>
      <c r="BL140" s="4">
        <v>6.5510000000000002</v>
      </c>
      <c r="BM140" s="4">
        <v>0.185</v>
      </c>
      <c r="BQ140" s="4">
        <v>0</v>
      </c>
      <c r="BR140" s="4">
        <v>0.31490699999999999</v>
      </c>
      <c r="BS140" s="4">
        <v>-5</v>
      </c>
      <c r="BT140" s="4">
        <v>8.9999999999999993E-3</v>
      </c>
      <c r="BU140" s="4">
        <v>7.6955400000000003</v>
      </c>
      <c r="BV140" s="4">
        <v>21</v>
      </c>
      <c r="BW140" s="4">
        <f t="shared" si="11"/>
        <v>2.033161668</v>
      </c>
      <c r="BY140" s="4">
        <f>BE140*$BU140*VLOOKUP("Fuel Specific Gravity",'Raw Data'!$A$1:$B$2000,2,FALSE)</f>
        <v>16753.1524485993</v>
      </c>
      <c r="BZ140" s="4">
        <f>BF140*$BU140*VLOOKUP("Fuel Specific Gravity",'Raw Data'!$A$1:$B$2000,2,FALSE)</f>
        <v>26.538777679679999</v>
      </c>
      <c r="CA140" s="4">
        <f>BJ140*$BU140*VLOOKUP("Fuel Specific Gravity",'Raw Data'!$A$1:$B$2000,2,FALSE)</f>
        <v>37.831628634840001</v>
      </c>
      <c r="CB140" s="4">
        <f>BM140*$BU140*VLOOKUP("Fuel Specific Gravity",'Raw Data'!$A$1:$B$2000,2,FALSE)</f>
        <v>1.0691798499</v>
      </c>
    </row>
    <row r="141" spans="1:80" x14ac:dyDescent="0.25">
      <c r="A141" s="2">
        <v>43166</v>
      </c>
      <c r="B141" s="38">
        <v>3.7598379629629627E-2</v>
      </c>
      <c r="C141" s="4">
        <v>14.521000000000001</v>
      </c>
      <c r="D141" s="4">
        <v>0.1449</v>
      </c>
      <c r="E141" s="4">
        <v>1449.3831170000001</v>
      </c>
      <c r="F141" s="4">
        <v>534.20000000000005</v>
      </c>
      <c r="G141" s="4">
        <v>-0.1</v>
      </c>
      <c r="H141" s="4">
        <v>37.700000000000003</v>
      </c>
      <c r="J141" s="4">
        <v>0</v>
      </c>
      <c r="K141" s="4">
        <v>0.87150000000000005</v>
      </c>
      <c r="L141" s="4">
        <v>12.655099999999999</v>
      </c>
      <c r="M141" s="4">
        <v>0.1263</v>
      </c>
      <c r="N141" s="4">
        <v>465.54739999999998</v>
      </c>
      <c r="O141" s="4">
        <v>0</v>
      </c>
      <c r="P141" s="4">
        <v>465.5</v>
      </c>
      <c r="Q141" s="4">
        <v>372.41910000000001</v>
      </c>
      <c r="R141" s="4">
        <v>0</v>
      </c>
      <c r="S141" s="4">
        <v>372.4</v>
      </c>
      <c r="T141" s="4">
        <v>37.694299999999998</v>
      </c>
      <c r="W141" s="4">
        <v>0</v>
      </c>
      <c r="X141" s="4">
        <v>0</v>
      </c>
      <c r="Y141" s="4">
        <v>12</v>
      </c>
      <c r="Z141" s="4">
        <v>871</v>
      </c>
      <c r="AA141" s="4">
        <v>879</v>
      </c>
      <c r="AB141" s="4">
        <v>878</v>
      </c>
      <c r="AC141" s="4">
        <v>92.5</v>
      </c>
      <c r="AD141" s="4">
        <v>21.8</v>
      </c>
      <c r="AE141" s="4">
        <v>0.5</v>
      </c>
      <c r="AF141" s="4">
        <v>978</v>
      </c>
      <c r="AG141" s="4">
        <v>-2</v>
      </c>
      <c r="AH141" s="4">
        <v>50</v>
      </c>
      <c r="AI141" s="4">
        <v>35</v>
      </c>
      <c r="AJ141" s="4">
        <v>191</v>
      </c>
      <c r="AK141" s="4">
        <v>169</v>
      </c>
      <c r="AL141" s="4">
        <v>3.9</v>
      </c>
      <c r="AM141" s="4">
        <v>174.5</v>
      </c>
      <c r="AN141" s="4" t="s">
        <v>155</v>
      </c>
      <c r="AO141" s="4">
        <v>2</v>
      </c>
      <c r="AP141" s="5">
        <v>0.87173611111111116</v>
      </c>
      <c r="AQ141" s="4">
        <v>47.161231000000001</v>
      </c>
      <c r="AR141" s="4">
        <v>-88.490870999999999</v>
      </c>
      <c r="AS141" s="4">
        <v>315.10000000000002</v>
      </c>
      <c r="AT141" s="4">
        <v>34</v>
      </c>
      <c r="AU141" s="4">
        <v>12</v>
      </c>
      <c r="AV141" s="4">
        <v>12</v>
      </c>
      <c r="AW141" s="4" t="s">
        <v>207</v>
      </c>
      <c r="AX141" s="4">
        <v>1.3619000000000001</v>
      </c>
      <c r="AY141" s="4">
        <v>2.2381000000000002</v>
      </c>
      <c r="AZ141" s="4">
        <v>2.6381000000000001</v>
      </c>
      <c r="BA141" s="4">
        <v>13.404</v>
      </c>
      <c r="BB141" s="4">
        <v>13.89</v>
      </c>
      <c r="BC141" s="4">
        <v>1.04</v>
      </c>
      <c r="BD141" s="4">
        <v>14.747</v>
      </c>
      <c r="BE141" s="4">
        <v>2876.8150000000001</v>
      </c>
      <c r="BF141" s="4">
        <v>18.274999999999999</v>
      </c>
      <c r="BG141" s="4">
        <v>11.083</v>
      </c>
      <c r="BH141" s="4">
        <v>0</v>
      </c>
      <c r="BI141" s="4">
        <v>11.083</v>
      </c>
      <c r="BJ141" s="4">
        <v>8.8659999999999997</v>
      </c>
      <c r="BK141" s="4">
        <v>0</v>
      </c>
      <c r="BL141" s="4">
        <v>8.8659999999999997</v>
      </c>
      <c r="BM141" s="4">
        <v>0.29570000000000002</v>
      </c>
      <c r="BQ141" s="4">
        <v>0</v>
      </c>
      <c r="BR141" s="4">
        <v>0.41923100000000002</v>
      </c>
      <c r="BS141" s="4">
        <v>-5</v>
      </c>
      <c r="BT141" s="4">
        <v>8.4620000000000008E-3</v>
      </c>
      <c r="BU141" s="4">
        <v>10.244952</v>
      </c>
      <c r="BV141" s="4">
        <v>21</v>
      </c>
      <c r="BW141" s="4">
        <f t="shared" si="11"/>
        <v>2.7067163183999998</v>
      </c>
      <c r="BY141" s="4">
        <f>BE141*$BU141*VLOOKUP("Fuel Specific Gravity",'Raw Data'!$A$1:$B$2000,2,FALSE)</f>
        <v>22134.096522497879</v>
      </c>
      <c r="BZ141" s="4">
        <f>BF141*$BU141*VLOOKUP("Fuel Specific Gravity",'Raw Data'!$A$1:$B$2000,2,FALSE)</f>
        <v>140.60709984779999</v>
      </c>
      <c r="CA141" s="4">
        <f>BJ141*$BU141*VLOOKUP("Fuel Specific Gravity",'Raw Data'!$A$1:$B$2000,2,FALSE)</f>
        <v>68.21464006843199</v>
      </c>
      <c r="CB141" s="4">
        <f>BM141*$BU141*VLOOKUP("Fuel Specific Gravity",'Raw Data'!$A$1:$B$2000,2,FALSE)</f>
        <v>2.2751036621064</v>
      </c>
    </row>
    <row r="142" spans="1:80" x14ac:dyDescent="0.25">
      <c r="A142" s="2">
        <v>43166</v>
      </c>
      <c r="B142" s="38">
        <v>3.7609953703703701E-2</v>
      </c>
      <c r="C142" s="4">
        <v>14.53</v>
      </c>
      <c r="D142" s="4">
        <v>0.29499999999999998</v>
      </c>
      <c r="E142" s="4">
        <v>2949.867769</v>
      </c>
      <c r="F142" s="4">
        <v>643.70000000000005</v>
      </c>
      <c r="G142" s="4">
        <v>0</v>
      </c>
      <c r="H142" s="4">
        <v>61.9</v>
      </c>
      <c r="J142" s="4">
        <v>0</v>
      </c>
      <c r="K142" s="4">
        <v>0.87</v>
      </c>
      <c r="L142" s="4">
        <v>12.641400000000001</v>
      </c>
      <c r="M142" s="4">
        <v>0.25659999999999999</v>
      </c>
      <c r="N142" s="4">
        <v>560.08680000000004</v>
      </c>
      <c r="O142" s="4">
        <v>0</v>
      </c>
      <c r="P142" s="4">
        <v>560.1</v>
      </c>
      <c r="Q142" s="4">
        <v>448.07760000000002</v>
      </c>
      <c r="R142" s="4">
        <v>0</v>
      </c>
      <c r="S142" s="4">
        <v>448.1</v>
      </c>
      <c r="T142" s="4">
        <v>61.883800000000001</v>
      </c>
      <c r="W142" s="4">
        <v>0</v>
      </c>
      <c r="X142" s="4">
        <v>0</v>
      </c>
      <c r="Y142" s="4">
        <v>12</v>
      </c>
      <c r="Z142" s="4">
        <v>874</v>
      </c>
      <c r="AA142" s="4">
        <v>882</v>
      </c>
      <c r="AB142" s="4">
        <v>882</v>
      </c>
      <c r="AC142" s="4">
        <v>92.5</v>
      </c>
      <c r="AD142" s="4">
        <v>21.81</v>
      </c>
      <c r="AE142" s="4">
        <v>0.5</v>
      </c>
      <c r="AF142" s="4">
        <v>978</v>
      </c>
      <c r="AG142" s="4">
        <v>-2</v>
      </c>
      <c r="AH142" s="4">
        <v>50</v>
      </c>
      <c r="AI142" s="4">
        <v>35</v>
      </c>
      <c r="AJ142" s="4">
        <v>191</v>
      </c>
      <c r="AK142" s="4">
        <v>169</v>
      </c>
      <c r="AL142" s="4">
        <v>3.8</v>
      </c>
      <c r="AM142" s="4">
        <v>174.1</v>
      </c>
      <c r="AN142" s="4" t="s">
        <v>155</v>
      </c>
      <c r="AO142" s="4">
        <v>2</v>
      </c>
      <c r="AP142" s="5">
        <v>0.87174768518518519</v>
      </c>
      <c r="AQ142" s="4">
        <v>47.161123000000003</v>
      </c>
      <c r="AR142" s="4">
        <v>-88.490758</v>
      </c>
      <c r="AS142" s="4">
        <v>315.10000000000002</v>
      </c>
      <c r="AT142" s="4">
        <v>33.6</v>
      </c>
      <c r="AU142" s="4">
        <v>12</v>
      </c>
      <c r="AV142" s="4">
        <v>12</v>
      </c>
      <c r="AW142" s="4" t="s">
        <v>207</v>
      </c>
      <c r="AX142" s="4">
        <v>1.3381000000000001</v>
      </c>
      <c r="AY142" s="4">
        <v>1.8047</v>
      </c>
      <c r="AZ142" s="4">
        <v>2.4333</v>
      </c>
      <c r="BA142" s="4">
        <v>13.404</v>
      </c>
      <c r="BB142" s="4">
        <v>13.73</v>
      </c>
      <c r="BC142" s="4">
        <v>1.02</v>
      </c>
      <c r="BD142" s="4">
        <v>14.936999999999999</v>
      </c>
      <c r="BE142" s="4">
        <v>2847.1</v>
      </c>
      <c r="BF142" s="4">
        <v>36.79</v>
      </c>
      <c r="BG142" s="4">
        <v>13.21</v>
      </c>
      <c r="BH142" s="4">
        <v>0</v>
      </c>
      <c r="BI142" s="4">
        <v>13.21</v>
      </c>
      <c r="BJ142" s="4">
        <v>10.568</v>
      </c>
      <c r="BK142" s="4">
        <v>0</v>
      </c>
      <c r="BL142" s="4">
        <v>10.568</v>
      </c>
      <c r="BM142" s="4">
        <v>0.48099999999999998</v>
      </c>
      <c r="BQ142" s="4">
        <v>0</v>
      </c>
      <c r="BR142" s="4">
        <v>0.47046199999999999</v>
      </c>
      <c r="BS142" s="4">
        <v>-5</v>
      </c>
      <c r="BT142" s="4">
        <v>8.0000000000000002E-3</v>
      </c>
      <c r="BU142" s="4">
        <v>11.496926</v>
      </c>
      <c r="BV142" s="4">
        <v>21</v>
      </c>
      <c r="BW142" s="4">
        <f t="shared" si="11"/>
        <v>3.0374878492000001</v>
      </c>
      <c r="BY142" s="4">
        <f>BE142*$BU142*VLOOKUP("Fuel Specific Gravity",'Raw Data'!$A$1:$B$2000,2,FALSE)</f>
        <v>24582.406408964598</v>
      </c>
      <c r="BZ142" s="4">
        <f>BF142*$BU142*VLOOKUP("Fuel Specific Gravity",'Raw Data'!$A$1:$B$2000,2,FALSE)</f>
        <v>317.65190256253999</v>
      </c>
      <c r="CA142" s="4">
        <f>BJ142*$BU142*VLOOKUP("Fuel Specific Gravity",'Raw Data'!$A$1:$B$2000,2,FALSE)</f>
        <v>91.246134989967999</v>
      </c>
      <c r="CB142" s="4">
        <f>BM142*$BU142*VLOOKUP("Fuel Specific Gravity",'Raw Data'!$A$1:$B$2000,2,FALSE)</f>
        <v>4.1530460759059995</v>
      </c>
    </row>
    <row r="143" spans="1:80" x14ac:dyDescent="0.25">
      <c r="A143" s="2">
        <v>43166</v>
      </c>
      <c r="B143" s="38">
        <v>3.7621527777777775E-2</v>
      </c>
      <c r="C143" s="4">
        <v>14.53</v>
      </c>
      <c r="D143" s="4">
        <v>0.52100000000000002</v>
      </c>
      <c r="E143" s="4">
        <v>5209.5833329999996</v>
      </c>
      <c r="F143" s="4">
        <v>624.4</v>
      </c>
      <c r="G143" s="4">
        <v>0.1</v>
      </c>
      <c r="H143" s="4">
        <v>78</v>
      </c>
      <c r="J143" s="4">
        <v>0</v>
      </c>
      <c r="K143" s="4">
        <v>0.86799999999999999</v>
      </c>
      <c r="L143" s="4">
        <v>12.612</v>
      </c>
      <c r="M143" s="4">
        <v>0.45219999999999999</v>
      </c>
      <c r="N143" s="4">
        <v>541.94550000000004</v>
      </c>
      <c r="O143" s="4">
        <v>0.1066</v>
      </c>
      <c r="P143" s="4">
        <v>542.1</v>
      </c>
      <c r="Q143" s="4">
        <v>433.53429999999997</v>
      </c>
      <c r="R143" s="4">
        <v>8.5300000000000001E-2</v>
      </c>
      <c r="S143" s="4">
        <v>433.6</v>
      </c>
      <c r="T143" s="4">
        <v>78.003200000000007</v>
      </c>
      <c r="W143" s="4">
        <v>0</v>
      </c>
      <c r="X143" s="4">
        <v>0</v>
      </c>
      <c r="Y143" s="4">
        <v>12</v>
      </c>
      <c r="Z143" s="4">
        <v>871</v>
      </c>
      <c r="AA143" s="4">
        <v>878</v>
      </c>
      <c r="AB143" s="4">
        <v>879</v>
      </c>
      <c r="AC143" s="4">
        <v>92.5</v>
      </c>
      <c r="AD143" s="4">
        <v>21.79</v>
      </c>
      <c r="AE143" s="4">
        <v>0.5</v>
      </c>
      <c r="AF143" s="4">
        <v>978</v>
      </c>
      <c r="AG143" s="4">
        <v>-2</v>
      </c>
      <c r="AH143" s="4">
        <v>50</v>
      </c>
      <c r="AI143" s="4">
        <v>35</v>
      </c>
      <c r="AJ143" s="4">
        <v>191</v>
      </c>
      <c r="AK143" s="4">
        <v>169</v>
      </c>
      <c r="AL143" s="4">
        <v>3.8</v>
      </c>
      <c r="AM143" s="4">
        <v>174.2</v>
      </c>
      <c r="AN143" s="4" t="s">
        <v>155</v>
      </c>
      <c r="AO143" s="4">
        <v>2</v>
      </c>
      <c r="AP143" s="5">
        <v>0.87175925925925923</v>
      </c>
      <c r="AQ143" s="4">
        <v>47.160981999999997</v>
      </c>
      <c r="AR143" s="4">
        <v>-88.490699000000006</v>
      </c>
      <c r="AS143" s="4">
        <v>315.2</v>
      </c>
      <c r="AT143" s="4">
        <v>34.1</v>
      </c>
      <c r="AU143" s="4">
        <v>12</v>
      </c>
      <c r="AV143" s="4">
        <v>12</v>
      </c>
      <c r="AW143" s="4" t="s">
        <v>207</v>
      </c>
      <c r="AX143" s="4">
        <v>1.4</v>
      </c>
      <c r="AY143" s="4">
        <v>1.1904999999999999</v>
      </c>
      <c r="AZ143" s="4">
        <v>2.1524000000000001</v>
      </c>
      <c r="BA143" s="4">
        <v>13.404</v>
      </c>
      <c r="BB143" s="4">
        <v>13.51</v>
      </c>
      <c r="BC143" s="4">
        <v>1.01</v>
      </c>
      <c r="BD143" s="4">
        <v>15.208</v>
      </c>
      <c r="BE143" s="4">
        <v>2803.9070000000002</v>
      </c>
      <c r="BF143" s="4">
        <v>63.984999999999999</v>
      </c>
      <c r="BG143" s="4">
        <v>12.617000000000001</v>
      </c>
      <c r="BH143" s="4">
        <v>2E-3</v>
      </c>
      <c r="BI143" s="4">
        <v>12.62</v>
      </c>
      <c r="BJ143" s="4">
        <v>10.093</v>
      </c>
      <c r="BK143" s="4">
        <v>2E-3</v>
      </c>
      <c r="BL143" s="4">
        <v>10.095000000000001</v>
      </c>
      <c r="BM143" s="4">
        <v>0.59840000000000004</v>
      </c>
      <c r="BQ143" s="4">
        <v>0</v>
      </c>
      <c r="BR143" s="4">
        <v>0.39568900000000001</v>
      </c>
      <c r="BS143" s="4">
        <v>-5</v>
      </c>
      <c r="BT143" s="4">
        <v>8.5389999999999997E-3</v>
      </c>
      <c r="BU143" s="4">
        <v>9.6696500000000007</v>
      </c>
      <c r="BV143" s="4">
        <v>21</v>
      </c>
      <c r="BW143" s="4">
        <f t="shared" si="11"/>
        <v>2.5547215300000001</v>
      </c>
      <c r="BY143" s="4">
        <f>BE143*$BU143*VLOOKUP("Fuel Specific Gravity",'Raw Data'!$A$1:$B$2000,2,FALSE)</f>
        <v>20361.712291235053</v>
      </c>
      <c r="BZ143" s="4">
        <f>BF143*$BU143*VLOOKUP("Fuel Specific Gravity",'Raw Data'!$A$1:$B$2000,2,FALSE)</f>
        <v>464.65312899275006</v>
      </c>
      <c r="CA143" s="4">
        <f>BJ143*$BU143*VLOOKUP("Fuel Specific Gravity",'Raw Data'!$A$1:$B$2000,2,FALSE)</f>
        <v>73.294428864950007</v>
      </c>
      <c r="CB143" s="4">
        <f>BM143*$BU143*VLOOKUP("Fuel Specific Gravity",'Raw Data'!$A$1:$B$2000,2,FALSE)</f>
        <v>4.3455252385600005</v>
      </c>
    </row>
    <row r="144" spans="1:80" x14ac:dyDescent="0.25">
      <c r="A144" s="2">
        <v>43166</v>
      </c>
      <c r="B144" s="38">
        <v>3.7633101851851855E-2</v>
      </c>
      <c r="C144" s="4">
        <v>14.101000000000001</v>
      </c>
      <c r="D144" s="4">
        <v>1.3250999999999999</v>
      </c>
      <c r="E144" s="4">
        <v>13250.991739999999</v>
      </c>
      <c r="F144" s="4">
        <v>508.7</v>
      </c>
      <c r="G144" s="4">
        <v>0.8</v>
      </c>
      <c r="H144" s="4">
        <v>63.3</v>
      </c>
      <c r="J144" s="4">
        <v>0</v>
      </c>
      <c r="K144" s="4">
        <v>0.86419999999999997</v>
      </c>
      <c r="L144" s="4">
        <v>12.1858</v>
      </c>
      <c r="M144" s="4">
        <v>1.1451</v>
      </c>
      <c r="N144" s="4">
        <v>439.59089999999998</v>
      </c>
      <c r="O144" s="4">
        <v>0.67749999999999999</v>
      </c>
      <c r="P144" s="4">
        <v>440.3</v>
      </c>
      <c r="Q144" s="4">
        <v>351.51049999999998</v>
      </c>
      <c r="R144" s="4">
        <v>0.54169999999999996</v>
      </c>
      <c r="S144" s="4">
        <v>352.1</v>
      </c>
      <c r="T144" s="4">
        <v>63.348500000000001</v>
      </c>
      <c r="W144" s="4">
        <v>0</v>
      </c>
      <c r="X144" s="4">
        <v>0</v>
      </c>
      <c r="Y144" s="4">
        <v>12</v>
      </c>
      <c r="Z144" s="4">
        <v>863</v>
      </c>
      <c r="AA144" s="4">
        <v>869</v>
      </c>
      <c r="AB144" s="4">
        <v>871</v>
      </c>
      <c r="AC144" s="4">
        <v>92</v>
      </c>
      <c r="AD144" s="4">
        <v>21.69</v>
      </c>
      <c r="AE144" s="4">
        <v>0.5</v>
      </c>
      <c r="AF144" s="4">
        <v>978</v>
      </c>
      <c r="AG144" s="4">
        <v>-2</v>
      </c>
      <c r="AH144" s="4">
        <v>50</v>
      </c>
      <c r="AI144" s="4">
        <v>35</v>
      </c>
      <c r="AJ144" s="4">
        <v>191</v>
      </c>
      <c r="AK144" s="4">
        <v>169</v>
      </c>
      <c r="AL144" s="4">
        <v>3.8</v>
      </c>
      <c r="AM144" s="4">
        <v>174.6</v>
      </c>
      <c r="AN144" s="4" t="s">
        <v>155</v>
      </c>
      <c r="AO144" s="4">
        <v>2</v>
      </c>
      <c r="AP144" s="5">
        <v>0.87177083333333327</v>
      </c>
      <c r="AQ144" s="4">
        <v>47.160828000000002</v>
      </c>
      <c r="AR144" s="4">
        <v>-88.490661000000003</v>
      </c>
      <c r="AS144" s="4">
        <v>315.10000000000002</v>
      </c>
      <c r="AT144" s="4">
        <v>35.700000000000003</v>
      </c>
      <c r="AU144" s="4">
        <v>12</v>
      </c>
      <c r="AV144" s="4">
        <v>12</v>
      </c>
      <c r="AW144" s="4" t="s">
        <v>207</v>
      </c>
      <c r="AX144" s="4">
        <v>1.4</v>
      </c>
      <c r="AY144" s="4">
        <v>1.6143000000000001</v>
      </c>
      <c r="AZ144" s="4">
        <v>2.4762</v>
      </c>
      <c r="BA144" s="4">
        <v>13.404</v>
      </c>
      <c r="BB144" s="4">
        <v>13.11</v>
      </c>
      <c r="BC144" s="4">
        <v>0.98</v>
      </c>
      <c r="BD144" s="4">
        <v>15.717000000000001</v>
      </c>
      <c r="BE144" s="4">
        <v>2655.0830000000001</v>
      </c>
      <c r="BF144" s="4">
        <v>158.80099999999999</v>
      </c>
      <c r="BG144" s="4">
        <v>10.029999999999999</v>
      </c>
      <c r="BH144" s="4">
        <v>1.4999999999999999E-2</v>
      </c>
      <c r="BI144" s="4">
        <v>10.045999999999999</v>
      </c>
      <c r="BJ144" s="4">
        <v>8.02</v>
      </c>
      <c r="BK144" s="4">
        <v>1.2E-2</v>
      </c>
      <c r="BL144" s="4">
        <v>8.0329999999999995</v>
      </c>
      <c r="BM144" s="4">
        <v>0.4763</v>
      </c>
      <c r="BQ144" s="4">
        <v>0</v>
      </c>
      <c r="BR144" s="4">
        <v>0.23537</v>
      </c>
      <c r="BS144" s="4">
        <v>-5</v>
      </c>
      <c r="BT144" s="4">
        <v>8.9999999999999993E-3</v>
      </c>
      <c r="BU144" s="4">
        <v>5.7518549999999999</v>
      </c>
      <c r="BV144" s="4">
        <v>21</v>
      </c>
      <c r="BW144" s="4">
        <f t="shared" si="11"/>
        <v>1.5196400909999999</v>
      </c>
      <c r="BY144" s="4">
        <f>BE144*$BU144*VLOOKUP("Fuel Specific Gravity",'Raw Data'!$A$1:$B$2000,2,FALSE)</f>
        <v>11469.010974152716</v>
      </c>
      <c r="BZ144" s="4">
        <f>BF144*$BU144*VLOOKUP("Fuel Specific Gravity",'Raw Data'!$A$1:$B$2000,2,FALSE)</f>
        <v>685.9636447171049</v>
      </c>
      <c r="CA144" s="4">
        <f>BJ144*$BU144*VLOOKUP("Fuel Specific Gravity",'Raw Data'!$A$1:$B$2000,2,FALSE)</f>
        <v>34.643537702099998</v>
      </c>
      <c r="CB144" s="4">
        <f>BM144*$BU144*VLOOKUP("Fuel Specific Gravity",'Raw Data'!$A$1:$B$2000,2,FALSE)</f>
        <v>2.0574460109114998</v>
      </c>
    </row>
    <row r="145" spans="1:80" x14ac:dyDescent="0.25">
      <c r="A145" s="2">
        <v>43166</v>
      </c>
      <c r="B145" s="38">
        <v>3.7644675925925929E-2</v>
      </c>
      <c r="C145" s="4">
        <v>14.022</v>
      </c>
      <c r="D145" s="4">
        <v>1.0812999999999999</v>
      </c>
      <c r="E145" s="4">
        <v>10812.975210000001</v>
      </c>
      <c r="F145" s="4">
        <v>398</v>
      </c>
      <c r="G145" s="4">
        <v>1.2</v>
      </c>
      <c r="H145" s="4">
        <v>60.1</v>
      </c>
      <c r="J145" s="4">
        <v>0</v>
      </c>
      <c r="K145" s="4">
        <v>0.8669</v>
      </c>
      <c r="L145" s="4">
        <v>12.156599999999999</v>
      </c>
      <c r="M145" s="4">
        <v>0.93740000000000001</v>
      </c>
      <c r="N145" s="4">
        <v>345.0779</v>
      </c>
      <c r="O145" s="4">
        <v>1.0065999999999999</v>
      </c>
      <c r="P145" s="4">
        <v>346.1</v>
      </c>
      <c r="Q145" s="4">
        <v>276.05489999999998</v>
      </c>
      <c r="R145" s="4">
        <v>0.80530000000000002</v>
      </c>
      <c r="S145" s="4">
        <v>276.89999999999998</v>
      </c>
      <c r="T145" s="4">
        <v>60.1</v>
      </c>
      <c r="W145" s="4">
        <v>0</v>
      </c>
      <c r="X145" s="4">
        <v>0</v>
      </c>
      <c r="Y145" s="4">
        <v>12</v>
      </c>
      <c r="Z145" s="4">
        <v>859</v>
      </c>
      <c r="AA145" s="4">
        <v>865</v>
      </c>
      <c r="AB145" s="4">
        <v>866</v>
      </c>
      <c r="AC145" s="4">
        <v>92.5</v>
      </c>
      <c r="AD145" s="4">
        <v>21.8</v>
      </c>
      <c r="AE145" s="4">
        <v>0.5</v>
      </c>
      <c r="AF145" s="4">
        <v>979</v>
      </c>
      <c r="AG145" s="4">
        <v>-2</v>
      </c>
      <c r="AH145" s="4">
        <v>50</v>
      </c>
      <c r="AI145" s="4">
        <v>35</v>
      </c>
      <c r="AJ145" s="4">
        <v>191</v>
      </c>
      <c r="AK145" s="4">
        <v>169</v>
      </c>
      <c r="AL145" s="4">
        <v>3.7</v>
      </c>
      <c r="AM145" s="4">
        <v>174.9</v>
      </c>
      <c r="AN145" s="4" t="s">
        <v>155</v>
      </c>
      <c r="AO145" s="4">
        <v>2</v>
      </c>
      <c r="AP145" s="5">
        <v>0.87178240740740742</v>
      </c>
      <c r="AQ145" s="4">
        <v>47.160666999999997</v>
      </c>
      <c r="AR145" s="4">
        <v>-88.490645000000001</v>
      </c>
      <c r="AS145" s="4">
        <v>314.8</v>
      </c>
      <c r="AT145" s="4">
        <v>37.4</v>
      </c>
      <c r="AU145" s="4">
        <v>12</v>
      </c>
      <c r="AV145" s="4">
        <v>12</v>
      </c>
      <c r="AW145" s="4" t="s">
        <v>207</v>
      </c>
      <c r="AX145" s="4">
        <v>1.4</v>
      </c>
      <c r="AY145" s="4">
        <v>1.8762000000000001</v>
      </c>
      <c r="AZ145" s="4">
        <v>2.6381000000000001</v>
      </c>
      <c r="BA145" s="4">
        <v>13.404</v>
      </c>
      <c r="BB145" s="4">
        <v>13.4</v>
      </c>
      <c r="BC145" s="4">
        <v>1</v>
      </c>
      <c r="BD145" s="4">
        <v>15.349</v>
      </c>
      <c r="BE145" s="4">
        <v>2696.84</v>
      </c>
      <c r="BF145" s="4">
        <v>132.35900000000001</v>
      </c>
      <c r="BG145" s="4">
        <v>8.0169999999999995</v>
      </c>
      <c r="BH145" s="4">
        <v>2.3E-2</v>
      </c>
      <c r="BI145" s="4">
        <v>8.0399999999999991</v>
      </c>
      <c r="BJ145" s="4">
        <v>6.4130000000000003</v>
      </c>
      <c r="BK145" s="4">
        <v>1.9E-2</v>
      </c>
      <c r="BL145" s="4">
        <v>6.4320000000000004</v>
      </c>
      <c r="BM145" s="4">
        <v>0.46010000000000001</v>
      </c>
      <c r="BQ145" s="4">
        <v>0</v>
      </c>
      <c r="BR145" s="4">
        <v>0.15484400000000001</v>
      </c>
      <c r="BS145" s="4">
        <v>-5</v>
      </c>
      <c r="BT145" s="4">
        <v>8.9999999999999993E-3</v>
      </c>
      <c r="BU145" s="4">
        <v>3.7840009999999999</v>
      </c>
      <c r="BV145" s="4">
        <v>21</v>
      </c>
      <c r="BW145" s="4">
        <f t="shared" si="11"/>
        <v>0.99973306419999997</v>
      </c>
      <c r="BY145" s="4">
        <f>BE145*$BU145*VLOOKUP("Fuel Specific Gravity",'Raw Data'!$A$1:$B$2000,2,FALSE)</f>
        <v>7663.8387878868407</v>
      </c>
      <c r="BZ145" s="4">
        <f>BF145*$BU145*VLOOKUP("Fuel Specific Gravity",'Raw Data'!$A$1:$B$2000,2,FALSE)</f>
        <v>376.13578785760899</v>
      </c>
      <c r="CA145" s="4">
        <f>BJ145*$BU145*VLOOKUP("Fuel Specific Gravity",'Raw Data'!$A$1:$B$2000,2,FALSE)</f>
        <v>18.224365608163001</v>
      </c>
      <c r="CB145" s="4">
        <f>BM145*$BU145*VLOOKUP("Fuel Specific Gravity",'Raw Data'!$A$1:$B$2000,2,FALSE)</f>
        <v>1.3075051639351001</v>
      </c>
    </row>
    <row r="146" spans="1:80" x14ac:dyDescent="0.25">
      <c r="A146" s="2">
        <v>43166</v>
      </c>
      <c r="B146" s="38">
        <v>3.7656250000000002E-2</v>
      </c>
      <c r="C146" s="4">
        <v>14.315</v>
      </c>
      <c r="D146" s="4">
        <v>0.56079999999999997</v>
      </c>
      <c r="E146" s="4">
        <v>5608.127555</v>
      </c>
      <c r="F146" s="4">
        <v>306.7</v>
      </c>
      <c r="G146" s="4">
        <v>1.2</v>
      </c>
      <c r="H146" s="4">
        <v>42.8</v>
      </c>
      <c r="J146" s="4">
        <v>0</v>
      </c>
      <c r="K146" s="4">
        <v>0.86929999999999996</v>
      </c>
      <c r="L146" s="4">
        <v>12.4443</v>
      </c>
      <c r="M146" s="4">
        <v>0.48749999999999999</v>
      </c>
      <c r="N146" s="4">
        <v>266.57740000000001</v>
      </c>
      <c r="O146" s="4">
        <v>1.0431999999999999</v>
      </c>
      <c r="P146" s="4">
        <v>267.60000000000002</v>
      </c>
      <c r="Q146" s="4">
        <v>213.3355</v>
      </c>
      <c r="R146" s="4">
        <v>0.83479999999999999</v>
      </c>
      <c r="S146" s="4">
        <v>214.2</v>
      </c>
      <c r="T146" s="4">
        <v>42.798999999999999</v>
      </c>
      <c r="W146" s="4">
        <v>0</v>
      </c>
      <c r="X146" s="4">
        <v>0</v>
      </c>
      <c r="Y146" s="4">
        <v>12</v>
      </c>
      <c r="Z146" s="4">
        <v>857</v>
      </c>
      <c r="AA146" s="4">
        <v>863</v>
      </c>
      <c r="AB146" s="4">
        <v>865</v>
      </c>
      <c r="AC146" s="4">
        <v>93</v>
      </c>
      <c r="AD146" s="4">
        <v>21.9</v>
      </c>
      <c r="AE146" s="4">
        <v>0.5</v>
      </c>
      <c r="AF146" s="4">
        <v>979</v>
      </c>
      <c r="AG146" s="4">
        <v>-2</v>
      </c>
      <c r="AH146" s="4">
        <v>50</v>
      </c>
      <c r="AI146" s="4">
        <v>35</v>
      </c>
      <c r="AJ146" s="4">
        <v>191</v>
      </c>
      <c r="AK146" s="4">
        <v>169</v>
      </c>
      <c r="AL146" s="4">
        <v>3.8</v>
      </c>
      <c r="AM146" s="4">
        <v>175</v>
      </c>
      <c r="AN146" s="4" t="s">
        <v>155</v>
      </c>
      <c r="AO146" s="4">
        <v>2</v>
      </c>
      <c r="AP146" s="4">
        <v>0.87179398148148157</v>
      </c>
      <c r="AQ146" s="4">
        <v>47.160510000000002</v>
      </c>
      <c r="AR146" s="4">
        <v>-88.490630999999993</v>
      </c>
      <c r="AS146" s="4">
        <v>314.5</v>
      </c>
      <c r="AT146" s="4">
        <v>37.9</v>
      </c>
      <c r="AU146" s="4">
        <v>12</v>
      </c>
      <c r="AV146" s="4">
        <v>12</v>
      </c>
      <c r="AW146" s="4" t="s">
        <v>207</v>
      </c>
      <c r="AX146" s="4">
        <v>1.4</v>
      </c>
      <c r="AY146" s="4">
        <v>2</v>
      </c>
      <c r="AZ146" s="4">
        <v>2.7</v>
      </c>
      <c r="BA146" s="4">
        <v>13.404</v>
      </c>
      <c r="BB146" s="4">
        <v>13.65</v>
      </c>
      <c r="BC146" s="4">
        <v>1.02</v>
      </c>
      <c r="BD146" s="4">
        <v>15.034000000000001</v>
      </c>
      <c r="BE146" s="4">
        <v>2795.7739999999999</v>
      </c>
      <c r="BF146" s="4">
        <v>69.710999999999999</v>
      </c>
      <c r="BG146" s="4">
        <v>6.2720000000000002</v>
      </c>
      <c r="BH146" s="4">
        <v>2.5000000000000001E-2</v>
      </c>
      <c r="BI146" s="4">
        <v>6.2960000000000003</v>
      </c>
      <c r="BJ146" s="4">
        <v>5.0190000000000001</v>
      </c>
      <c r="BK146" s="4">
        <v>0.02</v>
      </c>
      <c r="BL146" s="4">
        <v>5.0389999999999997</v>
      </c>
      <c r="BM146" s="4">
        <v>0.33179999999999998</v>
      </c>
      <c r="BQ146" s="4">
        <v>0</v>
      </c>
      <c r="BR146" s="4">
        <v>0.119043</v>
      </c>
      <c r="BS146" s="4">
        <v>-5</v>
      </c>
      <c r="BT146" s="4">
        <v>8.9999999999999993E-3</v>
      </c>
      <c r="BU146" s="4">
        <v>2.9091140000000002</v>
      </c>
      <c r="BV146" s="4">
        <v>21</v>
      </c>
      <c r="BW146" s="4">
        <f t="shared" ref="BW146" si="12">BU146*0.2642</f>
        <v>0.76858791879999999</v>
      </c>
      <c r="BY146" s="4">
        <f>BE146*$BU146*VLOOKUP("Fuel Specific Gravity",'Raw Data'!$A$1:$B$2000,2,FALSE)</f>
        <v>6108.0521884612363</v>
      </c>
      <c r="BZ146" s="4">
        <f>BF146*$BU146*VLOOKUP("Fuel Specific Gravity",'Raw Data'!$A$1:$B$2000,2,FALSE)</f>
        <v>152.300731786554</v>
      </c>
      <c r="CA146" s="4">
        <f>BJ146*$BU146*VLOOKUP("Fuel Specific Gravity",'Raw Data'!$A$1:$B$2000,2,FALSE)</f>
        <v>10.965233217666</v>
      </c>
      <c r="CB146" s="4">
        <f>BM146*$BU146*VLOOKUP("Fuel Specific Gravity",'Raw Data'!$A$1:$B$2000,2,FALSE)</f>
        <v>0.72489826292519999</v>
      </c>
    </row>
    <row r="147" spans="1:80" x14ac:dyDescent="0.25">
      <c r="A147" s="2">
        <v>43166</v>
      </c>
      <c r="B147" s="38">
        <v>3.7667824074074076E-2</v>
      </c>
      <c r="C147" s="4">
        <v>14.54</v>
      </c>
      <c r="D147" s="4">
        <v>0.20960000000000001</v>
      </c>
      <c r="E147" s="4">
        <v>2096.4842450000001</v>
      </c>
      <c r="F147" s="4">
        <v>250.6</v>
      </c>
      <c r="G147" s="4">
        <v>1.2</v>
      </c>
      <c r="H147" s="4">
        <v>30.4</v>
      </c>
      <c r="J147" s="4">
        <v>0</v>
      </c>
      <c r="K147" s="4">
        <v>0.87070000000000003</v>
      </c>
      <c r="L147" s="4">
        <v>12.659700000000001</v>
      </c>
      <c r="M147" s="4">
        <v>0.1825</v>
      </c>
      <c r="N147" s="4">
        <v>218.20400000000001</v>
      </c>
      <c r="O147" s="4">
        <v>1.0448999999999999</v>
      </c>
      <c r="P147" s="4">
        <v>219.2</v>
      </c>
      <c r="Q147" s="4">
        <v>174.6233</v>
      </c>
      <c r="R147" s="4">
        <v>0.83620000000000005</v>
      </c>
      <c r="S147" s="4">
        <v>175.5</v>
      </c>
      <c r="T147" s="4">
        <v>30.4055</v>
      </c>
      <c r="W147" s="4">
        <v>0</v>
      </c>
      <c r="X147" s="4">
        <v>0</v>
      </c>
      <c r="Y147" s="4">
        <v>12</v>
      </c>
      <c r="Z147" s="4">
        <v>857</v>
      </c>
      <c r="AA147" s="4">
        <v>863</v>
      </c>
      <c r="AB147" s="4">
        <v>864</v>
      </c>
      <c r="AC147" s="4">
        <v>93</v>
      </c>
      <c r="AD147" s="4">
        <v>21.9</v>
      </c>
      <c r="AE147" s="4">
        <v>0.5</v>
      </c>
      <c r="AF147" s="4">
        <v>979</v>
      </c>
      <c r="AG147" s="4">
        <v>-2</v>
      </c>
      <c r="AH147" s="4">
        <v>50</v>
      </c>
      <c r="AI147" s="4">
        <v>35</v>
      </c>
      <c r="AJ147" s="4">
        <v>191</v>
      </c>
      <c r="AK147" s="4">
        <v>169</v>
      </c>
      <c r="AL147" s="4">
        <v>3.8</v>
      </c>
      <c r="AM147" s="4">
        <v>175</v>
      </c>
      <c r="AN147" s="4" t="s">
        <v>155</v>
      </c>
      <c r="AO147" s="4">
        <v>2</v>
      </c>
      <c r="AP147" s="4">
        <v>0.8718055555555555</v>
      </c>
      <c r="AQ147" s="4">
        <v>47.160367000000001</v>
      </c>
      <c r="AR147" s="4">
        <v>-88.490616000000003</v>
      </c>
      <c r="AS147" s="4">
        <v>314.10000000000002</v>
      </c>
      <c r="AT147" s="4">
        <v>37.1</v>
      </c>
      <c r="AU147" s="4">
        <v>12</v>
      </c>
      <c r="AV147" s="4">
        <v>12</v>
      </c>
      <c r="AW147" s="4" t="s">
        <v>207</v>
      </c>
      <c r="AX147" s="4">
        <v>1.4762</v>
      </c>
      <c r="AY147" s="4">
        <v>2.0381</v>
      </c>
      <c r="AZ147" s="4">
        <v>2.8142999999999998</v>
      </c>
      <c r="BA147" s="4">
        <v>13.404</v>
      </c>
      <c r="BB147" s="4">
        <v>13.81</v>
      </c>
      <c r="BC147" s="4">
        <v>1.03</v>
      </c>
      <c r="BD147" s="4">
        <v>14.849</v>
      </c>
      <c r="BE147" s="4">
        <v>2864.3510000000001</v>
      </c>
      <c r="BF147" s="4">
        <v>26.286999999999999</v>
      </c>
      <c r="BG147" s="4">
        <v>5.17</v>
      </c>
      <c r="BH147" s="4">
        <v>2.5000000000000001E-2</v>
      </c>
      <c r="BI147" s="4">
        <v>5.1950000000000003</v>
      </c>
      <c r="BJ147" s="4">
        <v>4.1379999999999999</v>
      </c>
      <c r="BK147" s="4">
        <v>0.02</v>
      </c>
      <c r="BL147" s="4">
        <v>4.157</v>
      </c>
      <c r="BM147" s="4">
        <v>0.2374</v>
      </c>
      <c r="BQ147" s="4">
        <v>0</v>
      </c>
      <c r="BR147" s="4">
        <v>0.115872</v>
      </c>
      <c r="BS147" s="4">
        <v>-5</v>
      </c>
      <c r="BT147" s="4">
        <v>8.9999999999999993E-3</v>
      </c>
      <c r="BU147" s="4">
        <v>2.8316219999999999</v>
      </c>
      <c r="BV147" s="4">
        <v>21</v>
      </c>
      <c r="BW147" s="4">
        <f t="shared" ref="BW147:BW173" si="13">BU147*0.2642</f>
        <v>0.74811453239999992</v>
      </c>
      <c r="BY147" s="4">
        <f>BE147*$BU147*VLOOKUP("Fuel Specific Gravity",'Raw Data'!$A$1:$B$2000,2,FALSE)</f>
        <v>6091.1802397988213</v>
      </c>
      <c r="BZ147" s="4">
        <f>BF147*$BU147*VLOOKUP("Fuel Specific Gravity",'Raw Data'!$A$1:$B$2000,2,FALSE)</f>
        <v>55.900570483014</v>
      </c>
      <c r="CA147" s="4">
        <f>BJ147*$BU147*VLOOKUP("Fuel Specific Gravity",'Raw Data'!$A$1:$B$2000,2,FALSE)</f>
        <v>8.7996561288359985</v>
      </c>
      <c r="CB147" s="4">
        <f>BM147*$BU147*VLOOKUP("Fuel Specific Gravity",'Raw Data'!$A$1:$B$2000,2,FALSE)</f>
        <v>0.50484252416279995</v>
      </c>
    </row>
    <row r="148" spans="1:80" x14ac:dyDescent="0.25">
      <c r="A148" s="2">
        <v>43166</v>
      </c>
      <c r="B148" s="38">
        <v>3.7679398148148149E-2</v>
      </c>
      <c r="C148" s="4">
        <v>14.34</v>
      </c>
      <c r="D148" s="4">
        <v>7.3400000000000007E-2</v>
      </c>
      <c r="E148" s="4">
        <v>734.05821900000001</v>
      </c>
      <c r="F148" s="4">
        <v>232.7</v>
      </c>
      <c r="G148" s="4">
        <v>1.2</v>
      </c>
      <c r="H148" s="4">
        <v>21.3</v>
      </c>
      <c r="J148" s="4">
        <v>0</v>
      </c>
      <c r="K148" s="4">
        <v>0.87350000000000005</v>
      </c>
      <c r="L148" s="4">
        <v>12.5259</v>
      </c>
      <c r="M148" s="4">
        <v>6.4100000000000004E-2</v>
      </c>
      <c r="N148" s="4">
        <v>203.28139999999999</v>
      </c>
      <c r="O148" s="4">
        <v>1.0223</v>
      </c>
      <c r="P148" s="4">
        <v>204.3</v>
      </c>
      <c r="Q148" s="4">
        <v>162.60319999999999</v>
      </c>
      <c r="R148" s="4">
        <v>0.81769999999999998</v>
      </c>
      <c r="S148" s="4">
        <v>163.4</v>
      </c>
      <c r="T148" s="4">
        <v>21.269400000000001</v>
      </c>
      <c r="W148" s="4">
        <v>0</v>
      </c>
      <c r="X148" s="4">
        <v>0</v>
      </c>
      <c r="Y148" s="4">
        <v>12</v>
      </c>
      <c r="Z148" s="4">
        <v>859</v>
      </c>
      <c r="AA148" s="4">
        <v>865</v>
      </c>
      <c r="AB148" s="4">
        <v>865</v>
      </c>
      <c r="AC148" s="4">
        <v>92.5</v>
      </c>
      <c r="AD148" s="4">
        <v>21.77</v>
      </c>
      <c r="AE148" s="4">
        <v>0.5</v>
      </c>
      <c r="AF148" s="4">
        <v>979</v>
      </c>
      <c r="AG148" s="4">
        <v>-2</v>
      </c>
      <c r="AH148" s="4">
        <v>50</v>
      </c>
      <c r="AI148" s="4">
        <v>35</v>
      </c>
      <c r="AJ148" s="4">
        <v>191</v>
      </c>
      <c r="AK148" s="4">
        <v>169</v>
      </c>
      <c r="AL148" s="4">
        <v>3.8</v>
      </c>
      <c r="AM148" s="4">
        <v>175</v>
      </c>
      <c r="AN148" s="4" t="s">
        <v>155</v>
      </c>
      <c r="AO148" s="4">
        <v>2</v>
      </c>
      <c r="AP148" s="4">
        <v>0.87181712962962965</v>
      </c>
      <c r="AQ148" s="4">
        <v>47.160231000000003</v>
      </c>
      <c r="AR148" s="4">
        <v>-88.490612999999996</v>
      </c>
      <c r="AS148" s="4">
        <v>313.5</v>
      </c>
      <c r="AT148" s="4">
        <v>35.9</v>
      </c>
      <c r="AU148" s="4">
        <v>12</v>
      </c>
      <c r="AV148" s="4">
        <v>12</v>
      </c>
      <c r="AW148" s="4" t="s">
        <v>207</v>
      </c>
      <c r="AX148" s="4">
        <v>1.6</v>
      </c>
      <c r="AY148" s="4">
        <v>2.1</v>
      </c>
      <c r="AZ148" s="4">
        <v>3</v>
      </c>
      <c r="BA148" s="4">
        <v>13.404</v>
      </c>
      <c r="BB148" s="4">
        <v>14.13</v>
      </c>
      <c r="BC148" s="4">
        <v>1.05</v>
      </c>
      <c r="BD148" s="4">
        <v>14.48</v>
      </c>
      <c r="BE148" s="4">
        <v>2891.2359999999999</v>
      </c>
      <c r="BF148" s="4">
        <v>9.42</v>
      </c>
      <c r="BG148" s="4">
        <v>4.9139999999999997</v>
      </c>
      <c r="BH148" s="4">
        <v>2.5000000000000001E-2</v>
      </c>
      <c r="BI148" s="4">
        <v>4.9379999999999997</v>
      </c>
      <c r="BJ148" s="4">
        <v>3.93</v>
      </c>
      <c r="BK148" s="4">
        <v>0.02</v>
      </c>
      <c r="BL148" s="4">
        <v>3.95</v>
      </c>
      <c r="BM148" s="4">
        <v>0.1694</v>
      </c>
      <c r="BQ148" s="4">
        <v>0</v>
      </c>
      <c r="BR148" s="4">
        <v>0.14608499999999999</v>
      </c>
      <c r="BS148" s="4">
        <v>-5</v>
      </c>
      <c r="BT148" s="4">
        <v>8.9999999999999993E-3</v>
      </c>
      <c r="BU148" s="4">
        <v>3.5699519999999998</v>
      </c>
      <c r="BV148" s="4">
        <v>21</v>
      </c>
      <c r="BW148" s="4">
        <f t="shared" si="13"/>
        <v>0.94318131839999986</v>
      </c>
      <c r="BY148" s="4">
        <f>BE148*$BU148*VLOOKUP("Fuel Specific Gravity",'Raw Data'!$A$1:$B$2000,2,FALSE)</f>
        <v>7751.5018792446708</v>
      </c>
      <c r="BZ148" s="4">
        <f>BF148*$BU148*VLOOKUP("Fuel Specific Gravity",'Raw Data'!$A$1:$B$2000,2,FALSE)</f>
        <v>25.255339827839997</v>
      </c>
      <c r="CA148" s="4">
        <f>BJ148*$BU148*VLOOKUP("Fuel Specific Gravity",'Raw Data'!$A$1:$B$2000,2,FALSE)</f>
        <v>10.53646343136</v>
      </c>
      <c r="CB148" s="4">
        <f>BM148*$BU148*VLOOKUP("Fuel Specific Gravity",'Raw Data'!$A$1:$B$2000,2,FALSE)</f>
        <v>0.45416715146879993</v>
      </c>
    </row>
    <row r="149" spans="1:80" x14ac:dyDescent="0.25">
      <c r="A149" s="2">
        <v>43166</v>
      </c>
      <c r="B149" s="38">
        <v>3.7690972222222223E-2</v>
      </c>
      <c r="C149" s="4">
        <v>14.315</v>
      </c>
      <c r="D149" s="4">
        <v>2.3800000000000002E-2</v>
      </c>
      <c r="E149" s="4">
        <v>238.159164</v>
      </c>
      <c r="F149" s="4">
        <v>241.6</v>
      </c>
      <c r="G149" s="4">
        <v>1.1000000000000001</v>
      </c>
      <c r="H149" s="4">
        <v>15.7</v>
      </c>
      <c r="J149" s="4">
        <v>0</v>
      </c>
      <c r="K149" s="4">
        <v>0.87419999999999998</v>
      </c>
      <c r="L149" s="4">
        <v>12.513999999999999</v>
      </c>
      <c r="M149" s="4">
        <v>2.0799999999999999E-2</v>
      </c>
      <c r="N149" s="4">
        <v>211.22450000000001</v>
      </c>
      <c r="O149" s="4">
        <v>0.93799999999999994</v>
      </c>
      <c r="P149" s="4">
        <v>212.2</v>
      </c>
      <c r="Q149" s="4">
        <v>168.88749999999999</v>
      </c>
      <c r="R149" s="4">
        <v>0.75</v>
      </c>
      <c r="S149" s="4">
        <v>169.6</v>
      </c>
      <c r="T149" s="4">
        <v>15.697699999999999</v>
      </c>
      <c r="W149" s="4">
        <v>0</v>
      </c>
      <c r="X149" s="4">
        <v>0</v>
      </c>
      <c r="Y149" s="4">
        <v>12</v>
      </c>
      <c r="Z149" s="4">
        <v>860</v>
      </c>
      <c r="AA149" s="4">
        <v>864</v>
      </c>
      <c r="AB149" s="4">
        <v>866</v>
      </c>
      <c r="AC149" s="4">
        <v>92</v>
      </c>
      <c r="AD149" s="4">
        <v>21.66</v>
      </c>
      <c r="AE149" s="4">
        <v>0.5</v>
      </c>
      <c r="AF149" s="4">
        <v>979</v>
      </c>
      <c r="AG149" s="4">
        <v>-2</v>
      </c>
      <c r="AH149" s="4">
        <v>50</v>
      </c>
      <c r="AI149" s="4">
        <v>35</v>
      </c>
      <c r="AJ149" s="4">
        <v>191</v>
      </c>
      <c r="AK149" s="4">
        <v>169</v>
      </c>
      <c r="AL149" s="4">
        <v>3.9</v>
      </c>
      <c r="AM149" s="4">
        <v>175</v>
      </c>
      <c r="AN149" s="4" t="s">
        <v>155</v>
      </c>
      <c r="AO149" s="4">
        <v>2</v>
      </c>
      <c r="AP149" s="4">
        <v>0.87182870370370369</v>
      </c>
      <c r="AQ149" s="4">
        <v>47.160086999999997</v>
      </c>
      <c r="AR149" s="4">
        <v>-88.490595999999996</v>
      </c>
      <c r="AS149" s="4">
        <v>313.2</v>
      </c>
      <c r="AT149" s="4">
        <v>35.9</v>
      </c>
      <c r="AU149" s="4">
        <v>12</v>
      </c>
      <c r="AV149" s="4">
        <v>12</v>
      </c>
      <c r="AW149" s="4" t="s">
        <v>207</v>
      </c>
      <c r="AX149" s="4">
        <v>1.6</v>
      </c>
      <c r="AY149" s="4">
        <v>2.1</v>
      </c>
      <c r="AZ149" s="4">
        <v>3</v>
      </c>
      <c r="BA149" s="4">
        <v>13.404</v>
      </c>
      <c r="BB149" s="4">
        <v>14.2</v>
      </c>
      <c r="BC149" s="4">
        <v>1.06</v>
      </c>
      <c r="BD149" s="4">
        <v>14.391</v>
      </c>
      <c r="BE149" s="4">
        <v>2901.38</v>
      </c>
      <c r="BF149" s="4">
        <v>3.0720000000000001</v>
      </c>
      <c r="BG149" s="4">
        <v>5.1280000000000001</v>
      </c>
      <c r="BH149" s="4">
        <v>2.3E-2</v>
      </c>
      <c r="BI149" s="4">
        <v>5.1509999999999998</v>
      </c>
      <c r="BJ149" s="4">
        <v>4.101</v>
      </c>
      <c r="BK149" s="4">
        <v>1.7999999999999999E-2</v>
      </c>
      <c r="BL149" s="4">
        <v>4.1189999999999998</v>
      </c>
      <c r="BM149" s="4">
        <v>0.12559999999999999</v>
      </c>
      <c r="BQ149" s="4">
        <v>0</v>
      </c>
      <c r="BR149" s="4">
        <v>0.17402100000000001</v>
      </c>
      <c r="BS149" s="4">
        <v>-5</v>
      </c>
      <c r="BT149" s="4">
        <v>8.9999999999999993E-3</v>
      </c>
      <c r="BU149" s="4">
        <v>4.2526380000000001</v>
      </c>
      <c r="BV149" s="4">
        <v>21</v>
      </c>
      <c r="BW149" s="4">
        <f t="shared" si="13"/>
        <v>1.1235469596000001</v>
      </c>
      <c r="BY149" s="4">
        <f>BE149*$BU149*VLOOKUP("Fuel Specific Gravity",'Raw Data'!$A$1:$B$2000,2,FALSE)</f>
        <v>9266.2276491704415</v>
      </c>
      <c r="BZ149" s="4">
        <f>BF149*$BU149*VLOOKUP("Fuel Specific Gravity",'Raw Data'!$A$1:$B$2000,2,FALSE)</f>
        <v>9.811142055936001</v>
      </c>
      <c r="CA149" s="4">
        <f>BJ149*$BU149*VLOOKUP("Fuel Specific Gravity",'Raw Data'!$A$1:$B$2000,2,FALSE)</f>
        <v>13.097491396938</v>
      </c>
      <c r="CB149" s="4">
        <f>BM149*$BU149*VLOOKUP("Fuel Specific Gravity",'Raw Data'!$A$1:$B$2000,2,FALSE)</f>
        <v>0.40113263093279999</v>
      </c>
    </row>
    <row r="150" spans="1:80" x14ac:dyDescent="0.25">
      <c r="A150" s="2">
        <v>43166</v>
      </c>
      <c r="B150" s="38">
        <v>3.7702546296296297E-2</v>
      </c>
      <c r="C150" s="4">
        <v>14.337</v>
      </c>
      <c r="D150" s="4">
        <v>1.34E-2</v>
      </c>
      <c r="E150" s="4">
        <v>133.657556</v>
      </c>
      <c r="F150" s="4">
        <v>268.39999999999998</v>
      </c>
      <c r="G150" s="4">
        <v>0.8</v>
      </c>
      <c r="H150" s="4">
        <v>11.4</v>
      </c>
      <c r="J150" s="4">
        <v>0</v>
      </c>
      <c r="K150" s="4">
        <v>0.87409999999999999</v>
      </c>
      <c r="L150" s="4">
        <v>12.5322</v>
      </c>
      <c r="M150" s="4">
        <v>1.17E-2</v>
      </c>
      <c r="N150" s="4">
        <v>234.654</v>
      </c>
      <c r="O150" s="4">
        <v>0.67679999999999996</v>
      </c>
      <c r="P150" s="4">
        <v>235.3</v>
      </c>
      <c r="Q150" s="4">
        <v>187.62090000000001</v>
      </c>
      <c r="R150" s="4">
        <v>0.54110000000000003</v>
      </c>
      <c r="S150" s="4">
        <v>188.2</v>
      </c>
      <c r="T150" s="4">
        <v>11.420500000000001</v>
      </c>
      <c r="W150" s="4">
        <v>0</v>
      </c>
      <c r="X150" s="4">
        <v>0</v>
      </c>
      <c r="Y150" s="4">
        <v>12</v>
      </c>
      <c r="Z150" s="4">
        <v>862</v>
      </c>
      <c r="AA150" s="4">
        <v>866</v>
      </c>
      <c r="AB150" s="4">
        <v>868</v>
      </c>
      <c r="AC150" s="4">
        <v>92</v>
      </c>
      <c r="AD150" s="4">
        <v>21.66</v>
      </c>
      <c r="AE150" s="4">
        <v>0.5</v>
      </c>
      <c r="AF150" s="4">
        <v>979</v>
      </c>
      <c r="AG150" s="4">
        <v>-2</v>
      </c>
      <c r="AH150" s="4">
        <v>50</v>
      </c>
      <c r="AI150" s="4">
        <v>35</v>
      </c>
      <c r="AJ150" s="4">
        <v>191</v>
      </c>
      <c r="AK150" s="4">
        <v>169.5</v>
      </c>
      <c r="AL150" s="4">
        <v>3.8</v>
      </c>
      <c r="AM150" s="4">
        <v>175</v>
      </c>
      <c r="AN150" s="4" t="s">
        <v>155</v>
      </c>
      <c r="AO150" s="4">
        <v>2</v>
      </c>
      <c r="AP150" s="4">
        <v>0.87184027777777784</v>
      </c>
      <c r="AQ150" s="4">
        <v>47.159996999999997</v>
      </c>
      <c r="AR150" s="4">
        <v>-88.490584999999996</v>
      </c>
      <c r="AS150" s="4">
        <v>313</v>
      </c>
      <c r="AT150" s="4">
        <v>34.1</v>
      </c>
      <c r="AU150" s="4">
        <v>12</v>
      </c>
      <c r="AV150" s="4">
        <v>12</v>
      </c>
      <c r="AW150" s="4" t="s">
        <v>207</v>
      </c>
      <c r="AX150" s="4">
        <v>1.6</v>
      </c>
      <c r="AY150" s="4">
        <v>2.1</v>
      </c>
      <c r="AZ150" s="4">
        <v>3</v>
      </c>
      <c r="BA150" s="4">
        <v>13.404</v>
      </c>
      <c r="BB150" s="4">
        <v>14.19</v>
      </c>
      <c r="BC150" s="4">
        <v>1.06</v>
      </c>
      <c r="BD150" s="4">
        <v>14.401</v>
      </c>
      <c r="BE150" s="4">
        <v>2903.5940000000001</v>
      </c>
      <c r="BF150" s="4">
        <v>1.7230000000000001</v>
      </c>
      <c r="BG150" s="4">
        <v>5.6929999999999996</v>
      </c>
      <c r="BH150" s="4">
        <v>1.6E-2</v>
      </c>
      <c r="BI150" s="4">
        <v>5.71</v>
      </c>
      <c r="BJ150" s="4">
        <v>4.5519999999999996</v>
      </c>
      <c r="BK150" s="4">
        <v>1.2999999999999999E-2</v>
      </c>
      <c r="BL150" s="4">
        <v>4.5650000000000004</v>
      </c>
      <c r="BM150" s="4">
        <v>9.1300000000000006E-2</v>
      </c>
      <c r="BQ150" s="4">
        <v>0</v>
      </c>
      <c r="BR150" s="4">
        <v>0.25290699999999999</v>
      </c>
      <c r="BS150" s="4">
        <v>-5</v>
      </c>
      <c r="BT150" s="4">
        <v>8.4609999999999998E-3</v>
      </c>
      <c r="BU150" s="4">
        <v>6.180415</v>
      </c>
      <c r="BV150" s="4">
        <v>21</v>
      </c>
      <c r="BW150" s="4">
        <f t="shared" si="13"/>
        <v>1.6328656429999999</v>
      </c>
      <c r="BY150" s="4">
        <f>BE150*$BU150*VLOOKUP("Fuel Specific Gravity",'Raw Data'!$A$1:$B$2000,2,FALSE)</f>
        <v>13477.00734954401</v>
      </c>
      <c r="BZ150" s="4">
        <f>BF150*$BU150*VLOOKUP("Fuel Specific Gravity",'Raw Data'!$A$1:$B$2000,2,FALSE)</f>
        <v>7.9972901387950008</v>
      </c>
      <c r="CA150" s="4">
        <f>BJ150*$BU150*VLOOKUP("Fuel Specific Gravity",'Raw Data'!$A$1:$B$2000,2,FALSE)</f>
        <v>21.128070059079999</v>
      </c>
      <c r="CB150" s="4">
        <f>BM150*$BU150*VLOOKUP("Fuel Specific Gravity",'Raw Data'!$A$1:$B$2000,2,FALSE)</f>
        <v>0.42376818901450003</v>
      </c>
    </row>
    <row r="151" spans="1:80" x14ac:dyDescent="0.25">
      <c r="A151" s="2">
        <v>43166</v>
      </c>
      <c r="B151" s="38">
        <v>3.771412037037037E-2</v>
      </c>
      <c r="C151" s="4">
        <v>14.446</v>
      </c>
      <c r="D151" s="4">
        <v>1.72E-2</v>
      </c>
      <c r="E151" s="4">
        <v>171.84735499999999</v>
      </c>
      <c r="F151" s="4">
        <v>415.5</v>
      </c>
      <c r="G151" s="4">
        <v>0.1</v>
      </c>
      <c r="H151" s="4">
        <v>22.7</v>
      </c>
      <c r="J151" s="4">
        <v>0</v>
      </c>
      <c r="K151" s="4">
        <v>0.87319999999999998</v>
      </c>
      <c r="L151" s="4">
        <v>12.614699999999999</v>
      </c>
      <c r="M151" s="4">
        <v>1.4999999999999999E-2</v>
      </c>
      <c r="N151" s="4">
        <v>362.80930000000001</v>
      </c>
      <c r="O151" s="4">
        <v>0.1205</v>
      </c>
      <c r="P151" s="4">
        <v>362.9</v>
      </c>
      <c r="Q151" s="4">
        <v>290.08929999999998</v>
      </c>
      <c r="R151" s="4">
        <v>9.6299999999999997E-2</v>
      </c>
      <c r="S151" s="4">
        <v>290.2</v>
      </c>
      <c r="T151" s="4">
        <v>22.666599999999999</v>
      </c>
      <c r="W151" s="4">
        <v>0</v>
      </c>
      <c r="X151" s="4">
        <v>0</v>
      </c>
      <c r="Y151" s="4">
        <v>12.1</v>
      </c>
      <c r="Z151" s="4">
        <v>866</v>
      </c>
      <c r="AA151" s="4">
        <v>869</v>
      </c>
      <c r="AB151" s="4">
        <v>871</v>
      </c>
      <c r="AC151" s="4">
        <v>92</v>
      </c>
      <c r="AD151" s="4">
        <v>21.66</v>
      </c>
      <c r="AE151" s="4">
        <v>0.5</v>
      </c>
      <c r="AF151" s="4">
        <v>979</v>
      </c>
      <c r="AG151" s="4">
        <v>-2</v>
      </c>
      <c r="AH151" s="4">
        <v>50</v>
      </c>
      <c r="AI151" s="4">
        <v>35</v>
      </c>
      <c r="AJ151" s="4">
        <v>191</v>
      </c>
      <c r="AK151" s="4">
        <v>170</v>
      </c>
      <c r="AL151" s="4">
        <v>3.9</v>
      </c>
      <c r="AM151" s="4">
        <v>175</v>
      </c>
      <c r="AN151" s="4" t="s">
        <v>155</v>
      </c>
      <c r="AO151" s="4">
        <v>2</v>
      </c>
      <c r="AP151" s="4">
        <v>0.87184027777777784</v>
      </c>
      <c r="AQ151" s="4">
        <v>47.159916000000003</v>
      </c>
      <c r="AR151" s="4">
        <v>-88.490579999999994</v>
      </c>
      <c r="AS151" s="4">
        <v>312.89999999999998</v>
      </c>
      <c r="AT151" s="4">
        <v>31.2</v>
      </c>
      <c r="AU151" s="4">
        <v>12</v>
      </c>
      <c r="AV151" s="4">
        <v>12</v>
      </c>
      <c r="AW151" s="4" t="s">
        <v>207</v>
      </c>
      <c r="AX151" s="4">
        <v>1.4477519999999999</v>
      </c>
      <c r="AY151" s="4">
        <v>1.9096900000000001</v>
      </c>
      <c r="AZ151" s="4">
        <v>2.6193810000000002</v>
      </c>
      <c r="BA151" s="4">
        <v>13.404</v>
      </c>
      <c r="BB151" s="4">
        <v>14.09</v>
      </c>
      <c r="BC151" s="4">
        <v>1.05</v>
      </c>
      <c r="BD151" s="4">
        <v>14.519</v>
      </c>
      <c r="BE151" s="4">
        <v>2902.527</v>
      </c>
      <c r="BF151" s="4">
        <v>2.198</v>
      </c>
      <c r="BG151" s="4">
        <v>8.7420000000000009</v>
      </c>
      <c r="BH151" s="4">
        <v>3.0000000000000001E-3</v>
      </c>
      <c r="BI151" s="4">
        <v>8.7449999999999992</v>
      </c>
      <c r="BJ151" s="4">
        <v>6.99</v>
      </c>
      <c r="BK151" s="4">
        <v>2E-3</v>
      </c>
      <c r="BL151" s="4">
        <v>6.992</v>
      </c>
      <c r="BM151" s="4">
        <v>0.18</v>
      </c>
      <c r="BQ151" s="4">
        <v>0</v>
      </c>
      <c r="BR151" s="4">
        <v>0.34704200000000002</v>
      </c>
      <c r="BS151" s="4">
        <v>-5</v>
      </c>
      <c r="BT151" s="4">
        <v>8.0000000000000002E-3</v>
      </c>
      <c r="BU151" s="4">
        <v>8.4808389999999996</v>
      </c>
      <c r="BV151" s="4">
        <v>21</v>
      </c>
      <c r="BW151" s="4">
        <f t="shared" si="13"/>
        <v>2.2406376637999998</v>
      </c>
      <c r="BY151" s="4">
        <f>BE151*$BU151*VLOOKUP("Fuel Specific Gravity",'Raw Data'!$A$1:$B$2000,2,FALSE)</f>
        <v>18486.513999294901</v>
      </c>
      <c r="BZ151" s="4">
        <f>BF151*$BU151*VLOOKUP("Fuel Specific Gravity",'Raw Data'!$A$1:$B$2000,2,FALSE)</f>
        <v>13.999303975621999</v>
      </c>
      <c r="CA151" s="4">
        <f>BJ151*$BU151*VLOOKUP("Fuel Specific Gravity",'Raw Data'!$A$1:$B$2000,2,FALSE)</f>
        <v>44.520079522110002</v>
      </c>
      <c r="CB151" s="4">
        <f>BM151*$BU151*VLOOKUP("Fuel Specific Gravity",'Raw Data'!$A$1:$B$2000,2,FALSE)</f>
        <v>1.14643981602</v>
      </c>
    </row>
    <row r="152" spans="1:80" x14ac:dyDescent="0.25">
      <c r="A152" s="2">
        <v>43166</v>
      </c>
      <c r="B152" s="38">
        <v>3.7725694444444451E-2</v>
      </c>
      <c r="C152" s="4">
        <v>14.54</v>
      </c>
      <c r="D152" s="4">
        <v>2.6499999999999999E-2</v>
      </c>
      <c r="E152" s="4">
        <v>264.92357199999998</v>
      </c>
      <c r="F152" s="4">
        <v>578.4</v>
      </c>
      <c r="G152" s="4">
        <v>-0.4</v>
      </c>
      <c r="H152" s="4">
        <v>41.9</v>
      </c>
      <c r="J152" s="4">
        <v>0</v>
      </c>
      <c r="K152" s="4">
        <v>0.87239999999999995</v>
      </c>
      <c r="L152" s="4">
        <v>12.684699999999999</v>
      </c>
      <c r="M152" s="4">
        <v>2.3099999999999999E-2</v>
      </c>
      <c r="N152" s="4">
        <v>504.60939999999999</v>
      </c>
      <c r="O152" s="4">
        <v>0</v>
      </c>
      <c r="P152" s="4">
        <v>504.6</v>
      </c>
      <c r="Q152" s="4">
        <v>403.46749999999997</v>
      </c>
      <c r="R152" s="4">
        <v>0</v>
      </c>
      <c r="S152" s="4">
        <v>403.5</v>
      </c>
      <c r="T152" s="4">
        <v>41.9465</v>
      </c>
      <c r="W152" s="4">
        <v>0</v>
      </c>
      <c r="X152" s="4">
        <v>0</v>
      </c>
      <c r="Y152" s="4">
        <v>12.1</v>
      </c>
      <c r="Z152" s="4">
        <v>869</v>
      </c>
      <c r="AA152" s="4">
        <v>873</v>
      </c>
      <c r="AB152" s="4">
        <v>876</v>
      </c>
      <c r="AC152" s="4">
        <v>92</v>
      </c>
      <c r="AD152" s="4">
        <v>21.66</v>
      </c>
      <c r="AE152" s="4">
        <v>0.5</v>
      </c>
      <c r="AF152" s="4">
        <v>979</v>
      </c>
      <c r="AG152" s="4">
        <v>-2</v>
      </c>
      <c r="AH152" s="4">
        <v>50</v>
      </c>
      <c r="AI152" s="4">
        <v>35</v>
      </c>
      <c r="AJ152" s="4">
        <v>191.5</v>
      </c>
      <c r="AK152" s="4">
        <v>169.5</v>
      </c>
      <c r="AL152" s="4">
        <v>3.9</v>
      </c>
      <c r="AM152" s="4">
        <v>175</v>
      </c>
      <c r="AN152" s="4" t="s">
        <v>155</v>
      </c>
      <c r="AO152" s="4">
        <v>2</v>
      </c>
      <c r="AP152" s="4">
        <v>0.87186342592592592</v>
      </c>
      <c r="AQ152" s="4">
        <v>47.159753000000002</v>
      </c>
      <c r="AR152" s="4">
        <v>-88.490521999999999</v>
      </c>
      <c r="AS152" s="4">
        <v>312.8</v>
      </c>
      <c r="AT152" s="4">
        <v>30.3</v>
      </c>
      <c r="AU152" s="4">
        <v>12</v>
      </c>
      <c r="AV152" s="4">
        <v>11</v>
      </c>
      <c r="AW152" s="4" t="s">
        <v>219</v>
      </c>
      <c r="AX152" s="4">
        <v>1.2</v>
      </c>
      <c r="AY152" s="4">
        <v>1.6</v>
      </c>
      <c r="AZ152" s="4">
        <v>2</v>
      </c>
      <c r="BA152" s="4">
        <v>13.404</v>
      </c>
      <c r="BB152" s="4">
        <v>13.99</v>
      </c>
      <c r="BC152" s="4">
        <v>1.04</v>
      </c>
      <c r="BD152" s="4">
        <v>14.625999999999999</v>
      </c>
      <c r="BE152" s="4">
        <v>2900.2</v>
      </c>
      <c r="BF152" s="4">
        <v>3.363</v>
      </c>
      <c r="BG152" s="4">
        <v>12.082000000000001</v>
      </c>
      <c r="BH152" s="4">
        <v>0</v>
      </c>
      <c r="BI152" s="4">
        <v>12.082000000000001</v>
      </c>
      <c r="BJ152" s="4">
        <v>9.66</v>
      </c>
      <c r="BK152" s="4">
        <v>0</v>
      </c>
      <c r="BL152" s="4">
        <v>9.66</v>
      </c>
      <c r="BM152" s="4">
        <v>0.33100000000000002</v>
      </c>
      <c r="BQ152" s="4">
        <v>0</v>
      </c>
      <c r="BR152" s="4">
        <v>0.42450300000000002</v>
      </c>
      <c r="BS152" s="4">
        <v>-5</v>
      </c>
      <c r="BT152" s="4">
        <v>8.5389999999999997E-3</v>
      </c>
      <c r="BU152" s="4">
        <v>10.373792</v>
      </c>
      <c r="BV152" s="4">
        <v>21</v>
      </c>
      <c r="BW152" s="4">
        <f t="shared" si="13"/>
        <v>2.7407558463999999</v>
      </c>
      <c r="BY152" s="4">
        <f>BE152*$BU152*VLOOKUP("Fuel Specific Gravity",'Raw Data'!$A$1:$B$2000,2,FALSE)</f>
        <v>22594.639740358398</v>
      </c>
      <c r="BZ152" s="4">
        <f>BF152*$BU152*VLOOKUP("Fuel Specific Gravity",'Raw Data'!$A$1:$B$2000,2,FALSE)</f>
        <v>26.200183934496</v>
      </c>
      <c r="CA152" s="4">
        <f>BJ152*$BU152*VLOOKUP("Fuel Specific Gravity",'Raw Data'!$A$1:$B$2000,2,FALSE)</f>
        <v>75.258333870720008</v>
      </c>
      <c r="CB152" s="4">
        <f>BM152*$BU152*VLOOKUP("Fuel Specific Gravity",'Raw Data'!$A$1:$B$2000,2,FALSE)</f>
        <v>2.5787275891519998</v>
      </c>
    </row>
    <row r="153" spans="1:80" x14ac:dyDescent="0.25">
      <c r="A153" s="2">
        <v>43166</v>
      </c>
      <c r="B153" s="38">
        <v>3.7737268518518517E-2</v>
      </c>
      <c r="C153" s="4">
        <v>14.542</v>
      </c>
      <c r="D153" s="4">
        <v>7.9299999999999995E-2</v>
      </c>
      <c r="E153" s="4">
        <v>792.527288</v>
      </c>
      <c r="F153" s="4">
        <v>705.7</v>
      </c>
      <c r="G153" s="4">
        <v>-0.6</v>
      </c>
      <c r="H153" s="4">
        <v>49.4</v>
      </c>
      <c r="J153" s="4">
        <v>0</v>
      </c>
      <c r="K153" s="4">
        <v>0.87190000000000001</v>
      </c>
      <c r="L153" s="4">
        <v>12.6791</v>
      </c>
      <c r="M153" s="4">
        <v>6.9099999999999995E-2</v>
      </c>
      <c r="N153" s="4">
        <v>615.28809999999999</v>
      </c>
      <c r="O153" s="4">
        <v>0</v>
      </c>
      <c r="P153" s="4">
        <v>615.29999999999995</v>
      </c>
      <c r="Q153" s="4">
        <v>491.9622</v>
      </c>
      <c r="R153" s="4">
        <v>0</v>
      </c>
      <c r="S153" s="4">
        <v>492</v>
      </c>
      <c r="T153" s="4">
        <v>49.383000000000003</v>
      </c>
      <c r="W153" s="4">
        <v>0</v>
      </c>
      <c r="X153" s="4">
        <v>0</v>
      </c>
      <c r="Y153" s="4">
        <v>12</v>
      </c>
      <c r="Z153" s="4">
        <v>872</v>
      </c>
      <c r="AA153" s="4">
        <v>877</v>
      </c>
      <c r="AB153" s="4">
        <v>879</v>
      </c>
      <c r="AC153" s="4">
        <v>92</v>
      </c>
      <c r="AD153" s="4">
        <v>21.66</v>
      </c>
      <c r="AE153" s="4">
        <v>0.5</v>
      </c>
      <c r="AF153" s="4">
        <v>979</v>
      </c>
      <c r="AG153" s="4">
        <v>-2</v>
      </c>
      <c r="AH153" s="4">
        <v>50</v>
      </c>
      <c r="AI153" s="4">
        <v>35</v>
      </c>
      <c r="AJ153" s="4">
        <v>192</v>
      </c>
      <c r="AK153" s="4">
        <v>169</v>
      </c>
      <c r="AL153" s="4">
        <v>3.9</v>
      </c>
      <c r="AM153" s="4">
        <v>175</v>
      </c>
      <c r="AN153" s="4" t="s">
        <v>155</v>
      </c>
      <c r="AO153" s="4">
        <v>2</v>
      </c>
      <c r="AP153" s="4">
        <v>0.87187500000000007</v>
      </c>
      <c r="AQ153" s="4">
        <v>47.159671000000003</v>
      </c>
      <c r="AR153" s="4">
        <v>-88.490370999999996</v>
      </c>
      <c r="AS153" s="4">
        <v>312.89999999999998</v>
      </c>
      <c r="AT153" s="4">
        <v>29.3</v>
      </c>
      <c r="AU153" s="4">
        <v>12</v>
      </c>
      <c r="AV153" s="4">
        <v>11</v>
      </c>
      <c r="AW153" s="4" t="s">
        <v>219</v>
      </c>
      <c r="AX153" s="4">
        <v>1.2381</v>
      </c>
      <c r="AY153" s="4">
        <v>1.3714</v>
      </c>
      <c r="AZ153" s="4">
        <v>2</v>
      </c>
      <c r="BA153" s="4">
        <v>13.404</v>
      </c>
      <c r="BB153" s="4">
        <v>13.94</v>
      </c>
      <c r="BC153" s="4">
        <v>1.04</v>
      </c>
      <c r="BD153" s="4">
        <v>14.69</v>
      </c>
      <c r="BE153" s="4">
        <v>2889.538</v>
      </c>
      <c r="BF153" s="4">
        <v>10.023</v>
      </c>
      <c r="BG153" s="4">
        <v>14.683999999999999</v>
      </c>
      <c r="BH153" s="4">
        <v>0</v>
      </c>
      <c r="BI153" s="4">
        <v>14.683999999999999</v>
      </c>
      <c r="BJ153" s="4">
        <v>11.741</v>
      </c>
      <c r="BK153" s="4">
        <v>0</v>
      </c>
      <c r="BL153" s="4">
        <v>11.741</v>
      </c>
      <c r="BM153" s="4">
        <v>0.38840000000000002</v>
      </c>
      <c r="BQ153" s="4">
        <v>0</v>
      </c>
      <c r="BR153" s="4">
        <v>0.461617</v>
      </c>
      <c r="BS153" s="4">
        <v>-5</v>
      </c>
      <c r="BT153" s="4">
        <v>8.9999999999999993E-3</v>
      </c>
      <c r="BU153" s="4">
        <v>11.280766</v>
      </c>
      <c r="BV153" s="4">
        <v>21</v>
      </c>
      <c r="BW153" s="4">
        <f t="shared" si="13"/>
        <v>2.9803783771999997</v>
      </c>
      <c r="BY153" s="4">
        <f>BE153*$BU153*VLOOKUP("Fuel Specific Gravity",'Raw Data'!$A$1:$B$2000,2,FALSE)</f>
        <v>24479.747721607109</v>
      </c>
      <c r="BZ153" s="4">
        <f>BF153*$BU153*VLOOKUP("Fuel Specific Gravity",'Raw Data'!$A$1:$B$2000,2,FALSE)</f>
        <v>84.913405331118</v>
      </c>
      <c r="CA153" s="4">
        <f>BJ153*$BU153*VLOOKUP("Fuel Specific Gravity",'Raw Data'!$A$1:$B$2000,2,FALSE)</f>
        <v>99.468052678105991</v>
      </c>
      <c r="CB153" s="4">
        <f>BM153*$BU153*VLOOKUP("Fuel Specific Gravity",'Raw Data'!$A$1:$B$2000,2,FALSE)</f>
        <v>3.2904685853143998</v>
      </c>
    </row>
    <row r="154" spans="1:80" x14ac:dyDescent="0.25">
      <c r="A154" s="2">
        <v>43166</v>
      </c>
      <c r="B154" s="38">
        <v>3.7748842592592598E-2</v>
      </c>
      <c r="C154" s="4">
        <v>14.55</v>
      </c>
      <c r="D154" s="4">
        <v>0.15240000000000001</v>
      </c>
      <c r="E154" s="4">
        <v>1524.236707</v>
      </c>
      <c r="F154" s="4">
        <v>749.1</v>
      </c>
      <c r="G154" s="4">
        <v>-0.4</v>
      </c>
      <c r="H154" s="4">
        <v>62.9</v>
      </c>
      <c r="J154" s="4">
        <v>0</v>
      </c>
      <c r="K154" s="4">
        <v>0.87119999999999997</v>
      </c>
      <c r="L154" s="4">
        <v>12.675800000000001</v>
      </c>
      <c r="M154" s="4">
        <v>0.1328</v>
      </c>
      <c r="N154" s="4">
        <v>652.58720000000005</v>
      </c>
      <c r="O154" s="4">
        <v>0</v>
      </c>
      <c r="P154" s="4">
        <v>652.6</v>
      </c>
      <c r="Q154" s="4">
        <v>521.78520000000003</v>
      </c>
      <c r="R154" s="4">
        <v>0</v>
      </c>
      <c r="S154" s="4">
        <v>521.79999999999995</v>
      </c>
      <c r="T154" s="4">
        <v>62.93</v>
      </c>
      <c r="W154" s="4">
        <v>0</v>
      </c>
      <c r="X154" s="4">
        <v>0</v>
      </c>
      <c r="Y154" s="4">
        <v>12.1</v>
      </c>
      <c r="Z154" s="4">
        <v>871</v>
      </c>
      <c r="AA154" s="4">
        <v>876</v>
      </c>
      <c r="AB154" s="4">
        <v>879</v>
      </c>
      <c r="AC154" s="4">
        <v>92</v>
      </c>
      <c r="AD154" s="4">
        <v>21.66</v>
      </c>
      <c r="AE154" s="4">
        <v>0.5</v>
      </c>
      <c r="AF154" s="4">
        <v>979</v>
      </c>
      <c r="AG154" s="4">
        <v>-2</v>
      </c>
      <c r="AH154" s="4">
        <v>50</v>
      </c>
      <c r="AI154" s="4">
        <v>35</v>
      </c>
      <c r="AJ154" s="4">
        <v>192</v>
      </c>
      <c r="AK154" s="4">
        <v>169.5</v>
      </c>
      <c r="AL154" s="4">
        <v>4</v>
      </c>
      <c r="AM154" s="4">
        <v>175</v>
      </c>
      <c r="AN154" s="4" t="s">
        <v>155</v>
      </c>
      <c r="AO154" s="4">
        <v>2</v>
      </c>
      <c r="AP154" s="4">
        <v>0.87188657407407411</v>
      </c>
      <c r="AQ154" s="4">
        <v>47.159590999999999</v>
      </c>
      <c r="AR154" s="4">
        <v>-88.490193000000005</v>
      </c>
      <c r="AS154" s="4">
        <v>312.7</v>
      </c>
      <c r="AT154" s="4">
        <v>31</v>
      </c>
      <c r="AU154" s="4">
        <v>12</v>
      </c>
      <c r="AV154" s="4">
        <v>11</v>
      </c>
      <c r="AW154" s="4" t="s">
        <v>219</v>
      </c>
      <c r="AX154" s="4">
        <v>1.3</v>
      </c>
      <c r="AY154" s="4">
        <v>1.1904999999999999</v>
      </c>
      <c r="AZ154" s="4">
        <v>2.1905000000000001</v>
      </c>
      <c r="BA154" s="4">
        <v>13.404</v>
      </c>
      <c r="BB154" s="4">
        <v>13.85</v>
      </c>
      <c r="BC154" s="4">
        <v>1.03</v>
      </c>
      <c r="BD154" s="4">
        <v>14.782999999999999</v>
      </c>
      <c r="BE154" s="4">
        <v>2874.8209999999999</v>
      </c>
      <c r="BF154" s="4">
        <v>19.167999999999999</v>
      </c>
      <c r="BG154" s="4">
        <v>15.499000000000001</v>
      </c>
      <c r="BH154" s="4">
        <v>0</v>
      </c>
      <c r="BI154" s="4">
        <v>15.499000000000001</v>
      </c>
      <c r="BJ154" s="4">
        <v>12.393000000000001</v>
      </c>
      <c r="BK154" s="4">
        <v>0</v>
      </c>
      <c r="BL154" s="4">
        <v>12.393000000000001</v>
      </c>
      <c r="BM154" s="4">
        <v>0.49249999999999999</v>
      </c>
      <c r="BQ154" s="4">
        <v>0</v>
      </c>
      <c r="BR154" s="4">
        <v>0.47647499999999998</v>
      </c>
      <c r="BS154" s="4">
        <v>-5</v>
      </c>
      <c r="BT154" s="4">
        <v>8.4609999999999998E-3</v>
      </c>
      <c r="BU154" s="4">
        <v>11.643858</v>
      </c>
      <c r="BV154" s="4">
        <v>21</v>
      </c>
      <c r="BW154" s="4">
        <f t="shared" si="13"/>
        <v>3.0763072835999998</v>
      </c>
      <c r="BY154" s="4">
        <f>BE154*$BU154*VLOOKUP("Fuel Specific Gravity",'Raw Data'!$A$1:$B$2000,2,FALSE)</f>
        <v>25138.979632062914</v>
      </c>
      <c r="BZ154" s="4">
        <f>BF154*$BU154*VLOOKUP("Fuel Specific Gravity",'Raw Data'!$A$1:$B$2000,2,FALSE)</f>
        <v>167.61529207814399</v>
      </c>
      <c r="CA154" s="4">
        <f>BJ154*$BU154*VLOOKUP("Fuel Specific Gravity",'Raw Data'!$A$1:$B$2000,2,FALSE)</f>
        <v>108.371051477694</v>
      </c>
      <c r="CB154" s="4">
        <f>BM154*$BU154*VLOOKUP("Fuel Specific Gravity",'Raw Data'!$A$1:$B$2000,2,FALSE)</f>
        <v>4.3066846488149997</v>
      </c>
    </row>
    <row r="155" spans="1:80" x14ac:dyDescent="0.25">
      <c r="A155" s="2">
        <v>43166</v>
      </c>
      <c r="B155" s="38">
        <v>3.7760416666666664E-2</v>
      </c>
      <c r="C155" s="4">
        <v>14.55</v>
      </c>
      <c r="D155" s="4">
        <v>0.19170000000000001</v>
      </c>
      <c r="E155" s="4">
        <v>1916.9022190000001</v>
      </c>
      <c r="F155" s="4">
        <v>687.5</v>
      </c>
      <c r="G155" s="4">
        <v>0.1</v>
      </c>
      <c r="H155" s="4">
        <v>63.1</v>
      </c>
      <c r="J155" s="4">
        <v>0</v>
      </c>
      <c r="K155" s="4">
        <v>0.87090000000000001</v>
      </c>
      <c r="L155" s="4">
        <v>12.671200000000001</v>
      </c>
      <c r="M155" s="4">
        <v>0.16689999999999999</v>
      </c>
      <c r="N155" s="4">
        <v>598.73360000000002</v>
      </c>
      <c r="O155" s="4">
        <v>0.1069</v>
      </c>
      <c r="P155" s="4">
        <v>598.79999999999995</v>
      </c>
      <c r="Q155" s="4">
        <v>478.72579999999999</v>
      </c>
      <c r="R155" s="4">
        <v>8.5500000000000007E-2</v>
      </c>
      <c r="S155" s="4">
        <v>478.8</v>
      </c>
      <c r="T155" s="4">
        <v>63.079000000000001</v>
      </c>
      <c r="W155" s="4">
        <v>0</v>
      </c>
      <c r="X155" s="4">
        <v>0</v>
      </c>
      <c r="Y155" s="4">
        <v>12.1</v>
      </c>
      <c r="Z155" s="4">
        <v>869</v>
      </c>
      <c r="AA155" s="4">
        <v>873</v>
      </c>
      <c r="AB155" s="4">
        <v>878</v>
      </c>
      <c r="AC155" s="4">
        <v>92</v>
      </c>
      <c r="AD155" s="4">
        <v>21.66</v>
      </c>
      <c r="AE155" s="4">
        <v>0.5</v>
      </c>
      <c r="AF155" s="4">
        <v>979</v>
      </c>
      <c r="AG155" s="4">
        <v>-2</v>
      </c>
      <c r="AH155" s="4">
        <v>49.460999999999999</v>
      </c>
      <c r="AI155" s="4">
        <v>35</v>
      </c>
      <c r="AJ155" s="4">
        <v>192</v>
      </c>
      <c r="AK155" s="4">
        <v>170</v>
      </c>
      <c r="AL155" s="4">
        <v>4</v>
      </c>
      <c r="AM155" s="4">
        <v>175</v>
      </c>
      <c r="AN155" s="4" t="s">
        <v>155</v>
      </c>
      <c r="AO155" s="4">
        <v>2</v>
      </c>
      <c r="AP155" s="4">
        <v>0.87189814814814814</v>
      </c>
      <c r="AQ155" s="4">
        <v>47.159505000000003</v>
      </c>
      <c r="AR155" s="4">
        <v>-88.490015999999997</v>
      </c>
      <c r="AS155" s="4">
        <v>312.39999999999998</v>
      </c>
      <c r="AT155" s="4">
        <v>33.700000000000003</v>
      </c>
      <c r="AU155" s="4">
        <v>12</v>
      </c>
      <c r="AV155" s="4">
        <v>11</v>
      </c>
      <c r="AW155" s="4" t="s">
        <v>219</v>
      </c>
      <c r="AX155" s="4">
        <v>1.3381000000000001</v>
      </c>
      <c r="AY155" s="4">
        <v>1.3095000000000001</v>
      </c>
      <c r="AZ155" s="4">
        <v>2.3094999999999999</v>
      </c>
      <c r="BA155" s="4">
        <v>13.404</v>
      </c>
      <c r="BB155" s="4">
        <v>13.81</v>
      </c>
      <c r="BC155" s="4">
        <v>1.03</v>
      </c>
      <c r="BD155" s="4">
        <v>14.827</v>
      </c>
      <c r="BE155" s="4">
        <v>2867.1419999999998</v>
      </c>
      <c r="BF155" s="4">
        <v>24.042000000000002</v>
      </c>
      <c r="BG155" s="4">
        <v>14.186999999999999</v>
      </c>
      <c r="BH155" s="4">
        <v>3.0000000000000001E-3</v>
      </c>
      <c r="BI155" s="4">
        <v>14.19</v>
      </c>
      <c r="BJ155" s="4">
        <v>11.343999999999999</v>
      </c>
      <c r="BK155" s="4">
        <v>2E-3</v>
      </c>
      <c r="BL155" s="4">
        <v>11.346</v>
      </c>
      <c r="BM155" s="4">
        <v>0.49249999999999999</v>
      </c>
      <c r="BQ155" s="4">
        <v>0</v>
      </c>
      <c r="BR155" s="4">
        <v>0.45889400000000002</v>
      </c>
      <c r="BS155" s="4">
        <v>-5</v>
      </c>
      <c r="BT155" s="4">
        <v>8.5389999999999997E-3</v>
      </c>
      <c r="BU155" s="4">
        <v>11.214221999999999</v>
      </c>
      <c r="BV155" s="4">
        <v>21</v>
      </c>
      <c r="BW155" s="4">
        <f t="shared" si="13"/>
        <v>2.9627974523999998</v>
      </c>
      <c r="BY155" s="4">
        <f>BE155*$BU155*VLOOKUP("Fuel Specific Gravity",'Raw Data'!$A$1:$B$2000,2,FALSE)</f>
        <v>24146.727937036521</v>
      </c>
      <c r="BZ155" s="4">
        <f>BF155*$BU155*VLOOKUP("Fuel Specific Gravity",'Raw Data'!$A$1:$B$2000,2,FALSE)</f>
        <v>202.47885631832398</v>
      </c>
      <c r="CA155" s="4">
        <f>BJ155*$BU155*VLOOKUP("Fuel Specific Gravity",'Raw Data'!$A$1:$B$2000,2,FALSE)</f>
        <v>95.537814910367999</v>
      </c>
      <c r="CB155" s="4">
        <f>BM155*$BU155*VLOOKUP("Fuel Specific Gravity",'Raw Data'!$A$1:$B$2000,2,FALSE)</f>
        <v>4.1477762555849997</v>
      </c>
    </row>
    <row r="156" spans="1:80" x14ac:dyDescent="0.25">
      <c r="A156" s="2">
        <v>43166</v>
      </c>
      <c r="B156" s="38">
        <v>3.7771990740740738E-2</v>
      </c>
      <c r="C156" s="4">
        <v>14.55</v>
      </c>
      <c r="D156" s="4">
        <v>0.17610000000000001</v>
      </c>
      <c r="E156" s="4">
        <v>1760.780608</v>
      </c>
      <c r="F156" s="4">
        <v>551</v>
      </c>
      <c r="G156" s="4">
        <v>0.7</v>
      </c>
      <c r="H156" s="4">
        <v>48.9</v>
      </c>
      <c r="J156" s="4">
        <v>0</v>
      </c>
      <c r="K156" s="4">
        <v>0.871</v>
      </c>
      <c r="L156" s="4">
        <v>12.673400000000001</v>
      </c>
      <c r="M156" s="4">
        <v>0.15340000000000001</v>
      </c>
      <c r="N156" s="4">
        <v>479.92989999999998</v>
      </c>
      <c r="O156" s="4">
        <v>0.62939999999999996</v>
      </c>
      <c r="P156" s="4">
        <v>480.6</v>
      </c>
      <c r="Q156" s="4">
        <v>383.73469999999998</v>
      </c>
      <c r="R156" s="4">
        <v>0.50329999999999997</v>
      </c>
      <c r="S156" s="4">
        <v>384.2</v>
      </c>
      <c r="T156" s="4">
        <v>48.947400000000002</v>
      </c>
      <c r="W156" s="4">
        <v>0</v>
      </c>
      <c r="X156" s="4">
        <v>0</v>
      </c>
      <c r="Y156" s="4">
        <v>12.1</v>
      </c>
      <c r="Z156" s="4">
        <v>867</v>
      </c>
      <c r="AA156" s="4">
        <v>871</v>
      </c>
      <c r="AB156" s="4">
        <v>875</v>
      </c>
      <c r="AC156" s="4">
        <v>92</v>
      </c>
      <c r="AD156" s="4">
        <v>21.66</v>
      </c>
      <c r="AE156" s="4">
        <v>0.5</v>
      </c>
      <c r="AF156" s="4">
        <v>979</v>
      </c>
      <c r="AG156" s="4">
        <v>-2</v>
      </c>
      <c r="AH156" s="4">
        <v>49</v>
      </c>
      <c r="AI156" s="4">
        <v>35</v>
      </c>
      <c r="AJ156" s="4">
        <v>192</v>
      </c>
      <c r="AK156" s="4">
        <v>170</v>
      </c>
      <c r="AL156" s="4">
        <v>4</v>
      </c>
      <c r="AM156" s="4">
        <v>175</v>
      </c>
      <c r="AN156" s="4" t="s">
        <v>155</v>
      </c>
      <c r="AO156" s="4">
        <v>2</v>
      </c>
      <c r="AP156" s="4">
        <v>0.87190972222222218</v>
      </c>
      <c r="AQ156" s="4">
        <v>47.159410999999999</v>
      </c>
      <c r="AR156" s="4">
        <v>-88.489844000000005</v>
      </c>
      <c r="AS156" s="4">
        <v>312.39999999999998</v>
      </c>
      <c r="AT156" s="4">
        <v>35.4</v>
      </c>
      <c r="AU156" s="4">
        <v>12</v>
      </c>
      <c r="AV156" s="4">
        <v>12</v>
      </c>
      <c r="AW156" s="4" t="s">
        <v>207</v>
      </c>
      <c r="AX156" s="4">
        <v>1.4</v>
      </c>
      <c r="AY156" s="4">
        <v>1.1904999999999999</v>
      </c>
      <c r="AZ156" s="4">
        <v>2.1524000000000001</v>
      </c>
      <c r="BA156" s="4">
        <v>13.404</v>
      </c>
      <c r="BB156" s="4">
        <v>13.83</v>
      </c>
      <c r="BC156" s="4">
        <v>1.03</v>
      </c>
      <c r="BD156" s="4">
        <v>14.807</v>
      </c>
      <c r="BE156" s="4">
        <v>2870.5059999999999</v>
      </c>
      <c r="BF156" s="4">
        <v>22.109000000000002</v>
      </c>
      <c r="BG156" s="4">
        <v>11.384</v>
      </c>
      <c r="BH156" s="4">
        <v>1.4999999999999999E-2</v>
      </c>
      <c r="BI156" s="4">
        <v>11.398999999999999</v>
      </c>
      <c r="BJ156" s="4">
        <v>9.1020000000000003</v>
      </c>
      <c r="BK156" s="4">
        <v>1.2E-2</v>
      </c>
      <c r="BL156" s="4">
        <v>9.1140000000000008</v>
      </c>
      <c r="BM156" s="4">
        <v>0.3826</v>
      </c>
      <c r="BQ156" s="4">
        <v>0</v>
      </c>
      <c r="BR156" s="4">
        <v>0.39680900000000002</v>
      </c>
      <c r="BS156" s="4">
        <v>-5</v>
      </c>
      <c r="BT156" s="4">
        <v>8.4609999999999998E-3</v>
      </c>
      <c r="BU156" s="4">
        <v>9.6970200000000002</v>
      </c>
      <c r="BV156" s="4">
        <v>21</v>
      </c>
      <c r="BW156" s="4">
        <f t="shared" si="13"/>
        <v>2.561952684</v>
      </c>
      <c r="BY156" s="4">
        <f>BE156*$BU156*VLOOKUP("Fuel Specific Gravity",'Raw Data'!$A$1:$B$2000,2,FALSE)</f>
        <v>20904.350923182119</v>
      </c>
      <c r="BZ156" s="4">
        <f>BF156*$BU156*VLOOKUP("Fuel Specific Gravity",'Raw Data'!$A$1:$B$2000,2,FALSE)</f>
        <v>161.00795280018002</v>
      </c>
      <c r="CA156" s="4">
        <f>BJ156*$BU156*VLOOKUP("Fuel Specific Gravity",'Raw Data'!$A$1:$B$2000,2,FALSE)</f>
        <v>66.284969306039997</v>
      </c>
      <c r="CB156" s="4">
        <f>BM156*$BU156*VLOOKUP("Fuel Specific Gravity",'Raw Data'!$A$1:$B$2000,2,FALSE)</f>
        <v>2.7862699688520003</v>
      </c>
    </row>
    <row r="157" spans="1:80" x14ac:dyDescent="0.25">
      <c r="A157" s="2">
        <v>43166</v>
      </c>
      <c r="B157" s="38">
        <v>3.7783564814814811E-2</v>
      </c>
      <c r="C157" s="4">
        <v>14.525</v>
      </c>
      <c r="D157" s="4">
        <v>0.2036</v>
      </c>
      <c r="E157" s="4">
        <v>2036.156434</v>
      </c>
      <c r="F157" s="4">
        <v>429.3</v>
      </c>
      <c r="G157" s="4">
        <v>1.1000000000000001</v>
      </c>
      <c r="H157" s="4">
        <v>45.2</v>
      </c>
      <c r="J157" s="4">
        <v>0</v>
      </c>
      <c r="K157" s="4">
        <v>0.871</v>
      </c>
      <c r="L157" s="4">
        <v>12.651</v>
      </c>
      <c r="M157" s="4">
        <v>0.17730000000000001</v>
      </c>
      <c r="N157" s="4">
        <v>373.87110000000001</v>
      </c>
      <c r="O157" s="4">
        <v>0.92430000000000001</v>
      </c>
      <c r="P157" s="4">
        <v>374.8</v>
      </c>
      <c r="Q157" s="4">
        <v>298.93389999999999</v>
      </c>
      <c r="R157" s="4">
        <v>0.73899999999999999</v>
      </c>
      <c r="S157" s="4">
        <v>299.7</v>
      </c>
      <c r="T157" s="4">
        <v>45.189500000000002</v>
      </c>
      <c r="W157" s="4">
        <v>0</v>
      </c>
      <c r="X157" s="4">
        <v>0</v>
      </c>
      <c r="Y157" s="4">
        <v>12.1</v>
      </c>
      <c r="Z157" s="4">
        <v>863</v>
      </c>
      <c r="AA157" s="4">
        <v>868</v>
      </c>
      <c r="AB157" s="4">
        <v>872</v>
      </c>
      <c r="AC157" s="4">
        <v>92</v>
      </c>
      <c r="AD157" s="4">
        <v>21.66</v>
      </c>
      <c r="AE157" s="4">
        <v>0.5</v>
      </c>
      <c r="AF157" s="4">
        <v>979</v>
      </c>
      <c r="AG157" s="4">
        <v>-2</v>
      </c>
      <c r="AH157" s="4">
        <v>49</v>
      </c>
      <c r="AI157" s="4">
        <v>35</v>
      </c>
      <c r="AJ157" s="4">
        <v>192</v>
      </c>
      <c r="AK157" s="4">
        <v>170</v>
      </c>
      <c r="AL157" s="4">
        <v>4</v>
      </c>
      <c r="AM157" s="4">
        <v>174.7</v>
      </c>
      <c r="AN157" s="4" t="s">
        <v>155</v>
      </c>
      <c r="AO157" s="4">
        <v>2</v>
      </c>
      <c r="AP157" s="4">
        <v>0.87192129629629633</v>
      </c>
      <c r="AQ157" s="4">
        <v>47.159314000000002</v>
      </c>
      <c r="AR157" s="4">
        <v>-88.489672999999996</v>
      </c>
      <c r="AS157" s="4">
        <v>312.39999999999998</v>
      </c>
      <c r="AT157" s="4">
        <v>36.4</v>
      </c>
      <c r="AU157" s="4">
        <v>12</v>
      </c>
      <c r="AV157" s="4">
        <v>12</v>
      </c>
      <c r="AW157" s="4" t="s">
        <v>207</v>
      </c>
      <c r="AX157" s="4">
        <v>1.3619000000000001</v>
      </c>
      <c r="AY157" s="4">
        <v>1.6143000000000001</v>
      </c>
      <c r="AZ157" s="4">
        <v>2.4762</v>
      </c>
      <c r="BA157" s="4">
        <v>13.404</v>
      </c>
      <c r="BB157" s="4">
        <v>13.83</v>
      </c>
      <c r="BC157" s="4">
        <v>1.03</v>
      </c>
      <c r="BD157" s="4">
        <v>14.813000000000001</v>
      </c>
      <c r="BE157" s="4">
        <v>2865.1619999999998</v>
      </c>
      <c r="BF157" s="4">
        <v>25.562999999999999</v>
      </c>
      <c r="BG157" s="4">
        <v>8.8670000000000009</v>
      </c>
      <c r="BH157" s="4">
        <v>2.1999999999999999E-2</v>
      </c>
      <c r="BI157" s="4">
        <v>8.8889999999999993</v>
      </c>
      <c r="BJ157" s="4">
        <v>7.09</v>
      </c>
      <c r="BK157" s="4">
        <v>1.7999999999999999E-2</v>
      </c>
      <c r="BL157" s="4">
        <v>7.1070000000000002</v>
      </c>
      <c r="BM157" s="4">
        <v>0.35320000000000001</v>
      </c>
      <c r="BQ157" s="4">
        <v>0</v>
      </c>
      <c r="BR157" s="4">
        <v>0.32138499999999998</v>
      </c>
      <c r="BS157" s="4">
        <v>-5</v>
      </c>
      <c r="BT157" s="4">
        <v>8.5380000000000005E-3</v>
      </c>
      <c r="BU157" s="4">
        <v>7.8538370000000004</v>
      </c>
      <c r="BV157" s="4">
        <v>21</v>
      </c>
      <c r="BW157" s="4">
        <f t="shared" si="13"/>
        <v>2.0749837354</v>
      </c>
      <c r="BY157" s="4">
        <f>BE157*$BU157*VLOOKUP("Fuel Specific Gravity",'Raw Data'!$A$1:$B$2000,2,FALSE)</f>
        <v>16899.389010272094</v>
      </c>
      <c r="BZ157" s="4">
        <f>BF157*$BU157*VLOOKUP("Fuel Specific Gravity",'Raw Data'!$A$1:$B$2000,2,FALSE)</f>
        <v>150.77649405848101</v>
      </c>
      <c r="CA157" s="4">
        <f>BJ157*$BU157*VLOOKUP("Fuel Specific Gravity",'Raw Data'!$A$1:$B$2000,2,FALSE)</f>
        <v>41.818461951830002</v>
      </c>
      <c r="CB157" s="4">
        <f>BM157*$BU157*VLOOKUP("Fuel Specific Gravity",'Raw Data'!$A$1:$B$2000,2,FALSE)</f>
        <v>2.0832553965284002</v>
      </c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R170" activePane="bottomRight" state="frozen"/>
      <selection pane="topRight" activeCell="C1" sqref="C1"/>
      <selection pane="bottomLeft" activeCell="A10" sqref="A10"/>
      <selection pane="bottomRight" activeCell="BV156" sqref="BV156:CB192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14.343547945205476</v>
      </c>
      <c r="D5" s="14">
        <f t="shared" ref="D5:BO5" si="0">AVERAGE(D10:D500)</f>
        <v>0.30876643835616441</v>
      </c>
      <c r="E5" s="14">
        <f t="shared" si="0"/>
        <v>3087.6482206232877</v>
      </c>
      <c r="F5" s="14">
        <f t="shared" si="0"/>
        <v>462.54383561643823</v>
      </c>
      <c r="G5" s="14">
        <f t="shared" si="0"/>
        <v>0.51849315068493163</v>
      </c>
      <c r="H5" s="14">
        <f t="shared" si="0"/>
        <v>58.931506849315042</v>
      </c>
      <c r="I5" s="14" t="e">
        <f t="shared" si="0"/>
        <v>#DIV/0!</v>
      </c>
      <c r="J5" s="14">
        <f t="shared" si="0"/>
        <v>2.876712328767124E-2</v>
      </c>
      <c r="K5" s="14">
        <f t="shared" si="0"/>
        <v>0.87141027397260296</v>
      </c>
      <c r="L5" s="14">
        <f t="shared" si="0"/>
        <v>12.499529452054793</v>
      </c>
      <c r="M5" s="14">
        <f t="shared" si="0"/>
        <v>0.2676650684931508</v>
      </c>
      <c r="N5" s="14">
        <f t="shared" si="0"/>
        <v>402.97024931506837</v>
      </c>
      <c r="O5" s="14">
        <f t="shared" si="0"/>
        <v>0.50242328767123279</v>
      </c>
      <c r="P5" s="14">
        <f t="shared" si="0"/>
        <v>403.46643835616442</v>
      </c>
      <c r="Q5" s="14">
        <f t="shared" si="0"/>
        <v>322.24387465753409</v>
      </c>
      <c r="R5" s="14">
        <f t="shared" si="0"/>
        <v>0.40178493150684935</v>
      </c>
      <c r="S5" s="14">
        <f t="shared" si="0"/>
        <v>322.64520547945216</v>
      </c>
      <c r="T5" s="14">
        <f t="shared" si="0"/>
        <v>58.937805479452024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4.209315068493151E-2</v>
      </c>
      <c r="Y5" s="14">
        <f t="shared" si="0"/>
        <v>12.111643835616427</v>
      </c>
      <c r="Z5" s="14">
        <f t="shared" si="0"/>
        <v>867.80821917808214</v>
      </c>
      <c r="AA5" s="14">
        <f t="shared" si="0"/>
        <v>873.91095890410963</v>
      </c>
      <c r="AB5" s="14">
        <f t="shared" si="0"/>
        <v>873.15068493150682</v>
      </c>
      <c r="AC5" s="14">
        <f t="shared" si="0"/>
        <v>92.082191780821915</v>
      </c>
      <c r="AD5" s="14">
        <f t="shared" si="0"/>
        <v>21.696712328767145</v>
      </c>
      <c r="AE5" s="14">
        <f t="shared" si="0"/>
        <v>0.5</v>
      </c>
      <c r="AF5" s="14">
        <f t="shared" si="0"/>
        <v>978.40410958904113</v>
      </c>
      <c r="AG5" s="14">
        <f t="shared" si="0"/>
        <v>-2</v>
      </c>
      <c r="AH5" s="14">
        <f t="shared" si="0"/>
        <v>45.275530554794521</v>
      </c>
      <c r="AI5" s="14">
        <f t="shared" si="0"/>
        <v>34.338773972602738</v>
      </c>
      <c r="AJ5" s="14">
        <f t="shared" si="0"/>
        <v>190.44520547945206</v>
      </c>
      <c r="AK5" s="14">
        <f t="shared" si="0"/>
        <v>169.20205479452054</v>
      </c>
      <c r="AL5" s="14">
        <f t="shared" si="0"/>
        <v>3.9445205479452046</v>
      </c>
      <c r="AM5" s="14">
        <f t="shared" si="0"/>
        <v>174.62671232876718</v>
      </c>
      <c r="AN5" s="14" t="e">
        <f t="shared" si="0"/>
        <v>#DIV/0!</v>
      </c>
      <c r="AO5" s="14">
        <f t="shared" si="0"/>
        <v>1.7328767123287672</v>
      </c>
      <c r="AP5" s="14">
        <f t="shared" si="0"/>
        <v>0.87275994101978682</v>
      </c>
      <c r="AQ5" s="14">
        <f t="shared" si="0"/>
        <v>47.161507986301366</v>
      </c>
      <c r="AR5" s="14">
        <f t="shared" si="0"/>
        <v>-88.487431732876686</v>
      </c>
      <c r="AS5" s="14">
        <f t="shared" si="0"/>
        <v>315.29520547945214</v>
      </c>
      <c r="AT5" s="14">
        <f t="shared" si="0"/>
        <v>32.365068493150659</v>
      </c>
      <c r="AU5" s="14">
        <f t="shared" si="0"/>
        <v>12</v>
      </c>
      <c r="AV5" s="14">
        <f t="shared" si="0"/>
        <v>10.383561643835616</v>
      </c>
      <c r="AW5" s="14" t="e">
        <f t="shared" si="0"/>
        <v>#DIV/0!</v>
      </c>
      <c r="AX5" s="14">
        <f t="shared" si="0"/>
        <v>1.439564315068494</v>
      </c>
      <c r="AY5" s="14">
        <f t="shared" si="0"/>
        <v>1.8021190547945196</v>
      </c>
      <c r="AZ5" s="14">
        <f t="shared" si="0"/>
        <v>2.6931539863013683</v>
      </c>
      <c r="BA5" s="14">
        <f t="shared" si="0"/>
        <v>13.403999999999998</v>
      </c>
      <c r="BB5" s="14">
        <f t="shared" si="0"/>
        <v>13.886369863013694</v>
      </c>
      <c r="BC5" s="14">
        <f t="shared" si="0"/>
        <v>1.0359589041095896</v>
      </c>
      <c r="BD5" s="14">
        <f t="shared" si="0"/>
        <v>14.757212328767128</v>
      </c>
      <c r="BE5" s="14">
        <f t="shared" si="0"/>
        <v>2845.6983630136974</v>
      </c>
      <c r="BF5" s="14">
        <f t="shared" si="0"/>
        <v>37.790897260273944</v>
      </c>
      <c r="BG5" s="14">
        <f t="shared" si="0"/>
        <v>9.5919863013698627</v>
      </c>
      <c r="BH5" s="14">
        <f t="shared" si="0"/>
        <v>1.195890410958903E-2</v>
      </c>
      <c r="BI5" s="14">
        <f t="shared" si="0"/>
        <v>9.6038561643835543</v>
      </c>
      <c r="BJ5" s="14">
        <f t="shared" si="0"/>
        <v>7.6703835616438383</v>
      </c>
      <c r="BK5" s="14">
        <f t="shared" si="0"/>
        <v>9.5479452054794446E-3</v>
      </c>
      <c r="BL5" s="14">
        <f t="shared" si="0"/>
        <v>7.6799452054794548</v>
      </c>
      <c r="BM5" s="14">
        <f t="shared" si="0"/>
        <v>0.45469657534246577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7.0143630136986301</v>
      </c>
      <c r="BR5" s="14">
        <f t="shared" si="1"/>
        <v>0.32728550684931496</v>
      </c>
      <c r="BS5" s="14">
        <f t="shared" si="1"/>
        <v>-5</v>
      </c>
      <c r="BT5" s="14">
        <f t="shared" si="1"/>
        <v>8.383013698630138E-3</v>
      </c>
      <c r="BU5" s="14">
        <f t="shared" si="1"/>
        <v>7.9980396506849356</v>
      </c>
      <c r="BV5" s="14">
        <f t="shared" si="1"/>
        <v>21</v>
      </c>
      <c r="BW5" s="14">
        <f t="shared" si="1"/>
        <v>2.113082075710957</v>
      </c>
      <c r="BX5" s="23"/>
      <c r="BY5" s="14">
        <f>AVERAGE(BY10:BY200)</f>
        <v>16913.879107144225</v>
      </c>
      <c r="BZ5" s="14">
        <f>AVERAGE(BZ10:BZ200)</f>
        <v>338.20661563941297</v>
      </c>
      <c r="CA5" s="14">
        <f>AVERAGE(CA10:CA200)</f>
        <v>49.841207074540648</v>
      </c>
      <c r="CB5" s="14">
        <f>AVERAGE(CB10:CB200)</f>
        <v>4.0426605675732299</v>
      </c>
      <c r="CC5" s="24">
        <f>BZ8/(B8/3600)+CB8/(B8/3600)+CA8/(B8/3600)</f>
        <v>394.79455558002013</v>
      </c>
      <c r="CD5" s="23"/>
      <c r="CE5" s="22">
        <f>BY8/$AT8</f>
        <v>522.59673452332311</v>
      </c>
      <c r="CF5" s="22">
        <f>BZ8/$AT8</f>
        <v>10.449742002275906</v>
      </c>
      <c r="CG5" s="22">
        <f>CA8/$AT8</f>
        <v>1.5399691517751128</v>
      </c>
      <c r="CH5" s="22">
        <f>CB8/$AT8</f>
        <v>0.12490814188849217</v>
      </c>
      <c r="CI5" s="25">
        <f>(BZ8+CB8+CA8)/AT8</f>
        <v>12.114619295939509</v>
      </c>
    </row>
    <row r="6" spans="1:87" s="14" customFormat="1" x14ac:dyDescent="0.25">
      <c r="A6" s="14" t="s">
        <v>169</v>
      </c>
      <c r="C6" s="14">
        <f>MIN(C10:C500)</f>
        <v>13.46</v>
      </c>
      <c r="D6" s="14">
        <f t="shared" ref="D6:BO6" si="2">MIN(D10:D500)</f>
        <v>0</v>
      </c>
      <c r="E6" s="14">
        <f t="shared" si="2"/>
        <v>0</v>
      </c>
      <c r="F6" s="14">
        <f t="shared" si="2"/>
        <v>176.9</v>
      </c>
      <c r="G6" s="14">
        <f t="shared" si="2"/>
        <v>-0.5</v>
      </c>
      <c r="H6" s="14">
        <f t="shared" si="2"/>
        <v>0</v>
      </c>
      <c r="I6" s="14">
        <f t="shared" si="2"/>
        <v>0</v>
      </c>
      <c r="J6" s="14">
        <f t="shared" si="2"/>
        <v>-0.1</v>
      </c>
      <c r="K6" s="14">
        <f t="shared" si="2"/>
        <v>0.85699999999999998</v>
      </c>
      <c r="L6" s="14">
        <f t="shared" si="2"/>
        <v>11.535299999999999</v>
      </c>
      <c r="M6" s="14">
        <f t="shared" si="2"/>
        <v>0</v>
      </c>
      <c r="N6" s="14">
        <f t="shared" si="2"/>
        <v>155.04</v>
      </c>
      <c r="O6" s="14">
        <f t="shared" si="2"/>
        <v>0</v>
      </c>
      <c r="P6" s="14">
        <f t="shared" si="2"/>
        <v>155.69999999999999</v>
      </c>
      <c r="Q6" s="14">
        <f t="shared" si="2"/>
        <v>123.9644</v>
      </c>
      <c r="R6" s="14">
        <f t="shared" si="2"/>
        <v>0</v>
      </c>
      <c r="S6" s="14">
        <f t="shared" si="2"/>
        <v>124.5</v>
      </c>
      <c r="T6" s="14">
        <f t="shared" si="2"/>
        <v>0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0</v>
      </c>
      <c r="Y6" s="14">
        <f t="shared" si="2"/>
        <v>11.9</v>
      </c>
      <c r="Z6" s="14">
        <f t="shared" si="2"/>
        <v>853</v>
      </c>
      <c r="AA6" s="14">
        <f t="shared" si="2"/>
        <v>855</v>
      </c>
      <c r="AB6" s="14">
        <f t="shared" si="2"/>
        <v>860</v>
      </c>
      <c r="AC6" s="14">
        <f t="shared" si="2"/>
        <v>92</v>
      </c>
      <c r="AD6" s="14">
        <f t="shared" si="2"/>
        <v>21.66</v>
      </c>
      <c r="AE6" s="14">
        <f t="shared" si="2"/>
        <v>0.5</v>
      </c>
      <c r="AF6" s="14">
        <f t="shared" si="2"/>
        <v>978</v>
      </c>
      <c r="AG6" s="14">
        <f t="shared" si="2"/>
        <v>-2</v>
      </c>
      <c r="AH6" s="14">
        <f t="shared" si="2"/>
        <v>42</v>
      </c>
      <c r="AI6" s="14">
        <f t="shared" si="2"/>
        <v>34</v>
      </c>
      <c r="AJ6" s="14">
        <f t="shared" si="2"/>
        <v>189</v>
      </c>
      <c r="AK6" s="14">
        <f t="shared" si="2"/>
        <v>168</v>
      </c>
      <c r="AL6" s="14">
        <f t="shared" si="2"/>
        <v>3.6</v>
      </c>
      <c r="AM6" s="14">
        <f t="shared" si="2"/>
        <v>174</v>
      </c>
      <c r="AN6" s="14">
        <f t="shared" si="2"/>
        <v>0</v>
      </c>
      <c r="AO6" s="14">
        <f t="shared" si="2"/>
        <v>1</v>
      </c>
      <c r="AP6" s="14">
        <f t="shared" si="2"/>
        <v>0.87192129629629633</v>
      </c>
      <c r="AQ6" s="14">
        <f t="shared" si="2"/>
        <v>47.158518000000001</v>
      </c>
      <c r="AR6" s="14">
        <f t="shared" si="2"/>
        <v>-88.491923999999997</v>
      </c>
      <c r="AS6" s="14">
        <f t="shared" si="2"/>
        <v>307.60000000000002</v>
      </c>
      <c r="AT6" s="14">
        <f t="shared" si="2"/>
        <v>19</v>
      </c>
      <c r="AU6" s="14">
        <f t="shared" si="2"/>
        <v>12</v>
      </c>
      <c r="AV6" s="14">
        <f t="shared" si="2"/>
        <v>5</v>
      </c>
      <c r="AW6" s="14">
        <f t="shared" si="2"/>
        <v>0</v>
      </c>
      <c r="AX6" s="14">
        <f t="shared" si="2"/>
        <v>1</v>
      </c>
      <c r="AY6" s="14">
        <f t="shared" si="2"/>
        <v>1</v>
      </c>
      <c r="AZ6" s="14">
        <f t="shared" si="2"/>
        <v>1.9904999999999999</v>
      </c>
      <c r="BA6" s="14">
        <f t="shared" si="2"/>
        <v>13.404</v>
      </c>
      <c r="BB6" s="14">
        <f t="shared" si="2"/>
        <v>12.41</v>
      </c>
      <c r="BC6" s="14">
        <f t="shared" si="2"/>
        <v>0.93</v>
      </c>
      <c r="BD6" s="14">
        <f t="shared" si="2"/>
        <v>14.051</v>
      </c>
      <c r="BE6" s="14">
        <f t="shared" si="2"/>
        <v>2422.5169999999998</v>
      </c>
      <c r="BF6" s="14">
        <f t="shared" si="2"/>
        <v>0</v>
      </c>
      <c r="BG6" s="14">
        <f t="shared" si="2"/>
        <v>3.8159999999999998</v>
      </c>
      <c r="BH6" s="14">
        <f t="shared" si="2"/>
        <v>0</v>
      </c>
      <c r="BI6" s="14">
        <f t="shared" si="2"/>
        <v>3.8330000000000002</v>
      </c>
      <c r="BJ6" s="14">
        <f t="shared" si="2"/>
        <v>3.0510000000000002</v>
      </c>
      <c r="BK6" s="14">
        <f t="shared" si="2"/>
        <v>0</v>
      </c>
      <c r="BL6" s="14">
        <f t="shared" si="2"/>
        <v>3.0649999999999999</v>
      </c>
      <c r="BM6" s="14">
        <f t="shared" si="2"/>
        <v>0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0</v>
      </c>
      <c r="BR6" s="14">
        <f t="shared" si="3"/>
        <v>9.0694999999999998E-2</v>
      </c>
      <c r="BS6" s="14">
        <f t="shared" si="3"/>
        <v>-5</v>
      </c>
      <c r="BT6" s="14">
        <f t="shared" si="3"/>
        <v>6.0000000000000001E-3</v>
      </c>
      <c r="BU6" s="14">
        <f t="shared" si="3"/>
        <v>2.2163590000000002</v>
      </c>
      <c r="BV6" s="14">
        <f t="shared" si="3"/>
        <v>21</v>
      </c>
      <c r="BW6" s="14">
        <f t="shared" si="3"/>
        <v>0.58556204779999999</v>
      </c>
      <c r="BX6" s="23"/>
      <c r="BY6" s="14">
        <f>MIN(BY10:BY200)</f>
        <v>4632.741157216783</v>
      </c>
      <c r="BZ6" s="14">
        <f>MIN(BZ10:BZ200)</f>
        <v>0</v>
      </c>
      <c r="CA6" s="14">
        <f>MIN(CA10:CA200)</f>
        <v>6.9134279422500011</v>
      </c>
      <c r="CB6" s="14">
        <f>MIN(CB10:CB200)</f>
        <v>0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14.769</v>
      </c>
      <c r="D7" s="14">
        <f t="shared" ref="D7:BO7" si="4">MAX(D10:D500)</f>
        <v>2.6511</v>
      </c>
      <c r="E7" s="14">
        <f t="shared" si="4"/>
        <v>26510.886500000001</v>
      </c>
      <c r="F7" s="14">
        <f t="shared" si="4"/>
        <v>854</v>
      </c>
      <c r="G7" s="14">
        <f t="shared" si="4"/>
        <v>2.2999999999999998</v>
      </c>
      <c r="H7" s="14">
        <f t="shared" si="4"/>
        <v>309.39999999999998</v>
      </c>
      <c r="I7" s="14">
        <f t="shared" si="4"/>
        <v>0</v>
      </c>
      <c r="J7" s="14">
        <f t="shared" si="4"/>
        <v>0.3</v>
      </c>
      <c r="K7" s="14">
        <f t="shared" si="4"/>
        <v>0.87680000000000002</v>
      </c>
      <c r="L7" s="14">
        <f t="shared" si="4"/>
        <v>12.859400000000001</v>
      </c>
      <c r="M7" s="14">
        <f t="shared" si="4"/>
        <v>2.2719</v>
      </c>
      <c r="N7" s="14">
        <f t="shared" si="4"/>
        <v>744.84479999999996</v>
      </c>
      <c r="O7" s="14">
        <f t="shared" si="4"/>
        <v>1.9992000000000001</v>
      </c>
      <c r="P7" s="14">
        <f t="shared" si="4"/>
        <v>744.9</v>
      </c>
      <c r="Q7" s="14">
        <f t="shared" si="4"/>
        <v>595.60090000000002</v>
      </c>
      <c r="R7" s="14">
        <f t="shared" si="4"/>
        <v>1.5993999999999999</v>
      </c>
      <c r="S7" s="14">
        <f t="shared" si="4"/>
        <v>595.6</v>
      </c>
      <c r="T7" s="14">
        <f t="shared" si="4"/>
        <v>309.42090000000002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0.2621</v>
      </c>
      <c r="Y7" s="14">
        <f t="shared" si="4"/>
        <v>12.6</v>
      </c>
      <c r="Z7" s="14">
        <f t="shared" si="4"/>
        <v>901</v>
      </c>
      <c r="AA7" s="14">
        <f t="shared" si="4"/>
        <v>911</v>
      </c>
      <c r="AB7" s="14">
        <f t="shared" si="4"/>
        <v>904</v>
      </c>
      <c r="AC7" s="14">
        <f t="shared" si="4"/>
        <v>93</v>
      </c>
      <c r="AD7" s="14">
        <f t="shared" si="4"/>
        <v>21.92</v>
      </c>
      <c r="AE7" s="14">
        <f t="shared" si="4"/>
        <v>0.5</v>
      </c>
      <c r="AF7" s="14">
        <f t="shared" si="4"/>
        <v>979</v>
      </c>
      <c r="AG7" s="14">
        <f t="shared" si="4"/>
        <v>-2</v>
      </c>
      <c r="AH7" s="14">
        <f t="shared" si="4"/>
        <v>49</v>
      </c>
      <c r="AI7" s="14">
        <f t="shared" si="4"/>
        <v>35</v>
      </c>
      <c r="AJ7" s="14">
        <f t="shared" si="4"/>
        <v>192</v>
      </c>
      <c r="AK7" s="14">
        <f t="shared" si="4"/>
        <v>171</v>
      </c>
      <c r="AL7" s="14">
        <f t="shared" si="4"/>
        <v>4.5999999999999996</v>
      </c>
      <c r="AM7" s="14">
        <f t="shared" si="4"/>
        <v>175</v>
      </c>
      <c r="AN7" s="14">
        <f t="shared" si="4"/>
        <v>0</v>
      </c>
      <c r="AO7" s="14">
        <f t="shared" si="4"/>
        <v>2</v>
      </c>
      <c r="AP7" s="14">
        <f t="shared" si="4"/>
        <v>0.87359953703703708</v>
      </c>
      <c r="AQ7" s="14">
        <f t="shared" si="4"/>
        <v>47.164417999999998</v>
      </c>
      <c r="AR7" s="14">
        <f t="shared" si="4"/>
        <v>-88.483869999999996</v>
      </c>
      <c r="AS7" s="14">
        <f t="shared" si="4"/>
        <v>321.10000000000002</v>
      </c>
      <c r="AT7" s="14">
        <f t="shared" si="4"/>
        <v>48.4</v>
      </c>
      <c r="AU7" s="14">
        <f t="shared" si="4"/>
        <v>12</v>
      </c>
      <c r="AV7" s="14">
        <f t="shared" si="4"/>
        <v>12</v>
      </c>
      <c r="AW7" s="14">
        <f t="shared" si="4"/>
        <v>0</v>
      </c>
      <c r="AX7" s="14">
        <f t="shared" si="4"/>
        <v>1.9380999999999999</v>
      </c>
      <c r="AY7" s="14">
        <f t="shared" si="4"/>
        <v>3.1524000000000001</v>
      </c>
      <c r="AZ7" s="14">
        <f t="shared" si="4"/>
        <v>3.7524000000000002</v>
      </c>
      <c r="BA7" s="14">
        <f t="shared" si="4"/>
        <v>13.404</v>
      </c>
      <c r="BB7" s="14">
        <f t="shared" si="4"/>
        <v>14.49</v>
      </c>
      <c r="BC7" s="14">
        <f t="shared" si="4"/>
        <v>1.08</v>
      </c>
      <c r="BD7" s="14">
        <f t="shared" si="4"/>
        <v>16.689</v>
      </c>
      <c r="BE7" s="14">
        <f t="shared" si="4"/>
        <v>2906.58</v>
      </c>
      <c r="BF7" s="14">
        <f t="shared" si="4"/>
        <v>303.67599999999999</v>
      </c>
      <c r="BG7" s="14">
        <f t="shared" si="4"/>
        <v>17.806999999999999</v>
      </c>
      <c r="BH7" s="14">
        <f t="shared" si="4"/>
        <v>4.7E-2</v>
      </c>
      <c r="BI7" s="14">
        <f t="shared" si="4"/>
        <v>17.806999999999999</v>
      </c>
      <c r="BJ7" s="14">
        <f t="shared" si="4"/>
        <v>14.239000000000001</v>
      </c>
      <c r="BK7" s="14">
        <f t="shared" si="4"/>
        <v>3.7999999999999999E-2</v>
      </c>
      <c r="BL7" s="14">
        <f t="shared" si="4"/>
        <v>14.239000000000001</v>
      </c>
      <c r="BM7" s="14">
        <f t="shared" si="4"/>
        <v>2.3828999999999998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43.972000000000001</v>
      </c>
      <c r="BR7" s="14">
        <f t="shared" si="5"/>
        <v>0.84562400000000004</v>
      </c>
      <c r="BS7" s="14">
        <f t="shared" si="5"/>
        <v>-5</v>
      </c>
      <c r="BT7" s="14">
        <f t="shared" si="5"/>
        <v>9.5390000000000006E-3</v>
      </c>
      <c r="BU7" s="14">
        <f t="shared" si="5"/>
        <v>20.664936000000001</v>
      </c>
      <c r="BV7" s="14">
        <f t="shared" si="5"/>
        <v>21</v>
      </c>
      <c r="BW7" s="14">
        <f t="shared" si="5"/>
        <v>5.4596760912000004</v>
      </c>
      <c r="BX7" s="23"/>
      <c r="BY7" s="14">
        <f>MAX(BY10:BY200)</f>
        <v>40172.595204715049</v>
      </c>
      <c r="BZ7" s="14">
        <f>MAX(BZ10:BZ200)</f>
        <v>3083.7758070178802</v>
      </c>
      <c r="CA7" s="14">
        <f>MAX(CA10:CA200)</f>
        <v>131.813124277707</v>
      </c>
      <c r="CB7" s="14">
        <f>MAX(CB10:CB200)</f>
        <v>32.176394206631997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145</v>
      </c>
      <c r="AT8" s="15">
        <f>SUM(AT10:AT500)/3600</f>
        <v>1.3125833333333323</v>
      </c>
      <c r="BU8" s="15">
        <f>SUM(BU10:BU500)/3600</f>
        <v>0.32436494138888905</v>
      </c>
      <c r="BV8" s="23"/>
      <c r="BW8" s="15">
        <f>SUM(BW10:BW500)/3600</f>
        <v>8.5697217514944371E-2</v>
      </c>
      <c r="BX8" s="23"/>
      <c r="BY8" s="15">
        <f>SUM(BY10:BY500)/3600</f>
        <v>685.95176378973804</v>
      </c>
      <c r="BZ8" s="15">
        <f>SUM(BZ10:BZ500)/3600</f>
        <v>13.716157189820638</v>
      </c>
      <c r="CA8" s="15">
        <f>SUM(CA10:CA500)/3600</f>
        <v>2.0213378424674819</v>
      </c>
      <c r="CB8" s="15">
        <f>SUM(CB10:CB500)/3600</f>
        <v>0.16395234524046989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15.316522185850859</v>
      </c>
      <c r="BX9" s="31" t="s">
        <v>190</v>
      </c>
    </row>
    <row r="10" spans="1:87" x14ac:dyDescent="0.25">
      <c r="A10" s="2">
        <v>43166</v>
      </c>
      <c r="B10" s="3">
        <v>3.7783564814814811E-2</v>
      </c>
      <c r="C10" s="4">
        <v>14.525</v>
      </c>
      <c r="D10" s="4">
        <v>0.2036</v>
      </c>
      <c r="E10" s="4">
        <v>2036.156434</v>
      </c>
      <c r="F10" s="4">
        <v>429.3</v>
      </c>
      <c r="G10" s="4">
        <v>1.1000000000000001</v>
      </c>
      <c r="H10" s="4">
        <v>45.2</v>
      </c>
      <c r="J10" s="4">
        <v>0</v>
      </c>
      <c r="K10" s="4">
        <v>0.871</v>
      </c>
      <c r="L10" s="4">
        <v>12.651</v>
      </c>
      <c r="M10" s="4">
        <v>0.17730000000000001</v>
      </c>
      <c r="N10" s="4">
        <v>373.87110000000001</v>
      </c>
      <c r="O10" s="4">
        <v>0.92430000000000001</v>
      </c>
      <c r="P10" s="4">
        <v>374.8</v>
      </c>
      <c r="Q10" s="4">
        <v>298.93389999999999</v>
      </c>
      <c r="R10" s="4">
        <v>0.73899999999999999</v>
      </c>
      <c r="S10" s="4">
        <v>299.7</v>
      </c>
      <c r="T10" s="4">
        <v>45.189500000000002</v>
      </c>
      <c r="W10" s="4">
        <v>0</v>
      </c>
      <c r="X10" s="4">
        <v>0</v>
      </c>
      <c r="Y10" s="4">
        <v>12.1</v>
      </c>
      <c r="Z10" s="4">
        <v>863</v>
      </c>
      <c r="AA10" s="4">
        <v>868</v>
      </c>
      <c r="AB10" s="4">
        <v>872</v>
      </c>
      <c r="AC10" s="4">
        <v>92</v>
      </c>
      <c r="AD10" s="4">
        <v>21.66</v>
      </c>
      <c r="AE10" s="4">
        <v>0.5</v>
      </c>
      <c r="AF10" s="4">
        <v>979</v>
      </c>
      <c r="AG10" s="4">
        <v>-2</v>
      </c>
      <c r="AH10" s="4">
        <v>49</v>
      </c>
      <c r="AI10" s="4">
        <v>35</v>
      </c>
      <c r="AJ10" s="4">
        <v>192</v>
      </c>
      <c r="AK10" s="4">
        <v>170</v>
      </c>
      <c r="AL10" s="4">
        <v>4</v>
      </c>
      <c r="AM10" s="4">
        <v>174.7</v>
      </c>
      <c r="AN10" s="4" t="s">
        <v>155</v>
      </c>
      <c r="AO10" s="4">
        <v>2</v>
      </c>
      <c r="AP10" s="5">
        <v>0.87192129629629633</v>
      </c>
      <c r="AQ10" s="4">
        <v>47.159314000000002</v>
      </c>
      <c r="AR10" s="4">
        <v>-88.489672999999996</v>
      </c>
      <c r="AS10" s="4">
        <v>312.39999999999998</v>
      </c>
      <c r="AT10" s="4">
        <v>36.4</v>
      </c>
      <c r="AU10" s="4">
        <v>12</v>
      </c>
      <c r="AV10" s="4">
        <v>12</v>
      </c>
      <c r="AW10" s="4" t="s">
        <v>207</v>
      </c>
      <c r="AX10" s="4">
        <v>1.3619000000000001</v>
      </c>
      <c r="AY10" s="4">
        <v>1.6143000000000001</v>
      </c>
      <c r="AZ10" s="4">
        <v>2.4762</v>
      </c>
      <c r="BA10" s="4">
        <v>13.404</v>
      </c>
      <c r="BB10" s="4">
        <v>13.83</v>
      </c>
      <c r="BC10" s="4">
        <v>1.03</v>
      </c>
      <c r="BD10" s="4">
        <v>14.813000000000001</v>
      </c>
      <c r="BE10" s="4">
        <v>2865.1619999999998</v>
      </c>
      <c r="BF10" s="4">
        <v>25.562999999999999</v>
      </c>
      <c r="BG10" s="4">
        <v>8.8670000000000009</v>
      </c>
      <c r="BH10" s="4">
        <v>2.1999999999999999E-2</v>
      </c>
      <c r="BI10" s="4">
        <v>8.8889999999999993</v>
      </c>
      <c r="BJ10" s="4">
        <v>7.09</v>
      </c>
      <c r="BK10" s="4">
        <v>1.7999999999999999E-2</v>
      </c>
      <c r="BL10" s="4">
        <v>7.1070000000000002</v>
      </c>
      <c r="BM10" s="4">
        <v>0.35320000000000001</v>
      </c>
      <c r="BQ10" s="4">
        <v>0</v>
      </c>
      <c r="BR10" s="4">
        <v>0.32138499999999998</v>
      </c>
      <c r="BS10" s="4">
        <v>-5</v>
      </c>
      <c r="BT10" s="4">
        <v>8.5380000000000005E-3</v>
      </c>
      <c r="BU10" s="4">
        <v>7.8538370000000004</v>
      </c>
      <c r="BV10" s="4">
        <v>21</v>
      </c>
      <c r="BW10" s="4">
        <f t="shared" ref="BW10" si="6">BU10*0.2642</f>
        <v>2.0749837354</v>
      </c>
      <c r="BY10" s="4">
        <f>BE10*$BU10*VLOOKUP("Fuel Specific Gravity",'Raw Data'!$A$1:$B$2000,2,FALSE)</f>
        <v>16899.389010272094</v>
      </c>
      <c r="BZ10" s="4">
        <f>BF10*$BU10*VLOOKUP("Fuel Specific Gravity",'Raw Data'!$A$1:$B$2000,2,FALSE)</f>
        <v>150.77649405848101</v>
      </c>
      <c r="CA10" s="4">
        <f>BJ10*$BU10*VLOOKUP("Fuel Specific Gravity",'Raw Data'!$A$1:$B$2000,2,FALSE)</f>
        <v>41.818461951830002</v>
      </c>
      <c r="CB10" s="4">
        <f>BM10*$BU10*VLOOKUP("Fuel Specific Gravity",'Raw Data'!$A$1:$B$2000,2,FALSE)</f>
        <v>2.0832553965284002</v>
      </c>
      <c r="CE10" s="32" t="s">
        <v>191</v>
      </c>
    </row>
    <row r="11" spans="1:87" x14ac:dyDescent="0.25">
      <c r="A11" s="2">
        <v>43166</v>
      </c>
      <c r="B11" s="3">
        <v>3.7795138888888885E-2</v>
      </c>
      <c r="C11" s="4">
        <v>14.487</v>
      </c>
      <c r="D11" s="4">
        <v>0.1205</v>
      </c>
      <c r="E11" s="4">
        <v>1204.646054</v>
      </c>
      <c r="F11" s="4">
        <v>344.3</v>
      </c>
      <c r="G11" s="4">
        <v>1.1000000000000001</v>
      </c>
      <c r="H11" s="4">
        <v>33.200000000000003</v>
      </c>
      <c r="J11" s="4">
        <v>0</v>
      </c>
      <c r="K11" s="4">
        <v>0.872</v>
      </c>
      <c r="L11" s="4">
        <v>12.6332</v>
      </c>
      <c r="M11" s="4">
        <v>0.105</v>
      </c>
      <c r="N11" s="4">
        <v>300.20659999999998</v>
      </c>
      <c r="O11" s="4">
        <v>0.95920000000000005</v>
      </c>
      <c r="P11" s="4">
        <v>301.2</v>
      </c>
      <c r="Q11" s="4">
        <v>240.03440000000001</v>
      </c>
      <c r="R11" s="4">
        <v>0.76700000000000002</v>
      </c>
      <c r="S11" s="4">
        <v>240.8</v>
      </c>
      <c r="T11" s="4">
        <v>33.206699999999998</v>
      </c>
      <c r="W11" s="4">
        <v>0</v>
      </c>
      <c r="X11" s="4">
        <v>0</v>
      </c>
      <c r="Y11" s="4">
        <v>12.1</v>
      </c>
      <c r="Z11" s="4">
        <v>862</v>
      </c>
      <c r="AA11" s="4">
        <v>867</v>
      </c>
      <c r="AB11" s="4">
        <v>869</v>
      </c>
      <c r="AC11" s="4">
        <v>92</v>
      </c>
      <c r="AD11" s="4">
        <v>21.66</v>
      </c>
      <c r="AE11" s="4">
        <v>0.5</v>
      </c>
      <c r="AF11" s="4">
        <v>979</v>
      </c>
      <c r="AG11" s="4">
        <v>-2</v>
      </c>
      <c r="AH11" s="4">
        <v>49</v>
      </c>
      <c r="AI11" s="4">
        <v>35</v>
      </c>
      <c r="AJ11" s="4">
        <v>192</v>
      </c>
      <c r="AK11" s="4">
        <v>170</v>
      </c>
      <c r="AL11" s="4">
        <v>4</v>
      </c>
      <c r="AM11" s="4">
        <v>174.3</v>
      </c>
      <c r="AN11" s="4" t="s">
        <v>155</v>
      </c>
      <c r="AO11" s="4">
        <v>2</v>
      </c>
      <c r="AP11" s="5">
        <v>0.87193287037037026</v>
      </c>
      <c r="AQ11" s="4">
        <v>47.159215000000003</v>
      </c>
      <c r="AR11" s="4">
        <v>-88.489506000000006</v>
      </c>
      <c r="AS11" s="4">
        <v>312.3</v>
      </c>
      <c r="AT11" s="4">
        <v>37</v>
      </c>
      <c r="AU11" s="4">
        <v>12</v>
      </c>
      <c r="AV11" s="4">
        <v>12</v>
      </c>
      <c r="AW11" s="4" t="s">
        <v>207</v>
      </c>
      <c r="AX11" s="4">
        <v>1.3381000000000001</v>
      </c>
      <c r="AY11" s="4">
        <v>1.9523999999999999</v>
      </c>
      <c r="AZ11" s="4">
        <v>2.7524000000000002</v>
      </c>
      <c r="BA11" s="4">
        <v>13.404</v>
      </c>
      <c r="BB11" s="4">
        <v>13.94</v>
      </c>
      <c r="BC11" s="4">
        <v>1.04</v>
      </c>
      <c r="BD11" s="4">
        <v>14.676</v>
      </c>
      <c r="BE11" s="4">
        <v>2881.6990000000001</v>
      </c>
      <c r="BF11" s="4">
        <v>15.250999999999999</v>
      </c>
      <c r="BG11" s="4">
        <v>7.1710000000000003</v>
      </c>
      <c r="BH11" s="4">
        <v>2.3E-2</v>
      </c>
      <c r="BI11" s="4">
        <v>7.194</v>
      </c>
      <c r="BJ11" s="4">
        <v>5.734</v>
      </c>
      <c r="BK11" s="4">
        <v>1.7999999999999999E-2</v>
      </c>
      <c r="BL11" s="4">
        <v>5.7519999999999998</v>
      </c>
      <c r="BM11" s="4">
        <v>0.26140000000000002</v>
      </c>
      <c r="BQ11" s="4">
        <v>0</v>
      </c>
      <c r="BR11" s="4">
        <v>0.28292299999999998</v>
      </c>
      <c r="BS11" s="4">
        <v>-5</v>
      </c>
      <c r="BT11" s="4">
        <v>8.4609999999999998E-3</v>
      </c>
      <c r="BU11" s="4">
        <v>6.9139290000000004</v>
      </c>
      <c r="BV11" s="4">
        <v>21</v>
      </c>
      <c r="BW11" s="4">
        <f>BU11*0.2642</f>
        <v>1.8266600418000001</v>
      </c>
      <c r="BY11" s="4">
        <f>BE11*$BU11*VLOOKUP("Fuel Specific Gravity",'Raw Data'!$A$1:$B$2000,2,FALSE)</f>
        <v>14962.820576313621</v>
      </c>
      <c r="BZ11" s="4">
        <f>BF11*$BU11*VLOOKUP("Fuel Specific Gravity",'Raw Data'!$A$1:$B$2000,2,FALSE)</f>
        <v>79.188692715428999</v>
      </c>
      <c r="CA11" s="4">
        <f>BJ11*$BU11*VLOOKUP("Fuel Specific Gravity",'Raw Data'!$A$1:$B$2000,2,FALSE)</f>
        <v>29.772996133386005</v>
      </c>
      <c r="CB11" s="4">
        <f>BM11*$BU11*VLOOKUP("Fuel Specific Gravity",'Raw Data'!$A$1:$B$2000,2,FALSE)</f>
        <v>1.3572830814906003</v>
      </c>
    </row>
    <row r="12" spans="1:87" x14ac:dyDescent="0.25">
      <c r="A12" s="2">
        <v>43166</v>
      </c>
      <c r="B12" s="3">
        <v>3.7806712962962966E-2</v>
      </c>
      <c r="C12" s="4">
        <v>14.464</v>
      </c>
      <c r="D12" s="4">
        <v>0.1072</v>
      </c>
      <c r="E12" s="4">
        <v>1072.05171</v>
      </c>
      <c r="F12" s="4">
        <v>313.89999999999998</v>
      </c>
      <c r="G12" s="4">
        <v>1.1000000000000001</v>
      </c>
      <c r="H12" s="4">
        <v>27.9</v>
      </c>
      <c r="J12" s="4">
        <v>0</v>
      </c>
      <c r="K12" s="4">
        <v>0.87229999999999996</v>
      </c>
      <c r="L12" s="4">
        <v>12.6175</v>
      </c>
      <c r="M12" s="4">
        <v>9.35E-2</v>
      </c>
      <c r="N12" s="4">
        <v>273.83049999999997</v>
      </c>
      <c r="O12" s="4">
        <v>0.95960000000000001</v>
      </c>
      <c r="P12" s="4">
        <v>274.8</v>
      </c>
      <c r="Q12" s="4">
        <v>218.94499999999999</v>
      </c>
      <c r="R12" s="4">
        <v>0.76719999999999999</v>
      </c>
      <c r="S12" s="4">
        <v>219.7</v>
      </c>
      <c r="T12" s="4">
        <v>27.944099999999999</v>
      </c>
      <c r="W12" s="4">
        <v>0</v>
      </c>
      <c r="X12" s="4">
        <v>0</v>
      </c>
      <c r="Y12" s="4">
        <v>12.1</v>
      </c>
      <c r="Z12" s="4">
        <v>865</v>
      </c>
      <c r="AA12" s="4">
        <v>870</v>
      </c>
      <c r="AB12" s="4">
        <v>872</v>
      </c>
      <c r="AC12" s="4">
        <v>92</v>
      </c>
      <c r="AD12" s="4">
        <v>21.66</v>
      </c>
      <c r="AE12" s="4">
        <v>0.5</v>
      </c>
      <c r="AF12" s="4">
        <v>979</v>
      </c>
      <c r="AG12" s="4">
        <v>-2</v>
      </c>
      <c r="AH12" s="4">
        <v>49</v>
      </c>
      <c r="AI12" s="4">
        <v>35</v>
      </c>
      <c r="AJ12" s="4">
        <v>192</v>
      </c>
      <c r="AK12" s="4">
        <v>170</v>
      </c>
      <c r="AL12" s="4">
        <v>4</v>
      </c>
      <c r="AM12" s="4">
        <v>174</v>
      </c>
      <c r="AN12" s="4" t="s">
        <v>155</v>
      </c>
      <c r="AO12" s="4">
        <v>2</v>
      </c>
      <c r="AP12" s="5">
        <v>0.87194444444444441</v>
      </c>
      <c r="AQ12" s="4">
        <v>47.159115999999997</v>
      </c>
      <c r="AR12" s="4">
        <v>-88.489343000000005</v>
      </c>
      <c r="AS12" s="4">
        <v>312.39999999999998</v>
      </c>
      <c r="AT12" s="4">
        <v>37</v>
      </c>
      <c r="AU12" s="4">
        <v>12</v>
      </c>
      <c r="AV12" s="4">
        <v>12</v>
      </c>
      <c r="AW12" s="4" t="s">
        <v>207</v>
      </c>
      <c r="AX12" s="4">
        <v>1.4380999999999999</v>
      </c>
      <c r="AY12" s="4">
        <v>1.7427999999999999</v>
      </c>
      <c r="AZ12" s="4">
        <v>2.6190000000000002</v>
      </c>
      <c r="BA12" s="4">
        <v>13.404</v>
      </c>
      <c r="BB12" s="4">
        <v>13.98</v>
      </c>
      <c r="BC12" s="4">
        <v>1.04</v>
      </c>
      <c r="BD12" s="4">
        <v>14.635999999999999</v>
      </c>
      <c r="BE12" s="4">
        <v>2884.4209999999998</v>
      </c>
      <c r="BF12" s="4">
        <v>13.606999999999999</v>
      </c>
      <c r="BG12" s="4">
        <v>6.5549999999999997</v>
      </c>
      <c r="BH12" s="4">
        <v>2.3E-2</v>
      </c>
      <c r="BI12" s="4">
        <v>6.5780000000000003</v>
      </c>
      <c r="BJ12" s="4">
        <v>5.242</v>
      </c>
      <c r="BK12" s="4">
        <v>1.7999999999999999E-2</v>
      </c>
      <c r="BL12" s="4">
        <v>5.26</v>
      </c>
      <c r="BM12" s="4">
        <v>0.22040000000000001</v>
      </c>
      <c r="BQ12" s="4">
        <v>0</v>
      </c>
      <c r="BR12" s="4">
        <v>0.33805600000000002</v>
      </c>
      <c r="BS12" s="4">
        <v>-5</v>
      </c>
      <c r="BT12" s="4">
        <v>8.0000000000000002E-3</v>
      </c>
      <c r="BU12" s="4">
        <v>8.2612439999999996</v>
      </c>
      <c r="BV12" s="4">
        <v>21</v>
      </c>
      <c r="BW12" s="4">
        <f t="shared" ref="BW12:BW75" si="7">BU12*0.2642</f>
        <v>2.1826206647999999</v>
      </c>
      <c r="BY12" s="4">
        <f>BE12*$BU12*VLOOKUP("Fuel Specific Gravity",'Raw Data'!$A$1:$B$2000,2,FALSE)</f>
        <v>17895.508165472722</v>
      </c>
      <c r="BZ12" s="4">
        <f>BF12*$BU12*VLOOKUP("Fuel Specific Gravity",'Raw Data'!$A$1:$B$2000,2,FALSE)</f>
        <v>84.420471078107994</v>
      </c>
      <c r="CA12" s="4">
        <f>BJ12*$BU12*VLOOKUP("Fuel Specific Gravity",'Raw Data'!$A$1:$B$2000,2,FALSE)</f>
        <v>32.522386227047996</v>
      </c>
      <c r="CB12" s="4">
        <f>BM12*$BU12*VLOOKUP("Fuel Specific Gravity",'Raw Data'!$A$1:$B$2000,2,FALSE)</f>
        <v>1.3674044113776</v>
      </c>
    </row>
    <row r="13" spans="1:87" x14ac:dyDescent="0.25">
      <c r="A13" s="2">
        <v>43166</v>
      </c>
      <c r="B13" s="38">
        <v>3.7818287037037039E-2</v>
      </c>
      <c r="C13" s="4">
        <v>14.489000000000001</v>
      </c>
      <c r="D13" s="4">
        <v>0.30630000000000002</v>
      </c>
      <c r="E13" s="4">
        <v>3063.333333</v>
      </c>
      <c r="F13" s="4">
        <v>356</v>
      </c>
      <c r="G13" s="4">
        <v>0.8</v>
      </c>
      <c r="H13" s="4">
        <v>42.8</v>
      </c>
      <c r="J13" s="4">
        <v>0</v>
      </c>
      <c r="K13" s="4">
        <v>0.87029999999999996</v>
      </c>
      <c r="L13" s="4">
        <v>12.6106</v>
      </c>
      <c r="M13" s="4">
        <v>0.2666</v>
      </c>
      <c r="N13" s="4">
        <v>309.8091</v>
      </c>
      <c r="O13" s="4">
        <v>0.65700000000000003</v>
      </c>
      <c r="P13" s="4">
        <v>310.5</v>
      </c>
      <c r="Q13" s="4">
        <v>247.7122</v>
      </c>
      <c r="R13" s="4">
        <v>0.52529999999999999</v>
      </c>
      <c r="S13" s="4">
        <v>248.2</v>
      </c>
      <c r="T13" s="4">
        <v>42.816000000000003</v>
      </c>
      <c r="W13" s="4">
        <v>0</v>
      </c>
      <c r="X13" s="4">
        <v>0</v>
      </c>
      <c r="Y13" s="4">
        <v>12.1</v>
      </c>
      <c r="Z13" s="4">
        <v>872</v>
      </c>
      <c r="AA13" s="4">
        <v>877</v>
      </c>
      <c r="AB13" s="4">
        <v>878</v>
      </c>
      <c r="AC13" s="4">
        <v>92</v>
      </c>
      <c r="AD13" s="4">
        <v>21.66</v>
      </c>
      <c r="AE13" s="4">
        <v>0.5</v>
      </c>
      <c r="AF13" s="4">
        <v>979</v>
      </c>
      <c r="AG13" s="4">
        <v>-2</v>
      </c>
      <c r="AH13" s="4">
        <v>49</v>
      </c>
      <c r="AI13" s="4">
        <v>35</v>
      </c>
      <c r="AJ13" s="4">
        <v>192</v>
      </c>
      <c r="AK13" s="4">
        <v>170</v>
      </c>
      <c r="AL13" s="4">
        <v>4</v>
      </c>
      <c r="AM13" s="4">
        <v>174.4</v>
      </c>
      <c r="AN13" s="4" t="s">
        <v>155</v>
      </c>
      <c r="AO13" s="4">
        <v>2</v>
      </c>
      <c r="AP13" s="5">
        <v>0.87195601851851856</v>
      </c>
      <c r="AQ13" s="4">
        <v>47.159030000000001</v>
      </c>
      <c r="AR13" s="4">
        <v>-88.489176</v>
      </c>
      <c r="AS13" s="4">
        <v>312.10000000000002</v>
      </c>
      <c r="AT13" s="4">
        <v>36.1</v>
      </c>
      <c r="AU13" s="4">
        <v>12</v>
      </c>
      <c r="AV13" s="4">
        <v>12</v>
      </c>
      <c r="AW13" s="4" t="s">
        <v>207</v>
      </c>
      <c r="AX13" s="4">
        <v>1.5</v>
      </c>
      <c r="AY13" s="4">
        <v>1.1143000000000001</v>
      </c>
      <c r="AZ13" s="4">
        <v>2.0762</v>
      </c>
      <c r="BA13" s="4">
        <v>13.404</v>
      </c>
      <c r="BB13" s="4">
        <v>13.76</v>
      </c>
      <c r="BC13" s="4">
        <v>1.03</v>
      </c>
      <c r="BD13" s="4">
        <v>14.897</v>
      </c>
      <c r="BE13" s="4">
        <v>2845.192</v>
      </c>
      <c r="BF13" s="4">
        <v>38.286000000000001</v>
      </c>
      <c r="BG13" s="4">
        <v>7.32</v>
      </c>
      <c r="BH13" s="4">
        <v>1.6E-2</v>
      </c>
      <c r="BI13" s="4">
        <v>7.335</v>
      </c>
      <c r="BJ13" s="4">
        <v>5.8529999999999998</v>
      </c>
      <c r="BK13" s="4">
        <v>1.2E-2</v>
      </c>
      <c r="BL13" s="4">
        <v>5.8650000000000002</v>
      </c>
      <c r="BM13" s="4">
        <v>0.33339999999999997</v>
      </c>
      <c r="BQ13" s="4">
        <v>0</v>
      </c>
      <c r="BR13" s="4">
        <v>0.46092100000000003</v>
      </c>
      <c r="BS13" s="4">
        <v>-5</v>
      </c>
      <c r="BT13" s="4">
        <v>8.0000000000000002E-3</v>
      </c>
      <c r="BU13" s="4">
        <v>11.263757</v>
      </c>
      <c r="BV13" s="4">
        <v>21</v>
      </c>
      <c r="BW13" s="4">
        <f t="shared" si="7"/>
        <v>2.9758845994000001</v>
      </c>
      <c r="BY13" s="4">
        <f>BE13*$BU13*VLOOKUP("Fuel Specific Gravity",'Raw Data'!$A$1:$B$2000,2,FALSE)</f>
        <v>24067.711031064344</v>
      </c>
      <c r="BZ13" s="4">
        <f>BF13*$BU13*VLOOKUP("Fuel Specific Gravity",'Raw Data'!$A$1:$B$2000,2,FALSE)</f>
        <v>323.86439457700203</v>
      </c>
      <c r="CA13" s="4">
        <f>BJ13*$BU13*VLOOKUP("Fuel Specific Gravity",'Raw Data'!$A$1:$B$2000,2,FALSE)</f>
        <v>49.511004060471002</v>
      </c>
      <c r="CB13" s="4">
        <f>BM13*$BU13*VLOOKUP("Fuel Specific Gravity",'Raw Data'!$A$1:$B$2000,2,FALSE)</f>
        <v>2.8202577744337995</v>
      </c>
    </row>
    <row r="14" spans="1:87" x14ac:dyDescent="0.25">
      <c r="A14" s="2">
        <v>43166</v>
      </c>
      <c r="B14" s="38">
        <v>3.7829861111111113E-2</v>
      </c>
      <c r="C14" s="4">
        <v>14.198</v>
      </c>
      <c r="D14" s="4">
        <v>0.71230000000000004</v>
      </c>
      <c r="E14" s="4">
        <v>7122.8323700000001</v>
      </c>
      <c r="F14" s="4">
        <v>427.9</v>
      </c>
      <c r="G14" s="4">
        <v>0.4</v>
      </c>
      <c r="H14" s="4">
        <v>77.099999999999994</v>
      </c>
      <c r="J14" s="4">
        <v>0</v>
      </c>
      <c r="K14" s="4">
        <v>0.86890000000000001</v>
      </c>
      <c r="L14" s="4">
        <v>12.3377</v>
      </c>
      <c r="M14" s="4">
        <v>0.61890000000000001</v>
      </c>
      <c r="N14" s="4">
        <v>371.82209999999998</v>
      </c>
      <c r="O14" s="4">
        <v>0.34760000000000002</v>
      </c>
      <c r="P14" s="4">
        <v>372.2</v>
      </c>
      <c r="Q14" s="4">
        <v>297.2955</v>
      </c>
      <c r="R14" s="4">
        <v>0.27789999999999998</v>
      </c>
      <c r="S14" s="4">
        <v>297.60000000000002</v>
      </c>
      <c r="T14" s="4">
        <v>77.147999999999996</v>
      </c>
      <c r="W14" s="4">
        <v>0</v>
      </c>
      <c r="X14" s="4">
        <v>0</v>
      </c>
      <c r="Y14" s="4">
        <v>12.1</v>
      </c>
      <c r="Z14" s="4">
        <v>881</v>
      </c>
      <c r="AA14" s="4">
        <v>888</v>
      </c>
      <c r="AB14" s="4">
        <v>887</v>
      </c>
      <c r="AC14" s="4">
        <v>92</v>
      </c>
      <c r="AD14" s="4">
        <v>21.66</v>
      </c>
      <c r="AE14" s="4">
        <v>0.5</v>
      </c>
      <c r="AF14" s="4">
        <v>979</v>
      </c>
      <c r="AG14" s="4">
        <v>-2</v>
      </c>
      <c r="AH14" s="4">
        <v>49</v>
      </c>
      <c r="AI14" s="4">
        <v>35</v>
      </c>
      <c r="AJ14" s="4">
        <v>192</v>
      </c>
      <c r="AK14" s="4">
        <v>170</v>
      </c>
      <c r="AL14" s="4">
        <v>3.9</v>
      </c>
      <c r="AM14" s="4">
        <v>174.7</v>
      </c>
      <c r="AN14" s="4" t="s">
        <v>155</v>
      </c>
      <c r="AO14" s="4">
        <v>2</v>
      </c>
      <c r="AP14" s="5">
        <v>0.8719675925925926</v>
      </c>
      <c r="AQ14" s="4">
        <v>47.158966999999997</v>
      </c>
      <c r="AR14" s="4">
        <v>-88.488992999999994</v>
      </c>
      <c r="AS14" s="4">
        <v>311.7</v>
      </c>
      <c r="AT14" s="4">
        <v>37.1</v>
      </c>
      <c r="AU14" s="4">
        <v>12</v>
      </c>
      <c r="AV14" s="4">
        <v>11</v>
      </c>
      <c r="AW14" s="4" t="s">
        <v>206</v>
      </c>
      <c r="AX14" s="4">
        <v>1.5381</v>
      </c>
      <c r="AY14" s="4">
        <v>1.3762000000000001</v>
      </c>
      <c r="AZ14" s="4">
        <v>2.2761999999999998</v>
      </c>
      <c r="BA14" s="4">
        <v>13.404</v>
      </c>
      <c r="BB14" s="4">
        <v>13.6</v>
      </c>
      <c r="BC14" s="4">
        <v>1.01</v>
      </c>
      <c r="BD14" s="4">
        <v>15.082000000000001</v>
      </c>
      <c r="BE14" s="4">
        <v>2765.7620000000002</v>
      </c>
      <c r="BF14" s="4">
        <v>88.308999999999997</v>
      </c>
      <c r="BG14" s="4">
        <v>8.7289999999999992</v>
      </c>
      <c r="BH14" s="4">
        <v>8.0000000000000002E-3</v>
      </c>
      <c r="BI14" s="4">
        <v>8.7370000000000001</v>
      </c>
      <c r="BJ14" s="4">
        <v>6.9790000000000001</v>
      </c>
      <c r="BK14" s="4">
        <v>7.0000000000000001E-3</v>
      </c>
      <c r="BL14" s="4">
        <v>6.9859999999999998</v>
      </c>
      <c r="BM14" s="4">
        <v>0.5968</v>
      </c>
      <c r="BQ14" s="4">
        <v>0</v>
      </c>
      <c r="BR14" s="4">
        <v>0.57081499999999996</v>
      </c>
      <c r="BS14" s="4">
        <v>-5</v>
      </c>
      <c r="BT14" s="4">
        <v>8.0000000000000002E-3</v>
      </c>
      <c r="BU14" s="4">
        <v>13.949292</v>
      </c>
      <c r="BV14" s="4">
        <v>21</v>
      </c>
      <c r="BW14" s="4">
        <f t="shared" si="7"/>
        <v>3.6854029464</v>
      </c>
      <c r="BY14" s="4">
        <f>BE14*$BU14*VLOOKUP("Fuel Specific Gravity",'Raw Data'!$A$1:$B$2000,2,FALSE)</f>
        <v>28973.896727118507</v>
      </c>
      <c r="BZ14" s="4">
        <f>BF14*$BU14*VLOOKUP("Fuel Specific Gravity",'Raw Data'!$A$1:$B$2000,2,FALSE)</f>
        <v>925.11786844822791</v>
      </c>
      <c r="CA14" s="4">
        <f>BJ14*$BU14*VLOOKUP("Fuel Specific Gravity",'Raw Data'!$A$1:$B$2000,2,FALSE)</f>
        <v>73.111433759868007</v>
      </c>
      <c r="CB14" s="4">
        <f>BM14*$BU14*VLOOKUP("Fuel Specific Gravity",'Raw Data'!$A$1:$B$2000,2,FALSE)</f>
        <v>6.2520280366655996</v>
      </c>
    </row>
    <row r="15" spans="1:87" x14ac:dyDescent="0.25">
      <c r="A15" s="2">
        <v>43166</v>
      </c>
      <c r="B15" s="38">
        <v>3.7841435185185186E-2</v>
      </c>
      <c r="C15" s="4">
        <v>13.952999999999999</v>
      </c>
      <c r="D15" s="4">
        <v>0.98399999999999999</v>
      </c>
      <c r="E15" s="4">
        <v>9839.5953759999993</v>
      </c>
      <c r="F15" s="4">
        <v>446.9</v>
      </c>
      <c r="G15" s="4">
        <v>0.4</v>
      </c>
      <c r="H15" s="4">
        <v>131.9</v>
      </c>
      <c r="J15" s="4">
        <v>0</v>
      </c>
      <c r="K15" s="4">
        <v>0.86839999999999995</v>
      </c>
      <c r="L15" s="4">
        <v>12.1165</v>
      </c>
      <c r="M15" s="4">
        <v>0.85440000000000005</v>
      </c>
      <c r="N15" s="4">
        <v>388.04149999999998</v>
      </c>
      <c r="O15" s="4">
        <v>0.34739999999999999</v>
      </c>
      <c r="P15" s="4">
        <v>388.4</v>
      </c>
      <c r="Q15" s="4">
        <v>310.26409999999998</v>
      </c>
      <c r="R15" s="4">
        <v>0.2777</v>
      </c>
      <c r="S15" s="4">
        <v>310.5</v>
      </c>
      <c r="T15" s="4">
        <v>131.91409999999999</v>
      </c>
      <c r="W15" s="4">
        <v>0</v>
      </c>
      <c r="X15" s="4">
        <v>0</v>
      </c>
      <c r="Y15" s="4">
        <v>12.1</v>
      </c>
      <c r="Z15" s="4">
        <v>890</v>
      </c>
      <c r="AA15" s="4">
        <v>897</v>
      </c>
      <c r="AB15" s="4">
        <v>896</v>
      </c>
      <c r="AC15" s="4">
        <v>92</v>
      </c>
      <c r="AD15" s="4">
        <v>21.66</v>
      </c>
      <c r="AE15" s="4">
        <v>0.5</v>
      </c>
      <c r="AF15" s="4">
        <v>979</v>
      </c>
      <c r="AG15" s="4">
        <v>-2</v>
      </c>
      <c r="AH15" s="4">
        <v>49</v>
      </c>
      <c r="AI15" s="4">
        <v>35</v>
      </c>
      <c r="AJ15" s="4">
        <v>192</v>
      </c>
      <c r="AK15" s="4">
        <v>170</v>
      </c>
      <c r="AL15" s="4">
        <v>4</v>
      </c>
      <c r="AM15" s="4">
        <v>175</v>
      </c>
      <c r="AN15" s="4" t="s">
        <v>155</v>
      </c>
      <c r="AO15" s="4">
        <v>2</v>
      </c>
      <c r="AP15" s="5">
        <v>0.87197916666666664</v>
      </c>
      <c r="AQ15" s="4">
        <v>47.158923999999999</v>
      </c>
      <c r="AR15" s="4">
        <v>-88.488782</v>
      </c>
      <c r="AS15" s="4">
        <v>311.3</v>
      </c>
      <c r="AT15" s="4">
        <v>39.799999999999997</v>
      </c>
      <c r="AU15" s="4">
        <v>12</v>
      </c>
      <c r="AV15" s="4">
        <v>11</v>
      </c>
      <c r="AW15" s="4" t="s">
        <v>206</v>
      </c>
      <c r="AX15" s="4">
        <v>1.6</v>
      </c>
      <c r="AY15" s="4">
        <v>1.6143000000000001</v>
      </c>
      <c r="AZ15" s="4">
        <v>2.4762</v>
      </c>
      <c r="BA15" s="4">
        <v>13.404</v>
      </c>
      <c r="BB15" s="4">
        <v>13.54</v>
      </c>
      <c r="BC15" s="4">
        <v>1.01</v>
      </c>
      <c r="BD15" s="4">
        <v>15.157</v>
      </c>
      <c r="BE15" s="4">
        <v>2712.0120000000002</v>
      </c>
      <c r="BF15" s="4">
        <v>121.72499999999999</v>
      </c>
      <c r="BG15" s="4">
        <v>9.0960000000000001</v>
      </c>
      <c r="BH15" s="4">
        <v>8.0000000000000002E-3</v>
      </c>
      <c r="BI15" s="4">
        <v>9.1039999999999992</v>
      </c>
      <c r="BJ15" s="4">
        <v>7.2720000000000002</v>
      </c>
      <c r="BK15" s="4">
        <v>7.0000000000000001E-3</v>
      </c>
      <c r="BL15" s="4">
        <v>7.2789999999999999</v>
      </c>
      <c r="BM15" s="4">
        <v>1.0188999999999999</v>
      </c>
      <c r="BQ15" s="4">
        <v>0</v>
      </c>
      <c r="BR15" s="4">
        <v>0.68330400000000002</v>
      </c>
      <c r="BS15" s="4">
        <v>-5</v>
      </c>
      <c r="BT15" s="4">
        <v>7.4609999999999998E-3</v>
      </c>
      <c r="BU15" s="4">
        <v>16.698242</v>
      </c>
      <c r="BV15" s="4">
        <v>21</v>
      </c>
      <c r="BW15" s="4">
        <f t="shared" si="7"/>
        <v>4.4116755363999998</v>
      </c>
      <c r="BY15" s="4">
        <f>BE15*$BU15*VLOOKUP("Fuel Specific Gravity",'Raw Data'!$A$1:$B$2000,2,FALSE)</f>
        <v>34009.660344860902</v>
      </c>
      <c r="BZ15" s="4">
        <f>BF15*$BU15*VLOOKUP("Fuel Specific Gravity",'Raw Data'!$A$1:$B$2000,2,FALSE)</f>
        <v>1526.47772409495</v>
      </c>
      <c r="CA15" s="4">
        <f>BJ15*$BU15*VLOOKUP("Fuel Specific Gravity",'Raw Data'!$A$1:$B$2000,2,FALSE)</f>
        <v>91.19364148382401</v>
      </c>
      <c r="CB15" s="4">
        <f>BM15*$BU15*VLOOKUP("Fuel Specific Gravity",'Raw Data'!$A$1:$B$2000,2,FALSE)</f>
        <v>12.7773929191238</v>
      </c>
    </row>
    <row r="16" spans="1:87" x14ac:dyDescent="0.25">
      <c r="A16" s="2">
        <v>43166</v>
      </c>
      <c r="B16" s="38">
        <v>3.785300925925926E-2</v>
      </c>
      <c r="C16" s="4">
        <v>13.696</v>
      </c>
      <c r="D16" s="4">
        <v>1.4181999999999999</v>
      </c>
      <c r="E16" s="4">
        <v>14181.72775</v>
      </c>
      <c r="F16" s="4">
        <v>451.5</v>
      </c>
      <c r="G16" s="4">
        <v>0.4</v>
      </c>
      <c r="H16" s="4">
        <v>175.7</v>
      </c>
      <c r="J16" s="4">
        <v>0</v>
      </c>
      <c r="K16" s="4">
        <v>0.86639999999999995</v>
      </c>
      <c r="L16" s="4">
        <v>11.8665</v>
      </c>
      <c r="M16" s="4">
        <v>1.2287999999999999</v>
      </c>
      <c r="N16" s="4">
        <v>391.19369999999998</v>
      </c>
      <c r="O16" s="4">
        <v>0.34660000000000002</v>
      </c>
      <c r="P16" s="4">
        <v>391.5</v>
      </c>
      <c r="Q16" s="4">
        <v>312.78440000000001</v>
      </c>
      <c r="R16" s="4">
        <v>0.27710000000000001</v>
      </c>
      <c r="S16" s="4">
        <v>313.10000000000002</v>
      </c>
      <c r="T16" s="4">
        <v>175.7242</v>
      </c>
      <c r="W16" s="4">
        <v>0</v>
      </c>
      <c r="X16" s="4">
        <v>0</v>
      </c>
      <c r="Y16" s="4">
        <v>12.1</v>
      </c>
      <c r="Z16" s="4">
        <v>896</v>
      </c>
      <c r="AA16" s="4">
        <v>905</v>
      </c>
      <c r="AB16" s="4">
        <v>902</v>
      </c>
      <c r="AC16" s="4">
        <v>92</v>
      </c>
      <c r="AD16" s="4">
        <v>21.66</v>
      </c>
      <c r="AE16" s="4">
        <v>0.5</v>
      </c>
      <c r="AF16" s="4">
        <v>979</v>
      </c>
      <c r="AG16" s="4">
        <v>-2</v>
      </c>
      <c r="AH16" s="4">
        <v>49</v>
      </c>
      <c r="AI16" s="4">
        <v>35</v>
      </c>
      <c r="AJ16" s="4">
        <v>192</v>
      </c>
      <c r="AK16" s="4">
        <v>170</v>
      </c>
      <c r="AL16" s="4">
        <v>3.9</v>
      </c>
      <c r="AM16" s="4">
        <v>175</v>
      </c>
      <c r="AN16" s="4" t="s">
        <v>155</v>
      </c>
      <c r="AO16" s="4">
        <v>2</v>
      </c>
      <c r="AP16" s="5">
        <v>0.87199074074074068</v>
      </c>
      <c r="AQ16" s="4">
        <v>47.158898000000001</v>
      </c>
      <c r="AR16" s="4">
        <v>-88.488553999999993</v>
      </c>
      <c r="AS16" s="4">
        <v>311</v>
      </c>
      <c r="AT16" s="4">
        <v>39.299999999999997</v>
      </c>
      <c r="AU16" s="4">
        <v>12</v>
      </c>
      <c r="AV16" s="4">
        <v>11</v>
      </c>
      <c r="AW16" s="4" t="s">
        <v>206</v>
      </c>
      <c r="AX16" s="4">
        <v>1.5619000000000001</v>
      </c>
      <c r="AY16" s="4">
        <v>1.4952000000000001</v>
      </c>
      <c r="AZ16" s="4">
        <v>2.2951999999999999</v>
      </c>
      <c r="BA16" s="4">
        <v>13.404</v>
      </c>
      <c r="BB16" s="4">
        <v>13.33</v>
      </c>
      <c r="BC16" s="4">
        <v>0.99</v>
      </c>
      <c r="BD16" s="4">
        <v>15.414999999999999</v>
      </c>
      <c r="BE16" s="4">
        <v>2629.8939999999998</v>
      </c>
      <c r="BF16" s="4">
        <v>173.32499999999999</v>
      </c>
      <c r="BG16" s="4">
        <v>9.0790000000000006</v>
      </c>
      <c r="BH16" s="4">
        <v>8.0000000000000002E-3</v>
      </c>
      <c r="BI16" s="4">
        <v>9.0869999999999997</v>
      </c>
      <c r="BJ16" s="4">
        <v>7.2590000000000003</v>
      </c>
      <c r="BK16" s="4">
        <v>6.0000000000000001E-3</v>
      </c>
      <c r="BL16" s="4">
        <v>7.266</v>
      </c>
      <c r="BM16" s="4">
        <v>1.3439000000000001</v>
      </c>
      <c r="BQ16" s="4">
        <v>0</v>
      </c>
      <c r="BR16" s="4">
        <v>0.79504900000000001</v>
      </c>
      <c r="BS16" s="4">
        <v>-5</v>
      </c>
      <c r="BT16" s="4">
        <v>7.5389999999999997E-3</v>
      </c>
      <c r="BU16" s="4">
        <v>19.429010000000002</v>
      </c>
      <c r="BV16" s="4">
        <v>21</v>
      </c>
      <c r="BW16" s="4">
        <f t="shared" si="7"/>
        <v>5.1331444419999999</v>
      </c>
      <c r="BY16" s="4">
        <f>BE16*$BU16*VLOOKUP("Fuel Specific Gravity",'Raw Data'!$A$1:$B$2000,2,FALSE)</f>
        <v>38373.273855529944</v>
      </c>
      <c r="BZ16" s="4">
        <f>BF16*$BU16*VLOOKUP("Fuel Specific Gravity",'Raw Data'!$A$1:$B$2000,2,FALSE)</f>
        <v>2529.0174018457501</v>
      </c>
      <c r="CA16" s="4">
        <f>BJ16*$BU16*VLOOKUP("Fuel Specific Gravity",'Raw Data'!$A$1:$B$2000,2,FALSE)</f>
        <v>105.91742287609003</v>
      </c>
      <c r="CB16" s="4">
        <f>BM16*$BU16*VLOOKUP("Fuel Specific Gravity",'Raw Data'!$A$1:$B$2000,2,FALSE)</f>
        <v>19.609095550789004</v>
      </c>
    </row>
    <row r="17" spans="1:80" x14ac:dyDescent="0.25">
      <c r="A17" s="2">
        <v>43166</v>
      </c>
      <c r="B17" s="38">
        <v>3.7864583333333333E-2</v>
      </c>
      <c r="C17" s="4">
        <v>13.599</v>
      </c>
      <c r="D17" s="4">
        <v>1.6400999999999999</v>
      </c>
      <c r="E17" s="4">
        <v>16400.864600000001</v>
      </c>
      <c r="F17" s="4">
        <v>462.6</v>
      </c>
      <c r="G17" s="4">
        <v>0.4</v>
      </c>
      <c r="H17" s="4">
        <v>240.6</v>
      </c>
      <c r="J17" s="4">
        <v>0</v>
      </c>
      <c r="K17" s="4">
        <v>0.86509999999999998</v>
      </c>
      <c r="L17" s="4">
        <v>11.7643</v>
      </c>
      <c r="M17" s="4">
        <v>1.4189000000000001</v>
      </c>
      <c r="N17" s="4">
        <v>400.16860000000003</v>
      </c>
      <c r="O17" s="4">
        <v>0.34599999999999997</v>
      </c>
      <c r="P17" s="4">
        <v>400.5</v>
      </c>
      <c r="Q17" s="4">
        <v>319.96039999999999</v>
      </c>
      <c r="R17" s="4">
        <v>0.2767</v>
      </c>
      <c r="S17" s="4">
        <v>320.2</v>
      </c>
      <c r="T17" s="4">
        <v>240.64859999999999</v>
      </c>
      <c r="W17" s="4">
        <v>0</v>
      </c>
      <c r="X17" s="4">
        <v>0</v>
      </c>
      <c r="Y17" s="4">
        <v>12.1</v>
      </c>
      <c r="Z17" s="4">
        <v>901</v>
      </c>
      <c r="AA17" s="4">
        <v>911</v>
      </c>
      <c r="AB17" s="4">
        <v>904</v>
      </c>
      <c r="AC17" s="4">
        <v>92</v>
      </c>
      <c r="AD17" s="4">
        <v>21.66</v>
      </c>
      <c r="AE17" s="4">
        <v>0.5</v>
      </c>
      <c r="AF17" s="4">
        <v>979</v>
      </c>
      <c r="AG17" s="4">
        <v>-2</v>
      </c>
      <c r="AH17" s="4">
        <v>49</v>
      </c>
      <c r="AI17" s="4">
        <v>35</v>
      </c>
      <c r="AJ17" s="4">
        <v>192</v>
      </c>
      <c r="AK17" s="4">
        <v>170</v>
      </c>
      <c r="AL17" s="4">
        <v>3.9</v>
      </c>
      <c r="AM17" s="4">
        <v>175</v>
      </c>
      <c r="AN17" s="4" t="s">
        <v>155</v>
      </c>
      <c r="AO17" s="4">
        <v>2</v>
      </c>
      <c r="AP17" s="5">
        <v>0.87200231481481483</v>
      </c>
      <c r="AQ17" s="4">
        <v>47.158895999999999</v>
      </c>
      <c r="AR17" s="4">
        <v>-88.488315999999998</v>
      </c>
      <c r="AS17" s="4">
        <v>311</v>
      </c>
      <c r="AT17" s="4">
        <v>39.6</v>
      </c>
      <c r="AU17" s="4">
        <v>12</v>
      </c>
      <c r="AV17" s="4">
        <v>11</v>
      </c>
      <c r="AW17" s="4" t="s">
        <v>206</v>
      </c>
      <c r="AX17" s="4">
        <v>1.5381</v>
      </c>
      <c r="AY17" s="4">
        <v>1.1904999999999999</v>
      </c>
      <c r="AZ17" s="4">
        <v>1.9904999999999999</v>
      </c>
      <c r="BA17" s="4">
        <v>13.404</v>
      </c>
      <c r="BB17" s="4">
        <v>13.2</v>
      </c>
      <c r="BC17" s="4">
        <v>0.98</v>
      </c>
      <c r="BD17" s="4">
        <v>15.590999999999999</v>
      </c>
      <c r="BE17" s="4">
        <v>2588.5459999999998</v>
      </c>
      <c r="BF17" s="4">
        <v>198.70500000000001</v>
      </c>
      <c r="BG17" s="4">
        <v>9.2210000000000001</v>
      </c>
      <c r="BH17" s="4">
        <v>8.0000000000000002E-3</v>
      </c>
      <c r="BI17" s="4">
        <v>9.2289999999999992</v>
      </c>
      <c r="BJ17" s="4">
        <v>7.3730000000000002</v>
      </c>
      <c r="BK17" s="4">
        <v>6.0000000000000001E-3</v>
      </c>
      <c r="BL17" s="4">
        <v>7.3789999999999996</v>
      </c>
      <c r="BM17" s="4">
        <v>1.8271999999999999</v>
      </c>
      <c r="BQ17" s="4">
        <v>0</v>
      </c>
      <c r="BR17" s="4">
        <v>0.84562400000000004</v>
      </c>
      <c r="BS17" s="4">
        <v>-5</v>
      </c>
      <c r="BT17" s="4">
        <v>8.5389999999999997E-3</v>
      </c>
      <c r="BU17" s="4">
        <v>20.664936000000001</v>
      </c>
      <c r="BV17" s="4">
        <v>21</v>
      </c>
      <c r="BW17" s="4">
        <f t="shared" si="7"/>
        <v>5.4596760912000004</v>
      </c>
      <c r="BY17" s="4">
        <f>BE17*$BU17*VLOOKUP("Fuel Specific Gravity",'Raw Data'!$A$1:$B$2000,2,FALSE)</f>
        <v>40172.595204715049</v>
      </c>
      <c r="BZ17" s="4">
        <f>BF17*$BU17*VLOOKUP("Fuel Specific Gravity",'Raw Data'!$A$1:$B$2000,2,FALSE)</f>
        <v>3083.7758070178802</v>
      </c>
      <c r="CA17" s="4">
        <f>BJ17*$BU17*VLOOKUP("Fuel Specific Gravity",'Raw Data'!$A$1:$B$2000,2,FALSE)</f>
        <v>114.42429241912801</v>
      </c>
      <c r="CB17" s="4">
        <f>BM17*$BU17*VLOOKUP("Fuel Specific Gravity",'Raw Data'!$A$1:$B$2000,2,FALSE)</f>
        <v>28.3569872654592</v>
      </c>
    </row>
    <row r="18" spans="1:80" x14ac:dyDescent="0.25">
      <c r="A18" s="2">
        <v>43166</v>
      </c>
      <c r="B18" s="38">
        <v>3.7876157407407407E-2</v>
      </c>
      <c r="C18" s="4">
        <v>13.839</v>
      </c>
      <c r="D18" s="4">
        <v>1.3077000000000001</v>
      </c>
      <c r="E18" s="4">
        <v>13076.723550000001</v>
      </c>
      <c r="F18" s="4">
        <v>474.9</v>
      </c>
      <c r="G18" s="4">
        <v>0.4</v>
      </c>
      <c r="H18" s="4">
        <v>293.2</v>
      </c>
      <c r="J18" s="4">
        <v>0</v>
      </c>
      <c r="K18" s="4">
        <v>0.86619999999999997</v>
      </c>
      <c r="L18" s="4">
        <v>11.9871</v>
      </c>
      <c r="M18" s="4">
        <v>1.1327</v>
      </c>
      <c r="N18" s="4">
        <v>411.39620000000002</v>
      </c>
      <c r="O18" s="4">
        <v>0.34649999999999997</v>
      </c>
      <c r="P18" s="4">
        <v>411.7</v>
      </c>
      <c r="Q18" s="4">
        <v>328.93759999999997</v>
      </c>
      <c r="R18" s="4">
        <v>0.27700000000000002</v>
      </c>
      <c r="S18" s="4">
        <v>329.2</v>
      </c>
      <c r="T18" s="4">
        <v>293.24709999999999</v>
      </c>
      <c r="W18" s="4">
        <v>0</v>
      </c>
      <c r="X18" s="4">
        <v>0</v>
      </c>
      <c r="Y18" s="4">
        <v>12.1</v>
      </c>
      <c r="Z18" s="4">
        <v>894</v>
      </c>
      <c r="AA18" s="4">
        <v>902</v>
      </c>
      <c r="AB18" s="4">
        <v>894</v>
      </c>
      <c r="AC18" s="4">
        <v>92</v>
      </c>
      <c r="AD18" s="4">
        <v>21.66</v>
      </c>
      <c r="AE18" s="4">
        <v>0.5</v>
      </c>
      <c r="AF18" s="4">
        <v>979</v>
      </c>
      <c r="AG18" s="4">
        <v>-2</v>
      </c>
      <c r="AH18" s="4">
        <v>49</v>
      </c>
      <c r="AI18" s="4">
        <v>35</v>
      </c>
      <c r="AJ18" s="4">
        <v>192</v>
      </c>
      <c r="AK18" s="4">
        <v>170</v>
      </c>
      <c r="AL18" s="4">
        <v>4</v>
      </c>
      <c r="AM18" s="4">
        <v>175</v>
      </c>
      <c r="AN18" s="4" t="s">
        <v>155</v>
      </c>
      <c r="AO18" s="4">
        <v>2</v>
      </c>
      <c r="AP18" s="5">
        <v>0.87201388888888898</v>
      </c>
      <c r="AQ18" s="4">
        <v>47.158901</v>
      </c>
      <c r="AR18" s="4">
        <v>-88.488046999999995</v>
      </c>
      <c r="AS18" s="4">
        <v>311</v>
      </c>
      <c r="AT18" s="4">
        <v>42.3</v>
      </c>
      <c r="AU18" s="4">
        <v>12</v>
      </c>
      <c r="AV18" s="4">
        <v>11</v>
      </c>
      <c r="AW18" s="4" t="s">
        <v>206</v>
      </c>
      <c r="AX18" s="4">
        <v>1.6380999999999999</v>
      </c>
      <c r="AY18" s="4">
        <v>1.6524000000000001</v>
      </c>
      <c r="AZ18" s="4">
        <v>2.4523999999999999</v>
      </c>
      <c r="BA18" s="4">
        <v>13.404</v>
      </c>
      <c r="BB18" s="4">
        <v>13.31</v>
      </c>
      <c r="BC18" s="4">
        <v>0.99</v>
      </c>
      <c r="BD18" s="4">
        <v>15.446</v>
      </c>
      <c r="BE18" s="4">
        <v>2649.268</v>
      </c>
      <c r="BF18" s="4">
        <v>159.33500000000001</v>
      </c>
      <c r="BG18" s="4">
        <v>9.5220000000000002</v>
      </c>
      <c r="BH18" s="4">
        <v>8.0000000000000002E-3</v>
      </c>
      <c r="BI18" s="4">
        <v>9.5299999999999994</v>
      </c>
      <c r="BJ18" s="4">
        <v>7.6130000000000004</v>
      </c>
      <c r="BK18" s="4">
        <v>6.0000000000000001E-3</v>
      </c>
      <c r="BL18" s="4">
        <v>7.62</v>
      </c>
      <c r="BM18" s="4">
        <v>2.2364999999999999</v>
      </c>
      <c r="BQ18" s="4">
        <v>0</v>
      </c>
      <c r="BR18" s="4">
        <v>0.73010799999999998</v>
      </c>
      <c r="BS18" s="4">
        <v>-5</v>
      </c>
      <c r="BT18" s="4">
        <v>8.9999999999999993E-3</v>
      </c>
      <c r="BU18" s="4">
        <v>17.842013999999999</v>
      </c>
      <c r="BV18" s="4">
        <v>21</v>
      </c>
      <c r="BW18" s="4">
        <f t="shared" si="7"/>
        <v>4.7138600987999997</v>
      </c>
      <c r="BY18" s="4">
        <f>BE18*$BU18*VLOOKUP("Fuel Specific Gravity",'Raw Data'!$A$1:$B$2000,2,FALSE)</f>
        <v>35498.475836059748</v>
      </c>
      <c r="BZ18" s="4">
        <f>BF18*$BU18*VLOOKUP("Fuel Specific Gravity",'Raw Data'!$A$1:$B$2000,2,FALSE)</f>
        <v>2134.9858328181899</v>
      </c>
      <c r="CA18" s="4">
        <f>BJ18*$BU18*VLOOKUP("Fuel Specific Gravity",'Raw Data'!$A$1:$B$2000,2,FALSE)</f>
        <v>102.00927068908199</v>
      </c>
      <c r="CB18" s="4">
        <f>BM18*$BU18*VLOOKUP("Fuel Specific Gravity",'Raw Data'!$A$1:$B$2000,2,FALSE)</f>
        <v>29.967651897560994</v>
      </c>
    </row>
    <row r="19" spans="1:80" x14ac:dyDescent="0.25">
      <c r="A19" s="2">
        <v>43166</v>
      </c>
      <c r="B19" s="38">
        <v>3.7887731481481481E-2</v>
      </c>
      <c r="C19" s="4">
        <v>14.425000000000001</v>
      </c>
      <c r="D19" s="4">
        <v>1.5066999999999999</v>
      </c>
      <c r="E19" s="4">
        <v>15066.83871</v>
      </c>
      <c r="F19" s="4">
        <v>478.1</v>
      </c>
      <c r="G19" s="4">
        <v>0.4</v>
      </c>
      <c r="H19" s="4">
        <v>238.8</v>
      </c>
      <c r="J19" s="4">
        <v>0</v>
      </c>
      <c r="K19" s="4">
        <v>0.8599</v>
      </c>
      <c r="L19" s="4">
        <v>12.4047</v>
      </c>
      <c r="M19" s="4">
        <v>1.2956000000000001</v>
      </c>
      <c r="N19" s="4">
        <v>411.15379999999999</v>
      </c>
      <c r="O19" s="4">
        <v>0.34399999999999997</v>
      </c>
      <c r="P19" s="4">
        <v>411.5</v>
      </c>
      <c r="Q19" s="4">
        <v>328.74380000000002</v>
      </c>
      <c r="R19" s="4">
        <v>0.27500000000000002</v>
      </c>
      <c r="S19" s="4">
        <v>329</v>
      </c>
      <c r="T19" s="4">
        <v>238.8108</v>
      </c>
      <c r="W19" s="4">
        <v>0</v>
      </c>
      <c r="X19" s="4">
        <v>0</v>
      </c>
      <c r="Y19" s="4">
        <v>12.1</v>
      </c>
      <c r="Z19" s="4">
        <v>875</v>
      </c>
      <c r="AA19" s="4">
        <v>882</v>
      </c>
      <c r="AB19" s="4">
        <v>875</v>
      </c>
      <c r="AC19" s="4">
        <v>92</v>
      </c>
      <c r="AD19" s="4">
        <v>21.66</v>
      </c>
      <c r="AE19" s="4">
        <v>0.5</v>
      </c>
      <c r="AF19" s="4">
        <v>979</v>
      </c>
      <c r="AG19" s="4">
        <v>-2</v>
      </c>
      <c r="AH19" s="4">
        <v>49</v>
      </c>
      <c r="AI19" s="4">
        <v>35</v>
      </c>
      <c r="AJ19" s="4">
        <v>192</v>
      </c>
      <c r="AK19" s="4">
        <v>170</v>
      </c>
      <c r="AL19" s="4">
        <v>3.9</v>
      </c>
      <c r="AM19" s="4">
        <v>175</v>
      </c>
      <c r="AN19" s="4" t="s">
        <v>155</v>
      </c>
      <c r="AO19" s="4">
        <v>2</v>
      </c>
      <c r="AP19" s="5">
        <v>0.87202546296296291</v>
      </c>
      <c r="AQ19" s="4">
        <v>47.158901999999998</v>
      </c>
      <c r="AR19" s="4">
        <v>-88.487763999999999</v>
      </c>
      <c r="AS19" s="4">
        <v>310.89999999999998</v>
      </c>
      <c r="AT19" s="4">
        <v>45.1</v>
      </c>
      <c r="AU19" s="4">
        <v>12</v>
      </c>
      <c r="AV19" s="4">
        <v>11</v>
      </c>
      <c r="AW19" s="4" t="s">
        <v>206</v>
      </c>
      <c r="AX19" s="4">
        <v>1.7381</v>
      </c>
      <c r="AY19" s="4">
        <v>2.0524</v>
      </c>
      <c r="AZ19" s="4">
        <v>2.8142999999999998</v>
      </c>
      <c r="BA19" s="4">
        <v>13.404</v>
      </c>
      <c r="BB19" s="4">
        <v>12.68</v>
      </c>
      <c r="BC19" s="4">
        <v>0.95</v>
      </c>
      <c r="BD19" s="4">
        <v>16.29</v>
      </c>
      <c r="BE19" s="4">
        <v>2626.346</v>
      </c>
      <c r="BF19" s="4">
        <v>174.59200000000001</v>
      </c>
      <c r="BG19" s="4">
        <v>9.1159999999999997</v>
      </c>
      <c r="BH19" s="4">
        <v>8.0000000000000002E-3</v>
      </c>
      <c r="BI19" s="4">
        <v>9.1240000000000006</v>
      </c>
      <c r="BJ19" s="4">
        <v>7.2889999999999997</v>
      </c>
      <c r="BK19" s="4">
        <v>6.0000000000000001E-3</v>
      </c>
      <c r="BL19" s="4">
        <v>7.2949999999999999</v>
      </c>
      <c r="BM19" s="4">
        <v>1.7447999999999999</v>
      </c>
      <c r="BQ19" s="4">
        <v>0</v>
      </c>
      <c r="BR19" s="4">
        <v>0.46761200000000003</v>
      </c>
      <c r="BS19" s="4">
        <v>-5</v>
      </c>
      <c r="BT19" s="4">
        <v>8.9999999999999993E-3</v>
      </c>
      <c r="BU19" s="4">
        <v>11.427269000000001</v>
      </c>
      <c r="BV19" s="4">
        <v>21</v>
      </c>
      <c r="BW19" s="4">
        <f t="shared" si="7"/>
        <v>3.0190844698000001</v>
      </c>
      <c r="BY19" s="4">
        <f>BE19*$BU19*VLOOKUP("Fuel Specific Gravity",'Raw Data'!$A$1:$B$2000,2,FALSE)</f>
        <v>22538.983634034576</v>
      </c>
      <c r="BZ19" s="4">
        <f>BF19*$BU19*VLOOKUP("Fuel Specific Gravity",'Raw Data'!$A$1:$B$2000,2,FALSE)</f>
        <v>1498.3274216852483</v>
      </c>
      <c r="CA19" s="4">
        <f>BJ19*$BU19*VLOOKUP("Fuel Specific Gravity",'Raw Data'!$A$1:$B$2000,2,FALSE)</f>
        <v>62.553316169491005</v>
      </c>
      <c r="CB19" s="4">
        <f>BM19*$BU19*VLOOKUP("Fuel Specific Gravity",'Raw Data'!$A$1:$B$2000,2,FALSE)</f>
        <v>14.973662512351201</v>
      </c>
    </row>
    <row r="20" spans="1:80" x14ac:dyDescent="0.25">
      <c r="A20" s="2">
        <v>43166</v>
      </c>
      <c r="B20" s="38">
        <v>3.7899305555555561E-2</v>
      </c>
      <c r="C20" s="4">
        <v>13.46</v>
      </c>
      <c r="D20" s="4">
        <v>2.6511</v>
      </c>
      <c r="E20" s="4">
        <v>26510.886500000001</v>
      </c>
      <c r="F20" s="4">
        <v>434.7</v>
      </c>
      <c r="G20" s="4">
        <v>0.6</v>
      </c>
      <c r="H20" s="4">
        <v>284</v>
      </c>
      <c r="J20" s="4">
        <v>0</v>
      </c>
      <c r="K20" s="4">
        <v>0.85699999999999998</v>
      </c>
      <c r="L20" s="4">
        <v>11.535299999999999</v>
      </c>
      <c r="M20" s="4">
        <v>2.2719</v>
      </c>
      <c r="N20" s="4">
        <v>372.53050000000002</v>
      </c>
      <c r="O20" s="4">
        <v>0.48110000000000003</v>
      </c>
      <c r="P20" s="4">
        <v>373</v>
      </c>
      <c r="Q20" s="4">
        <v>297.86200000000002</v>
      </c>
      <c r="R20" s="4">
        <v>0.38469999999999999</v>
      </c>
      <c r="S20" s="4">
        <v>298.2</v>
      </c>
      <c r="T20" s="4">
        <v>284.02749999999997</v>
      </c>
      <c r="W20" s="4">
        <v>0</v>
      </c>
      <c r="X20" s="4">
        <v>0</v>
      </c>
      <c r="Y20" s="4">
        <v>12.1</v>
      </c>
      <c r="Z20" s="4">
        <v>860</v>
      </c>
      <c r="AA20" s="4">
        <v>866</v>
      </c>
      <c r="AB20" s="4">
        <v>863</v>
      </c>
      <c r="AC20" s="4">
        <v>92</v>
      </c>
      <c r="AD20" s="4">
        <v>21.66</v>
      </c>
      <c r="AE20" s="4">
        <v>0.5</v>
      </c>
      <c r="AF20" s="4">
        <v>979</v>
      </c>
      <c r="AG20" s="4">
        <v>-2</v>
      </c>
      <c r="AH20" s="4">
        <v>49</v>
      </c>
      <c r="AI20" s="4">
        <v>35</v>
      </c>
      <c r="AJ20" s="4">
        <v>192</v>
      </c>
      <c r="AK20" s="4">
        <v>170</v>
      </c>
      <c r="AL20" s="4">
        <v>3.9</v>
      </c>
      <c r="AM20" s="4">
        <v>175</v>
      </c>
      <c r="AN20" s="4" t="s">
        <v>155</v>
      </c>
      <c r="AO20" s="4">
        <v>2</v>
      </c>
      <c r="AP20" s="5">
        <v>0.87203703703703705</v>
      </c>
      <c r="AQ20" s="4">
        <v>47.158906000000002</v>
      </c>
      <c r="AR20" s="4">
        <v>-88.487470000000002</v>
      </c>
      <c r="AS20" s="4">
        <v>310.7</v>
      </c>
      <c r="AT20" s="4">
        <v>47.3</v>
      </c>
      <c r="AU20" s="4">
        <v>12</v>
      </c>
      <c r="AV20" s="4">
        <v>10</v>
      </c>
      <c r="AW20" s="4" t="s">
        <v>223</v>
      </c>
      <c r="AX20" s="4">
        <v>1.8</v>
      </c>
      <c r="AY20" s="4">
        <v>2.2999999999999998</v>
      </c>
      <c r="AZ20" s="4">
        <v>3</v>
      </c>
      <c r="BA20" s="4">
        <v>13.404</v>
      </c>
      <c r="BB20" s="4">
        <v>12.41</v>
      </c>
      <c r="BC20" s="4">
        <v>0.93</v>
      </c>
      <c r="BD20" s="4">
        <v>16.689</v>
      </c>
      <c r="BE20" s="4">
        <v>2422.5169999999998</v>
      </c>
      <c r="BF20" s="4">
        <v>303.67599999999999</v>
      </c>
      <c r="BG20" s="4">
        <v>8.1929999999999996</v>
      </c>
      <c r="BH20" s="4">
        <v>1.0999999999999999E-2</v>
      </c>
      <c r="BI20" s="4">
        <v>8.2029999999999994</v>
      </c>
      <c r="BJ20" s="4">
        <v>6.5510000000000002</v>
      </c>
      <c r="BK20" s="4">
        <v>8.0000000000000002E-3</v>
      </c>
      <c r="BL20" s="4">
        <v>6.5590000000000002</v>
      </c>
      <c r="BM20" s="4">
        <v>2.0583999999999998</v>
      </c>
      <c r="BQ20" s="4">
        <v>0</v>
      </c>
      <c r="BR20" s="4">
        <v>0.25053300000000001</v>
      </c>
      <c r="BS20" s="4">
        <v>-5</v>
      </c>
      <c r="BT20" s="4">
        <v>8.4609999999999998E-3</v>
      </c>
      <c r="BU20" s="4">
        <v>6.1223999999999998</v>
      </c>
      <c r="BV20" s="4">
        <v>21</v>
      </c>
      <c r="BW20" s="4">
        <f t="shared" si="7"/>
        <v>1.6175380799999999</v>
      </c>
      <c r="BY20" s="4">
        <f>BE20*$BU20*VLOOKUP("Fuel Specific Gravity",'Raw Data'!$A$1:$B$2000,2,FALSE)</f>
        <v>11138.545178680799</v>
      </c>
      <c r="BZ20" s="4">
        <f>BF20*$BU20*VLOOKUP("Fuel Specific Gravity",'Raw Data'!$A$1:$B$2000,2,FALSE)</f>
        <v>1396.2786827424</v>
      </c>
      <c r="CA20" s="4">
        <f>BJ20*$BU20*VLOOKUP("Fuel Specific Gravity",'Raw Data'!$A$1:$B$2000,2,FALSE)</f>
        <v>30.120989642400001</v>
      </c>
      <c r="CB20" s="4">
        <f>BM20*$BU20*VLOOKUP("Fuel Specific Gravity",'Raw Data'!$A$1:$B$2000,2,FALSE)</f>
        <v>9.4643634681599984</v>
      </c>
    </row>
    <row r="21" spans="1:80" x14ac:dyDescent="0.25">
      <c r="A21" s="2">
        <v>43166</v>
      </c>
      <c r="B21" s="38">
        <v>3.7910879629629628E-2</v>
      </c>
      <c r="C21" s="4">
        <v>13.682</v>
      </c>
      <c r="D21" s="4">
        <v>2.0503999999999998</v>
      </c>
      <c r="E21" s="4">
        <v>20504.25849</v>
      </c>
      <c r="F21" s="4">
        <v>367.2</v>
      </c>
      <c r="G21" s="4">
        <v>0.9</v>
      </c>
      <c r="H21" s="4">
        <v>268.60000000000002</v>
      </c>
      <c r="J21" s="4">
        <v>0</v>
      </c>
      <c r="K21" s="4">
        <v>0.86070000000000002</v>
      </c>
      <c r="L21" s="4">
        <v>11.7766</v>
      </c>
      <c r="M21" s="4">
        <v>1.7648999999999999</v>
      </c>
      <c r="N21" s="4">
        <v>316.03390000000002</v>
      </c>
      <c r="O21" s="4">
        <v>0.79410000000000003</v>
      </c>
      <c r="P21" s="4">
        <v>316.8</v>
      </c>
      <c r="Q21" s="4">
        <v>252.6893</v>
      </c>
      <c r="R21" s="4">
        <v>0.63500000000000001</v>
      </c>
      <c r="S21" s="4">
        <v>253.3</v>
      </c>
      <c r="T21" s="4">
        <v>268.62009999999998</v>
      </c>
      <c r="W21" s="4">
        <v>0</v>
      </c>
      <c r="X21" s="4">
        <v>0</v>
      </c>
      <c r="Y21" s="4">
        <v>12.1</v>
      </c>
      <c r="Z21" s="4">
        <v>856</v>
      </c>
      <c r="AA21" s="4">
        <v>861</v>
      </c>
      <c r="AB21" s="4">
        <v>860</v>
      </c>
      <c r="AC21" s="4">
        <v>92</v>
      </c>
      <c r="AD21" s="4">
        <v>21.66</v>
      </c>
      <c r="AE21" s="4">
        <v>0.5</v>
      </c>
      <c r="AF21" s="4">
        <v>979</v>
      </c>
      <c r="AG21" s="4">
        <v>-2</v>
      </c>
      <c r="AH21" s="4">
        <v>49</v>
      </c>
      <c r="AI21" s="4">
        <v>35</v>
      </c>
      <c r="AJ21" s="4">
        <v>192</v>
      </c>
      <c r="AK21" s="4">
        <v>170</v>
      </c>
      <c r="AL21" s="4">
        <v>3.9</v>
      </c>
      <c r="AM21" s="4">
        <v>175</v>
      </c>
      <c r="AN21" s="4" t="s">
        <v>155</v>
      </c>
      <c r="AO21" s="4">
        <v>2</v>
      </c>
      <c r="AP21" s="5">
        <v>0.87204861111111109</v>
      </c>
      <c r="AQ21" s="4">
        <v>47.158909000000001</v>
      </c>
      <c r="AR21" s="4">
        <v>-88.487178</v>
      </c>
      <c r="AS21" s="4">
        <v>310.3</v>
      </c>
      <c r="AT21" s="4">
        <v>48.4</v>
      </c>
      <c r="AU21" s="4">
        <v>12</v>
      </c>
      <c r="AV21" s="4">
        <v>10</v>
      </c>
      <c r="AW21" s="4" t="s">
        <v>223</v>
      </c>
      <c r="AX21" s="4">
        <v>1.8</v>
      </c>
      <c r="AY21" s="4">
        <v>2.2999999999999998</v>
      </c>
      <c r="AZ21" s="4">
        <v>3</v>
      </c>
      <c r="BA21" s="4">
        <v>13.404</v>
      </c>
      <c r="BB21" s="4">
        <v>12.76</v>
      </c>
      <c r="BC21" s="4">
        <v>0.95</v>
      </c>
      <c r="BD21" s="4">
        <v>16.181000000000001</v>
      </c>
      <c r="BE21" s="4">
        <v>2522.076</v>
      </c>
      <c r="BF21" s="4">
        <v>240.56200000000001</v>
      </c>
      <c r="BG21" s="4">
        <v>7.0880000000000001</v>
      </c>
      <c r="BH21" s="4">
        <v>1.7999999999999999E-2</v>
      </c>
      <c r="BI21" s="4">
        <v>7.1059999999999999</v>
      </c>
      <c r="BJ21" s="4">
        <v>5.6669999999999998</v>
      </c>
      <c r="BK21" s="4">
        <v>1.4E-2</v>
      </c>
      <c r="BL21" s="4">
        <v>5.681</v>
      </c>
      <c r="BM21" s="4">
        <v>1.9852000000000001</v>
      </c>
      <c r="BQ21" s="4">
        <v>0</v>
      </c>
      <c r="BR21" s="4">
        <v>0.17838300000000001</v>
      </c>
      <c r="BS21" s="4">
        <v>-5</v>
      </c>
      <c r="BT21" s="4">
        <v>8.0000000000000002E-3</v>
      </c>
      <c r="BU21" s="4">
        <v>4.3592339999999998</v>
      </c>
      <c r="BV21" s="4">
        <v>21</v>
      </c>
      <c r="BW21" s="4">
        <f t="shared" si="7"/>
        <v>1.1517096227999999</v>
      </c>
      <c r="BY21" s="4">
        <f>BE21*$BU21*VLOOKUP("Fuel Specific Gravity",'Raw Data'!$A$1:$B$2000,2,FALSE)</f>
        <v>8256.7339067877838</v>
      </c>
      <c r="BZ21" s="4">
        <f>BF21*$BU21*VLOOKUP("Fuel Specific Gravity",'Raw Data'!$A$1:$B$2000,2,FALSE)</f>
        <v>787.54820318050804</v>
      </c>
      <c r="CA21" s="4">
        <f>BJ21*$BU21*VLOOKUP("Fuel Specific Gravity",'Raw Data'!$A$1:$B$2000,2,FALSE)</f>
        <v>18.552538087577997</v>
      </c>
      <c r="CB21" s="4">
        <f>BM21*$BU21*VLOOKUP("Fuel Specific Gravity",'Raw Data'!$A$1:$B$2000,2,FALSE)</f>
        <v>6.4991174539368002</v>
      </c>
    </row>
    <row r="22" spans="1:80" x14ac:dyDescent="0.25">
      <c r="A22" s="2">
        <v>43166</v>
      </c>
      <c r="B22" s="38">
        <v>3.7922453703703708E-2</v>
      </c>
      <c r="C22" s="4">
        <v>14.044</v>
      </c>
      <c r="D22" s="4">
        <v>0.89200000000000002</v>
      </c>
      <c r="E22" s="4">
        <v>8919.9833890000009</v>
      </c>
      <c r="F22" s="4">
        <v>299</v>
      </c>
      <c r="G22" s="4">
        <v>1</v>
      </c>
      <c r="H22" s="4">
        <v>156.30000000000001</v>
      </c>
      <c r="J22" s="4">
        <v>0</v>
      </c>
      <c r="K22" s="4">
        <v>0.86839999999999995</v>
      </c>
      <c r="L22" s="4">
        <v>12.196400000000001</v>
      </c>
      <c r="M22" s="4">
        <v>0.77470000000000006</v>
      </c>
      <c r="N22" s="4">
        <v>259.6404</v>
      </c>
      <c r="O22" s="4">
        <v>0.86839999999999995</v>
      </c>
      <c r="P22" s="4">
        <v>260.5</v>
      </c>
      <c r="Q22" s="4">
        <v>207.59909999999999</v>
      </c>
      <c r="R22" s="4">
        <v>0.69440000000000002</v>
      </c>
      <c r="S22" s="4">
        <v>208.3</v>
      </c>
      <c r="T22" s="4">
        <v>156.3047</v>
      </c>
      <c r="W22" s="4">
        <v>0</v>
      </c>
      <c r="X22" s="4">
        <v>0</v>
      </c>
      <c r="Y22" s="4">
        <v>12.1</v>
      </c>
      <c r="Z22" s="4">
        <v>857</v>
      </c>
      <c r="AA22" s="4">
        <v>862</v>
      </c>
      <c r="AB22" s="4">
        <v>863</v>
      </c>
      <c r="AC22" s="4">
        <v>92</v>
      </c>
      <c r="AD22" s="4">
        <v>21.66</v>
      </c>
      <c r="AE22" s="4">
        <v>0.5</v>
      </c>
      <c r="AF22" s="4">
        <v>979</v>
      </c>
      <c r="AG22" s="4">
        <v>-2</v>
      </c>
      <c r="AH22" s="4">
        <v>49</v>
      </c>
      <c r="AI22" s="4">
        <v>35</v>
      </c>
      <c r="AJ22" s="4">
        <v>192</v>
      </c>
      <c r="AK22" s="4">
        <v>170</v>
      </c>
      <c r="AL22" s="4">
        <v>3.9</v>
      </c>
      <c r="AM22" s="4">
        <v>175</v>
      </c>
      <c r="AN22" s="4" t="s">
        <v>155</v>
      </c>
      <c r="AO22" s="4">
        <v>2</v>
      </c>
      <c r="AP22" s="5">
        <v>0.87206018518518524</v>
      </c>
      <c r="AQ22" s="4">
        <v>47.158909999999999</v>
      </c>
      <c r="AR22" s="4">
        <v>-88.486913000000001</v>
      </c>
      <c r="AS22" s="4">
        <v>310.2</v>
      </c>
      <c r="AT22" s="4">
        <v>47.1</v>
      </c>
      <c r="AU22" s="4">
        <v>12</v>
      </c>
      <c r="AV22" s="4">
        <v>9</v>
      </c>
      <c r="AW22" s="4" t="s">
        <v>224</v>
      </c>
      <c r="AX22" s="4">
        <v>1.8</v>
      </c>
      <c r="AY22" s="4">
        <v>2.4142999999999999</v>
      </c>
      <c r="AZ22" s="4">
        <v>3.1143000000000001</v>
      </c>
      <c r="BA22" s="4">
        <v>13.404</v>
      </c>
      <c r="BB22" s="4">
        <v>13.55</v>
      </c>
      <c r="BC22" s="4">
        <v>1.01</v>
      </c>
      <c r="BD22" s="4">
        <v>15.148</v>
      </c>
      <c r="BE22" s="4">
        <v>2729.3629999999998</v>
      </c>
      <c r="BF22" s="4">
        <v>110.336</v>
      </c>
      <c r="BG22" s="4">
        <v>6.085</v>
      </c>
      <c r="BH22" s="4">
        <v>0.02</v>
      </c>
      <c r="BI22" s="4">
        <v>6.1050000000000004</v>
      </c>
      <c r="BJ22" s="4">
        <v>4.8650000000000002</v>
      </c>
      <c r="BK22" s="4">
        <v>1.6E-2</v>
      </c>
      <c r="BL22" s="4">
        <v>4.8810000000000002</v>
      </c>
      <c r="BM22" s="4">
        <v>1.2070000000000001</v>
      </c>
      <c r="BQ22" s="4">
        <v>0</v>
      </c>
      <c r="BR22" s="4">
        <v>0.167298</v>
      </c>
      <c r="BS22" s="4">
        <v>-5</v>
      </c>
      <c r="BT22" s="4">
        <v>8.5389999999999997E-3</v>
      </c>
      <c r="BU22" s="4">
        <v>4.0883450000000003</v>
      </c>
      <c r="BV22" s="4">
        <v>21</v>
      </c>
      <c r="BW22" s="4">
        <f t="shared" si="7"/>
        <v>1.0801407490000001</v>
      </c>
      <c r="BY22" s="4">
        <f>BE22*$BU22*VLOOKUP("Fuel Specific Gravity",'Raw Data'!$A$1:$B$2000,2,FALSE)</f>
        <v>8380.0917582504844</v>
      </c>
      <c r="BZ22" s="4">
        <f>BF22*$BU22*VLOOKUP("Fuel Specific Gravity",'Raw Data'!$A$1:$B$2000,2,FALSE)</f>
        <v>338.76981707392002</v>
      </c>
      <c r="CA22" s="4">
        <f>BJ22*$BU22*VLOOKUP("Fuel Specific Gravity",'Raw Data'!$A$1:$B$2000,2,FALSE)</f>
        <v>14.937238617175002</v>
      </c>
      <c r="CB22" s="4">
        <f>BM22*$BU22*VLOOKUP("Fuel Specific Gravity",'Raw Data'!$A$1:$B$2000,2,FALSE)</f>
        <v>3.7059089436650003</v>
      </c>
    </row>
    <row r="23" spans="1:80" x14ac:dyDescent="0.25">
      <c r="A23" s="2">
        <v>43166</v>
      </c>
      <c r="B23" s="38">
        <v>3.7934027777777775E-2</v>
      </c>
      <c r="C23" s="4">
        <v>14.222</v>
      </c>
      <c r="D23" s="4">
        <v>0.31480000000000002</v>
      </c>
      <c r="E23" s="4">
        <v>3148.2729570000001</v>
      </c>
      <c r="F23" s="4">
        <v>257.60000000000002</v>
      </c>
      <c r="G23" s="4">
        <v>1</v>
      </c>
      <c r="H23" s="4">
        <v>88.2</v>
      </c>
      <c r="J23" s="4">
        <v>-0.09</v>
      </c>
      <c r="K23" s="4">
        <v>0.87229999999999996</v>
      </c>
      <c r="L23" s="4">
        <v>12.406000000000001</v>
      </c>
      <c r="M23" s="4">
        <v>0.27460000000000001</v>
      </c>
      <c r="N23" s="4">
        <v>224.66739999999999</v>
      </c>
      <c r="O23" s="4">
        <v>0.87229999999999996</v>
      </c>
      <c r="P23" s="4">
        <v>225.5</v>
      </c>
      <c r="Q23" s="4">
        <v>179.63589999999999</v>
      </c>
      <c r="R23" s="4">
        <v>0.69750000000000001</v>
      </c>
      <c r="S23" s="4">
        <v>180.3</v>
      </c>
      <c r="T23" s="4">
        <v>88.194199999999995</v>
      </c>
      <c r="W23" s="4">
        <v>0</v>
      </c>
      <c r="X23" s="4">
        <v>0</v>
      </c>
      <c r="Y23" s="4">
        <v>12.1</v>
      </c>
      <c r="Z23" s="4">
        <v>858</v>
      </c>
      <c r="AA23" s="4">
        <v>863</v>
      </c>
      <c r="AB23" s="4">
        <v>864</v>
      </c>
      <c r="AC23" s="4">
        <v>92</v>
      </c>
      <c r="AD23" s="4">
        <v>21.66</v>
      </c>
      <c r="AE23" s="4">
        <v>0.5</v>
      </c>
      <c r="AF23" s="4">
        <v>979</v>
      </c>
      <c r="AG23" s="4">
        <v>-2</v>
      </c>
      <c r="AH23" s="4">
        <v>49</v>
      </c>
      <c r="AI23" s="4">
        <v>35</v>
      </c>
      <c r="AJ23" s="4">
        <v>192</v>
      </c>
      <c r="AK23" s="4">
        <v>170</v>
      </c>
      <c r="AL23" s="4">
        <v>4</v>
      </c>
      <c r="AM23" s="4">
        <v>175</v>
      </c>
      <c r="AN23" s="4" t="s">
        <v>155</v>
      </c>
      <c r="AO23" s="4">
        <v>2</v>
      </c>
      <c r="AP23" s="5">
        <v>0.87207175925925917</v>
      </c>
      <c r="AQ23" s="4">
        <v>47.158903000000002</v>
      </c>
      <c r="AR23" s="4">
        <v>-88.486695999999995</v>
      </c>
      <c r="AS23" s="4">
        <v>310.10000000000002</v>
      </c>
      <c r="AT23" s="4">
        <v>43</v>
      </c>
      <c r="AU23" s="4">
        <v>12</v>
      </c>
      <c r="AV23" s="4">
        <v>9</v>
      </c>
      <c r="AW23" s="4" t="s">
        <v>224</v>
      </c>
      <c r="AX23" s="4">
        <v>1.8381000000000001</v>
      </c>
      <c r="AY23" s="4">
        <v>2.7524000000000002</v>
      </c>
      <c r="AZ23" s="4">
        <v>3.4142999999999999</v>
      </c>
      <c r="BA23" s="4">
        <v>13.404</v>
      </c>
      <c r="BB23" s="4">
        <v>13.98</v>
      </c>
      <c r="BC23" s="4">
        <v>1.04</v>
      </c>
      <c r="BD23" s="4">
        <v>14.64</v>
      </c>
      <c r="BE23" s="4">
        <v>2841.527</v>
      </c>
      <c r="BF23" s="4">
        <v>40.033999999999999</v>
      </c>
      <c r="BG23" s="4">
        <v>5.3890000000000002</v>
      </c>
      <c r="BH23" s="4">
        <v>2.1000000000000001E-2</v>
      </c>
      <c r="BI23" s="4">
        <v>5.41</v>
      </c>
      <c r="BJ23" s="4">
        <v>4.3090000000000002</v>
      </c>
      <c r="BK23" s="4">
        <v>1.7000000000000001E-2</v>
      </c>
      <c r="BL23" s="4">
        <v>4.3250000000000002</v>
      </c>
      <c r="BM23" s="4">
        <v>0.69710000000000005</v>
      </c>
      <c r="BQ23" s="4">
        <v>0</v>
      </c>
      <c r="BR23" s="4">
        <v>0.18056</v>
      </c>
      <c r="BS23" s="4">
        <v>-5</v>
      </c>
      <c r="BT23" s="4">
        <v>8.4609999999999998E-3</v>
      </c>
      <c r="BU23" s="4">
        <v>4.4124350000000003</v>
      </c>
      <c r="BV23" s="4">
        <v>21</v>
      </c>
      <c r="BW23" s="4">
        <f t="shared" si="7"/>
        <v>1.1657653270000001</v>
      </c>
      <c r="BY23" s="4">
        <f>BE23*$BU23*VLOOKUP("Fuel Specific Gravity",'Raw Data'!$A$1:$B$2000,2,FALSE)</f>
        <v>9416.0779443719966</v>
      </c>
      <c r="BZ23" s="4">
        <f>BF23*$BU23*VLOOKUP("Fuel Specific Gravity",'Raw Data'!$A$1:$B$2000,2,FALSE)</f>
        <v>132.66221451529</v>
      </c>
      <c r="CA23" s="4">
        <f>BJ23*$BU23*VLOOKUP("Fuel Specific Gravity",'Raw Data'!$A$1:$B$2000,2,FALSE)</f>
        <v>14.278899993665002</v>
      </c>
      <c r="CB23" s="4">
        <f>BM23*$BU23*VLOOKUP("Fuel Specific Gravity",'Raw Data'!$A$1:$B$2000,2,FALSE)</f>
        <v>2.3100072373135001</v>
      </c>
    </row>
    <row r="24" spans="1:80" x14ac:dyDescent="0.25">
      <c r="A24" s="2">
        <v>43166</v>
      </c>
      <c r="B24" s="38">
        <v>3.7945601851851855E-2</v>
      </c>
      <c r="C24" s="4">
        <v>14.298999999999999</v>
      </c>
      <c r="D24" s="4">
        <v>0.1</v>
      </c>
      <c r="E24" s="4">
        <v>1000.340426</v>
      </c>
      <c r="F24" s="4">
        <v>245.8</v>
      </c>
      <c r="G24" s="4">
        <v>1</v>
      </c>
      <c r="H24" s="4">
        <v>44</v>
      </c>
      <c r="J24" s="4">
        <v>-0.1</v>
      </c>
      <c r="K24" s="4">
        <v>0.87360000000000004</v>
      </c>
      <c r="L24" s="4">
        <v>12.4925</v>
      </c>
      <c r="M24" s="4">
        <v>8.7400000000000005E-2</v>
      </c>
      <c r="N24" s="4">
        <v>214.77029999999999</v>
      </c>
      <c r="O24" s="4">
        <v>0.87360000000000004</v>
      </c>
      <c r="P24" s="4">
        <v>215.6</v>
      </c>
      <c r="Q24" s="4">
        <v>171.7226</v>
      </c>
      <c r="R24" s="4">
        <v>0.69850000000000001</v>
      </c>
      <c r="S24" s="4">
        <v>172.4</v>
      </c>
      <c r="T24" s="4">
        <v>44.009500000000003</v>
      </c>
      <c r="W24" s="4">
        <v>0</v>
      </c>
      <c r="X24" s="4">
        <v>0</v>
      </c>
      <c r="Y24" s="4">
        <v>12.1</v>
      </c>
      <c r="Z24" s="4">
        <v>860</v>
      </c>
      <c r="AA24" s="4">
        <v>865</v>
      </c>
      <c r="AB24" s="4">
        <v>866</v>
      </c>
      <c r="AC24" s="4">
        <v>92</v>
      </c>
      <c r="AD24" s="4">
        <v>21.66</v>
      </c>
      <c r="AE24" s="4">
        <v>0.5</v>
      </c>
      <c r="AF24" s="4">
        <v>979</v>
      </c>
      <c r="AG24" s="4">
        <v>-2</v>
      </c>
      <c r="AH24" s="4">
        <v>48.460999999999999</v>
      </c>
      <c r="AI24" s="4">
        <v>35</v>
      </c>
      <c r="AJ24" s="4">
        <v>192</v>
      </c>
      <c r="AK24" s="4">
        <v>170</v>
      </c>
      <c r="AL24" s="4">
        <v>3.9</v>
      </c>
      <c r="AM24" s="4">
        <v>174.6</v>
      </c>
      <c r="AN24" s="4" t="s">
        <v>155</v>
      </c>
      <c r="AO24" s="4">
        <v>2</v>
      </c>
      <c r="AP24" s="5">
        <v>0.87208333333333332</v>
      </c>
      <c r="AQ24" s="4">
        <v>47.158880000000003</v>
      </c>
      <c r="AR24" s="4">
        <v>-88.486493999999993</v>
      </c>
      <c r="AS24" s="4">
        <v>309.7</v>
      </c>
      <c r="AT24" s="4">
        <v>38.799999999999997</v>
      </c>
      <c r="AU24" s="4">
        <v>12</v>
      </c>
      <c r="AV24" s="4">
        <v>5</v>
      </c>
      <c r="AW24" s="4" t="s">
        <v>225</v>
      </c>
      <c r="AX24" s="4">
        <v>1.9</v>
      </c>
      <c r="AY24" s="4">
        <v>3.1524000000000001</v>
      </c>
      <c r="AZ24" s="4">
        <v>3.7524000000000002</v>
      </c>
      <c r="BA24" s="4">
        <v>13.404</v>
      </c>
      <c r="BB24" s="4">
        <v>14.13</v>
      </c>
      <c r="BC24" s="4">
        <v>1.05</v>
      </c>
      <c r="BD24" s="4">
        <v>14.462999999999999</v>
      </c>
      <c r="BE24" s="4">
        <v>2885.3310000000001</v>
      </c>
      <c r="BF24" s="4">
        <v>12.847</v>
      </c>
      <c r="BG24" s="4">
        <v>5.1950000000000003</v>
      </c>
      <c r="BH24" s="4">
        <v>2.1000000000000001E-2</v>
      </c>
      <c r="BI24" s="4">
        <v>5.2160000000000002</v>
      </c>
      <c r="BJ24" s="4">
        <v>4.1529999999999996</v>
      </c>
      <c r="BK24" s="4">
        <v>1.7000000000000001E-2</v>
      </c>
      <c r="BL24" s="4">
        <v>4.17</v>
      </c>
      <c r="BM24" s="4">
        <v>0.3508</v>
      </c>
      <c r="BQ24" s="4">
        <v>0</v>
      </c>
      <c r="BR24" s="4">
        <v>0.21517</v>
      </c>
      <c r="BS24" s="4">
        <v>-5</v>
      </c>
      <c r="BT24" s="4">
        <v>8.0000000000000002E-3</v>
      </c>
      <c r="BU24" s="4">
        <v>5.2582170000000001</v>
      </c>
      <c r="BV24" s="4">
        <v>21</v>
      </c>
      <c r="BW24" s="4">
        <f t="shared" si="7"/>
        <v>1.3892209313999999</v>
      </c>
      <c r="BY24" s="4">
        <f>BE24*$BU24*VLOOKUP("Fuel Specific Gravity",'Raw Data'!$A$1:$B$2000,2,FALSE)</f>
        <v>11393.944082635078</v>
      </c>
      <c r="BZ24" s="4">
        <f>BF24*$BU24*VLOOKUP("Fuel Specific Gravity",'Raw Data'!$A$1:$B$2000,2,FALSE)</f>
        <v>50.731787663049005</v>
      </c>
      <c r="CA24" s="4">
        <f>BJ24*$BU24*VLOOKUP("Fuel Specific Gravity",'Raw Data'!$A$1:$B$2000,2,FALSE)</f>
        <v>16.399868775950999</v>
      </c>
      <c r="CB24" s="4">
        <f>BM24*$BU24*VLOOKUP("Fuel Specific Gravity",'Raw Data'!$A$1:$B$2000,2,FALSE)</f>
        <v>1.3852814752236</v>
      </c>
    </row>
    <row r="25" spans="1:80" x14ac:dyDescent="0.25">
      <c r="A25" s="2">
        <v>43166</v>
      </c>
      <c r="B25" s="38">
        <v>3.7957175925925922E-2</v>
      </c>
      <c r="C25" s="4">
        <v>14.474</v>
      </c>
      <c r="D25" s="4">
        <v>4.2200000000000001E-2</v>
      </c>
      <c r="E25" s="4">
        <v>421.71149100000002</v>
      </c>
      <c r="F25" s="4">
        <v>270.2</v>
      </c>
      <c r="G25" s="4">
        <v>0.9</v>
      </c>
      <c r="H25" s="4">
        <v>32.6</v>
      </c>
      <c r="J25" s="4">
        <v>-0.1</v>
      </c>
      <c r="K25" s="4">
        <v>0.87280000000000002</v>
      </c>
      <c r="L25" s="4">
        <v>12.6327</v>
      </c>
      <c r="M25" s="4">
        <v>3.6799999999999999E-2</v>
      </c>
      <c r="N25" s="4">
        <v>235.82550000000001</v>
      </c>
      <c r="O25" s="4">
        <v>0.81899999999999995</v>
      </c>
      <c r="P25" s="4">
        <v>236.6</v>
      </c>
      <c r="Q25" s="4">
        <v>188.5575</v>
      </c>
      <c r="R25" s="4">
        <v>0.65480000000000005</v>
      </c>
      <c r="S25" s="4">
        <v>189.2</v>
      </c>
      <c r="T25" s="4">
        <v>32.604900000000001</v>
      </c>
      <c r="W25" s="4">
        <v>0</v>
      </c>
      <c r="X25" s="4">
        <v>0</v>
      </c>
      <c r="Y25" s="4">
        <v>12.2</v>
      </c>
      <c r="Z25" s="4">
        <v>860</v>
      </c>
      <c r="AA25" s="4">
        <v>866</v>
      </c>
      <c r="AB25" s="4">
        <v>867</v>
      </c>
      <c r="AC25" s="4">
        <v>92</v>
      </c>
      <c r="AD25" s="4">
        <v>21.66</v>
      </c>
      <c r="AE25" s="4">
        <v>0.5</v>
      </c>
      <c r="AF25" s="4">
        <v>979</v>
      </c>
      <c r="AG25" s="4">
        <v>-2</v>
      </c>
      <c r="AH25" s="4">
        <v>48</v>
      </c>
      <c r="AI25" s="4">
        <v>35</v>
      </c>
      <c r="AJ25" s="4">
        <v>192</v>
      </c>
      <c r="AK25" s="4">
        <v>170</v>
      </c>
      <c r="AL25" s="4">
        <v>4</v>
      </c>
      <c r="AM25" s="4">
        <v>174.3</v>
      </c>
      <c r="AN25" s="4" t="s">
        <v>155</v>
      </c>
      <c r="AO25" s="4">
        <v>2</v>
      </c>
      <c r="AP25" s="5">
        <v>0.87209490740740747</v>
      </c>
      <c r="AQ25" s="4">
        <v>47.158847000000002</v>
      </c>
      <c r="AR25" s="4">
        <v>-88.486287000000004</v>
      </c>
      <c r="AS25" s="4">
        <v>309.5</v>
      </c>
      <c r="AT25" s="4">
        <v>37</v>
      </c>
      <c r="AU25" s="4">
        <v>12</v>
      </c>
      <c r="AV25" s="4">
        <v>5</v>
      </c>
      <c r="AW25" s="4" t="s">
        <v>225</v>
      </c>
      <c r="AX25" s="4">
        <v>1.9380999999999999</v>
      </c>
      <c r="AY25" s="4">
        <v>2.4855999999999998</v>
      </c>
      <c r="AZ25" s="4">
        <v>3.6190000000000002</v>
      </c>
      <c r="BA25" s="4">
        <v>13.404</v>
      </c>
      <c r="BB25" s="4">
        <v>14.04</v>
      </c>
      <c r="BC25" s="4">
        <v>1.05</v>
      </c>
      <c r="BD25" s="4">
        <v>14.571999999999999</v>
      </c>
      <c r="BE25" s="4">
        <v>2897.2809999999999</v>
      </c>
      <c r="BF25" s="4">
        <v>5.3730000000000002</v>
      </c>
      <c r="BG25" s="4">
        <v>5.6639999999999997</v>
      </c>
      <c r="BH25" s="4">
        <v>0.02</v>
      </c>
      <c r="BI25" s="4">
        <v>5.6840000000000002</v>
      </c>
      <c r="BJ25" s="4">
        <v>4.5289999999999999</v>
      </c>
      <c r="BK25" s="4">
        <v>1.6E-2</v>
      </c>
      <c r="BL25" s="4">
        <v>4.5439999999999996</v>
      </c>
      <c r="BM25" s="4">
        <v>0.25800000000000001</v>
      </c>
      <c r="BQ25" s="4">
        <v>0</v>
      </c>
      <c r="BR25" s="4">
        <v>0.22361</v>
      </c>
      <c r="BS25" s="4">
        <v>-5</v>
      </c>
      <c r="BT25" s="4">
        <v>8.0000000000000002E-3</v>
      </c>
      <c r="BU25" s="4">
        <v>5.4644700000000004</v>
      </c>
      <c r="BV25" s="4">
        <v>21</v>
      </c>
      <c r="BW25" s="4">
        <f t="shared" si="7"/>
        <v>1.4437129740000001</v>
      </c>
      <c r="BY25" s="4">
        <f>BE25*$BU25*VLOOKUP("Fuel Specific Gravity",'Raw Data'!$A$1:$B$2000,2,FALSE)</f>
        <v>11889.91093465857</v>
      </c>
      <c r="BZ25" s="4">
        <f>BF25*$BU25*VLOOKUP("Fuel Specific Gravity",'Raw Data'!$A$1:$B$2000,2,FALSE)</f>
        <v>22.049808579810001</v>
      </c>
      <c r="CA25" s="4">
        <f>BJ25*$BU25*VLOOKUP("Fuel Specific Gravity",'Raw Data'!$A$1:$B$2000,2,FALSE)</f>
        <v>18.586187057130001</v>
      </c>
      <c r="CB25" s="4">
        <f>BM25*$BU25*VLOOKUP("Fuel Specific Gravity",'Raw Data'!$A$1:$B$2000,2,FALSE)</f>
        <v>1.0587847782600002</v>
      </c>
    </row>
    <row r="26" spans="1:80" x14ac:dyDescent="0.25">
      <c r="A26" s="2">
        <v>43166</v>
      </c>
      <c r="B26" s="38">
        <v>3.7968750000000002E-2</v>
      </c>
      <c r="C26" s="4">
        <v>14.538</v>
      </c>
      <c r="D26" s="4">
        <v>2.98E-2</v>
      </c>
      <c r="E26" s="4">
        <v>298.29457400000001</v>
      </c>
      <c r="F26" s="4">
        <v>301</v>
      </c>
      <c r="G26" s="4">
        <v>0.7</v>
      </c>
      <c r="H26" s="4">
        <v>26.2</v>
      </c>
      <c r="J26" s="4">
        <v>-0.1</v>
      </c>
      <c r="K26" s="4">
        <v>0.87239999999999995</v>
      </c>
      <c r="L26" s="4">
        <v>12.683400000000001</v>
      </c>
      <c r="M26" s="4">
        <v>2.5999999999999999E-2</v>
      </c>
      <c r="N26" s="4">
        <v>262.62020000000001</v>
      </c>
      <c r="O26" s="4">
        <v>0.64439999999999997</v>
      </c>
      <c r="P26" s="4">
        <v>263.3</v>
      </c>
      <c r="Q26" s="4">
        <v>209.98169999999999</v>
      </c>
      <c r="R26" s="4">
        <v>0.51519999999999999</v>
      </c>
      <c r="S26" s="4">
        <v>210.5</v>
      </c>
      <c r="T26" s="4">
        <v>26.194099999999999</v>
      </c>
      <c r="W26" s="4">
        <v>0</v>
      </c>
      <c r="X26" s="4">
        <v>0</v>
      </c>
      <c r="Y26" s="4">
        <v>12.1</v>
      </c>
      <c r="Z26" s="4">
        <v>860</v>
      </c>
      <c r="AA26" s="4">
        <v>864</v>
      </c>
      <c r="AB26" s="4">
        <v>868</v>
      </c>
      <c r="AC26" s="4">
        <v>92</v>
      </c>
      <c r="AD26" s="4">
        <v>21.66</v>
      </c>
      <c r="AE26" s="4">
        <v>0.5</v>
      </c>
      <c r="AF26" s="4">
        <v>979</v>
      </c>
      <c r="AG26" s="4">
        <v>-2</v>
      </c>
      <c r="AH26" s="4">
        <v>48</v>
      </c>
      <c r="AI26" s="4">
        <v>35</v>
      </c>
      <c r="AJ26" s="4">
        <v>192</v>
      </c>
      <c r="AK26" s="4">
        <v>170</v>
      </c>
      <c r="AL26" s="4">
        <v>3.9</v>
      </c>
      <c r="AM26" s="4">
        <v>174.1</v>
      </c>
      <c r="AN26" s="4" t="s">
        <v>155</v>
      </c>
      <c r="AO26" s="4">
        <v>2</v>
      </c>
      <c r="AP26" s="5">
        <v>0.87210648148148151</v>
      </c>
      <c r="AQ26" s="4">
        <v>47.158805999999998</v>
      </c>
      <c r="AR26" s="4">
        <v>-88.486085000000003</v>
      </c>
      <c r="AS26" s="4">
        <v>309.3</v>
      </c>
      <c r="AT26" s="4">
        <v>35.700000000000003</v>
      </c>
      <c r="AU26" s="4">
        <v>12</v>
      </c>
      <c r="AV26" s="4">
        <v>5</v>
      </c>
      <c r="AW26" s="4" t="s">
        <v>225</v>
      </c>
      <c r="AX26" s="4">
        <v>1.7333000000000001</v>
      </c>
      <c r="AY26" s="4">
        <v>1.0381</v>
      </c>
      <c r="AZ26" s="4">
        <v>2.7332999999999998</v>
      </c>
      <c r="BA26" s="4">
        <v>13.404</v>
      </c>
      <c r="BB26" s="4">
        <v>13.99</v>
      </c>
      <c r="BC26" s="4">
        <v>1.04</v>
      </c>
      <c r="BD26" s="4">
        <v>14.624000000000001</v>
      </c>
      <c r="BE26" s="4">
        <v>2899.8939999999998</v>
      </c>
      <c r="BF26" s="4">
        <v>3.7869999999999999</v>
      </c>
      <c r="BG26" s="4">
        <v>6.2880000000000003</v>
      </c>
      <c r="BH26" s="4">
        <v>1.4999999999999999E-2</v>
      </c>
      <c r="BI26" s="4">
        <v>6.3029999999999999</v>
      </c>
      <c r="BJ26" s="4">
        <v>5.0279999999999996</v>
      </c>
      <c r="BK26" s="4">
        <v>1.2E-2</v>
      </c>
      <c r="BL26" s="4">
        <v>5.04</v>
      </c>
      <c r="BM26" s="4">
        <v>0.20669999999999999</v>
      </c>
      <c r="BQ26" s="4">
        <v>0</v>
      </c>
      <c r="BR26" s="4">
        <v>0.20930799999999999</v>
      </c>
      <c r="BS26" s="4">
        <v>-5</v>
      </c>
      <c r="BT26" s="4">
        <v>8.0000000000000002E-3</v>
      </c>
      <c r="BU26" s="4">
        <v>5.1149570000000004</v>
      </c>
      <c r="BV26" s="4">
        <v>21</v>
      </c>
      <c r="BW26" s="4">
        <f t="shared" si="7"/>
        <v>1.3513716394000002</v>
      </c>
      <c r="BY26" s="4">
        <f>BE26*$BU26*VLOOKUP("Fuel Specific Gravity",'Raw Data'!$A$1:$B$2000,2,FALSE)</f>
        <v>11139.457669033058</v>
      </c>
      <c r="BZ26" s="4">
        <f>BF26*$BU26*VLOOKUP("Fuel Specific Gravity",'Raw Data'!$A$1:$B$2000,2,FALSE)</f>
        <v>14.547126961408999</v>
      </c>
      <c r="CA26" s="4">
        <f>BJ26*$BU26*VLOOKUP("Fuel Specific Gravity",'Raw Data'!$A$1:$B$2000,2,FALSE)</f>
        <v>19.314220850796001</v>
      </c>
      <c r="CB26" s="4">
        <f>BM26*$BU26*VLOOKUP("Fuel Specific Gravity",'Raw Data'!$A$1:$B$2000,2,FALSE)</f>
        <v>0.79400347053690001</v>
      </c>
    </row>
    <row r="27" spans="1:80" x14ac:dyDescent="0.25">
      <c r="A27" s="2">
        <v>43166</v>
      </c>
      <c r="B27" s="38">
        <v>3.7980324074074076E-2</v>
      </c>
      <c r="C27" s="4">
        <v>14.769</v>
      </c>
      <c r="D27" s="4">
        <v>1.7000000000000001E-2</v>
      </c>
      <c r="E27" s="4">
        <v>170.11657</v>
      </c>
      <c r="F27" s="4">
        <v>313.3</v>
      </c>
      <c r="G27" s="4">
        <v>0.7</v>
      </c>
      <c r="H27" s="4">
        <v>20.3</v>
      </c>
      <c r="J27" s="4">
        <v>-0.1</v>
      </c>
      <c r="K27" s="4">
        <v>0.87070000000000003</v>
      </c>
      <c r="L27" s="4">
        <v>12.859400000000001</v>
      </c>
      <c r="M27" s="4">
        <v>1.4800000000000001E-2</v>
      </c>
      <c r="N27" s="4">
        <v>272.7704</v>
      </c>
      <c r="O27" s="4">
        <v>0.60950000000000004</v>
      </c>
      <c r="P27" s="4">
        <v>273.39999999999998</v>
      </c>
      <c r="Q27" s="4">
        <v>218.09739999999999</v>
      </c>
      <c r="R27" s="4">
        <v>0.48730000000000001</v>
      </c>
      <c r="S27" s="4">
        <v>218.6</v>
      </c>
      <c r="T27" s="4">
        <v>20.291899999999998</v>
      </c>
      <c r="W27" s="4">
        <v>0</v>
      </c>
      <c r="X27" s="4">
        <v>0</v>
      </c>
      <c r="Y27" s="4">
        <v>12.1</v>
      </c>
      <c r="Z27" s="4">
        <v>859</v>
      </c>
      <c r="AA27" s="4">
        <v>862</v>
      </c>
      <c r="AB27" s="4">
        <v>866</v>
      </c>
      <c r="AC27" s="4">
        <v>92</v>
      </c>
      <c r="AD27" s="4">
        <v>21.66</v>
      </c>
      <c r="AE27" s="4">
        <v>0.5</v>
      </c>
      <c r="AF27" s="4">
        <v>979</v>
      </c>
      <c r="AG27" s="4">
        <v>-2</v>
      </c>
      <c r="AH27" s="4">
        <v>48</v>
      </c>
      <c r="AI27" s="4">
        <v>35</v>
      </c>
      <c r="AJ27" s="4">
        <v>192</v>
      </c>
      <c r="AK27" s="4">
        <v>170</v>
      </c>
      <c r="AL27" s="4">
        <v>3.9</v>
      </c>
      <c r="AM27" s="4">
        <v>174.5</v>
      </c>
      <c r="AN27" s="4" t="s">
        <v>155</v>
      </c>
      <c r="AO27" s="4">
        <v>2</v>
      </c>
      <c r="AP27" s="5">
        <v>0.87211805555555555</v>
      </c>
      <c r="AQ27" s="4">
        <v>47.158749999999998</v>
      </c>
      <c r="AR27" s="4">
        <v>-88.485900999999998</v>
      </c>
      <c r="AS27" s="4">
        <v>309.39999999999998</v>
      </c>
      <c r="AT27" s="4">
        <v>34.200000000000003</v>
      </c>
      <c r="AU27" s="4">
        <v>12</v>
      </c>
      <c r="AV27" s="4">
        <v>9</v>
      </c>
      <c r="AW27" s="4" t="s">
        <v>221</v>
      </c>
      <c r="AX27" s="4">
        <v>1.3381000000000001</v>
      </c>
      <c r="AY27" s="4">
        <v>1.1380999999999999</v>
      </c>
      <c r="AZ27" s="4">
        <v>2.3380999999999998</v>
      </c>
      <c r="BA27" s="4">
        <v>13.404</v>
      </c>
      <c r="BB27" s="4">
        <v>13.8</v>
      </c>
      <c r="BC27" s="4">
        <v>1.03</v>
      </c>
      <c r="BD27" s="4">
        <v>14.847</v>
      </c>
      <c r="BE27" s="4">
        <v>2902.5259999999998</v>
      </c>
      <c r="BF27" s="4">
        <v>2.1280000000000001</v>
      </c>
      <c r="BG27" s="4">
        <v>6.4470000000000001</v>
      </c>
      <c r="BH27" s="4">
        <v>1.4E-2</v>
      </c>
      <c r="BI27" s="4">
        <v>6.4619999999999997</v>
      </c>
      <c r="BJ27" s="4">
        <v>5.1550000000000002</v>
      </c>
      <c r="BK27" s="4">
        <v>1.2E-2</v>
      </c>
      <c r="BL27" s="4">
        <v>5.1669999999999998</v>
      </c>
      <c r="BM27" s="4">
        <v>0.15809999999999999</v>
      </c>
      <c r="BQ27" s="4">
        <v>0</v>
      </c>
      <c r="BR27" s="4">
        <v>0.18484400000000001</v>
      </c>
      <c r="BS27" s="4">
        <v>-5</v>
      </c>
      <c r="BT27" s="4">
        <v>8.5389999999999997E-3</v>
      </c>
      <c r="BU27" s="4">
        <v>4.5171219999999996</v>
      </c>
      <c r="BV27" s="4">
        <v>21</v>
      </c>
      <c r="BW27" s="4">
        <f t="shared" si="7"/>
        <v>1.1934236323999998</v>
      </c>
      <c r="BY27" s="4">
        <f>BE27*$BU27*VLOOKUP("Fuel Specific Gravity",'Raw Data'!$A$1:$B$2000,2,FALSE)</f>
        <v>9846.4091016791717</v>
      </c>
      <c r="BZ27" s="4">
        <f>BF27*$BU27*VLOOKUP("Fuel Specific Gravity",'Raw Data'!$A$1:$B$2000,2,FALSE)</f>
        <v>7.2189391476159992</v>
      </c>
      <c r="CA27" s="4">
        <f>BJ27*$BU27*VLOOKUP("Fuel Specific Gravity",'Raw Data'!$A$1:$B$2000,2,FALSE)</f>
        <v>17.48760869641</v>
      </c>
      <c r="CB27" s="4">
        <f>BM27*$BU27*VLOOKUP("Fuel Specific Gravity",'Raw Data'!$A$1:$B$2000,2,FALSE)</f>
        <v>0.53633189813819993</v>
      </c>
    </row>
    <row r="28" spans="1:80" x14ac:dyDescent="0.25">
      <c r="A28" s="2">
        <v>43166</v>
      </c>
      <c r="B28" s="38">
        <v>3.799189814814815E-2</v>
      </c>
      <c r="C28" s="4">
        <v>14.768000000000001</v>
      </c>
      <c r="D28" s="4">
        <v>1.8700000000000001E-2</v>
      </c>
      <c r="E28" s="4">
        <v>186.76935900000001</v>
      </c>
      <c r="F28" s="4">
        <v>298.7</v>
      </c>
      <c r="G28" s="4">
        <v>0.7</v>
      </c>
      <c r="H28" s="4">
        <v>22.8</v>
      </c>
      <c r="J28" s="4">
        <v>-0.1</v>
      </c>
      <c r="K28" s="4">
        <v>0.87070000000000003</v>
      </c>
      <c r="L28" s="4">
        <v>12.8588</v>
      </c>
      <c r="M28" s="4">
        <v>1.6299999999999999E-2</v>
      </c>
      <c r="N28" s="4">
        <v>260.0847</v>
      </c>
      <c r="O28" s="4">
        <v>0.60950000000000004</v>
      </c>
      <c r="P28" s="4">
        <v>260.7</v>
      </c>
      <c r="Q28" s="4">
        <v>207.95439999999999</v>
      </c>
      <c r="R28" s="4">
        <v>0.48730000000000001</v>
      </c>
      <c r="S28" s="4">
        <v>208.4</v>
      </c>
      <c r="T28" s="4">
        <v>22.849499999999999</v>
      </c>
      <c r="W28" s="4">
        <v>0</v>
      </c>
      <c r="X28" s="4">
        <v>0</v>
      </c>
      <c r="Y28" s="4">
        <v>12.2</v>
      </c>
      <c r="Z28" s="4">
        <v>857</v>
      </c>
      <c r="AA28" s="4">
        <v>860</v>
      </c>
      <c r="AB28" s="4">
        <v>862</v>
      </c>
      <c r="AC28" s="4">
        <v>92</v>
      </c>
      <c r="AD28" s="4">
        <v>21.66</v>
      </c>
      <c r="AE28" s="4">
        <v>0.5</v>
      </c>
      <c r="AF28" s="4">
        <v>979</v>
      </c>
      <c r="AG28" s="4">
        <v>-2</v>
      </c>
      <c r="AH28" s="4">
        <v>48</v>
      </c>
      <c r="AI28" s="4">
        <v>35</v>
      </c>
      <c r="AJ28" s="4">
        <v>192</v>
      </c>
      <c r="AK28" s="4">
        <v>170</v>
      </c>
      <c r="AL28" s="4">
        <v>3.9</v>
      </c>
      <c r="AM28" s="4">
        <v>174.8</v>
      </c>
      <c r="AN28" s="4" t="s">
        <v>155</v>
      </c>
      <c r="AO28" s="4">
        <v>2</v>
      </c>
      <c r="AP28" s="5">
        <v>0.87212962962962959</v>
      </c>
      <c r="AQ28" s="4">
        <v>47.158690999999997</v>
      </c>
      <c r="AR28" s="4">
        <v>-88.485730000000004</v>
      </c>
      <c r="AS28" s="4">
        <v>309.8</v>
      </c>
      <c r="AT28" s="4">
        <v>33.4</v>
      </c>
      <c r="AU28" s="4">
        <v>12</v>
      </c>
      <c r="AV28" s="4">
        <v>11</v>
      </c>
      <c r="AW28" s="4" t="s">
        <v>204</v>
      </c>
      <c r="AX28" s="4">
        <v>1.3238000000000001</v>
      </c>
      <c r="AY28" s="4">
        <v>1.2381</v>
      </c>
      <c r="AZ28" s="4">
        <v>2.3237999999999999</v>
      </c>
      <c r="BA28" s="4">
        <v>13.404</v>
      </c>
      <c r="BB28" s="4">
        <v>13.8</v>
      </c>
      <c r="BC28" s="4">
        <v>1.03</v>
      </c>
      <c r="BD28" s="4">
        <v>14.849</v>
      </c>
      <c r="BE28" s="4">
        <v>2902.14</v>
      </c>
      <c r="BF28" s="4">
        <v>2.3359999999999999</v>
      </c>
      <c r="BG28" s="4">
        <v>6.1470000000000002</v>
      </c>
      <c r="BH28" s="4">
        <v>1.4E-2</v>
      </c>
      <c r="BI28" s="4">
        <v>6.1609999999999996</v>
      </c>
      <c r="BJ28" s="4">
        <v>4.915</v>
      </c>
      <c r="BK28" s="4">
        <v>1.2E-2</v>
      </c>
      <c r="BL28" s="4">
        <v>4.9269999999999996</v>
      </c>
      <c r="BM28" s="4">
        <v>0.17799999999999999</v>
      </c>
      <c r="BQ28" s="4">
        <v>0</v>
      </c>
      <c r="BR28" s="4">
        <v>0.15483</v>
      </c>
      <c r="BS28" s="4">
        <v>-5</v>
      </c>
      <c r="BT28" s="4">
        <v>8.4609999999999998E-3</v>
      </c>
      <c r="BU28" s="4">
        <v>3.783658</v>
      </c>
      <c r="BV28" s="4">
        <v>21</v>
      </c>
      <c r="BW28" s="4">
        <f t="shared" si="7"/>
        <v>0.99964244359999999</v>
      </c>
      <c r="BY28" s="4">
        <f>BE28*$BU28*VLOOKUP("Fuel Specific Gravity",'Raw Data'!$A$1:$B$2000,2,FALSE)</f>
        <v>8246.5096263181204</v>
      </c>
      <c r="BZ28" s="4">
        <f>BF28*$BU28*VLOOKUP("Fuel Specific Gravity",'Raw Data'!$A$1:$B$2000,2,FALSE)</f>
        <v>6.6378074410879995</v>
      </c>
      <c r="CA28" s="4">
        <f>BJ28*$BU28*VLOOKUP("Fuel Specific Gravity",'Raw Data'!$A$1:$B$2000,2,FALSE)</f>
        <v>13.966105981570001</v>
      </c>
      <c r="CB28" s="4">
        <f>BM28*$BU28*VLOOKUP("Fuel Specific Gravity",'Raw Data'!$A$1:$B$2000,2,FALSE)</f>
        <v>0.50579183412399997</v>
      </c>
    </row>
    <row r="29" spans="1:80" x14ac:dyDescent="0.25">
      <c r="A29" s="2">
        <v>43166</v>
      </c>
      <c r="B29" s="38">
        <v>3.8003472222222223E-2</v>
      </c>
      <c r="C29" s="4">
        <v>14.605</v>
      </c>
      <c r="D29" s="4">
        <v>1.38E-2</v>
      </c>
      <c r="E29" s="4">
        <v>137.95803100000001</v>
      </c>
      <c r="F29" s="4">
        <v>267.89999999999998</v>
      </c>
      <c r="G29" s="4">
        <v>0.8</v>
      </c>
      <c r="H29" s="4">
        <v>17.5</v>
      </c>
      <c r="J29" s="4">
        <v>-0.1</v>
      </c>
      <c r="K29" s="4">
        <v>0.872</v>
      </c>
      <c r="L29" s="4">
        <v>12.7364</v>
      </c>
      <c r="M29" s="4">
        <v>1.2E-2</v>
      </c>
      <c r="N29" s="4">
        <v>233.61529999999999</v>
      </c>
      <c r="O29" s="4">
        <v>0.66400000000000003</v>
      </c>
      <c r="P29" s="4">
        <v>234.3</v>
      </c>
      <c r="Q29" s="4">
        <v>186.79040000000001</v>
      </c>
      <c r="R29" s="4">
        <v>0.53090000000000004</v>
      </c>
      <c r="S29" s="4">
        <v>187.3</v>
      </c>
      <c r="T29" s="4">
        <v>17.542999999999999</v>
      </c>
      <c r="W29" s="4">
        <v>0</v>
      </c>
      <c r="X29" s="4">
        <v>0</v>
      </c>
      <c r="Y29" s="4">
        <v>12.1</v>
      </c>
      <c r="Z29" s="4">
        <v>857</v>
      </c>
      <c r="AA29" s="4">
        <v>860</v>
      </c>
      <c r="AB29" s="4">
        <v>861</v>
      </c>
      <c r="AC29" s="4">
        <v>92</v>
      </c>
      <c r="AD29" s="4">
        <v>21.66</v>
      </c>
      <c r="AE29" s="4">
        <v>0.5</v>
      </c>
      <c r="AF29" s="4">
        <v>979</v>
      </c>
      <c r="AG29" s="4">
        <v>-2</v>
      </c>
      <c r="AH29" s="4">
        <v>48</v>
      </c>
      <c r="AI29" s="4">
        <v>35</v>
      </c>
      <c r="AJ29" s="4">
        <v>191.5</v>
      </c>
      <c r="AK29" s="4">
        <v>170</v>
      </c>
      <c r="AL29" s="4">
        <v>3.9</v>
      </c>
      <c r="AM29" s="4">
        <v>175</v>
      </c>
      <c r="AN29" s="4" t="s">
        <v>155</v>
      </c>
      <c r="AO29" s="4">
        <v>2</v>
      </c>
      <c r="AP29" s="5">
        <v>0.87214120370370374</v>
      </c>
      <c r="AQ29" s="4">
        <v>47.158636999999999</v>
      </c>
      <c r="AR29" s="4">
        <v>-88.485564999999994</v>
      </c>
      <c r="AS29" s="4">
        <v>309.8</v>
      </c>
      <c r="AT29" s="4">
        <v>32.200000000000003</v>
      </c>
      <c r="AU29" s="4">
        <v>12</v>
      </c>
      <c r="AV29" s="4">
        <v>11</v>
      </c>
      <c r="AW29" s="4" t="s">
        <v>204</v>
      </c>
      <c r="AX29" s="4">
        <v>1.2</v>
      </c>
      <c r="AY29" s="4">
        <v>1.3</v>
      </c>
      <c r="AZ29" s="4">
        <v>2.2000000000000002</v>
      </c>
      <c r="BA29" s="4">
        <v>13.404</v>
      </c>
      <c r="BB29" s="4">
        <v>13.95</v>
      </c>
      <c r="BC29" s="4">
        <v>1.04</v>
      </c>
      <c r="BD29" s="4">
        <v>14.675000000000001</v>
      </c>
      <c r="BE29" s="4">
        <v>2903.2739999999999</v>
      </c>
      <c r="BF29" s="4">
        <v>1.7450000000000001</v>
      </c>
      <c r="BG29" s="4">
        <v>5.577</v>
      </c>
      <c r="BH29" s="4">
        <v>1.6E-2</v>
      </c>
      <c r="BI29" s="4">
        <v>5.593</v>
      </c>
      <c r="BJ29" s="4">
        <v>4.4589999999999996</v>
      </c>
      <c r="BK29" s="4">
        <v>1.2999999999999999E-2</v>
      </c>
      <c r="BL29" s="4">
        <v>4.4720000000000004</v>
      </c>
      <c r="BM29" s="4">
        <v>0.13800000000000001</v>
      </c>
      <c r="BQ29" s="4">
        <v>0</v>
      </c>
      <c r="BR29" s="4">
        <v>0.13614899999999999</v>
      </c>
      <c r="BS29" s="4">
        <v>-5</v>
      </c>
      <c r="BT29" s="4">
        <v>8.0000000000000002E-3</v>
      </c>
      <c r="BU29" s="4">
        <v>3.3271410000000001</v>
      </c>
      <c r="BV29" s="4">
        <v>21</v>
      </c>
      <c r="BW29" s="4">
        <f t="shared" si="7"/>
        <v>0.87903065219999998</v>
      </c>
      <c r="BY29" s="4">
        <f>BE29*$BU29*VLOOKUP("Fuel Specific Gravity",'Raw Data'!$A$1:$B$2000,2,FALSE)</f>
        <v>7254.3610716851335</v>
      </c>
      <c r="BZ29" s="4">
        <f>BF29*$BU29*VLOOKUP("Fuel Specific Gravity",'Raw Data'!$A$1:$B$2000,2,FALSE)</f>
        <v>4.3602016447950005</v>
      </c>
      <c r="CA29" s="4">
        <f>BJ29*$BU29*VLOOKUP("Fuel Specific Gravity",'Raw Data'!$A$1:$B$2000,2,FALSE)</f>
        <v>11.141627010969</v>
      </c>
      <c r="CB29" s="4">
        <f>BM29*$BU29*VLOOKUP("Fuel Specific Gravity",'Raw Data'!$A$1:$B$2000,2,FALSE)</f>
        <v>0.34481823895800007</v>
      </c>
    </row>
    <row r="30" spans="1:80" x14ac:dyDescent="0.25">
      <c r="A30" s="2">
        <v>43166</v>
      </c>
      <c r="B30" s="38">
        <v>3.8015046296296297E-2</v>
      </c>
      <c r="C30" s="4">
        <v>14.496</v>
      </c>
      <c r="D30" s="4">
        <v>8.6E-3</v>
      </c>
      <c r="E30" s="4">
        <v>85.581395000000001</v>
      </c>
      <c r="F30" s="4">
        <v>228.8</v>
      </c>
      <c r="G30" s="4">
        <v>0.8</v>
      </c>
      <c r="H30" s="4">
        <v>16.100000000000001</v>
      </c>
      <c r="J30" s="4">
        <v>-0.1</v>
      </c>
      <c r="K30" s="4">
        <v>0.873</v>
      </c>
      <c r="L30" s="4">
        <v>12.654500000000001</v>
      </c>
      <c r="M30" s="4">
        <v>7.4999999999999997E-3</v>
      </c>
      <c r="N30" s="4">
        <v>199.70419999999999</v>
      </c>
      <c r="O30" s="4">
        <v>0.69840000000000002</v>
      </c>
      <c r="P30" s="4">
        <v>200.4</v>
      </c>
      <c r="Q30" s="4">
        <v>159.6763</v>
      </c>
      <c r="R30" s="4">
        <v>0.55840000000000001</v>
      </c>
      <c r="S30" s="4">
        <v>160.19999999999999</v>
      </c>
      <c r="T30" s="4">
        <v>16.1309</v>
      </c>
      <c r="W30" s="4">
        <v>0</v>
      </c>
      <c r="X30" s="4">
        <v>0</v>
      </c>
      <c r="Y30" s="4">
        <v>12.3</v>
      </c>
      <c r="Z30" s="4">
        <v>856</v>
      </c>
      <c r="AA30" s="4">
        <v>859</v>
      </c>
      <c r="AB30" s="4">
        <v>860</v>
      </c>
      <c r="AC30" s="4">
        <v>92</v>
      </c>
      <c r="AD30" s="4">
        <v>21.66</v>
      </c>
      <c r="AE30" s="4">
        <v>0.5</v>
      </c>
      <c r="AF30" s="4">
        <v>979</v>
      </c>
      <c r="AG30" s="4">
        <v>-2</v>
      </c>
      <c r="AH30" s="4">
        <v>48</v>
      </c>
      <c r="AI30" s="4">
        <v>34.460999999999999</v>
      </c>
      <c r="AJ30" s="4">
        <v>191.5</v>
      </c>
      <c r="AK30" s="4">
        <v>170.5</v>
      </c>
      <c r="AL30" s="4">
        <v>4.0999999999999996</v>
      </c>
      <c r="AM30" s="4">
        <v>175</v>
      </c>
      <c r="AN30" s="4" t="s">
        <v>155</v>
      </c>
      <c r="AO30" s="4">
        <v>2</v>
      </c>
      <c r="AP30" s="5">
        <v>0.87215277777777767</v>
      </c>
      <c r="AQ30" s="4">
        <v>47.158596000000003</v>
      </c>
      <c r="AR30" s="4">
        <v>-88.485404000000003</v>
      </c>
      <c r="AS30" s="4">
        <v>309.60000000000002</v>
      </c>
      <c r="AT30" s="4">
        <v>30.8</v>
      </c>
      <c r="AU30" s="4">
        <v>12</v>
      </c>
      <c r="AV30" s="4">
        <v>11</v>
      </c>
      <c r="AW30" s="4" t="s">
        <v>204</v>
      </c>
      <c r="AX30" s="4">
        <v>1.1618999999999999</v>
      </c>
      <c r="AY30" s="4">
        <v>1.3</v>
      </c>
      <c r="AZ30" s="4">
        <v>2.1619000000000002</v>
      </c>
      <c r="BA30" s="4">
        <v>13.404</v>
      </c>
      <c r="BB30" s="4">
        <v>14.05</v>
      </c>
      <c r="BC30" s="4">
        <v>1.05</v>
      </c>
      <c r="BD30" s="4">
        <v>14.548999999999999</v>
      </c>
      <c r="BE30" s="4">
        <v>2904.3939999999998</v>
      </c>
      <c r="BF30" s="4">
        <v>1.091</v>
      </c>
      <c r="BG30" s="4">
        <v>4.8</v>
      </c>
      <c r="BH30" s="4">
        <v>1.7000000000000001E-2</v>
      </c>
      <c r="BI30" s="4">
        <v>4.8170000000000002</v>
      </c>
      <c r="BJ30" s="4">
        <v>3.8380000000000001</v>
      </c>
      <c r="BK30" s="4">
        <v>1.2999999999999999E-2</v>
      </c>
      <c r="BL30" s="4">
        <v>3.851</v>
      </c>
      <c r="BM30" s="4">
        <v>0.1278</v>
      </c>
      <c r="BQ30" s="4">
        <v>0</v>
      </c>
      <c r="BR30" s="4">
        <v>0.14385800000000001</v>
      </c>
      <c r="BS30" s="4">
        <v>-5</v>
      </c>
      <c r="BT30" s="4">
        <v>7.4609999999999998E-3</v>
      </c>
      <c r="BU30" s="4">
        <v>3.51553</v>
      </c>
      <c r="BV30" s="4">
        <v>21</v>
      </c>
      <c r="BW30" s="4">
        <f t="shared" si="7"/>
        <v>0.92880302599999998</v>
      </c>
      <c r="BY30" s="4">
        <f>BE30*$BU30*VLOOKUP("Fuel Specific Gravity",'Raw Data'!$A$1:$B$2000,2,FALSE)</f>
        <v>7668.0736633538199</v>
      </c>
      <c r="BZ30" s="4">
        <f>BF30*$BU30*VLOOKUP("Fuel Specific Gravity",'Raw Data'!$A$1:$B$2000,2,FALSE)</f>
        <v>2.8804178657300001</v>
      </c>
      <c r="CA30" s="4">
        <f>BJ30*$BU30*VLOOKUP("Fuel Specific Gravity",'Raw Data'!$A$1:$B$2000,2,FALSE)</f>
        <v>10.132945709140001</v>
      </c>
      <c r="CB30" s="4">
        <f>BM30*$BU30*VLOOKUP("Fuel Specific Gravity",'Raw Data'!$A$1:$B$2000,2,FALSE)</f>
        <v>0.33741283523400001</v>
      </c>
    </row>
    <row r="31" spans="1:80" x14ac:dyDescent="0.25">
      <c r="A31" s="2">
        <v>43166</v>
      </c>
      <c r="B31" s="38">
        <v>3.802662037037037E-2</v>
      </c>
      <c r="C31" s="4">
        <v>14.42</v>
      </c>
      <c r="D31" s="4">
        <v>5.3E-3</v>
      </c>
      <c r="E31" s="4">
        <v>53.441034000000002</v>
      </c>
      <c r="F31" s="4">
        <v>202.5</v>
      </c>
      <c r="G31" s="4">
        <v>0.8</v>
      </c>
      <c r="H31" s="4">
        <v>12.8</v>
      </c>
      <c r="J31" s="4">
        <v>-0.1</v>
      </c>
      <c r="K31" s="4">
        <v>0.87370000000000003</v>
      </c>
      <c r="L31" s="4">
        <v>12.5982</v>
      </c>
      <c r="M31" s="4">
        <v>4.7000000000000002E-3</v>
      </c>
      <c r="N31" s="4">
        <v>176.90430000000001</v>
      </c>
      <c r="O31" s="4">
        <v>0.69889999999999997</v>
      </c>
      <c r="P31" s="4">
        <v>177.6</v>
      </c>
      <c r="Q31" s="4">
        <v>141.44630000000001</v>
      </c>
      <c r="R31" s="4">
        <v>0.55889999999999995</v>
      </c>
      <c r="S31" s="4">
        <v>142</v>
      </c>
      <c r="T31" s="4">
        <v>12.757400000000001</v>
      </c>
      <c r="W31" s="4">
        <v>0</v>
      </c>
      <c r="X31" s="4">
        <v>0</v>
      </c>
      <c r="Y31" s="4">
        <v>12.5</v>
      </c>
      <c r="Z31" s="4">
        <v>854</v>
      </c>
      <c r="AA31" s="4">
        <v>857</v>
      </c>
      <c r="AB31" s="4">
        <v>860</v>
      </c>
      <c r="AC31" s="4">
        <v>92</v>
      </c>
      <c r="AD31" s="4">
        <v>21.66</v>
      </c>
      <c r="AE31" s="4">
        <v>0.5</v>
      </c>
      <c r="AF31" s="4">
        <v>979</v>
      </c>
      <c r="AG31" s="4">
        <v>-2</v>
      </c>
      <c r="AH31" s="4">
        <v>48.539000000000001</v>
      </c>
      <c r="AI31" s="4">
        <v>34</v>
      </c>
      <c r="AJ31" s="4">
        <v>192</v>
      </c>
      <c r="AK31" s="4">
        <v>171</v>
      </c>
      <c r="AL31" s="4">
        <v>4.3</v>
      </c>
      <c r="AM31" s="4">
        <v>175</v>
      </c>
      <c r="AN31" s="4" t="s">
        <v>155</v>
      </c>
      <c r="AO31" s="4">
        <v>2</v>
      </c>
      <c r="AP31" s="5">
        <v>0.87216435185185182</v>
      </c>
      <c r="AQ31" s="4">
        <v>47.158566</v>
      </c>
      <c r="AR31" s="4">
        <v>-88.485249999999994</v>
      </c>
      <c r="AS31" s="4">
        <v>309.5</v>
      </c>
      <c r="AT31" s="4">
        <v>28.9</v>
      </c>
      <c r="AU31" s="4">
        <v>12</v>
      </c>
      <c r="AV31" s="4">
        <v>11</v>
      </c>
      <c r="AW31" s="4" t="s">
        <v>204</v>
      </c>
      <c r="AX31" s="4">
        <v>1.1380999999999999</v>
      </c>
      <c r="AY31" s="4">
        <v>1.3381000000000001</v>
      </c>
      <c r="AZ31" s="4">
        <v>2.1</v>
      </c>
      <c r="BA31" s="4">
        <v>13.404</v>
      </c>
      <c r="BB31" s="4">
        <v>14.13</v>
      </c>
      <c r="BC31" s="4">
        <v>1.05</v>
      </c>
      <c r="BD31" s="4">
        <v>14.458</v>
      </c>
      <c r="BE31" s="4">
        <v>2905.1509999999998</v>
      </c>
      <c r="BF31" s="4">
        <v>0.68500000000000005</v>
      </c>
      <c r="BG31" s="4">
        <v>4.2720000000000002</v>
      </c>
      <c r="BH31" s="4">
        <v>1.7000000000000001E-2</v>
      </c>
      <c r="BI31" s="4">
        <v>4.2889999999999997</v>
      </c>
      <c r="BJ31" s="4">
        <v>3.4159999999999999</v>
      </c>
      <c r="BK31" s="4">
        <v>1.2999999999999999E-2</v>
      </c>
      <c r="BL31" s="4">
        <v>3.4289999999999998</v>
      </c>
      <c r="BM31" s="4">
        <v>0.10150000000000001</v>
      </c>
      <c r="BQ31" s="4">
        <v>0</v>
      </c>
      <c r="BR31" s="4">
        <v>0.14214199999999999</v>
      </c>
      <c r="BS31" s="4">
        <v>-5</v>
      </c>
      <c r="BT31" s="4">
        <v>7.0000000000000001E-3</v>
      </c>
      <c r="BU31" s="4">
        <v>3.473595</v>
      </c>
      <c r="BV31" s="4">
        <v>21</v>
      </c>
      <c r="BW31" s="4">
        <f t="shared" si="7"/>
        <v>0.91772379900000001</v>
      </c>
      <c r="BY31" s="4">
        <f>BE31*$BU31*VLOOKUP("Fuel Specific Gravity",'Raw Data'!$A$1:$B$2000,2,FALSE)</f>
        <v>7578.5798088715947</v>
      </c>
      <c r="BZ31" s="4">
        <f>BF31*$BU31*VLOOKUP("Fuel Specific Gravity",'Raw Data'!$A$1:$B$2000,2,FALSE)</f>
        <v>1.7869388438250002</v>
      </c>
      <c r="CA31" s="4">
        <f>BJ31*$BU31*VLOOKUP("Fuel Specific Gravity",'Raw Data'!$A$1:$B$2000,2,FALSE)</f>
        <v>8.9112161905200011</v>
      </c>
      <c r="CB31" s="4">
        <f>BM31*$BU31*VLOOKUP("Fuel Specific Gravity",'Raw Data'!$A$1:$B$2000,2,FALSE)</f>
        <v>0.26477998926750002</v>
      </c>
    </row>
    <row r="32" spans="1:80" x14ac:dyDescent="0.25">
      <c r="A32" s="2">
        <v>43166</v>
      </c>
      <c r="B32" s="38">
        <v>3.8038194444444444E-2</v>
      </c>
      <c r="C32" s="4">
        <v>14.252000000000001</v>
      </c>
      <c r="D32" s="4">
        <v>3.3999999999999998E-3</v>
      </c>
      <c r="E32" s="4">
        <v>34.460016000000003</v>
      </c>
      <c r="F32" s="4">
        <v>180.5</v>
      </c>
      <c r="G32" s="4">
        <v>0.8</v>
      </c>
      <c r="H32" s="4">
        <v>6.8</v>
      </c>
      <c r="J32" s="4">
        <v>-0.1</v>
      </c>
      <c r="K32" s="4">
        <v>0.875</v>
      </c>
      <c r="L32" s="4">
        <v>12.471399999999999</v>
      </c>
      <c r="M32" s="4">
        <v>3.0000000000000001E-3</v>
      </c>
      <c r="N32" s="4">
        <v>157.93350000000001</v>
      </c>
      <c r="O32" s="4">
        <v>0.7</v>
      </c>
      <c r="P32" s="4">
        <v>158.6</v>
      </c>
      <c r="Q32" s="4">
        <v>126.2779</v>
      </c>
      <c r="R32" s="4">
        <v>0.55969999999999998</v>
      </c>
      <c r="S32" s="4">
        <v>126.8</v>
      </c>
      <c r="T32" s="4">
        <v>6.8484999999999996</v>
      </c>
      <c r="W32" s="4">
        <v>0</v>
      </c>
      <c r="X32" s="4">
        <v>0</v>
      </c>
      <c r="Y32" s="4">
        <v>12.5</v>
      </c>
      <c r="Z32" s="4">
        <v>853</v>
      </c>
      <c r="AA32" s="4">
        <v>855</v>
      </c>
      <c r="AB32" s="4">
        <v>860</v>
      </c>
      <c r="AC32" s="4">
        <v>92</v>
      </c>
      <c r="AD32" s="4">
        <v>21.66</v>
      </c>
      <c r="AE32" s="4">
        <v>0.5</v>
      </c>
      <c r="AF32" s="4">
        <v>979</v>
      </c>
      <c r="AG32" s="4">
        <v>-2</v>
      </c>
      <c r="AH32" s="4">
        <v>49</v>
      </c>
      <c r="AI32" s="4">
        <v>34</v>
      </c>
      <c r="AJ32" s="4">
        <v>192</v>
      </c>
      <c r="AK32" s="4">
        <v>171</v>
      </c>
      <c r="AL32" s="4">
        <v>4.3</v>
      </c>
      <c r="AM32" s="4">
        <v>174.7</v>
      </c>
      <c r="AN32" s="4" t="s">
        <v>155</v>
      </c>
      <c r="AO32" s="4">
        <v>2</v>
      </c>
      <c r="AP32" s="5">
        <v>0.87217592592592597</v>
      </c>
      <c r="AQ32" s="4">
        <v>47.158541999999997</v>
      </c>
      <c r="AR32" s="4">
        <v>-88.485102999999995</v>
      </c>
      <c r="AS32" s="4">
        <v>309.3</v>
      </c>
      <c r="AT32" s="4">
        <v>27.1</v>
      </c>
      <c r="AU32" s="4">
        <v>12</v>
      </c>
      <c r="AV32" s="4">
        <v>11</v>
      </c>
      <c r="AW32" s="4" t="s">
        <v>204</v>
      </c>
      <c r="AX32" s="4">
        <v>1.2</v>
      </c>
      <c r="AY32" s="4">
        <v>1.4380999999999999</v>
      </c>
      <c r="AZ32" s="4">
        <v>2.1381000000000001</v>
      </c>
      <c r="BA32" s="4">
        <v>13.404</v>
      </c>
      <c r="BB32" s="4">
        <v>14.28</v>
      </c>
      <c r="BC32" s="4">
        <v>1.07</v>
      </c>
      <c r="BD32" s="4">
        <v>14.281000000000001</v>
      </c>
      <c r="BE32" s="4">
        <v>2905.7550000000001</v>
      </c>
      <c r="BF32" s="4">
        <v>0.44700000000000001</v>
      </c>
      <c r="BG32" s="4">
        <v>3.8540000000000001</v>
      </c>
      <c r="BH32" s="4">
        <v>1.7000000000000001E-2</v>
      </c>
      <c r="BI32" s="4">
        <v>3.871</v>
      </c>
      <c r="BJ32" s="4">
        <v>3.081</v>
      </c>
      <c r="BK32" s="4">
        <v>1.4E-2</v>
      </c>
      <c r="BL32" s="4">
        <v>3.0950000000000002</v>
      </c>
      <c r="BM32" s="4">
        <v>5.5100000000000003E-2</v>
      </c>
      <c r="BQ32" s="4">
        <v>0</v>
      </c>
      <c r="BR32" s="4">
        <v>0.123915</v>
      </c>
      <c r="BS32" s="4">
        <v>-5</v>
      </c>
      <c r="BT32" s="4">
        <v>7.0000000000000001E-3</v>
      </c>
      <c r="BU32" s="4">
        <v>3.0281729999999998</v>
      </c>
      <c r="BV32" s="4">
        <v>21</v>
      </c>
      <c r="BW32" s="4">
        <f t="shared" si="7"/>
        <v>0.80004330659999989</v>
      </c>
      <c r="BY32" s="4">
        <f>BE32*$BU32*VLOOKUP("Fuel Specific Gravity",'Raw Data'!$A$1:$B$2000,2,FALSE)</f>
        <v>6608.1457555468651</v>
      </c>
      <c r="BZ32" s="4">
        <f>BF32*$BU32*VLOOKUP("Fuel Specific Gravity",'Raw Data'!$A$1:$B$2000,2,FALSE)</f>
        <v>1.016548591581</v>
      </c>
      <c r="CA32" s="4">
        <f>BJ32*$BU32*VLOOKUP("Fuel Specific Gravity",'Raw Data'!$A$1:$B$2000,2,FALSE)</f>
        <v>7.0066805607629989</v>
      </c>
      <c r="CB32" s="4">
        <f>BM32*$BU32*VLOOKUP("Fuel Specific Gravity",'Raw Data'!$A$1:$B$2000,2,FALSE)</f>
        <v>0.12530610155729999</v>
      </c>
    </row>
    <row r="33" spans="1:80" x14ac:dyDescent="0.25">
      <c r="A33" s="2">
        <v>43166</v>
      </c>
      <c r="B33" s="38">
        <v>3.8049768518518517E-2</v>
      </c>
      <c r="C33" s="4">
        <v>14.114000000000001</v>
      </c>
      <c r="D33" s="4">
        <v>1E-4</v>
      </c>
      <c r="E33" s="4">
        <v>1.483924</v>
      </c>
      <c r="F33" s="4">
        <v>176.9</v>
      </c>
      <c r="G33" s="4">
        <v>0.8</v>
      </c>
      <c r="H33" s="4">
        <v>11.3</v>
      </c>
      <c r="J33" s="4">
        <v>-0.1</v>
      </c>
      <c r="K33" s="4">
        <v>0.87619999999999998</v>
      </c>
      <c r="L33" s="4">
        <v>12.3665</v>
      </c>
      <c r="M33" s="4">
        <v>1E-4</v>
      </c>
      <c r="N33" s="4">
        <v>155.04</v>
      </c>
      <c r="O33" s="4">
        <v>0.70089999999999997</v>
      </c>
      <c r="P33" s="4">
        <v>155.69999999999999</v>
      </c>
      <c r="Q33" s="4">
        <v>123.9644</v>
      </c>
      <c r="R33" s="4">
        <v>0.5605</v>
      </c>
      <c r="S33" s="4">
        <v>124.5</v>
      </c>
      <c r="T33" s="4">
        <v>11.3346</v>
      </c>
      <c r="W33" s="4">
        <v>0</v>
      </c>
      <c r="X33" s="4">
        <v>0</v>
      </c>
      <c r="Y33" s="4">
        <v>12.6</v>
      </c>
      <c r="Z33" s="4">
        <v>853</v>
      </c>
      <c r="AA33" s="4">
        <v>855</v>
      </c>
      <c r="AB33" s="4">
        <v>860</v>
      </c>
      <c r="AC33" s="4">
        <v>92</v>
      </c>
      <c r="AD33" s="4">
        <v>21.66</v>
      </c>
      <c r="AE33" s="4">
        <v>0.5</v>
      </c>
      <c r="AF33" s="4">
        <v>979</v>
      </c>
      <c r="AG33" s="4">
        <v>-2</v>
      </c>
      <c r="AH33" s="4">
        <v>49</v>
      </c>
      <c r="AI33" s="4">
        <v>34</v>
      </c>
      <c r="AJ33" s="4">
        <v>192</v>
      </c>
      <c r="AK33" s="4">
        <v>171</v>
      </c>
      <c r="AL33" s="4">
        <v>4.4000000000000004</v>
      </c>
      <c r="AM33" s="4">
        <v>174.4</v>
      </c>
      <c r="AN33" s="4" t="s">
        <v>155</v>
      </c>
      <c r="AO33" s="4">
        <v>2</v>
      </c>
      <c r="AP33" s="5">
        <v>0.8721875</v>
      </c>
      <c r="AQ33" s="4">
        <v>47.158526999999999</v>
      </c>
      <c r="AR33" s="4">
        <v>-88.484961999999996</v>
      </c>
      <c r="AS33" s="4">
        <v>309</v>
      </c>
      <c r="AT33" s="4">
        <v>25.5</v>
      </c>
      <c r="AU33" s="4">
        <v>12</v>
      </c>
      <c r="AV33" s="4">
        <v>11</v>
      </c>
      <c r="AW33" s="4" t="s">
        <v>204</v>
      </c>
      <c r="AX33" s="4">
        <v>1.2</v>
      </c>
      <c r="AY33" s="4">
        <v>1.5381</v>
      </c>
      <c r="AZ33" s="4">
        <v>2.2381000000000002</v>
      </c>
      <c r="BA33" s="4">
        <v>13.404</v>
      </c>
      <c r="BB33" s="4">
        <v>14.42</v>
      </c>
      <c r="BC33" s="4">
        <v>1.08</v>
      </c>
      <c r="BD33" s="4">
        <v>14.131</v>
      </c>
      <c r="BE33" s="4">
        <v>2906.4009999999998</v>
      </c>
      <c r="BF33" s="4">
        <v>1.9E-2</v>
      </c>
      <c r="BG33" s="4">
        <v>3.8159999999999998</v>
      </c>
      <c r="BH33" s="4">
        <v>1.7000000000000001E-2</v>
      </c>
      <c r="BI33" s="4">
        <v>3.8330000000000002</v>
      </c>
      <c r="BJ33" s="4">
        <v>3.0510000000000002</v>
      </c>
      <c r="BK33" s="4">
        <v>1.4E-2</v>
      </c>
      <c r="BL33" s="4">
        <v>3.0649999999999999</v>
      </c>
      <c r="BM33" s="4">
        <v>9.1899999999999996E-2</v>
      </c>
      <c r="BQ33" s="4">
        <v>0</v>
      </c>
      <c r="BR33" s="4">
        <v>0.12346799999999999</v>
      </c>
      <c r="BS33" s="4">
        <v>-5</v>
      </c>
      <c r="BT33" s="4">
        <v>6.4609999999999997E-3</v>
      </c>
      <c r="BU33" s="4">
        <v>3.0172500000000002</v>
      </c>
      <c r="BV33" s="4">
        <v>21</v>
      </c>
      <c r="BW33" s="4">
        <f t="shared" si="7"/>
        <v>0.79715745000000005</v>
      </c>
      <c r="BY33" s="4">
        <f>BE33*$BU33*VLOOKUP("Fuel Specific Gravity",'Raw Data'!$A$1:$B$2000,2,FALSE)</f>
        <v>6585.7731513547506</v>
      </c>
      <c r="BZ33" s="4">
        <f>BF33*$BU33*VLOOKUP("Fuel Specific Gravity",'Raw Data'!$A$1:$B$2000,2,FALSE)</f>
        <v>4.3053140250000003E-2</v>
      </c>
      <c r="CA33" s="4">
        <f>BJ33*$BU33*VLOOKUP("Fuel Specific Gravity",'Raw Data'!$A$1:$B$2000,2,FALSE)</f>
        <v>6.9134279422500011</v>
      </c>
      <c r="CB33" s="4">
        <f>BM33*$BU33*VLOOKUP("Fuel Specific Gravity",'Raw Data'!$A$1:$B$2000,2,FALSE)</f>
        <v>0.20824124152500001</v>
      </c>
    </row>
    <row r="34" spans="1:80" x14ac:dyDescent="0.25">
      <c r="A34" s="2">
        <v>43166</v>
      </c>
      <c r="B34" s="38">
        <v>3.8061342592592591E-2</v>
      </c>
      <c r="C34" s="4">
        <v>14.06</v>
      </c>
      <c r="D34" s="4">
        <v>0</v>
      </c>
      <c r="E34" s="4">
        <v>0</v>
      </c>
      <c r="F34" s="4">
        <v>181.9</v>
      </c>
      <c r="G34" s="4">
        <v>0.8</v>
      </c>
      <c r="H34" s="4">
        <v>8.9</v>
      </c>
      <c r="J34" s="4">
        <v>-0.1</v>
      </c>
      <c r="K34" s="4">
        <v>0.87660000000000005</v>
      </c>
      <c r="L34" s="4">
        <v>12.325699999999999</v>
      </c>
      <c r="M34" s="4">
        <v>0</v>
      </c>
      <c r="N34" s="4">
        <v>159.4752</v>
      </c>
      <c r="O34" s="4">
        <v>0.70130000000000003</v>
      </c>
      <c r="P34" s="4">
        <v>160.19999999999999</v>
      </c>
      <c r="Q34" s="4">
        <v>127.5107</v>
      </c>
      <c r="R34" s="4">
        <v>0.56069999999999998</v>
      </c>
      <c r="S34" s="4">
        <v>128.1</v>
      </c>
      <c r="T34" s="4">
        <v>8.8630999999999993</v>
      </c>
      <c r="W34" s="4">
        <v>0</v>
      </c>
      <c r="X34" s="4">
        <v>0</v>
      </c>
      <c r="Y34" s="4">
        <v>12.5</v>
      </c>
      <c r="Z34" s="4">
        <v>853</v>
      </c>
      <c r="AA34" s="4">
        <v>855</v>
      </c>
      <c r="AB34" s="4">
        <v>860</v>
      </c>
      <c r="AC34" s="4">
        <v>92</v>
      </c>
      <c r="AD34" s="4">
        <v>21.66</v>
      </c>
      <c r="AE34" s="4">
        <v>0.5</v>
      </c>
      <c r="AF34" s="4">
        <v>979</v>
      </c>
      <c r="AG34" s="4">
        <v>-2</v>
      </c>
      <c r="AH34" s="4">
        <v>49</v>
      </c>
      <c r="AI34" s="4">
        <v>34</v>
      </c>
      <c r="AJ34" s="4">
        <v>192</v>
      </c>
      <c r="AK34" s="4">
        <v>171</v>
      </c>
      <c r="AL34" s="4">
        <v>4.5</v>
      </c>
      <c r="AM34" s="4">
        <v>174</v>
      </c>
      <c r="AN34" s="4" t="s">
        <v>155</v>
      </c>
      <c r="AO34" s="4">
        <v>2</v>
      </c>
      <c r="AP34" s="5">
        <v>0.87219907407407404</v>
      </c>
      <c r="AQ34" s="4">
        <v>47.158518000000001</v>
      </c>
      <c r="AR34" s="4">
        <v>-88.484831</v>
      </c>
      <c r="AS34" s="4">
        <v>308.8</v>
      </c>
      <c r="AT34" s="4">
        <v>23.8</v>
      </c>
      <c r="AU34" s="4">
        <v>12</v>
      </c>
      <c r="AV34" s="4">
        <v>11</v>
      </c>
      <c r="AW34" s="4" t="s">
        <v>204</v>
      </c>
      <c r="AX34" s="4">
        <v>1.2381</v>
      </c>
      <c r="AY34" s="4">
        <v>1.6761999999999999</v>
      </c>
      <c r="AZ34" s="4">
        <v>2.3761999999999999</v>
      </c>
      <c r="BA34" s="4">
        <v>13.404</v>
      </c>
      <c r="BB34" s="4">
        <v>14.47</v>
      </c>
      <c r="BC34" s="4">
        <v>1.08</v>
      </c>
      <c r="BD34" s="4">
        <v>14.071</v>
      </c>
      <c r="BE34" s="4">
        <v>2906.5210000000002</v>
      </c>
      <c r="BF34" s="4">
        <v>0</v>
      </c>
      <c r="BG34" s="4">
        <v>3.9380000000000002</v>
      </c>
      <c r="BH34" s="4">
        <v>1.7000000000000001E-2</v>
      </c>
      <c r="BI34" s="4">
        <v>3.9550000000000001</v>
      </c>
      <c r="BJ34" s="4">
        <v>3.149</v>
      </c>
      <c r="BK34" s="4">
        <v>1.4E-2</v>
      </c>
      <c r="BL34" s="4">
        <v>3.1629999999999998</v>
      </c>
      <c r="BM34" s="4">
        <v>7.2099999999999997E-2</v>
      </c>
      <c r="BQ34" s="4">
        <v>0</v>
      </c>
      <c r="BR34" s="4">
        <v>0.119837</v>
      </c>
      <c r="BS34" s="4">
        <v>-5</v>
      </c>
      <c r="BT34" s="4">
        <v>6.5389999999999997E-3</v>
      </c>
      <c r="BU34" s="4">
        <v>2.9285169999999998</v>
      </c>
      <c r="BV34" s="4">
        <v>21</v>
      </c>
      <c r="BW34" s="4">
        <f t="shared" si="7"/>
        <v>0.77371419139999997</v>
      </c>
      <c r="BY34" s="4">
        <f>BE34*$BU34*VLOOKUP("Fuel Specific Gravity",'Raw Data'!$A$1:$B$2000,2,FALSE)</f>
        <v>6392.3589156771068</v>
      </c>
      <c r="BZ34" s="4">
        <f>BF34*$BU34*VLOOKUP("Fuel Specific Gravity",'Raw Data'!$A$1:$B$2000,2,FALSE)</f>
        <v>0</v>
      </c>
      <c r="CA34" s="4">
        <f>BJ34*$BU34*VLOOKUP("Fuel Specific Gravity",'Raw Data'!$A$1:$B$2000,2,FALSE)</f>
        <v>6.925646924782999</v>
      </c>
      <c r="CB34" s="4">
        <f>BM34*$BU34*VLOOKUP("Fuel Specific Gravity",'Raw Data'!$A$1:$B$2000,2,FALSE)</f>
        <v>0.15857070285069999</v>
      </c>
    </row>
    <row r="35" spans="1:80" x14ac:dyDescent="0.25">
      <c r="A35" s="2">
        <v>43166</v>
      </c>
      <c r="B35" s="38">
        <v>3.8072916666666672E-2</v>
      </c>
      <c r="C35" s="4">
        <v>14.054</v>
      </c>
      <c r="D35" s="4">
        <v>0</v>
      </c>
      <c r="E35" s="4">
        <v>0</v>
      </c>
      <c r="F35" s="4">
        <v>198.3</v>
      </c>
      <c r="G35" s="4">
        <v>0.8</v>
      </c>
      <c r="H35" s="4">
        <v>6.5</v>
      </c>
      <c r="J35" s="4">
        <v>-0.1</v>
      </c>
      <c r="K35" s="4">
        <v>0.87670000000000003</v>
      </c>
      <c r="L35" s="4">
        <v>12.321</v>
      </c>
      <c r="M35" s="4">
        <v>0</v>
      </c>
      <c r="N35" s="4">
        <v>173.8845</v>
      </c>
      <c r="O35" s="4">
        <v>0.70140000000000002</v>
      </c>
      <c r="P35" s="4">
        <v>174.6</v>
      </c>
      <c r="Q35" s="4">
        <v>139.0318</v>
      </c>
      <c r="R35" s="4">
        <v>0.56079999999999997</v>
      </c>
      <c r="S35" s="4">
        <v>139.6</v>
      </c>
      <c r="T35" s="4">
        <v>6.5067000000000004</v>
      </c>
      <c r="W35" s="4">
        <v>0</v>
      </c>
      <c r="X35" s="4">
        <v>0</v>
      </c>
      <c r="Y35" s="4">
        <v>12.5</v>
      </c>
      <c r="Z35" s="4">
        <v>854</v>
      </c>
      <c r="AA35" s="4">
        <v>856</v>
      </c>
      <c r="AB35" s="4">
        <v>861</v>
      </c>
      <c r="AC35" s="4">
        <v>92</v>
      </c>
      <c r="AD35" s="4">
        <v>21.66</v>
      </c>
      <c r="AE35" s="4">
        <v>0.5</v>
      </c>
      <c r="AF35" s="4">
        <v>979</v>
      </c>
      <c r="AG35" s="4">
        <v>-2</v>
      </c>
      <c r="AH35" s="4">
        <v>49</v>
      </c>
      <c r="AI35" s="4">
        <v>34</v>
      </c>
      <c r="AJ35" s="4">
        <v>192</v>
      </c>
      <c r="AK35" s="4">
        <v>171</v>
      </c>
      <c r="AL35" s="4">
        <v>4.5</v>
      </c>
      <c r="AM35" s="4">
        <v>174.4</v>
      </c>
      <c r="AN35" s="4" t="s">
        <v>155</v>
      </c>
      <c r="AO35" s="4">
        <v>1</v>
      </c>
      <c r="AP35" s="5">
        <v>0.87221064814814808</v>
      </c>
      <c r="AQ35" s="4">
        <v>47.158521</v>
      </c>
      <c r="AR35" s="4">
        <v>-88.484711000000004</v>
      </c>
      <c r="AS35" s="4">
        <v>308.60000000000002</v>
      </c>
      <c r="AT35" s="4">
        <v>22</v>
      </c>
      <c r="AU35" s="4">
        <v>12</v>
      </c>
      <c r="AV35" s="4">
        <v>11</v>
      </c>
      <c r="AW35" s="4" t="s">
        <v>204</v>
      </c>
      <c r="AX35" s="4">
        <v>1.3</v>
      </c>
      <c r="AY35" s="4">
        <v>1.8</v>
      </c>
      <c r="AZ35" s="4">
        <v>2.5</v>
      </c>
      <c r="BA35" s="4">
        <v>13.404</v>
      </c>
      <c r="BB35" s="4">
        <v>14.48</v>
      </c>
      <c r="BC35" s="4">
        <v>1.08</v>
      </c>
      <c r="BD35" s="4">
        <v>14.064</v>
      </c>
      <c r="BE35" s="4">
        <v>2906.58</v>
      </c>
      <c r="BF35" s="4">
        <v>0</v>
      </c>
      <c r="BG35" s="4">
        <v>4.2960000000000003</v>
      </c>
      <c r="BH35" s="4">
        <v>1.7000000000000001E-2</v>
      </c>
      <c r="BI35" s="4">
        <v>4.3129999999999997</v>
      </c>
      <c r="BJ35" s="4">
        <v>3.4350000000000001</v>
      </c>
      <c r="BK35" s="4">
        <v>1.4E-2</v>
      </c>
      <c r="BL35" s="4">
        <v>3.4489999999999998</v>
      </c>
      <c r="BM35" s="4">
        <v>5.2999999999999999E-2</v>
      </c>
      <c r="BQ35" s="4">
        <v>0</v>
      </c>
      <c r="BR35" s="4">
        <v>0.126553</v>
      </c>
      <c r="BS35" s="4">
        <v>-5</v>
      </c>
      <c r="BT35" s="4">
        <v>7.0000000000000001E-3</v>
      </c>
      <c r="BU35" s="4">
        <v>3.0926390000000001</v>
      </c>
      <c r="BV35" s="4">
        <v>21</v>
      </c>
      <c r="BW35" s="4">
        <f t="shared" si="7"/>
        <v>0.81707522379999997</v>
      </c>
      <c r="BY35" s="4">
        <f>BE35*$BU35*VLOOKUP("Fuel Specific Gravity",'Raw Data'!$A$1:$B$2000,2,FALSE)</f>
        <v>6750.7410011296206</v>
      </c>
      <c r="BZ35" s="4">
        <f>BF35*$BU35*VLOOKUP("Fuel Specific Gravity",'Raw Data'!$A$1:$B$2000,2,FALSE)</f>
        <v>0</v>
      </c>
      <c r="CA35" s="4">
        <f>BJ35*$BU35*VLOOKUP("Fuel Specific Gravity",'Raw Data'!$A$1:$B$2000,2,FALSE)</f>
        <v>7.9780344387150004</v>
      </c>
      <c r="CB35" s="4">
        <f>BM35*$BU35*VLOOKUP("Fuel Specific Gravity",'Raw Data'!$A$1:$B$2000,2,FALSE)</f>
        <v>0.12309631011700001</v>
      </c>
    </row>
    <row r="36" spans="1:80" x14ac:dyDescent="0.25">
      <c r="A36" s="2">
        <v>43166</v>
      </c>
      <c r="B36" s="38">
        <v>3.8084490740740738E-2</v>
      </c>
      <c r="C36" s="4">
        <v>14.04</v>
      </c>
      <c r="D36" s="4">
        <v>5.0000000000000001E-4</v>
      </c>
      <c r="E36" s="4">
        <v>4.8552520000000001</v>
      </c>
      <c r="F36" s="4">
        <v>220.1</v>
      </c>
      <c r="G36" s="4">
        <v>0.7</v>
      </c>
      <c r="H36" s="4">
        <v>11.5</v>
      </c>
      <c r="J36" s="4">
        <v>0</v>
      </c>
      <c r="K36" s="4">
        <v>0.87680000000000002</v>
      </c>
      <c r="L36" s="4">
        <v>12.3103</v>
      </c>
      <c r="M36" s="4">
        <v>4.0000000000000002E-4</v>
      </c>
      <c r="N36" s="4">
        <v>192.97040000000001</v>
      </c>
      <c r="O36" s="4">
        <v>0.64739999999999998</v>
      </c>
      <c r="P36" s="4">
        <v>193.6</v>
      </c>
      <c r="Q36" s="4">
        <v>154.29220000000001</v>
      </c>
      <c r="R36" s="4">
        <v>0.51759999999999995</v>
      </c>
      <c r="S36" s="4">
        <v>154.80000000000001</v>
      </c>
      <c r="T36" s="4">
        <v>11.542199999999999</v>
      </c>
      <c r="W36" s="4">
        <v>0</v>
      </c>
      <c r="X36" s="4">
        <v>0</v>
      </c>
      <c r="Y36" s="4">
        <v>12.5</v>
      </c>
      <c r="Z36" s="4">
        <v>855</v>
      </c>
      <c r="AA36" s="4">
        <v>857</v>
      </c>
      <c r="AB36" s="4">
        <v>861</v>
      </c>
      <c r="AC36" s="4">
        <v>92</v>
      </c>
      <c r="AD36" s="4">
        <v>21.66</v>
      </c>
      <c r="AE36" s="4">
        <v>0.5</v>
      </c>
      <c r="AF36" s="4">
        <v>979</v>
      </c>
      <c r="AG36" s="4">
        <v>-2</v>
      </c>
      <c r="AH36" s="4">
        <v>48.460999999999999</v>
      </c>
      <c r="AI36" s="4">
        <v>34</v>
      </c>
      <c r="AJ36" s="4">
        <v>192</v>
      </c>
      <c r="AK36" s="4">
        <v>171</v>
      </c>
      <c r="AL36" s="4">
        <v>4.5</v>
      </c>
      <c r="AM36" s="4">
        <v>174.7</v>
      </c>
      <c r="AN36" s="4" t="s">
        <v>155</v>
      </c>
      <c r="AO36" s="4">
        <v>1</v>
      </c>
      <c r="AP36" s="5">
        <v>0.87222222222222223</v>
      </c>
      <c r="AQ36" s="4">
        <v>47.158532999999998</v>
      </c>
      <c r="AR36" s="4">
        <v>-88.484598000000005</v>
      </c>
      <c r="AS36" s="4">
        <v>308.39999999999998</v>
      </c>
      <c r="AT36" s="4">
        <v>20.5</v>
      </c>
      <c r="AU36" s="4">
        <v>12</v>
      </c>
      <c r="AV36" s="4">
        <v>11</v>
      </c>
      <c r="AW36" s="4" t="s">
        <v>204</v>
      </c>
      <c r="AX36" s="4">
        <v>1.3</v>
      </c>
      <c r="AY36" s="4">
        <v>1.8</v>
      </c>
      <c r="AZ36" s="4">
        <v>2.5</v>
      </c>
      <c r="BA36" s="4">
        <v>13.404</v>
      </c>
      <c r="BB36" s="4">
        <v>14.49</v>
      </c>
      <c r="BC36" s="4">
        <v>1.08</v>
      </c>
      <c r="BD36" s="4">
        <v>14.051</v>
      </c>
      <c r="BE36" s="4">
        <v>2906.3679999999999</v>
      </c>
      <c r="BF36" s="4">
        <v>6.4000000000000001E-2</v>
      </c>
      <c r="BG36" s="4">
        <v>4.7709999999999999</v>
      </c>
      <c r="BH36" s="4">
        <v>1.6E-2</v>
      </c>
      <c r="BI36" s="4">
        <v>4.7869999999999999</v>
      </c>
      <c r="BJ36" s="4">
        <v>3.8149999999999999</v>
      </c>
      <c r="BK36" s="4">
        <v>1.2999999999999999E-2</v>
      </c>
      <c r="BL36" s="4">
        <v>3.8279999999999998</v>
      </c>
      <c r="BM36" s="4">
        <v>9.4E-2</v>
      </c>
      <c r="BQ36" s="4">
        <v>0</v>
      </c>
      <c r="BR36" s="4">
        <v>0.14708499999999999</v>
      </c>
      <c r="BS36" s="4">
        <v>-5</v>
      </c>
      <c r="BT36" s="4">
        <v>7.0000000000000001E-3</v>
      </c>
      <c r="BU36" s="4">
        <v>3.5943900000000002</v>
      </c>
      <c r="BV36" s="4">
        <v>21</v>
      </c>
      <c r="BW36" s="4">
        <f t="shared" si="7"/>
        <v>0.94963783800000001</v>
      </c>
      <c r="BY36" s="4">
        <f>BE36*$BU36*VLOOKUP("Fuel Specific Gravity",'Raw Data'!$A$1:$B$2000,2,FALSE)</f>
        <v>7845.4116767155201</v>
      </c>
      <c r="BZ36" s="4">
        <f>BF36*$BU36*VLOOKUP("Fuel Specific Gravity",'Raw Data'!$A$1:$B$2000,2,FALSE)</f>
        <v>0.17276076096000001</v>
      </c>
      <c r="CA36" s="4">
        <f>BJ36*$BU36*VLOOKUP("Fuel Specific Gravity",'Raw Data'!$A$1:$B$2000,2,FALSE)</f>
        <v>10.29816098535</v>
      </c>
      <c r="CB36" s="4">
        <f>BM36*$BU36*VLOOKUP("Fuel Specific Gravity",'Raw Data'!$A$1:$B$2000,2,FALSE)</f>
        <v>0.25374236766000002</v>
      </c>
    </row>
    <row r="37" spans="1:80" x14ac:dyDescent="0.25">
      <c r="A37" s="2">
        <v>43166</v>
      </c>
      <c r="B37" s="38">
        <v>3.8096064814814819E-2</v>
      </c>
      <c r="C37" s="4">
        <v>14.04</v>
      </c>
      <c r="D37" s="4">
        <v>1E-3</v>
      </c>
      <c r="E37" s="4">
        <v>10</v>
      </c>
      <c r="F37" s="4">
        <v>258.60000000000002</v>
      </c>
      <c r="G37" s="4">
        <v>0.6</v>
      </c>
      <c r="H37" s="4">
        <v>7.6</v>
      </c>
      <c r="J37" s="4">
        <v>0.09</v>
      </c>
      <c r="K37" s="4">
        <v>0.87680000000000002</v>
      </c>
      <c r="L37" s="4">
        <v>12.3102</v>
      </c>
      <c r="M37" s="4">
        <v>8.9999999999999998E-4</v>
      </c>
      <c r="N37" s="4">
        <v>226.77940000000001</v>
      </c>
      <c r="O37" s="4">
        <v>0.56000000000000005</v>
      </c>
      <c r="P37" s="4">
        <v>227.3</v>
      </c>
      <c r="Q37" s="4">
        <v>181.3246</v>
      </c>
      <c r="R37" s="4">
        <v>0.44779999999999998</v>
      </c>
      <c r="S37" s="4">
        <v>181.8</v>
      </c>
      <c r="T37" s="4">
        <v>7.5739999999999998</v>
      </c>
      <c r="W37" s="4">
        <v>0</v>
      </c>
      <c r="X37" s="4">
        <v>7.7600000000000002E-2</v>
      </c>
      <c r="Y37" s="4">
        <v>12.5</v>
      </c>
      <c r="Z37" s="4">
        <v>856</v>
      </c>
      <c r="AA37" s="4">
        <v>857</v>
      </c>
      <c r="AB37" s="4">
        <v>861</v>
      </c>
      <c r="AC37" s="4">
        <v>92</v>
      </c>
      <c r="AD37" s="4">
        <v>21.66</v>
      </c>
      <c r="AE37" s="4">
        <v>0.5</v>
      </c>
      <c r="AF37" s="4">
        <v>979</v>
      </c>
      <c r="AG37" s="4">
        <v>-2</v>
      </c>
      <c r="AH37" s="4">
        <v>48</v>
      </c>
      <c r="AI37" s="4">
        <v>34</v>
      </c>
      <c r="AJ37" s="4">
        <v>192</v>
      </c>
      <c r="AK37" s="4">
        <v>171</v>
      </c>
      <c r="AL37" s="4">
        <v>4.5</v>
      </c>
      <c r="AM37" s="4">
        <v>174.9</v>
      </c>
      <c r="AN37" s="4" t="s">
        <v>155</v>
      </c>
      <c r="AO37" s="4">
        <v>1</v>
      </c>
      <c r="AP37" s="5">
        <v>0.87223379629629638</v>
      </c>
      <c r="AQ37" s="4">
        <v>47.158558999999997</v>
      </c>
      <c r="AR37" s="4">
        <v>-88.484493000000001</v>
      </c>
      <c r="AS37" s="4">
        <v>308.3</v>
      </c>
      <c r="AT37" s="4">
        <v>19.600000000000001</v>
      </c>
      <c r="AU37" s="4">
        <v>12</v>
      </c>
      <c r="AV37" s="4">
        <v>11</v>
      </c>
      <c r="AW37" s="4" t="s">
        <v>204</v>
      </c>
      <c r="AX37" s="4">
        <v>1.3381000000000001</v>
      </c>
      <c r="AY37" s="4">
        <v>1.9142999999999999</v>
      </c>
      <c r="AZ37" s="4">
        <v>2.5762</v>
      </c>
      <c r="BA37" s="4">
        <v>13.404</v>
      </c>
      <c r="BB37" s="4">
        <v>14.49</v>
      </c>
      <c r="BC37" s="4">
        <v>1.08</v>
      </c>
      <c r="BD37" s="4">
        <v>14.051</v>
      </c>
      <c r="BE37" s="4">
        <v>2906.355</v>
      </c>
      <c r="BF37" s="4">
        <v>0.13200000000000001</v>
      </c>
      <c r="BG37" s="4">
        <v>5.6070000000000002</v>
      </c>
      <c r="BH37" s="4">
        <v>1.4E-2</v>
      </c>
      <c r="BI37" s="4">
        <v>5.6210000000000004</v>
      </c>
      <c r="BJ37" s="4">
        <v>4.4829999999999997</v>
      </c>
      <c r="BK37" s="4">
        <v>1.0999999999999999E-2</v>
      </c>
      <c r="BL37" s="4">
        <v>4.4939999999999998</v>
      </c>
      <c r="BM37" s="4">
        <v>6.1699999999999998E-2</v>
      </c>
      <c r="BQ37" s="4">
        <v>13.324</v>
      </c>
      <c r="BR37" s="4">
        <v>0.15238299999999999</v>
      </c>
      <c r="BS37" s="4">
        <v>-5</v>
      </c>
      <c r="BT37" s="4">
        <v>6.4609999999999997E-3</v>
      </c>
      <c r="BU37" s="4">
        <v>3.723859</v>
      </c>
      <c r="BV37" s="4">
        <v>21</v>
      </c>
      <c r="BW37" s="4">
        <f t="shared" si="7"/>
        <v>0.98384354779999994</v>
      </c>
      <c r="BY37" s="4">
        <f>BE37*$BU37*VLOOKUP("Fuel Specific Gravity",'Raw Data'!$A$1:$B$2000,2,FALSE)</f>
        <v>8127.9650241826948</v>
      </c>
      <c r="BZ37" s="4">
        <f>BF37*$BU37*VLOOKUP("Fuel Specific Gravity",'Raw Data'!$A$1:$B$2000,2,FALSE)</f>
        <v>0.369153590388</v>
      </c>
      <c r="CA37" s="4">
        <f>BJ37*$BU37*VLOOKUP("Fuel Specific Gravity",'Raw Data'!$A$1:$B$2000,2,FALSE)</f>
        <v>12.537238982646999</v>
      </c>
      <c r="CB37" s="4">
        <f>BM37*$BU37*VLOOKUP("Fuel Specific Gravity",'Raw Data'!$A$1:$B$2000,2,FALSE)</f>
        <v>0.17255133732530001</v>
      </c>
    </row>
    <row r="38" spans="1:80" x14ac:dyDescent="0.25">
      <c r="A38" s="2">
        <v>43166</v>
      </c>
      <c r="B38" s="38">
        <v>3.8107638888888885E-2</v>
      </c>
      <c r="C38" s="4">
        <v>14.147</v>
      </c>
      <c r="D38" s="4">
        <v>1E-3</v>
      </c>
      <c r="E38" s="4">
        <v>10</v>
      </c>
      <c r="F38" s="4">
        <v>320.2</v>
      </c>
      <c r="G38" s="4">
        <v>0.5</v>
      </c>
      <c r="H38" s="4">
        <v>10.199999999999999</v>
      </c>
      <c r="J38" s="4">
        <v>0.1</v>
      </c>
      <c r="K38" s="4">
        <v>0.876</v>
      </c>
      <c r="L38" s="4">
        <v>12.3926</v>
      </c>
      <c r="M38" s="4">
        <v>8.9999999999999998E-4</v>
      </c>
      <c r="N38" s="4">
        <v>280.5043</v>
      </c>
      <c r="O38" s="4">
        <v>0.438</v>
      </c>
      <c r="P38" s="4">
        <v>280.89999999999998</v>
      </c>
      <c r="Q38" s="4">
        <v>224.28120000000001</v>
      </c>
      <c r="R38" s="4">
        <v>0.35020000000000001</v>
      </c>
      <c r="S38" s="4">
        <v>224.6</v>
      </c>
      <c r="T38" s="4">
        <v>10.202</v>
      </c>
      <c r="W38" s="4">
        <v>0</v>
      </c>
      <c r="X38" s="4">
        <v>8.7599999999999997E-2</v>
      </c>
      <c r="Y38" s="4">
        <v>12.6</v>
      </c>
      <c r="Z38" s="4">
        <v>856</v>
      </c>
      <c r="AA38" s="4">
        <v>859</v>
      </c>
      <c r="AB38" s="4">
        <v>861</v>
      </c>
      <c r="AC38" s="4">
        <v>92</v>
      </c>
      <c r="AD38" s="4">
        <v>21.66</v>
      </c>
      <c r="AE38" s="4">
        <v>0.5</v>
      </c>
      <c r="AF38" s="4">
        <v>979</v>
      </c>
      <c r="AG38" s="4">
        <v>-2</v>
      </c>
      <c r="AH38" s="4">
        <v>48</v>
      </c>
      <c r="AI38" s="4">
        <v>34</v>
      </c>
      <c r="AJ38" s="4">
        <v>192</v>
      </c>
      <c r="AK38" s="4">
        <v>171</v>
      </c>
      <c r="AL38" s="4">
        <v>4.5999999999999996</v>
      </c>
      <c r="AM38" s="4">
        <v>174.5</v>
      </c>
      <c r="AN38" s="4" t="s">
        <v>155</v>
      </c>
      <c r="AO38" s="4">
        <v>1</v>
      </c>
      <c r="AP38" s="5">
        <v>0.87224537037037031</v>
      </c>
      <c r="AQ38" s="4">
        <v>47.158593000000003</v>
      </c>
      <c r="AR38" s="4">
        <v>-88.484392999999997</v>
      </c>
      <c r="AS38" s="4">
        <v>308.2</v>
      </c>
      <c r="AT38" s="4">
        <v>19</v>
      </c>
      <c r="AU38" s="4">
        <v>12</v>
      </c>
      <c r="AV38" s="4">
        <v>11</v>
      </c>
      <c r="AW38" s="4" t="s">
        <v>204</v>
      </c>
      <c r="AX38" s="4">
        <v>1.4380999999999999</v>
      </c>
      <c r="AY38" s="4">
        <v>2.2143000000000002</v>
      </c>
      <c r="AZ38" s="4">
        <v>2.8142999999999998</v>
      </c>
      <c r="BA38" s="4">
        <v>13.404</v>
      </c>
      <c r="BB38" s="4">
        <v>14.39</v>
      </c>
      <c r="BC38" s="4">
        <v>1.07</v>
      </c>
      <c r="BD38" s="4">
        <v>14.159000000000001</v>
      </c>
      <c r="BE38" s="4">
        <v>2906.2330000000002</v>
      </c>
      <c r="BF38" s="4">
        <v>0.13100000000000001</v>
      </c>
      <c r="BG38" s="4">
        <v>6.8890000000000002</v>
      </c>
      <c r="BH38" s="4">
        <v>1.0999999999999999E-2</v>
      </c>
      <c r="BI38" s="4">
        <v>6.9</v>
      </c>
      <c r="BJ38" s="4">
        <v>5.508</v>
      </c>
      <c r="BK38" s="4">
        <v>8.9999999999999993E-3</v>
      </c>
      <c r="BL38" s="4">
        <v>5.5170000000000003</v>
      </c>
      <c r="BM38" s="4">
        <v>8.2600000000000007E-2</v>
      </c>
      <c r="BQ38" s="4">
        <v>14.936999999999999</v>
      </c>
      <c r="BR38" s="4">
        <v>0.15854599999999999</v>
      </c>
      <c r="BS38" s="4">
        <v>-5</v>
      </c>
      <c r="BT38" s="4">
        <v>6.0000000000000001E-3</v>
      </c>
      <c r="BU38" s="4">
        <v>3.8744679999999998</v>
      </c>
      <c r="BV38" s="4">
        <v>21</v>
      </c>
      <c r="BW38" s="4">
        <f t="shared" si="7"/>
        <v>1.0236344455999999</v>
      </c>
      <c r="BY38" s="4">
        <f>BE38*$BU38*VLOOKUP("Fuel Specific Gravity",'Raw Data'!$A$1:$B$2000,2,FALSE)</f>
        <v>8456.3401760420438</v>
      </c>
      <c r="BZ38" s="4">
        <f>BF38*$BU38*VLOOKUP("Fuel Specific Gravity",'Raw Data'!$A$1:$B$2000,2,FALSE)</f>
        <v>0.38117403630800001</v>
      </c>
      <c r="CA38" s="4">
        <f>BJ38*$BU38*VLOOKUP("Fuel Specific Gravity",'Raw Data'!$A$1:$B$2000,2,FALSE)</f>
        <v>16.026767877744</v>
      </c>
      <c r="CB38" s="4">
        <f>BM38*$BU38*VLOOKUP("Fuel Specific Gravity",'Raw Data'!$A$1:$B$2000,2,FALSE)</f>
        <v>0.2403433236568</v>
      </c>
    </row>
    <row r="39" spans="1:80" x14ac:dyDescent="0.25">
      <c r="A39" s="2">
        <v>43166</v>
      </c>
      <c r="B39" s="38">
        <v>3.8119212962962966E-2</v>
      </c>
      <c r="C39" s="4">
        <v>14.157</v>
      </c>
      <c r="D39" s="4">
        <v>1E-3</v>
      </c>
      <c r="E39" s="4">
        <v>10.097009</v>
      </c>
      <c r="F39" s="4">
        <v>381.9</v>
      </c>
      <c r="G39" s="4">
        <v>0.5</v>
      </c>
      <c r="H39" s="4">
        <v>12.1</v>
      </c>
      <c r="J39" s="4">
        <v>0.2</v>
      </c>
      <c r="K39" s="4">
        <v>0.87590000000000001</v>
      </c>
      <c r="L39" s="4">
        <v>12.399699999999999</v>
      </c>
      <c r="M39" s="4">
        <v>8.9999999999999998E-4</v>
      </c>
      <c r="N39" s="4">
        <v>334.46230000000003</v>
      </c>
      <c r="O39" s="4">
        <v>0.43790000000000001</v>
      </c>
      <c r="P39" s="4">
        <v>334.9</v>
      </c>
      <c r="Q39" s="4">
        <v>267.42410000000001</v>
      </c>
      <c r="R39" s="4">
        <v>0.35020000000000001</v>
      </c>
      <c r="S39" s="4">
        <v>267.8</v>
      </c>
      <c r="T39" s="4">
        <v>12.1472</v>
      </c>
      <c r="W39" s="4">
        <v>0</v>
      </c>
      <c r="X39" s="4">
        <v>0.17519999999999999</v>
      </c>
      <c r="Y39" s="4">
        <v>12.5</v>
      </c>
      <c r="Z39" s="4">
        <v>857</v>
      </c>
      <c r="AA39" s="4">
        <v>860</v>
      </c>
      <c r="AB39" s="4">
        <v>862</v>
      </c>
      <c r="AC39" s="4">
        <v>92</v>
      </c>
      <c r="AD39" s="4">
        <v>21.66</v>
      </c>
      <c r="AE39" s="4">
        <v>0.5</v>
      </c>
      <c r="AF39" s="4">
        <v>979</v>
      </c>
      <c r="AG39" s="4">
        <v>-2</v>
      </c>
      <c r="AH39" s="4">
        <v>48</v>
      </c>
      <c r="AI39" s="4">
        <v>34</v>
      </c>
      <c r="AJ39" s="4">
        <v>192</v>
      </c>
      <c r="AK39" s="4">
        <v>171</v>
      </c>
      <c r="AL39" s="4">
        <v>4.5</v>
      </c>
      <c r="AM39" s="4">
        <v>174.2</v>
      </c>
      <c r="AN39" s="4" t="s">
        <v>155</v>
      </c>
      <c r="AO39" s="4">
        <v>1</v>
      </c>
      <c r="AP39" s="5">
        <v>0.87225694444444446</v>
      </c>
      <c r="AQ39" s="4">
        <v>47.158631</v>
      </c>
      <c r="AR39" s="4">
        <v>-88.484292999999994</v>
      </c>
      <c r="AS39" s="4">
        <v>307.89999999999998</v>
      </c>
      <c r="AT39" s="4">
        <v>19.100000000000001</v>
      </c>
      <c r="AU39" s="4">
        <v>12</v>
      </c>
      <c r="AV39" s="4">
        <v>11</v>
      </c>
      <c r="AW39" s="4" t="s">
        <v>204</v>
      </c>
      <c r="AX39" s="4">
        <v>1.5</v>
      </c>
      <c r="AY39" s="4">
        <v>2.4</v>
      </c>
      <c r="AZ39" s="4">
        <v>3</v>
      </c>
      <c r="BA39" s="4">
        <v>13.404</v>
      </c>
      <c r="BB39" s="4">
        <v>14.38</v>
      </c>
      <c r="BC39" s="4">
        <v>1.07</v>
      </c>
      <c r="BD39" s="4">
        <v>14.169</v>
      </c>
      <c r="BE39" s="4">
        <v>2906.18</v>
      </c>
      <c r="BF39" s="4">
        <v>0.13200000000000001</v>
      </c>
      <c r="BG39" s="4">
        <v>8.2089999999999996</v>
      </c>
      <c r="BH39" s="4">
        <v>1.0999999999999999E-2</v>
      </c>
      <c r="BI39" s="4">
        <v>8.2200000000000006</v>
      </c>
      <c r="BJ39" s="4">
        <v>6.5640000000000001</v>
      </c>
      <c r="BK39" s="4">
        <v>8.9999999999999993E-3</v>
      </c>
      <c r="BL39" s="4">
        <v>6.5720000000000001</v>
      </c>
      <c r="BM39" s="4">
        <v>9.8199999999999996E-2</v>
      </c>
      <c r="BQ39" s="4">
        <v>29.853000000000002</v>
      </c>
      <c r="BR39" s="4">
        <v>0.17524100000000001</v>
      </c>
      <c r="BS39" s="4">
        <v>-5</v>
      </c>
      <c r="BT39" s="4">
        <v>7.0780000000000001E-3</v>
      </c>
      <c r="BU39" s="4">
        <v>4.2824520000000001</v>
      </c>
      <c r="BV39" s="4">
        <v>21</v>
      </c>
      <c r="BW39" s="4">
        <f t="shared" si="7"/>
        <v>1.1314238184000001</v>
      </c>
      <c r="BY39" s="4">
        <f>BE39*$BU39*VLOOKUP("Fuel Specific Gravity",'Raw Data'!$A$1:$B$2000,2,FALSE)</f>
        <v>9346.6278413733598</v>
      </c>
      <c r="BZ39" s="4">
        <f>BF39*$BU39*VLOOKUP("Fuel Specific Gravity",'Raw Data'!$A$1:$B$2000,2,FALSE)</f>
        <v>0.42452803166400005</v>
      </c>
      <c r="CA39" s="4">
        <f>BJ39*$BU39*VLOOKUP("Fuel Specific Gravity",'Raw Data'!$A$1:$B$2000,2,FALSE)</f>
        <v>21.110621210928002</v>
      </c>
      <c r="CB39" s="4">
        <f>BM39*$BU39*VLOOKUP("Fuel Specific Gravity",'Raw Data'!$A$1:$B$2000,2,FALSE)</f>
        <v>0.31582312658639999</v>
      </c>
    </row>
    <row r="40" spans="1:80" x14ac:dyDescent="0.25">
      <c r="A40" s="2">
        <v>43166</v>
      </c>
      <c r="B40" s="38">
        <v>3.8130787037037032E-2</v>
      </c>
      <c r="C40" s="4">
        <v>14.17</v>
      </c>
      <c r="D40" s="4">
        <v>3.3999999999999998E-3</v>
      </c>
      <c r="E40" s="4">
        <v>34.349232000000001</v>
      </c>
      <c r="F40" s="4">
        <v>447.9</v>
      </c>
      <c r="G40" s="4">
        <v>0.5</v>
      </c>
      <c r="H40" s="4">
        <v>15.4</v>
      </c>
      <c r="J40" s="4">
        <v>0.2</v>
      </c>
      <c r="K40" s="4">
        <v>0.87570000000000003</v>
      </c>
      <c r="L40" s="4">
        <v>12.4091</v>
      </c>
      <c r="M40" s="4">
        <v>3.0000000000000001E-3</v>
      </c>
      <c r="N40" s="4">
        <v>392.22660000000002</v>
      </c>
      <c r="O40" s="4">
        <v>0.39629999999999999</v>
      </c>
      <c r="P40" s="4">
        <v>392.6</v>
      </c>
      <c r="Q40" s="4">
        <v>313.6103</v>
      </c>
      <c r="R40" s="4">
        <v>0.31690000000000002</v>
      </c>
      <c r="S40" s="4">
        <v>313.89999999999998</v>
      </c>
      <c r="T40" s="4">
        <v>15.4076</v>
      </c>
      <c r="W40" s="4">
        <v>0</v>
      </c>
      <c r="X40" s="4">
        <v>0.17510000000000001</v>
      </c>
      <c r="Y40" s="4">
        <v>12.5</v>
      </c>
      <c r="Z40" s="4">
        <v>859</v>
      </c>
      <c r="AA40" s="4">
        <v>862</v>
      </c>
      <c r="AB40" s="4">
        <v>864</v>
      </c>
      <c r="AC40" s="4">
        <v>92</v>
      </c>
      <c r="AD40" s="4">
        <v>21.66</v>
      </c>
      <c r="AE40" s="4">
        <v>0.5</v>
      </c>
      <c r="AF40" s="4">
        <v>979</v>
      </c>
      <c r="AG40" s="4">
        <v>-2</v>
      </c>
      <c r="AH40" s="4">
        <v>48</v>
      </c>
      <c r="AI40" s="4">
        <v>34</v>
      </c>
      <c r="AJ40" s="4">
        <v>191.5</v>
      </c>
      <c r="AK40" s="4">
        <v>171</v>
      </c>
      <c r="AL40" s="4">
        <v>4.5</v>
      </c>
      <c r="AM40" s="4">
        <v>174</v>
      </c>
      <c r="AN40" s="4" t="s">
        <v>155</v>
      </c>
      <c r="AO40" s="4">
        <v>1</v>
      </c>
      <c r="AP40" s="5">
        <v>0.8722685185185185</v>
      </c>
      <c r="AQ40" s="4">
        <v>47.158696999999997</v>
      </c>
      <c r="AR40" s="4">
        <v>-88.484212999999997</v>
      </c>
      <c r="AS40" s="4">
        <v>307.7</v>
      </c>
      <c r="AT40" s="4">
        <v>20</v>
      </c>
      <c r="AU40" s="4">
        <v>12</v>
      </c>
      <c r="AV40" s="4">
        <v>11</v>
      </c>
      <c r="AW40" s="4" t="s">
        <v>204</v>
      </c>
      <c r="AX40" s="4">
        <v>1.3095000000000001</v>
      </c>
      <c r="AY40" s="4">
        <v>2.1333000000000002</v>
      </c>
      <c r="AZ40" s="4">
        <v>2.6190000000000002</v>
      </c>
      <c r="BA40" s="4">
        <v>13.404</v>
      </c>
      <c r="BB40" s="4">
        <v>14.36</v>
      </c>
      <c r="BC40" s="4">
        <v>1.07</v>
      </c>
      <c r="BD40" s="4">
        <v>14.188000000000001</v>
      </c>
      <c r="BE40" s="4">
        <v>2905.598</v>
      </c>
      <c r="BF40" s="4">
        <v>0.44800000000000001</v>
      </c>
      <c r="BG40" s="4">
        <v>9.6180000000000003</v>
      </c>
      <c r="BH40" s="4">
        <v>0.01</v>
      </c>
      <c r="BI40" s="4">
        <v>9.6270000000000007</v>
      </c>
      <c r="BJ40" s="4">
        <v>7.69</v>
      </c>
      <c r="BK40" s="4">
        <v>8.0000000000000002E-3</v>
      </c>
      <c r="BL40" s="4">
        <v>7.6980000000000004</v>
      </c>
      <c r="BM40" s="4">
        <v>0.1245</v>
      </c>
      <c r="BQ40" s="4">
        <v>29.82</v>
      </c>
      <c r="BR40" s="4">
        <v>0.21310599999999999</v>
      </c>
      <c r="BS40" s="4">
        <v>-5</v>
      </c>
      <c r="BT40" s="4">
        <v>7.4609999999999998E-3</v>
      </c>
      <c r="BU40" s="4">
        <v>5.2077780000000002</v>
      </c>
      <c r="BV40" s="4">
        <v>21</v>
      </c>
      <c r="BW40" s="4">
        <f t="shared" si="7"/>
        <v>1.3758949476</v>
      </c>
      <c r="BY40" s="4">
        <f>BE40*$BU40*VLOOKUP("Fuel Specific Gravity",'Raw Data'!$A$1:$B$2000,2,FALSE)</f>
        <v>11363.913715274244</v>
      </c>
      <c r="BZ40" s="4">
        <f>BF40*$BU40*VLOOKUP("Fuel Specific Gravity",'Raw Data'!$A$1:$B$2000,2,FALSE)</f>
        <v>1.752146492544</v>
      </c>
      <c r="CA40" s="4">
        <f>BJ40*$BU40*VLOOKUP("Fuel Specific Gravity",'Raw Data'!$A$1:$B$2000,2,FALSE)</f>
        <v>30.075907427820002</v>
      </c>
      <c r="CB40" s="4">
        <f>BM40*$BU40*VLOOKUP("Fuel Specific Gravity",'Raw Data'!$A$1:$B$2000,2,FALSE)</f>
        <v>0.48692463911100003</v>
      </c>
    </row>
    <row r="41" spans="1:80" x14ac:dyDescent="0.25">
      <c r="A41" s="2">
        <v>43166</v>
      </c>
      <c r="B41" s="38">
        <v>3.8142361111111113E-2</v>
      </c>
      <c r="C41" s="4">
        <v>14.227</v>
      </c>
      <c r="D41" s="4">
        <v>8.9999999999999993E-3</v>
      </c>
      <c r="E41" s="4">
        <v>90.460526000000002</v>
      </c>
      <c r="F41" s="4">
        <v>557</v>
      </c>
      <c r="G41" s="4">
        <v>0.2</v>
      </c>
      <c r="H41" s="4">
        <v>28.3</v>
      </c>
      <c r="J41" s="4">
        <v>0.2</v>
      </c>
      <c r="K41" s="4">
        <v>0.87529999999999997</v>
      </c>
      <c r="L41" s="4">
        <v>12.4526</v>
      </c>
      <c r="M41" s="4">
        <v>7.9000000000000008E-3</v>
      </c>
      <c r="N41" s="4">
        <v>487.52409999999998</v>
      </c>
      <c r="O41" s="4">
        <v>0.20880000000000001</v>
      </c>
      <c r="P41" s="4">
        <v>487.7</v>
      </c>
      <c r="Q41" s="4">
        <v>389.80669999999998</v>
      </c>
      <c r="R41" s="4">
        <v>0.16700000000000001</v>
      </c>
      <c r="S41" s="4">
        <v>390</v>
      </c>
      <c r="T41" s="4">
        <v>28.270900000000001</v>
      </c>
      <c r="W41" s="4">
        <v>0</v>
      </c>
      <c r="X41" s="4">
        <v>0.17510000000000001</v>
      </c>
      <c r="Y41" s="4">
        <v>12.5</v>
      </c>
      <c r="Z41" s="4">
        <v>861</v>
      </c>
      <c r="AA41" s="4">
        <v>865</v>
      </c>
      <c r="AB41" s="4">
        <v>868</v>
      </c>
      <c r="AC41" s="4">
        <v>92</v>
      </c>
      <c r="AD41" s="4">
        <v>21.66</v>
      </c>
      <c r="AE41" s="4">
        <v>0.5</v>
      </c>
      <c r="AF41" s="4">
        <v>979</v>
      </c>
      <c r="AG41" s="4">
        <v>-2</v>
      </c>
      <c r="AH41" s="4">
        <v>48</v>
      </c>
      <c r="AI41" s="4">
        <v>34</v>
      </c>
      <c r="AJ41" s="4">
        <v>191</v>
      </c>
      <c r="AK41" s="4">
        <v>171</v>
      </c>
      <c r="AL41" s="4">
        <v>4.5999999999999996</v>
      </c>
      <c r="AM41" s="4">
        <v>174</v>
      </c>
      <c r="AN41" s="4" t="s">
        <v>155</v>
      </c>
      <c r="AO41" s="4">
        <v>1</v>
      </c>
      <c r="AP41" s="5">
        <v>0.87228009259259265</v>
      </c>
      <c r="AQ41" s="4">
        <v>47.158771000000002</v>
      </c>
      <c r="AR41" s="4">
        <v>-88.484149000000002</v>
      </c>
      <c r="AS41" s="4">
        <v>307.7</v>
      </c>
      <c r="AT41" s="4">
        <v>21.2</v>
      </c>
      <c r="AU41" s="4">
        <v>12</v>
      </c>
      <c r="AV41" s="4">
        <v>11</v>
      </c>
      <c r="AW41" s="4" t="s">
        <v>204</v>
      </c>
      <c r="AX41" s="4">
        <v>1</v>
      </c>
      <c r="AY41" s="4">
        <v>1.7</v>
      </c>
      <c r="AZ41" s="4">
        <v>2</v>
      </c>
      <c r="BA41" s="4">
        <v>13.404</v>
      </c>
      <c r="BB41" s="4">
        <v>14.3</v>
      </c>
      <c r="BC41" s="4">
        <v>1.07</v>
      </c>
      <c r="BD41" s="4">
        <v>14.253</v>
      </c>
      <c r="BE41" s="4">
        <v>2904.12</v>
      </c>
      <c r="BF41" s="4">
        <v>1.175</v>
      </c>
      <c r="BG41" s="4">
        <v>11.907</v>
      </c>
      <c r="BH41" s="4">
        <v>5.0000000000000001E-3</v>
      </c>
      <c r="BI41" s="4">
        <v>11.912000000000001</v>
      </c>
      <c r="BJ41" s="4">
        <v>9.52</v>
      </c>
      <c r="BK41" s="4">
        <v>4.0000000000000001E-3</v>
      </c>
      <c r="BL41" s="4">
        <v>9.5239999999999991</v>
      </c>
      <c r="BM41" s="4">
        <v>0.22750000000000001</v>
      </c>
      <c r="BQ41" s="4">
        <v>29.683</v>
      </c>
      <c r="BR41" s="4">
        <v>0.28650999999999999</v>
      </c>
      <c r="BS41" s="4">
        <v>-5</v>
      </c>
      <c r="BT41" s="4">
        <v>6.4609999999999997E-3</v>
      </c>
      <c r="BU41" s="4">
        <v>7.0015879999999999</v>
      </c>
      <c r="BV41" s="4">
        <v>21</v>
      </c>
      <c r="BW41" s="4">
        <f t="shared" si="7"/>
        <v>1.8498195495999998</v>
      </c>
      <c r="BY41" s="4">
        <f>BE41*$BU41*VLOOKUP("Fuel Specific Gravity",'Raw Data'!$A$1:$B$2000,2,FALSE)</f>
        <v>15270.422258662558</v>
      </c>
      <c r="BZ41" s="4">
        <f>BF41*$BU41*VLOOKUP("Fuel Specific Gravity",'Raw Data'!$A$1:$B$2000,2,FALSE)</f>
        <v>6.1783762909000002</v>
      </c>
      <c r="CA41" s="4">
        <f>BJ41*$BU41*VLOOKUP("Fuel Specific Gravity",'Raw Data'!$A$1:$B$2000,2,FALSE)</f>
        <v>50.057993437759997</v>
      </c>
      <c r="CB41" s="4">
        <f>BM41*$BU41*VLOOKUP("Fuel Specific Gravity",'Raw Data'!$A$1:$B$2000,2,FALSE)</f>
        <v>1.19623881377</v>
      </c>
    </row>
    <row r="42" spans="1:80" x14ac:dyDescent="0.25">
      <c r="A42" s="2">
        <v>43166</v>
      </c>
      <c r="B42" s="38">
        <v>3.8153935185185187E-2</v>
      </c>
      <c r="C42" s="4">
        <v>14.318</v>
      </c>
      <c r="D42" s="4">
        <v>1.5800000000000002E-2</v>
      </c>
      <c r="E42" s="4">
        <v>157.578858</v>
      </c>
      <c r="F42" s="4">
        <v>707.6</v>
      </c>
      <c r="G42" s="4">
        <v>0</v>
      </c>
      <c r="H42" s="4">
        <v>50.5</v>
      </c>
      <c r="J42" s="4">
        <v>0.2</v>
      </c>
      <c r="K42" s="4">
        <v>0.87450000000000006</v>
      </c>
      <c r="L42" s="4">
        <v>12.5207</v>
      </c>
      <c r="M42" s="4">
        <v>1.38E-2</v>
      </c>
      <c r="N42" s="4">
        <v>618.73479999999995</v>
      </c>
      <c r="O42" s="4">
        <v>3.3799999999999997E-2</v>
      </c>
      <c r="P42" s="4">
        <v>618.79999999999995</v>
      </c>
      <c r="Q42" s="4">
        <v>494.71809999999999</v>
      </c>
      <c r="R42" s="4">
        <v>2.7E-2</v>
      </c>
      <c r="S42" s="4">
        <v>494.7</v>
      </c>
      <c r="T42" s="4">
        <v>50.499400000000001</v>
      </c>
      <c r="W42" s="4">
        <v>0</v>
      </c>
      <c r="X42" s="4">
        <v>0.1749</v>
      </c>
      <c r="Y42" s="4">
        <v>12.5</v>
      </c>
      <c r="Z42" s="4">
        <v>865</v>
      </c>
      <c r="AA42" s="4">
        <v>870</v>
      </c>
      <c r="AB42" s="4">
        <v>872</v>
      </c>
      <c r="AC42" s="4">
        <v>92</v>
      </c>
      <c r="AD42" s="4">
        <v>21.66</v>
      </c>
      <c r="AE42" s="4">
        <v>0.5</v>
      </c>
      <c r="AF42" s="4">
        <v>979</v>
      </c>
      <c r="AG42" s="4">
        <v>-2</v>
      </c>
      <c r="AH42" s="4">
        <v>48</v>
      </c>
      <c r="AI42" s="4">
        <v>34</v>
      </c>
      <c r="AJ42" s="4">
        <v>191</v>
      </c>
      <c r="AK42" s="4">
        <v>170.5</v>
      </c>
      <c r="AL42" s="4">
        <v>4.5</v>
      </c>
      <c r="AM42" s="4">
        <v>174</v>
      </c>
      <c r="AN42" s="4" t="s">
        <v>155</v>
      </c>
      <c r="AO42" s="4">
        <v>1</v>
      </c>
      <c r="AP42" s="5">
        <v>0.87229166666666658</v>
      </c>
      <c r="AQ42" s="4">
        <v>47.158853000000001</v>
      </c>
      <c r="AR42" s="4">
        <v>-88.484098000000003</v>
      </c>
      <c r="AS42" s="4">
        <v>307.60000000000002</v>
      </c>
      <c r="AT42" s="4">
        <v>21.6</v>
      </c>
      <c r="AU42" s="4">
        <v>12</v>
      </c>
      <c r="AV42" s="4">
        <v>11</v>
      </c>
      <c r="AW42" s="4" t="s">
        <v>204</v>
      </c>
      <c r="AX42" s="4">
        <v>1</v>
      </c>
      <c r="AY42" s="4">
        <v>1.7</v>
      </c>
      <c r="AZ42" s="4">
        <v>2</v>
      </c>
      <c r="BA42" s="4">
        <v>13.404</v>
      </c>
      <c r="BB42" s="4">
        <v>14.2</v>
      </c>
      <c r="BC42" s="4">
        <v>1.06</v>
      </c>
      <c r="BD42" s="4">
        <v>14.356999999999999</v>
      </c>
      <c r="BE42" s="4">
        <v>2902.2040000000002</v>
      </c>
      <c r="BF42" s="4">
        <v>2.0329999999999999</v>
      </c>
      <c r="BG42" s="4">
        <v>15.019</v>
      </c>
      <c r="BH42" s="4">
        <v>1E-3</v>
      </c>
      <c r="BI42" s="4">
        <v>15.02</v>
      </c>
      <c r="BJ42" s="4">
        <v>12.009</v>
      </c>
      <c r="BK42" s="4">
        <v>1E-3</v>
      </c>
      <c r="BL42" s="4">
        <v>12.009</v>
      </c>
      <c r="BM42" s="4">
        <v>0.40389999999999998</v>
      </c>
      <c r="BQ42" s="4">
        <v>29.475999999999999</v>
      </c>
      <c r="BR42" s="4">
        <v>0.37269200000000002</v>
      </c>
      <c r="BS42" s="4">
        <v>-5</v>
      </c>
      <c r="BT42" s="4">
        <v>6.0000000000000001E-3</v>
      </c>
      <c r="BU42" s="4">
        <v>9.1076689999999996</v>
      </c>
      <c r="BV42" s="4">
        <v>21</v>
      </c>
      <c r="BW42" s="4">
        <f t="shared" si="7"/>
        <v>2.4062461497999998</v>
      </c>
      <c r="BY42" s="4">
        <f>BE42*$BU42*VLOOKUP("Fuel Specific Gravity",'Raw Data'!$A$1:$B$2000,2,FALSE)</f>
        <v>19850.667365259476</v>
      </c>
      <c r="BZ42" s="4">
        <f>BF42*$BU42*VLOOKUP("Fuel Specific Gravity",'Raw Data'!$A$1:$B$2000,2,FALSE)</f>
        <v>13.905434198826999</v>
      </c>
      <c r="CA42" s="4">
        <f>BJ42*$BU42*VLOOKUP("Fuel Specific Gravity",'Raw Data'!$A$1:$B$2000,2,FALSE)</f>
        <v>82.139871762770994</v>
      </c>
      <c r="CB42" s="4">
        <f>BM42*$BU42*VLOOKUP("Fuel Specific Gravity",'Raw Data'!$A$1:$B$2000,2,FALSE)</f>
        <v>2.7626192193340997</v>
      </c>
    </row>
    <row r="43" spans="1:80" x14ac:dyDescent="0.25">
      <c r="A43" s="2">
        <v>43166</v>
      </c>
      <c r="B43" s="38">
        <v>3.816550925925926E-2</v>
      </c>
      <c r="C43" s="4">
        <v>14.368</v>
      </c>
      <c r="D43" s="4">
        <v>4.2799999999999998E-2</v>
      </c>
      <c r="E43" s="4">
        <v>427.82682499999999</v>
      </c>
      <c r="F43" s="4">
        <v>842.1</v>
      </c>
      <c r="G43" s="4">
        <v>0</v>
      </c>
      <c r="H43" s="4">
        <v>68.400000000000006</v>
      </c>
      <c r="J43" s="4">
        <v>0.3</v>
      </c>
      <c r="K43" s="4">
        <v>0.87380000000000002</v>
      </c>
      <c r="L43" s="4">
        <v>12.5548</v>
      </c>
      <c r="M43" s="4">
        <v>3.7400000000000003E-2</v>
      </c>
      <c r="N43" s="4">
        <v>735.8347</v>
      </c>
      <c r="O43" s="4">
        <v>0</v>
      </c>
      <c r="P43" s="4">
        <v>735.8</v>
      </c>
      <c r="Q43" s="4">
        <v>588.34690000000001</v>
      </c>
      <c r="R43" s="4">
        <v>0</v>
      </c>
      <c r="S43" s="4">
        <v>588.29999999999995</v>
      </c>
      <c r="T43" s="4">
        <v>68.442400000000006</v>
      </c>
      <c r="W43" s="4">
        <v>0</v>
      </c>
      <c r="X43" s="4">
        <v>0.2621</v>
      </c>
      <c r="Y43" s="4">
        <v>12.6</v>
      </c>
      <c r="Z43" s="4">
        <v>869</v>
      </c>
      <c r="AA43" s="4">
        <v>874</v>
      </c>
      <c r="AB43" s="4">
        <v>876</v>
      </c>
      <c r="AC43" s="4">
        <v>92</v>
      </c>
      <c r="AD43" s="4">
        <v>21.66</v>
      </c>
      <c r="AE43" s="4">
        <v>0.5</v>
      </c>
      <c r="AF43" s="4">
        <v>979</v>
      </c>
      <c r="AG43" s="4">
        <v>-2</v>
      </c>
      <c r="AH43" s="4">
        <v>48</v>
      </c>
      <c r="AI43" s="4">
        <v>34</v>
      </c>
      <c r="AJ43" s="4">
        <v>191</v>
      </c>
      <c r="AK43" s="4">
        <v>170</v>
      </c>
      <c r="AL43" s="4">
        <v>4.5999999999999996</v>
      </c>
      <c r="AM43" s="4">
        <v>174.3</v>
      </c>
      <c r="AN43" s="4" t="s">
        <v>155</v>
      </c>
      <c r="AO43" s="4">
        <v>1</v>
      </c>
      <c r="AP43" s="5">
        <v>0.87230324074074073</v>
      </c>
      <c r="AQ43" s="4">
        <v>47.158943999999998</v>
      </c>
      <c r="AR43" s="4">
        <v>-88.484059999999999</v>
      </c>
      <c r="AS43" s="4">
        <v>307.7</v>
      </c>
      <c r="AT43" s="4">
        <v>22.2</v>
      </c>
      <c r="AU43" s="4">
        <v>12</v>
      </c>
      <c r="AV43" s="4">
        <v>11</v>
      </c>
      <c r="AW43" s="4" t="s">
        <v>204</v>
      </c>
      <c r="AX43" s="4">
        <v>1</v>
      </c>
      <c r="AY43" s="4">
        <v>1.7381</v>
      </c>
      <c r="AZ43" s="4">
        <v>2.0381</v>
      </c>
      <c r="BA43" s="4">
        <v>13.404</v>
      </c>
      <c r="BB43" s="4">
        <v>14.13</v>
      </c>
      <c r="BC43" s="4">
        <v>1.05</v>
      </c>
      <c r="BD43" s="4">
        <v>14.441000000000001</v>
      </c>
      <c r="BE43" s="4">
        <v>2896.3209999999999</v>
      </c>
      <c r="BF43" s="4">
        <v>5.4889999999999999</v>
      </c>
      <c r="BG43" s="4">
        <v>17.777000000000001</v>
      </c>
      <c r="BH43" s="4">
        <v>0</v>
      </c>
      <c r="BI43" s="4">
        <v>17.777000000000001</v>
      </c>
      <c r="BJ43" s="4">
        <v>14.214</v>
      </c>
      <c r="BK43" s="4">
        <v>0</v>
      </c>
      <c r="BL43" s="4">
        <v>14.214</v>
      </c>
      <c r="BM43" s="4">
        <v>0.54490000000000005</v>
      </c>
      <c r="BQ43" s="4">
        <v>43.972000000000001</v>
      </c>
      <c r="BR43" s="4">
        <v>0.43685000000000002</v>
      </c>
      <c r="BS43" s="4">
        <v>-5</v>
      </c>
      <c r="BT43" s="4">
        <v>6.0000000000000001E-3</v>
      </c>
      <c r="BU43" s="4">
        <v>10.675519</v>
      </c>
      <c r="BV43" s="4">
        <v>21</v>
      </c>
      <c r="BW43" s="4">
        <f t="shared" si="7"/>
        <v>2.8204721197999998</v>
      </c>
      <c r="BY43" s="4">
        <f>BE43*$BU43*VLOOKUP("Fuel Specific Gravity",'Raw Data'!$A$1:$B$2000,2,FALSE)</f>
        <v>23220.717129064848</v>
      </c>
      <c r="BZ43" s="4">
        <f>BF43*$BU43*VLOOKUP("Fuel Specific Gravity",'Raw Data'!$A$1:$B$2000,2,FALSE)</f>
        <v>44.007040767040998</v>
      </c>
      <c r="CA43" s="4">
        <f>BJ43*$BU43*VLOOKUP("Fuel Specific Gravity",'Raw Data'!$A$1:$B$2000,2,FALSE)</f>
        <v>113.95811212656599</v>
      </c>
      <c r="CB43" s="4">
        <f>BM43*$BU43*VLOOKUP("Fuel Specific Gravity",'Raw Data'!$A$1:$B$2000,2,FALSE)</f>
        <v>4.3686348176281005</v>
      </c>
    </row>
    <row r="44" spans="1:80" x14ac:dyDescent="0.25">
      <c r="A44" s="2">
        <v>43166</v>
      </c>
      <c r="B44" s="38">
        <v>3.8177083333333334E-2</v>
      </c>
      <c r="C44" s="4">
        <v>14.436</v>
      </c>
      <c r="D44" s="4">
        <v>0.13189999999999999</v>
      </c>
      <c r="E44" s="4">
        <v>1319.0150249999999</v>
      </c>
      <c r="F44" s="4">
        <v>811.7</v>
      </c>
      <c r="G44" s="4">
        <v>0.3</v>
      </c>
      <c r="H44" s="4">
        <v>68.400000000000006</v>
      </c>
      <c r="J44" s="4">
        <v>0.3</v>
      </c>
      <c r="K44" s="4">
        <v>0.87250000000000005</v>
      </c>
      <c r="L44" s="4">
        <v>12.5947</v>
      </c>
      <c r="M44" s="4">
        <v>0.11509999999999999</v>
      </c>
      <c r="N44" s="4">
        <v>708.1644</v>
      </c>
      <c r="O44" s="4">
        <v>0.27300000000000002</v>
      </c>
      <c r="P44" s="4">
        <v>708.4</v>
      </c>
      <c r="Q44" s="4">
        <v>566.22270000000003</v>
      </c>
      <c r="R44" s="4">
        <v>0.21820000000000001</v>
      </c>
      <c r="S44" s="4">
        <v>566.4</v>
      </c>
      <c r="T44" s="4">
        <v>68.362499999999997</v>
      </c>
      <c r="W44" s="4">
        <v>0</v>
      </c>
      <c r="X44" s="4">
        <v>0.26169999999999999</v>
      </c>
      <c r="Y44" s="4">
        <v>12.5</v>
      </c>
      <c r="Z44" s="4">
        <v>873</v>
      </c>
      <c r="AA44" s="4">
        <v>878</v>
      </c>
      <c r="AB44" s="4">
        <v>878</v>
      </c>
      <c r="AC44" s="4">
        <v>92</v>
      </c>
      <c r="AD44" s="4">
        <v>21.66</v>
      </c>
      <c r="AE44" s="4">
        <v>0.5</v>
      </c>
      <c r="AF44" s="4">
        <v>979</v>
      </c>
      <c r="AG44" s="4">
        <v>-2</v>
      </c>
      <c r="AH44" s="4">
        <v>48</v>
      </c>
      <c r="AI44" s="4">
        <v>34</v>
      </c>
      <c r="AJ44" s="4">
        <v>191</v>
      </c>
      <c r="AK44" s="4">
        <v>170</v>
      </c>
      <c r="AL44" s="4">
        <v>4.5</v>
      </c>
      <c r="AM44" s="4">
        <v>174.7</v>
      </c>
      <c r="AN44" s="4" t="s">
        <v>155</v>
      </c>
      <c r="AO44" s="4">
        <v>1</v>
      </c>
      <c r="AP44" s="5">
        <v>0.87231481481481488</v>
      </c>
      <c r="AQ44" s="4">
        <v>47.159044999999999</v>
      </c>
      <c r="AR44" s="4">
        <v>-88.484046000000006</v>
      </c>
      <c r="AS44" s="4">
        <v>307.7</v>
      </c>
      <c r="AT44" s="4">
        <v>23.7</v>
      </c>
      <c r="AU44" s="4">
        <v>12</v>
      </c>
      <c r="AV44" s="4">
        <v>11</v>
      </c>
      <c r="AW44" s="4" t="s">
        <v>204</v>
      </c>
      <c r="AX44" s="4">
        <v>1.0381</v>
      </c>
      <c r="AY44" s="4">
        <v>1.8</v>
      </c>
      <c r="AZ44" s="4">
        <v>2.1</v>
      </c>
      <c r="BA44" s="4">
        <v>13.404</v>
      </c>
      <c r="BB44" s="4">
        <v>13.97</v>
      </c>
      <c r="BC44" s="4">
        <v>1.04</v>
      </c>
      <c r="BD44" s="4">
        <v>14.618</v>
      </c>
      <c r="BE44" s="4">
        <v>2878.5709999999999</v>
      </c>
      <c r="BF44" s="4">
        <v>16.739999999999998</v>
      </c>
      <c r="BG44" s="4">
        <v>16.95</v>
      </c>
      <c r="BH44" s="4">
        <v>7.0000000000000001E-3</v>
      </c>
      <c r="BI44" s="4">
        <v>16.956</v>
      </c>
      <c r="BJ44" s="4">
        <v>13.552</v>
      </c>
      <c r="BK44" s="4">
        <v>5.0000000000000001E-3</v>
      </c>
      <c r="BL44" s="4">
        <v>13.558</v>
      </c>
      <c r="BM44" s="4">
        <v>0.53920000000000001</v>
      </c>
      <c r="BQ44" s="4">
        <v>43.497</v>
      </c>
      <c r="BR44" s="4">
        <v>0.498886</v>
      </c>
      <c r="BS44" s="4">
        <v>-5</v>
      </c>
      <c r="BT44" s="4">
        <v>6.5389999999999997E-3</v>
      </c>
      <c r="BU44" s="4">
        <v>12.191527000000001</v>
      </c>
      <c r="BV44" s="4">
        <v>21</v>
      </c>
      <c r="BW44" s="4">
        <f t="shared" si="7"/>
        <v>3.2210014334000001</v>
      </c>
      <c r="BY44" s="4">
        <f>BE44*$BU44*VLOOKUP("Fuel Specific Gravity",'Raw Data'!$A$1:$B$2000,2,FALSE)</f>
        <v>26355.726227005671</v>
      </c>
      <c r="BZ44" s="4">
        <f>BF44*$BU44*VLOOKUP("Fuel Specific Gravity",'Raw Data'!$A$1:$B$2000,2,FALSE)</f>
        <v>153.26870764697998</v>
      </c>
      <c r="CA44" s="4">
        <f>BJ44*$BU44*VLOOKUP("Fuel Specific Gravity",'Raw Data'!$A$1:$B$2000,2,FALSE)</f>
        <v>124.07990000190401</v>
      </c>
      <c r="CB44" s="4">
        <f>BM44*$BU44*VLOOKUP("Fuel Specific Gravity",'Raw Data'!$A$1:$B$2000,2,FALSE)</f>
        <v>4.9368271901584002</v>
      </c>
    </row>
    <row r="45" spans="1:80" x14ac:dyDescent="0.25">
      <c r="A45" s="2">
        <v>43166</v>
      </c>
      <c r="B45" s="38">
        <v>3.8188657407407407E-2</v>
      </c>
      <c r="C45" s="4">
        <v>14.456</v>
      </c>
      <c r="D45" s="4">
        <v>0.33610000000000001</v>
      </c>
      <c r="E45" s="4">
        <v>3360.8257640000002</v>
      </c>
      <c r="F45" s="4">
        <v>740.9</v>
      </c>
      <c r="G45" s="4">
        <v>0.7</v>
      </c>
      <c r="H45" s="4">
        <v>73</v>
      </c>
      <c r="J45" s="4">
        <v>0.3</v>
      </c>
      <c r="K45" s="4">
        <v>0.87050000000000005</v>
      </c>
      <c r="L45" s="4">
        <v>12.583500000000001</v>
      </c>
      <c r="M45" s="4">
        <v>0.29249999999999998</v>
      </c>
      <c r="N45" s="4">
        <v>644.95090000000005</v>
      </c>
      <c r="O45" s="4">
        <v>0.61019999999999996</v>
      </c>
      <c r="P45" s="4">
        <v>645.6</v>
      </c>
      <c r="Q45" s="4">
        <v>515.67949999999996</v>
      </c>
      <c r="R45" s="4">
        <v>0.4879</v>
      </c>
      <c r="S45" s="4">
        <v>516.20000000000005</v>
      </c>
      <c r="T45" s="4">
        <v>72.991200000000006</v>
      </c>
      <c r="W45" s="4">
        <v>0</v>
      </c>
      <c r="X45" s="4">
        <v>0.2611</v>
      </c>
      <c r="Y45" s="4">
        <v>12.5</v>
      </c>
      <c r="Z45" s="4">
        <v>876</v>
      </c>
      <c r="AA45" s="4">
        <v>882</v>
      </c>
      <c r="AB45" s="4">
        <v>879</v>
      </c>
      <c r="AC45" s="4">
        <v>92</v>
      </c>
      <c r="AD45" s="4">
        <v>21.66</v>
      </c>
      <c r="AE45" s="4">
        <v>0.5</v>
      </c>
      <c r="AF45" s="4">
        <v>979</v>
      </c>
      <c r="AG45" s="4">
        <v>-2</v>
      </c>
      <c r="AH45" s="4">
        <v>48</v>
      </c>
      <c r="AI45" s="4">
        <v>34</v>
      </c>
      <c r="AJ45" s="4">
        <v>191</v>
      </c>
      <c r="AK45" s="4">
        <v>170</v>
      </c>
      <c r="AL45" s="4">
        <v>4.4000000000000004</v>
      </c>
      <c r="AM45" s="4">
        <v>174.9</v>
      </c>
      <c r="AN45" s="4" t="s">
        <v>155</v>
      </c>
      <c r="AO45" s="4">
        <v>1</v>
      </c>
      <c r="AP45" s="5">
        <v>0.87232638888888892</v>
      </c>
      <c r="AQ45" s="4">
        <v>47.159182999999999</v>
      </c>
      <c r="AR45" s="4">
        <v>-88.484078999999994</v>
      </c>
      <c r="AS45" s="4">
        <v>308</v>
      </c>
      <c r="AT45" s="4">
        <v>27.5</v>
      </c>
      <c r="AU45" s="4">
        <v>12</v>
      </c>
      <c r="AV45" s="4">
        <v>11</v>
      </c>
      <c r="AW45" s="4" t="s">
        <v>204</v>
      </c>
      <c r="AX45" s="4">
        <v>1.1380999999999999</v>
      </c>
      <c r="AY45" s="4">
        <v>1.9142999999999999</v>
      </c>
      <c r="AZ45" s="4">
        <v>2.2143000000000002</v>
      </c>
      <c r="BA45" s="4">
        <v>13.404</v>
      </c>
      <c r="BB45" s="4">
        <v>13.75</v>
      </c>
      <c r="BC45" s="4">
        <v>1.03</v>
      </c>
      <c r="BD45" s="4">
        <v>14.882999999999999</v>
      </c>
      <c r="BE45" s="4">
        <v>2838.6689999999999</v>
      </c>
      <c r="BF45" s="4">
        <v>42.003</v>
      </c>
      <c r="BG45" s="4">
        <v>15.236000000000001</v>
      </c>
      <c r="BH45" s="4">
        <v>1.4E-2</v>
      </c>
      <c r="BI45" s="4">
        <v>15.250999999999999</v>
      </c>
      <c r="BJ45" s="4">
        <v>12.182</v>
      </c>
      <c r="BK45" s="4">
        <v>1.2E-2</v>
      </c>
      <c r="BL45" s="4">
        <v>12.194000000000001</v>
      </c>
      <c r="BM45" s="4">
        <v>0.56820000000000004</v>
      </c>
      <c r="BQ45" s="4">
        <v>42.832999999999998</v>
      </c>
      <c r="BR45" s="4">
        <v>0.55563799999999997</v>
      </c>
      <c r="BS45" s="4">
        <v>-5</v>
      </c>
      <c r="BT45" s="4">
        <v>7.5389999999999997E-3</v>
      </c>
      <c r="BU45" s="4">
        <v>13.578404000000001</v>
      </c>
      <c r="BV45" s="4">
        <v>21</v>
      </c>
      <c r="BW45" s="4">
        <f t="shared" si="7"/>
        <v>3.5874143368000002</v>
      </c>
      <c r="BY45" s="4">
        <f>BE45*$BU45*VLOOKUP("Fuel Specific Gravity",'Raw Data'!$A$1:$B$2000,2,FALSE)</f>
        <v>28946.990472711277</v>
      </c>
      <c r="BZ45" s="4">
        <f>BF45*$BU45*VLOOKUP("Fuel Specific Gravity",'Raw Data'!$A$1:$B$2000,2,FALSE)</f>
        <v>428.32061111221202</v>
      </c>
      <c r="CA45" s="4">
        <f>BJ45*$BU45*VLOOKUP("Fuel Specific Gravity",'Raw Data'!$A$1:$B$2000,2,FALSE)</f>
        <v>124.22450026352801</v>
      </c>
      <c r="CB45" s="4">
        <f>BM45*$BU45*VLOOKUP("Fuel Specific Gravity",'Raw Data'!$A$1:$B$2000,2,FALSE)</f>
        <v>5.7941521137528005</v>
      </c>
    </row>
    <row r="46" spans="1:80" x14ac:dyDescent="0.25">
      <c r="A46" s="2">
        <v>43166</v>
      </c>
      <c r="B46" s="38">
        <v>3.8200231481481481E-2</v>
      </c>
      <c r="C46" s="4">
        <v>14.47</v>
      </c>
      <c r="D46" s="4">
        <v>0.37740000000000001</v>
      </c>
      <c r="E46" s="4">
        <v>3773.70768</v>
      </c>
      <c r="F46" s="4">
        <v>630.4</v>
      </c>
      <c r="G46" s="4">
        <v>1</v>
      </c>
      <c r="H46" s="4">
        <v>83.8</v>
      </c>
      <c r="J46" s="4">
        <v>0.3</v>
      </c>
      <c r="K46" s="4">
        <v>0.87</v>
      </c>
      <c r="L46" s="4">
        <v>12.5878</v>
      </c>
      <c r="M46" s="4">
        <v>0.32829999999999998</v>
      </c>
      <c r="N46" s="4">
        <v>548.44029999999998</v>
      </c>
      <c r="O46" s="4">
        <v>0.86240000000000006</v>
      </c>
      <c r="P46" s="4">
        <v>549.29999999999995</v>
      </c>
      <c r="Q46" s="4">
        <v>438.51310000000001</v>
      </c>
      <c r="R46" s="4">
        <v>0.6895</v>
      </c>
      <c r="S46" s="4">
        <v>439.2</v>
      </c>
      <c r="T46" s="4">
        <v>83.796599999999998</v>
      </c>
      <c r="W46" s="4">
        <v>0</v>
      </c>
      <c r="X46" s="4">
        <v>0.26100000000000001</v>
      </c>
      <c r="Y46" s="4">
        <v>12.5</v>
      </c>
      <c r="Z46" s="4">
        <v>875</v>
      </c>
      <c r="AA46" s="4">
        <v>880</v>
      </c>
      <c r="AB46" s="4">
        <v>876</v>
      </c>
      <c r="AC46" s="4">
        <v>92</v>
      </c>
      <c r="AD46" s="4">
        <v>21.66</v>
      </c>
      <c r="AE46" s="4">
        <v>0.5</v>
      </c>
      <c r="AF46" s="4">
        <v>979</v>
      </c>
      <c r="AG46" s="4">
        <v>-2</v>
      </c>
      <c r="AH46" s="4">
        <v>48</v>
      </c>
      <c r="AI46" s="4">
        <v>34</v>
      </c>
      <c r="AJ46" s="4">
        <v>191</v>
      </c>
      <c r="AK46" s="4">
        <v>170</v>
      </c>
      <c r="AL46" s="4">
        <v>4.3</v>
      </c>
      <c r="AM46" s="4">
        <v>174.6</v>
      </c>
      <c r="AN46" s="4" t="s">
        <v>155</v>
      </c>
      <c r="AO46" s="4">
        <v>1</v>
      </c>
      <c r="AP46" s="5">
        <v>0.87233796296296295</v>
      </c>
      <c r="AQ46" s="4">
        <v>47.159275000000001</v>
      </c>
      <c r="AR46" s="4">
        <v>-88.484088</v>
      </c>
      <c r="AS46" s="4">
        <v>308.3</v>
      </c>
      <c r="AT46" s="4">
        <v>31</v>
      </c>
      <c r="AU46" s="4">
        <v>12</v>
      </c>
      <c r="AV46" s="4">
        <v>11</v>
      </c>
      <c r="AW46" s="4" t="s">
        <v>204</v>
      </c>
      <c r="AX46" s="4">
        <v>1.2</v>
      </c>
      <c r="AY46" s="4">
        <v>2.1</v>
      </c>
      <c r="AZ46" s="4">
        <v>2.4</v>
      </c>
      <c r="BA46" s="4">
        <v>13.404</v>
      </c>
      <c r="BB46" s="4">
        <v>13.7</v>
      </c>
      <c r="BC46" s="4">
        <v>1.02</v>
      </c>
      <c r="BD46" s="4">
        <v>14.949</v>
      </c>
      <c r="BE46" s="4">
        <v>2830.5729999999999</v>
      </c>
      <c r="BF46" s="4">
        <v>46.985999999999997</v>
      </c>
      <c r="BG46" s="4">
        <v>12.914999999999999</v>
      </c>
      <c r="BH46" s="4">
        <v>0.02</v>
      </c>
      <c r="BI46" s="4">
        <v>12.935</v>
      </c>
      <c r="BJ46" s="4">
        <v>10.326000000000001</v>
      </c>
      <c r="BK46" s="4">
        <v>1.6E-2</v>
      </c>
      <c r="BL46" s="4">
        <v>10.343</v>
      </c>
      <c r="BM46" s="4">
        <v>0.6502</v>
      </c>
      <c r="BQ46" s="4">
        <v>42.671999999999997</v>
      </c>
      <c r="BR46" s="4">
        <v>0.52163899999999996</v>
      </c>
      <c r="BS46" s="4">
        <v>-5</v>
      </c>
      <c r="BT46" s="4">
        <v>8.0000000000000002E-3</v>
      </c>
      <c r="BU46" s="4">
        <v>12.747553</v>
      </c>
      <c r="BV46" s="4">
        <v>21</v>
      </c>
      <c r="BW46" s="4">
        <f t="shared" si="7"/>
        <v>3.3679035025999999</v>
      </c>
      <c r="BY46" s="4">
        <f>BE46*$BU46*VLOOKUP("Fuel Specific Gravity",'Raw Data'!$A$1:$B$2000,2,FALSE)</f>
        <v>27098.242382739616</v>
      </c>
      <c r="BZ46" s="4">
        <f>BF46*$BU46*VLOOKUP("Fuel Specific Gravity",'Raw Data'!$A$1:$B$2000,2,FALSE)</f>
        <v>449.81635046875795</v>
      </c>
      <c r="CA46" s="4">
        <f>BJ46*$BU46*VLOOKUP("Fuel Specific Gravity",'Raw Data'!$A$1:$B$2000,2,FALSE)</f>
        <v>98.855055440778003</v>
      </c>
      <c r="CB46" s="4">
        <f>BM46*$BU46*VLOOKUP("Fuel Specific Gravity",'Raw Data'!$A$1:$B$2000,2,FALSE)</f>
        <v>6.2246326794105995</v>
      </c>
    </row>
    <row r="47" spans="1:80" x14ac:dyDescent="0.25">
      <c r="A47" s="2">
        <v>43166</v>
      </c>
      <c r="B47" s="38">
        <v>3.8211805555555554E-2</v>
      </c>
      <c r="C47" s="4">
        <v>14.483000000000001</v>
      </c>
      <c r="D47" s="4">
        <v>0.32429999999999998</v>
      </c>
      <c r="E47" s="4">
        <v>3242.8607379999999</v>
      </c>
      <c r="F47" s="4">
        <v>510.6</v>
      </c>
      <c r="G47" s="4">
        <v>1.3</v>
      </c>
      <c r="H47" s="4">
        <v>74.599999999999994</v>
      </c>
      <c r="J47" s="4">
        <v>0.3</v>
      </c>
      <c r="K47" s="4">
        <v>0.87029999999999996</v>
      </c>
      <c r="L47" s="4">
        <v>12.6043</v>
      </c>
      <c r="M47" s="4">
        <v>0.28220000000000001</v>
      </c>
      <c r="N47" s="4">
        <v>444.39929999999998</v>
      </c>
      <c r="O47" s="4">
        <v>1.1215999999999999</v>
      </c>
      <c r="P47" s="4">
        <v>445.5</v>
      </c>
      <c r="Q47" s="4">
        <v>355.32569999999998</v>
      </c>
      <c r="R47" s="4">
        <v>0.89680000000000004</v>
      </c>
      <c r="S47" s="4">
        <v>356.2</v>
      </c>
      <c r="T47" s="4">
        <v>74.620199999999997</v>
      </c>
      <c r="W47" s="4">
        <v>0</v>
      </c>
      <c r="X47" s="4">
        <v>0.2611</v>
      </c>
      <c r="Y47" s="4">
        <v>12.4</v>
      </c>
      <c r="Z47" s="4">
        <v>869</v>
      </c>
      <c r="AA47" s="4">
        <v>875</v>
      </c>
      <c r="AB47" s="4">
        <v>871</v>
      </c>
      <c r="AC47" s="4">
        <v>92</v>
      </c>
      <c r="AD47" s="4">
        <v>21.66</v>
      </c>
      <c r="AE47" s="4">
        <v>0.5</v>
      </c>
      <c r="AF47" s="4">
        <v>979</v>
      </c>
      <c r="AG47" s="4">
        <v>-2</v>
      </c>
      <c r="AH47" s="4">
        <v>47.460999999999999</v>
      </c>
      <c r="AI47" s="4">
        <v>34</v>
      </c>
      <c r="AJ47" s="4">
        <v>191</v>
      </c>
      <c r="AK47" s="4">
        <v>170</v>
      </c>
      <c r="AL47" s="4">
        <v>4.2</v>
      </c>
      <c r="AM47" s="4">
        <v>174.3</v>
      </c>
      <c r="AN47" s="4" t="s">
        <v>155</v>
      </c>
      <c r="AO47" s="4">
        <v>1</v>
      </c>
      <c r="AP47" s="5">
        <v>0.87233796296296295</v>
      </c>
      <c r="AQ47" s="4">
        <v>47.159384000000003</v>
      </c>
      <c r="AR47" s="4">
        <v>-88.484093999999999</v>
      </c>
      <c r="AS47" s="4">
        <v>308.60000000000002</v>
      </c>
      <c r="AT47" s="4">
        <v>33.4</v>
      </c>
      <c r="AU47" s="4">
        <v>12</v>
      </c>
      <c r="AV47" s="4">
        <v>11</v>
      </c>
      <c r="AW47" s="4" t="s">
        <v>204</v>
      </c>
      <c r="AX47" s="4">
        <v>1.2</v>
      </c>
      <c r="AY47" s="4">
        <v>2.2143000000000002</v>
      </c>
      <c r="AZ47" s="4">
        <v>2.5143</v>
      </c>
      <c r="BA47" s="4">
        <v>13.404</v>
      </c>
      <c r="BB47" s="4">
        <v>13.74</v>
      </c>
      <c r="BC47" s="4">
        <v>1.02</v>
      </c>
      <c r="BD47" s="4">
        <v>14.907</v>
      </c>
      <c r="BE47" s="4">
        <v>2841.009</v>
      </c>
      <c r="BF47" s="4">
        <v>40.487000000000002</v>
      </c>
      <c r="BG47" s="4">
        <v>10.49</v>
      </c>
      <c r="BH47" s="4">
        <v>2.5999999999999999E-2</v>
      </c>
      <c r="BI47" s="4">
        <v>10.516</v>
      </c>
      <c r="BJ47" s="4">
        <v>8.3870000000000005</v>
      </c>
      <c r="BK47" s="4">
        <v>2.1000000000000001E-2</v>
      </c>
      <c r="BL47" s="4">
        <v>8.4079999999999995</v>
      </c>
      <c r="BM47" s="4">
        <v>0.58040000000000003</v>
      </c>
      <c r="BQ47" s="4">
        <v>42.787999999999997</v>
      </c>
      <c r="BR47" s="4">
        <v>0.43665300000000001</v>
      </c>
      <c r="BS47" s="4">
        <v>-5</v>
      </c>
      <c r="BT47" s="4">
        <v>8.0000000000000002E-3</v>
      </c>
      <c r="BU47" s="4">
        <v>10.670707999999999</v>
      </c>
      <c r="BV47" s="4">
        <v>21</v>
      </c>
      <c r="BW47" s="4">
        <f t="shared" si="7"/>
        <v>2.8192010535999996</v>
      </c>
      <c r="BY47" s="4">
        <f>BE47*$BU47*VLOOKUP("Fuel Specific Gravity",'Raw Data'!$A$1:$B$2000,2,FALSE)</f>
        <v>22766.998675743373</v>
      </c>
      <c r="BZ47" s="4">
        <f>BF47*$BU47*VLOOKUP("Fuel Specific Gravity",'Raw Data'!$A$1:$B$2000,2,FALSE)</f>
        <v>324.450741051796</v>
      </c>
      <c r="CA47" s="4">
        <f>BJ47*$BU47*VLOOKUP("Fuel Specific Gravity",'Raw Data'!$A$1:$B$2000,2,FALSE)</f>
        <v>67.210916224995998</v>
      </c>
      <c r="CB47" s="4">
        <f>BM47*$BU47*VLOOKUP("Fuel Specific Gravity",'Raw Data'!$A$1:$B$2000,2,FALSE)</f>
        <v>4.6511524713232006</v>
      </c>
    </row>
    <row r="48" spans="1:80" x14ac:dyDescent="0.25">
      <c r="A48" s="2">
        <v>43166</v>
      </c>
      <c r="B48" s="38">
        <v>3.8223379629629628E-2</v>
      </c>
      <c r="C48" s="4">
        <v>14.491</v>
      </c>
      <c r="D48" s="4">
        <v>0.23069999999999999</v>
      </c>
      <c r="E48" s="4">
        <v>2306.961507</v>
      </c>
      <c r="F48" s="4">
        <v>396.8</v>
      </c>
      <c r="G48" s="4">
        <v>1.6</v>
      </c>
      <c r="H48" s="4">
        <v>58.5</v>
      </c>
      <c r="J48" s="4">
        <v>0.25</v>
      </c>
      <c r="K48" s="4">
        <v>0.871</v>
      </c>
      <c r="L48" s="4">
        <v>12.622</v>
      </c>
      <c r="M48" s="4">
        <v>0.2009</v>
      </c>
      <c r="N48" s="4">
        <v>345.59679999999997</v>
      </c>
      <c r="O48" s="4">
        <v>1.3588</v>
      </c>
      <c r="P48" s="4">
        <v>347</v>
      </c>
      <c r="Q48" s="4">
        <v>276.32679999999999</v>
      </c>
      <c r="R48" s="4">
        <v>1.0864</v>
      </c>
      <c r="S48" s="4">
        <v>277.39999999999998</v>
      </c>
      <c r="T48" s="4">
        <v>58.470599999999997</v>
      </c>
      <c r="W48" s="4">
        <v>0</v>
      </c>
      <c r="X48" s="4">
        <v>0.221</v>
      </c>
      <c r="Y48" s="4">
        <v>12.3</v>
      </c>
      <c r="Z48" s="4">
        <v>864</v>
      </c>
      <c r="AA48" s="4">
        <v>870</v>
      </c>
      <c r="AB48" s="4">
        <v>867</v>
      </c>
      <c r="AC48" s="4">
        <v>92</v>
      </c>
      <c r="AD48" s="4">
        <v>21.66</v>
      </c>
      <c r="AE48" s="4">
        <v>0.5</v>
      </c>
      <c r="AF48" s="4">
        <v>979</v>
      </c>
      <c r="AG48" s="4">
        <v>-2</v>
      </c>
      <c r="AH48" s="4">
        <v>47</v>
      </c>
      <c r="AI48" s="4">
        <v>34</v>
      </c>
      <c r="AJ48" s="4">
        <v>190.5</v>
      </c>
      <c r="AK48" s="4">
        <v>170</v>
      </c>
      <c r="AL48" s="4">
        <v>4</v>
      </c>
      <c r="AM48" s="4">
        <v>174.1</v>
      </c>
      <c r="AN48" s="4" t="s">
        <v>155</v>
      </c>
      <c r="AO48" s="4">
        <v>1</v>
      </c>
      <c r="AP48" s="5">
        <v>0.87236111111111114</v>
      </c>
      <c r="AQ48" s="4">
        <v>47.159621999999999</v>
      </c>
      <c r="AR48" s="4">
        <v>-88.484110000000001</v>
      </c>
      <c r="AS48" s="4">
        <v>309.5</v>
      </c>
      <c r="AT48" s="4">
        <v>34.1</v>
      </c>
      <c r="AU48" s="4">
        <v>12</v>
      </c>
      <c r="AV48" s="4">
        <v>11</v>
      </c>
      <c r="AW48" s="4" t="s">
        <v>204</v>
      </c>
      <c r="AX48" s="4">
        <v>1.2381</v>
      </c>
      <c r="AY48" s="4">
        <v>2.4762</v>
      </c>
      <c r="AZ48" s="4">
        <v>2.7761999999999998</v>
      </c>
      <c r="BA48" s="4">
        <v>13.404</v>
      </c>
      <c r="BB48" s="4">
        <v>13.83</v>
      </c>
      <c r="BC48" s="4">
        <v>1.03</v>
      </c>
      <c r="BD48" s="4">
        <v>14.81</v>
      </c>
      <c r="BE48" s="4">
        <v>2859.5050000000001</v>
      </c>
      <c r="BF48" s="4">
        <v>28.972999999999999</v>
      </c>
      <c r="BG48" s="4">
        <v>8.1989999999999998</v>
      </c>
      <c r="BH48" s="4">
        <v>3.2000000000000001E-2</v>
      </c>
      <c r="BI48" s="4">
        <v>8.2309999999999999</v>
      </c>
      <c r="BJ48" s="4">
        <v>6.556</v>
      </c>
      <c r="BK48" s="4">
        <v>2.5999999999999999E-2</v>
      </c>
      <c r="BL48" s="4">
        <v>6.5819999999999999</v>
      </c>
      <c r="BM48" s="4">
        <v>0.45710000000000001</v>
      </c>
      <c r="BQ48" s="4">
        <v>36.405999999999999</v>
      </c>
      <c r="BR48" s="4">
        <v>0.34424900000000003</v>
      </c>
      <c r="BS48" s="4">
        <v>-5</v>
      </c>
      <c r="BT48" s="4">
        <v>8.5389999999999997E-3</v>
      </c>
      <c r="BU48" s="4">
        <v>8.412585</v>
      </c>
      <c r="BV48" s="4">
        <v>21</v>
      </c>
      <c r="BW48" s="4">
        <f t="shared" si="7"/>
        <v>2.2226049569999997</v>
      </c>
      <c r="BY48" s="4">
        <f>BE48*$BU48*VLOOKUP("Fuel Specific Gravity",'Raw Data'!$A$1:$B$2000,2,FALSE)</f>
        <v>18065.927481689174</v>
      </c>
      <c r="BZ48" s="4">
        <f>BF48*$BU48*VLOOKUP("Fuel Specific Gravity",'Raw Data'!$A$1:$B$2000,2,FALSE)</f>
        <v>183.04710672895499</v>
      </c>
      <c r="CA48" s="4">
        <f>BJ48*$BU48*VLOOKUP("Fuel Specific Gravity",'Raw Data'!$A$1:$B$2000,2,FALSE)</f>
        <v>41.41983335226</v>
      </c>
      <c r="CB48" s="4">
        <f>BM48*$BU48*VLOOKUP("Fuel Specific Gravity",'Raw Data'!$A$1:$B$2000,2,FALSE)</f>
        <v>2.8878898452285</v>
      </c>
    </row>
    <row r="49" spans="1:80" x14ac:dyDescent="0.25">
      <c r="A49" s="2">
        <v>43166</v>
      </c>
      <c r="B49" s="38">
        <v>3.8234953703703702E-2</v>
      </c>
      <c r="C49" s="4">
        <v>14.5</v>
      </c>
      <c r="D49" s="4">
        <v>0.17230000000000001</v>
      </c>
      <c r="E49" s="4">
        <v>1722.5827810000001</v>
      </c>
      <c r="F49" s="4">
        <v>330.9</v>
      </c>
      <c r="G49" s="4">
        <v>1.6</v>
      </c>
      <c r="H49" s="4">
        <v>44.2</v>
      </c>
      <c r="J49" s="4">
        <v>0.2</v>
      </c>
      <c r="K49" s="4">
        <v>0.87139999999999995</v>
      </c>
      <c r="L49" s="4">
        <v>12.6355</v>
      </c>
      <c r="M49" s="4">
        <v>0.15010000000000001</v>
      </c>
      <c r="N49" s="4">
        <v>288.40109999999999</v>
      </c>
      <c r="O49" s="4">
        <v>1.3943000000000001</v>
      </c>
      <c r="P49" s="4">
        <v>289.8</v>
      </c>
      <c r="Q49" s="4">
        <v>230.5951</v>
      </c>
      <c r="R49" s="4">
        <v>1.1148</v>
      </c>
      <c r="S49" s="4">
        <v>231.7</v>
      </c>
      <c r="T49" s="4">
        <v>44.2087</v>
      </c>
      <c r="W49" s="4">
        <v>0</v>
      </c>
      <c r="X49" s="4">
        <v>0.17430000000000001</v>
      </c>
      <c r="Y49" s="4">
        <v>12.1</v>
      </c>
      <c r="Z49" s="4">
        <v>861</v>
      </c>
      <c r="AA49" s="4">
        <v>866</v>
      </c>
      <c r="AB49" s="4">
        <v>866</v>
      </c>
      <c r="AC49" s="4">
        <v>92</v>
      </c>
      <c r="AD49" s="4">
        <v>21.66</v>
      </c>
      <c r="AE49" s="4">
        <v>0.5</v>
      </c>
      <c r="AF49" s="4">
        <v>979</v>
      </c>
      <c r="AG49" s="4">
        <v>-2</v>
      </c>
      <c r="AH49" s="4">
        <v>47</v>
      </c>
      <c r="AI49" s="4">
        <v>34.539000000000001</v>
      </c>
      <c r="AJ49" s="4">
        <v>190</v>
      </c>
      <c r="AK49" s="4">
        <v>169.5</v>
      </c>
      <c r="AL49" s="4">
        <v>3.9</v>
      </c>
      <c r="AM49" s="4">
        <v>174.5</v>
      </c>
      <c r="AN49" s="4" t="s">
        <v>155</v>
      </c>
      <c r="AO49" s="4">
        <v>1</v>
      </c>
      <c r="AP49" s="5">
        <v>0.87237268518518529</v>
      </c>
      <c r="AQ49" s="4">
        <v>47.159773999999999</v>
      </c>
      <c r="AR49" s="4">
        <v>-88.484121000000002</v>
      </c>
      <c r="AS49" s="4">
        <v>310.39999999999998</v>
      </c>
      <c r="AT49" s="4">
        <v>35.200000000000003</v>
      </c>
      <c r="AU49" s="4">
        <v>12</v>
      </c>
      <c r="AV49" s="4">
        <v>12</v>
      </c>
      <c r="AW49" s="4" t="s">
        <v>207</v>
      </c>
      <c r="AX49" s="4">
        <v>1.3</v>
      </c>
      <c r="AY49" s="4">
        <v>2.6</v>
      </c>
      <c r="AZ49" s="4">
        <v>2.9</v>
      </c>
      <c r="BA49" s="4">
        <v>13.404</v>
      </c>
      <c r="BB49" s="4">
        <v>13.88</v>
      </c>
      <c r="BC49" s="4">
        <v>1.04</v>
      </c>
      <c r="BD49" s="4">
        <v>14.753</v>
      </c>
      <c r="BE49" s="4">
        <v>2871.2660000000001</v>
      </c>
      <c r="BF49" s="4">
        <v>21.710999999999999</v>
      </c>
      <c r="BG49" s="4">
        <v>6.8630000000000004</v>
      </c>
      <c r="BH49" s="4">
        <v>3.3000000000000002E-2</v>
      </c>
      <c r="BI49" s="4">
        <v>6.8959999999999999</v>
      </c>
      <c r="BJ49" s="4">
        <v>5.4870000000000001</v>
      </c>
      <c r="BK49" s="4">
        <v>2.7E-2</v>
      </c>
      <c r="BL49" s="4">
        <v>5.5140000000000002</v>
      </c>
      <c r="BM49" s="4">
        <v>0.34670000000000001</v>
      </c>
      <c r="BQ49" s="4">
        <v>28.797000000000001</v>
      </c>
      <c r="BR49" s="4">
        <v>0.235788</v>
      </c>
      <c r="BS49" s="4">
        <v>-5</v>
      </c>
      <c r="BT49" s="4">
        <v>8.9999999999999993E-3</v>
      </c>
      <c r="BU49" s="4">
        <v>5.7620690000000003</v>
      </c>
      <c r="BV49" s="4">
        <v>21</v>
      </c>
      <c r="BW49" s="4">
        <f t="shared" si="7"/>
        <v>1.5223386298000001</v>
      </c>
      <c r="BY49" s="4">
        <f>BE49*$BU49*VLOOKUP("Fuel Specific Gravity",'Raw Data'!$A$1:$B$2000,2,FALSE)</f>
        <v>12424.869039824856</v>
      </c>
      <c r="BZ49" s="4">
        <f>BF49*$BU49*VLOOKUP("Fuel Specific Gravity",'Raw Data'!$A$1:$B$2000,2,FALSE)</f>
        <v>93.950310324309001</v>
      </c>
      <c r="CA49" s="4">
        <f>BJ49*$BU49*VLOOKUP("Fuel Specific Gravity",'Raw Data'!$A$1:$B$2000,2,FALSE)</f>
        <v>23.743970924853002</v>
      </c>
      <c r="CB49" s="4">
        <f>BM49*$BU49*VLOOKUP("Fuel Specific Gravity",'Raw Data'!$A$1:$B$2000,2,FALSE)</f>
        <v>1.5002797010473001</v>
      </c>
    </row>
    <row r="50" spans="1:80" x14ac:dyDescent="0.25">
      <c r="A50" s="2">
        <v>43166</v>
      </c>
      <c r="B50" s="38">
        <v>3.8246527777777782E-2</v>
      </c>
      <c r="C50" s="4">
        <v>14.666</v>
      </c>
      <c r="D50" s="4">
        <v>0.1938</v>
      </c>
      <c r="E50" s="4">
        <v>1937.8413740000001</v>
      </c>
      <c r="F50" s="4">
        <v>286</v>
      </c>
      <c r="G50" s="4">
        <v>1.7</v>
      </c>
      <c r="H50" s="4">
        <v>20.7</v>
      </c>
      <c r="J50" s="4">
        <v>0.2</v>
      </c>
      <c r="K50" s="4">
        <v>0.86990000000000001</v>
      </c>
      <c r="L50" s="4">
        <v>12.758699999999999</v>
      </c>
      <c r="M50" s="4">
        <v>0.1686</v>
      </c>
      <c r="N50" s="4">
        <v>248.78309999999999</v>
      </c>
      <c r="O50" s="4">
        <v>1.4454</v>
      </c>
      <c r="P50" s="4">
        <v>250.2</v>
      </c>
      <c r="Q50" s="4">
        <v>198.91800000000001</v>
      </c>
      <c r="R50" s="4">
        <v>1.1556999999999999</v>
      </c>
      <c r="S50" s="4">
        <v>200.1</v>
      </c>
      <c r="T50" s="4">
        <v>20.714300000000001</v>
      </c>
      <c r="W50" s="4">
        <v>0</v>
      </c>
      <c r="X50" s="4">
        <v>0.17399999999999999</v>
      </c>
      <c r="Y50" s="4">
        <v>12</v>
      </c>
      <c r="Z50" s="4">
        <v>859</v>
      </c>
      <c r="AA50" s="4">
        <v>864</v>
      </c>
      <c r="AB50" s="4">
        <v>865</v>
      </c>
      <c r="AC50" s="4">
        <v>92</v>
      </c>
      <c r="AD50" s="4">
        <v>21.66</v>
      </c>
      <c r="AE50" s="4">
        <v>0.5</v>
      </c>
      <c r="AF50" s="4">
        <v>979</v>
      </c>
      <c r="AG50" s="4">
        <v>-2</v>
      </c>
      <c r="AH50" s="4">
        <v>47</v>
      </c>
      <c r="AI50" s="4">
        <v>35</v>
      </c>
      <c r="AJ50" s="4">
        <v>190</v>
      </c>
      <c r="AK50" s="4">
        <v>169</v>
      </c>
      <c r="AL50" s="4">
        <v>3.8</v>
      </c>
      <c r="AM50" s="4">
        <v>174.8</v>
      </c>
      <c r="AN50" s="4" t="s">
        <v>155</v>
      </c>
      <c r="AO50" s="4">
        <v>1</v>
      </c>
      <c r="AP50" s="5">
        <v>0.87238425925925922</v>
      </c>
      <c r="AQ50" s="4">
        <v>47.159916000000003</v>
      </c>
      <c r="AR50" s="4">
        <v>-88.484127999999998</v>
      </c>
      <c r="AS50" s="4">
        <v>311</v>
      </c>
      <c r="AT50" s="4">
        <v>35.200000000000003</v>
      </c>
      <c r="AU50" s="4">
        <v>12</v>
      </c>
      <c r="AV50" s="4">
        <v>11</v>
      </c>
      <c r="AW50" s="4" t="s">
        <v>208</v>
      </c>
      <c r="AX50" s="4">
        <v>1.3381000000000001</v>
      </c>
      <c r="AY50" s="4">
        <v>1.9903999999999999</v>
      </c>
      <c r="AZ50" s="4">
        <v>2.8618999999999999</v>
      </c>
      <c r="BA50" s="4">
        <v>13.404</v>
      </c>
      <c r="BB50" s="4">
        <v>13.72</v>
      </c>
      <c r="BC50" s="4">
        <v>1.02</v>
      </c>
      <c r="BD50" s="4">
        <v>14.951000000000001</v>
      </c>
      <c r="BE50" s="4">
        <v>2867.924</v>
      </c>
      <c r="BF50" s="4">
        <v>24.117999999999999</v>
      </c>
      <c r="BG50" s="4">
        <v>5.8559999999999999</v>
      </c>
      <c r="BH50" s="4">
        <v>3.4000000000000002E-2</v>
      </c>
      <c r="BI50" s="4">
        <v>5.89</v>
      </c>
      <c r="BJ50" s="4">
        <v>4.6820000000000004</v>
      </c>
      <c r="BK50" s="4">
        <v>2.7E-2</v>
      </c>
      <c r="BL50" s="4">
        <v>4.71</v>
      </c>
      <c r="BM50" s="4">
        <v>0.16070000000000001</v>
      </c>
      <c r="BQ50" s="4">
        <v>28.437000000000001</v>
      </c>
      <c r="BR50" s="4">
        <v>0.15365999999999999</v>
      </c>
      <c r="BS50" s="4">
        <v>-5</v>
      </c>
      <c r="BT50" s="4">
        <v>9.5390000000000006E-3</v>
      </c>
      <c r="BU50" s="4">
        <v>3.7550659999999998</v>
      </c>
      <c r="BV50" s="4">
        <v>21</v>
      </c>
      <c r="BW50" s="4">
        <f t="shared" si="7"/>
        <v>0.99208843719999995</v>
      </c>
      <c r="BY50" s="4">
        <f>BE50*$BU50*VLOOKUP("Fuel Specific Gravity",'Raw Data'!$A$1:$B$2000,2,FALSE)</f>
        <v>8087.7021711409834</v>
      </c>
      <c r="BZ50" s="4">
        <f>BF50*$BU50*VLOOKUP("Fuel Specific Gravity",'Raw Data'!$A$1:$B$2000,2,FALSE)</f>
        <v>68.014076022787989</v>
      </c>
      <c r="CA50" s="4">
        <f>BJ50*$BU50*VLOOKUP("Fuel Specific Gravity",'Raw Data'!$A$1:$B$2000,2,FALSE)</f>
        <v>13.203495478012002</v>
      </c>
      <c r="CB50" s="4">
        <f>BM50*$BU50*VLOOKUP("Fuel Specific Gravity",'Raw Data'!$A$1:$B$2000,2,FALSE)</f>
        <v>0.45318276875619995</v>
      </c>
    </row>
    <row r="51" spans="1:80" x14ac:dyDescent="0.25">
      <c r="A51" s="2">
        <v>43166</v>
      </c>
      <c r="B51" s="38">
        <v>3.8258101851851849E-2</v>
      </c>
      <c r="C51" s="4">
        <v>14.497999999999999</v>
      </c>
      <c r="D51" s="4">
        <v>0.23960000000000001</v>
      </c>
      <c r="E51" s="4">
        <v>2395.7318070000001</v>
      </c>
      <c r="F51" s="4">
        <v>256.60000000000002</v>
      </c>
      <c r="G51" s="4">
        <v>1.6</v>
      </c>
      <c r="H51" s="4">
        <v>23</v>
      </c>
      <c r="J51" s="4">
        <v>0.2</v>
      </c>
      <c r="K51" s="4">
        <v>0.87080000000000002</v>
      </c>
      <c r="L51" s="4">
        <v>12.6248</v>
      </c>
      <c r="M51" s="4">
        <v>0.20860000000000001</v>
      </c>
      <c r="N51" s="4">
        <v>223.43020000000001</v>
      </c>
      <c r="O51" s="4">
        <v>1.427</v>
      </c>
      <c r="P51" s="4">
        <v>224.9</v>
      </c>
      <c r="Q51" s="4">
        <v>178.64680000000001</v>
      </c>
      <c r="R51" s="4">
        <v>1.141</v>
      </c>
      <c r="S51" s="4">
        <v>179.8</v>
      </c>
      <c r="T51" s="4">
        <v>23</v>
      </c>
      <c r="W51" s="4">
        <v>0</v>
      </c>
      <c r="X51" s="4">
        <v>0.17419999999999999</v>
      </c>
      <c r="Y51" s="4">
        <v>12.1</v>
      </c>
      <c r="Z51" s="4">
        <v>859</v>
      </c>
      <c r="AA51" s="4">
        <v>863</v>
      </c>
      <c r="AB51" s="4">
        <v>866</v>
      </c>
      <c r="AC51" s="4">
        <v>92</v>
      </c>
      <c r="AD51" s="4">
        <v>21.66</v>
      </c>
      <c r="AE51" s="4">
        <v>0.5</v>
      </c>
      <c r="AF51" s="4">
        <v>979</v>
      </c>
      <c r="AG51" s="4">
        <v>-2</v>
      </c>
      <c r="AH51" s="4">
        <v>47</v>
      </c>
      <c r="AI51" s="4">
        <v>35</v>
      </c>
      <c r="AJ51" s="4">
        <v>190</v>
      </c>
      <c r="AK51" s="4">
        <v>169</v>
      </c>
      <c r="AL51" s="4">
        <v>3.8</v>
      </c>
      <c r="AM51" s="4">
        <v>174.8</v>
      </c>
      <c r="AN51" s="4" t="s">
        <v>155</v>
      </c>
      <c r="AO51" s="4">
        <v>1</v>
      </c>
      <c r="AP51" s="5">
        <v>0.87239583333333337</v>
      </c>
      <c r="AQ51" s="4">
        <v>47.160060000000001</v>
      </c>
      <c r="AR51" s="4">
        <v>-88.484136000000007</v>
      </c>
      <c r="AS51" s="4">
        <v>311.60000000000002</v>
      </c>
      <c r="AT51" s="4">
        <v>35.299999999999997</v>
      </c>
      <c r="AU51" s="4">
        <v>12</v>
      </c>
      <c r="AV51" s="4">
        <v>11</v>
      </c>
      <c r="AW51" s="4" t="s">
        <v>208</v>
      </c>
      <c r="AX51" s="4">
        <v>1.4</v>
      </c>
      <c r="AY51" s="4">
        <v>1</v>
      </c>
      <c r="AZ51" s="4">
        <v>2.8</v>
      </c>
      <c r="BA51" s="4">
        <v>13.404</v>
      </c>
      <c r="BB51" s="4">
        <v>13.82</v>
      </c>
      <c r="BC51" s="4">
        <v>1.03</v>
      </c>
      <c r="BD51" s="4">
        <v>14.834</v>
      </c>
      <c r="BE51" s="4">
        <v>2858.5880000000002</v>
      </c>
      <c r="BF51" s="4">
        <v>30.065999999999999</v>
      </c>
      <c r="BG51" s="4">
        <v>5.298</v>
      </c>
      <c r="BH51" s="4">
        <v>3.4000000000000002E-2</v>
      </c>
      <c r="BI51" s="4">
        <v>5.3319999999999999</v>
      </c>
      <c r="BJ51" s="4">
        <v>4.2359999999999998</v>
      </c>
      <c r="BK51" s="4">
        <v>2.7E-2</v>
      </c>
      <c r="BL51" s="4">
        <v>4.2629999999999999</v>
      </c>
      <c r="BM51" s="4">
        <v>0.1797</v>
      </c>
      <c r="BQ51" s="4">
        <v>28.673999999999999</v>
      </c>
      <c r="BR51" s="4">
        <v>0.13839699999999999</v>
      </c>
      <c r="BS51" s="4">
        <v>-5</v>
      </c>
      <c r="BT51" s="4">
        <v>9.4610000000000007E-3</v>
      </c>
      <c r="BU51" s="4">
        <v>3.3820770000000002</v>
      </c>
      <c r="BV51" s="4">
        <v>21</v>
      </c>
      <c r="BW51" s="4">
        <f t="shared" si="7"/>
        <v>0.89354474340000001</v>
      </c>
      <c r="BY51" s="4">
        <f>BE51*$BU51*VLOOKUP("Fuel Specific Gravity",'Raw Data'!$A$1:$B$2000,2,FALSE)</f>
        <v>7260.6415101842767</v>
      </c>
      <c r="BZ51" s="4">
        <f>BF51*$BU51*VLOOKUP("Fuel Specific Gravity",'Raw Data'!$A$1:$B$2000,2,FALSE)</f>
        <v>76.365830838581999</v>
      </c>
      <c r="CA51" s="4">
        <f>BJ51*$BU51*VLOOKUP("Fuel Specific Gravity",'Raw Data'!$A$1:$B$2000,2,FALSE)</f>
        <v>10.759185107172</v>
      </c>
      <c r="CB51" s="4">
        <f>BM51*$BU51*VLOOKUP("Fuel Specific Gravity",'Raw Data'!$A$1:$B$2000,2,FALSE)</f>
        <v>0.45642718691189998</v>
      </c>
    </row>
    <row r="52" spans="1:80" x14ac:dyDescent="0.25">
      <c r="A52" s="2">
        <v>43166</v>
      </c>
      <c r="B52" s="38">
        <v>3.8269675925925929E-2</v>
      </c>
      <c r="C52" s="4">
        <v>14.38</v>
      </c>
      <c r="D52" s="4">
        <v>0.10249999999999999</v>
      </c>
      <c r="E52" s="4">
        <v>1024.939341</v>
      </c>
      <c r="F52" s="4">
        <v>241.8</v>
      </c>
      <c r="G52" s="4">
        <v>1.5</v>
      </c>
      <c r="H52" s="4">
        <v>15.2</v>
      </c>
      <c r="J52" s="4">
        <v>0.1</v>
      </c>
      <c r="K52" s="4">
        <v>0.87290000000000001</v>
      </c>
      <c r="L52" s="4">
        <v>12.553000000000001</v>
      </c>
      <c r="M52" s="4">
        <v>8.9499999999999996E-2</v>
      </c>
      <c r="N52" s="4">
        <v>211.0411</v>
      </c>
      <c r="O52" s="4">
        <v>1.2954000000000001</v>
      </c>
      <c r="P52" s="4">
        <v>212.3</v>
      </c>
      <c r="Q52" s="4">
        <v>168.74090000000001</v>
      </c>
      <c r="R52" s="4">
        <v>1.0358000000000001</v>
      </c>
      <c r="S52" s="4">
        <v>169.8</v>
      </c>
      <c r="T52" s="4">
        <v>15.1829</v>
      </c>
      <c r="W52" s="4">
        <v>0</v>
      </c>
      <c r="X52" s="4">
        <v>8.7300000000000003E-2</v>
      </c>
      <c r="Y52" s="4">
        <v>12</v>
      </c>
      <c r="Z52" s="4">
        <v>860</v>
      </c>
      <c r="AA52" s="4">
        <v>863</v>
      </c>
      <c r="AB52" s="4">
        <v>868</v>
      </c>
      <c r="AC52" s="4">
        <v>92</v>
      </c>
      <c r="AD52" s="4">
        <v>21.66</v>
      </c>
      <c r="AE52" s="4">
        <v>0.5</v>
      </c>
      <c r="AF52" s="4">
        <v>979</v>
      </c>
      <c r="AG52" s="4">
        <v>-2</v>
      </c>
      <c r="AH52" s="4">
        <v>47</v>
      </c>
      <c r="AI52" s="4">
        <v>35</v>
      </c>
      <c r="AJ52" s="4">
        <v>190</v>
      </c>
      <c r="AK52" s="4">
        <v>169</v>
      </c>
      <c r="AL52" s="4">
        <v>3.7</v>
      </c>
      <c r="AM52" s="4">
        <v>174.4</v>
      </c>
      <c r="AN52" s="4" t="s">
        <v>155</v>
      </c>
      <c r="AO52" s="4">
        <v>1</v>
      </c>
      <c r="AP52" s="5">
        <v>0.87240740740740741</v>
      </c>
      <c r="AQ52" s="4">
        <v>47.160187000000001</v>
      </c>
      <c r="AR52" s="4">
        <v>-88.484138999999999</v>
      </c>
      <c r="AS52" s="4">
        <v>312.2</v>
      </c>
      <c r="AT52" s="4">
        <v>33.799999999999997</v>
      </c>
      <c r="AU52" s="4">
        <v>12</v>
      </c>
      <c r="AV52" s="4">
        <v>11</v>
      </c>
      <c r="AW52" s="4" t="s">
        <v>208</v>
      </c>
      <c r="AX52" s="4">
        <v>1.5143</v>
      </c>
      <c r="AY52" s="4">
        <v>1</v>
      </c>
      <c r="AZ52" s="4">
        <v>2.8761999999999999</v>
      </c>
      <c r="BA52" s="4">
        <v>13.404</v>
      </c>
      <c r="BB52" s="4">
        <v>14.06</v>
      </c>
      <c r="BC52" s="4">
        <v>1.05</v>
      </c>
      <c r="BD52" s="4">
        <v>14.554</v>
      </c>
      <c r="BE52" s="4">
        <v>2885.5729999999999</v>
      </c>
      <c r="BF52" s="4">
        <v>13.09</v>
      </c>
      <c r="BG52" s="4">
        <v>5.08</v>
      </c>
      <c r="BH52" s="4">
        <v>3.1E-2</v>
      </c>
      <c r="BI52" s="4">
        <v>5.1109999999999998</v>
      </c>
      <c r="BJ52" s="4">
        <v>4.0620000000000003</v>
      </c>
      <c r="BK52" s="4">
        <v>2.5000000000000001E-2</v>
      </c>
      <c r="BL52" s="4">
        <v>4.0869999999999997</v>
      </c>
      <c r="BM52" s="4">
        <v>0.12039999999999999</v>
      </c>
      <c r="BQ52" s="4">
        <v>14.590999999999999</v>
      </c>
      <c r="BR52" s="4">
        <v>0.15223400000000001</v>
      </c>
      <c r="BS52" s="4">
        <v>-5</v>
      </c>
      <c r="BT52" s="4">
        <v>8.4609999999999998E-3</v>
      </c>
      <c r="BU52" s="4">
        <v>3.720218</v>
      </c>
      <c r="BV52" s="4">
        <v>21</v>
      </c>
      <c r="BW52" s="4">
        <f t="shared" si="7"/>
        <v>0.98288159559999999</v>
      </c>
      <c r="BY52" s="4">
        <f>BE52*$BU52*VLOOKUP("Fuel Specific Gravity",'Raw Data'!$A$1:$B$2000,2,FALSE)</f>
        <v>8061.9554218004141</v>
      </c>
      <c r="BZ52" s="4">
        <f>BF52*$BU52*VLOOKUP("Fuel Specific Gravity",'Raw Data'!$A$1:$B$2000,2,FALSE)</f>
        <v>36.571937868619997</v>
      </c>
      <c r="CA52" s="4">
        <f>BJ52*$BU52*VLOOKUP("Fuel Specific Gravity",'Raw Data'!$A$1:$B$2000,2,FALSE)</f>
        <v>11.348755662516</v>
      </c>
      <c r="CB52" s="4">
        <f>BM52*$BU52*VLOOKUP("Fuel Specific Gravity",'Raw Data'!$A$1:$B$2000,2,FALSE)</f>
        <v>0.33638359964719999</v>
      </c>
    </row>
    <row r="53" spans="1:80" x14ac:dyDescent="0.25">
      <c r="A53" s="2">
        <v>43166</v>
      </c>
      <c r="B53" s="38">
        <v>3.8281249999999996E-2</v>
      </c>
      <c r="C53" s="4">
        <v>14.377000000000001</v>
      </c>
      <c r="D53" s="4">
        <v>3.3500000000000002E-2</v>
      </c>
      <c r="E53" s="4">
        <v>335.43478299999998</v>
      </c>
      <c r="F53" s="4">
        <v>247.8</v>
      </c>
      <c r="G53" s="4">
        <v>1.1000000000000001</v>
      </c>
      <c r="H53" s="4">
        <v>8</v>
      </c>
      <c r="J53" s="4">
        <v>0.1</v>
      </c>
      <c r="K53" s="4">
        <v>0.87360000000000004</v>
      </c>
      <c r="L53" s="4">
        <v>12.5595</v>
      </c>
      <c r="M53" s="4">
        <v>2.93E-2</v>
      </c>
      <c r="N53" s="4">
        <v>216.4974</v>
      </c>
      <c r="O53" s="4">
        <v>0.96519999999999995</v>
      </c>
      <c r="P53" s="4">
        <v>217.5</v>
      </c>
      <c r="Q53" s="4">
        <v>173.1036</v>
      </c>
      <c r="R53" s="4">
        <v>0.77170000000000005</v>
      </c>
      <c r="S53" s="4">
        <v>173.9</v>
      </c>
      <c r="T53" s="4">
        <v>8</v>
      </c>
      <c r="W53" s="4">
        <v>0</v>
      </c>
      <c r="X53" s="4">
        <v>8.7400000000000005E-2</v>
      </c>
      <c r="Y53" s="4">
        <v>12</v>
      </c>
      <c r="Z53" s="4">
        <v>861</v>
      </c>
      <c r="AA53" s="4">
        <v>864</v>
      </c>
      <c r="AB53" s="4">
        <v>868</v>
      </c>
      <c r="AC53" s="4">
        <v>92</v>
      </c>
      <c r="AD53" s="4">
        <v>21.66</v>
      </c>
      <c r="AE53" s="4">
        <v>0.5</v>
      </c>
      <c r="AF53" s="4">
        <v>979</v>
      </c>
      <c r="AG53" s="4">
        <v>-2</v>
      </c>
      <c r="AH53" s="4">
        <v>47</v>
      </c>
      <c r="AI53" s="4">
        <v>35</v>
      </c>
      <c r="AJ53" s="4">
        <v>189.5</v>
      </c>
      <c r="AK53" s="4">
        <v>169</v>
      </c>
      <c r="AL53" s="4">
        <v>3.8</v>
      </c>
      <c r="AM53" s="4">
        <v>174.1</v>
      </c>
      <c r="AN53" s="4" t="s">
        <v>155</v>
      </c>
      <c r="AO53" s="4">
        <v>1</v>
      </c>
      <c r="AP53" s="5">
        <v>0.87241898148148145</v>
      </c>
      <c r="AQ53" s="4">
        <v>47.160280999999998</v>
      </c>
      <c r="AR53" s="4">
        <v>-88.484126000000003</v>
      </c>
      <c r="AS53" s="4">
        <v>312.5</v>
      </c>
      <c r="AT53" s="4">
        <v>29.7</v>
      </c>
      <c r="AU53" s="4">
        <v>12</v>
      </c>
      <c r="AV53" s="4">
        <v>11</v>
      </c>
      <c r="AW53" s="4" t="s">
        <v>208</v>
      </c>
      <c r="AX53" s="4">
        <v>1.7762</v>
      </c>
      <c r="AY53" s="4">
        <v>1</v>
      </c>
      <c r="AZ53" s="4">
        <v>3</v>
      </c>
      <c r="BA53" s="4">
        <v>13.404</v>
      </c>
      <c r="BB53" s="4">
        <v>14.14</v>
      </c>
      <c r="BC53" s="4">
        <v>1.05</v>
      </c>
      <c r="BD53" s="4">
        <v>14.468999999999999</v>
      </c>
      <c r="BE53" s="4">
        <v>2899.5819999999999</v>
      </c>
      <c r="BF53" s="4">
        <v>4.306</v>
      </c>
      <c r="BG53" s="4">
        <v>5.234</v>
      </c>
      <c r="BH53" s="4">
        <v>2.3E-2</v>
      </c>
      <c r="BI53" s="4">
        <v>5.258</v>
      </c>
      <c r="BJ53" s="4">
        <v>4.1849999999999996</v>
      </c>
      <c r="BK53" s="4">
        <v>1.9E-2</v>
      </c>
      <c r="BL53" s="4">
        <v>4.2039999999999997</v>
      </c>
      <c r="BM53" s="4">
        <v>6.3700000000000007E-2</v>
      </c>
      <c r="BQ53" s="4">
        <v>14.664999999999999</v>
      </c>
      <c r="BR53" s="4">
        <v>0.17494299999999999</v>
      </c>
      <c r="BS53" s="4">
        <v>-5</v>
      </c>
      <c r="BT53" s="4">
        <v>8.0000000000000002E-3</v>
      </c>
      <c r="BU53" s="4">
        <v>4.275169</v>
      </c>
      <c r="BV53" s="4">
        <v>21</v>
      </c>
      <c r="BW53" s="4">
        <f t="shared" si="7"/>
        <v>1.1294996498000001</v>
      </c>
      <c r="BY53" s="4">
        <f>BE53*$BU53*VLOOKUP("Fuel Specific Gravity",'Raw Data'!$A$1:$B$2000,2,FALSE)</f>
        <v>9309.5485125978576</v>
      </c>
      <c r="BZ53" s="4">
        <f>BF53*$BU53*VLOOKUP("Fuel Specific Gravity",'Raw Data'!$A$1:$B$2000,2,FALSE)</f>
        <v>13.825067163213999</v>
      </c>
      <c r="CA53" s="4">
        <f>BJ53*$BU53*VLOOKUP("Fuel Specific Gravity",'Raw Data'!$A$1:$B$2000,2,FALSE)</f>
        <v>13.436578281014997</v>
      </c>
      <c r="CB53" s="4">
        <f>BM53*$BU53*VLOOKUP("Fuel Specific Gravity",'Raw Data'!$A$1:$B$2000,2,FALSE)</f>
        <v>0.20451852724030004</v>
      </c>
    </row>
    <row r="54" spans="1:80" x14ac:dyDescent="0.25">
      <c r="A54" s="2">
        <v>43166</v>
      </c>
      <c r="B54" s="38">
        <v>3.8292824074074076E-2</v>
      </c>
      <c r="C54" s="4">
        <v>14.37</v>
      </c>
      <c r="D54" s="4">
        <v>9.4999999999999998E-3</v>
      </c>
      <c r="E54" s="4">
        <v>95.224999999999994</v>
      </c>
      <c r="F54" s="4">
        <v>264.3</v>
      </c>
      <c r="G54" s="4">
        <v>0.7</v>
      </c>
      <c r="H54" s="4">
        <v>10.7</v>
      </c>
      <c r="J54" s="4">
        <v>0.1</v>
      </c>
      <c r="K54" s="4">
        <v>0.87390000000000001</v>
      </c>
      <c r="L54" s="4">
        <v>12.557600000000001</v>
      </c>
      <c r="M54" s="4">
        <v>8.3000000000000001E-3</v>
      </c>
      <c r="N54" s="4">
        <v>230.97399999999999</v>
      </c>
      <c r="O54" s="4">
        <v>0.61129999999999995</v>
      </c>
      <c r="P54" s="4">
        <v>231.6</v>
      </c>
      <c r="Q54" s="4">
        <v>184.67850000000001</v>
      </c>
      <c r="R54" s="4">
        <v>0.48870000000000002</v>
      </c>
      <c r="S54" s="4">
        <v>185.2</v>
      </c>
      <c r="T54" s="4">
        <v>10.7323</v>
      </c>
      <c r="W54" s="4">
        <v>0</v>
      </c>
      <c r="X54" s="4">
        <v>8.7400000000000005E-2</v>
      </c>
      <c r="Y54" s="4">
        <v>12</v>
      </c>
      <c r="Z54" s="4">
        <v>862</v>
      </c>
      <c r="AA54" s="4">
        <v>866</v>
      </c>
      <c r="AB54" s="4">
        <v>868</v>
      </c>
      <c r="AC54" s="4">
        <v>92</v>
      </c>
      <c r="AD54" s="4">
        <v>21.66</v>
      </c>
      <c r="AE54" s="4">
        <v>0.5</v>
      </c>
      <c r="AF54" s="4">
        <v>979</v>
      </c>
      <c r="AG54" s="4">
        <v>-2</v>
      </c>
      <c r="AH54" s="4">
        <v>47</v>
      </c>
      <c r="AI54" s="4">
        <v>35</v>
      </c>
      <c r="AJ54" s="4">
        <v>189</v>
      </c>
      <c r="AK54" s="4">
        <v>169</v>
      </c>
      <c r="AL54" s="4">
        <v>3.8</v>
      </c>
      <c r="AM54" s="4">
        <v>174</v>
      </c>
      <c r="AN54" s="4" t="s">
        <v>155</v>
      </c>
      <c r="AO54" s="4">
        <v>1</v>
      </c>
      <c r="AP54" s="5">
        <v>0.87243055555555549</v>
      </c>
      <c r="AQ54" s="4">
        <v>47.160378999999999</v>
      </c>
      <c r="AR54" s="4">
        <v>-88.484097000000006</v>
      </c>
      <c r="AS54" s="4">
        <v>312.7</v>
      </c>
      <c r="AT54" s="4">
        <v>26.9</v>
      </c>
      <c r="AU54" s="4">
        <v>12</v>
      </c>
      <c r="AV54" s="4">
        <v>11</v>
      </c>
      <c r="AW54" s="4" t="s">
        <v>208</v>
      </c>
      <c r="AX54" s="4">
        <v>1.8238000000000001</v>
      </c>
      <c r="AY54" s="4">
        <v>1.1143000000000001</v>
      </c>
      <c r="AZ54" s="4">
        <v>3.0762</v>
      </c>
      <c r="BA54" s="4">
        <v>13.404</v>
      </c>
      <c r="BB54" s="4">
        <v>14.17</v>
      </c>
      <c r="BC54" s="4">
        <v>1.06</v>
      </c>
      <c r="BD54" s="4">
        <v>14.432</v>
      </c>
      <c r="BE54" s="4">
        <v>2904.3760000000002</v>
      </c>
      <c r="BF54" s="4">
        <v>1.2250000000000001</v>
      </c>
      <c r="BG54" s="4">
        <v>5.5940000000000003</v>
      </c>
      <c r="BH54" s="4">
        <v>1.4999999999999999E-2</v>
      </c>
      <c r="BI54" s="4">
        <v>5.609</v>
      </c>
      <c r="BJ54" s="4">
        <v>4.4729999999999999</v>
      </c>
      <c r="BK54" s="4">
        <v>1.2E-2</v>
      </c>
      <c r="BL54" s="4">
        <v>4.4850000000000003</v>
      </c>
      <c r="BM54" s="4">
        <v>8.5699999999999998E-2</v>
      </c>
      <c r="BQ54" s="4">
        <v>14.696</v>
      </c>
      <c r="BR54" s="4">
        <v>0.196851</v>
      </c>
      <c r="BS54" s="4">
        <v>-5</v>
      </c>
      <c r="BT54" s="4">
        <v>8.5389999999999997E-3</v>
      </c>
      <c r="BU54" s="4">
        <v>4.8105469999999997</v>
      </c>
      <c r="BV54" s="4">
        <v>21</v>
      </c>
      <c r="BW54" s="4">
        <f t="shared" si="7"/>
        <v>1.2709465173999999</v>
      </c>
      <c r="BY54" s="4">
        <f>BE54*$BU54*VLOOKUP("Fuel Specific Gravity",'Raw Data'!$A$1:$B$2000,2,FALSE)</f>
        <v>10492.699577507672</v>
      </c>
      <c r="BZ54" s="4">
        <f>BF54*$BU54*VLOOKUP("Fuel Specific Gravity",'Raw Data'!$A$1:$B$2000,2,FALSE)</f>
        <v>4.4255829763249999</v>
      </c>
      <c r="CA54" s="4">
        <f>BJ54*$BU54*VLOOKUP("Fuel Specific Gravity",'Raw Data'!$A$1:$B$2000,2,FALSE)</f>
        <v>16.159700124980997</v>
      </c>
      <c r="CB54" s="4">
        <f>BM54*$BU54*VLOOKUP("Fuel Specific Gravity",'Raw Data'!$A$1:$B$2000,2,FALSE)</f>
        <v>0.3096101723029</v>
      </c>
    </row>
    <row r="55" spans="1:80" x14ac:dyDescent="0.25">
      <c r="A55" s="2">
        <v>43166</v>
      </c>
      <c r="B55" s="38">
        <v>3.8304398148148143E-2</v>
      </c>
      <c r="C55" s="4">
        <v>14.37</v>
      </c>
      <c r="D55" s="4">
        <v>4.7000000000000002E-3</v>
      </c>
      <c r="E55" s="4">
        <v>46.743231999999999</v>
      </c>
      <c r="F55" s="4">
        <v>372.6</v>
      </c>
      <c r="G55" s="4">
        <v>0.3</v>
      </c>
      <c r="H55" s="4">
        <v>9.1</v>
      </c>
      <c r="J55" s="4">
        <v>0.1</v>
      </c>
      <c r="K55" s="4">
        <v>0.87390000000000001</v>
      </c>
      <c r="L55" s="4">
        <v>12.558299999999999</v>
      </c>
      <c r="M55" s="4">
        <v>4.1000000000000003E-3</v>
      </c>
      <c r="N55" s="4">
        <v>325.60210000000001</v>
      </c>
      <c r="O55" s="4">
        <v>0.2472</v>
      </c>
      <c r="P55" s="4">
        <v>325.8</v>
      </c>
      <c r="Q55" s="4">
        <v>260.33969999999999</v>
      </c>
      <c r="R55" s="4">
        <v>0.1976</v>
      </c>
      <c r="S55" s="4">
        <v>260.5</v>
      </c>
      <c r="T55" s="4">
        <v>9.1456</v>
      </c>
      <c r="W55" s="4">
        <v>0</v>
      </c>
      <c r="X55" s="4">
        <v>8.7400000000000005E-2</v>
      </c>
      <c r="Y55" s="4">
        <v>12</v>
      </c>
      <c r="Z55" s="4">
        <v>863</v>
      </c>
      <c r="AA55" s="4">
        <v>867</v>
      </c>
      <c r="AB55" s="4">
        <v>868</v>
      </c>
      <c r="AC55" s="4">
        <v>92</v>
      </c>
      <c r="AD55" s="4">
        <v>21.66</v>
      </c>
      <c r="AE55" s="4">
        <v>0.5</v>
      </c>
      <c r="AF55" s="4">
        <v>979</v>
      </c>
      <c r="AG55" s="4">
        <v>-2</v>
      </c>
      <c r="AH55" s="4">
        <v>47</v>
      </c>
      <c r="AI55" s="4">
        <v>35</v>
      </c>
      <c r="AJ55" s="4">
        <v>189</v>
      </c>
      <c r="AK55" s="4">
        <v>169</v>
      </c>
      <c r="AL55" s="4">
        <v>3.8</v>
      </c>
      <c r="AM55" s="4">
        <v>174</v>
      </c>
      <c r="AN55" s="4" t="s">
        <v>155</v>
      </c>
      <c r="AO55" s="4">
        <v>1</v>
      </c>
      <c r="AP55" s="5">
        <v>0.87244212962962964</v>
      </c>
      <c r="AQ55" s="4">
        <v>47.16048</v>
      </c>
      <c r="AR55" s="4">
        <v>-88.484057000000007</v>
      </c>
      <c r="AS55" s="4">
        <v>312.8</v>
      </c>
      <c r="AT55" s="4">
        <v>26</v>
      </c>
      <c r="AU55" s="4">
        <v>12</v>
      </c>
      <c r="AV55" s="4">
        <v>10</v>
      </c>
      <c r="AW55" s="4" t="s">
        <v>212</v>
      </c>
      <c r="AX55" s="4">
        <v>1.5858140000000001</v>
      </c>
      <c r="AY55" s="4">
        <v>1.3761239999999999</v>
      </c>
      <c r="AZ55" s="4">
        <v>3.2</v>
      </c>
      <c r="BA55" s="4">
        <v>13.404</v>
      </c>
      <c r="BB55" s="4">
        <v>14.17</v>
      </c>
      <c r="BC55" s="4">
        <v>1.06</v>
      </c>
      <c r="BD55" s="4">
        <v>14.427</v>
      </c>
      <c r="BE55" s="4">
        <v>2905.395</v>
      </c>
      <c r="BF55" s="4">
        <v>0.60199999999999998</v>
      </c>
      <c r="BG55" s="4">
        <v>7.8890000000000002</v>
      </c>
      <c r="BH55" s="4">
        <v>6.0000000000000001E-3</v>
      </c>
      <c r="BI55" s="4">
        <v>7.8949999999999996</v>
      </c>
      <c r="BJ55" s="4">
        <v>6.3070000000000004</v>
      </c>
      <c r="BK55" s="4">
        <v>5.0000000000000001E-3</v>
      </c>
      <c r="BL55" s="4">
        <v>6.3120000000000003</v>
      </c>
      <c r="BM55" s="4">
        <v>7.2999999999999995E-2</v>
      </c>
      <c r="BQ55" s="4">
        <v>14.701000000000001</v>
      </c>
      <c r="BR55" s="4">
        <v>0.20585100000000001</v>
      </c>
      <c r="BS55" s="4">
        <v>-5</v>
      </c>
      <c r="BT55" s="4">
        <v>8.9999999999999993E-3</v>
      </c>
      <c r="BU55" s="4">
        <v>5.0304840000000004</v>
      </c>
      <c r="BV55" s="4">
        <v>21</v>
      </c>
      <c r="BW55" s="4">
        <f t="shared" si="7"/>
        <v>1.3290538728000001</v>
      </c>
      <c r="BY55" s="4">
        <f>BE55*$BU55*VLOOKUP("Fuel Specific Gravity",'Raw Data'!$A$1:$B$2000,2,FALSE)</f>
        <v>10976.272838946181</v>
      </c>
      <c r="BZ55" s="4">
        <f>BF55*$BU55*VLOOKUP("Fuel Specific Gravity",'Raw Data'!$A$1:$B$2000,2,FALSE)</f>
        <v>2.2742918773679999</v>
      </c>
      <c r="CA55" s="4">
        <f>BJ55*$BU55*VLOOKUP("Fuel Specific Gravity",'Raw Data'!$A$1:$B$2000,2,FALSE)</f>
        <v>23.827174203588005</v>
      </c>
      <c r="CB55" s="4">
        <f>BM55*$BU55*VLOOKUP("Fuel Specific Gravity",'Raw Data'!$A$1:$B$2000,2,FALSE)</f>
        <v>0.27578622433200001</v>
      </c>
    </row>
    <row r="56" spans="1:80" x14ac:dyDescent="0.25">
      <c r="A56" s="2">
        <v>43166</v>
      </c>
      <c r="B56" s="38">
        <v>3.8315972222222223E-2</v>
      </c>
      <c r="C56" s="4">
        <v>14.385999999999999</v>
      </c>
      <c r="D56" s="4">
        <v>4.0000000000000001E-3</v>
      </c>
      <c r="E56" s="4">
        <v>40</v>
      </c>
      <c r="F56" s="4">
        <v>492.6</v>
      </c>
      <c r="G56" s="4">
        <v>-0.1</v>
      </c>
      <c r="H56" s="4">
        <v>12.3</v>
      </c>
      <c r="J56" s="4">
        <v>0.1</v>
      </c>
      <c r="K56" s="4">
        <v>0.87380000000000002</v>
      </c>
      <c r="L56" s="4">
        <v>12.5708</v>
      </c>
      <c r="M56" s="4">
        <v>3.5000000000000001E-3</v>
      </c>
      <c r="N56" s="4">
        <v>430.47120000000001</v>
      </c>
      <c r="O56" s="4">
        <v>0</v>
      </c>
      <c r="P56" s="4">
        <v>430.5</v>
      </c>
      <c r="Q56" s="4">
        <v>344.1893</v>
      </c>
      <c r="R56" s="4">
        <v>0</v>
      </c>
      <c r="S56" s="4">
        <v>344.2</v>
      </c>
      <c r="T56" s="4">
        <v>12.332000000000001</v>
      </c>
      <c r="W56" s="4">
        <v>0</v>
      </c>
      <c r="X56" s="4">
        <v>8.7400000000000005E-2</v>
      </c>
      <c r="Y56" s="4">
        <v>12.1</v>
      </c>
      <c r="Z56" s="4">
        <v>863</v>
      </c>
      <c r="AA56" s="4">
        <v>867</v>
      </c>
      <c r="AB56" s="4">
        <v>868</v>
      </c>
      <c r="AC56" s="4">
        <v>92</v>
      </c>
      <c r="AD56" s="4">
        <v>21.66</v>
      </c>
      <c r="AE56" s="4">
        <v>0.5</v>
      </c>
      <c r="AF56" s="4">
        <v>979</v>
      </c>
      <c r="AG56" s="4">
        <v>-2</v>
      </c>
      <c r="AH56" s="4">
        <v>46.460999999999999</v>
      </c>
      <c r="AI56" s="4">
        <v>35</v>
      </c>
      <c r="AJ56" s="4">
        <v>189</v>
      </c>
      <c r="AK56" s="4">
        <v>169</v>
      </c>
      <c r="AL56" s="4">
        <v>3.8</v>
      </c>
      <c r="AM56" s="4">
        <v>174</v>
      </c>
      <c r="AN56" s="4" t="s">
        <v>155</v>
      </c>
      <c r="AO56" s="4">
        <v>1</v>
      </c>
      <c r="AP56" s="5">
        <v>0.87245370370370379</v>
      </c>
      <c r="AQ56" s="4">
        <v>47.160577000000004</v>
      </c>
      <c r="AR56" s="4">
        <v>-88.484008000000003</v>
      </c>
      <c r="AS56" s="4">
        <v>312.89999999999998</v>
      </c>
      <c r="AT56" s="4">
        <v>25.6</v>
      </c>
      <c r="AU56" s="4">
        <v>12</v>
      </c>
      <c r="AV56" s="4">
        <v>10</v>
      </c>
      <c r="AW56" s="4" t="s">
        <v>212</v>
      </c>
      <c r="AX56" s="4">
        <v>1.4</v>
      </c>
      <c r="AY56" s="4">
        <v>1.3098099999999999</v>
      </c>
      <c r="AZ56" s="4">
        <v>2.7815820000000002</v>
      </c>
      <c r="BA56" s="4">
        <v>13.404</v>
      </c>
      <c r="BB56" s="4">
        <v>14.16</v>
      </c>
      <c r="BC56" s="4">
        <v>1.06</v>
      </c>
      <c r="BD56" s="4">
        <v>14.443</v>
      </c>
      <c r="BE56" s="4">
        <v>2905.45</v>
      </c>
      <c r="BF56" s="4">
        <v>0.51400000000000001</v>
      </c>
      <c r="BG56" s="4">
        <v>10.419</v>
      </c>
      <c r="BH56" s="4">
        <v>0</v>
      </c>
      <c r="BI56" s="4">
        <v>10.419</v>
      </c>
      <c r="BJ56" s="4">
        <v>8.3309999999999995</v>
      </c>
      <c r="BK56" s="4">
        <v>0</v>
      </c>
      <c r="BL56" s="4">
        <v>8.3309999999999995</v>
      </c>
      <c r="BM56" s="4">
        <v>9.8400000000000001E-2</v>
      </c>
      <c r="BQ56" s="4">
        <v>14.685</v>
      </c>
      <c r="BR56" s="4">
        <v>0.23694999999999999</v>
      </c>
      <c r="BS56" s="4">
        <v>-5</v>
      </c>
      <c r="BT56" s="4">
        <v>8.9999999999999993E-3</v>
      </c>
      <c r="BU56" s="4">
        <v>5.7904660000000003</v>
      </c>
      <c r="BV56" s="4">
        <v>21</v>
      </c>
      <c r="BW56" s="4">
        <f t="shared" si="7"/>
        <v>1.5298411171999999</v>
      </c>
      <c r="BY56" s="4">
        <f>BE56*$BU56*VLOOKUP("Fuel Specific Gravity",'Raw Data'!$A$1:$B$2000,2,FALSE)</f>
        <v>12634.7559892147</v>
      </c>
      <c r="BZ56" s="4">
        <f>BF56*$BU56*VLOOKUP("Fuel Specific Gravity",'Raw Data'!$A$1:$B$2000,2,FALSE)</f>
        <v>2.235200942524</v>
      </c>
      <c r="CA56" s="4">
        <f>BJ56*$BU56*VLOOKUP("Fuel Specific Gravity",'Raw Data'!$A$1:$B$2000,2,FALSE)</f>
        <v>36.228519556746001</v>
      </c>
      <c r="CB56" s="4">
        <f>BM56*$BU56*VLOOKUP("Fuel Specific Gravity",'Raw Data'!$A$1:$B$2000,2,FALSE)</f>
        <v>0.42790617265440006</v>
      </c>
    </row>
    <row r="57" spans="1:80" x14ac:dyDescent="0.25">
      <c r="A57" s="2">
        <v>43166</v>
      </c>
      <c r="B57" s="38">
        <v>3.8327546296296297E-2</v>
      </c>
      <c r="C57" s="4">
        <v>14.39</v>
      </c>
      <c r="D57" s="4">
        <v>4.0000000000000001E-3</v>
      </c>
      <c r="E57" s="4">
        <v>40</v>
      </c>
      <c r="F57" s="4">
        <v>600.5</v>
      </c>
      <c r="G57" s="4">
        <v>-0.4</v>
      </c>
      <c r="H57" s="4">
        <v>16.5</v>
      </c>
      <c r="J57" s="4">
        <v>0.1</v>
      </c>
      <c r="K57" s="4">
        <v>0.87380000000000002</v>
      </c>
      <c r="L57" s="4">
        <v>12.573499999999999</v>
      </c>
      <c r="M57" s="4">
        <v>3.5000000000000001E-3</v>
      </c>
      <c r="N57" s="4">
        <v>524.65449999999998</v>
      </c>
      <c r="O57" s="4">
        <v>0</v>
      </c>
      <c r="P57" s="4">
        <v>524.70000000000005</v>
      </c>
      <c r="Q57" s="4">
        <v>419.49489999999997</v>
      </c>
      <c r="R57" s="4">
        <v>0</v>
      </c>
      <c r="S57" s="4">
        <v>419.5</v>
      </c>
      <c r="T57" s="4">
        <v>16.533899999999999</v>
      </c>
      <c r="W57" s="4">
        <v>0</v>
      </c>
      <c r="X57" s="4">
        <v>8.7400000000000005E-2</v>
      </c>
      <c r="Y57" s="4">
        <v>12</v>
      </c>
      <c r="Z57" s="4">
        <v>864</v>
      </c>
      <c r="AA57" s="4">
        <v>868</v>
      </c>
      <c r="AB57" s="4">
        <v>869</v>
      </c>
      <c r="AC57" s="4">
        <v>92</v>
      </c>
      <c r="AD57" s="4">
        <v>21.66</v>
      </c>
      <c r="AE57" s="4">
        <v>0.5</v>
      </c>
      <c r="AF57" s="4">
        <v>979</v>
      </c>
      <c r="AG57" s="4">
        <v>-2</v>
      </c>
      <c r="AH57" s="4">
        <v>46</v>
      </c>
      <c r="AI57" s="4">
        <v>35</v>
      </c>
      <c r="AJ57" s="4">
        <v>189</v>
      </c>
      <c r="AK57" s="4">
        <v>169</v>
      </c>
      <c r="AL57" s="4">
        <v>3.8</v>
      </c>
      <c r="AM57" s="4">
        <v>174</v>
      </c>
      <c r="AN57" s="4" t="s">
        <v>155</v>
      </c>
      <c r="AO57" s="4">
        <v>1</v>
      </c>
      <c r="AP57" s="5">
        <v>0.87246527777777771</v>
      </c>
      <c r="AQ57" s="4">
        <v>47.160671999999998</v>
      </c>
      <c r="AR57" s="4">
        <v>-88.483942999999996</v>
      </c>
      <c r="AS57" s="4">
        <v>313.2</v>
      </c>
      <c r="AT57" s="4">
        <v>25.5</v>
      </c>
      <c r="AU57" s="4">
        <v>12</v>
      </c>
      <c r="AV57" s="4">
        <v>11</v>
      </c>
      <c r="AW57" s="4" t="s">
        <v>208</v>
      </c>
      <c r="AX57" s="4">
        <v>1.4380999999999999</v>
      </c>
      <c r="AY57" s="4">
        <v>1.1524000000000001</v>
      </c>
      <c r="AZ57" s="4">
        <v>2.2143000000000002</v>
      </c>
      <c r="BA57" s="4">
        <v>13.404</v>
      </c>
      <c r="BB57" s="4">
        <v>14.15</v>
      </c>
      <c r="BC57" s="4">
        <v>1.06</v>
      </c>
      <c r="BD57" s="4">
        <v>14.446999999999999</v>
      </c>
      <c r="BE57" s="4">
        <v>2905.3510000000001</v>
      </c>
      <c r="BF57" s="4">
        <v>0.51400000000000001</v>
      </c>
      <c r="BG57" s="4">
        <v>12.696</v>
      </c>
      <c r="BH57" s="4">
        <v>0</v>
      </c>
      <c r="BI57" s="4">
        <v>12.696</v>
      </c>
      <c r="BJ57" s="4">
        <v>10.151</v>
      </c>
      <c r="BK57" s="4">
        <v>0</v>
      </c>
      <c r="BL57" s="4">
        <v>10.151</v>
      </c>
      <c r="BM57" s="4">
        <v>0.1318</v>
      </c>
      <c r="BQ57" s="4">
        <v>14.68</v>
      </c>
      <c r="BR57" s="4">
        <v>0.26323400000000002</v>
      </c>
      <c r="BS57" s="4">
        <v>-5</v>
      </c>
      <c r="BT57" s="4">
        <v>8.9999999999999993E-3</v>
      </c>
      <c r="BU57" s="4">
        <v>6.4327810000000003</v>
      </c>
      <c r="BV57" s="4">
        <v>21</v>
      </c>
      <c r="BW57" s="4">
        <f t="shared" si="7"/>
        <v>1.6995407402</v>
      </c>
      <c r="BY57" s="4">
        <f>BE57*$BU57*VLOOKUP("Fuel Specific Gravity",'Raw Data'!$A$1:$B$2000,2,FALSE)</f>
        <v>14035.804520059382</v>
      </c>
      <c r="BZ57" s="4">
        <f>BF57*$BU57*VLOOKUP("Fuel Specific Gravity",'Raw Data'!$A$1:$B$2000,2,FALSE)</f>
        <v>2.4831435249339999</v>
      </c>
      <c r="CA57" s="4">
        <f>BJ57*$BU57*VLOOKUP("Fuel Specific Gravity",'Raw Data'!$A$1:$B$2000,2,FALSE)</f>
        <v>49.039669108181002</v>
      </c>
      <c r="CB57" s="4">
        <f>BM57*$BU57*VLOOKUP("Fuel Specific Gravity",'Raw Data'!$A$1:$B$2000,2,FALSE)</f>
        <v>0.63672824238580006</v>
      </c>
    </row>
    <row r="58" spans="1:80" x14ac:dyDescent="0.25">
      <c r="A58" s="2">
        <v>43166</v>
      </c>
      <c r="B58" s="38">
        <v>3.8339120370370371E-2</v>
      </c>
      <c r="C58" s="4">
        <v>14.39</v>
      </c>
      <c r="D58" s="4">
        <v>8.8999999999999999E-3</v>
      </c>
      <c r="E58" s="4">
        <v>89.109414999999998</v>
      </c>
      <c r="F58" s="4">
        <v>698.4</v>
      </c>
      <c r="G58" s="4">
        <v>-0.4</v>
      </c>
      <c r="H58" s="4">
        <v>26.3</v>
      </c>
      <c r="J58" s="4">
        <v>0.1</v>
      </c>
      <c r="K58" s="4">
        <v>0.87370000000000003</v>
      </c>
      <c r="L58" s="4">
        <v>12.572699999999999</v>
      </c>
      <c r="M58" s="4">
        <v>7.7999999999999996E-3</v>
      </c>
      <c r="N58" s="4">
        <v>610.2056</v>
      </c>
      <c r="O58" s="4">
        <v>0</v>
      </c>
      <c r="P58" s="4">
        <v>610.20000000000005</v>
      </c>
      <c r="Q58" s="4">
        <v>487.9205</v>
      </c>
      <c r="R58" s="4">
        <v>0</v>
      </c>
      <c r="S58" s="4">
        <v>487.9</v>
      </c>
      <c r="T58" s="4">
        <v>26.339600000000001</v>
      </c>
      <c r="W58" s="4">
        <v>0</v>
      </c>
      <c r="X58" s="4">
        <v>8.7400000000000005E-2</v>
      </c>
      <c r="Y58" s="4">
        <v>12</v>
      </c>
      <c r="Z58" s="4">
        <v>867</v>
      </c>
      <c r="AA58" s="4">
        <v>871</v>
      </c>
      <c r="AB58" s="4">
        <v>872</v>
      </c>
      <c r="AC58" s="4">
        <v>92</v>
      </c>
      <c r="AD58" s="4">
        <v>21.68</v>
      </c>
      <c r="AE58" s="4">
        <v>0.5</v>
      </c>
      <c r="AF58" s="4">
        <v>978</v>
      </c>
      <c r="AG58" s="4">
        <v>-2</v>
      </c>
      <c r="AH58" s="4">
        <v>46</v>
      </c>
      <c r="AI58" s="4">
        <v>35</v>
      </c>
      <c r="AJ58" s="4">
        <v>189</v>
      </c>
      <c r="AK58" s="4">
        <v>169</v>
      </c>
      <c r="AL58" s="4">
        <v>3.8</v>
      </c>
      <c r="AM58" s="4">
        <v>174</v>
      </c>
      <c r="AN58" s="4" t="s">
        <v>155</v>
      </c>
      <c r="AO58" s="4">
        <v>1</v>
      </c>
      <c r="AP58" s="5">
        <v>0.87247685185185186</v>
      </c>
      <c r="AQ58" s="4">
        <v>47.160772000000001</v>
      </c>
      <c r="AR58" s="4">
        <v>-88.483894000000006</v>
      </c>
      <c r="AS58" s="4">
        <v>313.5</v>
      </c>
      <c r="AT58" s="4">
        <v>25.7</v>
      </c>
      <c r="AU58" s="4">
        <v>12</v>
      </c>
      <c r="AV58" s="4">
        <v>11</v>
      </c>
      <c r="AW58" s="4" t="s">
        <v>208</v>
      </c>
      <c r="AX58" s="4">
        <v>1.5</v>
      </c>
      <c r="AY58" s="4">
        <v>1.4</v>
      </c>
      <c r="AZ58" s="4">
        <v>2.4</v>
      </c>
      <c r="BA58" s="4">
        <v>13.404</v>
      </c>
      <c r="BB58" s="4">
        <v>14.15</v>
      </c>
      <c r="BC58" s="4">
        <v>1.06</v>
      </c>
      <c r="BD58" s="4">
        <v>14.454000000000001</v>
      </c>
      <c r="BE58" s="4">
        <v>2904.13</v>
      </c>
      <c r="BF58" s="4">
        <v>1.145</v>
      </c>
      <c r="BG58" s="4">
        <v>14.76</v>
      </c>
      <c r="BH58" s="4">
        <v>0</v>
      </c>
      <c r="BI58" s="4">
        <v>14.76</v>
      </c>
      <c r="BJ58" s="4">
        <v>11.802</v>
      </c>
      <c r="BK58" s="4">
        <v>0</v>
      </c>
      <c r="BL58" s="4">
        <v>11.802</v>
      </c>
      <c r="BM58" s="4">
        <v>0.21</v>
      </c>
      <c r="BQ58" s="4">
        <v>14.673999999999999</v>
      </c>
      <c r="BR58" s="4">
        <v>0.31073699999999999</v>
      </c>
      <c r="BS58" s="4">
        <v>-5</v>
      </c>
      <c r="BT58" s="4">
        <v>9.5390000000000006E-3</v>
      </c>
      <c r="BU58" s="4">
        <v>7.5936360000000001</v>
      </c>
      <c r="BV58" s="4">
        <v>21</v>
      </c>
      <c r="BW58" s="4">
        <f t="shared" si="7"/>
        <v>2.0062386312</v>
      </c>
      <c r="BY58" s="4">
        <f>BE58*$BU58*VLOOKUP("Fuel Specific Gravity",'Raw Data'!$A$1:$B$2000,2,FALSE)</f>
        <v>16561.732493626681</v>
      </c>
      <c r="BZ58" s="4">
        <f>BF58*$BU58*VLOOKUP("Fuel Specific Gravity",'Raw Data'!$A$1:$B$2000,2,FALSE)</f>
        <v>6.5297296282200001</v>
      </c>
      <c r="CA58" s="4">
        <f>BJ58*$BU58*VLOOKUP("Fuel Specific Gravity",'Raw Data'!$A$1:$B$2000,2,FALSE)</f>
        <v>67.304689146071993</v>
      </c>
      <c r="CB58" s="4">
        <f>BM58*$BU58*VLOOKUP("Fuel Specific Gravity",'Raw Data'!$A$1:$B$2000,2,FALSE)</f>
        <v>1.1975923335599998</v>
      </c>
    </row>
    <row r="59" spans="1:80" x14ac:dyDescent="0.25">
      <c r="A59" s="2">
        <v>43166</v>
      </c>
      <c r="B59" s="38">
        <v>3.8350694444444444E-2</v>
      </c>
      <c r="C59" s="4">
        <v>14.476000000000001</v>
      </c>
      <c r="D59" s="4">
        <v>0.01</v>
      </c>
      <c r="E59" s="4">
        <v>100</v>
      </c>
      <c r="F59" s="4">
        <v>822.5</v>
      </c>
      <c r="G59" s="4">
        <v>-0.4</v>
      </c>
      <c r="H59" s="4">
        <v>39.6</v>
      </c>
      <c r="J59" s="4">
        <v>0.1</v>
      </c>
      <c r="K59" s="4">
        <v>0.873</v>
      </c>
      <c r="L59" s="4">
        <v>12.638500000000001</v>
      </c>
      <c r="M59" s="4">
        <v>8.6999999999999994E-3</v>
      </c>
      <c r="N59" s="4">
        <v>718.03219999999999</v>
      </c>
      <c r="O59" s="4">
        <v>0</v>
      </c>
      <c r="P59" s="4">
        <v>718</v>
      </c>
      <c r="Q59" s="4">
        <v>574.16070000000002</v>
      </c>
      <c r="R59" s="4">
        <v>0</v>
      </c>
      <c r="S59" s="4">
        <v>574.20000000000005</v>
      </c>
      <c r="T59" s="4">
        <v>39.580599999999997</v>
      </c>
      <c r="W59" s="4">
        <v>0</v>
      </c>
      <c r="X59" s="4">
        <v>8.7300000000000003E-2</v>
      </c>
      <c r="Y59" s="4">
        <v>12.1</v>
      </c>
      <c r="Z59" s="4">
        <v>869</v>
      </c>
      <c r="AA59" s="4">
        <v>874</v>
      </c>
      <c r="AB59" s="4">
        <v>875</v>
      </c>
      <c r="AC59" s="4">
        <v>92</v>
      </c>
      <c r="AD59" s="4">
        <v>21.69</v>
      </c>
      <c r="AE59" s="4">
        <v>0.5</v>
      </c>
      <c r="AF59" s="4">
        <v>978</v>
      </c>
      <c r="AG59" s="4">
        <v>-2</v>
      </c>
      <c r="AH59" s="4">
        <v>46</v>
      </c>
      <c r="AI59" s="4">
        <v>35</v>
      </c>
      <c r="AJ59" s="4">
        <v>189</v>
      </c>
      <c r="AK59" s="4">
        <v>168.5</v>
      </c>
      <c r="AL59" s="4">
        <v>3.9</v>
      </c>
      <c r="AM59" s="4">
        <v>174.1</v>
      </c>
      <c r="AN59" s="4" t="s">
        <v>155</v>
      </c>
      <c r="AO59" s="4">
        <v>1</v>
      </c>
      <c r="AP59" s="5">
        <v>0.8724884259259259</v>
      </c>
      <c r="AQ59" s="4">
        <v>47.160881000000003</v>
      </c>
      <c r="AR59" s="4">
        <v>-88.483874</v>
      </c>
      <c r="AS59" s="4">
        <v>313.89999999999998</v>
      </c>
      <c r="AT59" s="4">
        <v>26.3</v>
      </c>
      <c r="AU59" s="4">
        <v>12</v>
      </c>
      <c r="AV59" s="4">
        <v>11</v>
      </c>
      <c r="AW59" s="4" t="s">
        <v>208</v>
      </c>
      <c r="AX59" s="4">
        <v>1.5</v>
      </c>
      <c r="AY59" s="4">
        <v>1.5143</v>
      </c>
      <c r="AZ59" s="4">
        <v>2.4762</v>
      </c>
      <c r="BA59" s="4">
        <v>13.404</v>
      </c>
      <c r="BB59" s="4">
        <v>14.07</v>
      </c>
      <c r="BC59" s="4">
        <v>1.05</v>
      </c>
      <c r="BD59" s="4">
        <v>14.542999999999999</v>
      </c>
      <c r="BE59" s="4">
        <v>2903.5729999999999</v>
      </c>
      <c r="BF59" s="4">
        <v>1.2769999999999999</v>
      </c>
      <c r="BG59" s="4">
        <v>17.274999999999999</v>
      </c>
      <c r="BH59" s="4">
        <v>0</v>
      </c>
      <c r="BI59" s="4">
        <v>17.274999999999999</v>
      </c>
      <c r="BJ59" s="4">
        <v>13.814</v>
      </c>
      <c r="BK59" s="4">
        <v>0</v>
      </c>
      <c r="BL59" s="4">
        <v>13.814</v>
      </c>
      <c r="BM59" s="4">
        <v>0.31380000000000002</v>
      </c>
      <c r="BQ59" s="4">
        <v>14.584</v>
      </c>
      <c r="BR59" s="4">
        <v>0.35331200000000001</v>
      </c>
      <c r="BS59" s="4">
        <v>-5</v>
      </c>
      <c r="BT59" s="4">
        <v>9.4610000000000007E-3</v>
      </c>
      <c r="BU59" s="4">
        <v>8.6340620000000001</v>
      </c>
      <c r="BV59" s="4">
        <v>21</v>
      </c>
      <c r="BW59" s="4">
        <f t="shared" si="7"/>
        <v>2.2811191804000002</v>
      </c>
      <c r="BY59" s="4">
        <f>BE59*$BU59*VLOOKUP("Fuel Specific Gravity",'Raw Data'!$A$1:$B$2000,2,FALSE)</f>
        <v>18827.291606948023</v>
      </c>
      <c r="BZ59" s="4">
        <f>BF59*$BU59*VLOOKUP("Fuel Specific Gravity",'Raw Data'!$A$1:$B$2000,2,FALSE)</f>
        <v>8.2802985776739995</v>
      </c>
      <c r="CA59" s="4">
        <f>BJ59*$BU59*VLOOKUP("Fuel Specific Gravity",'Raw Data'!$A$1:$B$2000,2,FALSE)</f>
        <v>89.572470283467993</v>
      </c>
      <c r="CB59" s="4">
        <f>BM59*$BU59*VLOOKUP("Fuel Specific Gravity",'Raw Data'!$A$1:$B$2000,2,FALSE)</f>
        <v>2.0347358603556001</v>
      </c>
    </row>
    <row r="60" spans="1:80" x14ac:dyDescent="0.25">
      <c r="A60" s="2">
        <v>43166</v>
      </c>
      <c r="B60" s="38">
        <v>3.8362268518518518E-2</v>
      </c>
      <c r="C60" s="4">
        <v>14.66</v>
      </c>
      <c r="D60" s="4">
        <v>2.1499999999999998E-2</v>
      </c>
      <c r="E60" s="4">
        <v>214.616027</v>
      </c>
      <c r="F60" s="4">
        <v>842.1</v>
      </c>
      <c r="G60" s="4">
        <v>-0.2</v>
      </c>
      <c r="H60" s="4">
        <v>38.6</v>
      </c>
      <c r="J60" s="4">
        <v>0.1</v>
      </c>
      <c r="K60" s="4">
        <v>0.87150000000000005</v>
      </c>
      <c r="L60" s="4">
        <v>12.776199999999999</v>
      </c>
      <c r="M60" s="4">
        <v>1.8700000000000001E-2</v>
      </c>
      <c r="N60" s="4">
        <v>733.84540000000004</v>
      </c>
      <c r="O60" s="4">
        <v>0</v>
      </c>
      <c r="P60" s="4">
        <v>733.8</v>
      </c>
      <c r="Q60" s="4">
        <v>586.80550000000005</v>
      </c>
      <c r="R60" s="4">
        <v>0</v>
      </c>
      <c r="S60" s="4">
        <v>586.79999999999995</v>
      </c>
      <c r="T60" s="4">
        <v>38.551099999999998</v>
      </c>
      <c r="W60" s="4">
        <v>0</v>
      </c>
      <c r="X60" s="4">
        <v>8.7099999999999997E-2</v>
      </c>
      <c r="Y60" s="4">
        <v>12</v>
      </c>
      <c r="Z60" s="4">
        <v>868</v>
      </c>
      <c r="AA60" s="4">
        <v>873</v>
      </c>
      <c r="AB60" s="4">
        <v>874</v>
      </c>
      <c r="AC60" s="4">
        <v>92</v>
      </c>
      <c r="AD60" s="4">
        <v>21.69</v>
      </c>
      <c r="AE60" s="4">
        <v>0.5</v>
      </c>
      <c r="AF60" s="4">
        <v>978</v>
      </c>
      <c r="AG60" s="4">
        <v>-2</v>
      </c>
      <c r="AH60" s="4">
        <v>46</v>
      </c>
      <c r="AI60" s="4">
        <v>35</v>
      </c>
      <c r="AJ60" s="4">
        <v>189</v>
      </c>
      <c r="AK60" s="4">
        <v>168</v>
      </c>
      <c r="AL60" s="4">
        <v>3.8</v>
      </c>
      <c r="AM60" s="4">
        <v>174.5</v>
      </c>
      <c r="AN60" s="4" t="s">
        <v>155</v>
      </c>
      <c r="AO60" s="4">
        <v>1</v>
      </c>
      <c r="AP60" s="5">
        <v>0.87250000000000005</v>
      </c>
      <c r="AQ60" s="4">
        <v>47.160998999999997</v>
      </c>
      <c r="AR60" s="4">
        <v>-88.483869999999996</v>
      </c>
      <c r="AS60" s="4">
        <v>314.10000000000002</v>
      </c>
      <c r="AT60" s="4">
        <v>27.4</v>
      </c>
      <c r="AU60" s="4">
        <v>12</v>
      </c>
      <c r="AV60" s="4">
        <v>11</v>
      </c>
      <c r="AW60" s="4" t="s">
        <v>208</v>
      </c>
      <c r="AX60" s="4">
        <v>1.5</v>
      </c>
      <c r="AY60" s="4">
        <v>1.7381</v>
      </c>
      <c r="AZ60" s="4">
        <v>2.6381000000000001</v>
      </c>
      <c r="BA60" s="4">
        <v>13.404</v>
      </c>
      <c r="BB60" s="4">
        <v>13.89</v>
      </c>
      <c r="BC60" s="4">
        <v>1.04</v>
      </c>
      <c r="BD60" s="4">
        <v>14.744999999999999</v>
      </c>
      <c r="BE60" s="4">
        <v>2901.259</v>
      </c>
      <c r="BF60" s="4">
        <v>2.7029999999999998</v>
      </c>
      <c r="BG60" s="4">
        <v>17.451000000000001</v>
      </c>
      <c r="BH60" s="4">
        <v>0</v>
      </c>
      <c r="BI60" s="4">
        <v>17.451000000000001</v>
      </c>
      <c r="BJ60" s="4">
        <v>13.955</v>
      </c>
      <c r="BK60" s="4">
        <v>0</v>
      </c>
      <c r="BL60" s="4">
        <v>13.955</v>
      </c>
      <c r="BM60" s="4">
        <v>0.30209999999999998</v>
      </c>
      <c r="BQ60" s="4">
        <v>14.39</v>
      </c>
      <c r="BR60" s="4">
        <v>0.34460299999999999</v>
      </c>
      <c r="BS60" s="4">
        <v>-5</v>
      </c>
      <c r="BT60" s="4">
        <v>8.9999999999999993E-3</v>
      </c>
      <c r="BU60" s="4">
        <v>8.4212360000000004</v>
      </c>
      <c r="BV60" s="4">
        <v>21</v>
      </c>
      <c r="BW60" s="4">
        <f t="shared" si="7"/>
        <v>2.2248905512000001</v>
      </c>
      <c r="BY60" s="4">
        <f>BE60*$BU60*VLOOKUP("Fuel Specific Gravity",'Raw Data'!$A$1:$B$2000,2,FALSE)</f>
        <v>18348.572238829125</v>
      </c>
      <c r="BZ60" s="4">
        <f>BF60*$BU60*VLOOKUP("Fuel Specific Gravity",'Raw Data'!$A$1:$B$2000,2,FALSE)</f>
        <v>17.094713281908</v>
      </c>
      <c r="CA60" s="4">
        <f>BJ60*$BU60*VLOOKUP("Fuel Specific Gravity",'Raw Data'!$A$1:$B$2000,2,FALSE)</f>
        <v>88.256279633380004</v>
      </c>
      <c r="CB60" s="4">
        <f>BM60*$BU60*VLOOKUP("Fuel Specific Gravity",'Raw Data'!$A$1:$B$2000,2,FALSE)</f>
        <v>1.9105856020956</v>
      </c>
    </row>
    <row r="61" spans="1:80" x14ac:dyDescent="0.25">
      <c r="A61" s="2">
        <v>43166</v>
      </c>
      <c r="B61" s="38">
        <v>3.8373842592592591E-2</v>
      </c>
      <c r="C61" s="4">
        <v>14.66</v>
      </c>
      <c r="D61" s="4">
        <v>4.6600000000000003E-2</v>
      </c>
      <c r="E61" s="4">
        <v>466.13322499999998</v>
      </c>
      <c r="F61" s="4">
        <v>831</v>
      </c>
      <c r="G61" s="4">
        <v>0.1</v>
      </c>
      <c r="H61" s="4">
        <v>33.799999999999997</v>
      </c>
      <c r="J61" s="4">
        <v>0.1</v>
      </c>
      <c r="K61" s="4">
        <v>0.87129999999999996</v>
      </c>
      <c r="L61" s="4">
        <v>12.773</v>
      </c>
      <c r="M61" s="4">
        <v>4.0599999999999997E-2</v>
      </c>
      <c r="N61" s="4">
        <v>724.00149999999996</v>
      </c>
      <c r="O61" s="4">
        <v>0.1089</v>
      </c>
      <c r="P61" s="4">
        <v>724.1</v>
      </c>
      <c r="Q61" s="4">
        <v>578.93399999999997</v>
      </c>
      <c r="R61" s="4">
        <v>8.7099999999999997E-2</v>
      </c>
      <c r="S61" s="4">
        <v>579</v>
      </c>
      <c r="T61" s="4">
        <v>33.842700000000001</v>
      </c>
      <c r="W61" s="4">
        <v>0</v>
      </c>
      <c r="X61" s="4">
        <v>8.7099999999999997E-2</v>
      </c>
      <c r="Y61" s="4">
        <v>12</v>
      </c>
      <c r="Z61" s="4">
        <v>866</v>
      </c>
      <c r="AA61" s="4">
        <v>871</v>
      </c>
      <c r="AB61" s="4">
        <v>872</v>
      </c>
      <c r="AC61" s="4">
        <v>92</v>
      </c>
      <c r="AD61" s="4">
        <v>21.69</v>
      </c>
      <c r="AE61" s="4">
        <v>0.5</v>
      </c>
      <c r="AF61" s="4">
        <v>978</v>
      </c>
      <c r="AG61" s="4">
        <v>-2</v>
      </c>
      <c r="AH61" s="4">
        <v>46</v>
      </c>
      <c r="AI61" s="4">
        <v>35</v>
      </c>
      <c r="AJ61" s="4">
        <v>189</v>
      </c>
      <c r="AK61" s="4">
        <v>168.5</v>
      </c>
      <c r="AL61" s="4">
        <v>3.9</v>
      </c>
      <c r="AM61" s="4">
        <v>174.8</v>
      </c>
      <c r="AN61" s="4" t="s">
        <v>155</v>
      </c>
      <c r="AO61" s="4">
        <v>1</v>
      </c>
      <c r="AP61" s="5">
        <v>0.87251157407407398</v>
      </c>
      <c r="AQ61" s="4">
        <v>47.161124999999998</v>
      </c>
      <c r="AR61" s="4">
        <v>-88.483870999999994</v>
      </c>
      <c r="AS61" s="4">
        <v>314.5</v>
      </c>
      <c r="AT61" s="4">
        <v>29</v>
      </c>
      <c r="AU61" s="4">
        <v>12</v>
      </c>
      <c r="AV61" s="4">
        <v>11</v>
      </c>
      <c r="AW61" s="4" t="s">
        <v>208</v>
      </c>
      <c r="AX61" s="4">
        <v>1.3856999999999999</v>
      </c>
      <c r="AY61" s="4">
        <v>1.8</v>
      </c>
      <c r="AZ61" s="4">
        <v>2.7</v>
      </c>
      <c r="BA61" s="4">
        <v>13.404</v>
      </c>
      <c r="BB61" s="4">
        <v>13.87</v>
      </c>
      <c r="BC61" s="4">
        <v>1.03</v>
      </c>
      <c r="BD61" s="4">
        <v>14.773</v>
      </c>
      <c r="BE61" s="4">
        <v>2896.3910000000001</v>
      </c>
      <c r="BF61" s="4">
        <v>5.8620000000000001</v>
      </c>
      <c r="BG61" s="4">
        <v>17.193000000000001</v>
      </c>
      <c r="BH61" s="4">
        <v>3.0000000000000001E-3</v>
      </c>
      <c r="BI61" s="4">
        <v>17.195</v>
      </c>
      <c r="BJ61" s="4">
        <v>13.747999999999999</v>
      </c>
      <c r="BK61" s="4">
        <v>2E-3</v>
      </c>
      <c r="BL61" s="4">
        <v>13.75</v>
      </c>
      <c r="BM61" s="4">
        <v>0.26479999999999998</v>
      </c>
      <c r="BQ61" s="4">
        <v>14.366</v>
      </c>
      <c r="BR61" s="4">
        <v>0.325376</v>
      </c>
      <c r="BS61" s="4">
        <v>-5</v>
      </c>
      <c r="BT61" s="4">
        <v>9.5390000000000006E-3</v>
      </c>
      <c r="BU61" s="4">
        <v>7.9513759999999998</v>
      </c>
      <c r="BV61" s="4">
        <v>21</v>
      </c>
      <c r="BW61" s="4">
        <f t="shared" si="7"/>
        <v>2.1007535391999999</v>
      </c>
      <c r="BY61" s="4">
        <f>BE61*$BU61*VLOOKUP("Fuel Specific Gravity",'Raw Data'!$A$1:$B$2000,2,FALSE)</f>
        <v>17295.750706896015</v>
      </c>
      <c r="BZ61" s="4">
        <f>BF61*$BU61*VLOOKUP("Fuel Specific Gravity",'Raw Data'!$A$1:$B$2000,2,FALSE)</f>
        <v>35.004835550111999</v>
      </c>
      <c r="CA61" s="4">
        <f>BJ61*$BU61*VLOOKUP("Fuel Specific Gravity",'Raw Data'!$A$1:$B$2000,2,FALSE)</f>
        <v>82.095953453248001</v>
      </c>
      <c r="CB61" s="4">
        <f>BM61*$BU61*VLOOKUP("Fuel Specific Gravity",'Raw Data'!$A$1:$B$2000,2,FALSE)</f>
        <v>1.5812487979648</v>
      </c>
    </row>
    <row r="62" spans="1:80" x14ac:dyDescent="0.25">
      <c r="A62" s="2">
        <v>43166</v>
      </c>
      <c r="B62" s="38">
        <v>3.8385416666666665E-2</v>
      </c>
      <c r="C62" s="4">
        <v>14.66</v>
      </c>
      <c r="D62" s="4">
        <v>8.2900000000000001E-2</v>
      </c>
      <c r="E62" s="4">
        <v>828.90691700000002</v>
      </c>
      <c r="F62" s="4">
        <v>720.3</v>
      </c>
      <c r="G62" s="4">
        <v>0.6</v>
      </c>
      <c r="H62" s="4">
        <v>29.2</v>
      </c>
      <c r="J62" s="4">
        <v>0.1</v>
      </c>
      <c r="K62" s="4">
        <v>0.871</v>
      </c>
      <c r="L62" s="4">
        <v>12.7683</v>
      </c>
      <c r="M62" s="4">
        <v>7.22E-2</v>
      </c>
      <c r="N62" s="4">
        <v>627.35559999999998</v>
      </c>
      <c r="O62" s="4">
        <v>0.50860000000000005</v>
      </c>
      <c r="P62" s="4">
        <v>627.9</v>
      </c>
      <c r="Q62" s="4">
        <v>501.65300000000002</v>
      </c>
      <c r="R62" s="4">
        <v>0.40670000000000001</v>
      </c>
      <c r="S62" s="4">
        <v>502.1</v>
      </c>
      <c r="T62" s="4">
        <v>29.152200000000001</v>
      </c>
      <c r="W62" s="4">
        <v>0</v>
      </c>
      <c r="X62" s="4">
        <v>8.7099999999999997E-2</v>
      </c>
      <c r="Y62" s="4">
        <v>12</v>
      </c>
      <c r="Z62" s="4">
        <v>865</v>
      </c>
      <c r="AA62" s="4">
        <v>869</v>
      </c>
      <c r="AB62" s="4">
        <v>870</v>
      </c>
      <c r="AC62" s="4">
        <v>92</v>
      </c>
      <c r="AD62" s="4">
        <v>21.69</v>
      </c>
      <c r="AE62" s="4">
        <v>0.5</v>
      </c>
      <c r="AF62" s="4">
        <v>978</v>
      </c>
      <c r="AG62" s="4">
        <v>-2</v>
      </c>
      <c r="AH62" s="4">
        <v>46</v>
      </c>
      <c r="AI62" s="4">
        <v>35</v>
      </c>
      <c r="AJ62" s="4">
        <v>189</v>
      </c>
      <c r="AK62" s="4">
        <v>168.5</v>
      </c>
      <c r="AL62" s="4">
        <v>3.8</v>
      </c>
      <c r="AM62" s="4">
        <v>174.8</v>
      </c>
      <c r="AN62" s="4" t="s">
        <v>155</v>
      </c>
      <c r="AO62" s="4">
        <v>1</v>
      </c>
      <c r="AP62" s="5">
        <v>0.87252314814814813</v>
      </c>
      <c r="AQ62" s="4">
        <v>47.161254</v>
      </c>
      <c r="AR62" s="4">
        <v>-88.483879000000002</v>
      </c>
      <c r="AS62" s="4">
        <v>314.7</v>
      </c>
      <c r="AT62" s="4">
        <v>30.3</v>
      </c>
      <c r="AU62" s="4">
        <v>12</v>
      </c>
      <c r="AV62" s="4">
        <v>11</v>
      </c>
      <c r="AW62" s="4" t="s">
        <v>208</v>
      </c>
      <c r="AX62" s="4">
        <v>1.2</v>
      </c>
      <c r="AY62" s="4">
        <v>1.8381000000000001</v>
      </c>
      <c r="AZ62" s="4">
        <v>2.7</v>
      </c>
      <c r="BA62" s="4">
        <v>13.404</v>
      </c>
      <c r="BB62" s="4">
        <v>13.83</v>
      </c>
      <c r="BC62" s="4">
        <v>1.03</v>
      </c>
      <c r="BD62" s="4">
        <v>14.816000000000001</v>
      </c>
      <c r="BE62" s="4">
        <v>2889.3510000000001</v>
      </c>
      <c r="BF62" s="4">
        <v>10.398</v>
      </c>
      <c r="BG62" s="4">
        <v>14.867000000000001</v>
      </c>
      <c r="BH62" s="4">
        <v>1.2E-2</v>
      </c>
      <c r="BI62" s="4">
        <v>14.879</v>
      </c>
      <c r="BJ62" s="4">
        <v>11.888</v>
      </c>
      <c r="BK62" s="4">
        <v>0.01</v>
      </c>
      <c r="BL62" s="4">
        <v>11.898</v>
      </c>
      <c r="BM62" s="4">
        <v>0.2276</v>
      </c>
      <c r="BQ62" s="4">
        <v>14.331</v>
      </c>
      <c r="BR62" s="4">
        <v>0.30668099999999998</v>
      </c>
      <c r="BS62" s="4">
        <v>-5</v>
      </c>
      <c r="BT62" s="4">
        <v>8.9219999999999994E-3</v>
      </c>
      <c r="BU62" s="4">
        <v>7.4945170000000001</v>
      </c>
      <c r="BV62" s="4">
        <v>21</v>
      </c>
      <c r="BW62" s="4">
        <f t="shared" si="7"/>
        <v>1.9800513914</v>
      </c>
      <c r="BY62" s="4">
        <f>BE62*$BU62*VLOOKUP("Fuel Specific Gravity",'Raw Data'!$A$1:$B$2000,2,FALSE)</f>
        <v>16262.371931538719</v>
      </c>
      <c r="BZ62" s="4">
        <f>BF62*$BU62*VLOOKUP("Fuel Specific Gravity",'Raw Data'!$A$1:$B$2000,2,FALSE)</f>
        <v>58.523918812266004</v>
      </c>
      <c r="CA62" s="4">
        <f>BJ62*$BU62*VLOOKUP("Fuel Specific Gravity",'Raw Data'!$A$1:$B$2000,2,FALSE)</f>
        <v>66.910208390096003</v>
      </c>
      <c r="CB62" s="4">
        <f>BM62*$BU62*VLOOKUP("Fuel Specific Gravity",'Raw Data'!$A$1:$B$2000,2,FALSE)</f>
        <v>1.2810198039692</v>
      </c>
    </row>
    <row r="63" spans="1:80" x14ac:dyDescent="0.25">
      <c r="A63" s="2">
        <v>43166</v>
      </c>
      <c r="B63" s="38">
        <v>3.8396990740740738E-2</v>
      </c>
      <c r="C63" s="4">
        <v>14.516</v>
      </c>
      <c r="D63" s="4">
        <v>0.12989999999999999</v>
      </c>
      <c r="E63" s="4">
        <v>1298.590948</v>
      </c>
      <c r="F63" s="4">
        <v>587.20000000000005</v>
      </c>
      <c r="G63" s="4">
        <v>1.2</v>
      </c>
      <c r="H63" s="4">
        <v>23.8</v>
      </c>
      <c r="J63" s="4">
        <v>0.1</v>
      </c>
      <c r="K63" s="4">
        <v>0.87160000000000004</v>
      </c>
      <c r="L63" s="4">
        <v>12.652699999999999</v>
      </c>
      <c r="M63" s="4">
        <v>0.1132</v>
      </c>
      <c r="N63" s="4">
        <v>511.85700000000003</v>
      </c>
      <c r="O63" s="4">
        <v>1.0327999999999999</v>
      </c>
      <c r="P63" s="4">
        <v>512.9</v>
      </c>
      <c r="Q63" s="4">
        <v>409.29669999999999</v>
      </c>
      <c r="R63" s="4">
        <v>0.82589999999999997</v>
      </c>
      <c r="S63" s="4">
        <v>410.1</v>
      </c>
      <c r="T63" s="4">
        <v>23.8324</v>
      </c>
      <c r="W63" s="4">
        <v>0</v>
      </c>
      <c r="X63" s="4">
        <v>8.72E-2</v>
      </c>
      <c r="Y63" s="4">
        <v>12</v>
      </c>
      <c r="Z63" s="4">
        <v>863</v>
      </c>
      <c r="AA63" s="4">
        <v>868</v>
      </c>
      <c r="AB63" s="4">
        <v>869</v>
      </c>
      <c r="AC63" s="4">
        <v>92</v>
      </c>
      <c r="AD63" s="4">
        <v>21.69</v>
      </c>
      <c r="AE63" s="4">
        <v>0.5</v>
      </c>
      <c r="AF63" s="4">
        <v>978</v>
      </c>
      <c r="AG63" s="4">
        <v>-2</v>
      </c>
      <c r="AH63" s="4">
        <v>46</v>
      </c>
      <c r="AI63" s="4">
        <v>35</v>
      </c>
      <c r="AJ63" s="4">
        <v>189</v>
      </c>
      <c r="AK63" s="4">
        <v>168</v>
      </c>
      <c r="AL63" s="4">
        <v>3.7</v>
      </c>
      <c r="AM63" s="4">
        <v>174.4</v>
      </c>
      <c r="AN63" s="4" t="s">
        <v>155</v>
      </c>
      <c r="AO63" s="4">
        <v>1</v>
      </c>
      <c r="AP63" s="5">
        <v>0.87253472222222228</v>
      </c>
      <c r="AQ63" s="4">
        <v>47.161380999999999</v>
      </c>
      <c r="AR63" s="4">
        <v>-88.483890000000002</v>
      </c>
      <c r="AS63" s="4">
        <v>314.89999999999998</v>
      </c>
      <c r="AT63" s="4">
        <v>30.8</v>
      </c>
      <c r="AU63" s="4">
        <v>12</v>
      </c>
      <c r="AV63" s="4">
        <v>11</v>
      </c>
      <c r="AW63" s="4" t="s">
        <v>208</v>
      </c>
      <c r="AX63" s="4">
        <v>1.2</v>
      </c>
      <c r="AY63" s="4">
        <v>1.9380999999999999</v>
      </c>
      <c r="AZ63" s="4">
        <v>2.7</v>
      </c>
      <c r="BA63" s="4">
        <v>13.404</v>
      </c>
      <c r="BB63" s="4">
        <v>13.91</v>
      </c>
      <c r="BC63" s="4">
        <v>1.04</v>
      </c>
      <c r="BD63" s="4">
        <v>14.727</v>
      </c>
      <c r="BE63" s="4">
        <v>2880.0909999999999</v>
      </c>
      <c r="BF63" s="4">
        <v>16.399000000000001</v>
      </c>
      <c r="BG63" s="4">
        <v>12.201000000000001</v>
      </c>
      <c r="BH63" s="4">
        <v>2.5000000000000001E-2</v>
      </c>
      <c r="BI63" s="4">
        <v>12.226000000000001</v>
      </c>
      <c r="BJ63" s="4">
        <v>9.7569999999999997</v>
      </c>
      <c r="BK63" s="4">
        <v>0.02</v>
      </c>
      <c r="BL63" s="4">
        <v>9.7759999999999998</v>
      </c>
      <c r="BM63" s="4">
        <v>0.18720000000000001</v>
      </c>
      <c r="BQ63" s="4">
        <v>14.426</v>
      </c>
      <c r="BR63" s="4">
        <v>0.28621999999999997</v>
      </c>
      <c r="BS63" s="4">
        <v>-5</v>
      </c>
      <c r="BT63" s="4">
        <v>8.5389999999999997E-3</v>
      </c>
      <c r="BU63" s="4">
        <v>6.9945009999999996</v>
      </c>
      <c r="BV63" s="4">
        <v>21</v>
      </c>
      <c r="BW63" s="4">
        <f t="shared" si="7"/>
        <v>1.8479471641999998</v>
      </c>
      <c r="BY63" s="4">
        <f>BE63*$BU63*VLOOKUP("Fuel Specific Gravity",'Raw Data'!$A$1:$B$2000,2,FALSE)</f>
        <v>15128.744334072839</v>
      </c>
      <c r="BZ63" s="4">
        <f>BF63*$BU63*VLOOKUP("Fuel Specific Gravity",'Raw Data'!$A$1:$B$2000,2,FALSE)</f>
        <v>86.141819246148998</v>
      </c>
      <c r="CA63" s="4">
        <f>BJ63*$BU63*VLOOKUP("Fuel Specific Gravity",'Raw Data'!$A$1:$B$2000,2,FALSE)</f>
        <v>51.252255039006997</v>
      </c>
      <c r="CB63" s="4">
        <f>BM63*$BU63*VLOOKUP("Fuel Specific Gravity",'Raw Data'!$A$1:$B$2000,2,FALSE)</f>
        <v>0.9833373109871999</v>
      </c>
    </row>
    <row r="64" spans="1:80" x14ac:dyDescent="0.25">
      <c r="A64" s="2">
        <v>43166</v>
      </c>
      <c r="B64" s="38">
        <v>3.8408564814814812E-2</v>
      </c>
      <c r="C64" s="4">
        <v>14.44</v>
      </c>
      <c r="D64" s="4">
        <v>6.2300000000000001E-2</v>
      </c>
      <c r="E64" s="4">
        <v>622.58193400000005</v>
      </c>
      <c r="F64" s="4">
        <v>467.2</v>
      </c>
      <c r="G64" s="4">
        <v>1.8</v>
      </c>
      <c r="H64" s="4">
        <v>22.8</v>
      </c>
      <c r="J64" s="4">
        <v>0</v>
      </c>
      <c r="K64" s="4">
        <v>0.87280000000000002</v>
      </c>
      <c r="L64" s="4">
        <v>12.6038</v>
      </c>
      <c r="M64" s="4">
        <v>5.4300000000000001E-2</v>
      </c>
      <c r="N64" s="4">
        <v>407.79410000000001</v>
      </c>
      <c r="O64" s="4">
        <v>1.5587</v>
      </c>
      <c r="P64" s="4">
        <v>409.4</v>
      </c>
      <c r="Q64" s="4">
        <v>326.0847</v>
      </c>
      <c r="R64" s="4">
        <v>1.2464</v>
      </c>
      <c r="S64" s="4">
        <v>327.3</v>
      </c>
      <c r="T64" s="4">
        <v>22.7698</v>
      </c>
      <c r="W64" s="4">
        <v>0</v>
      </c>
      <c r="X64" s="4">
        <v>0</v>
      </c>
      <c r="Y64" s="4">
        <v>12.1</v>
      </c>
      <c r="Z64" s="4">
        <v>863</v>
      </c>
      <c r="AA64" s="4">
        <v>869</v>
      </c>
      <c r="AB64" s="4">
        <v>870</v>
      </c>
      <c r="AC64" s="4">
        <v>92</v>
      </c>
      <c r="AD64" s="4">
        <v>21.69</v>
      </c>
      <c r="AE64" s="4">
        <v>0.5</v>
      </c>
      <c r="AF64" s="4">
        <v>978</v>
      </c>
      <c r="AG64" s="4">
        <v>-2</v>
      </c>
      <c r="AH64" s="4">
        <v>46</v>
      </c>
      <c r="AI64" s="4">
        <v>34.460999999999999</v>
      </c>
      <c r="AJ64" s="4">
        <v>189</v>
      </c>
      <c r="AK64" s="4">
        <v>168</v>
      </c>
      <c r="AL64" s="4">
        <v>3.8</v>
      </c>
      <c r="AM64" s="4">
        <v>174.1</v>
      </c>
      <c r="AN64" s="4" t="s">
        <v>155</v>
      </c>
      <c r="AO64" s="4">
        <v>1</v>
      </c>
      <c r="AP64" s="5">
        <v>0.87254629629629632</v>
      </c>
      <c r="AQ64" s="4">
        <v>47.161504999999998</v>
      </c>
      <c r="AR64" s="4">
        <v>-88.483898999999994</v>
      </c>
      <c r="AS64" s="4">
        <v>315.3</v>
      </c>
      <c r="AT64" s="4">
        <v>30.7</v>
      </c>
      <c r="AU64" s="4">
        <v>12</v>
      </c>
      <c r="AV64" s="4">
        <v>11</v>
      </c>
      <c r="AW64" s="4" t="s">
        <v>208</v>
      </c>
      <c r="AX64" s="4">
        <v>1.2</v>
      </c>
      <c r="AY64" s="4">
        <v>2</v>
      </c>
      <c r="AZ64" s="4">
        <v>2.7</v>
      </c>
      <c r="BA64" s="4">
        <v>13.404</v>
      </c>
      <c r="BB64" s="4">
        <v>14.05</v>
      </c>
      <c r="BC64" s="4">
        <v>1.05</v>
      </c>
      <c r="BD64" s="4">
        <v>14.569000000000001</v>
      </c>
      <c r="BE64" s="4">
        <v>2893.4810000000002</v>
      </c>
      <c r="BF64" s="4">
        <v>7.94</v>
      </c>
      <c r="BG64" s="4">
        <v>9.8040000000000003</v>
      </c>
      <c r="BH64" s="4">
        <v>3.6999999999999998E-2</v>
      </c>
      <c r="BI64" s="4">
        <v>9.8409999999999993</v>
      </c>
      <c r="BJ64" s="4">
        <v>7.8390000000000004</v>
      </c>
      <c r="BK64" s="4">
        <v>0.03</v>
      </c>
      <c r="BL64" s="4">
        <v>7.8689999999999998</v>
      </c>
      <c r="BM64" s="4">
        <v>0.1804</v>
      </c>
      <c r="BQ64" s="4">
        <v>0</v>
      </c>
      <c r="BR64" s="4">
        <v>0.286163</v>
      </c>
      <c r="BS64" s="4">
        <v>-5</v>
      </c>
      <c r="BT64" s="4">
        <v>8.4609999999999998E-3</v>
      </c>
      <c r="BU64" s="4">
        <v>6.9931089999999996</v>
      </c>
      <c r="BV64" s="4">
        <v>21</v>
      </c>
      <c r="BW64" s="4">
        <f t="shared" si="7"/>
        <v>1.8475793977999999</v>
      </c>
      <c r="BY64" s="4">
        <f>BE64*$BU64*VLOOKUP("Fuel Specific Gravity",'Raw Data'!$A$1:$B$2000,2,FALSE)</f>
        <v>15196.05544484418</v>
      </c>
      <c r="BZ64" s="4">
        <f>BF64*$BU64*VLOOKUP("Fuel Specific Gravity",'Raw Data'!$A$1:$B$2000,2,FALSE)</f>
        <v>41.699489380460001</v>
      </c>
      <c r="CA64" s="4">
        <f>BJ64*$BU64*VLOOKUP("Fuel Specific Gravity",'Raw Data'!$A$1:$B$2000,2,FALSE)</f>
        <v>41.169055069701002</v>
      </c>
      <c r="CB64" s="4">
        <f>BM64*$BU64*VLOOKUP("Fuel Specific Gravity",'Raw Data'!$A$1:$B$2000,2,FALSE)</f>
        <v>0.94742920456359991</v>
      </c>
    </row>
    <row r="65" spans="1:80" x14ac:dyDescent="0.25">
      <c r="A65" s="2">
        <v>43166</v>
      </c>
      <c r="B65" s="38">
        <v>3.8420138888888893E-2</v>
      </c>
      <c r="C65" s="4">
        <v>14.433999999999999</v>
      </c>
      <c r="D65" s="4">
        <v>2.4400000000000002E-2</v>
      </c>
      <c r="E65" s="4">
        <v>244.029336</v>
      </c>
      <c r="F65" s="4">
        <v>402.7</v>
      </c>
      <c r="G65" s="4">
        <v>1.8</v>
      </c>
      <c r="H65" s="4">
        <v>14.5</v>
      </c>
      <c r="J65" s="4">
        <v>0</v>
      </c>
      <c r="K65" s="4">
        <v>0.87319999999999998</v>
      </c>
      <c r="L65" s="4">
        <v>12.604100000000001</v>
      </c>
      <c r="M65" s="4">
        <v>2.1299999999999999E-2</v>
      </c>
      <c r="N65" s="4">
        <v>351.63249999999999</v>
      </c>
      <c r="O65" s="4">
        <v>1.6052</v>
      </c>
      <c r="P65" s="4">
        <v>353.2</v>
      </c>
      <c r="Q65" s="4">
        <v>281.17619999999999</v>
      </c>
      <c r="R65" s="4">
        <v>1.2836000000000001</v>
      </c>
      <c r="S65" s="4">
        <v>282.5</v>
      </c>
      <c r="T65" s="4">
        <v>14.4824</v>
      </c>
      <c r="W65" s="4">
        <v>0</v>
      </c>
      <c r="X65" s="4">
        <v>0</v>
      </c>
      <c r="Y65" s="4">
        <v>12</v>
      </c>
      <c r="Z65" s="4">
        <v>864</v>
      </c>
      <c r="AA65" s="4">
        <v>870</v>
      </c>
      <c r="AB65" s="4">
        <v>871</v>
      </c>
      <c r="AC65" s="4">
        <v>92</v>
      </c>
      <c r="AD65" s="4">
        <v>21.69</v>
      </c>
      <c r="AE65" s="4">
        <v>0.5</v>
      </c>
      <c r="AF65" s="4">
        <v>978</v>
      </c>
      <c r="AG65" s="4">
        <v>-2</v>
      </c>
      <c r="AH65" s="4">
        <v>46</v>
      </c>
      <c r="AI65" s="4">
        <v>34.539000000000001</v>
      </c>
      <c r="AJ65" s="4">
        <v>189</v>
      </c>
      <c r="AK65" s="4">
        <v>168</v>
      </c>
      <c r="AL65" s="4">
        <v>3.8</v>
      </c>
      <c r="AM65" s="4">
        <v>174.3</v>
      </c>
      <c r="AN65" s="4" t="s">
        <v>155</v>
      </c>
      <c r="AO65" s="4">
        <v>1</v>
      </c>
      <c r="AP65" s="5">
        <v>0.87255787037037036</v>
      </c>
      <c r="AQ65" s="4">
        <v>47.161624000000003</v>
      </c>
      <c r="AR65" s="4">
        <v>-88.483931999999996</v>
      </c>
      <c r="AS65" s="4">
        <v>315.5</v>
      </c>
      <c r="AT65" s="4">
        <v>30.3</v>
      </c>
      <c r="AU65" s="4">
        <v>12</v>
      </c>
      <c r="AV65" s="4">
        <v>11</v>
      </c>
      <c r="AW65" s="4" t="s">
        <v>208</v>
      </c>
      <c r="AX65" s="4">
        <v>1.2</v>
      </c>
      <c r="AY65" s="4">
        <v>2</v>
      </c>
      <c r="AZ65" s="4">
        <v>2.7</v>
      </c>
      <c r="BA65" s="4">
        <v>13.404</v>
      </c>
      <c r="BB65" s="4">
        <v>14.09</v>
      </c>
      <c r="BC65" s="4">
        <v>1.05</v>
      </c>
      <c r="BD65" s="4">
        <v>14.515000000000001</v>
      </c>
      <c r="BE65" s="4">
        <v>2901.2660000000001</v>
      </c>
      <c r="BF65" s="4">
        <v>3.1219999999999999</v>
      </c>
      <c r="BG65" s="4">
        <v>8.4760000000000009</v>
      </c>
      <c r="BH65" s="4">
        <v>3.9E-2</v>
      </c>
      <c r="BI65" s="4">
        <v>8.5150000000000006</v>
      </c>
      <c r="BJ65" s="4">
        <v>6.7779999999999996</v>
      </c>
      <c r="BK65" s="4">
        <v>3.1E-2</v>
      </c>
      <c r="BL65" s="4">
        <v>6.8090000000000002</v>
      </c>
      <c r="BM65" s="4">
        <v>0.115</v>
      </c>
      <c r="BQ65" s="4">
        <v>0</v>
      </c>
      <c r="BR65" s="4">
        <v>0.27621299999999999</v>
      </c>
      <c r="BS65" s="4">
        <v>-5</v>
      </c>
      <c r="BT65" s="4">
        <v>8.0000000000000002E-3</v>
      </c>
      <c r="BU65" s="4">
        <v>6.7499549999999999</v>
      </c>
      <c r="BV65" s="4">
        <v>21</v>
      </c>
      <c r="BW65" s="4">
        <f t="shared" si="7"/>
        <v>1.7833381109999999</v>
      </c>
      <c r="BY65" s="4">
        <f>BE65*$BU65*VLOOKUP("Fuel Specific Gravity",'Raw Data'!$A$1:$B$2000,2,FALSE)</f>
        <v>14707.144622215528</v>
      </c>
      <c r="BZ65" s="4">
        <f>BF65*$BU65*VLOOKUP("Fuel Specific Gravity",'Raw Data'!$A$1:$B$2000,2,FALSE)</f>
        <v>15.82609299201</v>
      </c>
      <c r="CA65" s="4">
        <f>BJ65*$BU65*VLOOKUP("Fuel Specific Gravity",'Raw Data'!$A$1:$B$2000,2,FALSE)</f>
        <v>34.359147437489995</v>
      </c>
      <c r="CB65" s="4">
        <f>BM65*$BU65*VLOOKUP("Fuel Specific Gravity",'Raw Data'!$A$1:$B$2000,2,FALSE)</f>
        <v>0.58295986357500007</v>
      </c>
    </row>
    <row r="66" spans="1:80" x14ac:dyDescent="0.25">
      <c r="A66" s="2">
        <v>43166</v>
      </c>
      <c r="B66" s="38">
        <v>3.8431712962962966E-2</v>
      </c>
      <c r="C66" s="4">
        <v>14.443</v>
      </c>
      <c r="D66" s="4">
        <v>1.9800000000000002E-2</v>
      </c>
      <c r="E66" s="4">
        <v>197.97353200000001</v>
      </c>
      <c r="F66" s="4">
        <v>443.5</v>
      </c>
      <c r="G66" s="4">
        <v>1.2</v>
      </c>
      <c r="H66" s="4">
        <v>17.100000000000001</v>
      </c>
      <c r="J66" s="4">
        <v>0</v>
      </c>
      <c r="K66" s="4">
        <v>0.87319999999999998</v>
      </c>
      <c r="L66" s="4">
        <v>12.6119</v>
      </c>
      <c r="M66" s="4">
        <v>1.7299999999999999E-2</v>
      </c>
      <c r="N66" s="4">
        <v>387.23559999999998</v>
      </c>
      <c r="O66" s="4">
        <v>1.0759000000000001</v>
      </c>
      <c r="P66" s="4">
        <v>388.3</v>
      </c>
      <c r="Q66" s="4">
        <v>309.64550000000003</v>
      </c>
      <c r="R66" s="4">
        <v>0.86029999999999995</v>
      </c>
      <c r="S66" s="4">
        <v>310.5</v>
      </c>
      <c r="T66" s="4">
        <v>17.126899999999999</v>
      </c>
      <c r="W66" s="4">
        <v>0</v>
      </c>
      <c r="X66" s="4">
        <v>0</v>
      </c>
      <c r="Y66" s="4">
        <v>12</v>
      </c>
      <c r="Z66" s="4">
        <v>867</v>
      </c>
      <c r="AA66" s="4">
        <v>872</v>
      </c>
      <c r="AB66" s="4">
        <v>873</v>
      </c>
      <c r="AC66" s="4">
        <v>92</v>
      </c>
      <c r="AD66" s="4">
        <v>21.69</v>
      </c>
      <c r="AE66" s="4">
        <v>0.5</v>
      </c>
      <c r="AF66" s="4">
        <v>978</v>
      </c>
      <c r="AG66" s="4">
        <v>-2</v>
      </c>
      <c r="AH66" s="4">
        <v>46</v>
      </c>
      <c r="AI66" s="4">
        <v>34.460999999999999</v>
      </c>
      <c r="AJ66" s="4">
        <v>189</v>
      </c>
      <c r="AK66" s="4">
        <v>168</v>
      </c>
      <c r="AL66" s="4">
        <v>3.8</v>
      </c>
      <c r="AM66" s="4">
        <v>174.7</v>
      </c>
      <c r="AN66" s="4" t="s">
        <v>155</v>
      </c>
      <c r="AO66" s="4">
        <v>1</v>
      </c>
      <c r="AP66" s="5">
        <v>0.8725694444444444</v>
      </c>
      <c r="AQ66" s="4">
        <v>47.161735</v>
      </c>
      <c r="AR66" s="4">
        <v>-88.484002000000004</v>
      </c>
      <c r="AS66" s="4">
        <v>315.39999999999998</v>
      </c>
      <c r="AT66" s="4">
        <v>29.7</v>
      </c>
      <c r="AU66" s="4">
        <v>12</v>
      </c>
      <c r="AV66" s="4">
        <v>11</v>
      </c>
      <c r="AW66" s="4" t="s">
        <v>208</v>
      </c>
      <c r="AX66" s="4">
        <v>1.2762</v>
      </c>
      <c r="AY66" s="4">
        <v>2.0381</v>
      </c>
      <c r="AZ66" s="4">
        <v>2.7381000000000002</v>
      </c>
      <c r="BA66" s="4">
        <v>13.404</v>
      </c>
      <c r="BB66" s="4">
        <v>14.09</v>
      </c>
      <c r="BC66" s="4">
        <v>1.05</v>
      </c>
      <c r="BD66" s="4">
        <v>14.52</v>
      </c>
      <c r="BE66" s="4">
        <v>2902.13</v>
      </c>
      <c r="BF66" s="4">
        <v>2.532</v>
      </c>
      <c r="BG66" s="4">
        <v>9.3309999999999995</v>
      </c>
      <c r="BH66" s="4">
        <v>2.5999999999999999E-2</v>
      </c>
      <c r="BI66" s="4">
        <v>9.3569999999999993</v>
      </c>
      <c r="BJ66" s="4">
        <v>7.4619999999999997</v>
      </c>
      <c r="BK66" s="4">
        <v>2.1000000000000001E-2</v>
      </c>
      <c r="BL66" s="4">
        <v>7.4820000000000002</v>
      </c>
      <c r="BM66" s="4">
        <v>0.13600000000000001</v>
      </c>
      <c r="BQ66" s="4">
        <v>0</v>
      </c>
      <c r="BR66" s="4">
        <v>0.33322600000000002</v>
      </c>
      <c r="BS66" s="4">
        <v>-5</v>
      </c>
      <c r="BT66" s="4">
        <v>8.0000000000000002E-3</v>
      </c>
      <c r="BU66" s="4">
        <v>8.1432099999999998</v>
      </c>
      <c r="BV66" s="4">
        <v>21</v>
      </c>
      <c r="BW66" s="4">
        <f t="shared" si="7"/>
        <v>2.151436082</v>
      </c>
      <c r="BY66" s="4">
        <f>BE66*$BU66*VLOOKUP("Fuel Specific Gravity",'Raw Data'!$A$1:$B$2000,2,FALSE)</f>
        <v>17748.123182012299</v>
      </c>
      <c r="BZ66" s="4">
        <f>BF66*$BU66*VLOOKUP("Fuel Specific Gravity",'Raw Data'!$A$1:$B$2000,2,FALSE)</f>
        <v>15.484574397719999</v>
      </c>
      <c r="CA66" s="4">
        <f>BJ66*$BU66*VLOOKUP("Fuel Specific Gravity",'Raw Data'!$A$1:$B$2000,2,FALSE)</f>
        <v>45.63423939802</v>
      </c>
      <c r="CB66" s="4">
        <f>BM66*$BU66*VLOOKUP("Fuel Specific Gravity",'Raw Data'!$A$1:$B$2000,2,FALSE)</f>
        <v>0.83171489656000008</v>
      </c>
    </row>
    <row r="67" spans="1:80" x14ac:dyDescent="0.25">
      <c r="A67" s="2">
        <v>43166</v>
      </c>
      <c r="B67" s="38">
        <v>3.844328703703704E-2</v>
      </c>
      <c r="C67" s="4">
        <v>14.564</v>
      </c>
      <c r="D67" s="4">
        <v>6.8199999999999997E-2</v>
      </c>
      <c r="E67" s="4">
        <v>682.36363600000004</v>
      </c>
      <c r="F67" s="4">
        <v>617.29999999999995</v>
      </c>
      <c r="G67" s="4">
        <v>0</v>
      </c>
      <c r="H67" s="4">
        <v>36.5</v>
      </c>
      <c r="J67" s="4">
        <v>0</v>
      </c>
      <c r="K67" s="4">
        <v>0.87180000000000002</v>
      </c>
      <c r="L67" s="4">
        <v>12.696999999999999</v>
      </c>
      <c r="M67" s="4">
        <v>5.9499999999999997E-2</v>
      </c>
      <c r="N67" s="4">
        <v>538.11710000000005</v>
      </c>
      <c r="O67" s="4">
        <v>0</v>
      </c>
      <c r="P67" s="4">
        <v>538.1</v>
      </c>
      <c r="Q67" s="4">
        <v>430.29500000000002</v>
      </c>
      <c r="R67" s="4">
        <v>0</v>
      </c>
      <c r="S67" s="4">
        <v>430.3</v>
      </c>
      <c r="T67" s="4">
        <v>36.542900000000003</v>
      </c>
      <c r="W67" s="4">
        <v>0</v>
      </c>
      <c r="X67" s="4">
        <v>0</v>
      </c>
      <c r="Y67" s="4">
        <v>12</v>
      </c>
      <c r="Z67" s="4">
        <v>872</v>
      </c>
      <c r="AA67" s="4">
        <v>877</v>
      </c>
      <c r="AB67" s="4">
        <v>878</v>
      </c>
      <c r="AC67" s="4">
        <v>92</v>
      </c>
      <c r="AD67" s="4">
        <v>21.69</v>
      </c>
      <c r="AE67" s="4">
        <v>0.5</v>
      </c>
      <c r="AF67" s="4">
        <v>978</v>
      </c>
      <c r="AG67" s="4">
        <v>-2</v>
      </c>
      <c r="AH67" s="4">
        <v>46</v>
      </c>
      <c r="AI67" s="4">
        <v>34</v>
      </c>
      <c r="AJ67" s="4">
        <v>189</v>
      </c>
      <c r="AK67" s="4">
        <v>168</v>
      </c>
      <c r="AL67" s="4">
        <v>3.7</v>
      </c>
      <c r="AM67" s="4">
        <v>175</v>
      </c>
      <c r="AN67" s="4" t="s">
        <v>155</v>
      </c>
      <c r="AO67" s="4">
        <v>1</v>
      </c>
      <c r="AP67" s="5">
        <v>0.87258101851851855</v>
      </c>
      <c r="AQ67" s="4">
        <v>47.161847000000002</v>
      </c>
      <c r="AR67" s="4">
        <v>-88.484075000000004</v>
      </c>
      <c r="AS67" s="4">
        <v>315.39999999999998</v>
      </c>
      <c r="AT67" s="4">
        <v>29.5</v>
      </c>
      <c r="AU67" s="4">
        <v>12</v>
      </c>
      <c r="AV67" s="4">
        <v>11</v>
      </c>
      <c r="AW67" s="4" t="s">
        <v>208</v>
      </c>
      <c r="AX67" s="4">
        <v>1.4</v>
      </c>
      <c r="AY67" s="4">
        <v>2.1</v>
      </c>
      <c r="AZ67" s="4">
        <v>2.8</v>
      </c>
      <c r="BA67" s="4">
        <v>13.404</v>
      </c>
      <c r="BB67" s="4">
        <v>13.93</v>
      </c>
      <c r="BC67" s="4">
        <v>1.04</v>
      </c>
      <c r="BD67" s="4">
        <v>14.706</v>
      </c>
      <c r="BE67" s="4">
        <v>2892.0250000000001</v>
      </c>
      <c r="BF67" s="4">
        <v>8.6240000000000006</v>
      </c>
      <c r="BG67" s="4">
        <v>12.836</v>
      </c>
      <c r="BH67" s="4">
        <v>0</v>
      </c>
      <c r="BI67" s="4">
        <v>12.836</v>
      </c>
      <c r="BJ67" s="4">
        <v>10.263999999999999</v>
      </c>
      <c r="BK67" s="4">
        <v>0</v>
      </c>
      <c r="BL67" s="4">
        <v>10.263999999999999</v>
      </c>
      <c r="BM67" s="4">
        <v>0.28720000000000001</v>
      </c>
      <c r="BQ67" s="4">
        <v>0</v>
      </c>
      <c r="BR67" s="4">
        <v>0.43380800000000003</v>
      </c>
      <c r="BS67" s="4">
        <v>-5</v>
      </c>
      <c r="BT67" s="4">
        <v>8.5389999999999997E-3</v>
      </c>
      <c r="BU67" s="4">
        <v>10.601183000000001</v>
      </c>
      <c r="BV67" s="4">
        <v>21</v>
      </c>
      <c r="BW67" s="4">
        <f t="shared" si="7"/>
        <v>2.8008325485999999</v>
      </c>
      <c r="BY67" s="4">
        <f>BE67*$BU67*VLOOKUP("Fuel Specific Gravity",'Raw Data'!$A$1:$B$2000,2,FALSE)</f>
        <v>23024.823585446826</v>
      </c>
      <c r="BZ67" s="4">
        <f>BF67*$BU67*VLOOKUP("Fuel Specific Gravity",'Raw Data'!$A$1:$B$2000,2,FALSE)</f>
        <v>68.659876246192013</v>
      </c>
      <c r="CA67" s="4">
        <f>BJ67*$BU67*VLOOKUP("Fuel Specific Gravity",'Raw Data'!$A$1:$B$2000,2,FALSE)</f>
        <v>81.716717276311996</v>
      </c>
      <c r="CB67" s="4">
        <f>BM67*$BU67*VLOOKUP("Fuel Specific Gravity",'Raw Data'!$A$1:$B$2000,2,FALSE)</f>
        <v>2.2865394779576</v>
      </c>
    </row>
    <row r="68" spans="1:80" x14ac:dyDescent="0.25">
      <c r="A68" s="2">
        <v>43166</v>
      </c>
      <c r="B68" s="38">
        <v>3.8454861111111113E-2</v>
      </c>
      <c r="C68" s="4">
        <v>14.554</v>
      </c>
      <c r="D68" s="4">
        <v>0.20469999999999999</v>
      </c>
      <c r="E68" s="4">
        <v>2047.3105129999999</v>
      </c>
      <c r="F68" s="4">
        <v>766.6</v>
      </c>
      <c r="G68" s="4">
        <v>-0.4</v>
      </c>
      <c r="H68" s="4">
        <v>44</v>
      </c>
      <c r="J68" s="4">
        <v>0</v>
      </c>
      <c r="K68" s="4">
        <v>0.87060000000000004</v>
      </c>
      <c r="L68" s="4">
        <v>12.6709</v>
      </c>
      <c r="M68" s="4">
        <v>0.1782</v>
      </c>
      <c r="N68" s="4">
        <v>667.43870000000004</v>
      </c>
      <c r="O68" s="4">
        <v>0</v>
      </c>
      <c r="P68" s="4">
        <v>667.4</v>
      </c>
      <c r="Q68" s="4">
        <v>533.70460000000003</v>
      </c>
      <c r="R68" s="4">
        <v>0</v>
      </c>
      <c r="S68" s="4">
        <v>533.70000000000005</v>
      </c>
      <c r="T68" s="4">
        <v>43.985799999999998</v>
      </c>
      <c r="W68" s="4">
        <v>0</v>
      </c>
      <c r="X68" s="4">
        <v>0</v>
      </c>
      <c r="Y68" s="4">
        <v>11.9</v>
      </c>
      <c r="Z68" s="4">
        <v>877</v>
      </c>
      <c r="AA68" s="4">
        <v>883</v>
      </c>
      <c r="AB68" s="4">
        <v>883</v>
      </c>
      <c r="AC68" s="4">
        <v>92</v>
      </c>
      <c r="AD68" s="4">
        <v>21.69</v>
      </c>
      <c r="AE68" s="4">
        <v>0.5</v>
      </c>
      <c r="AF68" s="4">
        <v>978</v>
      </c>
      <c r="AG68" s="4">
        <v>-2</v>
      </c>
      <c r="AH68" s="4">
        <v>46</v>
      </c>
      <c r="AI68" s="4">
        <v>34.539000000000001</v>
      </c>
      <c r="AJ68" s="4">
        <v>189</v>
      </c>
      <c r="AK68" s="4">
        <v>168</v>
      </c>
      <c r="AL68" s="4">
        <v>3.6</v>
      </c>
      <c r="AM68" s="4">
        <v>175</v>
      </c>
      <c r="AN68" s="4" t="s">
        <v>155</v>
      </c>
      <c r="AO68" s="4">
        <v>1</v>
      </c>
      <c r="AP68" s="5">
        <v>0.8725925925925927</v>
      </c>
      <c r="AQ68" s="4">
        <v>47.161965000000002</v>
      </c>
      <c r="AR68" s="4">
        <v>-88.484120000000004</v>
      </c>
      <c r="AS68" s="4">
        <v>315.5</v>
      </c>
      <c r="AT68" s="4">
        <v>29.8</v>
      </c>
      <c r="AU68" s="4">
        <v>12</v>
      </c>
      <c r="AV68" s="4">
        <v>11</v>
      </c>
      <c r="AW68" s="4" t="s">
        <v>208</v>
      </c>
      <c r="AX68" s="4">
        <v>1.4</v>
      </c>
      <c r="AY68" s="4">
        <v>2.1762000000000001</v>
      </c>
      <c r="AZ68" s="4">
        <v>2.8380999999999998</v>
      </c>
      <c r="BA68" s="4">
        <v>13.404</v>
      </c>
      <c r="BB68" s="4">
        <v>13.8</v>
      </c>
      <c r="BC68" s="4">
        <v>1.03</v>
      </c>
      <c r="BD68" s="4">
        <v>14.86</v>
      </c>
      <c r="BE68" s="4">
        <v>2865.038</v>
      </c>
      <c r="BF68" s="4">
        <v>25.652000000000001</v>
      </c>
      <c r="BG68" s="4">
        <v>15.804</v>
      </c>
      <c r="BH68" s="4">
        <v>0</v>
      </c>
      <c r="BI68" s="4">
        <v>15.804</v>
      </c>
      <c r="BJ68" s="4">
        <v>12.637</v>
      </c>
      <c r="BK68" s="4">
        <v>0</v>
      </c>
      <c r="BL68" s="4">
        <v>12.637</v>
      </c>
      <c r="BM68" s="4">
        <v>0.34320000000000001</v>
      </c>
      <c r="BQ68" s="4">
        <v>0</v>
      </c>
      <c r="BR68" s="4">
        <v>0.49556699999999998</v>
      </c>
      <c r="BS68" s="4">
        <v>-5</v>
      </c>
      <c r="BT68" s="4">
        <v>8.9999999999999993E-3</v>
      </c>
      <c r="BU68" s="4">
        <v>12.110419</v>
      </c>
      <c r="BV68" s="4">
        <v>21</v>
      </c>
      <c r="BW68" s="4">
        <f t="shared" si="7"/>
        <v>3.1995726998</v>
      </c>
      <c r="BY68" s="4">
        <f>BE68*$BU68*VLOOKUP("Fuel Specific Gravity",'Raw Data'!$A$1:$B$2000,2,FALSE)</f>
        <v>26057.304783822423</v>
      </c>
      <c r="BZ68" s="4">
        <f>BF68*$BU68*VLOOKUP("Fuel Specific Gravity",'Raw Data'!$A$1:$B$2000,2,FALSE)</f>
        <v>233.30300760918803</v>
      </c>
      <c r="CA68" s="4">
        <f>BJ68*$BU68*VLOOKUP("Fuel Specific Gravity",'Raw Data'!$A$1:$B$2000,2,FALSE)</f>
        <v>114.93256304215301</v>
      </c>
      <c r="CB68" s="4">
        <f>BM68*$BU68*VLOOKUP("Fuel Specific Gravity",'Raw Data'!$A$1:$B$2000,2,FALSE)</f>
        <v>3.1213781464007999</v>
      </c>
    </row>
    <row r="69" spans="1:80" x14ac:dyDescent="0.25">
      <c r="A69" s="2">
        <v>43166</v>
      </c>
      <c r="B69" s="38">
        <v>3.8466435185185187E-2</v>
      </c>
      <c r="C69" s="4">
        <v>14.372999999999999</v>
      </c>
      <c r="D69" s="4">
        <v>0.47689999999999999</v>
      </c>
      <c r="E69" s="4">
        <v>4769.3969029999998</v>
      </c>
      <c r="F69" s="4">
        <v>790.1</v>
      </c>
      <c r="G69" s="4">
        <v>-0.1</v>
      </c>
      <c r="H69" s="4">
        <v>69.400000000000006</v>
      </c>
      <c r="J69" s="4">
        <v>0</v>
      </c>
      <c r="K69" s="4">
        <v>0.86960000000000004</v>
      </c>
      <c r="L69" s="4">
        <v>12.4983</v>
      </c>
      <c r="M69" s="4">
        <v>0.41470000000000001</v>
      </c>
      <c r="N69" s="4">
        <v>687.0462</v>
      </c>
      <c r="O69" s="4">
        <v>0</v>
      </c>
      <c r="P69" s="4">
        <v>687</v>
      </c>
      <c r="Q69" s="4">
        <v>549.38340000000005</v>
      </c>
      <c r="R69" s="4">
        <v>0</v>
      </c>
      <c r="S69" s="4">
        <v>549.4</v>
      </c>
      <c r="T69" s="4">
        <v>69.352800000000002</v>
      </c>
      <c r="W69" s="4">
        <v>0</v>
      </c>
      <c r="X69" s="4">
        <v>0</v>
      </c>
      <c r="Y69" s="4">
        <v>12</v>
      </c>
      <c r="Z69" s="4">
        <v>882</v>
      </c>
      <c r="AA69" s="4">
        <v>888</v>
      </c>
      <c r="AB69" s="4">
        <v>888</v>
      </c>
      <c r="AC69" s="4">
        <v>92</v>
      </c>
      <c r="AD69" s="4">
        <v>21.69</v>
      </c>
      <c r="AE69" s="4">
        <v>0.5</v>
      </c>
      <c r="AF69" s="4">
        <v>978</v>
      </c>
      <c r="AG69" s="4">
        <v>-2</v>
      </c>
      <c r="AH69" s="4">
        <v>46</v>
      </c>
      <c r="AI69" s="4">
        <v>35</v>
      </c>
      <c r="AJ69" s="4">
        <v>189</v>
      </c>
      <c r="AK69" s="4">
        <v>168</v>
      </c>
      <c r="AL69" s="4">
        <v>3.7</v>
      </c>
      <c r="AM69" s="4">
        <v>175</v>
      </c>
      <c r="AN69" s="4" t="s">
        <v>155</v>
      </c>
      <c r="AO69" s="4">
        <v>1</v>
      </c>
      <c r="AP69" s="5">
        <v>0.87260416666666663</v>
      </c>
      <c r="AQ69" s="4">
        <v>47.162094000000003</v>
      </c>
      <c r="AR69" s="4">
        <v>-88.484127000000001</v>
      </c>
      <c r="AS69" s="4">
        <v>316</v>
      </c>
      <c r="AT69" s="4">
        <v>30.6</v>
      </c>
      <c r="AU69" s="4">
        <v>12</v>
      </c>
      <c r="AV69" s="4">
        <v>11</v>
      </c>
      <c r="AW69" s="4" t="s">
        <v>208</v>
      </c>
      <c r="AX69" s="4">
        <v>1.2857000000000001</v>
      </c>
      <c r="AY69" s="4">
        <v>2.2999999999999998</v>
      </c>
      <c r="AZ69" s="4">
        <v>2.9</v>
      </c>
      <c r="BA69" s="4">
        <v>13.404</v>
      </c>
      <c r="BB69" s="4">
        <v>13.68</v>
      </c>
      <c r="BC69" s="4">
        <v>1.02</v>
      </c>
      <c r="BD69" s="4">
        <v>14.996</v>
      </c>
      <c r="BE69" s="4">
        <v>2811.424</v>
      </c>
      <c r="BF69" s="4">
        <v>59.378999999999998</v>
      </c>
      <c r="BG69" s="4">
        <v>16.184000000000001</v>
      </c>
      <c r="BH69" s="4">
        <v>0</v>
      </c>
      <c r="BI69" s="4">
        <v>16.184000000000001</v>
      </c>
      <c r="BJ69" s="4">
        <v>12.942</v>
      </c>
      <c r="BK69" s="4">
        <v>0</v>
      </c>
      <c r="BL69" s="4">
        <v>12.942</v>
      </c>
      <c r="BM69" s="4">
        <v>0.5383</v>
      </c>
      <c r="BQ69" s="4">
        <v>0</v>
      </c>
      <c r="BR69" s="4">
        <v>0.54695000000000005</v>
      </c>
      <c r="BS69" s="4">
        <v>-5</v>
      </c>
      <c r="BT69" s="4">
        <v>8.9999999999999993E-3</v>
      </c>
      <c r="BU69" s="4">
        <v>13.366091000000001</v>
      </c>
      <c r="BV69" s="4">
        <v>21</v>
      </c>
      <c r="BW69" s="4">
        <f t="shared" si="7"/>
        <v>3.5313212422000002</v>
      </c>
      <c r="BY69" s="4">
        <f>BE69*$BU69*VLOOKUP("Fuel Specific Gravity",'Raw Data'!$A$1:$B$2000,2,FALSE)</f>
        <v>28220.889516711584</v>
      </c>
      <c r="BZ69" s="4">
        <f>BF69*$BU69*VLOOKUP("Fuel Specific Gravity",'Raw Data'!$A$1:$B$2000,2,FALSE)</f>
        <v>596.04250323423901</v>
      </c>
      <c r="CA69" s="4">
        <f>BJ69*$BU69*VLOOKUP("Fuel Specific Gravity",'Raw Data'!$A$1:$B$2000,2,FALSE)</f>
        <v>129.91094624122201</v>
      </c>
      <c r="CB69" s="4">
        <f>BM69*$BU69*VLOOKUP("Fuel Specific Gravity",'Raw Data'!$A$1:$B$2000,2,FALSE)</f>
        <v>5.4034200557603</v>
      </c>
    </row>
    <row r="70" spans="1:80" x14ac:dyDescent="0.25">
      <c r="A70" s="2">
        <v>43166</v>
      </c>
      <c r="B70" s="38">
        <v>3.8478009259259253E-2</v>
      </c>
      <c r="C70" s="4">
        <v>14.143000000000001</v>
      </c>
      <c r="D70" s="4">
        <v>0.73629999999999995</v>
      </c>
      <c r="E70" s="4">
        <v>7362.9441200000001</v>
      </c>
      <c r="F70" s="4">
        <v>688.9</v>
      </c>
      <c r="G70" s="4">
        <v>0.3</v>
      </c>
      <c r="H70" s="4">
        <v>94.9</v>
      </c>
      <c r="J70" s="4">
        <v>0</v>
      </c>
      <c r="K70" s="4">
        <v>0.86909999999999998</v>
      </c>
      <c r="L70" s="4">
        <v>12.291</v>
      </c>
      <c r="M70" s="4">
        <v>0.63990000000000002</v>
      </c>
      <c r="N70" s="4">
        <v>598.67570000000001</v>
      </c>
      <c r="O70" s="4">
        <v>0.28029999999999999</v>
      </c>
      <c r="P70" s="4">
        <v>599</v>
      </c>
      <c r="Q70" s="4">
        <v>478.71960000000001</v>
      </c>
      <c r="R70" s="4">
        <v>0.22420000000000001</v>
      </c>
      <c r="S70" s="4">
        <v>478.9</v>
      </c>
      <c r="T70" s="4">
        <v>94.943899999999999</v>
      </c>
      <c r="W70" s="4">
        <v>0</v>
      </c>
      <c r="X70" s="4">
        <v>0</v>
      </c>
      <c r="Y70" s="4">
        <v>12</v>
      </c>
      <c r="Z70" s="4">
        <v>887</v>
      </c>
      <c r="AA70" s="4">
        <v>892</v>
      </c>
      <c r="AB70" s="4">
        <v>892</v>
      </c>
      <c r="AC70" s="4">
        <v>92</v>
      </c>
      <c r="AD70" s="4">
        <v>21.69</v>
      </c>
      <c r="AE70" s="4">
        <v>0.5</v>
      </c>
      <c r="AF70" s="4">
        <v>978</v>
      </c>
      <c r="AG70" s="4">
        <v>-2</v>
      </c>
      <c r="AH70" s="4">
        <v>45.460999999999999</v>
      </c>
      <c r="AI70" s="4">
        <v>35</v>
      </c>
      <c r="AJ70" s="4">
        <v>189</v>
      </c>
      <c r="AK70" s="4">
        <v>168</v>
      </c>
      <c r="AL70" s="4">
        <v>3.7</v>
      </c>
      <c r="AM70" s="4">
        <v>175</v>
      </c>
      <c r="AN70" s="4" t="s">
        <v>155</v>
      </c>
      <c r="AO70" s="4">
        <v>1</v>
      </c>
      <c r="AP70" s="5">
        <v>0.87261574074074078</v>
      </c>
      <c r="AQ70" s="4">
        <v>47.162225999999997</v>
      </c>
      <c r="AR70" s="4">
        <v>-88.484122999999997</v>
      </c>
      <c r="AS70" s="4">
        <v>316.5</v>
      </c>
      <c r="AT70" s="4">
        <v>31.5</v>
      </c>
      <c r="AU70" s="4">
        <v>12</v>
      </c>
      <c r="AV70" s="4">
        <v>11</v>
      </c>
      <c r="AW70" s="4" t="s">
        <v>208</v>
      </c>
      <c r="AX70" s="4">
        <v>1.1000000000000001</v>
      </c>
      <c r="AY70" s="4">
        <v>2.2999999999999998</v>
      </c>
      <c r="AZ70" s="4">
        <v>2.9</v>
      </c>
      <c r="BA70" s="4">
        <v>13.404</v>
      </c>
      <c r="BB70" s="4">
        <v>13.62</v>
      </c>
      <c r="BC70" s="4">
        <v>1.02</v>
      </c>
      <c r="BD70" s="4">
        <v>15.067</v>
      </c>
      <c r="BE70" s="4">
        <v>2760.4119999999998</v>
      </c>
      <c r="BF70" s="4">
        <v>91.466999999999999</v>
      </c>
      <c r="BG70" s="4">
        <v>14.08</v>
      </c>
      <c r="BH70" s="4">
        <v>7.0000000000000001E-3</v>
      </c>
      <c r="BI70" s="4">
        <v>14.087</v>
      </c>
      <c r="BJ70" s="4">
        <v>11.259</v>
      </c>
      <c r="BK70" s="4">
        <v>5.0000000000000001E-3</v>
      </c>
      <c r="BL70" s="4">
        <v>11.263999999999999</v>
      </c>
      <c r="BM70" s="4">
        <v>0.73580000000000001</v>
      </c>
      <c r="BQ70" s="4">
        <v>0</v>
      </c>
      <c r="BR70" s="4">
        <v>0.63791399999999998</v>
      </c>
      <c r="BS70" s="4">
        <v>-5</v>
      </c>
      <c r="BT70" s="4">
        <v>8.9999999999999993E-3</v>
      </c>
      <c r="BU70" s="4">
        <v>15.589022999999999</v>
      </c>
      <c r="BV70" s="4">
        <v>21</v>
      </c>
      <c r="BW70" s="4">
        <f t="shared" si="7"/>
        <v>4.1186198765999995</v>
      </c>
      <c r="BY70" s="4">
        <f>BE70*$BU70*VLOOKUP("Fuel Specific Gravity",'Raw Data'!$A$1:$B$2000,2,FALSE)</f>
        <v>32317.126744264471</v>
      </c>
      <c r="BZ70" s="4">
        <f>BF70*$BU70*VLOOKUP("Fuel Specific Gravity",'Raw Data'!$A$1:$B$2000,2,FALSE)</f>
        <v>1070.836756222491</v>
      </c>
      <c r="CA70" s="4">
        <f>BJ70*$BU70*VLOOKUP("Fuel Specific Gravity",'Raw Data'!$A$1:$B$2000,2,FALSE)</f>
        <v>131.813124277707</v>
      </c>
      <c r="CB70" s="4">
        <f>BM70*$BU70*VLOOKUP("Fuel Specific Gravity",'Raw Data'!$A$1:$B$2000,2,FALSE)</f>
        <v>8.6142727456733983</v>
      </c>
    </row>
    <row r="71" spans="1:80" x14ac:dyDescent="0.25">
      <c r="A71" s="2">
        <v>43166</v>
      </c>
      <c r="B71" s="38">
        <v>3.8489583333333334E-2</v>
      </c>
      <c r="C71" s="4">
        <v>14</v>
      </c>
      <c r="D71" s="4">
        <v>0.84809999999999997</v>
      </c>
      <c r="E71" s="4">
        <v>8481.3833329999998</v>
      </c>
      <c r="F71" s="4">
        <v>596.4</v>
      </c>
      <c r="G71" s="4">
        <v>0.6</v>
      </c>
      <c r="H71" s="4">
        <v>123.5</v>
      </c>
      <c r="J71" s="4">
        <v>0</v>
      </c>
      <c r="K71" s="4">
        <v>0.86909999999999998</v>
      </c>
      <c r="L71" s="4">
        <v>12.168100000000001</v>
      </c>
      <c r="M71" s="4">
        <v>0.73719999999999997</v>
      </c>
      <c r="N71" s="4">
        <v>518.37810000000002</v>
      </c>
      <c r="O71" s="4">
        <v>0.4879</v>
      </c>
      <c r="P71" s="4">
        <v>518.9</v>
      </c>
      <c r="Q71" s="4">
        <v>414.51119999999997</v>
      </c>
      <c r="R71" s="4">
        <v>0.3901</v>
      </c>
      <c r="S71" s="4">
        <v>414.9</v>
      </c>
      <c r="T71" s="4">
        <v>123.544</v>
      </c>
      <c r="W71" s="4">
        <v>0</v>
      </c>
      <c r="X71" s="4">
        <v>0</v>
      </c>
      <c r="Y71" s="4">
        <v>12</v>
      </c>
      <c r="Z71" s="4">
        <v>888</v>
      </c>
      <c r="AA71" s="4">
        <v>894</v>
      </c>
      <c r="AB71" s="4">
        <v>894</v>
      </c>
      <c r="AC71" s="4">
        <v>92</v>
      </c>
      <c r="AD71" s="4">
        <v>21.69</v>
      </c>
      <c r="AE71" s="4">
        <v>0.5</v>
      </c>
      <c r="AF71" s="4">
        <v>978</v>
      </c>
      <c r="AG71" s="4">
        <v>-2</v>
      </c>
      <c r="AH71" s="4">
        <v>45</v>
      </c>
      <c r="AI71" s="4">
        <v>35</v>
      </c>
      <c r="AJ71" s="4">
        <v>189</v>
      </c>
      <c r="AK71" s="4">
        <v>168</v>
      </c>
      <c r="AL71" s="4">
        <v>3.7</v>
      </c>
      <c r="AM71" s="4">
        <v>175</v>
      </c>
      <c r="AN71" s="4" t="s">
        <v>155</v>
      </c>
      <c r="AO71" s="4">
        <v>1</v>
      </c>
      <c r="AP71" s="5">
        <v>0.87262731481481481</v>
      </c>
      <c r="AQ71" s="4">
        <v>47.162368000000001</v>
      </c>
      <c r="AR71" s="4">
        <v>-88.484109000000004</v>
      </c>
      <c r="AS71" s="4">
        <v>316.89999999999998</v>
      </c>
      <c r="AT71" s="4">
        <v>32.700000000000003</v>
      </c>
      <c r="AU71" s="4">
        <v>12</v>
      </c>
      <c r="AV71" s="4">
        <v>11</v>
      </c>
      <c r="AW71" s="4" t="s">
        <v>208</v>
      </c>
      <c r="AX71" s="4">
        <v>1.1380619999999999</v>
      </c>
      <c r="AY71" s="4">
        <v>2.3761239999999999</v>
      </c>
      <c r="AZ71" s="4">
        <v>2.938062</v>
      </c>
      <c r="BA71" s="4">
        <v>13.404</v>
      </c>
      <c r="BB71" s="4">
        <v>13.63</v>
      </c>
      <c r="BC71" s="4">
        <v>1.02</v>
      </c>
      <c r="BD71" s="4">
        <v>15.055</v>
      </c>
      <c r="BE71" s="4">
        <v>2737.636</v>
      </c>
      <c r="BF71" s="4">
        <v>105.55800000000001</v>
      </c>
      <c r="BG71" s="4">
        <v>12.212999999999999</v>
      </c>
      <c r="BH71" s="4">
        <v>1.0999999999999999E-2</v>
      </c>
      <c r="BI71" s="4">
        <v>12.225</v>
      </c>
      <c r="BJ71" s="4">
        <v>9.766</v>
      </c>
      <c r="BK71" s="4">
        <v>8.9999999999999993E-3</v>
      </c>
      <c r="BL71" s="4">
        <v>9.7750000000000004</v>
      </c>
      <c r="BM71" s="4">
        <v>0.95920000000000005</v>
      </c>
      <c r="BQ71" s="4">
        <v>0</v>
      </c>
      <c r="BR71" s="4">
        <v>0.68683700000000003</v>
      </c>
      <c r="BS71" s="4">
        <v>-5</v>
      </c>
      <c r="BT71" s="4">
        <v>8.9999999999999993E-3</v>
      </c>
      <c r="BU71" s="4">
        <v>16.784579000000001</v>
      </c>
      <c r="BV71" s="4">
        <v>21</v>
      </c>
      <c r="BW71" s="4">
        <f t="shared" si="7"/>
        <v>4.4344857718000004</v>
      </c>
      <c r="BY71" s="4">
        <f>BE71*$BU71*VLOOKUP("Fuel Specific Gravity",'Raw Data'!$A$1:$B$2000,2,FALSE)</f>
        <v>34508.500854148246</v>
      </c>
      <c r="BZ71" s="4">
        <f>BF71*$BU71*VLOOKUP("Fuel Specific Gravity",'Raw Data'!$A$1:$B$2000,2,FALSE)</f>
        <v>1330.5816891515822</v>
      </c>
      <c r="CA71" s="4">
        <f>BJ71*$BU71*VLOOKUP("Fuel Specific Gravity",'Raw Data'!$A$1:$B$2000,2,FALSE)</f>
        <v>123.10256708401401</v>
      </c>
      <c r="CB71" s="4">
        <f>BM71*$BU71*VLOOKUP("Fuel Specific Gravity",'Raw Data'!$A$1:$B$2000,2,FALSE)</f>
        <v>12.090925900776801</v>
      </c>
    </row>
    <row r="72" spans="1:80" x14ac:dyDescent="0.25">
      <c r="A72" s="2">
        <v>43166</v>
      </c>
      <c r="B72" s="38">
        <v>3.8501157407407408E-2</v>
      </c>
      <c r="C72" s="4">
        <v>14.032999999999999</v>
      </c>
      <c r="D72" s="4">
        <v>0.80520000000000003</v>
      </c>
      <c r="E72" s="4">
        <v>8052.2336770000002</v>
      </c>
      <c r="F72" s="4">
        <v>534.5</v>
      </c>
      <c r="G72" s="4">
        <v>2.2999999999999998</v>
      </c>
      <c r="H72" s="4">
        <v>148.5</v>
      </c>
      <c r="J72" s="4">
        <v>0</v>
      </c>
      <c r="K72" s="4">
        <v>0.86919999999999997</v>
      </c>
      <c r="L72" s="4">
        <v>12.197900000000001</v>
      </c>
      <c r="M72" s="4">
        <v>0.69989999999999997</v>
      </c>
      <c r="N72" s="4">
        <v>464.58120000000002</v>
      </c>
      <c r="O72" s="4">
        <v>1.9992000000000001</v>
      </c>
      <c r="P72" s="4">
        <v>466.6</v>
      </c>
      <c r="Q72" s="4">
        <v>371.67180000000002</v>
      </c>
      <c r="R72" s="4">
        <v>1.5993999999999999</v>
      </c>
      <c r="S72" s="4">
        <v>373.3</v>
      </c>
      <c r="T72" s="4">
        <v>148.46600000000001</v>
      </c>
      <c r="W72" s="4">
        <v>0</v>
      </c>
      <c r="X72" s="4">
        <v>0</v>
      </c>
      <c r="Y72" s="4">
        <v>12</v>
      </c>
      <c r="Z72" s="4">
        <v>886</v>
      </c>
      <c r="AA72" s="4">
        <v>893</v>
      </c>
      <c r="AB72" s="4">
        <v>892</v>
      </c>
      <c r="AC72" s="4">
        <v>92.5</v>
      </c>
      <c r="AD72" s="4">
        <v>21.81</v>
      </c>
      <c r="AE72" s="4">
        <v>0.5</v>
      </c>
      <c r="AF72" s="4">
        <v>978</v>
      </c>
      <c r="AG72" s="4">
        <v>-2</v>
      </c>
      <c r="AH72" s="4">
        <v>45</v>
      </c>
      <c r="AI72" s="4">
        <v>35</v>
      </c>
      <c r="AJ72" s="4">
        <v>189</v>
      </c>
      <c r="AK72" s="4">
        <v>168</v>
      </c>
      <c r="AL72" s="4">
        <v>3.7</v>
      </c>
      <c r="AM72" s="4">
        <v>175</v>
      </c>
      <c r="AN72" s="4" t="s">
        <v>155</v>
      </c>
      <c r="AO72" s="4">
        <v>1</v>
      </c>
      <c r="AP72" s="5">
        <v>0.87263888888888896</v>
      </c>
      <c r="AQ72" s="4">
        <v>47.162533000000003</v>
      </c>
      <c r="AR72" s="4">
        <v>-88.484074000000007</v>
      </c>
      <c r="AS72" s="4">
        <v>317.39999999999998</v>
      </c>
      <c r="AT72" s="4">
        <v>35.700000000000003</v>
      </c>
      <c r="AU72" s="4">
        <v>12</v>
      </c>
      <c r="AV72" s="4">
        <v>11</v>
      </c>
      <c r="AW72" s="4" t="s">
        <v>208</v>
      </c>
      <c r="AX72" s="4">
        <v>1.2</v>
      </c>
      <c r="AY72" s="4">
        <v>2.5</v>
      </c>
      <c r="AZ72" s="4">
        <v>3.0380379999999998</v>
      </c>
      <c r="BA72" s="4">
        <v>13.404</v>
      </c>
      <c r="BB72" s="4">
        <v>13.65</v>
      </c>
      <c r="BC72" s="4">
        <v>1.02</v>
      </c>
      <c r="BD72" s="4">
        <v>15.045</v>
      </c>
      <c r="BE72" s="4">
        <v>2745.3960000000002</v>
      </c>
      <c r="BF72" s="4">
        <v>100.265</v>
      </c>
      <c r="BG72" s="4">
        <v>10.95</v>
      </c>
      <c r="BH72" s="4">
        <v>4.7E-2</v>
      </c>
      <c r="BI72" s="4">
        <v>10.997</v>
      </c>
      <c r="BJ72" s="4">
        <v>8.76</v>
      </c>
      <c r="BK72" s="4">
        <v>3.7999999999999999E-2</v>
      </c>
      <c r="BL72" s="4">
        <v>8.798</v>
      </c>
      <c r="BM72" s="4">
        <v>1.1531</v>
      </c>
      <c r="BQ72" s="4">
        <v>0</v>
      </c>
      <c r="BR72" s="4">
        <v>0.68061700000000003</v>
      </c>
      <c r="BS72" s="4">
        <v>-5</v>
      </c>
      <c r="BT72" s="4">
        <v>8.4609999999999998E-3</v>
      </c>
      <c r="BU72" s="4">
        <v>16.632577999999999</v>
      </c>
      <c r="BV72" s="4">
        <v>21</v>
      </c>
      <c r="BW72" s="4">
        <f t="shared" si="7"/>
        <v>4.3943271075999997</v>
      </c>
      <c r="BY72" s="4">
        <f>BE72*$BU72*VLOOKUP("Fuel Specific Gravity",'Raw Data'!$A$1:$B$2000,2,FALSE)</f>
        <v>34292.922846276888</v>
      </c>
      <c r="BZ72" s="4">
        <f>BF72*$BU72*VLOOKUP("Fuel Specific Gravity",'Raw Data'!$A$1:$B$2000,2,FALSE)</f>
        <v>1252.4167403106699</v>
      </c>
      <c r="CA72" s="4">
        <f>BJ72*$BU72*VLOOKUP("Fuel Specific Gravity",'Raw Data'!$A$1:$B$2000,2,FALSE)</f>
        <v>109.42173884328</v>
      </c>
      <c r="CB72" s="4">
        <f>BM72*$BU72*VLOOKUP("Fuel Specific Gravity",'Raw Data'!$A$1:$B$2000,2,FALSE)</f>
        <v>14.4034482945418</v>
      </c>
    </row>
    <row r="73" spans="1:80" x14ac:dyDescent="0.25">
      <c r="A73" s="2">
        <v>43166</v>
      </c>
      <c r="B73" s="38">
        <v>3.8512731481481481E-2</v>
      </c>
      <c r="C73" s="4">
        <v>14.228999999999999</v>
      </c>
      <c r="D73" s="4">
        <v>0.77769999999999995</v>
      </c>
      <c r="E73" s="4">
        <v>7777.322314</v>
      </c>
      <c r="F73" s="4">
        <v>503.7</v>
      </c>
      <c r="G73" s="4">
        <v>1.9</v>
      </c>
      <c r="H73" s="4">
        <v>140.4</v>
      </c>
      <c r="J73" s="4">
        <v>0</v>
      </c>
      <c r="K73" s="4">
        <v>0.8679</v>
      </c>
      <c r="L73" s="4">
        <v>12.3498</v>
      </c>
      <c r="M73" s="4">
        <v>0.67500000000000004</v>
      </c>
      <c r="N73" s="4">
        <v>437.13760000000002</v>
      </c>
      <c r="O73" s="4">
        <v>1.6631</v>
      </c>
      <c r="P73" s="4">
        <v>438.8</v>
      </c>
      <c r="Q73" s="4">
        <v>349.86020000000002</v>
      </c>
      <c r="R73" s="4">
        <v>1.331</v>
      </c>
      <c r="S73" s="4">
        <v>351.2</v>
      </c>
      <c r="T73" s="4">
        <v>140.42349999999999</v>
      </c>
      <c r="W73" s="4">
        <v>0</v>
      </c>
      <c r="X73" s="4">
        <v>0</v>
      </c>
      <c r="Y73" s="4">
        <v>11.9</v>
      </c>
      <c r="Z73" s="4">
        <v>882</v>
      </c>
      <c r="AA73" s="4">
        <v>889</v>
      </c>
      <c r="AB73" s="4">
        <v>887</v>
      </c>
      <c r="AC73" s="4">
        <v>93</v>
      </c>
      <c r="AD73" s="4">
        <v>21.92</v>
      </c>
      <c r="AE73" s="4">
        <v>0.5</v>
      </c>
      <c r="AF73" s="4">
        <v>978</v>
      </c>
      <c r="AG73" s="4">
        <v>-2</v>
      </c>
      <c r="AH73" s="4">
        <v>45</v>
      </c>
      <c r="AI73" s="4">
        <v>35</v>
      </c>
      <c r="AJ73" s="4">
        <v>189</v>
      </c>
      <c r="AK73" s="4">
        <v>168</v>
      </c>
      <c r="AL73" s="4">
        <v>3.6</v>
      </c>
      <c r="AM73" s="4">
        <v>174.8</v>
      </c>
      <c r="AN73" s="4" t="s">
        <v>155</v>
      </c>
      <c r="AO73" s="4">
        <v>1</v>
      </c>
      <c r="AP73" s="5">
        <v>0.87265046296296289</v>
      </c>
      <c r="AQ73" s="4">
        <v>47.162697999999999</v>
      </c>
      <c r="AR73" s="4">
        <v>-88.484071999999998</v>
      </c>
      <c r="AS73" s="4">
        <v>317.8</v>
      </c>
      <c r="AT73" s="4">
        <v>38.1</v>
      </c>
      <c r="AU73" s="4">
        <v>12</v>
      </c>
      <c r="AV73" s="4">
        <v>11</v>
      </c>
      <c r="AW73" s="4" t="s">
        <v>208</v>
      </c>
      <c r="AX73" s="4">
        <v>1.1237999999999999</v>
      </c>
      <c r="AY73" s="4">
        <v>2.5</v>
      </c>
      <c r="AZ73" s="4">
        <v>2.9476</v>
      </c>
      <c r="BA73" s="4">
        <v>13.404</v>
      </c>
      <c r="BB73" s="4">
        <v>13.51</v>
      </c>
      <c r="BC73" s="4">
        <v>1.01</v>
      </c>
      <c r="BD73" s="4">
        <v>15.218999999999999</v>
      </c>
      <c r="BE73" s="4">
        <v>2752.6060000000002</v>
      </c>
      <c r="BF73" s="4">
        <v>95.756</v>
      </c>
      <c r="BG73" s="4">
        <v>10.202999999999999</v>
      </c>
      <c r="BH73" s="4">
        <v>3.9E-2</v>
      </c>
      <c r="BI73" s="4">
        <v>10.242000000000001</v>
      </c>
      <c r="BJ73" s="4">
        <v>8.1660000000000004</v>
      </c>
      <c r="BK73" s="4">
        <v>3.1E-2</v>
      </c>
      <c r="BL73" s="4">
        <v>8.1969999999999992</v>
      </c>
      <c r="BM73" s="4">
        <v>1.0801000000000001</v>
      </c>
      <c r="BQ73" s="4">
        <v>0</v>
      </c>
      <c r="BR73" s="4">
        <v>0.65882300000000005</v>
      </c>
      <c r="BS73" s="4">
        <v>-5</v>
      </c>
      <c r="BT73" s="4">
        <v>8.5389999999999997E-3</v>
      </c>
      <c r="BU73" s="4">
        <v>16.099986999999999</v>
      </c>
      <c r="BV73" s="4">
        <v>21</v>
      </c>
      <c r="BW73" s="4">
        <f t="shared" si="7"/>
        <v>4.2536165653999998</v>
      </c>
      <c r="BY73" s="4">
        <f>BE73*$BU73*VLOOKUP("Fuel Specific Gravity",'Raw Data'!$A$1:$B$2000,2,FALSE)</f>
        <v>33282.007532907621</v>
      </c>
      <c r="BZ73" s="4">
        <f>BF73*$BU73*VLOOKUP("Fuel Specific Gravity",'Raw Data'!$A$1:$B$2000,2,FALSE)</f>
        <v>1157.794436734172</v>
      </c>
      <c r="CA73" s="4">
        <f>BJ73*$BU73*VLOOKUP("Fuel Specific Gravity",'Raw Data'!$A$1:$B$2000,2,FALSE)</f>
        <v>98.735842875342001</v>
      </c>
      <c r="CB73" s="4">
        <f>BM73*$BU73*VLOOKUP("Fuel Specific Gravity",'Raw Data'!$A$1:$B$2000,2,FALSE)</f>
        <v>13.0595865649837</v>
      </c>
    </row>
    <row r="74" spans="1:80" x14ac:dyDescent="0.25">
      <c r="A74" s="2">
        <v>43166</v>
      </c>
      <c r="B74" s="38">
        <v>3.8524305555555555E-2</v>
      </c>
      <c r="C74" s="4">
        <v>14.036</v>
      </c>
      <c r="D74" s="4">
        <v>0.92669999999999997</v>
      </c>
      <c r="E74" s="4">
        <v>9267.4509799999996</v>
      </c>
      <c r="F74" s="4">
        <v>487.6</v>
      </c>
      <c r="G74" s="4">
        <v>1.5</v>
      </c>
      <c r="H74" s="4">
        <v>141.6</v>
      </c>
      <c r="J74" s="4">
        <v>0</v>
      </c>
      <c r="K74" s="4">
        <v>0.86809999999999998</v>
      </c>
      <c r="L74" s="4">
        <v>12.1845</v>
      </c>
      <c r="M74" s="4">
        <v>0.80449999999999999</v>
      </c>
      <c r="N74" s="4">
        <v>423.26990000000001</v>
      </c>
      <c r="O74" s="4">
        <v>1.3357000000000001</v>
      </c>
      <c r="P74" s="4">
        <v>424.6</v>
      </c>
      <c r="Q74" s="4">
        <v>338.76130000000001</v>
      </c>
      <c r="R74" s="4">
        <v>1.069</v>
      </c>
      <c r="S74" s="4">
        <v>339.8</v>
      </c>
      <c r="T74" s="4">
        <v>141.6071</v>
      </c>
      <c r="W74" s="4">
        <v>0</v>
      </c>
      <c r="X74" s="4">
        <v>0</v>
      </c>
      <c r="Y74" s="4">
        <v>12</v>
      </c>
      <c r="Z74" s="4">
        <v>883</v>
      </c>
      <c r="AA74" s="4">
        <v>888</v>
      </c>
      <c r="AB74" s="4">
        <v>886</v>
      </c>
      <c r="AC74" s="4">
        <v>93</v>
      </c>
      <c r="AD74" s="4">
        <v>21.92</v>
      </c>
      <c r="AE74" s="4">
        <v>0.5</v>
      </c>
      <c r="AF74" s="4">
        <v>978</v>
      </c>
      <c r="AG74" s="4">
        <v>-2</v>
      </c>
      <c r="AH74" s="4">
        <v>45</v>
      </c>
      <c r="AI74" s="4">
        <v>35</v>
      </c>
      <c r="AJ74" s="4">
        <v>189</v>
      </c>
      <c r="AK74" s="4">
        <v>168</v>
      </c>
      <c r="AL74" s="4">
        <v>3.7</v>
      </c>
      <c r="AM74" s="4">
        <v>174.4</v>
      </c>
      <c r="AN74" s="4" t="s">
        <v>155</v>
      </c>
      <c r="AO74" s="4">
        <v>2</v>
      </c>
      <c r="AP74" s="5">
        <v>0.87266203703703704</v>
      </c>
      <c r="AQ74" s="4">
        <v>47.162799999999997</v>
      </c>
      <c r="AR74" s="4">
        <v>-88.484070000000003</v>
      </c>
      <c r="AS74" s="4">
        <v>318.2</v>
      </c>
      <c r="AT74" s="4">
        <v>39</v>
      </c>
      <c r="AU74" s="4">
        <v>12</v>
      </c>
      <c r="AV74" s="4">
        <v>11</v>
      </c>
      <c r="AW74" s="4" t="s">
        <v>208</v>
      </c>
      <c r="AX74" s="4">
        <v>1</v>
      </c>
      <c r="AY74" s="4">
        <v>2.5</v>
      </c>
      <c r="AZ74" s="4">
        <v>2.7</v>
      </c>
      <c r="BA74" s="4">
        <v>13.404</v>
      </c>
      <c r="BB74" s="4">
        <v>13.53</v>
      </c>
      <c r="BC74" s="4">
        <v>1.01</v>
      </c>
      <c r="BD74" s="4">
        <v>15.193</v>
      </c>
      <c r="BE74" s="4">
        <v>2723.23</v>
      </c>
      <c r="BF74" s="4">
        <v>114.443</v>
      </c>
      <c r="BG74" s="4">
        <v>9.907</v>
      </c>
      <c r="BH74" s="4">
        <v>3.1E-2</v>
      </c>
      <c r="BI74" s="4">
        <v>9.9380000000000006</v>
      </c>
      <c r="BJ74" s="4">
        <v>7.9290000000000003</v>
      </c>
      <c r="BK74" s="4">
        <v>2.5000000000000001E-2</v>
      </c>
      <c r="BL74" s="4">
        <v>7.9539999999999997</v>
      </c>
      <c r="BM74" s="4">
        <v>1.0922000000000001</v>
      </c>
      <c r="BQ74" s="4">
        <v>0</v>
      </c>
      <c r="BR74" s="4">
        <v>0.66056000000000004</v>
      </c>
      <c r="BS74" s="4">
        <v>-5</v>
      </c>
      <c r="BT74" s="4">
        <v>9.5390000000000006E-3</v>
      </c>
      <c r="BU74" s="4">
        <v>16.142436</v>
      </c>
      <c r="BV74" s="4">
        <v>21</v>
      </c>
      <c r="BW74" s="4">
        <f t="shared" si="7"/>
        <v>4.2648315912000001</v>
      </c>
      <c r="BY74" s="4">
        <f>BE74*$BU74*VLOOKUP("Fuel Specific Gravity",'Raw Data'!$A$1:$B$2000,2,FALSE)</f>
        <v>33013.63405719828</v>
      </c>
      <c r="BZ74" s="4">
        <f>BF74*$BU74*VLOOKUP("Fuel Specific Gravity",'Raw Data'!$A$1:$B$2000,2,FALSE)</f>
        <v>1387.3889911641481</v>
      </c>
      <c r="CA74" s="4">
        <f>BJ74*$BU74*VLOOKUP("Fuel Specific Gravity",'Raw Data'!$A$1:$B$2000,2,FALSE)</f>
        <v>96.123024658044002</v>
      </c>
      <c r="CB74" s="4">
        <f>BM74*$BU74*VLOOKUP("Fuel Specific Gravity",'Raw Data'!$A$1:$B$2000,2,FALSE)</f>
        <v>13.2407072179992</v>
      </c>
    </row>
    <row r="75" spans="1:80" x14ac:dyDescent="0.25">
      <c r="A75" s="2">
        <v>43166</v>
      </c>
      <c r="B75" s="38">
        <v>3.8535879629629628E-2</v>
      </c>
      <c r="C75" s="4">
        <v>13.815</v>
      </c>
      <c r="D75" s="4">
        <v>1.1097999999999999</v>
      </c>
      <c r="E75" s="4">
        <v>11097.51634</v>
      </c>
      <c r="F75" s="4">
        <v>483.1</v>
      </c>
      <c r="G75" s="4">
        <v>1.4</v>
      </c>
      <c r="H75" s="4">
        <v>167.6</v>
      </c>
      <c r="J75" s="4">
        <v>0</v>
      </c>
      <c r="K75" s="4">
        <v>0.86819999999999997</v>
      </c>
      <c r="L75" s="4">
        <v>11.9939</v>
      </c>
      <c r="M75" s="4">
        <v>0.96350000000000002</v>
      </c>
      <c r="N75" s="4">
        <v>419.41719999999998</v>
      </c>
      <c r="O75" s="4">
        <v>1.196</v>
      </c>
      <c r="P75" s="4">
        <v>420.6</v>
      </c>
      <c r="Q75" s="4">
        <v>335.67779999999999</v>
      </c>
      <c r="R75" s="4">
        <v>0.95720000000000005</v>
      </c>
      <c r="S75" s="4">
        <v>336.6</v>
      </c>
      <c r="T75" s="4">
        <v>167.58279999999999</v>
      </c>
      <c r="W75" s="4">
        <v>0</v>
      </c>
      <c r="X75" s="4">
        <v>0</v>
      </c>
      <c r="Y75" s="4">
        <v>12</v>
      </c>
      <c r="Z75" s="4">
        <v>889</v>
      </c>
      <c r="AA75" s="4">
        <v>895</v>
      </c>
      <c r="AB75" s="4">
        <v>893</v>
      </c>
      <c r="AC75" s="4">
        <v>93</v>
      </c>
      <c r="AD75" s="4">
        <v>21.92</v>
      </c>
      <c r="AE75" s="4">
        <v>0.5</v>
      </c>
      <c r="AF75" s="4">
        <v>978</v>
      </c>
      <c r="AG75" s="4">
        <v>-2</v>
      </c>
      <c r="AH75" s="4">
        <v>45</v>
      </c>
      <c r="AI75" s="4">
        <v>35</v>
      </c>
      <c r="AJ75" s="4">
        <v>189</v>
      </c>
      <c r="AK75" s="4">
        <v>168</v>
      </c>
      <c r="AL75" s="4">
        <v>3.7</v>
      </c>
      <c r="AM75" s="4">
        <v>174.1</v>
      </c>
      <c r="AN75" s="4" t="s">
        <v>155</v>
      </c>
      <c r="AO75" s="4">
        <v>2</v>
      </c>
      <c r="AP75" s="5">
        <v>0.87266203703703704</v>
      </c>
      <c r="AQ75" s="4">
        <v>47.162922999999999</v>
      </c>
      <c r="AR75" s="4">
        <v>-88.484091000000006</v>
      </c>
      <c r="AS75" s="4">
        <v>318.60000000000002</v>
      </c>
      <c r="AT75" s="4">
        <v>39.299999999999997</v>
      </c>
      <c r="AU75" s="4">
        <v>12</v>
      </c>
      <c r="AV75" s="4">
        <v>11</v>
      </c>
      <c r="AW75" s="4" t="s">
        <v>208</v>
      </c>
      <c r="AX75" s="4">
        <v>1.0381</v>
      </c>
      <c r="AY75" s="4">
        <v>2.5</v>
      </c>
      <c r="AZ75" s="4">
        <v>2.7</v>
      </c>
      <c r="BA75" s="4">
        <v>13.404</v>
      </c>
      <c r="BB75" s="4">
        <v>13.53</v>
      </c>
      <c r="BC75" s="4">
        <v>1.01</v>
      </c>
      <c r="BD75" s="4">
        <v>15.183999999999999</v>
      </c>
      <c r="BE75" s="4">
        <v>2686.645</v>
      </c>
      <c r="BF75" s="4">
        <v>137.36099999999999</v>
      </c>
      <c r="BG75" s="4">
        <v>9.8390000000000004</v>
      </c>
      <c r="BH75" s="4">
        <v>2.8000000000000001E-2</v>
      </c>
      <c r="BI75" s="4">
        <v>9.8670000000000009</v>
      </c>
      <c r="BJ75" s="4">
        <v>7.8739999999999997</v>
      </c>
      <c r="BK75" s="4">
        <v>2.1999999999999999E-2</v>
      </c>
      <c r="BL75" s="4">
        <v>7.8970000000000002</v>
      </c>
      <c r="BM75" s="4">
        <v>1.2954000000000001</v>
      </c>
      <c r="BQ75" s="4">
        <v>0</v>
      </c>
      <c r="BR75" s="4">
        <v>0.720503</v>
      </c>
      <c r="BS75" s="4">
        <v>-5</v>
      </c>
      <c r="BT75" s="4">
        <v>9.4610000000000007E-3</v>
      </c>
      <c r="BU75" s="4">
        <v>17.607292000000001</v>
      </c>
      <c r="BV75" s="4">
        <v>21</v>
      </c>
      <c r="BW75" s="4">
        <f t="shared" si="7"/>
        <v>4.6518465463999998</v>
      </c>
      <c r="BY75" s="4">
        <f>BE75*$BU75*VLOOKUP("Fuel Specific Gravity",'Raw Data'!$A$1:$B$2000,2,FALSE)</f>
        <v>35525.711804520339</v>
      </c>
      <c r="BZ75" s="4">
        <f>BF75*$BU75*VLOOKUP("Fuel Specific Gravity",'Raw Data'!$A$1:$B$2000,2,FALSE)</f>
        <v>1816.334982545412</v>
      </c>
      <c r="CA75" s="4">
        <f>BJ75*$BU75*VLOOKUP("Fuel Specific Gravity",'Raw Data'!$A$1:$B$2000,2,FALSE)</f>
        <v>104.11850272320801</v>
      </c>
      <c r="CB75" s="4">
        <f>BM75*$BU75*VLOOKUP("Fuel Specific Gravity",'Raw Data'!$A$1:$B$2000,2,FALSE)</f>
        <v>17.129173028656801</v>
      </c>
    </row>
    <row r="76" spans="1:80" x14ac:dyDescent="0.25">
      <c r="A76" s="2">
        <v>43166</v>
      </c>
      <c r="B76" s="38">
        <v>3.8547453703703702E-2</v>
      </c>
      <c r="C76" s="4">
        <v>13.667</v>
      </c>
      <c r="D76" s="4">
        <v>1.4058999999999999</v>
      </c>
      <c r="E76" s="4">
        <v>14058.702160000001</v>
      </c>
      <c r="F76" s="4">
        <v>499.9</v>
      </c>
      <c r="G76" s="4">
        <v>1.1000000000000001</v>
      </c>
      <c r="H76" s="4">
        <v>210.2</v>
      </c>
      <c r="J76" s="4">
        <v>0</v>
      </c>
      <c r="K76" s="4">
        <v>0.86660000000000004</v>
      </c>
      <c r="L76" s="4">
        <v>11.8437</v>
      </c>
      <c r="M76" s="4">
        <v>1.2183999999999999</v>
      </c>
      <c r="N76" s="4">
        <v>433.21199999999999</v>
      </c>
      <c r="O76" s="4">
        <v>0.93369999999999997</v>
      </c>
      <c r="P76" s="4">
        <v>434.1</v>
      </c>
      <c r="Q76" s="4">
        <v>346.71839999999997</v>
      </c>
      <c r="R76" s="4">
        <v>0.74729999999999996</v>
      </c>
      <c r="S76" s="4">
        <v>347.5</v>
      </c>
      <c r="T76" s="4">
        <v>210.18039999999999</v>
      </c>
      <c r="W76" s="4">
        <v>0</v>
      </c>
      <c r="X76" s="4">
        <v>0</v>
      </c>
      <c r="Y76" s="4">
        <v>12</v>
      </c>
      <c r="Z76" s="4">
        <v>897</v>
      </c>
      <c r="AA76" s="4">
        <v>903</v>
      </c>
      <c r="AB76" s="4">
        <v>897</v>
      </c>
      <c r="AC76" s="4">
        <v>93</v>
      </c>
      <c r="AD76" s="4">
        <v>21.92</v>
      </c>
      <c r="AE76" s="4">
        <v>0.5</v>
      </c>
      <c r="AF76" s="4">
        <v>978</v>
      </c>
      <c r="AG76" s="4">
        <v>-2</v>
      </c>
      <c r="AH76" s="4">
        <v>45</v>
      </c>
      <c r="AI76" s="4">
        <v>35</v>
      </c>
      <c r="AJ76" s="4">
        <v>189</v>
      </c>
      <c r="AK76" s="4">
        <v>168</v>
      </c>
      <c r="AL76" s="4">
        <v>3.7</v>
      </c>
      <c r="AM76" s="4">
        <v>174.3</v>
      </c>
      <c r="AN76" s="4" t="s">
        <v>155</v>
      </c>
      <c r="AO76" s="4">
        <v>2</v>
      </c>
      <c r="AP76" s="5">
        <v>0.87268518518518512</v>
      </c>
      <c r="AQ76" s="4">
        <v>47.163178000000002</v>
      </c>
      <c r="AR76" s="4">
        <v>-88.484166000000002</v>
      </c>
      <c r="AS76" s="4">
        <v>319.39999999999998</v>
      </c>
      <c r="AT76" s="4">
        <v>39.6</v>
      </c>
      <c r="AU76" s="4">
        <v>12</v>
      </c>
      <c r="AV76" s="4">
        <v>11</v>
      </c>
      <c r="AW76" s="4" t="s">
        <v>208</v>
      </c>
      <c r="AX76" s="4">
        <v>1.1380999999999999</v>
      </c>
      <c r="AY76" s="4">
        <v>2.5381</v>
      </c>
      <c r="AZ76" s="4">
        <v>2.7761999999999998</v>
      </c>
      <c r="BA76" s="4">
        <v>13.404</v>
      </c>
      <c r="BB76" s="4">
        <v>13.37</v>
      </c>
      <c r="BC76" s="4">
        <v>1</v>
      </c>
      <c r="BD76" s="4">
        <v>15.391</v>
      </c>
      <c r="BE76" s="4">
        <v>2630.8310000000001</v>
      </c>
      <c r="BF76" s="4">
        <v>172.24799999999999</v>
      </c>
      <c r="BG76" s="4">
        <v>10.077</v>
      </c>
      <c r="BH76" s="4">
        <v>2.1999999999999999E-2</v>
      </c>
      <c r="BI76" s="4">
        <v>10.099</v>
      </c>
      <c r="BJ76" s="4">
        <v>8.0649999999999995</v>
      </c>
      <c r="BK76" s="4">
        <v>1.7000000000000001E-2</v>
      </c>
      <c r="BL76" s="4">
        <v>8.0830000000000002</v>
      </c>
      <c r="BM76" s="4">
        <v>1.6111</v>
      </c>
      <c r="BQ76" s="4">
        <v>0</v>
      </c>
      <c r="BR76" s="4">
        <v>0.77648200000000001</v>
      </c>
      <c r="BS76" s="4">
        <v>-5</v>
      </c>
      <c r="BT76" s="4">
        <v>8.9999999999999993E-3</v>
      </c>
      <c r="BU76" s="4">
        <v>18.975279</v>
      </c>
      <c r="BV76" s="4">
        <v>21</v>
      </c>
      <c r="BW76" s="4">
        <f t="shared" ref="BW76:BW139" si="8">BU76*0.2642</f>
        <v>5.0132687118000003</v>
      </c>
      <c r="BY76" s="4">
        <f>BE76*$BU76*VLOOKUP("Fuel Specific Gravity",'Raw Data'!$A$1:$B$2000,2,FALSE)</f>
        <v>37490.484922363605</v>
      </c>
      <c r="BZ76" s="4">
        <f>BF76*$BU76*VLOOKUP("Fuel Specific Gravity",'Raw Data'!$A$1:$B$2000,2,FALSE)</f>
        <v>2454.6088467511918</v>
      </c>
      <c r="CA76" s="4">
        <f>BJ76*$BU76*VLOOKUP("Fuel Specific Gravity",'Raw Data'!$A$1:$B$2000,2,FALSE)</f>
        <v>114.929754476385</v>
      </c>
      <c r="CB76" s="4">
        <f>BM76*$BU76*VLOOKUP("Fuel Specific Gravity",'Raw Data'!$A$1:$B$2000,2,FALSE)</f>
        <v>22.958875069671898</v>
      </c>
    </row>
    <row r="77" spans="1:80" x14ac:dyDescent="0.25">
      <c r="A77" s="2">
        <v>43166</v>
      </c>
      <c r="B77" s="38">
        <v>3.8559027777777775E-2</v>
      </c>
      <c r="C77" s="4">
        <v>13.648</v>
      </c>
      <c r="D77" s="4">
        <v>1.546</v>
      </c>
      <c r="E77" s="4">
        <v>15459.93109</v>
      </c>
      <c r="F77" s="4">
        <v>520.70000000000005</v>
      </c>
      <c r="G77" s="4">
        <v>0.8</v>
      </c>
      <c r="H77" s="4">
        <v>272</v>
      </c>
      <c r="J77" s="4">
        <v>0</v>
      </c>
      <c r="K77" s="4">
        <v>0.86550000000000005</v>
      </c>
      <c r="L77" s="4">
        <v>11.812099999999999</v>
      </c>
      <c r="M77" s="4">
        <v>1.3380000000000001</v>
      </c>
      <c r="N77" s="4">
        <v>450.6223</v>
      </c>
      <c r="O77" s="4">
        <v>0.69240000000000002</v>
      </c>
      <c r="P77" s="4">
        <v>451.3</v>
      </c>
      <c r="Q77" s="4">
        <v>360.65260000000001</v>
      </c>
      <c r="R77" s="4">
        <v>0.55410000000000004</v>
      </c>
      <c r="S77" s="4">
        <v>361.2</v>
      </c>
      <c r="T77" s="4">
        <v>272.0462</v>
      </c>
      <c r="W77" s="4">
        <v>0</v>
      </c>
      <c r="X77" s="4">
        <v>0</v>
      </c>
      <c r="Y77" s="4">
        <v>12</v>
      </c>
      <c r="Z77" s="4">
        <v>900</v>
      </c>
      <c r="AA77" s="4">
        <v>907</v>
      </c>
      <c r="AB77" s="4">
        <v>898</v>
      </c>
      <c r="AC77" s="4">
        <v>93</v>
      </c>
      <c r="AD77" s="4">
        <v>21.92</v>
      </c>
      <c r="AE77" s="4">
        <v>0.5</v>
      </c>
      <c r="AF77" s="4">
        <v>978</v>
      </c>
      <c r="AG77" s="4">
        <v>-2</v>
      </c>
      <c r="AH77" s="4">
        <v>45</v>
      </c>
      <c r="AI77" s="4">
        <v>35</v>
      </c>
      <c r="AJ77" s="4">
        <v>189</v>
      </c>
      <c r="AK77" s="4">
        <v>168</v>
      </c>
      <c r="AL77" s="4">
        <v>3.8</v>
      </c>
      <c r="AM77" s="4">
        <v>174.6</v>
      </c>
      <c r="AN77" s="4" t="s">
        <v>155</v>
      </c>
      <c r="AO77" s="4">
        <v>2</v>
      </c>
      <c r="AP77" s="5">
        <v>0.87269675925925927</v>
      </c>
      <c r="AQ77" s="4">
        <v>47.163322999999998</v>
      </c>
      <c r="AR77" s="4">
        <v>-88.484298999999993</v>
      </c>
      <c r="AS77" s="4">
        <v>319.8</v>
      </c>
      <c r="AT77" s="4">
        <v>39.700000000000003</v>
      </c>
      <c r="AU77" s="4">
        <v>12</v>
      </c>
      <c r="AV77" s="4">
        <v>11</v>
      </c>
      <c r="AW77" s="4" t="s">
        <v>208</v>
      </c>
      <c r="AX77" s="4">
        <v>1.2762</v>
      </c>
      <c r="AY77" s="4">
        <v>2.7524000000000002</v>
      </c>
      <c r="AZ77" s="4">
        <v>3.0524</v>
      </c>
      <c r="BA77" s="4">
        <v>13.404</v>
      </c>
      <c r="BB77" s="4">
        <v>13.24</v>
      </c>
      <c r="BC77" s="4">
        <v>0.99</v>
      </c>
      <c r="BD77" s="4">
        <v>15.545999999999999</v>
      </c>
      <c r="BE77" s="4">
        <v>2604.9899999999998</v>
      </c>
      <c r="BF77" s="4">
        <v>187.80500000000001</v>
      </c>
      <c r="BG77" s="4">
        <v>10.407</v>
      </c>
      <c r="BH77" s="4">
        <v>1.6E-2</v>
      </c>
      <c r="BI77" s="4">
        <v>10.423</v>
      </c>
      <c r="BJ77" s="4">
        <v>8.3290000000000006</v>
      </c>
      <c r="BK77" s="4">
        <v>1.2999999999999999E-2</v>
      </c>
      <c r="BL77" s="4">
        <v>8.3420000000000005</v>
      </c>
      <c r="BM77" s="4">
        <v>2.0703</v>
      </c>
      <c r="BQ77" s="4">
        <v>0</v>
      </c>
      <c r="BR77" s="4">
        <v>0.80584599999999995</v>
      </c>
      <c r="BS77" s="4">
        <v>-5</v>
      </c>
      <c r="BT77" s="4">
        <v>8.9999999999999993E-3</v>
      </c>
      <c r="BU77" s="4">
        <v>19.692865000000001</v>
      </c>
      <c r="BV77" s="4">
        <v>21</v>
      </c>
      <c r="BW77" s="4">
        <f t="shared" si="8"/>
        <v>5.2028549330000002</v>
      </c>
      <c r="BY77" s="4">
        <f>BE77*$BU77*VLOOKUP("Fuel Specific Gravity",'Raw Data'!$A$1:$B$2000,2,FALSE)</f>
        <v>38526.087013658849</v>
      </c>
      <c r="BZ77" s="4">
        <f>BF77*$BU77*VLOOKUP("Fuel Specific Gravity",'Raw Data'!$A$1:$B$2000,2,FALSE)</f>
        <v>2777.5123020050755</v>
      </c>
      <c r="CA77" s="4">
        <f>BJ77*$BU77*VLOOKUP("Fuel Specific Gravity",'Raw Data'!$A$1:$B$2000,2,FALSE)</f>
        <v>123.18042631133501</v>
      </c>
      <c r="CB77" s="4">
        <f>BM77*$BU77*VLOOKUP("Fuel Specific Gravity",'Raw Data'!$A$1:$B$2000,2,FALSE)</f>
        <v>30.618373945534501</v>
      </c>
    </row>
    <row r="78" spans="1:80" x14ac:dyDescent="0.25">
      <c r="A78" s="2">
        <v>43166</v>
      </c>
      <c r="B78" s="38">
        <v>3.8570601851851849E-2</v>
      </c>
      <c r="C78" s="4">
        <v>13.795</v>
      </c>
      <c r="D78" s="4">
        <v>1.1792</v>
      </c>
      <c r="E78" s="4">
        <v>11791.77889</v>
      </c>
      <c r="F78" s="4">
        <v>539.6</v>
      </c>
      <c r="G78" s="4">
        <v>0.8</v>
      </c>
      <c r="H78" s="4">
        <v>309.39999999999998</v>
      </c>
      <c r="J78" s="4">
        <v>0</v>
      </c>
      <c r="K78" s="4">
        <v>0.86760000000000004</v>
      </c>
      <c r="L78" s="4">
        <v>11.968500000000001</v>
      </c>
      <c r="M78" s="4">
        <v>1.0229999999999999</v>
      </c>
      <c r="N78" s="4">
        <v>468.10750000000002</v>
      </c>
      <c r="O78" s="4">
        <v>0.69410000000000005</v>
      </c>
      <c r="P78" s="4">
        <v>468.8</v>
      </c>
      <c r="Q78" s="4">
        <v>374.64679999999998</v>
      </c>
      <c r="R78" s="4">
        <v>0.55549999999999999</v>
      </c>
      <c r="S78" s="4">
        <v>375.2</v>
      </c>
      <c r="T78" s="4">
        <v>309.42090000000002</v>
      </c>
      <c r="W78" s="4">
        <v>0</v>
      </c>
      <c r="X78" s="4">
        <v>0</v>
      </c>
      <c r="Y78" s="4">
        <v>12</v>
      </c>
      <c r="Z78" s="4">
        <v>896</v>
      </c>
      <c r="AA78" s="4">
        <v>903</v>
      </c>
      <c r="AB78" s="4">
        <v>897</v>
      </c>
      <c r="AC78" s="4">
        <v>93</v>
      </c>
      <c r="AD78" s="4">
        <v>21.92</v>
      </c>
      <c r="AE78" s="4">
        <v>0.5</v>
      </c>
      <c r="AF78" s="4">
        <v>978</v>
      </c>
      <c r="AG78" s="4">
        <v>-2</v>
      </c>
      <c r="AH78" s="4">
        <v>45</v>
      </c>
      <c r="AI78" s="4">
        <v>35</v>
      </c>
      <c r="AJ78" s="4">
        <v>189</v>
      </c>
      <c r="AK78" s="4">
        <v>168</v>
      </c>
      <c r="AL78" s="4">
        <v>3.7</v>
      </c>
      <c r="AM78" s="4">
        <v>175</v>
      </c>
      <c r="AN78" s="4" t="s">
        <v>155</v>
      </c>
      <c r="AO78" s="4">
        <v>2</v>
      </c>
      <c r="AP78" s="5">
        <v>0.87270833333333331</v>
      </c>
      <c r="AQ78" s="4">
        <v>47.163466</v>
      </c>
      <c r="AR78" s="4">
        <v>-88.484470999999999</v>
      </c>
      <c r="AS78" s="4">
        <v>320</v>
      </c>
      <c r="AT78" s="4">
        <v>41.1</v>
      </c>
      <c r="AU78" s="4">
        <v>12</v>
      </c>
      <c r="AV78" s="4">
        <v>11</v>
      </c>
      <c r="AW78" s="4" t="s">
        <v>208</v>
      </c>
      <c r="AX78" s="4">
        <v>1.3619000000000001</v>
      </c>
      <c r="AY78" s="4">
        <v>2.5809000000000002</v>
      </c>
      <c r="AZ78" s="4">
        <v>2.919</v>
      </c>
      <c r="BA78" s="4">
        <v>13.404</v>
      </c>
      <c r="BB78" s="4">
        <v>13.47</v>
      </c>
      <c r="BC78" s="4">
        <v>1</v>
      </c>
      <c r="BD78" s="4">
        <v>15.263999999999999</v>
      </c>
      <c r="BE78" s="4">
        <v>2670.971</v>
      </c>
      <c r="BF78" s="4">
        <v>145.30799999999999</v>
      </c>
      <c r="BG78" s="4">
        <v>10.94</v>
      </c>
      <c r="BH78" s="4">
        <v>1.6E-2</v>
      </c>
      <c r="BI78" s="4">
        <v>10.956</v>
      </c>
      <c r="BJ78" s="4">
        <v>8.7560000000000002</v>
      </c>
      <c r="BK78" s="4">
        <v>1.2999999999999999E-2</v>
      </c>
      <c r="BL78" s="4">
        <v>8.7690000000000001</v>
      </c>
      <c r="BM78" s="4">
        <v>2.3828999999999998</v>
      </c>
      <c r="BQ78" s="4">
        <v>0</v>
      </c>
      <c r="BR78" s="4">
        <v>0.73575800000000002</v>
      </c>
      <c r="BS78" s="4">
        <v>-5</v>
      </c>
      <c r="BT78" s="4">
        <v>8.4609999999999998E-3</v>
      </c>
      <c r="BU78" s="4">
        <v>17.980080000000001</v>
      </c>
      <c r="BV78" s="4">
        <v>21</v>
      </c>
      <c r="BW78" s="4">
        <f t="shared" si="8"/>
        <v>4.7503371359999997</v>
      </c>
      <c r="BY78" s="4">
        <f>BE78*$BU78*VLOOKUP("Fuel Specific Gravity",'Raw Data'!$A$1:$B$2000,2,FALSE)</f>
        <v>36066.228465517677</v>
      </c>
      <c r="BZ78" s="4">
        <f>BF78*$BU78*VLOOKUP("Fuel Specific Gravity",'Raw Data'!$A$1:$B$2000,2,FALSE)</f>
        <v>1962.0997479446401</v>
      </c>
      <c r="CA78" s="4">
        <f>BJ78*$BU78*VLOOKUP("Fuel Specific Gravity",'Raw Data'!$A$1:$B$2000,2,FALSE)</f>
        <v>118.23261894048001</v>
      </c>
      <c r="CB78" s="4">
        <f>BM78*$BU78*VLOOKUP("Fuel Specific Gravity",'Raw Data'!$A$1:$B$2000,2,FALSE)</f>
        <v>32.176394206631997</v>
      </c>
    </row>
    <row r="79" spans="1:80" x14ac:dyDescent="0.25">
      <c r="A79" s="2">
        <v>43166</v>
      </c>
      <c r="B79" s="38">
        <v>3.8582175925925923E-2</v>
      </c>
      <c r="C79" s="4">
        <v>14.186999999999999</v>
      </c>
      <c r="D79" s="4">
        <v>0.67679999999999996</v>
      </c>
      <c r="E79" s="4">
        <v>6768.2524270000004</v>
      </c>
      <c r="F79" s="4">
        <v>547.79999999999995</v>
      </c>
      <c r="G79" s="4">
        <v>0.7</v>
      </c>
      <c r="H79" s="4">
        <v>246.7</v>
      </c>
      <c r="J79" s="4">
        <v>0</v>
      </c>
      <c r="K79" s="4">
        <v>0.86909999999999998</v>
      </c>
      <c r="L79" s="4">
        <v>12.329800000000001</v>
      </c>
      <c r="M79" s="4">
        <v>0.58819999999999995</v>
      </c>
      <c r="N79" s="4">
        <v>476.06630000000001</v>
      </c>
      <c r="O79" s="4">
        <v>0.60840000000000005</v>
      </c>
      <c r="P79" s="4">
        <v>476.7</v>
      </c>
      <c r="Q79" s="4">
        <v>381.01659999999998</v>
      </c>
      <c r="R79" s="4">
        <v>0.4869</v>
      </c>
      <c r="S79" s="4">
        <v>381.5</v>
      </c>
      <c r="T79" s="4">
        <v>246.73779999999999</v>
      </c>
      <c r="W79" s="4">
        <v>0</v>
      </c>
      <c r="X79" s="4">
        <v>0</v>
      </c>
      <c r="Y79" s="4">
        <v>12</v>
      </c>
      <c r="Z79" s="4">
        <v>888</v>
      </c>
      <c r="AA79" s="4">
        <v>895</v>
      </c>
      <c r="AB79" s="4">
        <v>892</v>
      </c>
      <c r="AC79" s="4">
        <v>93</v>
      </c>
      <c r="AD79" s="4">
        <v>21.92</v>
      </c>
      <c r="AE79" s="4">
        <v>0.5</v>
      </c>
      <c r="AF79" s="4">
        <v>978</v>
      </c>
      <c r="AG79" s="4">
        <v>-2</v>
      </c>
      <c r="AH79" s="4">
        <v>45</v>
      </c>
      <c r="AI79" s="4">
        <v>35</v>
      </c>
      <c r="AJ79" s="4">
        <v>189</v>
      </c>
      <c r="AK79" s="4">
        <v>168</v>
      </c>
      <c r="AL79" s="4">
        <v>3.8</v>
      </c>
      <c r="AM79" s="4">
        <v>175</v>
      </c>
      <c r="AN79" s="4" t="s">
        <v>155</v>
      </c>
      <c r="AO79" s="4">
        <v>2</v>
      </c>
      <c r="AP79" s="5">
        <v>0.87271990740740746</v>
      </c>
      <c r="AQ79" s="4">
        <v>47.163612999999998</v>
      </c>
      <c r="AR79" s="4">
        <v>-88.484621000000004</v>
      </c>
      <c r="AS79" s="4">
        <v>319.89999999999998</v>
      </c>
      <c r="AT79" s="4">
        <v>42.5</v>
      </c>
      <c r="AU79" s="4">
        <v>12</v>
      </c>
      <c r="AV79" s="4">
        <v>11</v>
      </c>
      <c r="AW79" s="4" t="s">
        <v>208</v>
      </c>
      <c r="AX79" s="4">
        <v>1.3381000000000001</v>
      </c>
      <c r="AY79" s="4">
        <v>2.0524</v>
      </c>
      <c r="AZ79" s="4">
        <v>2.4523999999999999</v>
      </c>
      <c r="BA79" s="4">
        <v>13.404</v>
      </c>
      <c r="BB79" s="4">
        <v>13.63</v>
      </c>
      <c r="BC79" s="4">
        <v>1.02</v>
      </c>
      <c r="BD79" s="4">
        <v>15.065</v>
      </c>
      <c r="BE79" s="4">
        <v>2768.6320000000001</v>
      </c>
      <c r="BF79" s="4">
        <v>84.066000000000003</v>
      </c>
      <c r="BG79" s="4">
        <v>11.195</v>
      </c>
      <c r="BH79" s="4">
        <v>1.4E-2</v>
      </c>
      <c r="BI79" s="4">
        <v>11.209</v>
      </c>
      <c r="BJ79" s="4">
        <v>8.9600000000000009</v>
      </c>
      <c r="BK79" s="4">
        <v>1.0999999999999999E-2</v>
      </c>
      <c r="BL79" s="4">
        <v>8.9710000000000001</v>
      </c>
      <c r="BM79" s="4">
        <v>1.9118999999999999</v>
      </c>
      <c r="BQ79" s="4">
        <v>0</v>
      </c>
      <c r="BR79" s="4">
        <v>0.637355</v>
      </c>
      <c r="BS79" s="4">
        <v>-5</v>
      </c>
      <c r="BT79" s="4">
        <v>8.5389999999999997E-3</v>
      </c>
      <c r="BU79" s="4">
        <v>15.575362999999999</v>
      </c>
      <c r="BV79" s="4">
        <v>21</v>
      </c>
      <c r="BW79" s="4">
        <f t="shared" si="8"/>
        <v>4.1150109046000001</v>
      </c>
      <c r="BY79" s="4">
        <f>BE79*$BU79*VLOOKUP("Fuel Specific Gravity",'Raw Data'!$A$1:$B$2000,2,FALSE)</f>
        <v>32384.958758475415</v>
      </c>
      <c r="BZ79" s="4">
        <f>BF79*$BU79*VLOOKUP("Fuel Specific Gravity",'Raw Data'!$A$1:$B$2000,2,FALSE)</f>
        <v>983.32820793445796</v>
      </c>
      <c r="CA79" s="4">
        <f>BJ79*$BU79*VLOOKUP("Fuel Specific Gravity",'Raw Data'!$A$1:$B$2000,2,FALSE)</f>
        <v>104.80599461248001</v>
      </c>
      <c r="CB79" s="4">
        <f>BM79*$BU79*VLOOKUP("Fuel Specific Gravity",'Raw Data'!$A$1:$B$2000,2,FALSE)</f>
        <v>22.363680926294698</v>
      </c>
    </row>
    <row r="80" spans="1:80" x14ac:dyDescent="0.25">
      <c r="A80" s="2">
        <v>43166</v>
      </c>
      <c r="B80" s="38">
        <v>3.8593750000000003E-2</v>
      </c>
      <c r="C80" s="4">
        <v>14.273999999999999</v>
      </c>
      <c r="D80" s="4">
        <v>0.5272</v>
      </c>
      <c r="E80" s="4">
        <v>5272</v>
      </c>
      <c r="F80" s="4">
        <v>535.70000000000005</v>
      </c>
      <c r="G80" s="4">
        <v>0.7</v>
      </c>
      <c r="H80" s="4">
        <v>168.8</v>
      </c>
      <c r="J80" s="4">
        <v>0</v>
      </c>
      <c r="K80" s="4">
        <v>0.86980000000000002</v>
      </c>
      <c r="L80" s="4">
        <v>12.415699999999999</v>
      </c>
      <c r="M80" s="4">
        <v>0.45860000000000001</v>
      </c>
      <c r="N80" s="4">
        <v>465.9676</v>
      </c>
      <c r="O80" s="4">
        <v>0.6089</v>
      </c>
      <c r="P80" s="4">
        <v>466.6</v>
      </c>
      <c r="Q80" s="4">
        <v>372.9341</v>
      </c>
      <c r="R80" s="4">
        <v>0.48730000000000001</v>
      </c>
      <c r="S80" s="4">
        <v>373.4</v>
      </c>
      <c r="T80" s="4">
        <v>168.78870000000001</v>
      </c>
      <c r="W80" s="4">
        <v>0</v>
      </c>
      <c r="X80" s="4">
        <v>0</v>
      </c>
      <c r="Y80" s="4">
        <v>12</v>
      </c>
      <c r="Z80" s="4">
        <v>883</v>
      </c>
      <c r="AA80" s="4">
        <v>891</v>
      </c>
      <c r="AB80" s="4">
        <v>890</v>
      </c>
      <c r="AC80" s="4">
        <v>93</v>
      </c>
      <c r="AD80" s="4">
        <v>21.92</v>
      </c>
      <c r="AE80" s="4">
        <v>0.5</v>
      </c>
      <c r="AF80" s="4">
        <v>978</v>
      </c>
      <c r="AG80" s="4">
        <v>-2</v>
      </c>
      <c r="AH80" s="4">
        <v>45</v>
      </c>
      <c r="AI80" s="4">
        <v>34.460999999999999</v>
      </c>
      <c r="AJ80" s="4">
        <v>189</v>
      </c>
      <c r="AK80" s="4">
        <v>168</v>
      </c>
      <c r="AL80" s="4">
        <v>3.7</v>
      </c>
      <c r="AM80" s="4">
        <v>175</v>
      </c>
      <c r="AN80" s="4" t="s">
        <v>155</v>
      </c>
      <c r="AO80" s="4">
        <v>2</v>
      </c>
      <c r="AP80" s="5">
        <v>0.87273148148148139</v>
      </c>
      <c r="AQ80" s="4">
        <v>47.163763000000003</v>
      </c>
      <c r="AR80" s="4">
        <v>-88.484768000000003</v>
      </c>
      <c r="AS80" s="4">
        <v>320</v>
      </c>
      <c r="AT80" s="4">
        <v>43.3</v>
      </c>
      <c r="AU80" s="4">
        <v>12</v>
      </c>
      <c r="AV80" s="4">
        <v>11</v>
      </c>
      <c r="AW80" s="4" t="s">
        <v>208</v>
      </c>
      <c r="AX80" s="4">
        <v>1.4</v>
      </c>
      <c r="AY80" s="4">
        <v>2.2999999999999998</v>
      </c>
      <c r="AZ80" s="4">
        <v>2.7</v>
      </c>
      <c r="BA80" s="4">
        <v>13.404</v>
      </c>
      <c r="BB80" s="4">
        <v>13.71</v>
      </c>
      <c r="BC80" s="4">
        <v>1.02</v>
      </c>
      <c r="BD80" s="4">
        <v>14.968</v>
      </c>
      <c r="BE80" s="4">
        <v>2799.1080000000002</v>
      </c>
      <c r="BF80" s="4">
        <v>65.8</v>
      </c>
      <c r="BG80" s="4">
        <v>11.000999999999999</v>
      </c>
      <c r="BH80" s="4">
        <v>1.4E-2</v>
      </c>
      <c r="BI80" s="4">
        <v>11.016</v>
      </c>
      <c r="BJ80" s="4">
        <v>8.8049999999999997</v>
      </c>
      <c r="BK80" s="4">
        <v>1.2E-2</v>
      </c>
      <c r="BL80" s="4">
        <v>8.8160000000000007</v>
      </c>
      <c r="BM80" s="4">
        <v>1.3130999999999999</v>
      </c>
      <c r="BQ80" s="4">
        <v>0</v>
      </c>
      <c r="BR80" s="4">
        <v>0.60930499999999999</v>
      </c>
      <c r="BS80" s="4">
        <v>-5</v>
      </c>
      <c r="BT80" s="4">
        <v>8.9999999999999993E-3</v>
      </c>
      <c r="BU80" s="4">
        <v>14.889891</v>
      </c>
      <c r="BV80" s="4">
        <v>21</v>
      </c>
      <c r="BW80" s="4">
        <f t="shared" si="8"/>
        <v>3.9339092022000002</v>
      </c>
      <c r="BY80" s="4">
        <f>BE80*$BU80*VLOOKUP("Fuel Specific Gravity",'Raw Data'!$A$1:$B$2000,2,FALSE)</f>
        <v>31300.488175938233</v>
      </c>
      <c r="BZ80" s="4">
        <f>BF80*$BU80*VLOOKUP("Fuel Specific Gravity",'Raw Data'!$A$1:$B$2000,2,FALSE)</f>
        <v>735.79587567779993</v>
      </c>
      <c r="CA80" s="4">
        <f>BJ80*$BU80*VLOOKUP("Fuel Specific Gravity",'Raw Data'!$A$1:$B$2000,2,FALSE)</f>
        <v>98.460223181505</v>
      </c>
      <c r="CB80" s="4">
        <f>BM80*$BU80*VLOOKUP("Fuel Specific Gravity",'Raw Data'!$A$1:$B$2000,2,FALSE)</f>
        <v>14.683488819947101</v>
      </c>
    </row>
    <row r="81" spans="1:80" x14ac:dyDescent="0.25">
      <c r="A81" s="2">
        <v>43166</v>
      </c>
      <c r="B81" s="38">
        <v>3.8605324074074077E-2</v>
      </c>
      <c r="C81" s="4">
        <v>14.29</v>
      </c>
      <c r="D81" s="4">
        <v>0.62719999999999998</v>
      </c>
      <c r="E81" s="4">
        <v>6272</v>
      </c>
      <c r="F81" s="4">
        <v>502.8</v>
      </c>
      <c r="G81" s="4">
        <v>0.7</v>
      </c>
      <c r="H81" s="4">
        <v>138.30000000000001</v>
      </c>
      <c r="J81" s="4">
        <v>0</v>
      </c>
      <c r="K81" s="4">
        <v>0.86880000000000002</v>
      </c>
      <c r="L81" s="4">
        <v>12.4152</v>
      </c>
      <c r="M81" s="4">
        <v>0.54490000000000005</v>
      </c>
      <c r="N81" s="4">
        <v>436.80110000000002</v>
      </c>
      <c r="O81" s="4">
        <v>0.60819999999999996</v>
      </c>
      <c r="P81" s="4">
        <v>437.4</v>
      </c>
      <c r="Q81" s="4">
        <v>349.59089999999998</v>
      </c>
      <c r="R81" s="4">
        <v>0.48670000000000002</v>
      </c>
      <c r="S81" s="4">
        <v>350.1</v>
      </c>
      <c r="T81" s="4">
        <v>138.30000000000001</v>
      </c>
      <c r="W81" s="4">
        <v>0</v>
      </c>
      <c r="X81" s="4">
        <v>0</v>
      </c>
      <c r="Y81" s="4">
        <v>11.9</v>
      </c>
      <c r="Z81" s="4">
        <v>884</v>
      </c>
      <c r="AA81" s="4">
        <v>892</v>
      </c>
      <c r="AB81" s="4">
        <v>890</v>
      </c>
      <c r="AC81" s="4">
        <v>93</v>
      </c>
      <c r="AD81" s="4">
        <v>21.92</v>
      </c>
      <c r="AE81" s="4">
        <v>0.5</v>
      </c>
      <c r="AF81" s="4">
        <v>978</v>
      </c>
      <c r="AG81" s="4">
        <v>-2</v>
      </c>
      <c r="AH81" s="4">
        <v>45</v>
      </c>
      <c r="AI81" s="4">
        <v>34.539000000000001</v>
      </c>
      <c r="AJ81" s="4">
        <v>189</v>
      </c>
      <c r="AK81" s="4">
        <v>168</v>
      </c>
      <c r="AL81" s="4">
        <v>3.7</v>
      </c>
      <c r="AM81" s="4">
        <v>175</v>
      </c>
      <c r="AN81" s="4" t="s">
        <v>155</v>
      </c>
      <c r="AO81" s="4">
        <v>2</v>
      </c>
      <c r="AP81" s="5">
        <v>0.87274305555555554</v>
      </c>
      <c r="AQ81" s="4">
        <v>47.163907000000002</v>
      </c>
      <c r="AR81" s="4">
        <v>-88.484966999999997</v>
      </c>
      <c r="AS81" s="4">
        <v>320</v>
      </c>
      <c r="AT81" s="4">
        <v>45</v>
      </c>
      <c r="AU81" s="4">
        <v>12</v>
      </c>
      <c r="AV81" s="4">
        <v>11</v>
      </c>
      <c r="AW81" s="4" t="s">
        <v>208</v>
      </c>
      <c r="AX81" s="4">
        <v>1.4380999999999999</v>
      </c>
      <c r="AY81" s="4">
        <v>1.8047</v>
      </c>
      <c r="AZ81" s="4">
        <v>2.7</v>
      </c>
      <c r="BA81" s="4">
        <v>13.404</v>
      </c>
      <c r="BB81" s="4">
        <v>13.6</v>
      </c>
      <c r="BC81" s="4">
        <v>1.01</v>
      </c>
      <c r="BD81" s="4">
        <v>15.101000000000001</v>
      </c>
      <c r="BE81" s="4">
        <v>2781.0729999999999</v>
      </c>
      <c r="BF81" s="4">
        <v>77.69</v>
      </c>
      <c r="BG81" s="4">
        <v>10.247</v>
      </c>
      <c r="BH81" s="4">
        <v>1.4E-2</v>
      </c>
      <c r="BI81" s="4">
        <v>10.260999999999999</v>
      </c>
      <c r="BJ81" s="4">
        <v>8.2010000000000005</v>
      </c>
      <c r="BK81" s="4">
        <v>1.0999999999999999E-2</v>
      </c>
      <c r="BL81" s="4">
        <v>8.2119999999999997</v>
      </c>
      <c r="BM81" s="4">
        <v>1.0690999999999999</v>
      </c>
      <c r="BQ81" s="4">
        <v>0</v>
      </c>
      <c r="BR81" s="4">
        <v>0.64041800000000004</v>
      </c>
      <c r="BS81" s="4">
        <v>-5</v>
      </c>
      <c r="BT81" s="4">
        <v>9.5390000000000006E-3</v>
      </c>
      <c r="BU81" s="4">
        <v>15.650214999999999</v>
      </c>
      <c r="BV81" s="4">
        <v>21</v>
      </c>
      <c r="BW81" s="4">
        <f t="shared" si="8"/>
        <v>4.1347868029999999</v>
      </c>
      <c r="BY81" s="4">
        <f>BE81*$BU81*VLOOKUP("Fuel Specific Gravity",'Raw Data'!$A$1:$B$2000,2,FALSE)</f>
        <v>32686.817175901942</v>
      </c>
      <c r="BZ81" s="4">
        <f>BF81*$BU81*VLOOKUP("Fuel Specific Gravity",'Raw Data'!$A$1:$B$2000,2,FALSE)</f>
        <v>913.11476771585001</v>
      </c>
      <c r="CA81" s="4">
        <f>BJ81*$BU81*VLOOKUP("Fuel Specific Gravity",'Raw Data'!$A$1:$B$2000,2,FALSE)</f>
        <v>96.388907324464995</v>
      </c>
      <c r="CB81" s="4">
        <f>BM81*$BU81*VLOOKUP("Fuel Specific Gravity",'Raw Data'!$A$1:$B$2000,2,FALSE)</f>
        <v>12.565465287231499</v>
      </c>
    </row>
    <row r="82" spans="1:80" x14ac:dyDescent="0.25">
      <c r="A82" s="2">
        <v>43166</v>
      </c>
      <c r="B82" s="38">
        <v>3.861689814814815E-2</v>
      </c>
      <c r="C82" s="4">
        <v>14.356999999999999</v>
      </c>
      <c r="D82" s="4">
        <v>0.54159999999999997</v>
      </c>
      <c r="E82" s="4">
        <v>5416.3004289999999</v>
      </c>
      <c r="F82" s="4">
        <v>473.8</v>
      </c>
      <c r="G82" s="4">
        <v>0.7</v>
      </c>
      <c r="H82" s="4">
        <v>143</v>
      </c>
      <c r="J82" s="4">
        <v>0</v>
      </c>
      <c r="K82" s="4">
        <v>0.86899999999999999</v>
      </c>
      <c r="L82" s="4">
        <v>12.477</v>
      </c>
      <c r="M82" s="4">
        <v>0.47070000000000001</v>
      </c>
      <c r="N82" s="4">
        <v>411.7439</v>
      </c>
      <c r="O82" s="4">
        <v>0.60829999999999995</v>
      </c>
      <c r="P82" s="4">
        <v>412.4</v>
      </c>
      <c r="Q82" s="4">
        <v>329.53660000000002</v>
      </c>
      <c r="R82" s="4">
        <v>0.4869</v>
      </c>
      <c r="S82" s="4">
        <v>330</v>
      </c>
      <c r="T82" s="4">
        <v>142.99430000000001</v>
      </c>
      <c r="W82" s="4">
        <v>0</v>
      </c>
      <c r="X82" s="4">
        <v>0</v>
      </c>
      <c r="Y82" s="4">
        <v>12</v>
      </c>
      <c r="Z82" s="4">
        <v>882</v>
      </c>
      <c r="AA82" s="4">
        <v>889</v>
      </c>
      <c r="AB82" s="4">
        <v>890</v>
      </c>
      <c r="AC82" s="4">
        <v>93</v>
      </c>
      <c r="AD82" s="4">
        <v>21.92</v>
      </c>
      <c r="AE82" s="4">
        <v>0.5</v>
      </c>
      <c r="AF82" s="4">
        <v>978</v>
      </c>
      <c r="AG82" s="4">
        <v>-2</v>
      </c>
      <c r="AH82" s="4">
        <v>45</v>
      </c>
      <c r="AI82" s="4">
        <v>34.460999999999999</v>
      </c>
      <c r="AJ82" s="4">
        <v>189</v>
      </c>
      <c r="AK82" s="4">
        <v>168</v>
      </c>
      <c r="AL82" s="4">
        <v>3.7</v>
      </c>
      <c r="AM82" s="4">
        <v>175</v>
      </c>
      <c r="AN82" s="4" t="s">
        <v>155</v>
      </c>
      <c r="AO82" s="4">
        <v>2</v>
      </c>
      <c r="AP82" s="5">
        <v>0.87275462962962969</v>
      </c>
      <c r="AQ82" s="4">
        <v>47.164036000000003</v>
      </c>
      <c r="AR82" s="4">
        <v>-88.485178000000005</v>
      </c>
      <c r="AS82" s="4">
        <v>319.89999999999998</v>
      </c>
      <c r="AT82" s="4">
        <v>45.7</v>
      </c>
      <c r="AU82" s="4">
        <v>12</v>
      </c>
      <c r="AV82" s="4">
        <v>10</v>
      </c>
      <c r="AW82" s="4" t="s">
        <v>209</v>
      </c>
      <c r="AX82" s="4">
        <v>1.5</v>
      </c>
      <c r="AY82" s="4">
        <v>1.0762</v>
      </c>
      <c r="AZ82" s="4">
        <v>2.7</v>
      </c>
      <c r="BA82" s="4">
        <v>13.404</v>
      </c>
      <c r="BB82" s="4">
        <v>13.63</v>
      </c>
      <c r="BC82" s="4">
        <v>1.02</v>
      </c>
      <c r="BD82" s="4">
        <v>15.07</v>
      </c>
      <c r="BE82" s="4">
        <v>2797.5039999999999</v>
      </c>
      <c r="BF82" s="4">
        <v>67.17</v>
      </c>
      <c r="BG82" s="4">
        <v>9.6679999999999993</v>
      </c>
      <c r="BH82" s="4">
        <v>1.4E-2</v>
      </c>
      <c r="BI82" s="4">
        <v>9.6820000000000004</v>
      </c>
      <c r="BJ82" s="4">
        <v>7.7370000000000001</v>
      </c>
      <c r="BK82" s="4">
        <v>1.0999999999999999E-2</v>
      </c>
      <c r="BL82" s="4">
        <v>7.7489999999999997</v>
      </c>
      <c r="BM82" s="4">
        <v>1.1064000000000001</v>
      </c>
      <c r="BQ82" s="4">
        <v>0</v>
      </c>
      <c r="BR82" s="4">
        <v>0.58006500000000005</v>
      </c>
      <c r="BS82" s="4">
        <v>-5</v>
      </c>
      <c r="BT82" s="4">
        <v>9.4610000000000007E-3</v>
      </c>
      <c r="BU82" s="4">
        <v>14.175338999999999</v>
      </c>
      <c r="BV82" s="4">
        <v>21</v>
      </c>
      <c r="BW82" s="4">
        <f t="shared" si="8"/>
        <v>3.7451245637999997</v>
      </c>
      <c r="BY82" s="4">
        <f>BE82*$BU82*VLOOKUP("Fuel Specific Gravity",'Raw Data'!$A$1:$B$2000,2,FALSE)</f>
        <v>29781.331232945853</v>
      </c>
      <c r="BZ82" s="4">
        <f>BF82*$BU82*VLOOKUP("Fuel Specific Gravity",'Raw Data'!$A$1:$B$2000,2,FALSE)</f>
        <v>715.07029799313</v>
      </c>
      <c r="CA82" s="4">
        <f>BJ82*$BU82*VLOOKUP("Fuel Specific Gravity",'Raw Data'!$A$1:$B$2000,2,FALSE)</f>
        <v>82.365622980093008</v>
      </c>
      <c r="CB82" s="4">
        <f>BM82*$BU82*VLOOKUP("Fuel Specific Gravity",'Raw Data'!$A$1:$B$2000,2,FALSE)</f>
        <v>11.7783798972696</v>
      </c>
    </row>
    <row r="83" spans="1:80" x14ac:dyDescent="0.25">
      <c r="A83" s="2">
        <v>43166</v>
      </c>
      <c r="B83" s="38">
        <v>3.8628472222222224E-2</v>
      </c>
      <c r="C83" s="4">
        <v>14.336</v>
      </c>
      <c r="D83" s="4">
        <v>0.85189999999999999</v>
      </c>
      <c r="E83" s="4">
        <v>8518.8442209999994</v>
      </c>
      <c r="F83" s="4">
        <v>446.8</v>
      </c>
      <c r="G83" s="4">
        <v>0.7</v>
      </c>
      <c r="H83" s="4">
        <v>113.5</v>
      </c>
      <c r="J83" s="4">
        <v>0</v>
      </c>
      <c r="K83" s="4">
        <v>0.86650000000000005</v>
      </c>
      <c r="L83" s="4">
        <v>12.4221</v>
      </c>
      <c r="M83" s="4">
        <v>0.73809999999999998</v>
      </c>
      <c r="N83" s="4">
        <v>387.13490000000002</v>
      </c>
      <c r="O83" s="4">
        <v>0.60650000000000004</v>
      </c>
      <c r="P83" s="4">
        <v>387.7</v>
      </c>
      <c r="Q83" s="4">
        <v>309.84089999999998</v>
      </c>
      <c r="R83" s="4">
        <v>0.4854</v>
      </c>
      <c r="S83" s="4">
        <v>310.3</v>
      </c>
      <c r="T83" s="4">
        <v>113.5116</v>
      </c>
      <c r="W83" s="4">
        <v>0</v>
      </c>
      <c r="X83" s="4">
        <v>0</v>
      </c>
      <c r="Y83" s="4">
        <v>12</v>
      </c>
      <c r="Z83" s="4">
        <v>872</v>
      </c>
      <c r="AA83" s="4">
        <v>878</v>
      </c>
      <c r="AB83" s="4">
        <v>880</v>
      </c>
      <c r="AC83" s="4">
        <v>93</v>
      </c>
      <c r="AD83" s="4">
        <v>21.92</v>
      </c>
      <c r="AE83" s="4">
        <v>0.5</v>
      </c>
      <c r="AF83" s="4">
        <v>978</v>
      </c>
      <c r="AG83" s="4">
        <v>-2</v>
      </c>
      <c r="AH83" s="4">
        <v>45</v>
      </c>
      <c r="AI83" s="4">
        <v>34</v>
      </c>
      <c r="AJ83" s="4">
        <v>189</v>
      </c>
      <c r="AK83" s="4">
        <v>168</v>
      </c>
      <c r="AL83" s="4">
        <v>3.8</v>
      </c>
      <c r="AM83" s="4">
        <v>175</v>
      </c>
      <c r="AN83" s="4" t="s">
        <v>155</v>
      </c>
      <c r="AO83" s="4">
        <v>2</v>
      </c>
      <c r="AP83" s="5">
        <v>0.87276620370370372</v>
      </c>
      <c r="AQ83" s="4">
        <v>47.164146000000002</v>
      </c>
      <c r="AR83" s="4">
        <v>-88.485384999999994</v>
      </c>
      <c r="AS83" s="4">
        <v>320.10000000000002</v>
      </c>
      <c r="AT83" s="4">
        <v>45.2</v>
      </c>
      <c r="AU83" s="4">
        <v>12</v>
      </c>
      <c r="AV83" s="4">
        <v>10</v>
      </c>
      <c r="AW83" s="4" t="s">
        <v>209</v>
      </c>
      <c r="AX83" s="4">
        <v>1.5</v>
      </c>
      <c r="AY83" s="4">
        <v>1.2</v>
      </c>
      <c r="AZ83" s="4">
        <v>2.7</v>
      </c>
      <c r="BA83" s="4">
        <v>13.404</v>
      </c>
      <c r="BB83" s="4">
        <v>13.35</v>
      </c>
      <c r="BC83" s="4">
        <v>1</v>
      </c>
      <c r="BD83" s="4">
        <v>15.409000000000001</v>
      </c>
      <c r="BE83" s="4">
        <v>2740.73</v>
      </c>
      <c r="BF83" s="4">
        <v>103.654</v>
      </c>
      <c r="BG83" s="4">
        <v>8.9450000000000003</v>
      </c>
      <c r="BH83" s="4">
        <v>1.4E-2</v>
      </c>
      <c r="BI83" s="4">
        <v>8.9589999999999996</v>
      </c>
      <c r="BJ83" s="4">
        <v>7.1589999999999998</v>
      </c>
      <c r="BK83" s="4">
        <v>1.0999999999999999E-2</v>
      </c>
      <c r="BL83" s="4">
        <v>7.17</v>
      </c>
      <c r="BM83" s="4">
        <v>0.86419999999999997</v>
      </c>
      <c r="BQ83" s="4">
        <v>0</v>
      </c>
      <c r="BR83" s="4">
        <v>0.36655500000000002</v>
      </c>
      <c r="BS83" s="4">
        <v>-5</v>
      </c>
      <c r="BT83" s="4">
        <v>8.9999999999999993E-3</v>
      </c>
      <c r="BU83" s="4">
        <v>8.9576879999999992</v>
      </c>
      <c r="BV83" s="4">
        <v>21</v>
      </c>
      <c r="BW83" s="4">
        <f t="shared" si="8"/>
        <v>2.3666211695999997</v>
      </c>
      <c r="BY83" s="4">
        <f>BE83*$BU83*VLOOKUP("Fuel Specific Gravity",'Raw Data'!$A$1:$B$2000,2,FALSE)</f>
        <v>18437.50377841224</v>
      </c>
      <c r="BZ83" s="4">
        <f>BF83*$BU83*VLOOKUP("Fuel Specific Gravity",'Raw Data'!$A$1:$B$2000,2,FALSE)</f>
        <v>697.30364415595193</v>
      </c>
      <c r="CA83" s="4">
        <f>BJ83*$BU83*VLOOKUP("Fuel Specific Gravity",'Raw Data'!$A$1:$B$2000,2,FALSE)</f>
        <v>48.160194382392</v>
      </c>
      <c r="CB83" s="4">
        <f>BM83*$BU83*VLOOKUP("Fuel Specific Gravity",'Raw Data'!$A$1:$B$2000,2,FALSE)</f>
        <v>5.8136667111695992</v>
      </c>
    </row>
    <row r="84" spans="1:80" x14ac:dyDescent="0.25">
      <c r="A84" s="2">
        <v>43166</v>
      </c>
      <c r="B84" s="38">
        <v>3.8640046296296297E-2</v>
      </c>
      <c r="C84" s="4">
        <v>14.125999999999999</v>
      </c>
      <c r="D84" s="4">
        <v>1.0987</v>
      </c>
      <c r="E84" s="4">
        <v>10987.02075</v>
      </c>
      <c r="F84" s="4">
        <v>405.7</v>
      </c>
      <c r="G84" s="4">
        <v>0.7</v>
      </c>
      <c r="H84" s="4">
        <v>78.7</v>
      </c>
      <c r="J84" s="4">
        <v>0</v>
      </c>
      <c r="K84" s="4">
        <v>0.86599999999999999</v>
      </c>
      <c r="L84" s="4">
        <v>12.2325</v>
      </c>
      <c r="M84" s="4">
        <v>0.95140000000000002</v>
      </c>
      <c r="N84" s="4">
        <v>351.32830000000001</v>
      </c>
      <c r="O84" s="4">
        <v>0.60619999999999996</v>
      </c>
      <c r="P84" s="4">
        <v>351.9</v>
      </c>
      <c r="Q84" s="4">
        <v>281.04829999999998</v>
      </c>
      <c r="R84" s="4">
        <v>0.4849</v>
      </c>
      <c r="S84" s="4">
        <v>281.5</v>
      </c>
      <c r="T84" s="4">
        <v>78.705100000000002</v>
      </c>
      <c r="W84" s="4">
        <v>0</v>
      </c>
      <c r="X84" s="4">
        <v>0</v>
      </c>
      <c r="Y84" s="4">
        <v>12</v>
      </c>
      <c r="Z84" s="4">
        <v>863</v>
      </c>
      <c r="AA84" s="4">
        <v>869</v>
      </c>
      <c r="AB84" s="4">
        <v>867</v>
      </c>
      <c r="AC84" s="4">
        <v>92.5</v>
      </c>
      <c r="AD84" s="4">
        <v>21.79</v>
      </c>
      <c r="AE84" s="4">
        <v>0.5</v>
      </c>
      <c r="AF84" s="4">
        <v>978</v>
      </c>
      <c r="AG84" s="4">
        <v>-2</v>
      </c>
      <c r="AH84" s="4">
        <v>45</v>
      </c>
      <c r="AI84" s="4">
        <v>34</v>
      </c>
      <c r="AJ84" s="4">
        <v>189</v>
      </c>
      <c r="AK84" s="4">
        <v>168</v>
      </c>
      <c r="AL84" s="4">
        <v>3.7</v>
      </c>
      <c r="AM84" s="4">
        <v>175</v>
      </c>
      <c r="AN84" s="4" t="s">
        <v>155</v>
      </c>
      <c r="AO84" s="4">
        <v>2</v>
      </c>
      <c r="AP84" s="5">
        <v>0.87277777777777776</v>
      </c>
      <c r="AQ84" s="4">
        <v>47.164225999999999</v>
      </c>
      <c r="AR84" s="4">
        <v>-88.485625999999996</v>
      </c>
      <c r="AS84" s="4">
        <v>320.3</v>
      </c>
      <c r="AT84" s="4">
        <v>44.4</v>
      </c>
      <c r="AU84" s="4">
        <v>12</v>
      </c>
      <c r="AV84" s="4">
        <v>10</v>
      </c>
      <c r="AW84" s="4" t="s">
        <v>209</v>
      </c>
      <c r="AX84" s="4">
        <v>1.5</v>
      </c>
      <c r="AY84" s="4">
        <v>1.2762</v>
      </c>
      <c r="AZ84" s="4">
        <v>2.7381000000000002</v>
      </c>
      <c r="BA84" s="4">
        <v>13.404</v>
      </c>
      <c r="BB84" s="4">
        <v>13.29</v>
      </c>
      <c r="BC84" s="4">
        <v>0.99</v>
      </c>
      <c r="BD84" s="4">
        <v>15.478999999999999</v>
      </c>
      <c r="BE84" s="4">
        <v>2694.741</v>
      </c>
      <c r="BF84" s="4">
        <v>133.40100000000001</v>
      </c>
      <c r="BG84" s="4">
        <v>8.1050000000000004</v>
      </c>
      <c r="BH84" s="4">
        <v>1.4E-2</v>
      </c>
      <c r="BI84" s="4">
        <v>8.1189999999999998</v>
      </c>
      <c r="BJ84" s="4">
        <v>6.484</v>
      </c>
      <c r="BK84" s="4">
        <v>1.0999999999999999E-2</v>
      </c>
      <c r="BL84" s="4">
        <v>6.4950000000000001</v>
      </c>
      <c r="BM84" s="4">
        <v>0.59830000000000005</v>
      </c>
      <c r="BQ84" s="4">
        <v>0</v>
      </c>
      <c r="BR84" s="4">
        <v>0.187554</v>
      </c>
      <c r="BS84" s="4">
        <v>-5</v>
      </c>
      <c r="BT84" s="4">
        <v>8.9999999999999993E-3</v>
      </c>
      <c r="BU84" s="4">
        <v>4.5833510000000004</v>
      </c>
      <c r="BV84" s="4">
        <v>21</v>
      </c>
      <c r="BW84" s="4">
        <f t="shared" si="8"/>
        <v>1.2109213342</v>
      </c>
      <c r="BY84" s="4">
        <f>BE84*$BU84*VLOOKUP("Fuel Specific Gravity",'Raw Data'!$A$1:$B$2000,2,FALSE)</f>
        <v>9275.5588366753418</v>
      </c>
      <c r="BZ84" s="4">
        <f>BF84*$BU84*VLOOKUP("Fuel Specific Gravity",'Raw Data'!$A$1:$B$2000,2,FALSE)</f>
        <v>459.17912867000103</v>
      </c>
      <c r="CA84" s="4">
        <f>BJ84*$BU84*VLOOKUP("Fuel Specific Gravity",'Raw Data'!$A$1:$B$2000,2,FALSE)</f>
        <v>22.318554360884004</v>
      </c>
      <c r="CB84" s="4">
        <f>BM84*$BU84*VLOOKUP("Fuel Specific Gravity",'Raw Data'!$A$1:$B$2000,2,FALSE)</f>
        <v>2.0594063963783005</v>
      </c>
    </row>
    <row r="85" spans="1:80" x14ac:dyDescent="0.25">
      <c r="A85" s="2">
        <v>43166</v>
      </c>
      <c r="B85" s="38">
        <v>3.8651620370370371E-2</v>
      </c>
      <c r="C85" s="4">
        <v>14.101000000000001</v>
      </c>
      <c r="D85" s="4">
        <v>1.0177</v>
      </c>
      <c r="E85" s="4">
        <v>10176.760329999999</v>
      </c>
      <c r="F85" s="4">
        <v>356.7</v>
      </c>
      <c r="G85" s="4">
        <v>0.7</v>
      </c>
      <c r="H85" s="4">
        <v>58.7</v>
      </c>
      <c r="J85" s="4">
        <v>-0.1</v>
      </c>
      <c r="K85" s="4">
        <v>0.8669</v>
      </c>
      <c r="L85" s="4">
        <v>12.2248</v>
      </c>
      <c r="M85" s="4">
        <v>0.88219999999999998</v>
      </c>
      <c r="N85" s="4">
        <v>309.24110000000002</v>
      </c>
      <c r="O85" s="4">
        <v>0.60680000000000001</v>
      </c>
      <c r="P85" s="4">
        <v>309.8</v>
      </c>
      <c r="Q85" s="4">
        <v>247.27879999999999</v>
      </c>
      <c r="R85" s="4">
        <v>0.48530000000000001</v>
      </c>
      <c r="S85" s="4">
        <v>247.8</v>
      </c>
      <c r="T85" s="4">
        <v>58.730699999999999</v>
      </c>
      <c r="W85" s="4">
        <v>0</v>
      </c>
      <c r="X85" s="4">
        <v>0</v>
      </c>
      <c r="Y85" s="4">
        <v>12</v>
      </c>
      <c r="Z85" s="4">
        <v>859</v>
      </c>
      <c r="AA85" s="4">
        <v>865</v>
      </c>
      <c r="AB85" s="4">
        <v>861</v>
      </c>
      <c r="AC85" s="4">
        <v>92</v>
      </c>
      <c r="AD85" s="4">
        <v>21.69</v>
      </c>
      <c r="AE85" s="4">
        <v>0.5</v>
      </c>
      <c r="AF85" s="4">
        <v>978</v>
      </c>
      <c r="AG85" s="4">
        <v>-2</v>
      </c>
      <c r="AH85" s="4">
        <v>45</v>
      </c>
      <c r="AI85" s="4">
        <v>34</v>
      </c>
      <c r="AJ85" s="4">
        <v>189</v>
      </c>
      <c r="AK85" s="4">
        <v>168</v>
      </c>
      <c r="AL85" s="4">
        <v>3.8</v>
      </c>
      <c r="AM85" s="4">
        <v>175</v>
      </c>
      <c r="AN85" s="4" t="s">
        <v>155</v>
      </c>
      <c r="AO85" s="4">
        <v>2</v>
      </c>
      <c r="AP85" s="5">
        <v>0.8727893518518518</v>
      </c>
      <c r="AQ85" s="4">
        <v>47.164306000000003</v>
      </c>
      <c r="AR85" s="4">
        <v>-88.485859000000005</v>
      </c>
      <c r="AS85" s="4">
        <v>320.3</v>
      </c>
      <c r="AT85" s="4">
        <v>44.3</v>
      </c>
      <c r="AU85" s="4">
        <v>12</v>
      </c>
      <c r="AV85" s="4">
        <v>9</v>
      </c>
      <c r="AW85" s="4" t="s">
        <v>222</v>
      </c>
      <c r="AX85" s="4">
        <v>1.5</v>
      </c>
      <c r="AY85" s="4">
        <v>1.4</v>
      </c>
      <c r="AZ85" s="4">
        <v>2.8</v>
      </c>
      <c r="BA85" s="4">
        <v>13.404</v>
      </c>
      <c r="BB85" s="4">
        <v>13.39</v>
      </c>
      <c r="BC85" s="4">
        <v>1</v>
      </c>
      <c r="BD85" s="4">
        <v>15.351000000000001</v>
      </c>
      <c r="BE85" s="4">
        <v>2709.2979999999998</v>
      </c>
      <c r="BF85" s="4">
        <v>124.446</v>
      </c>
      <c r="BG85" s="4">
        <v>7.1769999999999996</v>
      </c>
      <c r="BH85" s="4">
        <v>1.4E-2</v>
      </c>
      <c r="BI85" s="4">
        <v>7.1909999999999998</v>
      </c>
      <c r="BJ85" s="4">
        <v>5.7389999999999999</v>
      </c>
      <c r="BK85" s="4">
        <v>1.0999999999999999E-2</v>
      </c>
      <c r="BL85" s="4">
        <v>5.75</v>
      </c>
      <c r="BM85" s="4">
        <v>0.44919999999999999</v>
      </c>
      <c r="BQ85" s="4">
        <v>0</v>
      </c>
      <c r="BR85" s="4">
        <v>0.109667</v>
      </c>
      <c r="BS85" s="4">
        <v>-5</v>
      </c>
      <c r="BT85" s="4">
        <v>8.9999999999999993E-3</v>
      </c>
      <c r="BU85" s="4">
        <v>2.6799879999999998</v>
      </c>
      <c r="BV85" s="4">
        <v>21</v>
      </c>
      <c r="BW85" s="4">
        <f t="shared" si="8"/>
        <v>0.70805282959999993</v>
      </c>
      <c r="BY85" s="4">
        <f>BE85*$BU85*VLOOKUP("Fuel Specific Gravity",'Raw Data'!$A$1:$B$2000,2,FALSE)</f>
        <v>5452.9254824464233</v>
      </c>
      <c r="BZ85" s="4">
        <f>BF85*$BU85*VLOOKUP("Fuel Specific Gravity",'Raw Data'!$A$1:$B$2000,2,FALSE)</f>
        <v>250.46885377264798</v>
      </c>
      <c r="CA85" s="4">
        <f>BJ85*$BU85*VLOOKUP("Fuel Specific Gravity",'Raw Data'!$A$1:$B$2000,2,FALSE)</f>
        <v>11.550718800132</v>
      </c>
      <c r="CB85" s="4">
        <f>BM85*$BU85*VLOOKUP("Fuel Specific Gravity",'Raw Data'!$A$1:$B$2000,2,FALSE)</f>
        <v>0.90409180780959997</v>
      </c>
    </row>
    <row r="86" spans="1:80" x14ac:dyDescent="0.25">
      <c r="A86" s="2">
        <v>43166</v>
      </c>
      <c r="B86" s="38">
        <v>3.8663194444444444E-2</v>
      </c>
      <c r="C86" s="4">
        <v>14.108000000000001</v>
      </c>
      <c r="D86" s="4">
        <v>0.61990000000000001</v>
      </c>
      <c r="E86" s="4">
        <v>6198.6224069999998</v>
      </c>
      <c r="F86" s="4">
        <v>307</v>
      </c>
      <c r="G86" s="4">
        <v>0.7</v>
      </c>
      <c r="H86" s="4">
        <v>33.700000000000003</v>
      </c>
      <c r="J86" s="4">
        <v>-0.1</v>
      </c>
      <c r="K86" s="4">
        <v>0.87050000000000005</v>
      </c>
      <c r="L86" s="4">
        <v>12.2805</v>
      </c>
      <c r="M86" s="4">
        <v>0.53959999999999997</v>
      </c>
      <c r="N86" s="4">
        <v>267.23219999999998</v>
      </c>
      <c r="O86" s="4">
        <v>0.60929999999999995</v>
      </c>
      <c r="P86" s="4">
        <v>267.8</v>
      </c>
      <c r="Q86" s="4">
        <v>213.68709999999999</v>
      </c>
      <c r="R86" s="4">
        <v>0.48720000000000002</v>
      </c>
      <c r="S86" s="4">
        <v>214.2</v>
      </c>
      <c r="T86" s="4">
        <v>33.654800000000002</v>
      </c>
      <c r="W86" s="4">
        <v>0</v>
      </c>
      <c r="X86" s="4">
        <v>0</v>
      </c>
      <c r="Y86" s="4">
        <v>12</v>
      </c>
      <c r="Z86" s="4">
        <v>859</v>
      </c>
      <c r="AA86" s="4">
        <v>864</v>
      </c>
      <c r="AB86" s="4">
        <v>862</v>
      </c>
      <c r="AC86" s="4">
        <v>92</v>
      </c>
      <c r="AD86" s="4">
        <v>21.69</v>
      </c>
      <c r="AE86" s="4">
        <v>0.5</v>
      </c>
      <c r="AF86" s="4">
        <v>978</v>
      </c>
      <c r="AG86" s="4">
        <v>-2</v>
      </c>
      <c r="AH86" s="4">
        <v>45</v>
      </c>
      <c r="AI86" s="4">
        <v>34</v>
      </c>
      <c r="AJ86" s="4">
        <v>189</v>
      </c>
      <c r="AK86" s="4">
        <v>168</v>
      </c>
      <c r="AL86" s="4">
        <v>3.8</v>
      </c>
      <c r="AM86" s="4">
        <v>175</v>
      </c>
      <c r="AN86" s="4" t="s">
        <v>155</v>
      </c>
      <c r="AO86" s="4">
        <v>2</v>
      </c>
      <c r="AP86" s="5">
        <v>0.87280092592592595</v>
      </c>
      <c r="AQ86" s="4">
        <v>47.164360000000002</v>
      </c>
      <c r="AR86" s="4">
        <v>-88.486115999999996</v>
      </c>
      <c r="AS86" s="4">
        <v>320.2</v>
      </c>
      <c r="AT86" s="4">
        <v>44.1</v>
      </c>
      <c r="AU86" s="4">
        <v>12</v>
      </c>
      <c r="AV86" s="4">
        <v>9</v>
      </c>
      <c r="AW86" s="4" t="s">
        <v>222</v>
      </c>
      <c r="AX86" s="4">
        <v>1.5</v>
      </c>
      <c r="AY86" s="4">
        <v>1.4</v>
      </c>
      <c r="AZ86" s="4">
        <v>2.8</v>
      </c>
      <c r="BA86" s="4">
        <v>13.404</v>
      </c>
      <c r="BB86" s="4">
        <v>13.78</v>
      </c>
      <c r="BC86" s="4">
        <v>1.03</v>
      </c>
      <c r="BD86" s="4">
        <v>14.881</v>
      </c>
      <c r="BE86" s="4">
        <v>2783.2869999999998</v>
      </c>
      <c r="BF86" s="4">
        <v>77.834000000000003</v>
      </c>
      <c r="BG86" s="4">
        <v>6.343</v>
      </c>
      <c r="BH86" s="4">
        <v>1.4E-2</v>
      </c>
      <c r="BI86" s="4">
        <v>6.3570000000000002</v>
      </c>
      <c r="BJ86" s="4">
        <v>5.0720000000000001</v>
      </c>
      <c r="BK86" s="4">
        <v>1.2E-2</v>
      </c>
      <c r="BL86" s="4">
        <v>5.0830000000000002</v>
      </c>
      <c r="BM86" s="4">
        <v>0.26319999999999999</v>
      </c>
      <c r="BQ86" s="4">
        <v>0</v>
      </c>
      <c r="BR86" s="4">
        <v>9.0694999999999998E-2</v>
      </c>
      <c r="BS86" s="4">
        <v>-5</v>
      </c>
      <c r="BT86" s="4">
        <v>8.9999999999999993E-3</v>
      </c>
      <c r="BU86" s="4">
        <v>2.2163590000000002</v>
      </c>
      <c r="BV86" s="4">
        <v>21</v>
      </c>
      <c r="BW86" s="4">
        <f t="shared" si="8"/>
        <v>0.58556204779999999</v>
      </c>
      <c r="BY86" s="4">
        <f>BE86*$BU86*VLOOKUP("Fuel Specific Gravity",'Raw Data'!$A$1:$B$2000,2,FALSE)</f>
        <v>4632.741157216783</v>
      </c>
      <c r="BZ86" s="4">
        <f>BF86*$BU86*VLOOKUP("Fuel Specific Gravity",'Raw Data'!$A$1:$B$2000,2,FALSE)</f>
        <v>129.55357289090603</v>
      </c>
      <c r="CA86" s="4">
        <f>BJ86*$BU86*VLOOKUP("Fuel Specific Gravity",'Raw Data'!$A$1:$B$2000,2,FALSE)</f>
        <v>8.4422710088480013</v>
      </c>
      <c r="CB86" s="4">
        <f>BM86*$BU86*VLOOKUP("Fuel Specific Gravity",'Raw Data'!$A$1:$B$2000,2,FALSE)</f>
        <v>0.43809261228880003</v>
      </c>
    </row>
    <row r="87" spans="1:80" x14ac:dyDescent="0.25">
      <c r="A87" s="2">
        <v>43166</v>
      </c>
      <c r="B87" s="38">
        <v>3.8674768518518525E-2</v>
      </c>
      <c r="C87" s="4">
        <v>14.231</v>
      </c>
      <c r="D87" s="4">
        <v>0.27379999999999999</v>
      </c>
      <c r="E87" s="4">
        <v>2738.0414940000001</v>
      </c>
      <c r="F87" s="4">
        <v>269.2</v>
      </c>
      <c r="G87" s="4">
        <v>0.7</v>
      </c>
      <c r="H87" s="4">
        <v>32</v>
      </c>
      <c r="J87" s="4">
        <v>-0.1</v>
      </c>
      <c r="K87" s="4">
        <v>0.87260000000000004</v>
      </c>
      <c r="L87" s="4">
        <v>12.418100000000001</v>
      </c>
      <c r="M87" s="4">
        <v>0.2389</v>
      </c>
      <c r="N87" s="4">
        <v>234.8758</v>
      </c>
      <c r="O87" s="4">
        <v>0.61080000000000001</v>
      </c>
      <c r="P87" s="4">
        <v>235.5</v>
      </c>
      <c r="Q87" s="4">
        <v>187.81399999999999</v>
      </c>
      <c r="R87" s="4">
        <v>0.4884</v>
      </c>
      <c r="S87" s="4">
        <v>188.3</v>
      </c>
      <c r="T87" s="4">
        <v>32.0152</v>
      </c>
      <c r="W87" s="4">
        <v>0</v>
      </c>
      <c r="X87" s="4">
        <v>0</v>
      </c>
      <c r="Y87" s="4">
        <v>12</v>
      </c>
      <c r="Z87" s="4">
        <v>861</v>
      </c>
      <c r="AA87" s="4">
        <v>865</v>
      </c>
      <c r="AB87" s="4">
        <v>864</v>
      </c>
      <c r="AC87" s="4">
        <v>92</v>
      </c>
      <c r="AD87" s="4">
        <v>21.69</v>
      </c>
      <c r="AE87" s="4">
        <v>0.5</v>
      </c>
      <c r="AF87" s="4">
        <v>978</v>
      </c>
      <c r="AG87" s="4">
        <v>-2</v>
      </c>
      <c r="AH87" s="4">
        <v>45</v>
      </c>
      <c r="AI87" s="4">
        <v>34</v>
      </c>
      <c r="AJ87" s="4">
        <v>189</v>
      </c>
      <c r="AK87" s="4">
        <v>168</v>
      </c>
      <c r="AL87" s="4">
        <v>3.8</v>
      </c>
      <c r="AM87" s="4">
        <v>174.7</v>
      </c>
      <c r="AN87" s="4" t="s">
        <v>155</v>
      </c>
      <c r="AO87" s="4">
        <v>2</v>
      </c>
      <c r="AP87" s="5">
        <v>0.8728125000000001</v>
      </c>
      <c r="AQ87" s="4">
        <v>47.164411000000001</v>
      </c>
      <c r="AR87" s="4">
        <v>-88.486322000000001</v>
      </c>
      <c r="AS87" s="4">
        <v>320.2</v>
      </c>
      <c r="AT87" s="4">
        <v>42.2</v>
      </c>
      <c r="AU87" s="4">
        <v>12</v>
      </c>
      <c r="AV87" s="4">
        <v>9</v>
      </c>
      <c r="AW87" s="4" t="s">
        <v>222</v>
      </c>
      <c r="AX87" s="4">
        <v>1.461938</v>
      </c>
      <c r="AY87" s="4">
        <v>1.476124</v>
      </c>
      <c r="AZ87" s="4">
        <v>2.8380619999999999</v>
      </c>
      <c r="BA87" s="4">
        <v>13.404</v>
      </c>
      <c r="BB87" s="4">
        <v>14.02</v>
      </c>
      <c r="BC87" s="4">
        <v>1.05</v>
      </c>
      <c r="BD87" s="4">
        <v>14.601000000000001</v>
      </c>
      <c r="BE87" s="4">
        <v>2850.886</v>
      </c>
      <c r="BF87" s="4">
        <v>34.909999999999997</v>
      </c>
      <c r="BG87" s="4">
        <v>5.6470000000000002</v>
      </c>
      <c r="BH87" s="4">
        <v>1.4999999999999999E-2</v>
      </c>
      <c r="BI87" s="4">
        <v>5.6609999999999996</v>
      </c>
      <c r="BJ87" s="4">
        <v>4.5149999999999997</v>
      </c>
      <c r="BK87" s="4">
        <v>1.2E-2</v>
      </c>
      <c r="BL87" s="4">
        <v>4.5270000000000001</v>
      </c>
      <c r="BM87" s="4">
        <v>0.25359999999999999</v>
      </c>
      <c r="BQ87" s="4">
        <v>0</v>
      </c>
      <c r="BR87" s="4">
        <v>0.13827600000000001</v>
      </c>
      <c r="BS87" s="4">
        <v>-5</v>
      </c>
      <c r="BT87" s="4">
        <v>8.9999999999999993E-3</v>
      </c>
      <c r="BU87" s="4">
        <v>3.3791199999999999</v>
      </c>
      <c r="BV87" s="4">
        <v>21</v>
      </c>
      <c r="BW87" s="4">
        <f t="shared" si="8"/>
        <v>0.89276350399999993</v>
      </c>
      <c r="BY87" s="4">
        <f>BE87*$BU87*VLOOKUP("Fuel Specific Gravity",'Raw Data'!$A$1:$B$2000,2,FALSE)</f>
        <v>7234.74791114032</v>
      </c>
      <c r="BZ87" s="4">
        <f>BF87*$BU87*VLOOKUP("Fuel Specific Gravity",'Raw Data'!$A$1:$B$2000,2,FALSE)</f>
        <v>88.591774479199998</v>
      </c>
      <c r="CA87" s="4">
        <f>BJ87*$BU87*VLOOKUP("Fuel Specific Gravity",'Raw Data'!$A$1:$B$2000,2,FALSE)</f>
        <v>11.457801826799999</v>
      </c>
      <c r="CB87" s="4">
        <f>BM87*$BU87*VLOOKUP("Fuel Specific Gravity",'Raw Data'!$A$1:$B$2000,2,FALSE)</f>
        <v>0.643565568832</v>
      </c>
    </row>
    <row r="88" spans="1:80" x14ac:dyDescent="0.25">
      <c r="A88" s="2">
        <v>43166</v>
      </c>
      <c r="B88" s="38">
        <v>3.8686342592592592E-2</v>
      </c>
      <c r="C88" s="4">
        <v>14.391999999999999</v>
      </c>
      <c r="D88" s="4">
        <v>0.1094</v>
      </c>
      <c r="E88" s="4">
        <v>1094.459016</v>
      </c>
      <c r="F88" s="4">
        <v>257.10000000000002</v>
      </c>
      <c r="G88" s="4">
        <v>0.7</v>
      </c>
      <c r="H88" s="4">
        <v>24.2</v>
      </c>
      <c r="J88" s="4">
        <v>-0.1</v>
      </c>
      <c r="K88" s="4">
        <v>0.87280000000000002</v>
      </c>
      <c r="L88" s="4">
        <v>12.5608</v>
      </c>
      <c r="M88" s="4">
        <v>9.5500000000000002E-2</v>
      </c>
      <c r="N88" s="4">
        <v>224.3639</v>
      </c>
      <c r="O88" s="4">
        <v>0.61099999999999999</v>
      </c>
      <c r="P88" s="4">
        <v>225</v>
      </c>
      <c r="Q88" s="4">
        <v>179.4083</v>
      </c>
      <c r="R88" s="4">
        <v>0.48849999999999999</v>
      </c>
      <c r="S88" s="4">
        <v>179.9</v>
      </c>
      <c r="T88" s="4">
        <v>24.246700000000001</v>
      </c>
      <c r="W88" s="4">
        <v>0</v>
      </c>
      <c r="X88" s="4">
        <v>0</v>
      </c>
      <c r="Y88" s="4">
        <v>12</v>
      </c>
      <c r="Z88" s="4">
        <v>864</v>
      </c>
      <c r="AA88" s="4">
        <v>869</v>
      </c>
      <c r="AB88" s="4">
        <v>866</v>
      </c>
      <c r="AC88" s="4">
        <v>92</v>
      </c>
      <c r="AD88" s="4">
        <v>21.69</v>
      </c>
      <c r="AE88" s="4">
        <v>0.5</v>
      </c>
      <c r="AF88" s="4">
        <v>978</v>
      </c>
      <c r="AG88" s="4">
        <v>-2</v>
      </c>
      <c r="AH88" s="4">
        <v>45</v>
      </c>
      <c r="AI88" s="4">
        <v>34</v>
      </c>
      <c r="AJ88" s="4">
        <v>189</v>
      </c>
      <c r="AK88" s="4">
        <v>168</v>
      </c>
      <c r="AL88" s="4">
        <v>3.7</v>
      </c>
      <c r="AM88" s="4">
        <v>174.3</v>
      </c>
      <c r="AN88" s="4" t="s">
        <v>155</v>
      </c>
      <c r="AO88" s="4">
        <v>2</v>
      </c>
      <c r="AP88" s="5">
        <v>0.87282407407407403</v>
      </c>
      <c r="AQ88" s="4">
        <v>47.164394000000001</v>
      </c>
      <c r="AR88" s="4">
        <v>-88.486475999999996</v>
      </c>
      <c r="AS88" s="4">
        <v>319.89999999999998</v>
      </c>
      <c r="AT88" s="4">
        <v>36.4</v>
      </c>
      <c r="AU88" s="4">
        <v>12</v>
      </c>
      <c r="AV88" s="4">
        <v>10</v>
      </c>
      <c r="AW88" s="4" t="s">
        <v>226</v>
      </c>
      <c r="AX88" s="4">
        <v>1.4</v>
      </c>
      <c r="AY88" s="4">
        <v>1.6</v>
      </c>
      <c r="AZ88" s="4">
        <v>2.9</v>
      </c>
      <c r="BA88" s="4">
        <v>13.404</v>
      </c>
      <c r="BB88" s="4">
        <v>14.04</v>
      </c>
      <c r="BC88" s="4">
        <v>1.05</v>
      </c>
      <c r="BD88" s="4">
        <v>14.574999999999999</v>
      </c>
      <c r="BE88" s="4">
        <v>2883.989</v>
      </c>
      <c r="BF88" s="4">
        <v>13.959</v>
      </c>
      <c r="BG88" s="4">
        <v>5.3949999999999996</v>
      </c>
      <c r="BH88" s="4">
        <v>1.4999999999999999E-2</v>
      </c>
      <c r="BI88" s="4">
        <v>5.4089999999999998</v>
      </c>
      <c r="BJ88" s="4">
        <v>4.3140000000000001</v>
      </c>
      <c r="BK88" s="4">
        <v>1.2E-2</v>
      </c>
      <c r="BL88" s="4">
        <v>4.3259999999999996</v>
      </c>
      <c r="BM88" s="4">
        <v>0.19209999999999999</v>
      </c>
      <c r="BQ88" s="4">
        <v>0</v>
      </c>
      <c r="BR88" s="4">
        <v>0.215808</v>
      </c>
      <c r="BS88" s="4">
        <v>-5</v>
      </c>
      <c r="BT88" s="4">
        <v>8.9999999999999993E-3</v>
      </c>
      <c r="BU88" s="4">
        <v>5.2738079999999998</v>
      </c>
      <c r="BV88" s="4">
        <v>21</v>
      </c>
      <c r="BW88" s="4">
        <f t="shared" si="8"/>
        <v>1.3933400735999999</v>
      </c>
      <c r="BY88" s="4">
        <f>BE88*$BU88*VLOOKUP("Fuel Specific Gravity",'Raw Data'!$A$1:$B$2000,2,FALSE)</f>
        <v>11422.412799344111</v>
      </c>
      <c r="BZ88" s="4">
        <f>BF88*$BU88*VLOOKUP("Fuel Specific Gravity",'Raw Data'!$A$1:$B$2000,2,FALSE)</f>
        <v>55.286431489871994</v>
      </c>
      <c r="CA88" s="4">
        <f>BJ88*$BU88*VLOOKUP("Fuel Specific Gravity",'Raw Data'!$A$1:$B$2000,2,FALSE)</f>
        <v>17.086156991711999</v>
      </c>
      <c r="CB88" s="4">
        <f>BM88*$BU88*VLOOKUP("Fuel Specific Gravity",'Raw Data'!$A$1:$B$2000,2,FALSE)</f>
        <v>0.76083698611679995</v>
      </c>
    </row>
    <row r="89" spans="1:80" x14ac:dyDescent="0.25">
      <c r="A89" s="2">
        <v>43166</v>
      </c>
      <c r="B89" s="38">
        <v>3.8697916666666672E-2</v>
      </c>
      <c r="C89" s="4">
        <v>14.493</v>
      </c>
      <c r="D89" s="4">
        <v>4.0800000000000003E-2</v>
      </c>
      <c r="E89" s="4">
        <v>407.68566499999997</v>
      </c>
      <c r="F89" s="4">
        <v>289.89999999999998</v>
      </c>
      <c r="G89" s="4">
        <v>0.3</v>
      </c>
      <c r="H89" s="4">
        <v>20.6</v>
      </c>
      <c r="J89" s="4">
        <v>-0.1</v>
      </c>
      <c r="K89" s="4">
        <v>0.87260000000000004</v>
      </c>
      <c r="L89" s="4">
        <v>12.646699999999999</v>
      </c>
      <c r="M89" s="4">
        <v>3.56E-2</v>
      </c>
      <c r="N89" s="4">
        <v>252.97720000000001</v>
      </c>
      <c r="O89" s="4">
        <v>0.2223</v>
      </c>
      <c r="P89" s="4">
        <v>253.2</v>
      </c>
      <c r="Q89" s="4">
        <v>202.2884</v>
      </c>
      <c r="R89" s="4">
        <v>0.1777</v>
      </c>
      <c r="S89" s="4">
        <v>202.5</v>
      </c>
      <c r="T89" s="4">
        <v>20.5745</v>
      </c>
      <c r="W89" s="4">
        <v>0</v>
      </c>
      <c r="X89" s="4">
        <v>0</v>
      </c>
      <c r="Y89" s="4">
        <v>12</v>
      </c>
      <c r="Z89" s="4">
        <v>866</v>
      </c>
      <c r="AA89" s="4">
        <v>873</v>
      </c>
      <c r="AB89" s="4">
        <v>866</v>
      </c>
      <c r="AC89" s="4">
        <v>92</v>
      </c>
      <c r="AD89" s="4">
        <v>21.69</v>
      </c>
      <c r="AE89" s="4">
        <v>0.5</v>
      </c>
      <c r="AF89" s="4">
        <v>978</v>
      </c>
      <c r="AG89" s="4">
        <v>-2</v>
      </c>
      <c r="AH89" s="4">
        <v>45</v>
      </c>
      <c r="AI89" s="4">
        <v>34</v>
      </c>
      <c r="AJ89" s="4">
        <v>189</v>
      </c>
      <c r="AK89" s="4">
        <v>168</v>
      </c>
      <c r="AL89" s="4">
        <v>3.7</v>
      </c>
      <c r="AM89" s="4">
        <v>174</v>
      </c>
      <c r="AN89" s="4" t="s">
        <v>155</v>
      </c>
      <c r="AO89" s="4">
        <v>2</v>
      </c>
      <c r="AP89" s="5">
        <v>0.87283564814814818</v>
      </c>
      <c r="AQ89" s="4">
        <v>47.164397999999998</v>
      </c>
      <c r="AR89" s="4">
        <v>-88.486615999999998</v>
      </c>
      <c r="AS89" s="4">
        <v>319.7</v>
      </c>
      <c r="AT89" s="4">
        <v>31.8</v>
      </c>
      <c r="AU89" s="4">
        <v>12</v>
      </c>
      <c r="AV89" s="4">
        <v>11</v>
      </c>
      <c r="AW89" s="4" t="s">
        <v>226</v>
      </c>
      <c r="AX89" s="4">
        <v>1.4380999999999999</v>
      </c>
      <c r="AY89" s="4">
        <v>1.7524</v>
      </c>
      <c r="AZ89" s="4">
        <v>3.0143</v>
      </c>
      <c r="BA89" s="4">
        <v>13.404</v>
      </c>
      <c r="BB89" s="4">
        <v>14.02</v>
      </c>
      <c r="BC89" s="4">
        <v>1.05</v>
      </c>
      <c r="BD89" s="4">
        <v>14.601000000000001</v>
      </c>
      <c r="BE89" s="4">
        <v>2897.8389999999999</v>
      </c>
      <c r="BF89" s="4">
        <v>5.1879999999999997</v>
      </c>
      <c r="BG89" s="4">
        <v>6.07</v>
      </c>
      <c r="BH89" s="4">
        <v>5.0000000000000001E-3</v>
      </c>
      <c r="BI89" s="4">
        <v>6.0759999999999996</v>
      </c>
      <c r="BJ89" s="4">
        <v>4.8540000000000001</v>
      </c>
      <c r="BK89" s="4">
        <v>4.0000000000000001E-3</v>
      </c>
      <c r="BL89" s="4">
        <v>4.8579999999999997</v>
      </c>
      <c r="BM89" s="4">
        <v>0.16270000000000001</v>
      </c>
      <c r="BQ89" s="4">
        <v>0</v>
      </c>
      <c r="BR89" s="4">
        <v>0.28565200000000002</v>
      </c>
      <c r="BS89" s="4">
        <v>-5</v>
      </c>
      <c r="BT89" s="4">
        <v>8.9999999999999993E-3</v>
      </c>
      <c r="BU89" s="4">
        <v>6.9806210000000002</v>
      </c>
      <c r="BV89" s="4">
        <v>21</v>
      </c>
      <c r="BW89" s="4">
        <f t="shared" si="8"/>
        <v>1.8442800682</v>
      </c>
      <c r="BY89" s="4">
        <f>BE89*$BU89*VLOOKUP("Fuel Specific Gravity",'Raw Data'!$A$1:$B$2000,2,FALSE)</f>
        <v>15191.765549292268</v>
      </c>
      <c r="BZ89" s="4">
        <f>BF89*$BU89*VLOOKUP("Fuel Specific Gravity",'Raw Data'!$A$1:$B$2000,2,FALSE)</f>
        <v>27.197811772747997</v>
      </c>
      <c r="CA89" s="4">
        <f>BJ89*$BU89*VLOOKUP("Fuel Specific Gravity",'Raw Data'!$A$1:$B$2000,2,FALSE)</f>
        <v>25.446834684834002</v>
      </c>
      <c r="CB89" s="4">
        <f>BM89*$BU89*VLOOKUP("Fuel Specific Gravity",'Raw Data'!$A$1:$B$2000,2,FALSE)</f>
        <v>0.85294602456170021</v>
      </c>
    </row>
    <row r="90" spans="1:80" x14ac:dyDescent="0.25">
      <c r="A90" s="2">
        <v>43166</v>
      </c>
      <c r="B90" s="38">
        <v>3.8709490740740739E-2</v>
      </c>
      <c r="C90" s="4">
        <v>14.521000000000001</v>
      </c>
      <c r="D90" s="4">
        <v>2.5499999999999998E-2</v>
      </c>
      <c r="E90" s="4">
        <v>254.84672699999999</v>
      </c>
      <c r="F90" s="4">
        <v>375.1</v>
      </c>
      <c r="G90" s="4">
        <v>-0.2</v>
      </c>
      <c r="H90" s="4">
        <v>25.3</v>
      </c>
      <c r="J90" s="4">
        <v>-0.1</v>
      </c>
      <c r="K90" s="4">
        <v>0.87250000000000005</v>
      </c>
      <c r="L90" s="4">
        <v>12.669700000000001</v>
      </c>
      <c r="M90" s="4">
        <v>2.2200000000000001E-2</v>
      </c>
      <c r="N90" s="4">
        <v>327.31560000000002</v>
      </c>
      <c r="O90" s="4">
        <v>0</v>
      </c>
      <c r="P90" s="4">
        <v>327.3</v>
      </c>
      <c r="Q90" s="4">
        <v>261.73169999999999</v>
      </c>
      <c r="R90" s="4">
        <v>0</v>
      </c>
      <c r="S90" s="4">
        <v>261.7</v>
      </c>
      <c r="T90" s="4">
        <v>25.267299999999999</v>
      </c>
      <c r="W90" s="4">
        <v>0</v>
      </c>
      <c r="X90" s="4">
        <v>0</v>
      </c>
      <c r="Y90" s="4">
        <v>12</v>
      </c>
      <c r="Z90" s="4">
        <v>867</v>
      </c>
      <c r="AA90" s="4">
        <v>876</v>
      </c>
      <c r="AB90" s="4">
        <v>866</v>
      </c>
      <c r="AC90" s="4">
        <v>92</v>
      </c>
      <c r="AD90" s="4">
        <v>21.69</v>
      </c>
      <c r="AE90" s="4">
        <v>0.5</v>
      </c>
      <c r="AF90" s="4">
        <v>978</v>
      </c>
      <c r="AG90" s="4">
        <v>-2</v>
      </c>
      <c r="AH90" s="4">
        <v>45</v>
      </c>
      <c r="AI90" s="4">
        <v>34</v>
      </c>
      <c r="AJ90" s="4">
        <v>189</v>
      </c>
      <c r="AK90" s="4">
        <v>168</v>
      </c>
      <c r="AL90" s="4">
        <v>3.8</v>
      </c>
      <c r="AM90" s="4">
        <v>174.4</v>
      </c>
      <c r="AN90" s="4" t="s">
        <v>155</v>
      </c>
      <c r="AO90" s="4">
        <v>2</v>
      </c>
      <c r="AP90" s="5">
        <v>0.87284722222222222</v>
      </c>
      <c r="AQ90" s="4">
        <v>47.164417999999998</v>
      </c>
      <c r="AR90" s="4">
        <v>-88.486755000000002</v>
      </c>
      <c r="AS90" s="4">
        <v>319.60000000000002</v>
      </c>
      <c r="AT90" s="4">
        <v>31.2</v>
      </c>
      <c r="AU90" s="4">
        <v>12</v>
      </c>
      <c r="AV90" s="4">
        <v>11</v>
      </c>
      <c r="AW90" s="4" t="s">
        <v>227</v>
      </c>
      <c r="AX90" s="4">
        <v>1.5</v>
      </c>
      <c r="AY90" s="4">
        <v>2</v>
      </c>
      <c r="AZ90" s="4">
        <v>3.2</v>
      </c>
      <c r="BA90" s="4">
        <v>13.404</v>
      </c>
      <c r="BB90" s="4">
        <v>14.01</v>
      </c>
      <c r="BC90" s="4">
        <v>1.05</v>
      </c>
      <c r="BD90" s="4">
        <v>14.609</v>
      </c>
      <c r="BE90" s="4">
        <v>2900.7860000000001</v>
      </c>
      <c r="BF90" s="4">
        <v>3.24</v>
      </c>
      <c r="BG90" s="4">
        <v>7.8479999999999999</v>
      </c>
      <c r="BH90" s="4">
        <v>0</v>
      </c>
      <c r="BI90" s="4">
        <v>7.8479999999999999</v>
      </c>
      <c r="BJ90" s="4">
        <v>6.2750000000000004</v>
      </c>
      <c r="BK90" s="4">
        <v>0</v>
      </c>
      <c r="BL90" s="4">
        <v>6.2750000000000004</v>
      </c>
      <c r="BM90" s="4">
        <v>0.1996</v>
      </c>
      <c r="BQ90" s="4">
        <v>0</v>
      </c>
      <c r="BR90" s="4">
        <v>0.32023400000000002</v>
      </c>
      <c r="BS90" s="4">
        <v>-5</v>
      </c>
      <c r="BT90" s="4">
        <v>8.4609999999999998E-3</v>
      </c>
      <c r="BU90" s="4">
        <v>7.8257190000000003</v>
      </c>
      <c r="BV90" s="4">
        <v>21</v>
      </c>
      <c r="BW90" s="4">
        <f t="shared" si="8"/>
        <v>2.0675549597999998</v>
      </c>
      <c r="BY90" s="4">
        <f>BE90*$BU90*VLOOKUP("Fuel Specific Gravity",'Raw Data'!$A$1:$B$2000,2,FALSE)</f>
        <v>17048.252822465634</v>
      </c>
      <c r="BZ90" s="4">
        <f>BF90*$BU90*VLOOKUP("Fuel Specific Gravity",'Raw Data'!$A$1:$B$2000,2,FALSE)</f>
        <v>19.041852499560001</v>
      </c>
      <c r="CA90" s="4">
        <f>BJ90*$BU90*VLOOKUP("Fuel Specific Gravity",'Raw Data'!$A$1:$B$2000,2,FALSE)</f>
        <v>36.878896430475002</v>
      </c>
      <c r="CB90" s="4">
        <f>BM90*$BU90*VLOOKUP("Fuel Specific Gravity",'Raw Data'!$A$1:$B$2000,2,FALSE)</f>
        <v>1.1730721478124</v>
      </c>
    </row>
    <row r="91" spans="1:80" x14ac:dyDescent="0.25">
      <c r="A91" s="2">
        <v>43166</v>
      </c>
      <c r="B91" s="38">
        <v>3.8721064814814812E-2</v>
      </c>
      <c r="C91" s="4">
        <v>14.632999999999999</v>
      </c>
      <c r="D91" s="4">
        <v>2.7900000000000001E-2</v>
      </c>
      <c r="E91" s="4">
        <v>278.74380200000002</v>
      </c>
      <c r="F91" s="4">
        <v>467.8</v>
      </c>
      <c r="G91" s="4">
        <v>-0.5</v>
      </c>
      <c r="H91" s="4">
        <v>22.9</v>
      </c>
      <c r="J91" s="4">
        <v>-0.1</v>
      </c>
      <c r="K91" s="4">
        <v>0.87160000000000004</v>
      </c>
      <c r="L91" s="4">
        <v>12.754899999999999</v>
      </c>
      <c r="M91" s="4">
        <v>2.4299999999999999E-2</v>
      </c>
      <c r="N91" s="4">
        <v>407.74430000000001</v>
      </c>
      <c r="O91" s="4">
        <v>0</v>
      </c>
      <c r="P91" s="4">
        <v>407.7</v>
      </c>
      <c r="Q91" s="4">
        <v>326.04489999999998</v>
      </c>
      <c r="R91" s="4">
        <v>0</v>
      </c>
      <c r="S91" s="4">
        <v>326</v>
      </c>
      <c r="T91" s="4">
        <v>22.937799999999999</v>
      </c>
      <c r="W91" s="4">
        <v>0</v>
      </c>
      <c r="X91" s="4">
        <v>0</v>
      </c>
      <c r="Y91" s="4">
        <v>12</v>
      </c>
      <c r="Z91" s="4">
        <v>866</v>
      </c>
      <c r="AA91" s="4">
        <v>875</v>
      </c>
      <c r="AB91" s="4">
        <v>865</v>
      </c>
      <c r="AC91" s="4">
        <v>92</v>
      </c>
      <c r="AD91" s="4">
        <v>21.69</v>
      </c>
      <c r="AE91" s="4">
        <v>0.5</v>
      </c>
      <c r="AF91" s="4">
        <v>978</v>
      </c>
      <c r="AG91" s="4">
        <v>-2</v>
      </c>
      <c r="AH91" s="4">
        <v>45</v>
      </c>
      <c r="AI91" s="4">
        <v>34</v>
      </c>
      <c r="AJ91" s="4">
        <v>189</v>
      </c>
      <c r="AK91" s="4">
        <v>168</v>
      </c>
      <c r="AL91" s="4">
        <v>3.7</v>
      </c>
      <c r="AM91" s="4">
        <v>174.7</v>
      </c>
      <c r="AN91" s="4" t="s">
        <v>155</v>
      </c>
      <c r="AO91" s="4">
        <v>2</v>
      </c>
      <c r="AP91" s="5">
        <v>0.87284722222222222</v>
      </c>
      <c r="AQ91" s="4">
        <v>47.164408000000002</v>
      </c>
      <c r="AR91" s="4">
        <v>-88.486827000000005</v>
      </c>
      <c r="AS91" s="4">
        <v>319.5</v>
      </c>
      <c r="AT91" s="4">
        <v>29.7</v>
      </c>
      <c r="AU91" s="4">
        <v>12</v>
      </c>
      <c r="AV91" s="4">
        <v>11</v>
      </c>
      <c r="AW91" s="4" t="s">
        <v>227</v>
      </c>
      <c r="AX91" s="4">
        <v>1.5</v>
      </c>
      <c r="AY91" s="4">
        <v>2</v>
      </c>
      <c r="AZ91" s="4">
        <v>3.2</v>
      </c>
      <c r="BA91" s="4">
        <v>13.404</v>
      </c>
      <c r="BB91" s="4">
        <v>13.91</v>
      </c>
      <c r="BC91" s="4">
        <v>1.04</v>
      </c>
      <c r="BD91" s="4">
        <v>14.728</v>
      </c>
      <c r="BE91" s="4">
        <v>2900.3470000000002</v>
      </c>
      <c r="BF91" s="4">
        <v>3.516</v>
      </c>
      <c r="BG91" s="4">
        <v>9.7089999999999996</v>
      </c>
      <c r="BH91" s="4">
        <v>0</v>
      </c>
      <c r="BI91" s="4">
        <v>9.7089999999999996</v>
      </c>
      <c r="BJ91" s="4">
        <v>7.7640000000000002</v>
      </c>
      <c r="BK91" s="4">
        <v>0</v>
      </c>
      <c r="BL91" s="4">
        <v>7.7640000000000002</v>
      </c>
      <c r="BM91" s="4">
        <v>0.18</v>
      </c>
      <c r="BQ91" s="4">
        <v>0</v>
      </c>
      <c r="BR91" s="4">
        <v>0.28041899999999997</v>
      </c>
      <c r="BS91" s="4">
        <v>-5</v>
      </c>
      <c r="BT91" s="4">
        <v>8.5389999999999997E-3</v>
      </c>
      <c r="BU91" s="4">
        <v>6.8527399999999998</v>
      </c>
      <c r="BV91" s="4">
        <v>21</v>
      </c>
      <c r="BW91" s="4">
        <f t="shared" si="8"/>
        <v>1.810493908</v>
      </c>
      <c r="BY91" s="4">
        <f>BE91*$BU91*VLOOKUP("Fuel Specific Gravity",'Raw Data'!$A$1:$B$2000,2,FALSE)</f>
        <v>14926.36824948578</v>
      </c>
      <c r="BZ91" s="4">
        <f>BF91*$BU91*VLOOKUP("Fuel Specific Gravity",'Raw Data'!$A$1:$B$2000,2,FALSE)</f>
        <v>18.09476961384</v>
      </c>
      <c r="CA91" s="4">
        <f>BJ91*$BU91*VLOOKUP("Fuel Specific Gravity",'Raw Data'!$A$1:$B$2000,2,FALSE)</f>
        <v>39.956709693360004</v>
      </c>
      <c r="CB91" s="4">
        <f>BM91*$BU91*VLOOKUP("Fuel Specific Gravity",'Raw Data'!$A$1:$B$2000,2,FALSE)</f>
        <v>0.92635339319999987</v>
      </c>
    </row>
    <row r="92" spans="1:80" x14ac:dyDescent="0.25">
      <c r="A92" s="2">
        <v>43166</v>
      </c>
      <c r="B92" s="38">
        <v>3.8732638888888886E-2</v>
      </c>
      <c r="C92" s="4">
        <v>14.648</v>
      </c>
      <c r="D92" s="4">
        <v>3.1399999999999997E-2</v>
      </c>
      <c r="E92" s="4">
        <v>314.33866899999998</v>
      </c>
      <c r="F92" s="4">
        <v>520.1</v>
      </c>
      <c r="G92" s="4">
        <v>-0.5</v>
      </c>
      <c r="H92" s="4">
        <v>20.6</v>
      </c>
      <c r="J92" s="4">
        <v>-0.1</v>
      </c>
      <c r="K92" s="4">
        <v>0.87150000000000005</v>
      </c>
      <c r="L92" s="4">
        <v>12.7654</v>
      </c>
      <c r="M92" s="4">
        <v>2.7400000000000001E-2</v>
      </c>
      <c r="N92" s="4">
        <v>453.2475</v>
      </c>
      <c r="O92" s="4">
        <v>0</v>
      </c>
      <c r="P92" s="4">
        <v>453.2</v>
      </c>
      <c r="Q92" s="4">
        <v>362.4307</v>
      </c>
      <c r="R92" s="4">
        <v>0</v>
      </c>
      <c r="S92" s="4">
        <v>362.4</v>
      </c>
      <c r="T92" s="4">
        <v>20.620899999999999</v>
      </c>
      <c r="W92" s="4">
        <v>0</v>
      </c>
      <c r="X92" s="4">
        <v>0</v>
      </c>
      <c r="Y92" s="4">
        <v>12.1</v>
      </c>
      <c r="Z92" s="4">
        <v>863</v>
      </c>
      <c r="AA92" s="4">
        <v>872</v>
      </c>
      <c r="AB92" s="4">
        <v>864</v>
      </c>
      <c r="AC92" s="4">
        <v>92</v>
      </c>
      <c r="AD92" s="4">
        <v>21.69</v>
      </c>
      <c r="AE92" s="4">
        <v>0.5</v>
      </c>
      <c r="AF92" s="4">
        <v>978</v>
      </c>
      <c r="AG92" s="4">
        <v>-2</v>
      </c>
      <c r="AH92" s="4">
        <v>45</v>
      </c>
      <c r="AI92" s="4">
        <v>34</v>
      </c>
      <c r="AJ92" s="4">
        <v>189</v>
      </c>
      <c r="AK92" s="4">
        <v>168</v>
      </c>
      <c r="AL92" s="4">
        <v>3.8</v>
      </c>
      <c r="AM92" s="4">
        <v>175</v>
      </c>
      <c r="AN92" s="4" t="s">
        <v>155</v>
      </c>
      <c r="AO92" s="4">
        <v>2</v>
      </c>
      <c r="AP92" s="5">
        <v>0.87285879629629637</v>
      </c>
      <c r="AQ92" s="4">
        <v>47.164385000000003</v>
      </c>
      <c r="AR92" s="4">
        <v>-88.487005999999994</v>
      </c>
      <c r="AS92" s="4">
        <v>319.3</v>
      </c>
      <c r="AT92" s="4">
        <v>28.9</v>
      </c>
      <c r="AU92" s="4">
        <v>12</v>
      </c>
      <c r="AV92" s="4">
        <v>10</v>
      </c>
      <c r="AW92" s="4" t="s">
        <v>228</v>
      </c>
      <c r="AX92" s="4">
        <v>1.5</v>
      </c>
      <c r="AY92" s="4">
        <v>1.619</v>
      </c>
      <c r="AZ92" s="4">
        <v>2.7808999999999999</v>
      </c>
      <c r="BA92" s="4">
        <v>13.404</v>
      </c>
      <c r="BB92" s="4">
        <v>13.89</v>
      </c>
      <c r="BC92" s="4">
        <v>1.04</v>
      </c>
      <c r="BD92" s="4">
        <v>14.746</v>
      </c>
      <c r="BE92" s="4">
        <v>2899.6930000000002</v>
      </c>
      <c r="BF92" s="4">
        <v>3.9609999999999999</v>
      </c>
      <c r="BG92" s="4">
        <v>10.782</v>
      </c>
      <c r="BH92" s="4">
        <v>0</v>
      </c>
      <c r="BI92" s="4">
        <v>10.782</v>
      </c>
      <c r="BJ92" s="4">
        <v>8.6210000000000004</v>
      </c>
      <c r="BK92" s="4">
        <v>0</v>
      </c>
      <c r="BL92" s="4">
        <v>8.6210000000000004</v>
      </c>
      <c r="BM92" s="4">
        <v>0.16159999999999999</v>
      </c>
      <c r="BQ92" s="4">
        <v>0</v>
      </c>
      <c r="BR92" s="4">
        <v>0.218667</v>
      </c>
      <c r="BS92" s="4">
        <v>-5</v>
      </c>
      <c r="BT92" s="4">
        <v>8.9999999999999993E-3</v>
      </c>
      <c r="BU92" s="4">
        <v>5.3436750000000002</v>
      </c>
      <c r="BV92" s="4">
        <v>21</v>
      </c>
      <c r="BW92" s="4">
        <f t="shared" si="8"/>
        <v>1.411798935</v>
      </c>
      <c r="BY92" s="4">
        <f>BE92*$BU92*VLOOKUP("Fuel Specific Gravity",'Raw Data'!$A$1:$B$2000,2,FALSE)</f>
        <v>11636.757760823026</v>
      </c>
      <c r="BZ92" s="4">
        <f>BF92*$BU92*VLOOKUP("Fuel Specific Gravity",'Raw Data'!$A$1:$B$2000,2,FALSE)</f>
        <v>15.895888802925001</v>
      </c>
      <c r="CA92" s="4">
        <f>BJ92*$BU92*VLOOKUP("Fuel Specific Gravity",'Raw Data'!$A$1:$B$2000,2,FALSE)</f>
        <v>34.596934453425</v>
      </c>
      <c r="CB92" s="4">
        <f>BM92*$BU92*VLOOKUP("Fuel Specific Gravity",'Raw Data'!$A$1:$B$2000,2,FALSE)</f>
        <v>0.64851694788000003</v>
      </c>
    </row>
    <row r="93" spans="1:80" x14ac:dyDescent="0.25">
      <c r="A93" s="2">
        <v>43166</v>
      </c>
      <c r="B93" s="38">
        <v>3.8744212962962959E-2</v>
      </c>
      <c r="C93" s="4">
        <v>14.65</v>
      </c>
      <c r="D93" s="4">
        <v>2.81E-2</v>
      </c>
      <c r="E93" s="4">
        <v>280.64026999999999</v>
      </c>
      <c r="F93" s="4">
        <v>460.7</v>
      </c>
      <c r="G93" s="4">
        <v>-0.3</v>
      </c>
      <c r="H93" s="4">
        <v>15.4</v>
      </c>
      <c r="J93" s="4">
        <v>-0.1</v>
      </c>
      <c r="K93" s="4">
        <v>0.87150000000000005</v>
      </c>
      <c r="L93" s="4">
        <v>12.767799999999999</v>
      </c>
      <c r="M93" s="4">
        <v>2.4500000000000001E-2</v>
      </c>
      <c r="N93" s="4">
        <v>401.54450000000003</v>
      </c>
      <c r="O93" s="4">
        <v>0</v>
      </c>
      <c r="P93" s="4">
        <v>401.5</v>
      </c>
      <c r="Q93" s="4">
        <v>321.0874</v>
      </c>
      <c r="R93" s="4">
        <v>0</v>
      </c>
      <c r="S93" s="4">
        <v>321.10000000000002</v>
      </c>
      <c r="T93" s="4">
        <v>15.414899999999999</v>
      </c>
      <c r="W93" s="4">
        <v>0</v>
      </c>
      <c r="X93" s="4">
        <v>0</v>
      </c>
      <c r="Y93" s="4">
        <v>12</v>
      </c>
      <c r="Z93" s="4">
        <v>860</v>
      </c>
      <c r="AA93" s="4">
        <v>868</v>
      </c>
      <c r="AB93" s="4">
        <v>862</v>
      </c>
      <c r="AC93" s="4">
        <v>92</v>
      </c>
      <c r="AD93" s="4">
        <v>21.69</v>
      </c>
      <c r="AE93" s="4">
        <v>0.5</v>
      </c>
      <c r="AF93" s="4">
        <v>978</v>
      </c>
      <c r="AG93" s="4">
        <v>-2</v>
      </c>
      <c r="AH93" s="4">
        <v>45</v>
      </c>
      <c r="AI93" s="4">
        <v>34</v>
      </c>
      <c r="AJ93" s="4">
        <v>189</v>
      </c>
      <c r="AK93" s="4">
        <v>168</v>
      </c>
      <c r="AL93" s="4">
        <v>3.8</v>
      </c>
      <c r="AM93" s="4">
        <v>175</v>
      </c>
      <c r="AN93" s="4" t="s">
        <v>155</v>
      </c>
      <c r="AO93" s="4">
        <v>2</v>
      </c>
      <c r="AP93" s="5">
        <v>0.87288194444444445</v>
      </c>
      <c r="AQ93" s="4">
        <v>47.164358</v>
      </c>
      <c r="AR93" s="4">
        <v>-88.487289000000004</v>
      </c>
      <c r="AS93" s="4">
        <v>319.2</v>
      </c>
      <c r="AT93" s="4">
        <v>29.1</v>
      </c>
      <c r="AU93" s="4">
        <v>12</v>
      </c>
      <c r="AV93" s="4">
        <v>10</v>
      </c>
      <c r="AW93" s="4" t="s">
        <v>228</v>
      </c>
      <c r="AX93" s="4">
        <v>1.5</v>
      </c>
      <c r="AY93" s="4">
        <v>1</v>
      </c>
      <c r="AZ93" s="4">
        <v>2.1</v>
      </c>
      <c r="BA93" s="4">
        <v>13.404</v>
      </c>
      <c r="BB93" s="4">
        <v>13.9</v>
      </c>
      <c r="BC93" s="4">
        <v>1.04</v>
      </c>
      <c r="BD93" s="4">
        <v>14.742000000000001</v>
      </c>
      <c r="BE93" s="4">
        <v>2900.4780000000001</v>
      </c>
      <c r="BF93" s="4">
        <v>3.536</v>
      </c>
      <c r="BG93" s="4">
        <v>9.5530000000000008</v>
      </c>
      <c r="BH93" s="4">
        <v>0</v>
      </c>
      <c r="BI93" s="4">
        <v>9.5530000000000008</v>
      </c>
      <c r="BJ93" s="4">
        <v>7.6390000000000002</v>
      </c>
      <c r="BK93" s="4">
        <v>0</v>
      </c>
      <c r="BL93" s="4">
        <v>7.6390000000000002</v>
      </c>
      <c r="BM93" s="4">
        <v>0.1208</v>
      </c>
      <c r="BQ93" s="4">
        <v>0</v>
      </c>
      <c r="BR93" s="4">
        <v>0.16684599999999999</v>
      </c>
      <c r="BS93" s="4">
        <v>-5</v>
      </c>
      <c r="BT93" s="4">
        <v>8.4620000000000008E-3</v>
      </c>
      <c r="BU93" s="4">
        <v>4.0773029999999997</v>
      </c>
      <c r="BV93" s="4">
        <v>21</v>
      </c>
      <c r="BW93" s="4">
        <f t="shared" si="8"/>
        <v>1.0772234526</v>
      </c>
      <c r="BY93" s="4">
        <f>BE93*$BU93*VLOOKUP("Fuel Specific Gravity",'Raw Data'!$A$1:$B$2000,2,FALSE)</f>
        <v>8881.421865776334</v>
      </c>
      <c r="BZ93" s="4">
        <f>BF93*$BU93*VLOOKUP("Fuel Specific Gravity",'Raw Data'!$A$1:$B$2000,2,FALSE)</f>
        <v>10.827424899407999</v>
      </c>
      <c r="CA93" s="4">
        <f>BJ93*$BU93*VLOOKUP("Fuel Specific Gravity",'Raw Data'!$A$1:$B$2000,2,FALSE)</f>
        <v>23.391034730366997</v>
      </c>
      <c r="CB93" s="4">
        <f>BM93*$BU93*VLOOKUP("Fuel Specific Gravity",'Raw Data'!$A$1:$B$2000,2,FALSE)</f>
        <v>0.36989619000239998</v>
      </c>
    </row>
    <row r="94" spans="1:80" x14ac:dyDescent="0.25">
      <c r="A94" s="2">
        <v>43166</v>
      </c>
      <c r="B94" s="38">
        <v>3.8755787037037033E-2</v>
      </c>
      <c r="C94" s="4">
        <v>14.552</v>
      </c>
      <c r="D94" s="4">
        <v>1.9300000000000001E-2</v>
      </c>
      <c r="E94" s="4">
        <v>192.90556900000001</v>
      </c>
      <c r="F94" s="4">
        <v>369.1</v>
      </c>
      <c r="G94" s="4">
        <v>0</v>
      </c>
      <c r="H94" s="4">
        <v>7.4</v>
      </c>
      <c r="J94" s="4">
        <v>-0.1</v>
      </c>
      <c r="K94" s="4">
        <v>0.87239999999999995</v>
      </c>
      <c r="L94" s="4">
        <v>12.694699999999999</v>
      </c>
      <c r="M94" s="4">
        <v>1.6799999999999999E-2</v>
      </c>
      <c r="N94" s="4">
        <v>321.9973</v>
      </c>
      <c r="O94" s="4">
        <v>0</v>
      </c>
      <c r="P94" s="4">
        <v>322</v>
      </c>
      <c r="Q94" s="4">
        <v>257.47899999999998</v>
      </c>
      <c r="R94" s="4">
        <v>0</v>
      </c>
      <c r="S94" s="4">
        <v>257.5</v>
      </c>
      <c r="T94" s="4">
        <v>7.4053000000000004</v>
      </c>
      <c r="W94" s="4">
        <v>0</v>
      </c>
      <c r="X94" s="4">
        <v>0</v>
      </c>
      <c r="Y94" s="4">
        <v>12</v>
      </c>
      <c r="Z94" s="4">
        <v>857</v>
      </c>
      <c r="AA94" s="4">
        <v>865</v>
      </c>
      <c r="AB94" s="4">
        <v>860</v>
      </c>
      <c r="AC94" s="4">
        <v>92</v>
      </c>
      <c r="AD94" s="4">
        <v>21.69</v>
      </c>
      <c r="AE94" s="4">
        <v>0.5</v>
      </c>
      <c r="AF94" s="4">
        <v>978</v>
      </c>
      <c r="AG94" s="4">
        <v>-2</v>
      </c>
      <c r="AH94" s="4">
        <v>44.461461</v>
      </c>
      <c r="AI94" s="4">
        <v>34</v>
      </c>
      <c r="AJ94" s="4">
        <v>189</v>
      </c>
      <c r="AK94" s="4">
        <v>168</v>
      </c>
      <c r="AL94" s="4">
        <v>3.7</v>
      </c>
      <c r="AM94" s="4">
        <v>175</v>
      </c>
      <c r="AN94" s="4" t="s">
        <v>155</v>
      </c>
      <c r="AO94" s="4">
        <v>2</v>
      </c>
      <c r="AP94" s="5">
        <v>0.8728935185185186</v>
      </c>
      <c r="AQ94" s="4">
        <v>47.16431</v>
      </c>
      <c r="AR94" s="4">
        <v>-88.487461999999994</v>
      </c>
      <c r="AS94" s="4">
        <v>319.39999999999998</v>
      </c>
      <c r="AT94" s="4">
        <v>29.6</v>
      </c>
      <c r="AU94" s="4">
        <v>12</v>
      </c>
      <c r="AV94" s="4">
        <v>10</v>
      </c>
      <c r="AW94" s="4" t="s">
        <v>228</v>
      </c>
      <c r="AX94" s="4">
        <v>1.5381</v>
      </c>
      <c r="AY94" s="4">
        <v>1.1524000000000001</v>
      </c>
      <c r="AZ94" s="4">
        <v>2.2143000000000002</v>
      </c>
      <c r="BA94" s="4">
        <v>13.404</v>
      </c>
      <c r="BB94" s="4">
        <v>13.99</v>
      </c>
      <c r="BC94" s="4">
        <v>1.04</v>
      </c>
      <c r="BD94" s="4">
        <v>14.632999999999999</v>
      </c>
      <c r="BE94" s="4">
        <v>2902.4259999999999</v>
      </c>
      <c r="BF94" s="4">
        <v>2.4489999999999998</v>
      </c>
      <c r="BG94" s="4">
        <v>7.71</v>
      </c>
      <c r="BH94" s="4">
        <v>0</v>
      </c>
      <c r="BI94" s="4">
        <v>7.71</v>
      </c>
      <c r="BJ94" s="4">
        <v>6.165</v>
      </c>
      <c r="BK94" s="4">
        <v>0</v>
      </c>
      <c r="BL94" s="4">
        <v>6.165</v>
      </c>
      <c r="BM94" s="4">
        <v>5.8400000000000001E-2</v>
      </c>
      <c r="BQ94" s="4">
        <v>0</v>
      </c>
      <c r="BR94" s="4">
        <v>0.121074</v>
      </c>
      <c r="BS94" s="4">
        <v>-5</v>
      </c>
      <c r="BT94" s="4">
        <v>8.5389999999999997E-3</v>
      </c>
      <c r="BU94" s="4">
        <v>2.9587469999999998</v>
      </c>
      <c r="BV94" s="4">
        <v>21</v>
      </c>
      <c r="BW94" s="4">
        <f t="shared" si="8"/>
        <v>0.7817009573999999</v>
      </c>
      <c r="BY94" s="4">
        <f>BE94*$BU94*VLOOKUP("Fuel Specific Gravity",'Raw Data'!$A$1:$B$2000,2,FALSE)</f>
        <v>6449.2457093867206</v>
      </c>
      <c r="BZ94" s="4">
        <f>BF94*$BU94*VLOOKUP("Fuel Specific Gravity",'Raw Data'!$A$1:$B$2000,2,FALSE)</f>
        <v>5.441724523652999</v>
      </c>
      <c r="CA94" s="4">
        <f>BJ94*$BU94*VLOOKUP("Fuel Specific Gravity",'Raw Data'!$A$1:$B$2000,2,FALSE)</f>
        <v>13.698747116505</v>
      </c>
      <c r="CB94" s="4">
        <f>BM94*$BU94*VLOOKUP("Fuel Specific Gravity",'Raw Data'!$A$1:$B$2000,2,FALSE)</f>
        <v>0.12976590942479999</v>
      </c>
    </row>
    <row r="95" spans="1:80" x14ac:dyDescent="0.25">
      <c r="A95" s="2">
        <v>43166</v>
      </c>
      <c r="B95" s="38">
        <v>3.8767361111111114E-2</v>
      </c>
      <c r="C95" s="4">
        <v>14.403</v>
      </c>
      <c r="D95" s="4">
        <v>1.1299999999999999E-2</v>
      </c>
      <c r="E95" s="4">
        <v>112.678112</v>
      </c>
      <c r="F95" s="4">
        <v>276.60000000000002</v>
      </c>
      <c r="G95" s="4">
        <v>0.1</v>
      </c>
      <c r="H95" s="4">
        <v>5.7</v>
      </c>
      <c r="J95" s="4">
        <v>-0.1</v>
      </c>
      <c r="K95" s="4">
        <v>0.87360000000000004</v>
      </c>
      <c r="L95" s="4">
        <v>12.582000000000001</v>
      </c>
      <c r="M95" s="4">
        <v>9.7999999999999997E-3</v>
      </c>
      <c r="N95" s="4">
        <v>241.64099999999999</v>
      </c>
      <c r="O95" s="4">
        <v>5.3600000000000002E-2</v>
      </c>
      <c r="P95" s="4">
        <v>241.7</v>
      </c>
      <c r="Q95" s="4">
        <v>193.2236</v>
      </c>
      <c r="R95" s="4">
        <v>4.2799999999999998E-2</v>
      </c>
      <c r="S95" s="4">
        <v>193.3</v>
      </c>
      <c r="T95" s="4">
        <v>5.7336</v>
      </c>
      <c r="W95" s="4">
        <v>0</v>
      </c>
      <c r="X95" s="4">
        <v>0</v>
      </c>
      <c r="Y95" s="4">
        <v>12.1</v>
      </c>
      <c r="Z95" s="4">
        <v>857</v>
      </c>
      <c r="AA95" s="4">
        <v>864</v>
      </c>
      <c r="AB95" s="4">
        <v>863</v>
      </c>
      <c r="AC95" s="4">
        <v>92</v>
      </c>
      <c r="AD95" s="4">
        <v>21.69</v>
      </c>
      <c r="AE95" s="4">
        <v>0.5</v>
      </c>
      <c r="AF95" s="4">
        <v>978</v>
      </c>
      <c r="AG95" s="4">
        <v>-2</v>
      </c>
      <c r="AH95" s="4">
        <v>44</v>
      </c>
      <c r="AI95" s="4">
        <v>34</v>
      </c>
      <c r="AJ95" s="4">
        <v>189</v>
      </c>
      <c r="AK95" s="4">
        <v>168</v>
      </c>
      <c r="AL95" s="4">
        <v>3.8</v>
      </c>
      <c r="AM95" s="4">
        <v>175</v>
      </c>
      <c r="AN95" s="4" t="s">
        <v>155</v>
      </c>
      <c r="AO95" s="4">
        <v>2</v>
      </c>
      <c r="AP95" s="5">
        <v>0.87290509259259252</v>
      </c>
      <c r="AQ95" s="4">
        <v>47.16422</v>
      </c>
      <c r="AR95" s="4">
        <v>-88.487626000000006</v>
      </c>
      <c r="AS95" s="4">
        <v>320</v>
      </c>
      <c r="AT95" s="4">
        <v>29.5</v>
      </c>
      <c r="AU95" s="4">
        <v>12</v>
      </c>
      <c r="AV95" s="4">
        <v>11</v>
      </c>
      <c r="AW95" s="4" t="s">
        <v>227</v>
      </c>
      <c r="AX95" s="4">
        <v>1.6</v>
      </c>
      <c r="AY95" s="4">
        <v>1.5143</v>
      </c>
      <c r="AZ95" s="4">
        <v>2.5143</v>
      </c>
      <c r="BA95" s="4">
        <v>13.404</v>
      </c>
      <c r="BB95" s="4">
        <v>14.14</v>
      </c>
      <c r="BC95" s="4">
        <v>1.05</v>
      </c>
      <c r="BD95" s="4">
        <v>14.468999999999999</v>
      </c>
      <c r="BE95" s="4">
        <v>2904.1260000000002</v>
      </c>
      <c r="BF95" s="4">
        <v>1.446</v>
      </c>
      <c r="BG95" s="4">
        <v>5.8410000000000002</v>
      </c>
      <c r="BH95" s="4">
        <v>1E-3</v>
      </c>
      <c r="BI95" s="4">
        <v>5.8419999999999996</v>
      </c>
      <c r="BJ95" s="4">
        <v>4.67</v>
      </c>
      <c r="BK95" s="4">
        <v>1E-3</v>
      </c>
      <c r="BL95" s="4">
        <v>4.6719999999999997</v>
      </c>
      <c r="BM95" s="4">
        <v>4.5699999999999998E-2</v>
      </c>
      <c r="BQ95" s="4">
        <v>0</v>
      </c>
      <c r="BR95" s="4">
        <v>0.110468</v>
      </c>
      <c r="BS95" s="4">
        <v>-5</v>
      </c>
      <c r="BT95" s="4">
        <v>8.4609999999999998E-3</v>
      </c>
      <c r="BU95" s="4">
        <v>2.6995619999999998</v>
      </c>
      <c r="BV95" s="4">
        <v>21</v>
      </c>
      <c r="BW95" s="4">
        <f t="shared" si="8"/>
        <v>0.71322428039999997</v>
      </c>
      <c r="BY95" s="4">
        <f>BE95*$BU95*VLOOKUP("Fuel Specific Gravity",'Raw Data'!$A$1:$B$2000,2,FALSE)</f>
        <v>5887.7410128018118</v>
      </c>
      <c r="BZ95" s="4">
        <f>BF95*$BU95*VLOOKUP("Fuel Specific Gravity",'Raw Data'!$A$1:$B$2000,2,FALSE)</f>
        <v>2.9315785556519995</v>
      </c>
      <c r="CA95" s="4">
        <f>BJ95*$BU95*VLOOKUP("Fuel Specific Gravity",'Raw Data'!$A$1:$B$2000,2,FALSE)</f>
        <v>9.4678228595399982</v>
      </c>
      <c r="CB95" s="4">
        <f>BM95*$BU95*VLOOKUP("Fuel Specific Gravity",'Raw Data'!$A$1:$B$2000,2,FALSE)</f>
        <v>9.265085753339998E-2</v>
      </c>
    </row>
    <row r="96" spans="1:80" x14ac:dyDescent="0.25">
      <c r="A96" s="2">
        <v>43166</v>
      </c>
      <c r="B96" s="38">
        <v>3.8778935185185187E-2</v>
      </c>
      <c r="C96" s="4">
        <v>14.292999999999999</v>
      </c>
      <c r="D96" s="4">
        <v>4.5999999999999999E-3</v>
      </c>
      <c r="E96" s="4">
        <v>46.144174</v>
      </c>
      <c r="F96" s="4">
        <v>230.6</v>
      </c>
      <c r="G96" s="4">
        <v>0.1</v>
      </c>
      <c r="H96" s="4">
        <v>1.8</v>
      </c>
      <c r="J96" s="4">
        <v>-0.1</v>
      </c>
      <c r="K96" s="4">
        <v>0.87450000000000006</v>
      </c>
      <c r="L96" s="4">
        <v>12.499700000000001</v>
      </c>
      <c r="M96" s="4">
        <v>4.0000000000000001E-3</v>
      </c>
      <c r="N96" s="4">
        <v>201.6833</v>
      </c>
      <c r="O96" s="4">
        <v>8.7499999999999994E-2</v>
      </c>
      <c r="P96" s="4">
        <v>201.8</v>
      </c>
      <c r="Q96" s="4">
        <v>161.2722</v>
      </c>
      <c r="R96" s="4">
        <v>6.9900000000000004E-2</v>
      </c>
      <c r="S96" s="4">
        <v>161.30000000000001</v>
      </c>
      <c r="T96" s="4">
        <v>1.8294999999999999</v>
      </c>
      <c r="W96" s="4">
        <v>0</v>
      </c>
      <c r="X96" s="4">
        <v>0</v>
      </c>
      <c r="Y96" s="4">
        <v>12</v>
      </c>
      <c r="Z96" s="4">
        <v>858</v>
      </c>
      <c r="AA96" s="4">
        <v>864</v>
      </c>
      <c r="AB96" s="4">
        <v>865</v>
      </c>
      <c r="AC96" s="4">
        <v>92</v>
      </c>
      <c r="AD96" s="4">
        <v>21.69</v>
      </c>
      <c r="AE96" s="4">
        <v>0.5</v>
      </c>
      <c r="AF96" s="4">
        <v>978</v>
      </c>
      <c r="AG96" s="4">
        <v>-2</v>
      </c>
      <c r="AH96" s="4">
        <v>44</v>
      </c>
      <c r="AI96" s="4">
        <v>34</v>
      </c>
      <c r="AJ96" s="4">
        <v>189</v>
      </c>
      <c r="AK96" s="4">
        <v>168</v>
      </c>
      <c r="AL96" s="4">
        <v>3.8</v>
      </c>
      <c r="AM96" s="4">
        <v>175</v>
      </c>
      <c r="AN96" s="4" t="s">
        <v>155</v>
      </c>
      <c r="AO96" s="4">
        <v>2</v>
      </c>
      <c r="AP96" s="5">
        <v>0.87291666666666667</v>
      </c>
      <c r="AQ96" s="4">
        <v>47.164188000000003</v>
      </c>
      <c r="AR96" s="4">
        <v>-88.487768000000003</v>
      </c>
      <c r="AS96" s="4">
        <v>320</v>
      </c>
      <c r="AT96" s="4">
        <v>27.2</v>
      </c>
      <c r="AU96" s="4">
        <v>12</v>
      </c>
      <c r="AV96" s="4">
        <v>10</v>
      </c>
      <c r="AW96" s="4" t="s">
        <v>209</v>
      </c>
      <c r="AX96" s="4">
        <v>1.6</v>
      </c>
      <c r="AY96" s="4">
        <v>1.8143</v>
      </c>
      <c r="AZ96" s="4">
        <v>2.7761999999999998</v>
      </c>
      <c r="BA96" s="4">
        <v>13.404</v>
      </c>
      <c r="BB96" s="4">
        <v>14.25</v>
      </c>
      <c r="BC96" s="4">
        <v>1.06</v>
      </c>
      <c r="BD96" s="4">
        <v>14.346</v>
      </c>
      <c r="BE96" s="4">
        <v>2905.6149999999998</v>
      </c>
      <c r="BF96" s="4">
        <v>0.59699999999999998</v>
      </c>
      <c r="BG96" s="4">
        <v>4.91</v>
      </c>
      <c r="BH96" s="4">
        <v>2E-3</v>
      </c>
      <c r="BI96" s="4">
        <v>4.9119999999999999</v>
      </c>
      <c r="BJ96" s="4">
        <v>3.9260000000000002</v>
      </c>
      <c r="BK96" s="4">
        <v>2E-3</v>
      </c>
      <c r="BL96" s="4">
        <v>3.9279999999999999</v>
      </c>
      <c r="BM96" s="4">
        <v>1.47E-2</v>
      </c>
      <c r="BQ96" s="4">
        <v>0</v>
      </c>
      <c r="BR96" s="4">
        <v>0.127858</v>
      </c>
      <c r="BS96" s="4">
        <v>-5</v>
      </c>
      <c r="BT96" s="4">
        <v>8.5389999999999997E-3</v>
      </c>
      <c r="BU96" s="4">
        <v>3.12453</v>
      </c>
      <c r="BV96" s="4">
        <v>21</v>
      </c>
      <c r="BW96" s="4">
        <f t="shared" si="8"/>
        <v>0.82550082599999997</v>
      </c>
      <c r="BY96" s="4">
        <f>BE96*$BU96*VLOOKUP("Fuel Specific Gravity",'Raw Data'!$A$1:$B$2000,2,FALSE)</f>
        <v>6818.0896081984502</v>
      </c>
      <c r="BZ96" s="4">
        <f>BF96*$BU96*VLOOKUP("Fuel Specific Gravity",'Raw Data'!$A$1:$B$2000,2,FALSE)</f>
        <v>1.4008736519099998</v>
      </c>
      <c r="CA96" s="4">
        <f>BJ96*$BU96*VLOOKUP("Fuel Specific Gravity",'Raw Data'!$A$1:$B$2000,2,FALSE)</f>
        <v>9.2124454897800003</v>
      </c>
      <c r="CB96" s="4">
        <f>BM96*$BU96*VLOOKUP("Fuel Specific Gravity",'Raw Data'!$A$1:$B$2000,2,FALSE)</f>
        <v>3.4493873841E-2</v>
      </c>
    </row>
    <row r="97" spans="1:80" x14ac:dyDescent="0.25">
      <c r="A97" s="2">
        <v>43166</v>
      </c>
      <c r="B97" s="38">
        <v>3.8790509259259261E-2</v>
      </c>
      <c r="C97" s="4">
        <v>14.131</v>
      </c>
      <c r="D97" s="4">
        <v>1.2999999999999999E-3</v>
      </c>
      <c r="E97" s="4">
        <v>13.202669</v>
      </c>
      <c r="F97" s="4">
        <v>239.5</v>
      </c>
      <c r="G97" s="4">
        <v>0</v>
      </c>
      <c r="H97" s="4">
        <v>0.5</v>
      </c>
      <c r="J97" s="4">
        <v>-0.1</v>
      </c>
      <c r="K97" s="4">
        <v>0.87580000000000002</v>
      </c>
      <c r="L97" s="4">
        <v>12.376799999999999</v>
      </c>
      <c r="M97" s="4">
        <v>1.1999999999999999E-3</v>
      </c>
      <c r="N97" s="4">
        <v>209.78700000000001</v>
      </c>
      <c r="O97" s="4">
        <v>1.7600000000000001E-2</v>
      </c>
      <c r="P97" s="4">
        <v>209.8</v>
      </c>
      <c r="Q97" s="4">
        <v>167.75219999999999</v>
      </c>
      <c r="R97" s="4">
        <v>1.4E-2</v>
      </c>
      <c r="S97" s="4">
        <v>167.8</v>
      </c>
      <c r="T97" s="4">
        <v>0.51329999999999998</v>
      </c>
      <c r="W97" s="4">
        <v>0</v>
      </c>
      <c r="X97" s="4">
        <v>0</v>
      </c>
      <c r="Y97" s="4">
        <v>12.1</v>
      </c>
      <c r="Z97" s="4">
        <v>859</v>
      </c>
      <c r="AA97" s="4">
        <v>866</v>
      </c>
      <c r="AB97" s="4">
        <v>867</v>
      </c>
      <c r="AC97" s="4">
        <v>92</v>
      </c>
      <c r="AD97" s="4">
        <v>21.69</v>
      </c>
      <c r="AE97" s="4">
        <v>0.5</v>
      </c>
      <c r="AF97" s="4">
        <v>978</v>
      </c>
      <c r="AG97" s="4">
        <v>-2</v>
      </c>
      <c r="AH97" s="4">
        <v>44</v>
      </c>
      <c r="AI97" s="4">
        <v>34</v>
      </c>
      <c r="AJ97" s="4">
        <v>189</v>
      </c>
      <c r="AK97" s="4">
        <v>168</v>
      </c>
      <c r="AL97" s="4">
        <v>3.8</v>
      </c>
      <c r="AM97" s="4">
        <v>175</v>
      </c>
      <c r="AN97" s="4" t="s">
        <v>155</v>
      </c>
      <c r="AO97" s="4">
        <v>2</v>
      </c>
      <c r="AP97" s="5">
        <v>0.87292824074074071</v>
      </c>
      <c r="AQ97" s="4">
        <v>47.164161999999997</v>
      </c>
      <c r="AR97" s="4">
        <v>-88.487904</v>
      </c>
      <c r="AS97" s="4">
        <v>320.10000000000002</v>
      </c>
      <c r="AT97" s="4">
        <v>25.7</v>
      </c>
      <c r="AU97" s="4">
        <v>12</v>
      </c>
      <c r="AV97" s="4">
        <v>10</v>
      </c>
      <c r="AW97" s="4" t="s">
        <v>209</v>
      </c>
      <c r="AX97" s="4">
        <v>1.5238</v>
      </c>
      <c r="AY97" s="4">
        <v>2.0762</v>
      </c>
      <c r="AZ97" s="4">
        <v>2.9380999999999999</v>
      </c>
      <c r="BA97" s="4">
        <v>13.404</v>
      </c>
      <c r="BB97" s="4">
        <v>14.4</v>
      </c>
      <c r="BC97" s="4">
        <v>1.07</v>
      </c>
      <c r="BD97" s="4">
        <v>14.177</v>
      </c>
      <c r="BE97" s="4">
        <v>2906.4070000000002</v>
      </c>
      <c r="BF97" s="4">
        <v>0.17299999999999999</v>
      </c>
      <c r="BG97" s="4">
        <v>5.1589999999999998</v>
      </c>
      <c r="BH97" s="4">
        <v>0</v>
      </c>
      <c r="BI97" s="4">
        <v>5.1589999999999998</v>
      </c>
      <c r="BJ97" s="4">
        <v>4.125</v>
      </c>
      <c r="BK97" s="4">
        <v>0</v>
      </c>
      <c r="BL97" s="4">
        <v>4.1260000000000003</v>
      </c>
      <c r="BM97" s="4">
        <v>4.1999999999999997E-3</v>
      </c>
      <c r="BQ97" s="4">
        <v>0</v>
      </c>
      <c r="BR97" s="4">
        <v>0.13584399999999999</v>
      </c>
      <c r="BS97" s="4">
        <v>-5</v>
      </c>
      <c r="BT97" s="4">
        <v>8.9999999999999993E-3</v>
      </c>
      <c r="BU97" s="4">
        <v>3.3196880000000002</v>
      </c>
      <c r="BV97" s="4">
        <v>21</v>
      </c>
      <c r="BW97" s="4">
        <f t="shared" si="8"/>
        <v>0.87706156960000003</v>
      </c>
      <c r="BY97" s="4">
        <f>BE97*$BU97*VLOOKUP("Fuel Specific Gravity",'Raw Data'!$A$1:$B$2000,2,FALSE)</f>
        <v>7245.9216952030174</v>
      </c>
      <c r="BZ97" s="4">
        <f>BF97*$BU97*VLOOKUP("Fuel Specific Gravity",'Raw Data'!$A$1:$B$2000,2,FALSE)</f>
        <v>0.43130382402399997</v>
      </c>
      <c r="CA97" s="4">
        <f>BJ97*$BU97*VLOOKUP("Fuel Specific Gravity",'Raw Data'!$A$1:$B$2000,2,FALSE)</f>
        <v>10.283978463</v>
      </c>
      <c r="CB97" s="4">
        <f>BM97*$BU97*VLOOKUP("Fuel Specific Gravity",'Raw Data'!$A$1:$B$2000,2,FALSE)</f>
        <v>1.04709598896E-2</v>
      </c>
    </row>
    <row r="98" spans="1:80" x14ac:dyDescent="0.25">
      <c r="A98" s="2">
        <v>43166</v>
      </c>
      <c r="B98" s="38">
        <v>3.8802083333333334E-2</v>
      </c>
      <c r="C98" s="4">
        <v>14.114000000000001</v>
      </c>
      <c r="D98" s="4">
        <v>2E-3</v>
      </c>
      <c r="E98" s="4">
        <v>20</v>
      </c>
      <c r="F98" s="4">
        <v>259.8</v>
      </c>
      <c r="G98" s="4">
        <v>-0.1</v>
      </c>
      <c r="H98" s="4">
        <v>3.5</v>
      </c>
      <c r="J98" s="4">
        <v>-0.1</v>
      </c>
      <c r="K98" s="4">
        <v>0.876</v>
      </c>
      <c r="L98" s="4">
        <v>12.363300000000001</v>
      </c>
      <c r="M98" s="4">
        <v>1.8E-3</v>
      </c>
      <c r="N98" s="4">
        <v>227.6112</v>
      </c>
      <c r="O98" s="4">
        <v>0</v>
      </c>
      <c r="P98" s="4">
        <v>227.6</v>
      </c>
      <c r="Q98" s="4">
        <v>182.00489999999999</v>
      </c>
      <c r="R98" s="4">
        <v>0</v>
      </c>
      <c r="S98" s="4">
        <v>182</v>
      </c>
      <c r="T98" s="4">
        <v>3.5421999999999998</v>
      </c>
      <c r="W98" s="4">
        <v>0</v>
      </c>
      <c r="X98" s="4">
        <v>0</v>
      </c>
      <c r="Y98" s="4">
        <v>12</v>
      </c>
      <c r="Z98" s="4">
        <v>859</v>
      </c>
      <c r="AA98" s="4">
        <v>867</v>
      </c>
      <c r="AB98" s="4">
        <v>868</v>
      </c>
      <c r="AC98" s="4">
        <v>92</v>
      </c>
      <c r="AD98" s="4">
        <v>21.69</v>
      </c>
      <c r="AE98" s="4">
        <v>0.5</v>
      </c>
      <c r="AF98" s="4">
        <v>978</v>
      </c>
      <c r="AG98" s="4">
        <v>-2</v>
      </c>
      <c r="AH98" s="4">
        <v>44</v>
      </c>
      <c r="AI98" s="4">
        <v>34</v>
      </c>
      <c r="AJ98" s="4">
        <v>189</v>
      </c>
      <c r="AK98" s="4">
        <v>168</v>
      </c>
      <c r="AL98" s="4">
        <v>3.9</v>
      </c>
      <c r="AM98" s="4">
        <v>175</v>
      </c>
      <c r="AN98" s="4" t="s">
        <v>155</v>
      </c>
      <c r="AO98" s="4">
        <v>2</v>
      </c>
      <c r="AP98" s="5">
        <v>0.87293981481481486</v>
      </c>
      <c r="AQ98" s="4">
        <v>47.164141999999998</v>
      </c>
      <c r="AR98" s="4">
        <v>-88.488015000000004</v>
      </c>
      <c r="AS98" s="4">
        <v>320.3</v>
      </c>
      <c r="AT98" s="4">
        <v>25.3</v>
      </c>
      <c r="AU98" s="4">
        <v>12</v>
      </c>
      <c r="AV98" s="4">
        <v>10</v>
      </c>
      <c r="AW98" s="4" t="s">
        <v>209</v>
      </c>
      <c r="AX98" s="4">
        <v>1.4</v>
      </c>
      <c r="AY98" s="4">
        <v>2.2000000000000002</v>
      </c>
      <c r="AZ98" s="4">
        <v>3</v>
      </c>
      <c r="BA98" s="4">
        <v>13.404</v>
      </c>
      <c r="BB98" s="4">
        <v>14.42</v>
      </c>
      <c r="BC98" s="4">
        <v>1.08</v>
      </c>
      <c r="BD98" s="4">
        <v>14.157</v>
      </c>
      <c r="BE98" s="4">
        <v>2906.2049999999999</v>
      </c>
      <c r="BF98" s="4">
        <v>0.26200000000000001</v>
      </c>
      <c r="BG98" s="4">
        <v>5.6029999999999998</v>
      </c>
      <c r="BH98" s="4">
        <v>0</v>
      </c>
      <c r="BI98" s="4">
        <v>5.6029999999999998</v>
      </c>
      <c r="BJ98" s="4">
        <v>4.4800000000000004</v>
      </c>
      <c r="BK98" s="4">
        <v>0</v>
      </c>
      <c r="BL98" s="4">
        <v>4.4800000000000004</v>
      </c>
      <c r="BM98" s="4">
        <v>2.87E-2</v>
      </c>
      <c r="BQ98" s="4">
        <v>0</v>
      </c>
      <c r="BR98" s="4">
        <v>0.14100699999999999</v>
      </c>
      <c r="BS98" s="4">
        <v>-5</v>
      </c>
      <c r="BT98" s="4">
        <v>8.9999999999999993E-3</v>
      </c>
      <c r="BU98" s="4">
        <v>3.4458579999999999</v>
      </c>
      <c r="BV98" s="4">
        <v>21</v>
      </c>
      <c r="BW98" s="4">
        <f t="shared" si="8"/>
        <v>0.91039568359999989</v>
      </c>
      <c r="BY98" s="4">
        <f>BE98*$BU98*VLOOKUP("Fuel Specific Gravity",'Raw Data'!$A$1:$B$2000,2,FALSE)</f>
        <v>7520.79168141639</v>
      </c>
      <c r="BZ98" s="4">
        <f>BF98*$BU98*VLOOKUP("Fuel Specific Gravity",'Raw Data'!$A$1:$B$2000,2,FALSE)</f>
        <v>0.67801391179600001</v>
      </c>
      <c r="CA98" s="4">
        <f>BJ98*$BU98*VLOOKUP("Fuel Specific Gravity",'Raw Data'!$A$1:$B$2000,2,FALSE)</f>
        <v>11.59352032384</v>
      </c>
      <c r="CB98" s="4">
        <f>BM98*$BU98*VLOOKUP("Fuel Specific Gravity",'Raw Data'!$A$1:$B$2000,2,FALSE)</f>
        <v>7.4270989574600002E-2</v>
      </c>
    </row>
    <row r="99" spans="1:80" x14ac:dyDescent="0.25">
      <c r="A99" s="2">
        <v>43166</v>
      </c>
      <c r="B99" s="38">
        <v>3.8813657407407408E-2</v>
      </c>
      <c r="C99" s="4">
        <v>14.11</v>
      </c>
      <c r="D99" s="4">
        <v>2E-3</v>
      </c>
      <c r="E99" s="4">
        <v>20</v>
      </c>
      <c r="F99" s="4">
        <v>317.89999999999998</v>
      </c>
      <c r="G99" s="4">
        <v>-0.2</v>
      </c>
      <c r="H99" s="4">
        <v>0</v>
      </c>
      <c r="J99" s="4">
        <v>-0.1</v>
      </c>
      <c r="K99" s="4">
        <v>0.876</v>
      </c>
      <c r="L99" s="4">
        <v>12.3606</v>
      </c>
      <c r="M99" s="4">
        <v>1.8E-3</v>
      </c>
      <c r="N99" s="4">
        <v>278.44159999999999</v>
      </c>
      <c r="O99" s="4">
        <v>0</v>
      </c>
      <c r="P99" s="4">
        <v>278.39999999999998</v>
      </c>
      <c r="Q99" s="4">
        <v>222.65049999999999</v>
      </c>
      <c r="R99" s="4">
        <v>0</v>
      </c>
      <c r="S99" s="4">
        <v>222.7</v>
      </c>
      <c r="T99" s="4">
        <v>0</v>
      </c>
      <c r="W99" s="4">
        <v>0</v>
      </c>
      <c r="X99" s="4">
        <v>0</v>
      </c>
      <c r="Y99" s="4">
        <v>12</v>
      </c>
      <c r="Z99" s="4">
        <v>860</v>
      </c>
      <c r="AA99" s="4">
        <v>870</v>
      </c>
      <c r="AB99" s="4">
        <v>866</v>
      </c>
      <c r="AC99" s="4">
        <v>92</v>
      </c>
      <c r="AD99" s="4">
        <v>21.69</v>
      </c>
      <c r="AE99" s="4">
        <v>0.5</v>
      </c>
      <c r="AF99" s="4">
        <v>978</v>
      </c>
      <c r="AG99" s="4">
        <v>-2</v>
      </c>
      <c r="AH99" s="4">
        <v>44</v>
      </c>
      <c r="AI99" s="4">
        <v>34</v>
      </c>
      <c r="AJ99" s="4">
        <v>189</v>
      </c>
      <c r="AK99" s="4">
        <v>168</v>
      </c>
      <c r="AL99" s="4">
        <v>3.8</v>
      </c>
      <c r="AM99" s="4">
        <v>175</v>
      </c>
      <c r="AN99" s="4" t="s">
        <v>155</v>
      </c>
      <c r="AO99" s="4">
        <v>2</v>
      </c>
      <c r="AP99" s="5">
        <v>0.87293981481481486</v>
      </c>
      <c r="AQ99" s="4">
        <v>47.164138999999999</v>
      </c>
      <c r="AR99" s="4">
        <v>-88.488072000000003</v>
      </c>
      <c r="AS99" s="4">
        <v>320.39999999999998</v>
      </c>
      <c r="AT99" s="4">
        <v>24.2</v>
      </c>
      <c r="AU99" s="4">
        <v>12</v>
      </c>
      <c r="AV99" s="4">
        <v>10</v>
      </c>
      <c r="AW99" s="4" t="s">
        <v>209</v>
      </c>
      <c r="AX99" s="4">
        <v>1.4</v>
      </c>
      <c r="AY99" s="4">
        <v>2.2000000000000002</v>
      </c>
      <c r="AZ99" s="4">
        <v>3</v>
      </c>
      <c r="BA99" s="4">
        <v>13.404</v>
      </c>
      <c r="BB99" s="4">
        <v>14.42</v>
      </c>
      <c r="BC99" s="4">
        <v>1.08</v>
      </c>
      <c r="BD99" s="4">
        <v>14.153</v>
      </c>
      <c r="BE99" s="4">
        <v>2906.29</v>
      </c>
      <c r="BF99" s="4">
        <v>0.26200000000000001</v>
      </c>
      <c r="BG99" s="4">
        <v>6.8559999999999999</v>
      </c>
      <c r="BH99" s="4">
        <v>0</v>
      </c>
      <c r="BI99" s="4">
        <v>6.8559999999999999</v>
      </c>
      <c r="BJ99" s="4">
        <v>5.4820000000000002</v>
      </c>
      <c r="BK99" s="4">
        <v>0</v>
      </c>
      <c r="BL99" s="4">
        <v>5.4820000000000002</v>
      </c>
      <c r="BM99" s="4">
        <v>0</v>
      </c>
      <c r="BQ99" s="4">
        <v>0</v>
      </c>
      <c r="BR99" s="4">
        <v>0.144844</v>
      </c>
      <c r="BS99" s="4">
        <v>-5</v>
      </c>
      <c r="BT99" s="4">
        <v>8.9999999999999993E-3</v>
      </c>
      <c r="BU99" s="4">
        <v>3.539625</v>
      </c>
      <c r="BV99" s="4">
        <v>21</v>
      </c>
      <c r="BW99" s="4">
        <f t="shared" si="8"/>
        <v>0.93516892499999993</v>
      </c>
      <c r="BY99" s="4">
        <f>BE99*$BU99*VLOOKUP("Fuel Specific Gravity",'Raw Data'!$A$1:$B$2000,2,FALSE)</f>
        <v>7725.6697326787498</v>
      </c>
      <c r="BZ99" s="4">
        <f>BF99*$BU99*VLOOKUP("Fuel Specific Gravity",'Raw Data'!$A$1:$B$2000,2,FALSE)</f>
        <v>0.69646369424999999</v>
      </c>
      <c r="CA99" s="4">
        <f>BJ99*$BU99*VLOOKUP("Fuel Specific Gravity",'Raw Data'!$A$1:$B$2000,2,FALSE)</f>
        <v>14.572572411750002</v>
      </c>
      <c r="CB99" s="4">
        <f>BM99*$BU99*VLOOKUP("Fuel Specific Gravity",'Raw Data'!$A$1:$B$2000,2,FALSE)</f>
        <v>0</v>
      </c>
    </row>
    <row r="100" spans="1:80" x14ac:dyDescent="0.25">
      <c r="A100" s="2">
        <v>43166</v>
      </c>
      <c r="B100" s="38">
        <v>3.8825231481481481E-2</v>
      </c>
      <c r="C100" s="4">
        <v>14.164</v>
      </c>
      <c r="D100" s="4">
        <v>2E-3</v>
      </c>
      <c r="E100" s="4">
        <v>20</v>
      </c>
      <c r="F100" s="4">
        <v>404.3</v>
      </c>
      <c r="G100" s="4">
        <v>-0.4</v>
      </c>
      <c r="H100" s="4">
        <v>2.4</v>
      </c>
      <c r="J100" s="4">
        <v>-0.05</v>
      </c>
      <c r="K100" s="4">
        <v>0.87560000000000004</v>
      </c>
      <c r="L100" s="4">
        <v>12.4015</v>
      </c>
      <c r="M100" s="4">
        <v>1.8E-3</v>
      </c>
      <c r="N100" s="4">
        <v>354.03160000000003</v>
      </c>
      <c r="O100" s="4">
        <v>0</v>
      </c>
      <c r="P100" s="4">
        <v>354</v>
      </c>
      <c r="Q100" s="4">
        <v>283.09460000000001</v>
      </c>
      <c r="R100" s="4">
        <v>0</v>
      </c>
      <c r="S100" s="4">
        <v>283.10000000000002</v>
      </c>
      <c r="T100" s="4">
        <v>2.3925999999999998</v>
      </c>
      <c r="W100" s="4">
        <v>0</v>
      </c>
      <c r="X100" s="4">
        <v>0</v>
      </c>
      <c r="Y100" s="4">
        <v>12.1</v>
      </c>
      <c r="Z100" s="4">
        <v>860</v>
      </c>
      <c r="AA100" s="4">
        <v>869</v>
      </c>
      <c r="AB100" s="4">
        <v>865</v>
      </c>
      <c r="AC100" s="4">
        <v>92</v>
      </c>
      <c r="AD100" s="4">
        <v>21.69</v>
      </c>
      <c r="AE100" s="4">
        <v>0.5</v>
      </c>
      <c r="AF100" s="4">
        <v>978</v>
      </c>
      <c r="AG100" s="4">
        <v>-2</v>
      </c>
      <c r="AH100" s="4">
        <v>44</v>
      </c>
      <c r="AI100" s="4">
        <v>34</v>
      </c>
      <c r="AJ100" s="4">
        <v>189.5</v>
      </c>
      <c r="AK100" s="4">
        <v>168</v>
      </c>
      <c r="AL100" s="4">
        <v>3.9</v>
      </c>
      <c r="AM100" s="4">
        <v>175</v>
      </c>
      <c r="AN100" s="4" t="s">
        <v>155</v>
      </c>
      <c r="AO100" s="4">
        <v>2</v>
      </c>
      <c r="AP100" s="5">
        <v>0.87295138888888879</v>
      </c>
      <c r="AQ100" s="4">
        <v>47.164118999999999</v>
      </c>
      <c r="AR100" s="4">
        <v>-88.488209999999995</v>
      </c>
      <c r="AS100" s="4">
        <v>320.60000000000002</v>
      </c>
      <c r="AT100" s="4">
        <v>23.5</v>
      </c>
      <c r="AU100" s="4">
        <v>12</v>
      </c>
      <c r="AV100" s="4">
        <v>10</v>
      </c>
      <c r="AW100" s="4" t="s">
        <v>210</v>
      </c>
      <c r="AX100" s="4">
        <v>1.4</v>
      </c>
      <c r="AY100" s="4">
        <v>2.2000000000000002</v>
      </c>
      <c r="AZ100" s="4">
        <v>3</v>
      </c>
      <c r="BA100" s="4">
        <v>13.404</v>
      </c>
      <c r="BB100" s="4">
        <v>14.37</v>
      </c>
      <c r="BC100" s="4">
        <v>1.07</v>
      </c>
      <c r="BD100" s="4">
        <v>14.208</v>
      </c>
      <c r="BE100" s="4">
        <v>2906.2049999999999</v>
      </c>
      <c r="BF100" s="4">
        <v>0.26100000000000001</v>
      </c>
      <c r="BG100" s="4">
        <v>8.6880000000000006</v>
      </c>
      <c r="BH100" s="4">
        <v>0</v>
      </c>
      <c r="BI100" s="4">
        <v>8.6880000000000006</v>
      </c>
      <c r="BJ100" s="4">
        <v>6.9470000000000001</v>
      </c>
      <c r="BK100" s="4">
        <v>0</v>
      </c>
      <c r="BL100" s="4">
        <v>6.9470000000000001</v>
      </c>
      <c r="BM100" s="4">
        <v>1.9300000000000001E-2</v>
      </c>
      <c r="BQ100" s="4">
        <v>0</v>
      </c>
      <c r="BR100" s="4">
        <v>0.151085</v>
      </c>
      <c r="BS100" s="4">
        <v>-5</v>
      </c>
      <c r="BT100" s="4">
        <v>8.9999999999999993E-3</v>
      </c>
      <c r="BU100" s="4">
        <v>3.6921390000000001</v>
      </c>
      <c r="BV100" s="4">
        <v>21</v>
      </c>
      <c r="BW100" s="4">
        <f t="shared" si="8"/>
        <v>0.9754631238</v>
      </c>
      <c r="BY100" s="4">
        <f>BE100*$BU100*VLOOKUP("Fuel Specific Gravity",'Raw Data'!$A$1:$B$2000,2,FALSE)</f>
        <v>8058.3147296937459</v>
      </c>
      <c r="BZ100" s="4">
        <f>BF100*$BU100*VLOOKUP("Fuel Specific Gravity",'Raw Data'!$A$1:$B$2000,2,FALSE)</f>
        <v>0.72369985752900001</v>
      </c>
      <c r="CA100" s="4">
        <f>BJ100*$BU100*VLOOKUP("Fuel Specific Gravity",'Raw Data'!$A$1:$B$2000,2,FALSE)</f>
        <v>19.262616514383001</v>
      </c>
      <c r="CB100" s="4">
        <f>BM100*$BU100*VLOOKUP("Fuel Specific Gravity",'Raw Data'!$A$1:$B$2000,2,FALSE)</f>
        <v>5.3514970307700006E-2</v>
      </c>
    </row>
    <row r="101" spans="1:80" x14ac:dyDescent="0.25">
      <c r="A101" s="2">
        <v>43166</v>
      </c>
      <c r="B101" s="38">
        <v>3.8836805555555555E-2</v>
      </c>
      <c r="C101" s="4">
        <v>14.279</v>
      </c>
      <c r="D101" s="4">
        <v>3.3E-3</v>
      </c>
      <c r="E101" s="4">
        <v>33.139051000000002</v>
      </c>
      <c r="F101" s="4">
        <v>482.4</v>
      </c>
      <c r="G101" s="4">
        <v>-0.5</v>
      </c>
      <c r="H101" s="4">
        <v>3.1</v>
      </c>
      <c r="J101" s="4">
        <v>0</v>
      </c>
      <c r="K101" s="4">
        <v>0.87470000000000003</v>
      </c>
      <c r="L101" s="4">
        <v>12.4893</v>
      </c>
      <c r="M101" s="4">
        <v>2.8999999999999998E-3</v>
      </c>
      <c r="N101" s="4">
        <v>421.91890000000001</v>
      </c>
      <c r="O101" s="4">
        <v>0</v>
      </c>
      <c r="P101" s="4">
        <v>421.9</v>
      </c>
      <c r="Q101" s="4">
        <v>337.37939999999998</v>
      </c>
      <c r="R101" s="4">
        <v>0</v>
      </c>
      <c r="S101" s="4">
        <v>337.4</v>
      </c>
      <c r="T101" s="4">
        <v>3.1040000000000001</v>
      </c>
      <c r="W101" s="4">
        <v>0</v>
      </c>
      <c r="X101" s="4">
        <v>0</v>
      </c>
      <c r="Y101" s="4">
        <v>12</v>
      </c>
      <c r="Z101" s="4">
        <v>860</v>
      </c>
      <c r="AA101" s="4">
        <v>869</v>
      </c>
      <c r="AB101" s="4">
        <v>865</v>
      </c>
      <c r="AC101" s="4">
        <v>92</v>
      </c>
      <c r="AD101" s="4">
        <v>21.69</v>
      </c>
      <c r="AE101" s="4">
        <v>0.5</v>
      </c>
      <c r="AF101" s="4">
        <v>978</v>
      </c>
      <c r="AG101" s="4">
        <v>-2</v>
      </c>
      <c r="AH101" s="4">
        <v>44</v>
      </c>
      <c r="AI101" s="4">
        <v>34</v>
      </c>
      <c r="AJ101" s="4">
        <v>190</v>
      </c>
      <c r="AK101" s="4">
        <v>168.5</v>
      </c>
      <c r="AL101" s="4">
        <v>3.8</v>
      </c>
      <c r="AM101" s="4">
        <v>174.6</v>
      </c>
      <c r="AN101" s="4" t="s">
        <v>155</v>
      </c>
      <c r="AO101" s="4">
        <v>2</v>
      </c>
      <c r="AP101" s="5">
        <v>0.87297453703703709</v>
      </c>
      <c r="AQ101" s="4">
        <v>47.164116999999997</v>
      </c>
      <c r="AR101" s="4">
        <v>-88.488414000000006</v>
      </c>
      <c r="AS101" s="4">
        <v>320.8</v>
      </c>
      <c r="AT101" s="4">
        <v>22.7</v>
      </c>
      <c r="AU101" s="4">
        <v>12</v>
      </c>
      <c r="AV101" s="4">
        <v>10</v>
      </c>
      <c r="AW101" s="4" t="s">
        <v>210</v>
      </c>
      <c r="AX101" s="4">
        <v>1.4380999999999999</v>
      </c>
      <c r="AY101" s="4">
        <v>2.3523999999999998</v>
      </c>
      <c r="AZ101" s="4">
        <v>3.1524000000000001</v>
      </c>
      <c r="BA101" s="4">
        <v>13.404</v>
      </c>
      <c r="BB101" s="4">
        <v>14.26</v>
      </c>
      <c r="BC101" s="4">
        <v>1.06</v>
      </c>
      <c r="BD101" s="4">
        <v>14.327999999999999</v>
      </c>
      <c r="BE101" s="4">
        <v>2905.8580000000002</v>
      </c>
      <c r="BF101" s="4">
        <v>0.42899999999999999</v>
      </c>
      <c r="BG101" s="4">
        <v>10.28</v>
      </c>
      <c r="BH101" s="4">
        <v>0</v>
      </c>
      <c r="BI101" s="4">
        <v>10.28</v>
      </c>
      <c r="BJ101" s="4">
        <v>8.2200000000000006</v>
      </c>
      <c r="BK101" s="4">
        <v>0</v>
      </c>
      <c r="BL101" s="4">
        <v>8.2200000000000006</v>
      </c>
      <c r="BM101" s="4">
        <v>2.4899999999999999E-2</v>
      </c>
      <c r="BQ101" s="4">
        <v>0</v>
      </c>
      <c r="BR101" s="4">
        <v>0.15692200000000001</v>
      </c>
      <c r="BS101" s="4">
        <v>-5</v>
      </c>
      <c r="BT101" s="4">
        <v>8.9999999999999993E-3</v>
      </c>
      <c r="BU101" s="4">
        <v>3.834781</v>
      </c>
      <c r="BV101" s="4">
        <v>21</v>
      </c>
      <c r="BW101" s="4">
        <f t="shared" si="8"/>
        <v>1.0131491401999999</v>
      </c>
      <c r="BY101" s="4">
        <f>BE101*$BU101*VLOOKUP("Fuel Specific Gravity",'Raw Data'!$A$1:$B$2000,2,FALSE)</f>
        <v>8368.6401143705989</v>
      </c>
      <c r="BZ101" s="4">
        <f>BF101*$BU101*VLOOKUP("Fuel Specific Gravity",'Raw Data'!$A$1:$B$2000,2,FALSE)</f>
        <v>1.2354859077989999</v>
      </c>
      <c r="CA101" s="4">
        <f>BJ101*$BU101*VLOOKUP("Fuel Specific Gravity",'Raw Data'!$A$1:$B$2000,2,FALSE)</f>
        <v>23.672946764820001</v>
      </c>
      <c r="CB101" s="4">
        <f>BM101*$BU101*VLOOKUP("Fuel Specific Gravity",'Raw Data'!$A$1:$B$2000,2,FALSE)</f>
        <v>7.1710021221899997E-2</v>
      </c>
    </row>
    <row r="102" spans="1:80" x14ac:dyDescent="0.25">
      <c r="A102" s="2">
        <v>43166</v>
      </c>
      <c r="B102" s="38">
        <v>3.8848379629629635E-2</v>
      </c>
      <c r="C102" s="4">
        <v>14.404999999999999</v>
      </c>
      <c r="D102" s="4">
        <v>3.5000000000000001E-3</v>
      </c>
      <c r="E102" s="4">
        <v>35.140495999999999</v>
      </c>
      <c r="F102" s="4">
        <v>511.3</v>
      </c>
      <c r="G102" s="4">
        <v>-0.5</v>
      </c>
      <c r="H102" s="4">
        <v>4.7</v>
      </c>
      <c r="J102" s="4">
        <v>0.1</v>
      </c>
      <c r="K102" s="4">
        <v>0.87370000000000003</v>
      </c>
      <c r="L102" s="4">
        <v>12.5854</v>
      </c>
      <c r="M102" s="4">
        <v>3.0999999999999999E-3</v>
      </c>
      <c r="N102" s="4">
        <v>446.71409999999997</v>
      </c>
      <c r="O102" s="4">
        <v>0</v>
      </c>
      <c r="P102" s="4">
        <v>446.7</v>
      </c>
      <c r="Q102" s="4">
        <v>357.20639999999997</v>
      </c>
      <c r="R102" s="4">
        <v>0</v>
      </c>
      <c r="S102" s="4">
        <v>357.2</v>
      </c>
      <c r="T102" s="4">
        <v>4.7263000000000002</v>
      </c>
      <c r="W102" s="4">
        <v>0</v>
      </c>
      <c r="X102" s="4">
        <v>8.7400000000000005E-2</v>
      </c>
      <c r="Y102" s="4">
        <v>12</v>
      </c>
      <c r="Z102" s="4">
        <v>860</v>
      </c>
      <c r="AA102" s="4">
        <v>870</v>
      </c>
      <c r="AB102" s="4">
        <v>865</v>
      </c>
      <c r="AC102" s="4">
        <v>92</v>
      </c>
      <c r="AD102" s="4">
        <v>21.69</v>
      </c>
      <c r="AE102" s="4">
        <v>0.5</v>
      </c>
      <c r="AF102" s="4">
        <v>978</v>
      </c>
      <c r="AG102" s="4">
        <v>-2</v>
      </c>
      <c r="AH102" s="4">
        <v>44</v>
      </c>
      <c r="AI102" s="4">
        <v>34</v>
      </c>
      <c r="AJ102" s="4">
        <v>190</v>
      </c>
      <c r="AK102" s="4">
        <v>169</v>
      </c>
      <c r="AL102" s="4">
        <v>3.8</v>
      </c>
      <c r="AM102" s="4">
        <v>174.3</v>
      </c>
      <c r="AN102" s="4" t="s">
        <v>155</v>
      </c>
      <c r="AO102" s="4">
        <v>2</v>
      </c>
      <c r="AP102" s="5">
        <v>0.87298611111111113</v>
      </c>
      <c r="AQ102" s="4">
        <v>47.164158</v>
      </c>
      <c r="AR102" s="4">
        <v>-88.488521000000006</v>
      </c>
      <c r="AS102" s="4">
        <v>320.89999999999998</v>
      </c>
      <c r="AT102" s="4">
        <v>21.5</v>
      </c>
      <c r="AU102" s="4">
        <v>12</v>
      </c>
      <c r="AV102" s="4">
        <v>11</v>
      </c>
      <c r="AW102" s="4" t="s">
        <v>208</v>
      </c>
      <c r="AX102" s="4">
        <v>1.5</v>
      </c>
      <c r="AY102" s="4">
        <v>1.9903999999999999</v>
      </c>
      <c r="AZ102" s="4">
        <v>2.9047000000000001</v>
      </c>
      <c r="BA102" s="4">
        <v>13.404</v>
      </c>
      <c r="BB102" s="4">
        <v>14.14</v>
      </c>
      <c r="BC102" s="4">
        <v>1.06</v>
      </c>
      <c r="BD102" s="4">
        <v>14.461</v>
      </c>
      <c r="BE102" s="4">
        <v>2905.7150000000001</v>
      </c>
      <c r="BF102" s="4">
        <v>0.45100000000000001</v>
      </c>
      <c r="BG102" s="4">
        <v>10.801</v>
      </c>
      <c r="BH102" s="4">
        <v>0</v>
      </c>
      <c r="BI102" s="4">
        <v>10.801</v>
      </c>
      <c r="BJ102" s="4">
        <v>8.6370000000000005</v>
      </c>
      <c r="BK102" s="4">
        <v>0</v>
      </c>
      <c r="BL102" s="4">
        <v>8.6370000000000005</v>
      </c>
      <c r="BM102" s="4">
        <v>3.7699999999999997E-2</v>
      </c>
      <c r="BQ102" s="4">
        <v>14.667</v>
      </c>
      <c r="BR102" s="4">
        <v>0.15923399999999999</v>
      </c>
      <c r="BS102" s="4">
        <v>-5</v>
      </c>
      <c r="BT102" s="4">
        <v>8.9999999999999993E-3</v>
      </c>
      <c r="BU102" s="4">
        <v>3.8912810000000002</v>
      </c>
      <c r="BV102" s="4">
        <v>21</v>
      </c>
      <c r="BW102" s="4">
        <f t="shared" si="8"/>
        <v>1.0280764402</v>
      </c>
      <c r="BY102" s="4">
        <f>BE102*$BU102*VLOOKUP("Fuel Specific Gravity",'Raw Data'!$A$1:$B$2000,2,FALSE)</f>
        <v>8491.522131757165</v>
      </c>
      <c r="BZ102" s="4">
        <f>BF102*$BU102*VLOOKUP("Fuel Specific Gravity",'Raw Data'!$A$1:$B$2000,2,FALSE)</f>
        <v>1.3179807659810001</v>
      </c>
      <c r="CA102" s="4">
        <f>BJ102*$BU102*VLOOKUP("Fuel Specific Gravity",'Raw Data'!$A$1:$B$2000,2,FALSE)</f>
        <v>25.240354491747006</v>
      </c>
      <c r="CB102" s="4">
        <f>BM102*$BU102*VLOOKUP("Fuel Specific Gravity",'Raw Data'!$A$1:$B$2000,2,FALSE)</f>
        <v>0.11017267156869999</v>
      </c>
    </row>
    <row r="103" spans="1:80" x14ac:dyDescent="0.25">
      <c r="A103" s="2">
        <v>43166</v>
      </c>
      <c r="B103" s="38">
        <v>3.8859953703703702E-2</v>
      </c>
      <c r="C103" s="4">
        <v>14.372</v>
      </c>
      <c r="D103" s="4">
        <v>3.0000000000000001E-3</v>
      </c>
      <c r="E103" s="4">
        <v>30</v>
      </c>
      <c r="F103" s="4">
        <v>513.4</v>
      </c>
      <c r="G103" s="4">
        <v>-0.5</v>
      </c>
      <c r="H103" s="4">
        <v>10</v>
      </c>
      <c r="J103" s="4">
        <v>0.1</v>
      </c>
      <c r="K103" s="4">
        <v>0.87390000000000001</v>
      </c>
      <c r="L103" s="4">
        <v>12.5603</v>
      </c>
      <c r="M103" s="4">
        <v>2.5999999999999999E-3</v>
      </c>
      <c r="N103" s="4">
        <v>448.64080000000001</v>
      </c>
      <c r="O103" s="4">
        <v>0</v>
      </c>
      <c r="P103" s="4">
        <v>448.6</v>
      </c>
      <c r="Q103" s="4">
        <v>358.74709999999999</v>
      </c>
      <c r="R103" s="4">
        <v>0</v>
      </c>
      <c r="S103" s="4">
        <v>358.7</v>
      </c>
      <c r="T103" s="4">
        <v>10</v>
      </c>
      <c r="W103" s="4">
        <v>0</v>
      </c>
      <c r="X103" s="4">
        <v>8.7400000000000005E-2</v>
      </c>
      <c r="Y103" s="4">
        <v>12</v>
      </c>
      <c r="Z103" s="4">
        <v>860</v>
      </c>
      <c r="AA103" s="4">
        <v>870</v>
      </c>
      <c r="AB103" s="4">
        <v>866</v>
      </c>
      <c r="AC103" s="4">
        <v>92</v>
      </c>
      <c r="AD103" s="4">
        <v>21.69</v>
      </c>
      <c r="AE103" s="4">
        <v>0.5</v>
      </c>
      <c r="AF103" s="4">
        <v>978</v>
      </c>
      <c r="AG103" s="4">
        <v>-2</v>
      </c>
      <c r="AH103" s="4">
        <v>44</v>
      </c>
      <c r="AI103" s="4">
        <v>34</v>
      </c>
      <c r="AJ103" s="4">
        <v>190</v>
      </c>
      <c r="AK103" s="4">
        <v>168.5</v>
      </c>
      <c r="AL103" s="4">
        <v>3.9</v>
      </c>
      <c r="AM103" s="4">
        <v>174.1</v>
      </c>
      <c r="AN103" s="4" t="s">
        <v>155</v>
      </c>
      <c r="AO103" s="4">
        <v>2</v>
      </c>
      <c r="AP103" s="5">
        <v>0.87299768518518517</v>
      </c>
      <c r="AQ103" s="4">
        <v>47.164200999999998</v>
      </c>
      <c r="AR103" s="4">
        <v>-88.488642999999996</v>
      </c>
      <c r="AS103" s="4">
        <v>321</v>
      </c>
      <c r="AT103" s="4">
        <v>21.5</v>
      </c>
      <c r="AU103" s="4">
        <v>12</v>
      </c>
      <c r="AV103" s="4">
        <v>11</v>
      </c>
      <c r="AW103" s="4" t="s">
        <v>208</v>
      </c>
      <c r="AX103" s="4">
        <v>1.5</v>
      </c>
      <c r="AY103" s="4">
        <v>1</v>
      </c>
      <c r="AZ103" s="4">
        <v>2.1</v>
      </c>
      <c r="BA103" s="4">
        <v>13.404</v>
      </c>
      <c r="BB103" s="4">
        <v>14.17</v>
      </c>
      <c r="BC103" s="4">
        <v>1.06</v>
      </c>
      <c r="BD103" s="4">
        <v>14.423999999999999</v>
      </c>
      <c r="BE103" s="4">
        <v>2905.7139999999999</v>
      </c>
      <c r="BF103" s="4">
        <v>0.38600000000000001</v>
      </c>
      <c r="BG103" s="4">
        <v>10.869</v>
      </c>
      <c r="BH103" s="4">
        <v>0</v>
      </c>
      <c r="BI103" s="4">
        <v>10.869</v>
      </c>
      <c r="BJ103" s="4">
        <v>8.6910000000000007</v>
      </c>
      <c r="BK103" s="4">
        <v>0</v>
      </c>
      <c r="BL103" s="4">
        <v>8.6910000000000007</v>
      </c>
      <c r="BM103" s="4">
        <v>7.9799999999999996E-2</v>
      </c>
      <c r="BQ103" s="4">
        <v>14.701000000000001</v>
      </c>
      <c r="BR103" s="4">
        <v>0.16469500000000001</v>
      </c>
      <c r="BS103" s="4">
        <v>-5</v>
      </c>
      <c r="BT103" s="4">
        <v>8.9999999999999993E-3</v>
      </c>
      <c r="BU103" s="4">
        <v>4.0247339999999996</v>
      </c>
      <c r="BV103" s="4">
        <v>21</v>
      </c>
      <c r="BW103" s="4">
        <f t="shared" si="8"/>
        <v>1.0633347227999999</v>
      </c>
      <c r="BY103" s="4">
        <f>BE103*$BU103*VLOOKUP("Fuel Specific Gravity",'Raw Data'!$A$1:$B$2000,2,FALSE)</f>
        <v>8782.7391734870744</v>
      </c>
      <c r="BZ103" s="4">
        <f>BF103*$BU103*VLOOKUP("Fuel Specific Gravity",'Raw Data'!$A$1:$B$2000,2,FALSE)</f>
        <v>1.1667140403239999</v>
      </c>
      <c r="CA103" s="4">
        <f>BJ103*$BU103*VLOOKUP("Fuel Specific Gravity",'Raw Data'!$A$1:$B$2000,2,FALSE)</f>
        <v>26.269201358694001</v>
      </c>
      <c r="CB103" s="4">
        <f>BM103*$BU103*VLOOKUP("Fuel Specific Gravity",'Raw Data'!$A$1:$B$2000,2,FALSE)</f>
        <v>0.24120150367319998</v>
      </c>
    </row>
    <row r="104" spans="1:80" x14ac:dyDescent="0.25">
      <c r="A104" s="2">
        <v>43166</v>
      </c>
      <c r="B104" s="38">
        <v>3.8871527777777783E-2</v>
      </c>
      <c r="C104" s="4">
        <v>14.353999999999999</v>
      </c>
      <c r="D104" s="4">
        <v>3.0000000000000001E-3</v>
      </c>
      <c r="E104" s="4">
        <v>30</v>
      </c>
      <c r="F104" s="4">
        <v>509.2</v>
      </c>
      <c r="G104" s="4">
        <v>-0.4</v>
      </c>
      <c r="H104" s="4">
        <v>8</v>
      </c>
      <c r="J104" s="4">
        <v>0.1</v>
      </c>
      <c r="K104" s="4">
        <v>0.87409999999999999</v>
      </c>
      <c r="L104" s="4">
        <v>12.5465</v>
      </c>
      <c r="M104" s="4">
        <v>2.5999999999999999E-3</v>
      </c>
      <c r="N104" s="4">
        <v>445.04360000000003</v>
      </c>
      <c r="O104" s="4">
        <v>0</v>
      </c>
      <c r="P104" s="4">
        <v>445</v>
      </c>
      <c r="Q104" s="4">
        <v>355.87060000000002</v>
      </c>
      <c r="R104" s="4">
        <v>0</v>
      </c>
      <c r="S104" s="4">
        <v>355.9</v>
      </c>
      <c r="T104" s="4">
        <v>8</v>
      </c>
      <c r="W104" s="4">
        <v>0</v>
      </c>
      <c r="X104" s="4">
        <v>8.7400000000000005E-2</v>
      </c>
      <c r="Y104" s="4">
        <v>12</v>
      </c>
      <c r="Z104" s="4">
        <v>861</v>
      </c>
      <c r="AA104" s="4">
        <v>872</v>
      </c>
      <c r="AB104" s="4">
        <v>867</v>
      </c>
      <c r="AC104" s="4">
        <v>92</v>
      </c>
      <c r="AD104" s="4">
        <v>21.69</v>
      </c>
      <c r="AE104" s="4">
        <v>0.5</v>
      </c>
      <c r="AF104" s="4">
        <v>978</v>
      </c>
      <c r="AG104" s="4">
        <v>-2</v>
      </c>
      <c r="AH104" s="4">
        <v>44</v>
      </c>
      <c r="AI104" s="4">
        <v>34</v>
      </c>
      <c r="AJ104" s="4">
        <v>190</v>
      </c>
      <c r="AK104" s="4">
        <v>168.5</v>
      </c>
      <c r="AL104" s="4">
        <v>3.8</v>
      </c>
      <c r="AM104" s="4">
        <v>174.5</v>
      </c>
      <c r="AN104" s="4" t="s">
        <v>155</v>
      </c>
      <c r="AO104" s="4">
        <v>2</v>
      </c>
      <c r="AP104" s="5">
        <v>0.87300925925925921</v>
      </c>
      <c r="AQ104" s="4">
        <v>47.164278000000003</v>
      </c>
      <c r="AR104" s="4">
        <v>-88.488763000000006</v>
      </c>
      <c r="AS104" s="4">
        <v>321.10000000000002</v>
      </c>
      <c r="AT104" s="4">
        <v>22</v>
      </c>
      <c r="AU104" s="4">
        <v>12</v>
      </c>
      <c r="AV104" s="4">
        <v>11</v>
      </c>
      <c r="AW104" s="4" t="s">
        <v>208</v>
      </c>
      <c r="AX104" s="4">
        <v>1.461962</v>
      </c>
      <c r="AY104" s="4">
        <v>1.076076</v>
      </c>
      <c r="AZ104" s="4">
        <v>2.1380379999999999</v>
      </c>
      <c r="BA104" s="4">
        <v>13.404</v>
      </c>
      <c r="BB104" s="4">
        <v>14.19</v>
      </c>
      <c r="BC104" s="4">
        <v>1.06</v>
      </c>
      <c r="BD104" s="4">
        <v>14.406000000000001</v>
      </c>
      <c r="BE104" s="4">
        <v>2905.7689999999998</v>
      </c>
      <c r="BF104" s="4">
        <v>0.38700000000000001</v>
      </c>
      <c r="BG104" s="4">
        <v>10.794</v>
      </c>
      <c r="BH104" s="4">
        <v>0</v>
      </c>
      <c r="BI104" s="4">
        <v>10.794</v>
      </c>
      <c r="BJ104" s="4">
        <v>8.6310000000000002</v>
      </c>
      <c r="BK104" s="4">
        <v>0</v>
      </c>
      <c r="BL104" s="4">
        <v>8.6310000000000002</v>
      </c>
      <c r="BM104" s="4">
        <v>6.3899999999999998E-2</v>
      </c>
      <c r="BQ104" s="4">
        <v>14.718999999999999</v>
      </c>
      <c r="BR104" s="4">
        <v>0.19556699999999999</v>
      </c>
      <c r="BS104" s="4">
        <v>-5</v>
      </c>
      <c r="BT104" s="4">
        <v>8.9999999999999993E-3</v>
      </c>
      <c r="BU104" s="4">
        <v>4.7791680000000003</v>
      </c>
      <c r="BV104" s="4">
        <v>21</v>
      </c>
      <c r="BW104" s="4">
        <f t="shared" si="8"/>
        <v>1.2626561856</v>
      </c>
      <c r="BY104" s="4">
        <f>BE104*$BU104*VLOOKUP("Fuel Specific Gravity",'Raw Data'!$A$1:$B$2000,2,FALSE)</f>
        <v>10429.255823364192</v>
      </c>
      <c r="BZ104" s="4">
        <f>BF104*$BU104*VLOOKUP("Fuel Specific Gravity",'Raw Data'!$A$1:$B$2000,2,FALSE)</f>
        <v>1.389003050016</v>
      </c>
      <c r="CA104" s="4">
        <f>BJ104*$BU104*VLOOKUP("Fuel Specific Gravity",'Raw Data'!$A$1:$B$2000,2,FALSE)</f>
        <v>30.977998255008004</v>
      </c>
      <c r="CB104" s="4">
        <f>BM104*$BU104*VLOOKUP("Fuel Specific Gravity",'Raw Data'!$A$1:$B$2000,2,FALSE)</f>
        <v>0.22934701523519999</v>
      </c>
    </row>
    <row r="105" spans="1:80" x14ac:dyDescent="0.25">
      <c r="A105" s="2">
        <v>43166</v>
      </c>
      <c r="B105" s="38">
        <v>3.8883101851851849E-2</v>
      </c>
      <c r="C105" s="4">
        <v>14.35</v>
      </c>
      <c r="D105" s="4">
        <v>3.0000000000000001E-3</v>
      </c>
      <c r="E105" s="4">
        <v>30</v>
      </c>
      <c r="F105" s="4">
        <v>553.1</v>
      </c>
      <c r="G105" s="4">
        <v>-0.4</v>
      </c>
      <c r="H105" s="4">
        <v>12.2</v>
      </c>
      <c r="J105" s="4">
        <v>0.1</v>
      </c>
      <c r="K105" s="4">
        <v>0.87409999999999999</v>
      </c>
      <c r="L105" s="4">
        <v>12.5435</v>
      </c>
      <c r="M105" s="4">
        <v>2.5999999999999999E-3</v>
      </c>
      <c r="N105" s="4">
        <v>483.46710000000002</v>
      </c>
      <c r="O105" s="4">
        <v>0</v>
      </c>
      <c r="P105" s="4">
        <v>483.5</v>
      </c>
      <c r="Q105" s="4">
        <v>386.59519999999998</v>
      </c>
      <c r="R105" s="4">
        <v>0</v>
      </c>
      <c r="S105" s="4">
        <v>386.6</v>
      </c>
      <c r="T105" s="4">
        <v>12.1775</v>
      </c>
      <c r="W105" s="4">
        <v>0</v>
      </c>
      <c r="X105" s="4">
        <v>8.7400000000000005E-2</v>
      </c>
      <c r="Y105" s="4">
        <v>12</v>
      </c>
      <c r="Z105" s="4">
        <v>863</v>
      </c>
      <c r="AA105" s="4">
        <v>873</v>
      </c>
      <c r="AB105" s="4">
        <v>868</v>
      </c>
      <c r="AC105" s="4">
        <v>92</v>
      </c>
      <c r="AD105" s="4">
        <v>21.69</v>
      </c>
      <c r="AE105" s="4">
        <v>0.5</v>
      </c>
      <c r="AF105" s="4">
        <v>978</v>
      </c>
      <c r="AG105" s="4">
        <v>-2</v>
      </c>
      <c r="AH105" s="4">
        <v>44</v>
      </c>
      <c r="AI105" s="4">
        <v>34</v>
      </c>
      <c r="AJ105" s="4">
        <v>190</v>
      </c>
      <c r="AK105" s="4">
        <v>169</v>
      </c>
      <c r="AL105" s="4">
        <v>3.9</v>
      </c>
      <c r="AM105" s="4">
        <v>174.8</v>
      </c>
      <c r="AN105" s="4" t="s">
        <v>155</v>
      </c>
      <c r="AO105" s="4">
        <v>2</v>
      </c>
      <c r="AP105" s="5">
        <v>0.87302083333333336</v>
      </c>
      <c r="AQ105" s="4">
        <v>47.164284000000002</v>
      </c>
      <c r="AR105" s="4">
        <v>-88.488898000000006</v>
      </c>
      <c r="AS105" s="4">
        <v>321.10000000000002</v>
      </c>
      <c r="AT105" s="4">
        <v>22.9</v>
      </c>
      <c r="AU105" s="4">
        <v>12</v>
      </c>
      <c r="AV105" s="4">
        <v>11</v>
      </c>
      <c r="AW105" s="4" t="s">
        <v>208</v>
      </c>
      <c r="AX105" s="4">
        <v>1.4380999999999999</v>
      </c>
      <c r="AY105" s="4">
        <v>1.3524</v>
      </c>
      <c r="AZ105" s="4">
        <v>2.3142999999999998</v>
      </c>
      <c r="BA105" s="4">
        <v>13.404</v>
      </c>
      <c r="BB105" s="4">
        <v>14.19</v>
      </c>
      <c r="BC105" s="4">
        <v>1.06</v>
      </c>
      <c r="BD105" s="4">
        <v>14.401999999999999</v>
      </c>
      <c r="BE105" s="4">
        <v>2905.674</v>
      </c>
      <c r="BF105" s="4">
        <v>0.38700000000000001</v>
      </c>
      <c r="BG105" s="4">
        <v>11.728</v>
      </c>
      <c r="BH105" s="4">
        <v>0</v>
      </c>
      <c r="BI105" s="4">
        <v>11.728</v>
      </c>
      <c r="BJ105" s="4">
        <v>9.3780000000000001</v>
      </c>
      <c r="BK105" s="4">
        <v>0</v>
      </c>
      <c r="BL105" s="4">
        <v>9.3780000000000001</v>
      </c>
      <c r="BM105" s="4">
        <v>9.7299999999999998E-2</v>
      </c>
      <c r="BQ105" s="4">
        <v>14.723000000000001</v>
      </c>
      <c r="BR105" s="4">
        <v>0.217305</v>
      </c>
      <c r="BS105" s="4">
        <v>-5</v>
      </c>
      <c r="BT105" s="4">
        <v>8.9999999999999993E-3</v>
      </c>
      <c r="BU105" s="4">
        <v>5.3103910000000001</v>
      </c>
      <c r="BV105" s="4">
        <v>21</v>
      </c>
      <c r="BW105" s="4">
        <f t="shared" si="8"/>
        <v>1.4030053022</v>
      </c>
      <c r="BY105" s="4">
        <f>BE105*$BU105*VLOOKUP("Fuel Specific Gravity",'Raw Data'!$A$1:$B$2000,2,FALSE)</f>
        <v>11588.129058959034</v>
      </c>
      <c r="BZ105" s="4">
        <f>BF105*$BU105*VLOOKUP("Fuel Specific Gravity",'Raw Data'!$A$1:$B$2000,2,FALSE)</f>
        <v>1.5433961090670001</v>
      </c>
      <c r="CA105" s="4">
        <f>BJ105*$BU105*VLOOKUP("Fuel Specific Gravity",'Raw Data'!$A$1:$B$2000,2,FALSE)</f>
        <v>37.400435945298</v>
      </c>
      <c r="CB105" s="4">
        <f>BM105*$BU105*VLOOKUP("Fuel Specific Gravity",'Raw Data'!$A$1:$B$2000,2,FALSE)</f>
        <v>0.38804248426929999</v>
      </c>
    </row>
    <row r="106" spans="1:80" x14ac:dyDescent="0.25">
      <c r="A106" s="2">
        <v>43166</v>
      </c>
      <c r="B106" s="38">
        <v>3.889467592592593E-2</v>
      </c>
      <c r="C106" s="4">
        <v>14.461</v>
      </c>
      <c r="D106" s="4">
        <v>3.0000000000000001E-3</v>
      </c>
      <c r="E106" s="4">
        <v>30</v>
      </c>
      <c r="F106" s="4">
        <v>635.9</v>
      </c>
      <c r="G106" s="4">
        <v>-0.5</v>
      </c>
      <c r="H106" s="4">
        <v>12.9</v>
      </c>
      <c r="J106" s="4">
        <v>0.1</v>
      </c>
      <c r="K106" s="4">
        <v>0.87319999999999998</v>
      </c>
      <c r="L106" s="4">
        <v>12.628299999999999</v>
      </c>
      <c r="M106" s="4">
        <v>2.5999999999999999E-3</v>
      </c>
      <c r="N106" s="4">
        <v>555.28240000000005</v>
      </c>
      <c r="O106" s="4">
        <v>0</v>
      </c>
      <c r="P106" s="4">
        <v>555.29999999999995</v>
      </c>
      <c r="Q106" s="4">
        <v>444.02100000000002</v>
      </c>
      <c r="R106" s="4">
        <v>0</v>
      </c>
      <c r="S106" s="4">
        <v>444</v>
      </c>
      <c r="T106" s="4">
        <v>12.8832</v>
      </c>
      <c r="W106" s="4">
        <v>0</v>
      </c>
      <c r="X106" s="4">
        <v>8.7300000000000003E-2</v>
      </c>
      <c r="Y106" s="4">
        <v>12</v>
      </c>
      <c r="Z106" s="4">
        <v>863</v>
      </c>
      <c r="AA106" s="4">
        <v>873</v>
      </c>
      <c r="AB106" s="4">
        <v>868</v>
      </c>
      <c r="AC106" s="4">
        <v>92</v>
      </c>
      <c r="AD106" s="4">
        <v>21.69</v>
      </c>
      <c r="AE106" s="4">
        <v>0.5</v>
      </c>
      <c r="AF106" s="4">
        <v>978</v>
      </c>
      <c r="AG106" s="4">
        <v>-2</v>
      </c>
      <c r="AH106" s="4">
        <v>44</v>
      </c>
      <c r="AI106" s="4">
        <v>34</v>
      </c>
      <c r="AJ106" s="4">
        <v>190</v>
      </c>
      <c r="AK106" s="4">
        <v>169</v>
      </c>
      <c r="AL106" s="4">
        <v>3.8</v>
      </c>
      <c r="AM106" s="4">
        <v>174.8</v>
      </c>
      <c r="AN106" s="4" t="s">
        <v>155</v>
      </c>
      <c r="AO106" s="4">
        <v>2</v>
      </c>
      <c r="AP106" s="5">
        <v>0.87303240740740751</v>
      </c>
      <c r="AQ106" s="4">
        <v>47.164276000000001</v>
      </c>
      <c r="AR106" s="4">
        <v>-88.489036999999996</v>
      </c>
      <c r="AS106" s="4">
        <v>320.8</v>
      </c>
      <c r="AT106" s="4">
        <v>23.1</v>
      </c>
      <c r="AU106" s="4">
        <v>12</v>
      </c>
      <c r="AV106" s="4">
        <v>11</v>
      </c>
      <c r="AW106" s="4" t="s">
        <v>208</v>
      </c>
      <c r="AX106" s="4">
        <v>1.5</v>
      </c>
      <c r="AY106" s="4">
        <v>1.6</v>
      </c>
      <c r="AZ106" s="4">
        <v>2.5</v>
      </c>
      <c r="BA106" s="4">
        <v>13.404</v>
      </c>
      <c r="BB106" s="4">
        <v>14.09</v>
      </c>
      <c r="BC106" s="4">
        <v>1.05</v>
      </c>
      <c r="BD106" s="4">
        <v>14.516999999999999</v>
      </c>
      <c r="BE106" s="4">
        <v>2905.6019999999999</v>
      </c>
      <c r="BF106" s="4">
        <v>0.38400000000000001</v>
      </c>
      <c r="BG106" s="4">
        <v>13.38</v>
      </c>
      <c r="BH106" s="4">
        <v>0</v>
      </c>
      <c r="BI106" s="4">
        <v>13.38</v>
      </c>
      <c r="BJ106" s="4">
        <v>10.699</v>
      </c>
      <c r="BK106" s="4">
        <v>0</v>
      </c>
      <c r="BL106" s="4">
        <v>10.699</v>
      </c>
      <c r="BM106" s="4">
        <v>0.1023</v>
      </c>
      <c r="BQ106" s="4">
        <v>14.609</v>
      </c>
      <c r="BR106" s="4">
        <v>0.22578000000000001</v>
      </c>
      <c r="BS106" s="4">
        <v>-5</v>
      </c>
      <c r="BT106" s="4">
        <v>8.9999999999999993E-3</v>
      </c>
      <c r="BU106" s="4">
        <v>5.5174979999999998</v>
      </c>
      <c r="BV106" s="4">
        <v>21</v>
      </c>
      <c r="BW106" s="4">
        <f t="shared" si="8"/>
        <v>1.4577229716</v>
      </c>
      <c r="BY106" s="4">
        <f>BE106*$BU106*VLOOKUP("Fuel Specific Gravity",'Raw Data'!$A$1:$B$2000,2,FALSE)</f>
        <v>12039.771571070794</v>
      </c>
      <c r="BZ106" s="4">
        <f>BF106*$BU106*VLOOKUP("Fuel Specific Gravity",'Raw Data'!$A$1:$B$2000,2,FALSE)</f>
        <v>1.5911581432320001</v>
      </c>
      <c r="CA106" s="4">
        <f>BJ106*$BU106*VLOOKUP("Fuel Specific Gravity",'Raw Data'!$A$1:$B$2000,2,FALSE)</f>
        <v>44.332815037601996</v>
      </c>
      <c r="CB106" s="4">
        <f>BM106*$BU106*VLOOKUP("Fuel Specific Gravity",'Raw Data'!$A$1:$B$2000,2,FALSE)</f>
        <v>0.42389447409540004</v>
      </c>
    </row>
    <row r="107" spans="1:80" x14ac:dyDescent="0.25">
      <c r="A107" s="2">
        <v>43166</v>
      </c>
      <c r="B107" s="38">
        <v>3.8906249999999996E-2</v>
      </c>
      <c r="C107" s="4">
        <v>14.58</v>
      </c>
      <c r="D107" s="4">
        <v>2.3999999999999998E-3</v>
      </c>
      <c r="E107" s="4">
        <v>23.821815000000001</v>
      </c>
      <c r="F107" s="4">
        <v>685.7</v>
      </c>
      <c r="G107" s="4">
        <v>-0.4</v>
      </c>
      <c r="H107" s="4">
        <v>13.1</v>
      </c>
      <c r="J107" s="4">
        <v>0.1</v>
      </c>
      <c r="K107" s="4">
        <v>0.87229999999999996</v>
      </c>
      <c r="L107" s="4">
        <v>12.7181</v>
      </c>
      <c r="M107" s="4">
        <v>2.0999999999999999E-3</v>
      </c>
      <c r="N107" s="4">
        <v>598.14400000000001</v>
      </c>
      <c r="O107" s="4">
        <v>0</v>
      </c>
      <c r="P107" s="4">
        <v>598.1</v>
      </c>
      <c r="Q107" s="4">
        <v>478.2944</v>
      </c>
      <c r="R107" s="4">
        <v>0</v>
      </c>
      <c r="S107" s="4">
        <v>478.3</v>
      </c>
      <c r="T107" s="4">
        <v>13.110900000000001</v>
      </c>
      <c r="W107" s="4">
        <v>0</v>
      </c>
      <c r="X107" s="4">
        <v>8.72E-2</v>
      </c>
      <c r="Y107" s="4">
        <v>12</v>
      </c>
      <c r="Z107" s="4">
        <v>863</v>
      </c>
      <c r="AA107" s="4">
        <v>874</v>
      </c>
      <c r="AB107" s="4">
        <v>867</v>
      </c>
      <c r="AC107" s="4">
        <v>92</v>
      </c>
      <c r="AD107" s="4">
        <v>21.69</v>
      </c>
      <c r="AE107" s="4">
        <v>0.5</v>
      </c>
      <c r="AF107" s="4">
        <v>978</v>
      </c>
      <c r="AG107" s="4">
        <v>-2</v>
      </c>
      <c r="AH107" s="4">
        <v>44</v>
      </c>
      <c r="AI107" s="4">
        <v>34</v>
      </c>
      <c r="AJ107" s="4">
        <v>190</v>
      </c>
      <c r="AK107" s="4">
        <v>169</v>
      </c>
      <c r="AL107" s="4">
        <v>3.8</v>
      </c>
      <c r="AM107" s="4">
        <v>174.4</v>
      </c>
      <c r="AN107" s="4" t="s">
        <v>155</v>
      </c>
      <c r="AO107" s="4">
        <v>2</v>
      </c>
      <c r="AP107" s="5">
        <v>0.87304398148148143</v>
      </c>
      <c r="AQ107" s="4">
        <v>47.164234999999998</v>
      </c>
      <c r="AR107" s="4">
        <v>-88.489187999999999</v>
      </c>
      <c r="AS107" s="4">
        <v>320.39999999999998</v>
      </c>
      <c r="AT107" s="4">
        <v>24.1</v>
      </c>
      <c r="AU107" s="4">
        <v>12</v>
      </c>
      <c r="AV107" s="4">
        <v>9</v>
      </c>
      <c r="AW107" s="4" t="s">
        <v>211</v>
      </c>
      <c r="AX107" s="4">
        <v>1.5762</v>
      </c>
      <c r="AY107" s="4">
        <v>1.6761999999999999</v>
      </c>
      <c r="AZ107" s="4">
        <v>2.6143000000000001</v>
      </c>
      <c r="BA107" s="4">
        <v>13.404</v>
      </c>
      <c r="BB107" s="4">
        <v>13.98</v>
      </c>
      <c r="BC107" s="4">
        <v>1.04</v>
      </c>
      <c r="BD107" s="4">
        <v>14.64</v>
      </c>
      <c r="BE107" s="4">
        <v>2905.663</v>
      </c>
      <c r="BF107" s="4">
        <v>0.30199999999999999</v>
      </c>
      <c r="BG107" s="4">
        <v>14.311</v>
      </c>
      <c r="BH107" s="4">
        <v>0</v>
      </c>
      <c r="BI107" s="4">
        <v>14.311</v>
      </c>
      <c r="BJ107" s="4">
        <v>11.443</v>
      </c>
      <c r="BK107" s="4">
        <v>0</v>
      </c>
      <c r="BL107" s="4">
        <v>11.443</v>
      </c>
      <c r="BM107" s="4">
        <v>0.10340000000000001</v>
      </c>
      <c r="BQ107" s="4">
        <v>14.491</v>
      </c>
      <c r="BR107" s="4">
        <v>0.22961000000000001</v>
      </c>
      <c r="BS107" s="4">
        <v>-5</v>
      </c>
      <c r="BT107" s="4">
        <v>8.9999999999999993E-3</v>
      </c>
      <c r="BU107" s="4">
        <v>5.6110939999999996</v>
      </c>
      <c r="BV107" s="4">
        <v>21</v>
      </c>
      <c r="BW107" s="4">
        <f t="shared" si="8"/>
        <v>1.4824510347999997</v>
      </c>
      <c r="BY107" s="4">
        <f>BE107*$BU107*VLOOKUP("Fuel Specific Gravity",'Raw Data'!$A$1:$B$2000,2,FALSE)</f>
        <v>12244.265117216821</v>
      </c>
      <c r="BZ107" s="4">
        <f>BF107*$BU107*VLOOKUP("Fuel Specific Gravity",'Raw Data'!$A$1:$B$2000,2,FALSE)</f>
        <v>1.2726073413879999</v>
      </c>
      <c r="CA107" s="4">
        <f>BJ107*$BU107*VLOOKUP("Fuel Specific Gravity",'Raw Data'!$A$1:$B$2000,2,FALSE)</f>
        <v>48.220019230142</v>
      </c>
      <c r="CB107" s="4">
        <f>BM107*$BU107*VLOOKUP("Fuel Specific Gravity",'Raw Data'!$A$1:$B$2000,2,FALSE)</f>
        <v>0.4357205268196</v>
      </c>
    </row>
    <row r="108" spans="1:80" x14ac:dyDescent="0.25">
      <c r="A108" s="2">
        <v>43166</v>
      </c>
      <c r="B108" s="38">
        <v>3.8917824074074077E-2</v>
      </c>
      <c r="C108" s="4">
        <v>14.58</v>
      </c>
      <c r="D108" s="4">
        <v>2.8999999999999998E-3</v>
      </c>
      <c r="E108" s="4">
        <v>29.303525</v>
      </c>
      <c r="F108" s="4">
        <v>679.2</v>
      </c>
      <c r="G108" s="4">
        <v>-0.4</v>
      </c>
      <c r="H108" s="4">
        <v>15</v>
      </c>
      <c r="J108" s="4">
        <v>0.2</v>
      </c>
      <c r="K108" s="4">
        <v>0.87229999999999996</v>
      </c>
      <c r="L108" s="4">
        <v>12.718299999999999</v>
      </c>
      <c r="M108" s="4">
        <v>2.5999999999999999E-3</v>
      </c>
      <c r="N108" s="4">
        <v>592.49829999999997</v>
      </c>
      <c r="O108" s="4">
        <v>0</v>
      </c>
      <c r="P108" s="4">
        <v>592.5</v>
      </c>
      <c r="Q108" s="4">
        <v>473.7799</v>
      </c>
      <c r="R108" s="4">
        <v>0</v>
      </c>
      <c r="S108" s="4">
        <v>473.8</v>
      </c>
      <c r="T108" s="4">
        <v>15</v>
      </c>
      <c r="W108" s="4">
        <v>0</v>
      </c>
      <c r="X108" s="4">
        <v>0.17449999999999999</v>
      </c>
      <c r="Y108" s="4">
        <v>12.1</v>
      </c>
      <c r="Z108" s="4">
        <v>862</v>
      </c>
      <c r="AA108" s="4">
        <v>873</v>
      </c>
      <c r="AB108" s="4">
        <v>867</v>
      </c>
      <c r="AC108" s="4">
        <v>92</v>
      </c>
      <c r="AD108" s="4">
        <v>21.69</v>
      </c>
      <c r="AE108" s="4">
        <v>0.5</v>
      </c>
      <c r="AF108" s="4">
        <v>978</v>
      </c>
      <c r="AG108" s="4">
        <v>-2</v>
      </c>
      <c r="AH108" s="4">
        <v>44</v>
      </c>
      <c r="AI108" s="4">
        <v>34</v>
      </c>
      <c r="AJ108" s="4">
        <v>190</v>
      </c>
      <c r="AK108" s="4">
        <v>169</v>
      </c>
      <c r="AL108" s="4">
        <v>3.9</v>
      </c>
      <c r="AM108" s="4">
        <v>174.1</v>
      </c>
      <c r="AN108" s="4" t="s">
        <v>155</v>
      </c>
      <c r="AO108" s="4">
        <v>2</v>
      </c>
      <c r="AP108" s="5">
        <v>0.87305555555555558</v>
      </c>
      <c r="AQ108" s="4">
        <v>47.164175999999998</v>
      </c>
      <c r="AR108" s="4">
        <v>-88.489344000000003</v>
      </c>
      <c r="AS108" s="4">
        <v>320.5</v>
      </c>
      <c r="AT108" s="4">
        <v>25.8</v>
      </c>
      <c r="AU108" s="4">
        <v>12</v>
      </c>
      <c r="AV108" s="4">
        <v>9</v>
      </c>
      <c r="AW108" s="4" t="s">
        <v>211</v>
      </c>
      <c r="AX108" s="4">
        <v>1.6618999999999999</v>
      </c>
      <c r="AY108" s="4">
        <v>1.4952000000000001</v>
      </c>
      <c r="AZ108" s="4">
        <v>2.4571000000000001</v>
      </c>
      <c r="BA108" s="4">
        <v>13.404</v>
      </c>
      <c r="BB108" s="4">
        <v>13.98</v>
      </c>
      <c r="BC108" s="4">
        <v>1.04</v>
      </c>
      <c r="BD108" s="4">
        <v>14.638</v>
      </c>
      <c r="BE108" s="4">
        <v>2905.51</v>
      </c>
      <c r="BF108" s="4">
        <v>0.372</v>
      </c>
      <c r="BG108" s="4">
        <v>14.175000000000001</v>
      </c>
      <c r="BH108" s="4">
        <v>0</v>
      </c>
      <c r="BI108" s="4">
        <v>14.175000000000001</v>
      </c>
      <c r="BJ108" s="4">
        <v>11.335000000000001</v>
      </c>
      <c r="BK108" s="4">
        <v>0</v>
      </c>
      <c r="BL108" s="4">
        <v>11.335000000000001</v>
      </c>
      <c r="BM108" s="4">
        <v>0.1183</v>
      </c>
      <c r="BQ108" s="4">
        <v>28.98</v>
      </c>
      <c r="BR108" s="4">
        <v>0.208291</v>
      </c>
      <c r="BS108" s="4">
        <v>-5</v>
      </c>
      <c r="BT108" s="4">
        <v>8.4609999999999998E-3</v>
      </c>
      <c r="BU108" s="4">
        <v>5.0901120000000004</v>
      </c>
      <c r="BV108" s="4">
        <v>21</v>
      </c>
      <c r="BW108" s="4">
        <f t="shared" si="8"/>
        <v>1.3448075904000001</v>
      </c>
      <c r="BY108" s="4">
        <f>BE108*$BU108*VLOOKUP("Fuel Specific Gravity",'Raw Data'!$A$1:$B$2000,2,FALSE)</f>
        <v>11106.817859157121</v>
      </c>
      <c r="BZ108" s="4">
        <f>BF108*$BU108*VLOOKUP("Fuel Specific Gravity",'Raw Data'!$A$1:$B$2000,2,FALSE)</f>
        <v>1.4220347696640001</v>
      </c>
      <c r="CA108" s="4">
        <f>BJ108*$BU108*VLOOKUP("Fuel Specific Gravity",'Raw Data'!$A$1:$B$2000,2,FALSE)</f>
        <v>43.330011059520004</v>
      </c>
      <c r="CB108" s="4">
        <f>BM108*$BU108*VLOOKUP("Fuel Specific Gravity",'Raw Data'!$A$1:$B$2000,2,FALSE)</f>
        <v>0.45222234744960005</v>
      </c>
    </row>
    <row r="109" spans="1:80" x14ac:dyDescent="0.25">
      <c r="A109" s="2">
        <v>43166</v>
      </c>
      <c r="B109" s="38">
        <v>3.8929398148148144E-2</v>
      </c>
      <c r="C109" s="4">
        <v>14.58</v>
      </c>
      <c r="D109" s="4">
        <v>4.0000000000000001E-3</v>
      </c>
      <c r="E109" s="4">
        <v>40</v>
      </c>
      <c r="F109" s="4">
        <v>625.79999999999995</v>
      </c>
      <c r="G109" s="4">
        <v>-0.2</v>
      </c>
      <c r="H109" s="4">
        <v>11</v>
      </c>
      <c r="J109" s="4">
        <v>0.2</v>
      </c>
      <c r="K109" s="4">
        <v>0.87229999999999996</v>
      </c>
      <c r="L109" s="4">
        <v>12.7182</v>
      </c>
      <c r="M109" s="4">
        <v>3.5000000000000001E-3</v>
      </c>
      <c r="N109" s="4">
        <v>545.91899999999998</v>
      </c>
      <c r="O109" s="4">
        <v>0</v>
      </c>
      <c r="P109" s="4">
        <v>545.9</v>
      </c>
      <c r="Q109" s="4">
        <v>436.53370000000001</v>
      </c>
      <c r="R109" s="4">
        <v>0</v>
      </c>
      <c r="S109" s="4">
        <v>436.5</v>
      </c>
      <c r="T109" s="4">
        <v>11</v>
      </c>
      <c r="W109" s="4">
        <v>0</v>
      </c>
      <c r="X109" s="4">
        <v>0.17449999999999999</v>
      </c>
      <c r="Y109" s="4">
        <v>12</v>
      </c>
      <c r="Z109" s="4">
        <v>862</v>
      </c>
      <c r="AA109" s="4">
        <v>872</v>
      </c>
      <c r="AB109" s="4">
        <v>867</v>
      </c>
      <c r="AC109" s="4">
        <v>92</v>
      </c>
      <c r="AD109" s="4">
        <v>21.69</v>
      </c>
      <c r="AE109" s="4">
        <v>0.5</v>
      </c>
      <c r="AF109" s="4">
        <v>978</v>
      </c>
      <c r="AG109" s="4">
        <v>-2</v>
      </c>
      <c r="AH109" s="4">
        <v>44</v>
      </c>
      <c r="AI109" s="4">
        <v>34</v>
      </c>
      <c r="AJ109" s="4">
        <v>190</v>
      </c>
      <c r="AK109" s="4">
        <v>169</v>
      </c>
      <c r="AL109" s="4">
        <v>3.8</v>
      </c>
      <c r="AM109" s="4">
        <v>174.3</v>
      </c>
      <c r="AN109" s="4" t="s">
        <v>155</v>
      </c>
      <c r="AO109" s="4">
        <v>2</v>
      </c>
      <c r="AP109" s="5">
        <v>0.87306712962962962</v>
      </c>
      <c r="AQ109" s="4">
        <v>47.164116999999997</v>
      </c>
      <c r="AR109" s="4">
        <v>-88.489487999999994</v>
      </c>
      <c r="AS109" s="4">
        <v>320.60000000000002</v>
      </c>
      <c r="AT109" s="4">
        <v>26.8</v>
      </c>
      <c r="AU109" s="4">
        <v>12</v>
      </c>
      <c r="AV109" s="4">
        <v>9</v>
      </c>
      <c r="AW109" s="4" t="s">
        <v>229</v>
      </c>
      <c r="AX109" s="4">
        <v>1.6</v>
      </c>
      <c r="AY109" s="4">
        <v>1.1904999999999999</v>
      </c>
      <c r="AZ109" s="4">
        <v>2.0524</v>
      </c>
      <c r="BA109" s="4">
        <v>13.404</v>
      </c>
      <c r="BB109" s="4">
        <v>13.98</v>
      </c>
      <c r="BC109" s="4">
        <v>1.04</v>
      </c>
      <c r="BD109" s="4">
        <v>14.638999999999999</v>
      </c>
      <c r="BE109" s="4">
        <v>2905.3879999999999</v>
      </c>
      <c r="BF109" s="4">
        <v>0.50700000000000001</v>
      </c>
      <c r="BG109" s="4">
        <v>13.06</v>
      </c>
      <c r="BH109" s="4">
        <v>0</v>
      </c>
      <c r="BI109" s="4">
        <v>13.06</v>
      </c>
      <c r="BJ109" s="4">
        <v>10.443</v>
      </c>
      <c r="BK109" s="4">
        <v>0</v>
      </c>
      <c r="BL109" s="4">
        <v>10.443</v>
      </c>
      <c r="BM109" s="4">
        <v>8.6699999999999999E-2</v>
      </c>
      <c r="BQ109" s="4">
        <v>28.978000000000002</v>
      </c>
      <c r="BR109" s="4">
        <v>0.19669200000000001</v>
      </c>
      <c r="BS109" s="4">
        <v>-5</v>
      </c>
      <c r="BT109" s="4">
        <v>8.5380000000000005E-3</v>
      </c>
      <c r="BU109" s="4">
        <v>4.8066680000000002</v>
      </c>
      <c r="BV109" s="4">
        <v>21</v>
      </c>
      <c r="BW109" s="4">
        <f t="shared" si="8"/>
        <v>1.2699216856</v>
      </c>
      <c r="BY109" s="4">
        <f>BE109*$BU109*VLOOKUP("Fuel Specific Gravity",'Raw Data'!$A$1:$B$2000,2,FALSE)</f>
        <v>10487.891880915184</v>
      </c>
      <c r="BZ109" s="4">
        <f>BF109*$BU109*VLOOKUP("Fuel Specific Gravity",'Raw Data'!$A$1:$B$2000,2,FALSE)</f>
        <v>1.8301724876760002</v>
      </c>
      <c r="CA109" s="4">
        <f>BJ109*$BU109*VLOOKUP("Fuel Specific Gravity",'Raw Data'!$A$1:$B$2000,2,FALSE)</f>
        <v>37.697221476924</v>
      </c>
      <c r="CB109" s="4">
        <f>BM109*$BU109*VLOOKUP("Fuel Specific Gravity",'Raw Data'!$A$1:$B$2000,2,FALSE)</f>
        <v>0.3129703248156</v>
      </c>
    </row>
    <row r="110" spans="1:80" x14ac:dyDescent="0.25">
      <c r="A110" s="2">
        <v>43166</v>
      </c>
      <c r="B110" s="38">
        <v>3.8940972222222224E-2</v>
      </c>
      <c r="C110" s="4">
        <v>14.462</v>
      </c>
      <c r="D110" s="4">
        <v>4.0000000000000001E-3</v>
      </c>
      <c r="E110" s="4">
        <v>40</v>
      </c>
      <c r="F110" s="4">
        <v>542.9</v>
      </c>
      <c r="G110" s="4">
        <v>0.4</v>
      </c>
      <c r="H110" s="4">
        <v>10.199999999999999</v>
      </c>
      <c r="J110" s="4">
        <v>0.2</v>
      </c>
      <c r="K110" s="4">
        <v>0.87319999999999998</v>
      </c>
      <c r="L110" s="4">
        <v>12.6281</v>
      </c>
      <c r="M110" s="4">
        <v>3.5000000000000001E-3</v>
      </c>
      <c r="N110" s="4">
        <v>474.03410000000002</v>
      </c>
      <c r="O110" s="4">
        <v>0.3155</v>
      </c>
      <c r="P110" s="4">
        <v>474.3</v>
      </c>
      <c r="Q110" s="4">
        <v>379.0523</v>
      </c>
      <c r="R110" s="4">
        <v>0.25230000000000002</v>
      </c>
      <c r="S110" s="4">
        <v>379.3</v>
      </c>
      <c r="T110" s="4">
        <v>10.1693</v>
      </c>
      <c r="W110" s="4">
        <v>0</v>
      </c>
      <c r="X110" s="4">
        <v>0.17460000000000001</v>
      </c>
      <c r="Y110" s="4">
        <v>12</v>
      </c>
      <c r="Z110" s="4">
        <v>862</v>
      </c>
      <c r="AA110" s="4">
        <v>871</v>
      </c>
      <c r="AB110" s="4">
        <v>868</v>
      </c>
      <c r="AC110" s="4">
        <v>92</v>
      </c>
      <c r="AD110" s="4">
        <v>21.69</v>
      </c>
      <c r="AE110" s="4">
        <v>0.5</v>
      </c>
      <c r="AF110" s="4">
        <v>978</v>
      </c>
      <c r="AG110" s="4">
        <v>-2</v>
      </c>
      <c r="AH110" s="4">
        <v>44</v>
      </c>
      <c r="AI110" s="4">
        <v>34</v>
      </c>
      <c r="AJ110" s="4">
        <v>190</v>
      </c>
      <c r="AK110" s="4">
        <v>169</v>
      </c>
      <c r="AL110" s="4">
        <v>3.8</v>
      </c>
      <c r="AM110" s="4">
        <v>174.7</v>
      </c>
      <c r="AN110" s="4" t="s">
        <v>155</v>
      </c>
      <c r="AO110" s="4">
        <v>2</v>
      </c>
      <c r="AP110" s="5">
        <v>0.87307870370370377</v>
      </c>
      <c r="AQ110" s="4">
        <v>47.164051000000001</v>
      </c>
      <c r="AR110" s="4">
        <v>-88.489617999999993</v>
      </c>
      <c r="AS110" s="4">
        <v>320.5</v>
      </c>
      <c r="AT110" s="4">
        <v>26.9</v>
      </c>
      <c r="AU110" s="4">
        <v>12</v>
      </c>
      <c r="AV110" s="4">
        <v>11</v>
      </c>
      <c r="AW110" s="4" t="s">
        <v>208</v>
      </c>
      <c r="AX110" s="4">
        <v>1.6</v>
      </c>
      <c r="AY110" s="4">
        <v>1.3095000000000001</v>
      </c>
      <c r="AZ110" s="4">
        <v>2.2238000000000002</v>
      </c>
      <c r="BA110" s="4">
        <v>13.404</v>
      </c>
      <c r="BB110" s="4">
        <v>14.09</v>
      </c>
      <c r="BC110" s="4">
        <v>1.05</v>
      </c>
      <c r="BD110" s="4">
        <v>14.52</v>
      </c>
      <c r="BE110" s="4">
        <v>2905.4639999999999</v>
      </c>
      <c r="BF110" s="4">
        <v>0.51100000000000001</v>
      </c>
      <c r="BG110" s="4">
        <v>11.422000000000001</v>
      </c>
      <c r="BH110" s="4">
        <v>8.0000000000000002E-3</v>
      </c>
      <c r="BI110" s="4">
        <v>11.429</v>
      </c>
      <c r="BJ110" s="4">
        <v>9.1329999999999991</v>
      </c>
      <c r="BK110" s="4">
        <v>6.0000000000000001E-3</v>
      </c>
      <c r="BL110" s="4">
        <v>9.1389999999999993</v>
      </c>
      <c r="BM110" s="4">
        <v>8.0699999999999994E-2</v>
      </c>
      <c r="BQ110" s="4">
        <v>29.216000000000001</v>
      </c>
      <c r="BR110" s="4">
        <v>0.203847</v>
      </c>
      <c r="BS110" s="4">
        <v>-5</v>
      </c>
      <c r="BT110" s="4">
        <v>8.4609999999999998E-3</v>
      </c>
      <c r="BU110" s="4">
        <v>4.9815069999999997</v>
      </c>
      <c r="BV110" s="4">
        <v>21</v>
      </c>
      <c r="BW110" s="4">
        <f t="shared" si="8"/>
        <v>1.3161141493999999</v>
      </c>
      <c r="BY110" s="4">
        <f>BE110*$BU110*VLOOKUP("Fuel Specific Gravity",'Raw Data'!$A$1:$B$2000,2,FALSE)</f>
        <v>10869.665529940248</v>
      </c>
      <c r="BZ110" s="4">
        <f>BF110*$BU110*VLOOKUP("Fuel Specific Gravity",'Raw Data'!$A$1:$B$2000,2,FALSE)</f>
        <v>1.9117081078269997</v>
      </c>
      <c r="CA110" s="4">
        <f>BJ110*$BU110*VLOOKUP("Fuel Specific Gravity",'Raw Data'!$A$1:$B$2000,2,FALSE)</f>
        <v>34.167573676680995</v>
      </c>
      <c r="CB110" s="4">
        <f>BM110*$BU110*VLOOKUP("Fuel Specific Gravity",'Raw Data'!$A$1:$B$2000,2,FALSE)</f>
        <v>0.30190771878989991</v>
      </c>
    </row>
    <row r="111" spans="1:80" x14ac:dyDescent="0.25">
      <c r="A111" s="2">
        <v>43166</v>
      </c>
      <c r="B111" s="38">
        <v>3.8952546296296298E-2</v>
      </c>
      <c r="C111" s="4">
        <v>14.43</v>
      </c>
      <c r="D111" s="4">
        <v>4.0000000000000001E-3</v>
      </c>
      <c r="E111" s="4">
        <v>40</v>
      </c>
      <c r="F111" s="4">
        <v>466.3</v>
      </c>
      <c r="G111" s="4">
        <v>0.5</v>
      </c>
      <c r="H111" s="4">
        <v>11.4</v>
      </c>
      <c r="J111" s="4">
        <v>0.2</v>
      </c>
      <c r="K111" s="4">
        <v>0.87350000000000005</v>
      </c>
      <c r="L111" s="4">
        <v>12.603999999999999</v>
      </c>
      <c r="M111" s="4">
        <v>3.5000000000000001E-3</v>
      </c>
      <c r="N111" s="4">
        <v>407.28149999999999</v>
      </c>
      <c r="O111" s="4">
        <v>0.43669999999999998</v>
      </c>
      <c r="P111" s="4">
        <v>407.7</v>
      </c>
      <c r="Q111" s="4">
        <v>325.67489999999998</v>
      </c>
      <c r="R111" s="4">
        <v>0.34920000000000001</v>
      </c>
      <c r="S111" s="4">
        <v>326</v>
      </c>
      <c r="T111" s="4">
        <v>11.4101</v>
      </c>
      <c r="W111" s="4">
        <v>0</v>
      </c>
      <c r="X111" s="4">
        <v>0.17469999999999999</v>
      </c>
      <c r="Y111" s="4">
        <v>12</v>
      </c>
      <c r="Z111" s="4">
        <v>862</v>
      </c>
      <c r="AA111" s="4">
        <v>871</v>
      </c>
      <c r="AB111" s="4">
        <v>869</v>
      </c>
      <c r="AC111" s="4">
        <v>92</v>
      </c>
      <c r="AD111" s="4">
        <v>21.69</v>
      </c>
      <c r="AE111" s="4">
        <v>0.5</v>
      </c>
      <c r="AF111" s="4">
        <v>978</v>
      </c>
      <c r="AG111" s="4">
        <v>-2</v>
      </c>
      <c r="AH111" s="4">
        <v>44</v>
      </c>
      <c r="AI111" s="4">
        <v>34</v>
      </c>
      <c r="AJ111" s="4">
        <v>190</v>
      </c>
      <c r="AK111" s="4">
        <v>169</v>
      </c>
      <c r="AL111" s="4">
        <v>3.8</v>
      </c>
      <c r="AM111" s="4">
        <v>175</v>
      </c>
      <c r="AN111" s="4" t="s">
        <v>155</v>
      </c>
      <c r="AO111" s="4">
        <v>2</v>
      </c>
      <c r="AP111" s="5">
        <v>0.8730902777777777</v>
      </c>
      <c r="AQ111" s="4">
        <v>47.163977000000003</v>
      </c>
      <c r="AR111" s="4">
        <v>-88.489732000000004</v>
      </c>
      <c r="AS111" s="4">
        <v>320.2</v>
      </c>
      <c r="AT111" s="4">
        <v>26.6</v>
      </c>
      <c r="AU111" s="4">
        <v>12</v>
      </c>
      <c r="AV111" s="4">
        <v>10</v>
      </c>
      <c r="AW111" s="4" t="s">
        <v>230</v>
      </c>
      <c r="AX111" s="4">
        <v>1.6</v>
      </c>
      <c r="AY111" s="4">
        <v>1.1904999999999999</v>
      </c>
      <c r="AZ111" s="4">
        <v>2.2524000000000002</v>
      </c>
      <c r="BA111" s="4">
        <v>13.404</v>
      </c>
      <c r="BB111" s="4">
        <v>14.12</v>
      </c>
      <c r="BC111" s="4">
        <v>1.05</v>
      </c>
      <c r="BD111" s="4">
        <v>14.487</v>
      </c>
      <c r="BE111" s="4">
        <v>2905.45</v>
      </c>
      <c r="BF111" s="4">
        <v>0.51300000000000001</v>
      </c>
      <c r="BG111" s="4">
        <v>9.8320000000000007</v>
      </c>
      <c r="BH111" s="4">
        <v>1.0999999999999999E-2</v>
      </c>
      <c r="BI111" s="4">
        <v>9.8420000000000005</v>
      </c>
      <c r="BJ111" s="4">
        <v>7.8620000000000001</v>
      </c>
      <c r="BK111" s="4">
        <v>8.0000000000000002E-3</v>
      </c>
      <c r="BL111" s="4">
        <v>7.87</v>
      </c>
      <c r="BM111" s="4">
        <v>9.0800000000000006E-2</v>
      </c>
      <c r="BQ111" s="4">
        <v>29.28</v>
      </c>
      <c r="BR111" s="4">
        <v>0.21339</v>
      </c>
      <c r="BS111" s="4">
        <v>-5</v>
      </c>
      <c r="BT111" s="4">
        <v>8.5389999999999997E-3</v>
      </c>
      <c r="BU111" s="4">
        <v>5.2147180000000004</v>
      </c>
      <c r="BV111" s="4">
        <v>21</v>
      </c>
      <c r="BW111" s="4">
        <f t="shared" si="8"/>
        <v>1.3777284956</v>
      </c>
      <c r="BY111" s="4">
        <f>BE111*$BU111*VLOOKUP("Fuel Specific Gravity",'Raw Data'!$A$1:$B$2000,2,FALSE)</f>
        <v>11378.477912238099</v>
      </c>
      <c r="BZ111" s="4">
        <f>BF111*$BU111*VLOOKUP("Fuel Specific Gravity",'Raw Data'!$A$1:$B$2000,2,FALSE)</f>
        <v>2.0090379008340005</v>
      </c>
      <c r="CA111" s="4">
        <f>BJ111*$BU111*VLOOKUP("Fuel Specific Gravity",'Raw Data'!$A$1:$B$2000,2,FALSE)</f>
        <v>30.789582799916001</v>
      </c>
      <c r="CB111" s="4">
        <f>BM111*$BU111*VLOOKUP("Fuel Specific Gravity",'Raw Data'!$A$1:$B$2000,2,FALSE)</f>
        <v>0.35559579219440007</v>
      </c>
    </row>
    <row r="112" spans="1:80" x14ac:dyDescent="0.25">
      <c r="A112" s="2">
        <v>43166</v>
      </c>
      <c r="B112" s="38">
        <v>3.8964120370370371E-2</v>
      </c>
      <c r="C112" s="4">
        <v>14.449</v>
      </c>
      <c r="D112" s="4">
        <v>4.0000000000000001E-3</v>
      </c>
      <c r="E112" s="4">
        <v>40</v>
      </c>
      <c r="F112" s="4">
        <v>477</v>
      </c>
      <c r="G112" s="4">
        <v>0.5</v>
      </c>
      <c r="H112" s="4">
        <v>8.3000000000000007</v>
      </c>
      <c r="J112" s="4">
        <v>0.2</v>
      </c>
      <c r="K112" s="4">
        <v>0.87329999999999997</v>
      </c>
      <c r="L112" s="4">
        <v>12.6187</v>
      </c>
      <c r="M112" s="4">
        <v>3.5000000000000001E-3</v>
      </c>
      <c r="N112" s="4">
        <v>416.57799999999997</v>
      </c>
      <c r="O112" s="4">
        <v>0.43669999999999998</v>
      </c>
      <c r="P112" s="4">
        <v>417</v>
      </c>
      <c r="Q112" s="4">
        <v>333.1087</v>
      </c>
      <c r="R112" s="4">
        <v>0.34920000000000001</v>
      </c>
      <c r="S112" s="4">
        <v>333.5</v>
      </c>
      <c r="T112" s="4">
        <v>8.3170000000000002</v>
      </c>
      <c r="W112" s="4">
        <v>0</v>
      </c>
      <c r="X112" s="4">
        <v>0.17469999999999999</v>
      </c>
      <c r="Y112" s="4">
        <v>12</v>
      </c>
      <c r="Z112" s="4">
        <v>863</v>
      </c>
      <c r="AA112" s="4">
        <v>872</v>
      </c>
      <c r="AB112" s="4">
        <v>869</v>
      </c>
      <c r="AC112" s="4">
        <v>92</v>
      </c>
      <c r="AD112" s="4">
        <v>21.69</v>
      </c>
      <c r="AE112" s="4">
        <v>0.5</v>
      </c>
      <c r="AF112" s="4">
        <v>978</v>
      </c>
      <c r="AG112" s="4">
        <v>-2</v>
      </c>
      <c r="AH112" s="4">
        <v>44</v>
      </c>
      <c r="AI112" s="4">
        <v>34</v>
      </c>
      <c r="AJ112" s="4">
        <v>190</v>
      </c>
      <c r="AK112" s="4">
        <v>169</v>
      </c>
      <c r="AL112" s="4">
        <v>3.8</v>
      </c>
      <c r="AM112" s="4">
        <v>175</v>
      </c>
      <c r="AN112" s="4" t="s">
        <v>155</v>
      </c>
      <c r="AO112" s="4">
        <v>2</v>
      </c>
      <c r="AP112" s="5">
        <v>0.87310185185185185</v>
      </c>
      <c r="AQ112" s="4">
        <v>47.163905999999997</v>
      </c>
      <c r="AR112" s="4">
        <v>-88.489845000000003</v>
      </c>
      <c r="AS112" s="4">
        <v>319.7</v>
      </c>
      <c r="AT112" s="4">
        <v>26.4</v>
      </c>
      <c r="AU112" s="4">
        <v>12</v>
      </c>
      <c r="AV112" s="4">
        <v>10</v>
      </c>
      <c r="AW112" s="4" t="s">
        <v>210</v>
      </c>
      <c r="AX112" s="4">
        <v>1.6</v>
      </c>
      <c r="AY112" s="4">
        <v>1.5</v>
      </c>
      <c r="AZ112" s="4">
        <v>2.5</v>
      </c>
      <c r="BA112" s="4">
        <v>13.404</v>
      </c>
      <c r="BB112" s="4">
        <v>14.1</v>
      </c>
      <c r="BC112" s="4">
        <v>1.05</v>
      </c>
      <c r="BD112" s="4">
        <v>14.507</v>
      </c>
      <c r="BE112" s="4">
        <v>2905.5120000000002</v>
      </c>
      <c r="BF112" s="4">
        <v>0.51200000000000001</v>
      </c>
      <c r="BG112" s="4">
        <v>10.045</v>
      </c>
      <c r="BH112" s="4">
        <v>1.0999999999999999E-2</v>
      </c>
      <c r="BI112" s="4">
        <v>10.055</v>
      </c>
      <c r="BJ112" s="4">
        <v>8.032</v>
      </c>
      <c r="BK112" s="4">
        <v>8.0000000000000002E-3</v>
      </c>
      <c r="BL112" s="4">
        <v>8.0410000000000004</v>
      </c>
      <c r="BM112" s="4">
        <v>6.6100000000000006E-2</v>
      </c>
      <c r="BQ112" s="4">
        <v>29.242000000000001</v>
      </c>
      <c r="BR112" s="4">
        <v>0.21260999999999999</v>
      </c>
      <c r="BS112" s="4">
        <v>-5</v>
      </c>
      <c r="BT112" s="4">
        <v>8.9999999999999993E-3</v>
      </c>
      <c r="BU112" s="4">
        <v>5.1956569999999997</v>
      </c>
      <c r="BV112" s="4">
        <v>21</v>
      </c>
      <c r="BW112" s="4">
        <f t="shared" si="8"/>
        <v>1.3726925793999998</v>
      </c>
      <c r="BY112" s="4">
        <f>BE112*$BU112*VLOOKUP("Fuel Specific Gravity",'Raw Data'!$A$1:$B$2000,2,FALSE)</f>
        <v>11337.128864799384</v>
      </c>
      <c r="BZ112" s="4">
        <f>BF112*$BU112*VLOOKUP("Fuel Specific Gravity",'Raw Data'!$A$1:$B$2000,2,FALSE)</f>
        <v>1.9977924643840002</v>
      </c>
      <c r="CA112" s="4">
        <f>BJ112*$BU112*VLOOKUP("Fuel Specific Gravity",'Raw Data'!$A$1:$B$2000,2,FALSE)</f>
        <v>31.340369285024</v>
      </c>
      <c r="CB112" s="4">
        <f>BM112*$BU112*VLOOKUP("Fuel Specific Gravity",'Raw Data'!$A$1:$B$2000,2,FALSE)</f>
        <v>0.25791812870269998</v>
      </c>
    </row>
    <row r="113" spans="1:80" x14ac:dyDescent="0.25">
      <c r="A113" s="2">
        <v>43166</v>
      </c>
      <c r="B113" s="38">
        <v>3.8975694444444445E-2</v>
      </c>
      <c r="C113" s="4">
        <v>14.467000000000001</v>
      </c>
      <c r="D113" s="4">
        <v>4.0000000000000001E-3</v>
      </c>
      <c r="E113" s="4">
        <v>40</v>
      </c>
      <c r="F113" s="4">
        <v>529.9</v>
      </c>
      <c r="G113" s="4">
        <v>0.3</v>
      </c>
      <c r="H113" s="4">
        <v>14.5</v>
      </c>
      <c r="J113" s="4">
        <v>0.1</v>
      </c>
      <c r="K113" s="4">
        <v>0.87319999999999998</v>
      </c>
      <c r="L113" s="4">
        <v>12.632199999999999</v>
      </c>
      <c r="M113" s="4">
        <v>3.5000000000000001E-3</v>
      </c>
      <c r="N113" s="4">
        <v>462.7253</v>
      </c>
      <c r="O113" s="4">
        <v>0.29570000000000002</v>
      </c>
      <c r="P113" s="4">
        <v>463</v>
      </c>
      <c r="Q113" s="4">
        <v>370.00940000000003</v>
      </c>
      <c r="R113" s="4">
        <v>0.23649999999999999</v>
      </c>
      <c r="S113" s="4">
        <v>370.2</v>
      </c>
      <c r="T113" s="4">
        <v>14.485799999999999</v>
      </c>
      <c r="W113" s="4">
        <v>0</v>
      </c>
      <c r="X113" s="4">
        <v>8.7300000000000003E-2</v>
      </c>
      <c r="Y113" s="4">
        <v>12</v>
      </c>
      <c r="Z113" s="4">
        <v>863</v>
      </c>
      <c r="AA113" s="4">
        <v>871</v>
      </c>
      <c r="AB113" s="4">
        <v>870</v>
      </c>
      <c r="AC113" s="4">
        <v>92</v>
      </c>
      <c r="AD113" s="4">
        <v>21.69</v>
      </c>
      <c r="AE113" s="4">
        <v>0.5</v>
      </c>
      <c r="AF113" s="4">
        <v>978</v>
      </c>
      <c r="AG113" s="4">
        <v>-2</v>
      </c>
      <c r="AH113" s="4">
        <v>44</v>
      </c>
      <c r="AI113" s="4">
        <v>34</v>
      </c>
      <c r="AJ113" s="4">
        <v>190</v>
      </c>
      <c r="AK113" s="4">
        <v>169</v>
      </c>
      <c r="AL113" s="4">
        <v>3.9</v>
      </c>
      <c r="AM113" s="4">
        <v>175</v>
      </c>
      <c r="AN113" s="4" t="s">
        <v>155</v>
      </c>
      <c r="AO113" s="4">
        <v>2</v>
      </c>
      <c r="AP113" s="5">
        <v>0.873113425925926</v>
      </c>
      <c r="AQ113" s="4">
        <v>47.163834000000001</v>
      </c>
      <c r="AR113" s="4">
        <v>-88.489960999999994</v>
      </c>
      <c r="AS113" s="4">
        <v>319.60000000000002</v>
      </c>
      <c r="AT113" s="4">
        <v>26.4</v>
      </c>
      <c r="AU113" s="4">
        <v>12</v>
      </c>
      <c r="AV113" s="4">
        <v>10</v>
      </c>
      <c r="AW113" s="4" t="s">
        <v>210</v>
      </c>
      <c r="AX113" s="4">
        <v>1.5238</v>
      </c>
      <c r="AY113" s="4">
        <v>1.5762</v>
      </c>
      <c r="AZ113" s="4">
        <v>2.5381</v>
      </c>
      <c r="BA113" s="4">
        <v>13.404</v>
      </c>
      <c r="BB113" s="4">
        <v>14.08</v>
      </c>
      <c r="BC113" s="4">
        <v>1.05</v>
      </c>
      <c r="BD113" s="4">
        <v>14.523</v>
      </c>
      <c r="BE113" s="4">
        <v>2905.3609999999999</v>
      </c>
      <c r="BF113" s="4">
        <v>0.51100000000000001</v>
      </c>
      <c r="BG113" s="4">
        <v>11.145</v>
      </c>
      <c r="BH113" s="4">
        <v>7.0000000000000001E-3</v>
      </c>
      <c r="BI113" s="4">
        <v>11.151999999999999</v>
      </c>
      <c r="BJ113" s="4">
        <v>8.9120000000000008</v>
      </c>
      <c r="BK113" s="4">
        <v>6.0000000000000001E-3</v>
      </c>
      <c r="BL113" s="4">
        <v>8.9179999999999993</v>
      </c>
      <c r="BM113" s="4">
        <v>0.115</v>
      </c>
      <c r="BQ113" s="4">
        <v>14.602</v>
      </c>
      <c r="BR113" s="4">
        <v>0.22578699999999999</v>
      </c>
      <c r="BS113" s="4">
        <v>-5</v>
      </c>
      <c r="BT113" s="4">
        <v>8.4609999999999998E-3</v>
      </c>
      <c r="BU113" s="4">
        <v>5.5176699999999999</v>
      </c>
      <c r="BV113" s="4">
        <v>21</v>
      </c>
      <c r="BW113" s="4">
        <f t="shared" si="8"/>
        <v>1.457768414</v>
      </c>
      <c r="BY113" s="4">
        <f>BE113*$BU113*VLOOKUP("Fuel Specific Gravity",'Raw Data'!$A$1:$B$2000,2,FALSE)</f>
        <v>12039.148244881369</v>
      </c>
      <c r="BZ113" s="4">
        <f>BF113*$BU113*VLOOKUP("Fuel Specific Gravity",'Raw Data'!$A$1:$B$2000,2,FALSE)</f>
        <v>2.1174665568700002</v>
      </c>
      <c r="CA113" s="4">
        <f>BJ113*$BU113*VLOOKUP("Fuel Specific Gravity",'Raw Data'!$A$1:$B$2000,2,FALSE)</f>
        <v>36.929279755040007</v>
      </c>
      <c r="CB113" s="4">
        <f>BM113*$BU113*VLOOKUP("Fuel Specific Gravity",'Raw Data'!$A$1:$B$2000,2,FALSE)</f>
        <v>0.47653356955000004</v>
      </c>
    </row>
    <row r="114" spans="1:80" x14ac:dyDescent="0.25">
      <c r="A114" s="2">
        <v>43166</v>
      </c>
      <c r="B114" s="38">
        <v>3.8987268518518518E-2</v>
      </c>
      <c r="C114" s="4">
        <v>14.459</v>
      </c>
      <c r="D114" s="4">
        <v>6.8999999999999999E-3</v>
      </c>
      <c r="E114" s="4">
        <v>68.795986999999997</v>
      </c>
      <c r="F114" s="4">
        <v>587.79999999999995</v>
      </c>
      <c r="G114" s="4">
        <v>0.2</v>
      </c>
      <c r="H114" s="4">
        <v>19.399999999999999</v>
      </c>
      <c r="J114" s="4">
        <v>0.1</v>
      </c>
      <c r="K114" s="4">
        <v>0.87319999999999998</v>
      </c>
      <c r="L114" s="4">
        <v>12.625500000000001</v>
      </c>
      <c r="M114" s="4">
        <v>6.0000000000000001E-3</v>
      </c>
      <c r="N114" s="4">
        <v>513.27639999999997</v>
      </c>
      <c r="O114" s="4">
        <v>0.20860000000000001</v>
      </c>
      <c r="P114" s="4">
        <v>513.5</v>
      </c>
      <c r="Q114" s="4">
        <v>410.43169999999998</v>
      </c>
      <c r="R114" s="4">
        <v>0.1668</v>
      </c>
      <c r="S114" s="4">
        <v>410.6</v>
      </c>
      <c r="T114" s="4">
        <v>19.425999999999998</v>
      </c>
      <c r="W114" s="4">
        <v>0</v>
      </c>
      <c r="X114" s="4">
        <v>8.7300000000000003E-2</v>
      </c>
      <c r="Y114" s="4">
        <v>12</v>
      </c>
      <c r="Z114" s="4">
        <v>866</v>
      </c>
      <c r="AA114" s="4">
        <v>874</v>
      </c>
      <c r="AB114" s="4">
        <v>872</v>
      </c>
      <c r="AC114" s="4">
        <v>92</v>
      </c>
      <c r="AD114" s="4">
        <v>21.69</v>
      </c>
      <c r="AE114" s="4">
        <v>0.5</v>
      </c>
      <c r="AF114" s="4">
        <v>978</v>
      </c>
      <c r="AG114" s="4">
        <v>-2</v>
      </c>
      <c r="AH114" s="4">
        <v>43.460999999999999</v>
      </c>
      <c r="AI114" s="4">
        <v>34</v>
      </c>
      <c r="AJ114" s="4">
        <v>190</v>
      </c>
      <c r="AK114" s="4">
        <v>169</v>
      </c>
      <c r="AL114" s="4">
        <v>3.8</v>
      </c>
      <c r="AM114" s="4">
        <v>175</v>
      </c>
      <c r="AN114" s="4" t="s">
        <v>155</v>
      </c>
      <c r="AO114" s="4">
        <v>2</v>
      </c>
      <c r="AP114" s="5">
        <v>0.87312499999999993</v>
      </c>
      <c r="AQ114" s="4">
        <v>47.163764999999998</v>
      </c>
      <c r="AR114" s="4">
        <v>-88.490083999999996</v>
      </c>
      <c r="AS114" s="4">
        <v>319.39999999999998</v>
      </c>
      <c r="AT114" s="4">
        <v>26.7</v>
      </c>
      <c r="AU114" s="4">
        <v>12</v>
      </c>
      <c r="AV114" s="4">
        <v>9</v>
      </c>
      <c r="AW114" s="4" t="s">
        <v>231</v>
      </c>
      <c r="AX114" s="4">
        <v>1.4380999999999999</v>
      </c>
      <c r="AY114" s="4">
        <v>1.8143</v>
      </c>
      <c r="AZ114" s="4">
        <v>2.7143000000000002</v>
      </c>
      <c r="BA114" s="4">
        <v>13.404</v>
      </c>
      <c r="BB114" s="4">
        <v>14.09</v>
      </c>
      <c r="BC114" s="4">
        <v>1.05</v>
      </c>
      <c r="BD114" s="4">
        <v>14.519</v>
      </c>
      <c r="BE114" s="4">
        <v>2904.672</v>
      </c>
      <c r="BF114" s="4">
        <v>0.88</v>
      </c>
      <c r="BG114" s="4">
        <v>12.366</v>
      </c>
      <c r="BH114" s="4">
        <v>5.0000000000000001E-3</v>
      </c>
      <c r="BI114" s="4">
        <v>12.371</v>
      </c>
      <c r="BJ114" s="4">
        <v>9.8879999999999999</v>
      </c>
      <c r="BK114" s="4">
        <v>4.0000000000000001E-3</v>
      </c>
      <c r="BL114" s="4">
        <v>9.8919999999999995</v>
      </c>
      <c r="BM114" s="4">
        <v>0.1542</v>
      </c>
      <c r="BQ114" s="4">
        <v>14.606999999999999</v>
      </c>
      <c r="BR114" s="4">
        <v>0.26525500000000002</v>
      </c>
      <c r="BS114" s="4">
        <v>-5</v>
      </c>
      <c r="BT114" s="4">
        <v>8.5389999999999997E-3</v>
      </c>
      <c r="BU114" s="4">
        <v>6.4821689999999998</v>
      </c>
      <c r="BV114" s="4">
        <v>21</v>
      </c>
      <c r="BW114" s="4">
        <f t="shared" si="8"/>
        <v>1.7125890497999998</v>
      </c>
      <c r="BY114" s="4">
        <f>BE114*$BU114*VLOOKUP("Fuel Specific Gravity",'Raw Data'!$A$1:$B$2000,2,FALSE)</f>
        <v>14140.25966996957</v>
      </c>
      <c r="BZ114" s="4">
        <f>BF114*$BU114*VLOOKUP("Fuel Specific Gravity",'Raw Data'!$A$1:$B$2000,2,FALSE)</f>
        <v>4.2839358487200005</v>
      </c>
      <c r="CA114" s="4">
        <f>BJ114*$BU114*VLOOKUP("Fuel Specific Gravity",'Raw Data'!$A$1:$B$2000,2,FALSE)</f>
        <v>48.135860991072001</v>
      </c>
      <c r="CB114" s="4">
        <f>BM114*$BU114*VLOOKUP("Fuel Specific Gravity",'Raw Data'!$A$1:$B$2000,2,FALSE)</f>
        <v>0.75066239530980006</v>
      </c>
    </row>
    <row r="115" spans="1:80" x14ac:dyDescent="0.25">
      <c r="A115" s="2">
        <v>43166</v>
      </c>
      <c r="B115" s="38">
        <v>3.8998842592592592E-2</v>
      </c>
      <c r="C115" s="4">
        <v>14.45</v>
      </c>
      <c r="D115" s="4">
        <v>0.01</v>
      </c>
      <c r="E115" s="4">
        <v>100</v>
      </c>
      <c r="F115" s="4">
        <v>671.2</v>
      </c>
      <c r="G115" s="4">
        <v>0.1</v>
      </c>
      <c r="H115" s="4">
        <v>29.9</v>
      </c>
      <c r="J115" s="4">
        <v>0.1</v>
      </c>
      <c r="K115" s="4">
        <v>0.87319999999999998</v>
      </c>
      <c r="L115" s="4">
        <v>12.618600000000001</v>
      </c>
      <c r="M115" s="4">
        <v>8.6999999999999994E-3</v>
      </c>
      <c r="N115" s="4">
        <v>586.14110000000005</v>
      </c>
      <c r="O115" s="4">
        <v>8.7300000000000003E-2</v>
      </c>
      <c r="P115" s="4">
        <v>586.20000000000005</v>
      </c>
      <c r="Q115" s="4">
        <v>468.69650000000001</v>
      </c>
      <c r="R115" s="4">
        <v>6.9800000000000001E-2</v>
      </c>
      <c r="S115" s="4">
        <v>468.8</v>
      </c>
      <c r="T115" s="4">
        <v>29.936399999999999</v>
      </c>
      <c r="W115" s="4">
        <v>0</v>
      </c>
      <c r="X115" s="4">
        <v>8.7300000000000003E-2</v>
      </c>
      <c r="Y115" s="4">
        <v>12</v>
      </c>
      <c r="Z115" s="4">
        <v>869</v>
      </c>
      <c r="AA115" s="4">
        <v>878</v>
      </c>
      <c r="AB115" s="4">
        <v>875</v>
      </c>
      <c r="AC115" s="4">
        <v>92</v>
      </c>
      <c r="AD115" s="4">
        <v>21.69</v>
      </c>
      <c r="AE115" s="4">
        <v>0.5</v>
      </c>
      <c r="AF115" s="4">
        <v>978</v>
      </c>
      <c r="AG115" s="4">
        <v>-2</v>
      </c>
      <c r="AH115" s="4">
        <v>43</v>
      </c>
      <c r="AI115" s="4">
        <v>34</v>
      </c>
      <c r="AJ115" s="4">
        <v>190</v>
      </c>
      <c r="AK115" s="4">
        <v>169</v>
      </c>
      <c r="AL115" s="4">
        <v>3.8</v>
      </c>
      <c r="AM115" s="4">
        <v>175</v>
      </c>
      <c r="AN115" s="4" t="s">
        <v>155</v>
      </c>
      <c r="AO115" s="4">
        <v>2</v>
      </c>
      <c r="AP115" s="5">
        <v>0.87313657407407408</v>
      </c>
      <c r="AQ115" s="4">
        <v>47.163702000000001</v>
      </c>
      <c r="AR115" s="4">
        <v>-88.490218999999996</v>
      </c>
      <c r="AS115" s="4">
        <v>319.10000000000002</v>
      </c>
      <c r="AT115" s="4">
        <v>26.9</v>
      </c>
      <c r="AU115" s="4">
        <v>12</v>
      </c>
      <c r="AV115" s="4">
        <v>9</v>
      </c>
      <c r="AW115" s="4" t="s">
        <v>231</v>
      </c>
      <c r="AX115" s="4">
        <v>1.5</v>
      </c>
      <c r="AY115" s="4">
        <v>2</v>
      </c>
      <c r="AZ115" s="4">
        <v>2.9</v>
      </c>
      <c r="BA115" s="4">
        <v>13.404</v>
      </c>
      <c r="BB115" s="4">
        <v>14.09</v>
      </c>
      <c r="BC115" s="4">
        <v>1.05</v>
      </c>
      <c r="BD115" s="4">
        <v>14.518000000000001</v>
      </c>
      <c r="BE115" s="4">
        <v>2903.8040000000001</v>
      </c>
      <c r="BF115" s="4">
        <v>1.2789999999999999</v>
      </c>
      <c r="BG115" s="4">
        <v>14.125</v>
      </c>
      <c r="BH115" s="4">
        <v>2E-3</v>
      </c>
      <c r="BI115" s="4">
        <v>14.127000000000001</v>
      </c>
      <c r="BJ115" s="4">
        <v>11.295</v>
      </c>
      <c r="BK115" s="4">
        <v>2E-3</v>
      </c>
      <c r="BL115" s="4">
        <v>11.297000000000001</v>
      </c>
      <c r="BM115" s="4">
        <v>0.23769999999999999</v>
      </c>
      <c r="BQ115" s="4">
        <v>14.611000000000001</v>
      </c>
      <c r="BR115" s="4">
        <v>0.31564500000000001</v>
      </c>
      <c r="BS115" s="4">
        <v>-5</v>
      </c>
      <c r="BT115" s="4">
        <v>8.4609999999999998E-3</v>
      </c>
      <c r="BU115" s="4">
        <v>7.7135749999999996</v>
      </c>
      <c r="BV115" s="4">
        <v>21</v>
      </c>
      <c r="BW115" s="4">
        <f t="shared" si="8"/>
        <v>2.0379265149999997</v>
      </c>
      <c r="BY115" s="4">
        <f>BE115*$BU115*VLOOKUP("Fuel Specific Gravity",'Raw Data'!$A$1:$B$2000,2,FALSE)</f>
        <v>16821.431164414298</v>
      </c>
      <c r="BZ115" s="4">
        <f>BF115*$BU115*VLOOKUP("Fuel Specific Gravity",'Raw Data'!$A$1:$B$2000,2,FALSE)</f>
        <v>7.4091124811749989</v>
      </c>
      <c r="CA115" s="4">
        <f>BJ115*$BU115*VLOOKUP("Fuel Specific Gravity",'Raw Data'!$A$1:$B$2000,2,FALSE)</f>
        <v>65.430747048374997</v>
      </c>
      <c r="CB115" s="4">
        <f>BM115*$BU115*VLOOKUP("Fuel Specific Gravity",'Raw Data'!$A$1:$B$2000,2,FALSE)</f>
        <v>1.3769710999025</v>
      </c>
    </row>
    <row r="116" spans="1:80" x14ac:dyDescent="0.25">
      <c r="A116" s="2">
        <v>43166</v>
      </c>
      <c r="B116" s="38">
        <v>3.9010416666666665E-2</v>
      </c>
      <c r="C116" s="4">
        <v>14.474</v>
      </c>
      <c r="D116" s="4">
        <v>0.01</v>
      </c>
      <c r="E116" s="4">
        <v>100</v>
      </c>
      <c r="F116" s="4">
        <v>771.9</v>
      </c>
      <c r="G116" s="4">
        <v>0</v>
      </c>
      <c r="H116" s="4">
        <v>43</v>
      </c>
      <c r="J116" s="4">
        <v>0.1</v>
      </c>
      <c r="K116" s="4">
        <v>0.873</v>
      </c>
      <c r="L116" s="4">
        <v>12.635899999999999</v>
      </c>
      <c r="M116" s="4">
        <v>8.6999999999999994E-3</v>
      </c>
      <c r="N116" s="4">
        <v>673.90920000000006</v>
      </c>
      <c r="O116" s="4">
        <v>0</v>
      </c>
      <c r="P116" s="4">
        <v>673.9</v>
      </c>
      <c r="Q116" s="4">
        <v>538.87860000000001</v>
      </c>
      <c r="R116" s="4">
        <v>0</v>
      </c>
      <c r="S116" s="4">
        <v>538.9</v>
      </c>
      <c r="T116" s="4">
        <v>42.967300000000002</v>
      </c>
      <c r="W116" s="4">
        <v>0</v>
      </c>
      <c r="X116" s="4">
        <v>8.7300000000000003E-2</v>
      </c>
      <c r="Y116" s="4">
        <v>12</v>
      </c>
      <c r="Z116" s="4">
        <v>870</v>
      </c>
      <c r="AA116" s="4">
        <v>879</v>
      </c>
      <c r="AB116" s="4">
        <v>877</v>
      </c>
      <c r="AC116" s="4">
        <v>92</v>
      </c>
      <c r="AD116" s="4">
        <v>21.69</v>
      </c>
      <c r="AE116" s="4">
        <v>0.5</v>
      </c>
      <c r="AF116" s="4">
        <v>978</v>
      </c>
      <c r="AG116" s="4">
        <v>-2</v>
      </c>
      <c r="AH116" s="4">
        <v>43</v>
      </c>
      <c r="AI116" s="4">
        <v>34</v>
      </c>
      <c r="AJ116" s="4">
        <v>190</v>
      </c>
      <c r="AK116" s="4">
        <v>169</v>
      </c>
      <c r="AL116" s="4">
        <v>3.8</v>
      </c>
      <c r="AM116" s="4">
        <v>175</v>
      </c>
      <c r="AN116" s="4" t="s">
        <v>155</v>
      </c>
      <c r="AO116" s="4">
        <v>2</v>
      </c>
      <c r="AP116" s="5">
        <v>0.87314814814814812</v>
      </c>
      <c r="AQ116" s="4">
        <v>47.163654000000001</v>
      </c>
      <c r="AR116" s="4">
        <v>-88.490365999999995</v>
      </c>
      <c r="AS116" s="4">
        <v>319</v>
      </c>
      <c r="AT116" s="4">
        <v>27.1</v>
      </c>
      <c r="AU116" s="4">
        <v>12</v>
      </c>
      <c r="AV116" s="4">
        <v>9</v>
      </c>
      <c r="AW116" s="4" t="s">
        <v>231</v>
      </c>
      <c r="AX116" s="4">
        <v>1.5</v>
      </c>
      <c r="AY116" s="4">
        <v>2</v>
      </c>
      <c r="AZ116" s="4">
        <v>2.9</v>
      </c>
      <c r="BA116" s="4">
        <v>13.404</v>
      </c>
      <c r="BB116" s="4">
        <v>14.07</v>
      </c>
      <c r="BC116" s="4">
        <v>1.05</v>
      </c>
      <c r="BD116" s="4">
        <v>14.542999999999999</v>
      </c>
      <c r="BE116" s="4">
        <v>2903.4960000000001</v>
      </c>
      <c r="BF116" s="4">
        <v>1.2769999999999999</v>
      </c>
      <c r="BG116" s="4">
        <v>16.216000000000001</v>
      </c>
      <c r="BH116" s="4">
        <v>0</v>
      </c>
      <c r="BI116" s="4">
        <v>16.216000000000001</v>
      </c>
      <c r="BJ116" s="4">
        <v>12.967000000000001</v>
      </c>
      <c r="BK116" s="4">
        <v>0</v>
      </c>
      <c r="BL116" s="4">
        <v>12.967000000000001</v>
      </c>
      <c r="BM116" s="4">
        <v>0.3407</v>
      </c>
      <c r="BQ116" s="4">
        <v>14.586</v>
      </c>
      <c r="BR116" s="4">
        <v>0.35070200000000001</v>
      </c>
      <c r="BS116" s="4">
        <v>-5</v>
      </c>
      <c r="BT116" s="4">
        <v>8.0000000000000002E-3</v>
      </c>
      <c r="BU116" s="4">
        <v>8.5702809999999996</v>
      </c>
      <c r="BV116" s="4">
        <v>21</v>
      </c>
      <c r="BW116" s="4">
        <f t="shared" si="8"/>
        <v>2.2642682401999998</v>
      </c>
      <c r="BY116" s="4">
        <f>BE116*$BU116*VLOOKUP("Fuel Specific Gravity",'Raw Data'!$A$1:$B$2000,2,FALSE)</f>
        <v>18687.716228384375</v>
      </c>
      <c r="BZ116" s="4">
        <f>BF116*$BU116*VLOOKUP("Fuel Specific Gravity",'Raw Data'!$A$1:$B$2000,2,FALSE)</f>
        <v>8.2191308765869984</v>
      </c>
      <c r="CA116" s="4">
        <f>BJ116*$BU116*VLOOKUP("Fuel Specific Gravity",'Raw Data'!$A$1:$B$2000,2,FALSE)</f>
        <v>83.459256128977003</v>
      </c>
      <c r="CB116" s="4">
        <f>BM116*$BU116*VLOOKUP("Fuel Specific Gravity",'Raw Data'!$A$1:$B$2000,2,FALSE)</f>
        <v>2.1928409472617001</v>
      </c>
    </row>
    <row r="117" spans="1:80" x14ac:dyDescent="0.25">
      <c r="A117" s="2">
        <v>43166</v>
      </c>
      <c r="B117" s="38">
        <v>3.9021990740740746E-2</v>
      </c>
      <c r="C117" s="4">
        <v>14.583</v>
      </c>
      <c r="D117" s="4">
        <v>0.01</v>
      </c>
      <c r="E117" s="4">
        <v>100</v>
      </c>
      <c r="F117" s="4">
        <v>854</v>
      </c>
      <c r="G117" s="4">
        <v>0</v>
      </c>
      <c r="H117" s="4">
        <v>36.4</v>
      </c>
      <c r="J117" s="4">
        <v>0.1</v>
      </c>
      <c r="K117" s="4">
        <v>0.87219999999999998</v>
      </c>
      <c r="L117" s="4">
        <v>12.719099999999999</v>
      </c>
      <c r="M117" s="4">
        <v>8.6999999999999994E-3</v>
      </c>
      <c r="N117" s="4">
        <v>744.84479999999996</v>
      </c>
      <c r="O117" s="4">
        <v>2.5999999999999999E-2</v>
      </c>
      <c r="P117" s="4">
        <v>744.9</v>
      </c>
      <c r="Q117" s="4">
        <v>595.60090000000002</v>
      </c>
      <c r="R117" s="4">
        <v>2.0799999999999999E-2</v>
      </c>
      <c r="S117" s="4">
        <v>595.6</v>
      </c>
      <c r="T117" s="4">
        <v>36.415399999999998</v>
      </c>
      <c r="W117" s="4">
        <v>0</v>
      </c>
      <c r="X117" s="4">
        <v>8.72E-2</v>
      </c>
      <c r="Y117" s="4">
        <v>12</v>
      </c>
      <c r="Z117" s="4">
        <v>869</v>
      </c>
      <c r="AA117" s="4">
        <v>879</v>
      </c>
      <c r="AB117" s="4">
        <v>876</v>
      </c>
      <c r="AC117" s="4">
        <v>92</v>
      </c>
      <c r="AD117" s="4">
        <v>21.69</v>
      </c>
      <c r="AE117" s="4">
        <v>0.5</v>
      </c>
      <c r="AF117" s="4">
        <v>978</v>
      </c>
      <c r="AG117" s="4">
        <v>-2</v>
      </c>
      <c r="AH117" s="4">
        <v>43</v>
      </c>
      <c r="AI117" s="4">
        <v>34</v>
      </c>
      <c r="AJ117" s="4">
        <v>190</v>
      </c>
      <c r="AK117" s="4">
        <v>169</v>
      </c>
      <c r="AL117" s="4">
        <v>3.8</v>
      </c>
      <c r="AM117" s="4">
        <v>175</v>
      </c>
      <c r="AN117" s="4" t="s">
        <v>155</v>
      </c>
      <c r="AO117" s="4">
        <v>2</v>
      </c>
      <c r="AP117" s="5">
        <v>0.87315972222222227</v>
      </c>
      <c r="AQ117" s="4">
        <v>47.163625000000003</v>
      </c>
      <c r="AR117" s="4">
        <v>-88.490537000000003</v>
      </c>
      <c r="AS117" s="4">
        <v>319</v>
      </c>
      <c r="AT117" s="4">
        <v>27.5</v>
      </c>
      <c r="AU117" s="4">
        <v>12</v>
      </c>
      <c r="AV117" s="4">
        <v>9</v>
      </c>
      <c r="AW117" s="4" t="s">
        <v>231</v>
      </c>
      <c r="AX117" s="4">
        <v>1.5</v>
      </c>
      <c r="AY117" s="4">
        <v>2</v>
      </c>
      <c r="AZ117" s="4">
        <v>2.9</v>
      </c>
      <c r="BA117" s="4">
        <v>13.404</v>
      </c>
      <c r="BB117" s="4">
        <v>13.97</v>
      </c>
      <c r="BC117" s="4">
        <v>1.04</v>
      </c>
      <c r="BD117" s="4">
        <v>14.654</v>
      </c>
      <c r="BE117" s="4">
        <v>2903.607</v>
      </c>
      <c r="BF117" s="4">
        <v>1.2669999999999999</v>
      </c>
      <c r="BG117" s="4">
        <v>17.806999999999999</v>
      </c>
      <c r="BH117" s="4">
        <v>1E-3</v>
      </c>
      <c r="BI117" s="4">
        <v>17.806999999999999</v>
      </c>
      <c r="BJ117" s="4">
        <v>14.239000000000001</v>
      </c>
      <c r="BK117" s="4">
        <v>0</v>
      </c>
      <c r="BL117" s="4">
        <v>14.239000000000001</v>
      </c>
      <c r="BM117" s="4">
        <v>0.28689999999999999</v>
      </c>
      <c r="BQ117" s="4">
        <v>14.477</v>
      </c>
      <c r="BR117" s="4">
        <v>0.34606399999999998</v>
      </c>
      <c r="BS117" s="4">
        <v>-5</v>
      </c>
      <c r="BT117" s="4">
        <v>8.5389999999999997E-3</v>
      </c>
      <c r="BU117" s="4">
        <v>8.4569399999999995</v>
      </c>
      <c r="BV117" s="4">
        <v>21</v>
      </c>
      <c r="BW117" s="4">
        <f t="shared" si="8"/>
        <v>2.2343235479999999</v>
      </c>
      <c r="BY117" s="4">
        <f>BE117*$BU117*VLOOKUP("Fuel Specific Gravity",'Raw Data'!$A$1:$B$2000,2,FALSE)</f>
        <v>18441.278267117577</v>
      </c>
      <c r="BZ117" s="4">
        <f>BF117*$BU117*VLOOKUP("Fuel Specific Gravity",'Raw Data'!$A$1:$B$2000,2,FALSE)</f>
        <v>8.0469221779799991</v>
      </c>
      <c r="CA117" s="4">
        <f>BJ117*$BU117*VLOOKUP("Fuel Specific Gravity",'Raw Data'!$A$1:$B$2000,2,FALSE)</f>
        <v>90.434194863659997</v>
      </c>
      <c r="CB117" s="4">
        <f>BM117*$BU117*VLOOKUP("Fuel Specific Gravity",'Raw Data'!$A$1:$B$2000,2,FALSE)</f>
        <v>1.8221483605859998</v>
      </c>
    </row>
    <row r="118" spans="1:80" x14ac:dyDescent="0.25">
      <c r="A118" s="2">
        <v>43166</v>
      </c>
      <c r="B118" s="38">
        <v>3.9033564814814813E-2</v>
      </c>
      <c r="C118" s="4">
        <v>14.645</v>
      </c>
      <c r="D118" s="4">
        <v>2.9600000000000001E-2</v>
      </c>
      <c r="E118" s="4">
        <v>296.12687799999998</v>
      </c>
      <c r="F118" s="4">
        <v>839.7</v>
      </c>
      <c r="G118" s="4">
        <v>0.1</v>
      </c>
      <c r="H118" s="4">
        <v>30.7</v>
      </c>
      <c r="J118" s="4">
        <v>0.1</v>
      </c>
      <c r="K118" s="4">
        <v>0.87160000000000004</v>
      </c>
      <c r="L118" s="4">
        <v>12.7638</v>
      </c>
      <c r="M118" s="4">
        <v>2.58E-2</v>
      </c>
      <c r="N118" s="4">
        <v>731.80539999999996</v>
      </c>
      <c r="O118" s="4">
        <v>0.1108</v>
      </c>
      <c r="P118" s="4">
        <v>731.9</v>
      </c>
      <c r="Q118" s="4">
        <v>585.17420000000004</v>
      </c>
      <c r="R118" s="4">
        <v>8.8599999999999998E-2</v>
      </c>
      <c r="S118" s="4">
        <v>585.29999999999995</v>
      </c>
      <c r="T118" s="4">
        <v>30.6585</v>
      </c>
      <c r="W118" s="4">
        <v>0</v>
      </c>
      <c r="X118" s="4">
        <v>8.72E-2</v>
      </c>
      <c r="Y118" s="4">
        <v>12</v>
      </c>
      <c r="Z118" s="4">
        <v>867</v>
      </c>
      <c r="AA118" s="4">
        <v>876</v>
      </c>
      <c r="AB118" s="4">
        <v>873</v>
      </c>
      <c r="AC118" s="4">
        <v>92</v>
      </c>
      <c r="AD118" s="4">
        <v>21.69</v>
      </c>
      <c r="AE118" s="4">
        <v>0.5</v>
      </c>
      <c r="AF118" s="4">
        <v>978</v>
      </c>
      <c r="AG118" s="4">
        <v>-2</v>
      </c>
      <c r="AH118" s="4">
        <v>43</v>
      </c>
      <c r="AI118" s="4">
        <v>34</v>
      </c>
      <c r="AJ118" s="4">
        <v>190</v>
      </c>
      <c r="AK118" s="4">
        <v>169</v>
      </c>
      <c r="AL118" s="4">
        <v>3.9</v>
      </c>
      <c r="AM118" s="4">
        <v>175</v>
      </c>
      <c r="AN118" s="4" t="s">
        <v>155</v>
      </c>
      <c r="AO118" s="4">
        <v>2</v>
      </c>
      <c r="AP118" s="5">
        <v>0.8731712962962962</v>
      </c>
      <c r="AQ118" s="4">
        <v>47.163587</v>
      </c>
      <c r="AR118" s="4">
        <v>-88.490707</v>
      </c>
      <c r="AS118" s="4">
        <v>319.10000000000002</v>
      </c>
      <c r="AT118" s="4">
        <v>28.4</v>
      </c>
      <c r="AU118" s="4">
        <v>12</v>
      </c>
      <c r="AV118" s="4">
        <v>9</v>
      </c>
      <c r="AW118" s="4" t="s">
        <v>231</v>
      </c>
      <c r="AX118" s="4">
        <v>1.5</v>
      </c>
      <c r="AY118" s="4">
        <v>2</v>
      </c>
      <c r="AZ118" s="4">
        <v>2.9</v>
      </c>
      <c r="BA118" s="4">
        <v>13.404</v>
      </c>
      <c r="BB118" s="4">
        <v>13.9</v>
      </c>
      <c r="BC118" s="4">
        <v>1.04</v>
      </c>
      <c r="BD118" s="4">
        <v>14.738</v>
      </c>
      <c r="BE118" s="4">
        <v>2899.8249999999998</v>
      </c>
      <c r="BF118" s="4">
        <v>3.7320000000000002</v>
      </c>
      <c r="BG118" s="4">
        <v>17.411000000000001</v>
      </c>
      <c r="BH118" s="4">
        <v>3.0000000000000001E-3</v>
      </c>
      <c r="BI118" s="4">
        <v>17.414000000000001</v>
      </c>
      <c r="BJ118" s="4">
        <v>13.922000000000001</v>
      </c>
      <c r="BK118" s="4">
        <v>2E-3</v>
      </c>
      <c r="BL118" s="4">
        <v>13.925000000000001</v>
      </c>
      <c r="BM118" s="4">
        <v>0.2404</v>
      </c>
      <c r="BQ118" s="4">
        <v>14.397</v>
      </c>
      <c r="BR118" s="4">
        <v>0.32583699999999999</v>
      </c>
      <c r="BS118" s="4">
        <v>-5</v>
      </c>
      <c r="BT118" s="4">
        <v>8.4609999999999998E-3</v>
      </c>
      <c r="BU118" s="4">
        <v>7.9626419999999998</v>
      </c>
      <c r="BV118" s="4">
        <v>21</v>
      </c>
      <c r="BW118" s="4">
        <f t="shared" si="8"/>
        <v>2.1037300163999997</v>
      </c>
      <c r="BY118" s="4">
        <f>BE118*$BU118*VLOOKUP("Fuel Specific Gravity",'Raw Data'!$A$1:$B$2000,2,FALSE)</f>
        <v>17340.791521575149</v>
      </c>
      <c r="BZ118" s="4">
        <f>BF118*$BU118*VLOOKUP("Fuel Specific Gravity",'Raw Data'!$A$1:$B$2000,2,FALSE)</f>
        <v>22.317151537944</v>
      </c>
      <c r="CA118" s="4">
        <f>BJ118*$BU118*VLOOKUP("Fuel Specific Gravity",'Raw Data'!$A$1:$B$2000,2,FALSE)</f>
        <v>83.252782344924</v>
      </c>
      <c r="CB118" s="4">
        <f>BM118*$BU118*VLOOKUP("Fuel Specific Gravity",'Raw Data'!$A$1:$B$2000,2,FALSE)</f>
        <v>1.4375785717367999</v>
      </c>
    </row>
    <row r="119" spans="1:80" x14ac:dyDescent="0.25">
      <c r="A119" s="2">
        <v>43166</v>
      </c>
      <c r="B119" s="38">
        <v>3.9045138888888893E-2</v>
      </c>
      <c r="C119" s="4">
        <v>14.647</v>
      </c>
      <c r="D119" s="4">
        <v>6.3200000000000006E-2</v>
      </c>
      <c r="E119" s="4">
        <v>631.65975100000003</v>
      </c>
      <c r="F119" s="4">
        <v>813.3</v>
      </c>
      <c r="G119" s="4">
        <v>0.4</v>
      </c>
      <c r="H119" s="4">
        <v>23.9</v>
      </c>
      <c r="J119" s="4">
        <v>0.1</v>
      </c>
      <c r="K119" s="4">
        <v>0.87119999999999997</v>
      </c>
      <c r="L119" s="4">
        <v>12.760999999999999</v>
      </c>
      <c r="M119" s="4">
        <v>5.5E-2</v>
      </c>
      <c r="N119" s="4">
        <v>708.55489999999998</v>
      </c>
      <c r="O119" s="4">
        <v>0.37090000000000001</v>
      </c>
      <c r="P119" s="4">
        <v>708.9</v>
      </c>
      <c r="Q119" s="4">
        <v>566.58240000000001</v>
      </c>
      <c r="R119" s="4">
        <v>0.29659999999999997</v>
      </c>
      <c r="S119" s="4">
        <v>566.9</v>
      </c>
      <c r="T119" s="4">
        <v>23.858799999999999</v>
      </c>
      <c r="W119" s="4">
        <v>0</v>
      </c>
      <c r="X119" s="4">
        <v>8.7099999999999997E-2</v>
      </c>
      <c r="Y119" s="4">
        <v>12</v>
      </c>
      <c r="Z119" s="4">
        <v>864</v>
      </c>
      <c r="AA119" s="4">
        <v>873</v>
      </c>
      <c r="AB119" s="4">
        <v>870</v>
      </c>
      <c r="AC119" s="4">
        <v>92</v>
      </c>
      <c r="AD119" s="4">
        <v>21.69</v>
      </c>
      <c r="AE119" s="4">
        <v>0.5</v>
      </c>
      <c r="AF119" s="4">
        <v>978</v>
      </c>
      <c r="AG119" s="4">
        <v>-2</v>
      </c>
      <c r="AH119" s="4">
        <v>43</v>
      </c>
      <c r="AI119" s="4">
        <v>34</v>
      </c>
      <c r="AJ119" s="4">
        <v>190</v>
      </c>
      <c r="AK119" s="4">
        <v>169</v>
      </c>
      <c r="AL119" s="4">
        <v>3.8</v>
      </c>
      <c r="AM119" s="4">
        <v>175</v>
      </c>
      <c r="AN119" s="4" t="s">
        <v>155</v>
      </c>
      <c r="AO119" s="4">
        <v>2</v>
      </c>
      <c r="AP119" s="5">
        <v>0.87318287037037035</v>
      </c>
      <c r="AQ119" s="4">
        <v>47.163564000000001</v>
      </c>
      <c r="AR119" s="4">
        <v>-88.490915999999999</v>
      </c>
      <c r="AS119" s="4">
        <v>319.39999999999998</v>
      </c>
      <c r="AT119" s="4">
        <v>30.6</v>
      </c>
      <c r="AU119" s="4">
        <v>12</v>
      </c>
      <c r="AV119" s="4">
        <v>9</v>
      </c>
      <c r="AW119" s="4" t="s">
        <v>231</v>
      </c>
      <c r="AX119" s="4">
        <v>1.4619</v>
      </c>
      <c r="AY119" s="4">
        <v>2.0381</v>
      </c>
      <c r="AZ119" s="4">
        <v>2.9380999999999999</v>
      </c>
      <c r="BA119" s="4">
        <v>13.404</v>
      </c>
      <c r="BB119" s="4">
        <v>13.86</v>
      </c>
      <c r="BC119" s="4">
        <v>1.03</v>
      </c>
      <c r="BD119" s="4">
        <v>14.778</v>
      </c>
      <c r="BE119" s="4">
        <v>2893.3470000000002</v>
      </c>
      <c r="BF119" s="4">
        <v>7.9420000000000002</v>
      </c>
      <c r="BG119" s="4">
        <v>16.824000000000002</v>
      </c>
      <c r="BH119" s="4">
        <v>8.9999999999999993E-3</v>
      </c>
      <c r="BI119" s="4">
        <v>16.832999999999998</v>
      </c>
      <c r="BJ119" s="4">
        <v>13.452999999999999</v>
      </c>
      <c r="BK119" s="4">
        <v>7.0000000000000001E-3</v>
      </c>
      <c r="BL119" s="4">
        <v>13.46</v>
      </c>
      <c r="BM119" s="4">
        <v>0.1867</v>
      </c>
      <c r="BQ119" s="4">
        <v>14.363</v>
      </c>
      <c r="BR119" s="4">
        <v>0.25170300000000001</v>
      </c>
      <c r="BS119" s="4">
        <v>-5</v>
      </c>
      <c r="BT119" s="4">
        <v>8.5389999999999997E-3</v>
      </c>
      <c r="BU119" s="4">
        <v>6.1509919999999996</v>
      </c>
      <c r="BV119" s="4">
        <v>21</v>
      </c>
      <c r="BW119" s="4">
        <f t="shared" si="8"/>
        <v>1.6250920863999998</v>
      </c>
      <c r="BY119" s="4">
        <f>BE119*$BU119*VLOOKUP("Fuel Specific Gravity",'Raw Data'!$A$1:$B$2000,2,FALSE)</f>
        <v>13365.512641918223</v>
      </c>
      <c r="BZ119" s="4">
        <f>BF119*$BU119*VLOOKUP("Fuel Specific Gravity",'Raw Data'!$A$1:$B$2000,2,FALSE)</f>
        <v>36.687235026464002</v>
      </c>
      <c r="CA119" s="4">
        <f>BJ119*$BU119*VLOOKUP("Fuel Specific Gravity",'Raw Data'!$A$1:$B$2000,2,FALSE)</f>
        <v>62.144720827375991</v>
      </c>
      <c r="CB119" s="4">
        <f>BM119*$BU119*VLOOKUP("Fuel Specific Gravity",'Raw Data'!$A$1:$B$2000,2,FALSE)</f>
        <v>0.86244104500639995</v>
      </c>
    </row>
    <row r="120" spans="1:80" x14ac:dyDescent="0.25">
      <c r="A120" s="2">
        <v>43166</v>
      </c>
      <c r="B120" s="38">
        <v>3.905671296296296E-2</v>
      </c>
      <c r="C120" s="4">
        <v>14.624000000000001</v>
      </c>
      <c r="D120" s="4">
        <v>6.3600000000000004E-2</v>
      </c>
      <c r="E120" s="4">
        <v>635.62814100000003</v>
      </c>
      <c r="F120" s="4">
        <v>706.1</v>
      </c>
      <c r="G120" s="4">
        <v>1.1000000000000001</v>
      </c>
      <c r="H120" s="4">
        <v>20.8</v>
      </c>
      <c r="J120" s="4">
        <v>0.1</v>
      </c>
      <c r="K120" s="4">
        <v>0.87139999999999995</v>
      </c>
      <c r="L120" s="4">
        <v>12.7437</v>
      </c>
      <c r="M120" s="4">
        <v>5.5399999999999998E-2</v>
      </c>
      <c r="N120" s="4">
        <v>615.27549999999997</v>
      </c>
      <c r="O120" s="4">
        <v>0.94450000000000001</v>
      </c>
      <c r="P120" s="4">
        <v>616.20000000000005</v>
      </c>
      <c r="Q120" s="4">
        <v>491.99329999999998</v>
      </c>
      <c r="R120" s="4">
        <v>0.75519999999999998</v>
      </c>
      <c r="S120" s="4">
        <v>492.7</v>
      </c>
      <c r="T120" s="4">
        <v>20.832699999999999</v>
      </c>
      <c r="W120" s="4">
        <v>0</v>
      </c>
      <c r="X120" s="4">
        <v>8.7099999999999997E-2</v>
      </c>
      <c r="Y120" s="4">
        <v>12</v>
      </c>
      <c r="Z120" s="4">
        <v>863</v>
      </c>
      <c r="AA120" s="4">
        <v>872</v>
      </c>
      <c r="AB120" s="4">
        <v>868</v>
      </c>
      <c r="AC120" s="4">
        <v>92</v>
      </c>
      <c r="AD120" s="4">
        <v>21.69</v>
      </c>
      <c r="AE120" s="4">
        <v>0.5</v>
      </c>
      <c r="AF120" s="4">
        <v>978</v>
      </c>
      <c r="AG120" s="4">
        <v>-2</v>
      </c>
      <c r="AH120" s="4">
        <v>43</v>
      </c>
      <c r="AI120" s="4">
        <v>34</v>
      </c>
      <c r="AJ120" s="4">
        <v>190</v>
      </c>
      <c r="AK120" s="4">
        <v>169</v>
      </c>
      <c r="AL120" s="4">
        <v>3.8</v>
      </c>
      <c r="AM120" s="4">
        <v>174.7</v>
      </c>
      <c r="AN120" s="4" t="s">
        <v>155</v>
      </c>
      <c r="AO120" s="4">
        <v>2</v>
      </c>
      <c r="AP120" s="5">
        <v>0.8731944444444445</v>
      </c>
      <c r="AQ120" s="4">
        <v>47.163527000000002</v>
      </c>
      <c r="AR120" s="4">
        <v>-88.491116000000005</v>
      </c>
      <c r="AS120" s="4">
        <v>319.60000000000002</v>
      </c>
      <c r="AT120" s="4">
        <v>32.1</v>
      </c>
      <c r="AU120" s="4">
        <v>12</v>
      </c>
      <c r="AV120" s="4">
        <v>9</v>
      </c>
      <c r="AW120" s="4" t="s">
        <v>231</v>
      </c>
      <c r="AX120" s="4">
        <v>1.4</v>
      </c>
      <c r="AY120" s="4">
        <v>2.1</v>
      </c>
      <c r="AZ120" s="4">
        <v>3</v>
      </c>
      <c r="BA120" s="4">
        <v>13.404</v>
      </c>
      <c r="BB120" s="4">
        <v>13.88</v>
      </c>
      <c r="BC120" s="4">
        <v>1.04</v>
      </c>
      <c r="BD120" s="4">
        <v>14.757</v>
      </c>
      <c r="BE120" s="4">
        <v>2893.3290000000002</v>
      </c>
      <c r="BF120" s="4">
        <v>8.0039999999999996</v>
      </c>
      <c r="BG120" s="4">
        <v>14.629</v>
      </c>
      <c r="BH120" s="4">
        <v>2.1999999999999999E-2</v>
      </c>
      <c r="BI120" s="4">
        <v>14.651</v>
      </c>
      <c r="BJ120" s="4">
        <v>11.698</v>
      </c>
      <c r="BK120" s="4">
        <v>1.7999999999999999E-2</v>
      </c>
      <c r="BL120" s="4">
        <v>11.715999999999999</v>
      </c>
      <c r="BM120" s="4">
        <v>0.16320000000000001</v>
      </c>
      <c r="BQ120" s="4">
        <v>14.385</v>
      </c>
      <c r="BR120" s="4">
        <v>0.19553899999999999</v>
      </c>
      <c r="BS120" s="4">
        <v>-5</v>
      </c>
      <c r="BT120" s="4">
        <v>8.9999999999999993E-3</v>
      </c>
      <c r="BU120" s="4">
        <v>4.7784849999999999</v>
      </c>
      <c r="BV120" s="4">
        <v>21</v>
      </c>
      <c r="BW120" s="4">
        <f t="shared" si="8"/>
        <v>1.2624757369999999</v>
      </c>
      <c r="BY120" s="4">
        <f>BE120*$BU120*VLOOKUP("Fuel Specific Gravity",'Raw Data'!$A$1:$B$2000,2,FALSE)</f>
        <v>10383.122649150317</v>
      </c>
      <c r="BZ120" s="4">
        <f>BF120*$BU120*VLOOKUP("Fuel Specific Gravity",'Raw Data'!$A$1:$B$2000,2,FALSE)</f>
        <v>28.723492448939997</v>
      </c>
      <c r="CA120" s="4">
        <f>BJ120*$BU120*VLOOKUP("Fuel Specific Gravity",'Raw Data'!$A$1:$B$2000,2,FALSE)</f>
        <v>41.979936865029998</v>
      </c>
      <c r="CB120" s="4">
        <f>BM120*$BU120*VLOOKUP("Fuel Specific Gravity",'Raw Data'!$A$1:$B$2000,2,FALSE)</f>
        <v>0.58566641275200004</v>
      </c>
    </row>
    <row r="121" spans="1:80" x14ac:dyDescent="0.25">
      <c r="A121" s="2">
        <v>43166</v>
      </c>
      <c r="B121" s="38">
        <v>3.906828703703704E-2</v>
      </c>
      <c r="C121" s="4">
        <v>14.531000000000001</v>
      </c>
      <c r="D121" s="4">
        <v>3.6499999999999998E-2</v>
      </c>
      <c r="E121" s="4">
        <v>364.68671699999999</v>
      </c>
      <c r="F121" s="4">
        <v>599.1</v>
      </c>
      <c r="G121" s="4">
        <v>1.3</v>
      </c>
      <c r="H121" s="4">
        <v>19.600000000000001</v>
      </c>
      <c r="J121" s="4">
        <v>0.1</v>
      </c>
      <c r="K121" s="4">
        <v>0.87239999999999995</v>
      </c>
      <c r="L121" s="4">
        <v>12.677099999999999</v>
      </c>
      <c r="M121" s="4">
        <v>3.1800000000000002E-2</v>
      </c>
      <c r="N121" s="4">
        <v>522.67139999999995</v>
      </c>
      <c r="O121" s="4">
        <v>1.1514</v>
      </c>
      <c r="P121" s="4">
        <v>523.79999999999995</v>
      </c>
      <c r="Q121" s="4">
        <v>417.94420000000002</v>
      </c>
      <c r="R121" s="4">
        <v>0.92069999999999996</v>
      </c>
      <c r="S121" s="4">
        <v>418.9</v>
      </c>
      <c r="T121" s="4">
        <v>19.6145</v>
      </c>
      <c r="W121" s="4">
        <v>0</v>
      </c>
      <c r="X121" s="4">
        <v>8.72E-2</v>
      </c>
      <c r="Y121" s="4">
        <v>12</v>
      </c>
      <c r="Z121" s="4">
        <v>862</v>
      </c>
      <c r="AA121" s="4">
        <v>873</v>
      </c>
      <c r="AB121" s="4">
        <v>868</v>
      </c>
      <c r="AC121" s="4">
        <v>92</v>
      </c>
      <c r="AD121" s="4">
        <v>21.69</v>
      </c>
      <c r="AE121" s="4">
        <v>0.5</v>
      </c>
      <c r="AF121" s="4">
        <v>978</v>
      </c>
      <c r="AG121" s="4">
        <v>-2</v>
      </c>
      <c r="AH121" s="4">
        <v>43</v>
      </c>
      <c r="AI121" s="4">
        <v>34</v>
      </c>
      <c r="AJ121" s="4">
        <v>190</v>
      </c>
      <c r="AK121" s="4">
        <v>169</v>
      </c>
      <c r="AL121" s="4">
        <v>3.9</v>
      </c>
      <c r="AM121" s="4">
        <v>174.3</v>
      </c>
      <c r="AN121" s="4" t="s">
        <v>155</v>
      </c>
      <c r="AO121" s="4">
        <v>2</v>
      </c>
      <c r="AP121" s="5">
        <v>0.87320601851851853</v>
      </c>
      <c r="AQ121" s="4">
        <v>47.163485000000001</v>
      </c>
      <c r="AR121" s="4">
        <v>-88.491296000000006</v>
      </c>
      <c r="AS121" s="4">
        <v>319.5</v>
      </c>
      <c r="AT121" s="4">
        <v>32.1</v>
      </c>
      <c r="AU121" s="4">
        <v>12</v>
      </c>
      <c r="AV121" s="4">
        <v>9</v>
      </c>
      <c r="AW121" s="4" t="s">
        <v>231</v>
      </c>
      <c r="AX121" s="4">
        <v>1.4</v>
      </c>
      <c r="AY121" s="4">
        <v>2.1</v>
      </c>
      <c r="AZ121" s="4">
        <v>3</v>
      </c>
      <c r="BA121" s="4">
        <v>13.404</v>
      </c>
      <c r="BB121" s="4">
        <v>13.99</v>
      </c>
      <c r="BC121" s="4">
        <v>1.04</v>
      </c>
      <c r="BD121" s="4">
        <v>14.625</v>
      </c>
      <c r="BE121" s="4">
        <v>2898.72</v>
      </c>
      <c r="BF121" s="4">
        <v>4.63</v>
      </c>
      <c r="BG121" s="4">
        <v>12.516</v>
      </c>
      <c r="BH121" s="4">
        <v>2.8000000000000001E-2</v>
      </c>
      <c r="BI121" s="4">
        <v>12.542999999999999</v>
      </c>
      <c r="BJ121" s="4">
        <v>10.007999999999999</v>
      </c>
      <c r="BK121" s="4">
        <v>2.1999999999999999E-2</v>
      </c>
      <c r="BL121" s="4">
        <v>10.029999999999999</v>
      </c>
      <c r="BM121" s="4">
        <v>0.15479999999999999</v>
      </c>
      <c r="BQ121" s="4">
        <v>14.505000000000001</v>
      </c>
      <c r="BR121" s="4">
        <v>0.21432599999999999</v>
      </c>
      <c r="BS121" s="4">
        <v>-5</v>
      </c>
      <c r="BT121" s="4">
        <v>8.9999999999999993E-3</v>
      </c>
      <c r="BU121" s="4">
        <v>5.2375920000000002</v>
      </c>
      <c r="BV121" s="4">
        <v>21</v>
      </c>
      <c r="BW121" s="4">
        <f t="shared" si="8"/>
        <v>1.3837718064</v>
      </c>
      <c r="BY121" s="4">
        <f>BE121*$BU121*VLOOKUP("Fuel Specific Gravity",'Raw Data'!$A$1:$B$2000,2,FALSE)</f>
        <v>11401.916824362239</v>
      </c>
      <c r="BZ121" s="4">
        <f>BF121*$BU121*VLOOKUP("Fuel Specific Gravity",'Raw Data'!$A$1:$B$2000,2,FALSE)</f>
        <v>18.21178827096</v>
      </c>
      <c r="CA121" s="4">
        <f>BJ121*$BU121*VLOOKUP("Fuel Specific Gravity",'Raw Data'!$A$1:$B$2000,2,FALSE)</f>
        <v>39.365783372735997</v>
      </c>
      <c r="CB121" s="4">
        <f>BM121*$BU121*VLOOKUP("Fuel Specific Gravity",'Raw Data'!$A$1:$B$2000,2,FALSE)</f>
        <v>0.6088952104416</v>
      </c>
    </row>
    <row r="122" spans="1:80" x14ac:dyDescent="0.25">
      <c r="A122" s="2">
        <v>43166</v>
      </c>
      <c r="B122" s="38">
        <v>3.9079861111111107E-2</v>
      </c>
      <c r="C122" s="4">
        <v>14.497</v>
      </c>
      <c r="D122" s="4">
        <v>1.37E-2</v>
      </c>
      <c r="E122" s="4">
        <v>136.962233</v>
      </c>
      <c r="F122" s="4">
        <v>491.4</v>
      </c>
      <c r="G122" s="4">
        <v>1.5</v>
      </c>
      <c r="H122" s="4">
        <v>13.5</v>
      </c>
      <c r="J122" s="4">
        <v>0</v>
      </c>
      <c r="K122" s="4">
        <v>0.87290000000000001</v>
      </c>
      <c r="L122" s="4">
        <v>12.654500000000001</v>
      </c>
      <c r="M122" s="4">
        <v>1.2E-2</v>
      </c>
      <c r="N122" s="4">
        <v>428.97230000000002</v>
      </c>
      <c r="O122" s="4">
        <v>1.2817000000000001</v>
      </c>
      <c r="P122" s="4">
        <v>430.3</v>
      </c>
      <c r="Q122" s="4">
        <v>343.01949999999999</v>
      </c>
      <c r="R122" s="4">
        <v>1.0248999999999999</v>
      </c>
      <c r="S122" s="4">
        <v>344</v>
      </c>
      <c r="T122" s="4">
        <v>13.512600000000001</v>
      </c>
      <c r="W122" s="4">
        <v>0</v>
      </c>
      <c r="X122" s="4">
        <v>0</v>
      </c>
      <c r="Y122" s="4">
        <v>12</v>
      </c>
      <c r="Z122" s="4">
        <v>863</v>
      </c>
      <c r="AA122" s="4">
        <v>874</v>
      </c>
      <c r="AB122" s="4">
        <v>867</v>
      </c>
      <c r="AC122" s="4">
        <v>92</v>
      </c>
      <c r="AD122" s="4">
        <v>21.69</v>
      </c>
      <c r="AE122" s="4">
        <v>0.5</v>
      </c>
      <c r="AF122" s="4">
        <v>978</v>
      </c>
      <c r="AG122" s="4">
        <v>-2</v>
      </c>
      <c r="AH122" s="4">
        <v>43</v>
      </c>
      <c r="AI122" s="4">
        <v>34</v>
      </c>
      <c r="AJ122" s="4">
        <v>190</v>
      </c>
      <c r="AK122" s="4">
        <v>169</v>
      </c>
      <c r="AL122" s="4">
        <v>3.9</v>
      </c>
      <c r="AM122" s="4">
        <v>174</v>
      </c>
      <c r="AN122" s="4" t="s">
        <v>155</v>
      </c>
      <c r="AO122" s="4">
        <v>2</v>
      </c>
      <c r="AP122" s="5">
        <v>0.87321759259259257</v>
      </c>
      <c r="AQ122" s="4">
        <v>47.163440000000001</v>
      </c>
      <c r="AR122" s="4">
        <v>-88.491467</v>
      </c>
      <c r="AS122" s="4">
        <v>319.39999999999998</v>
      </c>
      <c r="AT122" s="4">
        <v>31.5</v>
      </c>
      <c r="AU122" s="4">
        <v>12</v>
      </c>
      <c r="AV122" s="4">
        <v>8</v>
      </c>
      <c r="AW122" s="4" t="s">
        <v>232</v>
      </c>
      <c r="AX122" s="4">
        <v>1.4</v>
      </c>
      <c r="AY122" s="4">
        <v>2.1</v>
      </c>
      <c r="AZ122" s="4">
        <v>3</v>
      </c>
      <c r="BA122" s="4">
        <v>13.404</v>
      </c>
      <c r="BB122" s="4">
        <v>14.05</v>
      </c>
      <c r="BC122" s="4">
        <v>1.05</v>
      </c>
      <c r="BD122" s="4">
        <v>14.561</v>
      </c>
      <c r="BE122" s="4">
        <v>2903.422</v>
      </c>
      <c r="BF122" s="4">
        <v>1.746</v>
      </c>
      <c r="BG122" s="4">
        <v>10.307</v>
      </c>
      <c r="BH122" s="4">
        <v>3.1E-2</v>
      </c>
      <c r="BI122" s="4">
        <v>10.337999999999999</v>
      </c>
      <c r="BJ122" s="4">
        <v>8.2420000000000009</v>
      </c>
      <c r="BK122" s="4">
        <v>2.5000000000000001E-2</v>
      </c>
      <c r="BL122" s="4">
        <v>8.266</v>
      </c>
      <c r="BM122" s="4">
        <v>0.107</v>
      </c>
      <c r="BQ122" s="4">
        <v>0</v>
      </c>
      <c r="BR122" s="4">
        <v>0.22461</v>
      </c>
      <c r="BS122" s="4">
        <v>-5</v>
      </c>
      <c r="BT122" s="4">
        <v>8.9999999999999993E-3</v>
      </c>
      <c r="BU122" s="4">
        <v>5.4889070000000002</v>
      </c>
      <c r="BV122" s="4">
        <v>21</v>
      </c>
      <c r="BW122" s="4">
        <f t="shared" si="8"/>
        <v>1.4501692293999999</v>
      </c>
      <c r="BY122" s="4">
        <f>BE122*$BU122*VLOOKUP("Fuel Specific Gravity",'Raw Data'!$A$1:$B$2000,2,FALSE)</f>
        <v>11968.396618155255</v>
      </c>
      <c r="BZ122" s="4">
        <f>BF122*$BU122*VLOOKUP("Fuel Specific Gravity",'Raw Data'!$A$1:$B$2000,2,FALSE)</f>
        <v>7.197307348122</v>
      </c>
      <c r="CA122" s="4">
        <f>BJ122*$BU122*VLOOKUP("Fuel Specific Gravity",'Raw Data'!$A$1:$B$2000,2,FALSE)</f>
        <v>33.974918191994</v>
      </c>
      <c r="CB122" s="4">
        <f>BM122*$BU122*VLOOKUP("Fuel Specific Gravity",'Raw Data'!$A$1:$B$2000,2,FALSE)</f>
        <v>0.44107209979900003</v>
      </c>
    </row>
    <row r="123" spans="1:80" x14ac:dyDescent="0.25">
      <c r="A123" s="2">
        <v>43166</v>
      </c>
      <c r="B123" s="38">
        <v>3.9091435185185187E-2</v>
      </c>
      <c r="C123" s="4">
        <v>14.464</v>
      </c>
      <c r="D123" s="4">
        <v>1.21E-2</v>
      </c>
      <c r="E123" s="4">
        <v>120.541872</v>
      </c>
      <c r="F123" s="4">
        <v>451</v>
      </c>
      <c r="G123" s="4">
        <v>1.4</v>
      </c>
      <c r="H123" s="4">
        <v>16.2</v>
      </c>
      <c r="J123" s="4">
        <v>0</v>
      </c>
      <c r="K123" s="4">
        <v>0.87309999999999999</v>
      </c>
      <c r="L123" s="4">
        <v>12.6294</v>
      </c>
      <c r="M123" s="4">
        <v>1.0500000000000001E-2</v>
      </c>
      <c r="N123" s="4">
        <v>393.76400000000001</v>
      </c>
      <c r="O123" s="4">
        <v>1.2027000000000001</v>
      </c>
      <c r="P123" s="4">
        <v>395</v>
      </c>
      <c r="Q123" s="4">
        <v>314.86579999999998</v>
      </c>
      <c r="R123" s="4">
        <v>0.9617</v>
      </c>
      <c r="S123" s="4">
        <v>315.8</v>
      </c>
      <c r="T123" s="4">
        <v>16.218800000000002</v>
      </c>
      <c r="W123" s="4">
        <v>0</v>
      </c>
      <c r="X123" s="4">
        <v>0</v>
      </c>
      <c r="Y123" s="4">
        <v>12</v>
      </c>
      <c r="Z123" s="4">
        <v>866</v>
      </c>
      <c r="AA123" s="4">
        <v>877</v>
      </c>
      <c r="AB123" s="4">
        <v>869</v>
      </c>
      <c r="AC123" s="4">
        <v>92</v>
      </c>
      <c r="AD123" s="4">
        <v>21.69</v>
      </c>
      <c r="AE123" s="4">
        <v>0.5</v>
      </c>
      <c r="AF123" s="4">
        <v>978</v>
      </c>
      <c r="AG123" s="4">
        <v>-2</v>
      </c>
      <c r="AH123" s="4">
        <v>43</v>
      </c>
      <c r="AI123" s="4">
        <v>34</v>
      </c>
      <c r="AJ123" s="4">
        <v>190.5</v>
      </c>
      <c r="AK123" s="4">
        <v>169</v>
      </c>
      <c r="AL123" s="4">
        <v>3.9</v>
      </c>
      <c r="AM123" s="4">
        <v>174.4</v>
      </c>
      <c r="AN123" s="4" t="s">
        <v>155</v>
      </c>
      <c r="AO123" s="4">
        <v>2</v>
      </c>
      <c r="AP123" s="5">
        <v>0.87322916666666661</v>
      </c>
      <c r="AQ123" s="4">
        <v>47.163387</v>
      </c>
      <c r="AR123" s="4">
        <v>-88.491630000000001</v>
      </c>
      <c r="AS123" s="4">
        <v>319.2</v>
      </c>
      <c r="AT123" s="4">
        <v>30.9</v>
      </c>
      <c r="AU123" s="4">
        <v>12</v>
      </c>
      <c r="AV123" s="4">
        <v>8</v>
      </c>
      <c r="AW123" s="4" t="s">
        <v>232</v>
      </c>
      <c r="AX123" s="4">
        <v>1.3619000000000001</v>
      </c>
      <c r="AY123" s="4">
        <v>2.0238</v>
      </c>
      <c r="AZ123" s="4">
        <v>2.7332999999999998</v>
      </c>
      <c r="BA123" s="4">
        <v>13.404</v>
      </c>
      <c r="BB123" s="4">
        <v>14.08</v>
      </c>
      <c r="BC123" s="4">
        <v>1.05</v>
      </c>
      <c r="BD123" s="4">
        <v>14.528</v>
      </c>
      <c r="BE123" s="4">
        <v>2903.7020000000002</v>
      </c>
      <c r="BF123" s="4">
        <v>1.54</v>
      </c>
      <c r="BG123" s="4">
        <v>9.4809999999999999</v>
      </c>
      <c r="BH123" s="4">
        <v>2.9000000000000001E-2</v>
      </c>
      <c r="BI123" s="4">
        <v>9.51</v>
      </c>
      <c r="BJ123" s="4">
        <v>7.5810000000000004</v>
      </c>
      <c r="BK123" s="4">
        <v>2.3E-2</v>
      </c>
      <c r="BL123" s="4">
        <v>7.6040000000000001</v>
      </c>
      <c r="BM123" s="4">
        <v>0.12870000000000001</v>
      </c>
      <c r="BQ123" s="4">
        <v>0</v>
      </c>
      <c r="BR123" s="4">
        <v>0.27174399999999999</v>
      </c>
      <c r="BS123" s="4">
        <v>-5</v>
      </c>
      <c r="BT123" s="4">
        <v>8.9999999999999993E-3</v>
      </c>
      <c r="BU123" s="4">
        <v>6.6407439999999998</v>
      </c>
      <c r="BV123" s="4">
        <v>21</v>
      </c>
      <c r="BW123" s="4">
        <f t="shared" si="8"/>
        <v>1.7544845647999998</v>
      </c>
      <c r="BY123" s="4">
        <f>BE123*$BU123*VLOOKUP("Fuel Specific Gravity",'Raw Data'!$A$1:$B$2000,2,FALSE)</f>
        <v>14481.33896735029</v>
      </c>
      <c r="BZ123" s="4">
        <f>BF123*$BU123*VLOOKUP("Fuel Specific Gravity",'Raw Data'!$A$1:$B$2000,2,FALSE)</f>
        <v>7.6802860657599998</v>
      </c>
      <c r="CA123" s="4">
        <f>BJ123*$BU123*VLOOKUP("Fuel Specific Gravity",'Raw Data'!$A$1:$B$2000,2,FALSE)</f>
        <v>37.807953678263999</v>
      </c>
      <c r="CB123" s="4">
        <f>BM123*$BU123*VLOOKUP("Fuel Specific Gravity",'Raw Data'!$A$1:$B$2000,2,FALSE)</f>
        <v>0.64185247835280002</v>
      </c>
    </row>
    <row r="124" spans="1:80" x14ac:dyDescent="0.25">
      <c r="A124" s="2">
        <v>43166</v>
      </c>
      <c r="B124" s="38">
        <v>3.9103009259259254E-2</v>
      </c>
      <c r="C124" s="4">
        <v>14.507</v>
      </c>
      <c r="D124" s="4">
        <v>5.1999999999999998E-2</v>
      </c>
      <c r="E124" s="4">
        <v>520.19425699999999</v>
      </c>
      <c r="F124" s="4">
        <v>539.79999999999995</v>
      </c>
      <c r="G124" s="4">
        <v>0.2</v>
      </c>
      <c r="H124" s="4">
        <v>34.1</v>
      </c>
      <c r="J124" s="4">
        <v>0</v>
      </c>
      <c r="K124" s="4">
        <v>0.87239999999999995</v>
      </c>
      <c r="L124" s="4">
        <v>12.656700000000001</v>
      </c>
      <c r="M124" s="4">
        <v>4.5400000000000003E-2</v>
      </c>
      <c r="N124" s="4">
        <v>470.92770000000002</v>
      </c>
      <c r="O124" s="4">
        <v>0.2009</v>
      </c>
      <c r="P124" s="4">
        <v>471.1</v>
      </c>
      <c r="Q124" s="4">
        <v>376.56830000000002</v>
      </c>
      <c r="R124" s="4">
        <v>0.16059999999999999</v>
      </c>
      <c r="S124" s="4">
        <v>376.7</v>
      </c>
      <c r="T124" s="4">
        <v>34.119100000000003</v>
      </c>
      <c r="W124" s="4">
        <v>0</v>
      </c>
      <c r="X124" s="4">
        <v>0</v>
      </c>
      <c r="Y124" s="4">
        <v>12</v>
      </c>
      <c r="Z124" s="4">
        <v>870</v>
      </c>
      <c r="AA124" s="4">
        <v>879</v>
      </c>
      <c r="AB124" s="4">
        <v>873</v>
      </c>
      <c r="AC124" s="4">
        <v>92</v>
      </c>
      <c r="AD124" s="4">
        <v>21.69</v>
      </c>
      <c r="AE124" s="4">
        <v>0.5</v>
      </c>
      <c r="AF124" s="4">
        <v>978</v>
      </c>
      <c r="AG124" s="4">
        <v>-2</v>
      </c>
      <c r="AH124" s="4">
        <v>43</v>
      </c>
      <c r="AI124" s="4">
        <v>34</v>
      </c>
      <c r="AJ124" s="4">
        <v>191</v>
      </c>
      <c r="AK124" s="4">
        <v>169</v>
      </c>
      <c r="AL124" s="4">
        <v>3.9</v>
      </c>
      <c r="AM124" s="4">
        <v>174.7</v>
      </c>
      <c r="AN124" s="4" t="s">
        <v>155</v>
      </c>
      <c r="AO124" s="4">
        <v>2</v>
      </c>
      <c r="AP124" s="5">
        <v>0.87324074074074076</v>
      </c>
      <c r="AQ124" s="4">
        <v>47.163310000000003</v>
      </c>
      <c r="AR124" s="4">
        <v>-88.491757000000007</v>
      </c>
      <c r="AS124" s="4">
        <v>319.10000000000002</v>
      </c>
      <c r="AT124" s="4">
        <v>29.4</v>
      </c>
      <c r="AU124" s="4">
        <v>12</v>
      </c>
      <c r="AV124" s="4">
        <v>9</v>
      </c>
      <c r="AW124" s="4" t="s">
        <v>231</v>
      </c>
      <c r="AX124" s="4">
        <v>1.3</v>
      </c>
      <c r="AY124" s="4">
        <v>2.0524</v>
      </c>
      <c r="AZ124" s="4">
        <v>2.4523999999999999</v>
      </c>
      <c r="BA124" s="4">
        <v>13.404</v>
      </c>
      <c r="BB124" s="4">
        <v>14</v>
      </c>
      <c r="BC124" s="4">
        <v>1.04</v>
      </c>
      <c r="BD124" s="4">
        <v>14.621</v>
      </c>
      <c r="BE124" s="4">
        <v>2895.2840000000001</v>
      </c>
      <c r="BF124" s="4">
        <v>6.6079999999999997</v>
      </c>
      <c r="BG124" s="4">
        <v>11.281000000000001</v>
      </c>
      <c r="BH124" s="4">
        <v>5.0000000000000001E-3</v>
      </c>
      <c r="BI124" s="4">
        <v>11.286</v>
      </c>
      <c r="BJ124" s="4">
        <v>9.0210000000000008</v>
      </c>
      <c r="BK124" s="4">
        <v>4.0000000000000001E-3</v>
      </c>
      <c r="BL124" s="4">
        <v>9.0250000000000004</v>
      </c>
      <c r="BM124" s="4">
        <v>0.26929999999999998</v>
      </c>
      <c r="BQ124" s="4">
        <v>0</v>
      </c>
      <c r="BR124" s="4">
        <v>0.35911999999999999</v>
      </c>
      <c r="BS124" s="4">
        <v>-5</v>
      </c>
      <c r="BT124" s="4">
        <v>8.4609999999999998E-3</v>
      </c>
      <c r="BU124" s="4">
        <v>8.775995</v>
      </c>
      <c r="BV124" s="4">
        <v>21</v>
      </c>
      <c r="BW124" s="4">
        <f t="shared" si="8"/>
        <v>2.318617879</v>
      </c>
      <c r="BY124" s="4">
        <f>BE124*$BU124*VLOOKUP("Fuel Specific Gravity",'Raw Data'!$A$1:$B$2000,2,FALSE)</f>
        <v>19082.157428592582</v>
      </c>
      <c r="BZ124" s="4">
        <f>BF124*$BU124*VLOOKUP("Fuel Specific Gravity",'Raw Data'!$A$1:$B$2000,2,FALSE)</f>
        <v>43.551822994959998</v>
      </c>
      <c r="CA124" s="4">
        <f>BJ124*$BU124*VLOOKUP("Fuel Specific Gravity",'Raw Data'!$A$1:$B$2000,2,FALSE)</f>
        <v>59.455356422145002</v>
      </c>
      <c r="CB124" s="4">
        <f>BM124*$BU124*VLOOKUP("Fuel Specific Gravity",'Raw Data'!$A$1:$B$2000,2,FALSE)</f>
        <v>1.7748949655784998</v>
      </c>
    </row>
    <row r="125" spans="1:80" x14ac:dyDescent="0.25">
      <c r="A125" s="2">
        <v>43166</v>
      </c>
      <c r="B125" s="38">
        <v>3.9114583333333335E-2</v>
      </c>
      <c r="C125" s="4">
        <v>14.561</v>
      </c>
      <c r="D125" s="4">
        <v>9.3600000000000003E-2</v>
      </c>
      <c r="E125" s="4">
        <v>935.70715499999994</v>
      </c>
      <c r="F125" s="4">
        <v>667.7</v>
      </c>
      <c r="G125" s="4">
        <v>-0.4</v>
      </c>
      <c r="H125" s="4">
        <v>47.8</v>
      </c>
      <c r="J125" s="4">
        <v>0</v>
      </c>
      <c r="K125" s="4">
        <v>0.87160000000000004</v>
      </c>
      <c r="L125" s="4">
        <v>12.6914</v>
      </c>
      <c r="M125" s="4">
        <v>8.1600000000000006E-2</v>
      </c>
      <c r="N125" s="4">
        <v>581.98969999999997</v>
      </c>
      <c r="O125" s="4">
        <v>0</v>
      </c>
      <c r="P125" s="4">
        <v>582</v>
      </c>
      <c r="Q125" s="4">
        <v>465.37700000000001</v>
      </c>
      <c r="R125" s="4">
        <v>0</v>
      </c>
      <c r="S125" s="4">
        <v>465.4</v>
      </c>
      <c r="T125" s="4">
        <v>47.762</v>
      </c>
      <c r="W125" s="4">
        <v>0</v>
      </c>
      <c r="X125" s="4">
        <v>0</v>
      </c>
      <c r="Y125" s="4">
        <v>12</v>
      </c>
      <c r="Z125" s="4">
        <v>873</v>
      </c>
      <c r="AA125" s="4">
        <v>882</v>
      </c>
      <c r="AB125" s="4">
        <v>877</v>
      </c>
      <c r="AC125" s="4">
        <v>92</v>
      </c>
      <c r="AD125" s="4">
        <v>21.69</v>
      </c>
      <c r="AE125" s="4">
        <v>0.5</v>
      </c>
      <c r="AF125" s="4">
        <v>978</v>
      </c>
      <c r="AG125" s="4">
        <v>-2</v>
      </c>
      <c r="AH125" s="4">
        <v>43</v>
      </c>
      <c r="AI125" s="4">
        <v>34</v>
      </c>
      <c r="AJ125" s="4">
        <v>191</v>
      </c>
      <c r="AK125" s="4">
        <v>169</v>
      </c>
      <c r="AL125" s="4">
        <v>3.8</v>
      </c>
      <c r="AM125" s="4">
        <v>174.9</v>
      </c>
      <c r="AN125" s="4" t="s">
        <v>155</v>
      </c>
      <c r="AO125" s="4">
        <v>2</v>
      </c>
      <c r="AP125" s="5">
        <v>0.87325231481481491</v>
      </c>
      <c r="AQ125" s="4">
        <v>47.163209000000002</v>
      </c>
      <c r="AR125" s="4">
        <v>-88.491843000000003</v>
      </c>
      <c r="AS125" s="4">
        <v>319.10000000000002</v>
      </c>
      <c r="AT125" s="4">
        <v>28.6</v>
      </c>
      <c r="AU125" s="4">
        <v>12</v>
      </c>
      <c r="AV125" s="4">
        <v>10</v>
      </c>
      <c r="AW125" s="4" t="s">
        <v>230</v>
      </c>
      <c r="AX125" s="4">
        <v>1.3381000000000001</v>
      </c>
      <c r="AY125" s="4">
        <v>2.3380999999999998</v>
      </c>
      <c r="AZ125" s="4">
        <v>2.7381000000000002</v>
      </c>
      <c r="BA125" s="4">
        <v>13.404</v>
      </c>
      <c r="BB125" s="4">
        <v>13.9</v>
      </c>
      <c r="BC125" s="4">
        <v>1.04</v>
      </c>
      <c r="BD125" s="4">
        <v>14.728</v>
      </c>
      <c r="BE125" s="4">
        <v>2886.7559999999999</v>
      </c>
      <c r="BF125" s="4">
        <v>11.807</v>
      </c>
      <c r="BG125" s="4">
        <v>13.863</v>
      </c>
      <c r="BH125" s="4">
        <v>0</v>
      </c>
      <c r="BI125" s="4">
        <v>13.863</v>
      </c>
      <c r="BJ125" s="4">
        <v>11.085000000000001</v>
      </c>
      <c r="BK125" s="4">
        <v>0</v>
      </c>
      <c r="BL125" s="4">
        <v>11.085000000000001</v>
      </c>
      <c r="BM125" s="4">
        <v>0.37490000000000001</v>
      </c>
      <c r="BQ125" s="4">
        <v>0</v>
      </c>
      <c r="BR125" s="4">
        <v>0.41699999999999998</v>
      </c>
      <c r="BS125" s="4">
        <v>-5</v>
      </c>
      <c r="BT125" s="4">
        <v>8.5380000000000005E-3</v>
      </c>
      <c r="BU125" s="4">
        <v>10.190438</v>
      </c>
      <c r="BV125" s="4">
        <v>21</v>
      </c>
      <c r="BW125" s="4">
        <f t="shared" si="8"/>
        <v>2.6923137196</v>
      </c>
      <c r="BY125" s="4">
        <f>BE125*$BU125*VLOOKUP("Fuel Specific Gravity",'Raw Data'!$A$1:$B$2000,2,FALSE)</f>
        <v>22092.398337385126</v>
      </c>
      <c r="BZ125" s="4">
        <f>BF125*$BU125*VLOOKUP("Fuel Specific Gravity",'Raw Data'!$A$1:$B$2000,2,FALSE)</f>
        <v>90.359194600966006</v>
      </c>
      <c r="CA125" s="4">
        <f>BJ125*$BU125*VLOOKUP("Fuel Specific Gravity",'Raw Data'!$A$1:$B$2000,2,FALSE)</f>
        <v>84.833714927730014</v>
      </c>
      <c r="CB125" s="4">
        <f>BM125*$BU125*VLOOKUP("Fuel Specific Gravity",'Raw Data'!$A$1:$B$2000,2,FALSE)</f>
        <v>2.8691167998561999</v>
      </c>
    </row>
    <row r="126" spans="1:80" x14ac:dyDescent="0.25">
      <c r="A126" s="2">
        <v>43166</v>
      </c>
      <c r="B126" s="38">
        <v>3.9126157407407408E-2</v>
      </c>
      <c r="C126" s="4">
        <v>14.505000000000001</v>
      </c>
      <c r="D126" s="4">
        <v>0.28010000000000002</v>
      </c>
      <c r="E126" s="4">
        <v>2800.5351169999999</v>
      </c>
      <c r="F126" s="4">
        <v>674.5</v>
      </c>
      <c r="G126" s="4">
        <v>-0.2</v>
      </c>
      <c r="H126" s="4">
        <v>60.6</v>
      </c>
      <c r="J126" s="4">
        <v>0</v>
      </c>
      <c r="K126" s="4">
        <v>0.87039999999999995</v>
      </c>
      <c r="L126" s="4">
        <v>12.625</v>
      </c>
      <c r="M126" s="4">
        <v>0.24379999999999999</v>
      </c>
      <c r="N126" s="4">
        <v>587.11890000000005</v>
      </c>
      <c r="O126" s="4">
        <v>0</v>
      </c>
      <c r="P126" s="4">
        <v>587.1</v>
      </c>
      <c r="Q126" s="4">
        <v>469.47840000000002</v>
      </c>
      <c r="R126" s="4">
        <v>0</v>
      </c>
      <c r="S126" s="4">
        <v>469.5</v>
      </c>
      <c r="T126" s="4">
        <v>60.643599999999999</v>
      </c>
      <c r="W126" s="4">
        <v>0</v>
      </c>
      <c r="X126" s="4">
        <v>0</v>
      </c>
      <c r="Y126" s="4">
        <v>12.1</v>
      </c>
      <c r="Z126" s="4">
        <v>877</v>
      </c>
      <c r="AA126" s="4">
        <v>885</v>
      </c>
      <c r="AB126" s="4">
        <v>881</v>
      </c>
      <c r="AC126" s="4">
        <v>92</v>
      </c>
      <c r="AD126" s="4">
        <v>21.69</v>
      </c>
      <c r="AE126" s="4">
        <v>0.5</v>
      </c>
      <c r="AF126" s="4">
        <v>978</v>
      </c>
      <c r="AG126" s="4">
        <v>-2</v>
      </c>
      <c r="AH126" s="4">
        <v>43</v>
      </c>
      <c r="AI126" s="4">
        <v>34</v>
      </c>
      <c r="AJ126" s="4">
        <v>191</v>
      </c>
      <c r="AK126" s="4">
        <v>169</v>
      </c>
      <c r="AL126" s="4">
        <v>3.9</v>
      </c>
      <c r="AM126" s="4">
        <v>174.5</v>
      </c>
      <c r="AN126" s="4" t="s">
        <v>155</v>
      </c>
      <c r="AO126" s="4">
        <v>2</v>
      </c>
      <c r="AP126" s="5">
        <v>0.87326388888888884</v>
      </c>
      <c r="AQ126" s="4">
        <v>47.163088999999999</v>
      </c>
      <c r="AR126" s="4">
        <v>-88.491898000000006</v>
      </c>
      <c r="AS126" s="4">
        <v>319</v>
      </c>
      <c r="AT126" s="4">
        <v>29.4</v>
      </c>
      <c r="AU126" s="4">
        <v>12</v>
      </c>
      <c r="AV126" s="4">
        <v>11</v>
      </c>
      <c r="AW126" s="4" t="s">
        <v>206</v>
      </c>
      <c r="AX126" s="4">
        <v>1.4</v>
      </c>
      <c r="AY126" s="4">
        <v>2.4</v>
      </c>
      <c r="AZ126" s="4">
        <v>2.8</v>
      </c>
      <c r="BA126" s="4">
        <v>13.404</v>
      </c>
      <c r="BB126" s="4">
        <v>13.77</v>
      </c>
      <c r="BC126" s="4">
        <v>1.03</v>
      </c>
      <c r="BD126" s="4">
        <v>14.888</v>
      </c>
      <c r="BE126" s="4">
        <v>2849.9229999999998</v>
      </c>
      <c r="BF126" s="4">
        <v>35.021999999999998</v>
      </c>
      <c r="BG126" s="4">
        <v>13.879</v>
      </c>
      <c r="BH126" s="4">
        <v>0</v>
      </c>
      <c r="BI126" s="4">
        <v>13.879</v>
      </c>
      <c r="BJ126" s="4">
        <v>11.098000000000001</v>
      </c>
      <c r="BK126" s="4">
        <v>0</v>
      </c>
      <c r="BL126" s="4">
        <v>11.098000000000001</v>
      </c>
      <c r="BM126" s="4">
        <v>0.47239999999999999</v>
      </c>
      <c r="BQ126" s="4">
        <v>0</v>
      </c>
      <c r="BR126" s="4">
        <v>0.48939199999999999</v>
      </c>
      <c r="BS126" s="4">
        <v>-5</v>
      </c>
      <c r="BT126" s="4">
        <v>8.4609999999999998E-3</v>
      </c>
      <c r="BU126" s="4">
        <v>11.959527</v>
      </c>
      <c r="BV126" s="4">
        <v>21</v>
      </c>
      <c r="BW126" s="4">
        <f t="shared" si="8"/>
        <v>3.1597070333999997</v>
      </c>
      <c r="BY126" s="4">
        <f>BE126*$BU126*VLOOKUP("Fuel Specific Gravity",'Raw Data'!$A$1:$B$2000,2,FALSE)</f>
        <v>25596.882030882167</v>
      </c>
      <c r="BZ126" s="4">
        <f>BF126*$BU126*VLOOKUP("Fuel Specific Gravity",'Raw Data'!$A$1:$B$2000,2,FALSE)</f>
        <v>314.55376250009397</v>
      </c>
      <c r="CA126" s="4">
        <f>BJ126*$BU126*VLOOKUP("Fuel Specific Gravity",'Raw Data'!$A$1:$B$2000,2,FALSE)</f>
        <v>99.677849815146004</v>
      </c>
      <c r="CB126" s="4">
        <f>BM126*$BU126*VLOOKUP("Fuel Specific Gravity",'Raw Data'!$A$1:$B$2000,2,FALSE)</f>
        <v>4.2429100966547999</v>
      </c>
    </row>
    <row r="127" spans="1:80" x14ac:dyDescent="0.25">
      <c r="A127" s="2">
        <v>43166</v>
      </c>
      <c r="B127" s="38">
        <v>3.9137731481481482E-2</v>
      </c>
      <c r="C127" s="4">
        <v>14.292999999999999</v>
      </c>
      <c r="D127" s="4">
        <v>0.55359999999999998</v>
      </c>
      <c r="E127" s="4">
        <v>5535.56</v>
      </c>
      <c r="F127" s="4">
        <v>613.9</v>
      </c>
      <c r="G127" s="4">
        <v>0.1</v>
      </c>
      <c r="H127" s="4">
        <v>78.8</v>
      </c>
      <c r="J127" s="4">
        <v>0</v>
      </c>
      <c r="K127" s="4">
        <v>0.86960000000000004</v>
      </c>
      <c r="L127" s="4">
        <v>12.429500000000001</v>
      </c>
      <c r="M127" s="4">
        <v>0.48139999999999999</v>
      </c>
      <c r="N127" s="4">
        <v>533.83759999999995</v>
      </c>
      <c r="O127" s="4">
        <v>0.10680000000000001</v>
      </c>
      <c r="P127" s="4">
        <v>533.9</v>
      </c>
      <c r="Q127" s="4">
        <v>426.87299999999999</v>
      </c>
      <c r="R127" s="4">
        <v>8.5400000000000004E-2</v>
      </c>
      <c r="S127" s="4">
        <v>427</v>
      </c>
      <c r="T127" s="4">
        <v>78.750699999999995</v>
      </c>
      <c r="W127" s="4">
        <v>0</v>
      </c>
      <c r="X127" s="4">
        <v>0</v>
      </c>
      <c r="Y127" s="4">
        <v>12</v>
      </c>
      <c r="Z127" s="4">
        <v>882</v>
      </c>
      <c r="AA127" s="4">
        <v>891</v>
      </c>
      <c r="AB127" s="4">
        <v>887</v>
      </c>
      <c r="AC127" s="4">
        <v>92</v>
      </c>
      <c r="AD127" s="4">
        <v>21.69</v>
      </c>
      <c r="AE127" s="4">
        <v>0.5</v>
      </c>
      <c r="AF127" s="4">
        <v>978</v>
      </c>
      <c r="AG127" s="4">
        <v>-2</v>
      </c>
      <c r="AH127" s="4">
        <v>43</v>
      </c>
      <c r="AI127" s="4">
        <v>34</v>
      </c>
      <c r="AJ127" s="4">
        <v>191</v>
      </c>
      <c r="AK127" s="4">
        <v>169</v>
      </c>
      <c r="AL127" s="4">
        <v>3.9</v>
      </c>
      <c r="AM127" s="4">
        <v>174.2</v>
      </c>
      <c r="AN127" s="4" t="s">
        <v>155</v>
      </c>
      <c r="AO127" s="4">
        <v>2</v>
      </c>
      <c r="AP127" s="5">
        <v>0.87327546296296299</v>
      </c>
      <c r="AQ127" s="4">
        <v>47.162951999999997</v>
      </c>
      <c r="AR127" s="4">
        <v>-88.491923999999997</v>
      </c>
      <c r="AS127" s="4">
        <v>318.89999999999998</v>
      </c>
      <c r="AT127" s="4">
        <v>31.3</v>
      </c>
      <c r="AU127" s="4">
        <v>12</v>
      </c>
      <c r="AV127" s="4">
        <v>11</v>
      </c>
      <c r="AW127" s="4" t="s">
        <v>206</v>
      </c>
      <c r="AX127" s="4">
        <v>1.4</v>
      </c>
      <c r="AY127" s="4">
        <v>2.4</v>
      </c>
      <c r="AZ127" s="4">
        <v>2.8</v>
      </c>
      <c r="BA127" s="4">
        <v>13.404</v>
      </c>
      <c r="BB127" s="4">
        <v>13.68</v>
      </c>
      <c r="BC127" s="4">
        <v>1.02</v>
      </c>
      <c r="BD127" s="4">
        <v>14.992000000000001</v>
      </c>
      <c r="BE127" s="4">
        <v>2796.2089999999998</v>
      </c>
      <c r="BF127" s="4">
        <v>68.927000000000007</v>
      </c>
      <c r="BG127" s="4">
        <v>12.577</v>
      </c>
      <c r="BH127" s="4">
        <v>3.0000000000000001E-3</v>
      </c>
      <c r="BI127" s="4">
        <v>12.579000000000001</v>
      </c>
      <c r="BJ127" s="4">
        <v>10.057</v>
      </c>
      <c r="BK127" s="4">
        <v>2E-3</v>
      </c>
      <c r="BL127" s="4">
        <v>10.058999999999999</v>
      </c>
      <c r="BM127" s="4">
        <v>0.61140000000000005</v>
      </c>
      <c r="BQ127" s="4">
        <v>0</v>
      </c>
      <c r="BR127" s="4">
        <v>0.53061000000000003</v>
      </c>
      <c r="BS127" s="4">
        <v>-5</v>
      </c>
      <c r="BT127" s="4">
        <v>8.5389999999999997E-3</v>
      </c>
      <c r="BU127" s="4">
        <v>12.966782</v>
      </c>
      <c r="BV127" s="4">
        <v>21</v>
      </c>
      <c r="BW127" s="4">
        <f t="shared" si="8"/>
        <v>3.4258238043999998</v>
      </c>
      <c r="BY127" s="4">
        <f>BE127*$BU127*VLOOKUP("Fuel Specific Gravity",'Raw Data'!$A$1:$B$2000,2,FALSE)</f>
        <v>27229.632229607938</v>
      </c>
      <c r="BZ127" s="4">
        <f>BF127*$BU127*VLOOKUP("Fuel Specific Gravity",'Raw Data'!$A$1:$B$2000,2,FALSE)</f>
        <v>671.21479856841415</v>
      </c>
      <c r="CA127" s="4">
        <f>BJ127*$BU127*VLOOKUP("Fuel Specific Gravity",'Raw Data'!$A$1:$B$2000,2,FALSE)</f>
        <v>97.935601857074005</v>
      </c>
      <c r="CB127" s="4">
        <f>BM127*$BU127*VLOOKUP("Fuel Specific Gravity",'Raw Data'!$A$1:$B$2000,2,FALSE)</f>
        <v>5.9538457766148003</v>
      </c>
    </row>
    <row r="128" spans="1:80" x14ac:dyDescent="0.25">
      <c r="A128" s="2">
        <v>43166</v>
      </c>
      <c r="B128" s="38">
        <v>3.9149305555555555E-2</v>
      </c>
      <c r="C128" s="4">
        <v>14.154999999999999</v>
      </c>
      <c r="D128" s="4">
        <v>0.7923</v>
      </c>
      <c r="E128" s="4">
        <v>7922.5626039999997</v>
      </c>
      <c r="F128" s="4">
        <v>543.6</v>
      </c>
      <c r="G128" s="4">
        <v>0.5</v>
      </c>
      <c r="H128" s="4">
        <v>117.7</v>
      </c>
      <c r="J128" s="4">
        <v>0</v>
      </c>
      <c r="K128" s="4">
        <v>0.86850000000000005</v>
      </c>
      <c r="L128" s="4">
        <v>12.293799999999999</v>
      </c>
      <c r="M128" s="4">
        <v>0.68810000000000004</v>
      </c>
      <c r="N128" s="4">
        <v>472.12369999999999</v>
      </c>
      <c r="O128" s="4">
        <v>0.4007</v>
      </c>
      <c r="P128" s="4">
        <v>472.5</v>
      </c>
      <c r="Q128" s="4">
        <v>377.5247</v>
      </c>
      <c r="R128" s="4">
        <v>0.32040000000000002</v>
      </c>
      <c r="S128" s="4">
        <v>377.8</v>
      </c>
      <c r="T128" s="4">
        <v>117.6842</v>
      </c>
      <c r="W128" s="4">
        <v>0</v>
      </c>
      <c r="X128" s="4">
        <v>0</v>
      </c>
      <c r="Y128" s="4">
        <v>12</v>
      </c>
      <c r="Z128" s="4">
        <v>887</v>
      </c>
      <c r="AA128" s="4">
        <v>896</v>
      </c>
      <c r="AB128" s="4">
        <v>892</v>
      </c>
      <c r="AC128" s="4">
        <v>92</v>
      </c>
      <c r="AD128" s="4">
        <v>21.69</v>
      </c>
      <c r="AE128" s="4">
        <v>0.5</v>
      </c>
      <c r="AF128" s="4">
        <v>978</v>
      </c>
      <c r="AG128" s="4">
        <v>-2</v>
      </c>
      <c r="AH128" s="4">
        <v>43</v>
      </c>
      <c r="AI128" s="4">
        <v>34</v>
      </c>
      <c r="AJ128" s="4">
        <v>191</v>
      </c>
      <c r="AK128" s="4">
        <v>169</v>
      </c>
      <c r="AL128" s="4">
        <v>3.9</v>
      </c>
      <c r="AM128" s="4">
        <v>174.2</v>
      </c>
      <c r="AN128" s="4" t="s">
        <v>155</v>
      </c>
      <c r="AO128" s="4">
        <v>2</v>
      </c>
      <c r="AP128" s="5">
        <v>0.87328703703703703</v>
      </c>
      <c r="AQ128" s="4">
        <v>47.162804999999999</v>
      </c>
      <c r="AR128" s="4">
        <v>-88.491923</v>
      </c>
      <c r="AS128" s="4">
        <v>318.8</v>
      </c>
      <c r="AT128" s="4">
        <v>33.5</v>
      </c>
      <c r="AU128" s="4">
        <v>12</v>
      </c>
      <c r="AV128" s="4">
        <v>11</v>
      </c>
      <c r="AW128" s="4" t="s">
        <v>206</v>
      </c>
      <c r="AX128" s="4">
        <v>1.5905</v>
      </c>
      <c r="AY128" s="4">
        <v>1.8666</v>
      </c>
      <c r="AZ128" s="4">
        <v>2.9142999999999999</v>
      </c>
      <c r="BA128" s="4">
        <v>13.404</v>
      </c>
      <c r="BB128" s="4">
        <v>13.56</v>
      </c>
      <c r="BC128" s="4">
        <v>1.01</v>
      </c>
      <c r="BD128" s="4">
        <v>15.138999999999999</v>
      </c>
      <c r="BE128" s="4">
        <v>2749.6819999999998</v>
      </c>
      <c r="BF128" s="4">
        <v>97.953000000000003</v>
      </c>
      <c r="BG128" s="4">
        <v>11.058</v>
      </c>
      <c r="BH128" s="4">
        <v>8.9999999999999993E-3</v>
      </c>
      <c r="BI128" s="4">
        <v>11.068</v>
      </c>
      <c r="BJ128" s="4">
        <v>8.843</v>
      </c>
      <c r="BK128" s="4">
        <v>8.0000000000000002E-3</v>
      </c>
      <c r="BL128" s="4">
        <v>8.85</v>
      </c>
      <c r="BM128" s="4">
        <v>0.9083</v>
      </c>
      <c r="BQ128" s="4">
        <v>0</v>
      </c>
      <c r="BR128" s="4">
        <v>0.57720499999999997</v>
      </c>
      <c r="BS128" s="4">
        <v>-5</v>
      </c>
      <c r="BT128" s="4">
        <v>8.4609999999999998E-3</v>
      </c>
      <c r="BU128" s="4">
        <v>14.105447</v>
      </c>
      <c r="BV128" s="4">
        <v>21</v>
      </c>
      <c r="BW128" s="4">
        <f t="shared" si="8"/>
        <v>3.7266590973999998</v>
      </c>
      <c r="BY128" s="4">
        <f>BE128*$BU128*VLOOKUP("Fuel Specific Gravity",'Raw Data'!$A$1:$B$2000,2,FALSE)</f>
        <v>29127.905782108352</v>
      </c>
      <c r="BZ128" s="4">
        <f>BF128*$BU128*VLOOKUP("Fuel Specific Gravity",'Raw Data'!$A$1:$B$2000,2,FALSE)</f>
        <v>1037.634808343241</v>
      </c>
      <c r="CA128" s="4">
        <f>BJ128*$BU128*VLOOKUP("Fuel Specific Gravity",'Raw Data'!$A$1:$B$2000,2,FALSE)</f>
        <v>93.675585333570993</v>
      </c>
      <c r="CB128" s="4">
        <f>BM128*$BU128*VLOOKUP("Fuel Specific Gravity",'Raw Data'!$A$1:$B$2000,2,FALSE)</f>
        <v>9.6217951100851007</v>
      </c>
    </row>
    <row r="129" spans="1:80" x14ac:dyDescent="0.25">
      <c r="A129" s="2">
        <v>43166</v>
      </c>
      <c r="B129" s="38">
        <v>3.9160879629629629E-2</v>
      </c>
      <c r="C129" s="4">
        <v>13.997999999999999</v>
      </c>
      <c r="D129" s="4">
        <v>0.98670000000000002</v>
      </c>
      <c r="E129" s="4">
        <v>9867.4707849999995</v>
      </c>
      <c r="F129" s="4">
        <v>493.9</v>
      </c>
      <c r="G129" s="4">
        <v>0.6</v>
      </c>
      <c r="H129" s="4">
        <v>148.5</v>
      </c>
      <c r="J129" s="4">
        <v>0</v>
      </c>
      <c r="K129" s="4">
        <v>0.86799999999999999</v>
      </c>
      <c r="L129" s="4">
        <v>12.1495</v>
      </c>
      <c r="M129" s="4">
        <v>0.85650000000000004</v>
      </c>
      <c r="N129" s="4">
        <v>428.67410000000001</v>
      </c>
      <c r="O129" s="4">
        <v>0.48720000000000002</v>
      </c>
      <c r="P129" s="4">
        <v>429.2</v>
      </c>
      <c r="Q129" s="4">
        <v>342.78100000000001</v>
      </c>
      <c r="R129" s="4">
        <v>0.3896</v>
      </c>
      <c r="S129" s="4">
        <v>343.2</v>
      </c>
      <c r="T129" s="4">
        <v>148.45089999999999</v>
      </c>
      <c r="W129" s="4">
        <v>0</v>
      </c>
      <c r="X129" s="4">
        <v>0</v>
      </c>
      <c r="Y129" s="4">
        <v>12</v>
      </c>
      <c r="Z129" s="4">
        <v>891</v>
      </c>
      <c r="AA129" s="4">
        <v>900</v>
      </c>
      <c r="AB129" s="4">
        <v>897</v>
      </c>
      <c r="AC129" s="4">
        <v>92</v>
      </c>
      <c r="AD129" s="4">
        <v>21.69</v>
      </c>
      <c r="AE129" s="4">
        <v>0.5</v>
      </c>
      <c r="AF129" s="4">
        <v>978</v>
      </c>
      <c r="AG129" s="4">
        <v>-2</v>
      </c>
      <c r="AH129" s="4">
        <v>43</v>
      </c>
      <c r="AI129" s="4">
        <v>34</v>
      </c>
      <c r="AJ129" s="4">
        <v>191</v>
      </c>
      <c r="AK129" s="4">
        <v>169</v>
      </c>
      <c r="AL129" s="4">
        <v>3.9</v>
      </c>
      <c r="AM129" s="4">
        <v>174.6</v>
      </c>
      <c r="AN129" s="4" t="s">
        <v>155</v>
      </c>
      <c r="AO129" s="4">
        <v>2</v>
      </c>
      <c r="AP129" s="5">
        <v>0.87329861111111118</v>
      </c>
      <c r="AQ129" s="4">
        <v>47.162647999999997</v>
      </c>
      <c r="AR129" s="4">
        <v>-88.491895999999997</v>
      </c>
      <c r="AS129" s="4">
        <v>318.5</v>
      </c>
      <c r="AT129" s="4">
        <v>36</v>
      </c>
      <c r="AU129" s="4">
        <v>12</v>
      </c>
      <c r="AV129" s="4">
        <v>11</v>
      </c>
      <c r="AW129" s="4" t="s">
        <v>206</v>
      </c>
      <c r="AX129" s="4">
        <v>1.9</v>
      </c>
      <c r="AY129" s="4">
        <v>1.2285999999999999</v>
      </c>
      <c r="AZ129" s="4">
        <v>3.2524000000000002</v>
      </c>
      <c r="BA129" s="4">
        <v>13.404</v>
      </c>
      <c r="BB129" s="4">
        <v>13.5</v>
      </c>
      <c r="BC129" s="4">
        <v>1.01</v>
      </c>
      <c r="BD129" s="4">
        <v>15.211</v>
      </c>
      <c r="BE129" s="4">
        <v>2711.7150000000001</v>
      </c>
      <c r="BF129" s="4">
        <v>121.66800000000001</v>
      </c>
      <c r="BG129" s="4">
        <v>10.02</v>
      </c>
      <c r="BH129" s="4">
        <v>1.0999999999999999E-2</v>
      </c>
      <c r="BI129" s="4">
        <v>10.031000000000001</v>
      </c>
      <c r="BJ129" s="4">
        <v>8.0120000000000005</v>
      </c>
      <c r="BK129" s="4">
        <v>8.9999999999999993E-3</v>
      </c>
      <c r="BL129" s="4">
        <v>8.0210000000000008</v>
      </c>
      <c r="BM129" s="4">
        <v>1.1434</v>
      </c>
      <c r="BQ129" s="4">
        <v>0</v>
      </c>
      <c r="BR129" s="4">
        <v>0.65441800000000006</v>
      </c>
      <c r="BS129" s="4">
        <v>-5</v>
      </c>
      <c r="BT129" s="4">
        <v>8.5389999999999997E-3</v>
      </c>
      <c r="BU129" s="4">
        <v>15.99234</v>
      </c>
      <c r="BV129" s="4">
        <v>21</v>
      </c>
      <c r="BW129" s="4">
        <f t="shared" si="8"/>
        <v>4.2251762279999996</v>
      </c>
      <c r="BY129" s="4">
        <f>BE129*$BU129*VLOOKUP("Fuel Specific Gravity",'Raw Data'!$A$1:$B$2000,2,FALSE)</f>
        <v>32568.367865588101</v>
      </c>
      <c r="BZ129" s="4">
        <f>BF129*$BU129*VLOOKUP("Fuel Specific Gravity",'Raw Data'!$A$1:$B$2000,2,FALSE)</f>
        <v>1461.2627733631202</v>
      </c>
      <c r="CA129" s="4">
        <f>BJ129*$BU129*VLOOKUP("Fuel Specific Gravity",'Raw Data'!$A$1:$B$2000,2,FALSE)</f>
        <v>96.226101688080007</v>
      </c>
      <c r="CB129" s="4">
        <f>BM129*$BU129*VLOOKUP("Fuel Specific Gravity",'Raw Data'!$A$1:$B$2000,2,FALSE)</f>
        <v>13.732516808556001</v>
      </c>
    </row>
    <row r="130" spans="1:80" x14ac:dyDescent="0.25">
      <c r="A130" s="2">
        <v>43166</v>
      </c>
      <c r="B130" s="38">
        <v>3.9172453703703702E-2</v>
      </c>
      <c r="C130" s="4">
        <v>13.925000000000001</v>
      </c>
      <c r="D130" s="4">
        <v>1.0978000000000001</v>
      </c>
      <c r="E130" s="4">
        <v>10978.363789999999</v>
      </c>
      <c r="F130" s="4">
        <v>476.7</v>
      </c>
      <c r="G130" s="4">
        <v>0.6</v>
      </c>
      <c r="H130" s="4">
        <v>180.4</v>
      </c>
      <c r="J130" s="4">
        <v>0</v>
      </c>
      <c r="K130" s="4">
        <v>0.86750000000000005</v>
      </c>
      <c r="L130" s="4">
        <v>12.079800000000001</v>
      </c>
      <c r="M130" s="4">
        <v>0.95240000000000002</v>
      </c>
      <c r="N130" s="4">
        <v>413.5256</v>
      </c>
      <c r="O130" s="4">
        <v>0.52049999999999996</v>
      </c>
      <c r="P130" s="4">
        <v>414</v>
      </c>
      <c r="Q130" s="4">
        <v>330.66789999999997</v>
      </c>
      <c r="R130" s="4">
        <v>0.41620000000000001</v>
      </c>
      <c r="S130" s="4">
        <v>331.1</v>
      </c>
      <c r="T130" s="4">
        <v>180.43129999999999</v>
      </c>
      <c r="W130" s="4">
        <v>0</v>
      </c>
      <c r="X130" s="4">
        <v>0</v>
      </c>
      <c r="Y130" s="4">
        <v>12</v>
      </c>
      <c r="Z130" s="4">
        <v>895</v>
      </c>
      <c r="AA130" s="4">
        <v>904</v>
      </c>
      <c r="AB130" s="4">
        <v>900</v>
      </c>
      <c r="AC130" s="4">
        <v>92</v>
      </c>
      <c r="AD130" s="4">
        <v>21.69</v>
      </c>
      <c r="AE130" s="4">
        <v>0.5</v>
      </c>
      <c r="AF130" s="4">
        <v>978</v>
      </c>
      <c r="AG130" s="4">
        <v>-2</v>
      </c>
      <c r="AH130" s="4">
        <v>43</v>
      </c>
      <c r="AI130" s="4">
        <v>34</v>
      </c>
      <c r="AJ130" s="4">
        <v>191</v>
      </c>
      <c r="AK130" s="4">
        <v>169.5</v>
      </c>
      <c r="AL130" s="4">
        <v>3.9</v>
      </c>
      <c r="AM130" s="4">
        <v>174.9</v>
      </c>
      <c r="AN130" s="4" t="s">
        <v>155</v>
      </c>
      <c r="AO130" s="4">
        <v>2</v>
      </c>
      <c r="AP130" s="5">
        <v>0.87331018518518511</v>
      </c>
      <c r="AQ130" s="4">
        <v>47.162481999999997</v>
      </c>
      <c r="AR130" s="4">
        <v>-88.491854000000004</v>
      </c>
      <c r="AS130" s="4">
        <v>318.10000000000002</v>
      </c>
      <c r="AT130" s="4">
        <v>38.700000000000003</v>
      </c>
      <c r="AU130" s="4">
        <v>12</v>
      </c>
      <c r="AV130" s="4">
        <v>11</v>
      </c>
      <c r="AW130" s="4" t="s">
        <v>206</v>
      </c>
      <c r="AX130" s="4">
        <v>1.7857000000000001</v>
      </c>
      <c r="AY130" s="4">
        <v>1.6</v>
      </c>
      <c r="AZ130" s="4">
        <v>3.1570999999999998</v>
      </c>
      <c r="BA130" s="4">
        <v>13.404</v>
      </c>
      <c r="BB130" s="4">
        <v>13.45</v>
      </c>
      <c r="BC130" s="4">
        <v>1</v>
      </c>
      <c r="BD130" s="4">
        <v>15.272</v>
      </c>
      <c r="BE130" s="4">
        <v>2690.0590000000002</v>
      </c>
      <c r="BF130" s="4">
        <v>134.98699999999999</v>
      </c>
      <c r="BG130" s="4">
        <v>9.6440000000000001</v>
      </c>
      <c r="BH130" s="4">
        <v>1.2E-2</v>
      </c>
      <c r="BI130" s="4">
        <v>9.6560000000000006</v>
      </c>
      <c r="BJ130" s="4">
        <v>7.7110000000000003</v>
      </c>
      <c r="BK130" s="4">
        <v>0.01</v>
      </c>
      <c r="BL130" s="4">
        <v>7.7210000000000001</v>
      </c>
      <c r="BM130" s="4">
        <v>1.3866000000000001</v>
      </c>
      <c r="BQ130" s="4">
        <v>0</v>
      </c>
      <c r="BR130" s="4">
        <v>0.68407799999999996</v>
      </c>
      <c r="BS130" s="4">
        <v>-5</v>
      </c>
      <c r="BT130" s="4">
        <v>8.9999999999999993E-3</v>
      </c>
      <c r="BU130" s="4">
        <v>16.717157</v>
      </c>
      <c r="BV130" s="4">
        <v>21</v>
      </c>
      <c r="BW130" s="4">
        <f t="shared" si="8"/>
        <v>4.4166728794000001</v>
      </c>
      <c r="BY130" s="4">
        <f>BE130*$BU130*VLOOKUP("Fuel Specific Gravity",'Raw Data'!$A$1:$B$2000,2,FALSE)</f>
        <v>33772.574120339516</v>
      </c>
      <c r="BZ130" s="4">
        <f>BF130*$BU130*VLOOKUP("Fuel Specific Gravity",'Raw Data'!$A$1:$B$2000,2,FALSE)</f>
        <v>1694.705752841209</v>
      </c>
      <c r="CA130" s="4">
        <f>BJ130*$BU130*VLOOKUP("Fuel Specific Gravity",'Raw Data'!$A$1:$B$2000,2,FALSE)</f>
        <v>96.808404217876998</v>
      </c>
      <c r="CB130" s="4">
        <f>BM130*$BU130*VLOOKUP("Fuel Specific Gravity",'Raw Data'!$A$1:$B$2000,2,FALSE)</f>
        <v>17.408187432046201</v>
      </c>
    </row>
    <row r="131" spans="1:80" x14ac:dyDescent="0.25">
      <c r="A131" s="2">
        <v>43166</v>
      </c>
      <c r="B131" s="38">
        <v>3.9184027777777776E-2</v>
      </c>
      <c r="C131" s="4">
        <v>14.015000000000001</v>
      </c>
      <c r="D131" s="4">
        <v>1.0422</v>
      </c>
      <c r="E131" s="4">
        <v>10421.745489999999</v>
      </c>
      <c r="F131" s="4">
        <v>472.7</v>
      </c>
      <c r="G131" s="4">
        <v>0.6</v>
      </c>
      <c r="H131" s="4">
        <v>206</v>
      </c>
      <c r="J131" s="4">
        <v>0</v>
      </c>
      <c r="K131" s="4">
        <v>0.86729999999999996</v>
      </c>
      <c r="L131" s="4">
        <v>12.155200000000001</v>
      </c>
      <c r="M131" s="4">
        <v>0.90390000000000004</v>
      </c>
      <c r="N131" s="4">
        <v>409.99779999999998</v>
      </c>
      <c r="O131" s="4">
        <v>0.52039999999999997</v>
      </c>
      <c r="P131" s="4">
        <v>410.5</v>
      </c>
      <c r="Q131" s="4">
        <v>327.84690000000001</v>
      </c>
      <c r="R131" s="4">
        <v>0.41610000000000003</v>
      </c>
      <c r="S131" s="4">
        <v>328.3</v>
      </c>
      <c r="T131" s="4">
        <v>206.04689999999999</v>
      </c>
      <c r="W131" s="4">
        <v>0</v>
      </c>
      <c r="X131" s="4">
        <v>0</v>
      </c>
      <c r="Y131" s="4">
        <v>12.1</v>
      </c>
      <c r="Z131" s="4">
        <v>893</v>
      </c>
      <c r="AA131" s="4">
        <v>903</v>
      </c>
      <c r="AB131" s="4">
        <v>899</v>
      </c>
      <c r="AC131" s="4">
        <v>92</v>
      </c>
      <c r="AD131" s="4">
        <v>21.69</v>
      </c>
      <c r="AE131" s="4">
        <v>0.5</v>
      </c>
      <c r="AF131" s="4">
        <v>978</v>
      </c>
      <c r="AG131" s="4">
        <v>-2</v>
      </c>
      <c r="AH131" s="4">
        <v>43</v>
      </c>
      <c r="AI131" s="4">
        <v>34</v>
      </c>
      <c r="AJ131" s="4">
        <v>191</v>
      </c>
      <c r="AK131" s="4">
        <v>169.5</v>
      </c>
      <c r="AL131" s="4">
        <v>3.9</v>
      </c>
      <c r="AM131" s="4">
        <v>174.7</v>
      </c>
      <c r="AN131" s="4" t="s">
        <v>155</v>
      </c>
      <c r="AO131" s="4">
        <v>2</v>
      </c>
      <c r="AP131" s="5">
        <v>0.87332175925925926</v>
      </c>
      <c r="AQ131" s="4">
        <v>47.162309999999998</v>
      </c>
      <c r="AR131" s="4">
        <v>-88.491799999999998</v>
      </c>
      <c r="AS131" s="4">
        <v>317.89999999999998</v>
      </c>
      <c r="AT131" s="4">
        <v>41.2</v>
      </c>
      <c r="AU131" s="4">
        <v>12</v>
      </c>
      <c r="AV131" s="4">
        <v>10</v>
      </c>
      <c r="AW131" s="4" t="s">
        <v>233</v>
      </c>
      <c r="AX131" s="4">
        <v>1.6380999999999999</v>
      </c>
      <c r="AY131" s="4">
        <v>1.7905</v>
      </c>
      <c r="AZ131" s="4">
        <v>2.7524000000000002</v>
      </c>
      <c r="BA131" s="4">
        <v>13.404</v>
      </c>
      <c r="BB131" s="4">
        <v>13.43</v>
      </c>
      <c r="BC131" s="4">
        <v>1</v>
      </c>
      <c r="BD131" s="4">
        <v>15.303000000000001</v>
      </c>
      <c r="BE131" s="4">
        <v>2700.7420000000002</v>
      </c>
      <c r="BF131" s="4">
        <v>127.82</v>
      </c>
      <c r="BG131" s="4">
        <v>9.5399999999999991</v>
      </c>
      <c r="BH131" s="4">
        <v>1.2E-2</v>
      </c>
      <c r="BI131" s="4">
        <v>9.5519999999999996</v>
      </c>
      <c r="BJ131" s="4">
        <v>7.6280000000000001</v>
      </c>
      <c r="BK131" s="4">
        <v>0.01</v>
      </c>
      <c r="BL131" s="4">
        <v>7.6379999999999999</v>
      </c>
      <c r="BM131" s="4">
        <v>1.5798000000000001</v>
      </c>
      <c r="BQ131" s="4">
        <v>0</v>
      </c>
      <c r="BR131" s="4">
        <v>0.62247600000000003</v>
      </c>
      <c r="BS131" s="4">
        <v>-5</v>
      </c>
      <c r="BT131" s="4">
        <v>8.4609999999999998E-3</v>
      </c>
      <c r="BU131" s="4">
        <v>15.211757</v>
      </c>
      <c r="BV131" s="4">
        <v>21</v>
      </c>
      <c r="BW131" s="4">
        <f t="shared" si="8"/>
        <v>4.0189461994000002</v>
      </c>
      <c r="BY131" s="4">
        <f>BE131*$BU131*VLOOKUP("Fuel Specific Gravity",'Raw Data'!$A$1:$B$2000,2,FALSE)</f>
        <v>30853.356298794199</v>
      </c>
      <c r="BZ131" s="4">
        <f>BF131*$BU131*VLOOKUP("Fuel Specific Gravity",'Raw Data'!$A$1:$B$2000,2,FALSE)</f>
        <v>1460.21945158474</v>
      </c>
      <c r="CA131" s="4">
        <f>BJ131*$BU131*VLOOKUP("Fuel Specific Gravity",'Raw Data'!$A$1:$B$2000,2,FALSE)</f>
        <v>87.142497079395994</v>
      </c>
      <c r="CB131" s="4">
        <f>BM131*$BU131*VLOOKUP("Fuel Specific Gravity",'Raw Data'!$A$1:$B$2000,2,FALSE)</f>
        <v>18.047681815158601</v>
      </c>
    </row>
    <row r="132" spans="1:80" x14ac:dyDescent="0.25">
      <c r="A132" s="2">
        <v>43166</v>
      </c>
      <c r="B132" s="38">
        <v>3.9195601851851856E-2</v>
      </c>
      <c r="C132" s="4">
        <v>14.161</v>
      </c>
      <c r="D132" s="4">
        <v>1.2813000000000001</v>
      </c>
      <c r="E132" s="4">
        <v>12813.47315</v>
      </c>
      <c r="F132" s="4">
        <v>475.9</v>
      </c>
      <c r="G132" s="4">
        <v>0.6</v>
      </c>
      <c r="H132" s="4">
        <v>181.6</v>
      </c>
      <c r="J132" s="4">
        <v>0</v>
      </c>
      <c r="K132" s="4">
        <v>0.86399999999999999</v>
      </c>
      <c r="L132" s="4">
        <v>12.234999999999999</v>
      </c>
      <c r="M132" s="4">
        <v>1.1071</v>
      </c>
      <c r="N132" s="4">
        <v>411.15460000000002</v>
      </c>
      <c r="O132" s="4">
        <v>0.51839999999999997</v>
      </c>
      <c r="P132" s="4">
        <v>411.7</v>
      </c>
      <c r="Q132" s="4">
        <v>328.77190000000002</v>
      </c>
      <c r="R132" s="4">
        <v>0.41449999999999998</v>
      </c>
      <c r="S132" s="4">
        <v>329.2</v>
      </c>
      <c r="T132" s="4">
        <v>181.60040000000001</v>
      </c>
      <c r="W132" s="4">
        <v>0</v>
      </c>
      <c r="X132" s="4">
        <v>0</v>
      </c>
      <c r="Y132" s="4">
        <v>12</v>
      </c>
      <c r="Z132" s="4">
        <v>880</v>
      </c>
      <c r="AA132" s="4">
        <v>890</v>
      </c>
      <c r="AB132" s="4">
        <v>886</v>
      </c>
      <c r="AC132" s="4">
        <v>92</v>
      </c>
      <c r="AD132" s="4">
        <v>21.69</v>
      </c>
      <c r="AE132" s="4">
        <v>0.5</v>
      </c>
      <c r="AF132" s="4">
        <v>978</v>
      </c>
      <c r="AG132" s="4">
        <v>-2</v>
      </c>
      <c r="AH132" s="4">
        <v>43</v>
      </c>
      <c r="AI132" s="4">
        <v>34</v>
      </c>
      <c r="AJ132" s="4">
        <v>191</v>
      </c>
      <c r="AK132" s="4">
        <v>169</v>
      </c>
      <c r="AL132" s="4">
        <v>3.8</v>
      </c>
      <c r="AM132" s="4">
        <v>174.3</v>
      </c>
      <c r="AN132" s="4" t="s">
        <v>155</v>
      </c>
      <c r="AO132" s="4">
        <v>2</v>
      </c>
      <c r="AP132" s="5">
        <v>0.87333333333333341</v>
      </c>
      <c r="AQ132" s="4">
        <v>47.162131000000002</v>
      </c>
      <c r="AR132" s="4">
        <v>-88.491722999999993</v>
      </c>
      <c r="AS132" s="4">
        <v>317.5</v>
      </c>
      <c r="AT132" s="4">
        <v>43.4</v>
      </c>
      <c r="AU132" s="4">
        <v>12</v>
      </c>
      <c r="AV132" s="4">
        <v>10</v>
      </c>
      <c r="AW132" s="4" t="s">
        <v>233</v>
      </c>
      <c r="AX132" s="4">
        <v>1.6237999999999999</v>
      </c>
      <c r="AY132" s="4">
        <v>2.1762000000000001</v>
      </c>
      <c r="AZ132" s="4">
        <v>3.0762</v>
      </c>
      <c r="BA132" s="4">
        <v>13.404</v>
      </c>
      <c r="BB132" s="4">
        <v>13.09</v>
      </c>
      <c r="BC132" s="4">
        <v>0.98</v>
      </c>
      <c r="BD132" s="4">
        <v>15.739000000000001</v>
      </c>
      <c r="BE132" s="4">
        <v>2661.2020000000002</v>
      </c>
      <c r="BF132" s="4">
        <v>153.26300000000001</v>
      </c>
      <c r="BG132" s="4">
        <v>9.3650000000000002</v>
      </c>
      <c r="BH132" s="4">
        <v>1.2E-2</v>
      </c>
      <c r="BI132" s="4">
        <v>9.3770000000000007</v>
      </c>
      <c r="BJ132" s="4">
        <v>7.4889999999999999</v>
      </c>
      <c r="BK132" s="4">
        <v>8.9999999999999993E-3</v>
      </c>
      <c r="BL132" s="4">
        <v>7.4980000000000002</v>
      </c>
      <c r="BM132" s="4">
        <v>1.3631</v>
      </c>
      <c r="BQ132" s="4">
        <v>0</v>
      </c>
      <c r="BR132" s="4">
        <v>0.40622200000000003</v>
      </c>
      <c r="BS132" s="4">
        <v>-5</v>
      </c>
      <c r="BT132" s="4">
        <v>8.5389999999999997E-3</v>
      </c>
      <c r="BU132" s="4">
        <v>9.9270499999999995</v>
      </c>
      <c r="BV132" s="4">
        <v>21</v>
      </c>
      <c r="BW132" s="4">
        <f t="shared" si="8"/>
        <v>2.62272661</v>
      </c>
      <c r="BY132" s="4">
        <f>BE132*$BU132*VLOOKUP("Fuel Specific Gravity",'Raw Data'!$A$1:$B$2000,2,FALSE)</f>
        <v>19839.831870889098</v>
      </c>
      <c r="BZ132" s="4">
        <f>BF132*$BU132*VLOOKUP("Fuel Specific Gravity",'Raw Data'!$A$1:$B$2000,2,FALSE)</f>
        <v>1142.6085475766499</v>
      </c>
      <c r="CA132" s="4">
        <f>BJ132*$BU132*VLOOKUP("Fuel Specific Gravity",'Raw Data'!$A$1:$B$2000,2,FALSE)</f>
        <v>55.832101764950004</v>
      </c>
      <c r="CB132" s="4">
        <f>BM132*$BU132*VLOOKUP("Fuel Specific Gravity",'Raw Data'!$A$1:$B$2000,2,FALSE)</f>
        <v>10.162202953105</v>
      </c>
    </row>
    <row r="133" spans="1:80" x14ac:dyDescent="0.25">
      <c r="A133" s="2">
        <v>43166</v>
      </c>
      <c r="B133" s="38">
        <v>3.9207175925925923E-2</v>
      </c>
      <c r="C133" s="4">
        <v>13.944000000000001</v>
      </c>
      <c r="D133" s="4">
        <v>1.4176</v>
      </c>
      <c r="E133" s="4">
        <v>14176.21488</v>
      </c>
      <c r="F133" s="4">
        <v>450.3</v>
      </c>
      <c r="G133" s="4">
        <v>0.6</v>
      </c>
      <c r="H133" s="4">
        <v>121.9</v>
      </c>
      <c r="J133" s="4">
        <v>0</v>
      </c>
      <c r="K133" s="4">
        <v>0.86450000000000005</v>
      </c>
      <c r="L133" s="4">
        <v>12.0548</v>
      </c>
      <c r="M133" s="4">
        <v>1.2256</v>
      </c>
      <c r="N133" s="4">
        <v>389.32220000000001</v>
      </c>
      <c r="O133" s="4">
        <v>0.51870000000000005</v>
      </c>
      <c r="P133" s="4">
        <v>389.8</v>
      </c>
      <c r="Q133" s="4">
        <v>311.31400000000002</v>
      </c>
      <c r="R133" s="4">
        <v>0.4148</v>
      </c>
      <c r="S133" s="4">
        <v>311.7</v>
      </c>
      <c r="T133" s="4">
        <v>121.86409999999999</v>
      </c>
      <c r="W133" s="4">
        <v>0</v>
      </c>
      <c r="X133" s="4">
        <v>0</v>
      </c>
      <c r="Y133" s="4">
        <v>12</v>
      </c>
      <c r="Z133" s="4">
        <v>866</v>
      </c>
      <c r="AA133" s="4">
        <v>876</v>
      </c>
      <c r="AB133" s="4">
        <v>873</v>
      </c>
      <c r="AC133" s="4">
        <v>92</v>
      </c>
      <c r="AD133" s="4">
        <v>21.69</v>
      </c>
      <c r="AE133" s="4">
        <v>0.5</v>
      </c>
      <c r="AF133" s="4">
        <v>978</v>
      </c>
      <c r="AG133" s="4">
        <v>-2</v>
      </c>
      <c r="AH133" s="4">
        <v>43</v>
      </c>
      <c r="AI133" s="4">
        <v>34</v>
      </c>
      <c r="AJ133" s="4">
        <v>191</v>
      </c>
      <c r="AK133" s="4">
        <v>169.5</v>
      </c>
      <c r="AL133" s="4">
        <v>3.9</v>
      </c>
      <c r="AM133" s="4">
        <v>174</v>
      </c>
      <c r="AN133" s="4" t="s">
        <v>155</v>
      </c>
      <c r="AO133" s="4">
        <v>2</v>
      </c>
      <c r="AP133" s="5">
        <v>0.87334490740740733</v>
      </c>
      <c r="AQ133" s="4">
        <v>47.161949999999997</v>
      </c>
      <c r="AR133" s="4">
        <v>-88.491634000000005</v>
      </c>
      <c r="AS133" s="4">
        <v>316.89999999999998</v>
      </c>
      <c r="AT133" s="4">
        <v>45.5</v>
      </c>
      <c r="AU133" s="4">
        <v>12</v>
      </c>
      <c r="AV133" s="4">
        <v>10</v>
      </c>
      <c r="AW133" s="4" t="s">
        <v>233</v>
      </c>
      <c r="AX133" s="4">
        <v>1.3856999999999999</v>
      </c>
      <c r="AY133" s="4">
        <v>2.1857000000000002</v>
      </c>
      <c r="AZ133" s="4">
        <v>2.8952</v>
      </c>
      <c r="BA133" s="4">
        <v>13.404</v>
      </c>
      <c r="BB133" s="4">
        <v>13.14</v>
      </c>
      <c r="BC133" s="4">
        <v>0.98</v>
      </c>
      <c r="BD133" s="4">
        <v>15.669</v>
      </c>
      <c r="BE133" s="4">
        <v>2635.393</v>
      </c>
      <c r="BF133" s="4">
        <v>170.53200000000001</v>
      </c>
      <c r="BG133" s="4">
        <v>8.9130000000000003</v>
      </c>
      <c r="BH133" s="4">
        <v>1.2E-2</v>
      </c>
      <c r="BI133" s="4">
        <v>8.9250000000000007</v>
      </c>
      <c r="BJ133" s="4">
        <v>7.1269999999999998</v>
      </c>
      <c r="BK133" s="4">
        <v>8.9999999999999993E-3</v>
      </c>
      <c r="BL133" s="4">
        <v>7.1369999999999996</v>
      </c>
      <c r="BM133" s="4">
        <v>0.9194</v>
      </c>
      <c r="BQ133" s="4">
        <v>0</v>
      </c>
      <c r="BR133" s="4">
        <v>0.211483</v>
      </c>
      <c r="BS133" s="4">
        <v>-5</v>
      </c>
      <c r="BT133" s="4">
        <v>8.9999999999999993E-3</v>
      </c>
      <c r="BU133" s="4">
        <v>5.1681160000000004</v>
      </c>
      <c r="BV133" s="4">
        <v>21</v>
      </c>
      <c r="BW133" s="4">
        <f t="shared" si="8"/>
        <v>1.3654162472</v>
      </c>
      <c r="BY133" s="4">
        <f>BE133*$BU133*VLOOKUP("Fuel Specific Gravity",'Raw Data'!$A$1:$B$2000,2,FALSE)</f>
        <v>10228.63256392059</v>
      </c>
      <c r="BZ133" s="4">
        <f>BF133*$BU133*VLOOKUP("Fuel Specific Gravity",'Raw Data'!$A$1:$B$2000,2,FALSE)</f>
        <v>661.87819744171202</v>
      </c>
      <c r="CA133" s="4">
        <f>BJ133*$BU133*VLOOKUP("Fuel Specific Gravity",'Raw Data'!$A$1:$B$2000,2,FALSE)</f>
        <v>27.661705211731999</v>
      </c>
      <c r="CB133" s="4">
        <f>BM133*$BU133*VLOOKUP("Fuel Specific Gravity",'Raw Data'!$A$1:$B$2000,2,FALSE)</f>
        <v>3.5684259536504004</v>
      </c>
    </row>
    <row r="134" spans="1:80" x14ac:dyDescent="0.25">
      <c r="A134" s="2">
        <v>43166</v>
      </c>
      <c r="B134" s="38">
        <v>3.9218750000000004E-2</v>
      </c>
      <c r="C134" s="4">
        <v>14.087</v>
      </c>
      <c r="D134" s="4">
        <v>0.93959999999999999</v>
      </c>
      <c r="E134" s="4">
        <v>9395.7165989999994</v>
      </c>
      <c r="F134" s="4">
        <v>388.9</v>
      </c>
      <c r="G134" s="4">
        <v>0.7</v>
      </c>
      <c r="H134" s="4">
        <v>78.5</v>
      </c>
      <c r="J134" s="4">
        <v>0</v>
      </c>
      <c r="K134" s="4">
        <v>0.86780000000000002</v>
      </c>
      <c r="L134" s="4">
        <v>12.2239</v>
      </c>
      <c r="M134" s="4">
        <v>0.81530000000000002</v>
      </c>
      <c r="N134" s="4">
        <v>337.49799999999999</v>
      </c>
      <c r="O134" s="4">
        <v>0.60740000000000005</v>
      </c>
      <c r="P134" s="4">
        <v>338.1</v>
      </c>
      <c r="Q134" s="4">
        <v>269.87380000000002</v>
      </c>
      <c r="R134" s="4">
        <v>0.48570000000000002</v>
      </c>
      <c r="S134" s="4">
        <v>270.39999999999998</v>
      </c>
      <c r="T134" s="4">
        <v>78.469399999999993</v>
      </c>
      <c r="W134" s="4">
        <v>0</v>
      </c>
      <c r="X134" s="4">
        <v>0</v>
      </c>
      <c r="Y134" s="4">
        <v>12</v>
      </c>
      <c r="Z134" s="4">
        <v>860</v>
      </c>
      <c r="AA134" s="4">
        <v>871</v>
      </c>
      <c r="AB134" s="4">
        <v>867</v>
      </c>
      <c r="AC134" s="4">
        <v>92</v>
      </c>
      <c r="AD134" s="4">
        <v>21.69</v>
      </c>
      <c r="AE134" s="4">
        <v>0.5</v>
      </c>
      <c r="AF134" s="4">
        <v>978</v>
      </c>
      <c r="AG134" s="4">
        <v>-2</v>
      </c>
      <c r="AH134" s="4">
        <v>43</v>
      </c>
      <c r="AI134" s="4">
        <v>34</v>
      </c>
      <c r="AJ134" s="4">
        <v>191</v>
      </c>
      <c r="AK134" s="4">
        <v>169.5</v>
      </c>
      <c r="AL134" s="4">
        <v>3.9</v>
      </c>
      <c r="AM134" s="4">
        <v>174.4</v>
      </c>
      <c r="AN134" s="4" t="s">
        <v>155</v>
      </c>
      <c r="AO134" s="4">
        <v>2</v>
      </c>
      <c r="AP134" s="5">
        <v>0.87335648148148148</v>
      </c>
      <c r="AQ134" s="4">
        <v>47.161771999999999</v>
      </c>
      <c r="AR134" s="4">
        <v>-88.491534000000001</v>
      </c>
      <c r="AS134" s="4">
        <v>316.5</v>
      </c>
      <c r="AT134" s="4">
        <v>46.2</v>
      </c>
      <c r="AU134" s="4">
        <v>12</v>
      </c>
      <c r="AV134" s="4">
        <v>10</v>
      </c>
      <c r="AW134" s="4" t="s">
        <v>220</v>
      </c>
      <c r="AX134" s="4">
        <v>1.2381</v>
      </c>
      <c r="AY134" s="4">
        <v>2.0762</v>
      </c>
      <c r="AZ134" s="4">
        <v>2.4380999999999999</v>
      </c>
      <c r="BA134" s="4">
        <v>13.404</v>
      </c>
      <c r="BB134" s="4">
        <v>13.48</v>
      </c>
      <c r="BC134" s="4">
        <v>1.01</v>
      </c>
      <c r="BD134" s="4">
        <v>15.238</v>
      </c>
      <c r="BE134" s="4">
        <v>2722.8139999999999</v>
      </c>
      <c r="BF134" s="4">
        <v>115.59</v>
      </c>
      <c r="BG134" s="4">
        <v>7.8730000000000002</v>
      </c>
      <c r="BH134" s="4">
        <v>1.4E-2</v>
      </c>
      <c r="BI134" s="4">
        <v>7.8869999999999996</v>
      </c>
      <c r="BJ134" s="4">
        <v>6.2949999999999999</v>
      </c>
      <c r="BK134" s="4">
        <v>1.0999999999999999E-2</v>
      </c>
      <c r="BL134" s="4">
        <v>6.306</v>
      </c>
      <c r="BM134" s="4">
        <v>0.60319999999999996</v>
      </c>
      <c r="BQ134" s="4">
        <v>0</v>
      </c>
      <c r="BR134" s="4">
        <v>0.15322</v>
      </c>
      <c r="BS134" s="4">
        <v>-5</v>
      </c>
      <c r="BT134" s="4">
        <v>8.9999999999999993E-3</v>
      </c>
      <c r="BU134" s="4">
        <v>3.7443140000000001</v>
      </c>
      <c r="BV134" s="4">
        <v>21</v>
      </c>
      <c r="BW134" s="4">
        <f t="shared" si="8"/>
        <v>0.98924775880000004</v>
      </c>
      <c r="BY134" s="4">
        <f>BE134*$BU134*VLOOKUP("Fuel Specific Gravity",'Raw Data'!$A$1:$B$2000,2,FALSE)</f>
        <v>7656.4980052765959</v>
      </c>
      <c r="BZ134" s="4">
        <f>BF134*$BU134*VLOOKUP("Fuel Specific Gravity",'Raw Data'!$A$1:$B$2000,2,FALSE)</f>
        <v>325.03674670026004</v>
      </c>
      <c r="CA134" s="4">
        <f>BJ134*$BU134*VLOOKUP("Fuel Specific Gravity",'Raw Data'!$A$1:$B$2000,2,FALSE)</f>
        <v>17.701412929130001</v>
      </c>
      <c r="CB134" s="4">
        <f>BM134*$BU134*VLOOKUP("Fuel Specific Gravity",'Raw Data'!$A$1:$B$2000,2,FALSE)</f>
        <v>1.6961862238047998</v>
      </c>
    </row>
    <row r="135" spans="1:80" x14ac:dyDescent="0.25">
      <c r="A135" s="2">
        <v>43166</v>
      </c>
      <c r="B135" s="38">
        <v>3.923032407407407E-2</v>
      </c>
      <c r="C135" s="4">
        <v>14.212999999999999</v>
      </c>
      <c r="D135" s="4">
        <v>0.43109999999999998</v>
      </c>
      <c r="E135" s="4">
        <v>4310.6963560000004</v>
      </c>
      <c r="F135" s="4">
        <v>323.10000000000002</v>
      </c>
      <c r="G135" s="4">
        <v>0.8</v>
      </c>
      <c r="H135" s="4">
        <v>47.5</v>
      </c>
      <c r="J135" s="4">
        <v>0</v>
      </c>
      <c r="K135" s="4">
        <v>0.87139999999999995</v>
      </c>
      <c r="L135" s="4">
        <v>12.3842</v>
      </c>
      <c r="M135" s="4">
        <v>0.37559999999999999</v>
      </c>
      <c r="N135" s="4">
        <v>281.54410000000001</v>
      </c>
      <c r="O135" s="4">
        <v>0.66339999999999999</v>
      </c>
      <c r="P135" s="4">
        <v>282.2</v>
      </c>
      <c r="Q135" s="4">
        <v>225.13140000000001</v>
      </c>
      <c r="R135" s="4">
        <v>0.53049999999999997</v>
      </c>
      <c r="S135" s="4">
        <v>225.7</v>
      </c>
      <c r="T135" s="4">
        <v>47.546199999999999</v>
      </c>
      <c r="W135" s="4">
        <v>0</v>
      </c>
      <c r="X135" s="4">
        <v>0</v>
      </c>
      <c r="Y135" s="4">
        <v>12</v>
      </c>
      <c r="Z135" s="4">
        <v>861</v>
      </c>
      <c r="AA135" s="4">
        <v>870</v>
      </c>
      <c r="AB135" s="4">
        <v>867</v>
      </c>
      <c r="AC135" s="4">
        <v>92</v>
      </c>
      <c r="AD135" s="4">
        <v>21.69</v>
      </c>
      <c r="AE135" s="4">
        <v>0.5</v>
      </c>
      <c r="AF135" s="4">
        <v>978</v>
      </c>
      <c r="AG135" s="4">
        <v>-2</v>
      </c>
      <c r="AH135" s="4">
        <v>42.460999999999999</v>
      </c>
      <c r="AI135" s="4">
        <v>34</v>
      </c>
      <c r="AJ135" s="4">
        <v>191</v>
      </c>
      <c r="AK135" s="4">
        <v>169</v>
      </c>
      <c r="AL135" s="4">
        <v>3.9</v>
      </c>
      <c r="AM135" s="4">
        <v>174.7</v>
      </c>
      <c r="AN135" s="4" t="s">
        <v>155</v>
      </c>
      <c r="AO135" s="4">
        <v>2</v>
      </c>
      <c r="AP135" s="5">
        <v>0.87336805555555552</v>
      </c>
      <c r="AQ135" s="4">
        <v>47.161619000000002</v>
      </c>
      <c r="AR135" s="4">
        <v>-88.491431000000006</v>
      </c>
      <c r="AS135" s="4">
        <v>316.39999999999998</v>
      </c>
      <c r="AT135" s="4">
        <v>44</v>
      </c>
      <c r="AU135" s="4">
        <v>12</v>
      </c>
      <c r="AV135" s="4">
        <v>11</v>
      </c>
      <c r="AW135" s="4" t="s">
        <v>206</v>
      </c>
      <c r="AX135" s="4">
        <v>1.3</v>
      </c>
      <c r="AY135" s="4">
        <v>2.3523999999999998</v>
      </c>
      <c r="AZ135" s="4">
        <v>2.6524000000000001</v>
      </c>
      <c r="BA135" s="4">
        <v>13.404</v>
      </c>
      <c r="BB135" s="4">
        <v>13.87</v>
      </c>
      <c r="BC135" s="4">
        <v>1.03</v>
      </c>
      <c r="BD135" s="4">
        <v>14.763</v>
      </c>
      <c r="BE135" s="4">
        <v>2819.7820000000002</v>
      </c>
      <c r="BF135" s="4">
        <v>54.433999999999997</v>
      </c>
      <c r="BG135" s="4">
        <v>6.7130000000000001</v>
      </c>
      <c r="BH135" s="4">
        <v>1.6E-2</v>
      </c>
      <c r="BI135" s="4">
        <v>6.7290000000000001</v>
      </c>
      <c r="BJ135" s="4">
        <v>5.3680000000000003</v>
      </c>
      <c r="BK135" s="4">
        <v>1.2999999999999999E-2</v>
      </c>
      <c r="BL135" s="4">
        <v>5.3810000000000002</v>
      </c>
      <c r="BM135" s="4">
        <v>0.37359999999999999</v>
      </c>
      <c r="BQ135" s="4">
        <v>0</v>
      </c>
      <c r="BR135" s="4">
        <v>0.15639700000000001</v>
      </c>
      <c r="BS135" s="4">
        <v>-5</v>
      </c>
      <c r="BT135" s="4">
        <v>8.9999999999999993E-3</v>
      </c>
      <c r="BU135" s="4">
        <v>3.8219509999999999</v>
      </c>
      <c r="BV135" s="4">
        <v>21</v>
      </c>
      <c r="BW135" s="4">
        <f t="shared" si="8"/>
        <v>1.0097594541999999</v>
      </c>
      <c r="BY135" s="4">
        <f>BE135*$BU135*VLOOKUP("Fuel Specific Gravity",'Raw Data'!$A$1:$B$2000,2,FALSE)</f>
        <v>8093.5785446461823</v>
      </c>
      <c r="BZ135" s="4">
        <f>BF135*$BU135*VLOOKUP("Fuel Specific Gravity",'Raw Data'!$A$1:$B$2000,2,FALSE)</f>
        <v>156.24110463123398</v>
      </c>
      <c r="CA135" s="4">
        <f>BJ135*$BU135*VLOOKUP("Fuel Specific Gravity",'Raw Data'!$A$1:$B$2000,2,FALSE)</f>
        <v>15.407690958968001</v>
      </c>
      <c r="CB135" s="4">
        <f>BM135*$BU135*VLOOKUP("Fuel Specific Gravity",'Raw Data'!$A$1:$B$2000,2,FALSE)</f>
        <v>1.0723385510935999</v>
      </c>
    </row>
    <row r="136" spans="1:80" x14ac:dyDescent="0.25">
      <c r="A136" s="2">
        <v>43166</v>
      </c>
      <c r="B136" s="38">
        <v>3.9241898148148151E-2</v>
      </c>
      <c r="C136" s="4">
        <v>14.342000000000001</v>
      </c>
      <c r="D136" s="4">
        <v>0.16800000000000001</v>
      </c>
      <c r="E136" s="4">
        <v>1680.3338900000001</v>
      </c>
      <c r="F136" s="4">
        <v>287.10000000000002</v>
      </c>
      <c r="G136" s="4">
        <v>0.8</v>
      </c>
      <c r="H136" s="4">
        <v>30.9</v>
      </c>
      <c r="J136" s="4">
        <v>0</v>
      </c>
      <c r="K136" s="4">
        <v>0.87270000000000003</v>
      </c>
      <c r="L136" s="4">
        <v>12.516400000000001</v>
      </c>
      <c r="M136" s="4">
        <v>0.14660000000000001</v>
      </c>
      <c r="N136" s="4">
        <v>250.58439999999999</v>
      </c>
      <c r="O136" s="4">
        <v>0.69820000000000004</v>
      </c>
      <c r="P136" s="4">
        <v>251.3</v>
      </c>
      <c r="Q136" s="4">
        <v>200.375</v>
      </c>
      <c r="R136" s="4">
        <v>0.55830000000000002</v>
      </c>
      <c r="S136" s="4">
        <v>200.9</v>
      </c>
      <c r="T136" s="4">
        <v>30.926500000000001</v>
      </c>
      <c r="W136" s="4">
        <v>0</v>
      </c>
      <c r="X136" s="4">
        <v>0</v>
      </c>
      <c r="Y136" s="4">
        <v>12</v>
      </c>
      <c r="Z136" s="4">
        <v>863</v>
      </c>
      <c r="AA136" s="4">
        <v>871</v>
      </c>
      <c r="AB136" s="4">
        <v>869</v>
      </c>
      <c r="AC136" s="4">
        <v>92</v>
      </c>
      <c r="AD136" s="4">
        <v>21.69</v>
      </c>
      <c r="AE136" s="4">
        <v>0.5</v>
      </c>
      <c r="AF136" s="4">
        <v>978</v>
      </c>
      <c r="AG136" s="4">
        <v>-2</v>
      </c>
      <c r="AH136" s="4">
        <v>42</v>
      </c>
      <c r="AI136" s="4">
        <v>34</v>
      </c>
      <c r="AJ136" s="4">
        <v>191</v>
      </c>
      <c r="AK136" s="4">
        <v>169</v>
      </c>
      <c r="AL136" s="4">
        <v>4</v>
      </c>
      <c r="AM136" s="4">
        <v>175</v>
      </c>
      <c r="AN136" s="4" t="s">
        <v>155</v>
      </c>
      <c r="AO136" s="4">
        <v>2</v>
      </c>
      <c r="AP136" s="5">
        <v>0.87337962962962967</v>
      </c>
      <c r="AQ136" s="4">
        <v>47.161493</v>
      </c>
      <c r="AR136" s="4">
        <v>-88.491319000000004</v>
      </c>
      <c r="AS136" s="4">
        <v>316.2</v>
      </c>
      <c r="AT136" s="4">
        <v>40.200000000000003</v>
      </c>
      <c r="AU136" s="4">
        <v>12</v>
      </c>
      <c r="AV136" s="4">
        <v>11</v>
      </c>
      <c r="AW136" s="4" t="s">
        <v>206</v>
      </c>
      <c r="AX136" s="4">
        <v>1.3</v>
      </c>
      <c r="AY136" s="4">
        <v>2.6</v>
      </c>
      <c r="AZ136" s="4">
        <v>2.9</v>
      </c>
      <c r="BA136" s="4">
        <v>13.404</v>
      </c>
      <c r="BB136" s="4">
        <v>14.03</v>
      </c>
      <c r="BC136" s="4">
        <v>1.05</v>
      </c>
      <c r="BD136" s="4">
        <v>14.583</v>
      </c>
      <c r="BE136" s="4">
        <v>2872.11</v>
      </c>
      <c r="BF136" s="4">
        <v>21.417999999999999</v>
      </c>
      <c r="BG136" s="4">
        <v>6.0220000000000002</v>
      </c>
      <c r="BH136" s="4">
        <v>1.7000000000000001E-2</v>
      </c>
      <c r="BI136" s="4">
        <v>6.0380000000000003</v>
      </c>
      <c r="BJ136" s="4">
        <v>4.8150000000000004</v>
      </c>
      <c r="BK136" s="4">
        <v>1.2999999999999999E-2</v>
      </c>
      <c r="BL136" s="4">
        <v>4.8280000000000003</v>
      </c>
      <c r="BM136" s="4">
        <v>0.24490000000000001</v>
      </c>
      <c r="BQ136" s="4">
        <v>0</v>
      </c>
      <c r="BR136" s="4">
        <v>0.217666</v>
      </c>
      <c r="BS136" s="4">
        <v>-5</v>
      </c>
      <c r="BT136" s="4">
        <v>8.9999999999999993E-3</v>
      </c>
      <c r="BU136" s="4">
        <v>5.3192130000000004</v>
      </c>
      <c r="BV136" s="4">
        <v>21</v>
      </c>
      <c r="BW136" s="4">
        <f t="shared" si="8"/>
        <v>1.4053360746000001</v>
      </c>
      <c r="BY136" s="4">
        <f>BE136*$BU136*VLOOKUP("Fuel Specific Gravity",'Raw Data'!$A$1:$B$2000,2,FALSE)</f>
        <v>11473.301001921931</v>
      </c>
      <c r="BZ136" s="4">
        <f>BF136*$BU136*VLOOKUP("Fuel Specific Gravity",'Raw Data'!$A$1:$B$2000,2,FALSE)</f>
        <v>85.559104929534001</v>
      </c>
      <c r="CA136" s="4">
        <f>BJ136*$BU136*VLOOKUP("Fuel Specific Gravity",'Raw Data'!$A$1:$B$2000,2,FALSE)</f>
        <v>19.234619956845002</v>
      </c>
      <c r="CB136" s="4">
        <f>BM136*$BU136*VLOOKUP("Fuel Specific Gravity",'Raw Data'!$A$1:$B$2000,2,FALSE)</f>
        <v>0.9783091230387001</v>
      </c>
    </row>
    <row r="137" spans="1:80" x14ac:dyDescent="0.25">
      <c r="A137" s="2">
        <v>43166</v>
      </c>
      <c r="B137" s="38">
        <v>3.9253472222222217E-2</v>
      </c>
      <c r="C137" s="4">
        <v>14.433</v>
      </c>
      <c r="D137" s="4">
        <v>6.0199999999999997E-2</v>
      </c>
      <c r="E137" s="4">
        <v>601.60699399999999</v>
      </c>
      <c r="F137" s="4">
        <v>287.7</v>
      </c>
      <c r="G137" s="4">
        <v>0.7</v>
      </c>
      <c r="H137" s="4">
        <v>23.5</v>
      </c>
      <c r="J137" s="4">
        <v>0</v>
      </c>
      <c r="K137" s="4">
        <v>0.873</v>
      </c>
      <c r="L137" s="4">
        <v>12.600099999999999</v>
      </c>
      <c r="M137" s="4">
        <v>5.2499999999999998E-2</v>
      </c>
      <c r="N137" s="4">
        <v>251.15219999999999</v>
      </c>
      <c r="O137" s="4">
        <v>0.64490000000000003</v>
      </c>
      <c r="P137" s="4">
        <v>251.8</v>
      </c>
      <c r="Q137" s="4">
        <v>200.82910000000001</v>
      </c>
      <c r="R137" s="4">
        <v>0.51570000000000005</v>
      </c>
      <c r="S137" s="4">
        <v>201.3</v>
      </c>
      <c r="T137" s="4">
        <v>23.522300000000001</v>
      </c>
      <c r="W137" s="4">
        <v>0</v>
      </c>
      <c r="X137" s="4">
        <v>0</v>
      </c>
      <c r="Y137" s="4">
        <v>12.1</v>
      </c>
      <c r="Z137" s="4">
        <v>865</v>
      </c>
      <c r="AA137" s="4">
        <v>872</v>
      </c>
      <c r="AB137" s="4">
        <v>871</v>
      </c>
      <c r="AC137" s="4">
        <v>92</v>
      </c>
      <c r="AD137" s="4">
        <v>21.69</v>
      </c>
      <c r="AE137" s="4">
        <v>0.5</v>
      </c>
      <c r="AF137" s="4">
        <v>978</v>
      </c>
      <c r="AG137" s="4">
        <v>-2</v>
      </c>
      <c r="AH137" s="4">
        <v>42</v>
      </c>
      <c r="AI137" s="4">
        <v>34</v>
      </c>
      <c r="AJ137" s="4">
        <v>191</v>
      </c>
      <c r="AK137" s="4">
        <v>169</v>
      </c>
      <c r="AL137" s="4">
        <v>4</v>
      </c>
      <c r="AM137" s="4">
        <v>175</v>
      </c>
      <c r="AN137" s="4" t="s">
        <v>155</v>
      </c>
      <c r="AO137" s="4">
        <v>2</v>
      </c>
      <c r="AP137" s="5">
        <v>0.8733912037037036</v>
      </c>
      <c r="AQ137" s="4">
        <v>47.161389</v>
      </c>
      <c r="AR137" s="4">
        <v>-88.491185999999999</v>
      </c>
      <c r="AS137" s="4">
        <v>315.8</v>
      </c>
      <c r="AT137" s="4">
        <v>37</v>
      </c>
      <c r="AU137" s="4">
        <v>12</v>
      </c>
      <c r="AV137" s="4">
        <v>11</v>
      </c>
      <c r="AW137" s="4" t="s">
        <v>206</v>
      </c>
      <c r="AX137" s="4">
        <v>1.3381000000000001</v>
      </c>
      <c r="AY137" s="4">
        <v>2.6762000000000001</v>
      </c>
      <c r="AZ137" s="4">
        <v>3.0143</v>
      </c>
      <c r="BA137" s="4">
        <v>13.404</v>
      </c>
      <c r="BB137" s="4">
        <v>14.06</v>
      </c>
      <c r="BC137" s="4">
        <v>1.05</v>
      </c>
      <c r="BD137" s="4">
        <v>14.548</v>
      </c>
      <c r="BE137" s="4">
        <v>2893.88</v>
      </c>
      <c r="BF137" s="4">
        <v>7.6769999999999996</v>
      </c>
      <c r="BG137" s="4">
        <v>6.0410000000000004</v>
      </c>
      <c r="BH137" s="4">
        <v>1.6E-2</v>
      </c>
      <c r="BI137" s="4">
        <v>6.056</v>
      </c>
      <c r="BJ137" s="4">
        <v>4.83</v>
      </c>
      <c r="BK137" s="4">
        <v>1.2E-2</v>
      </c>
      <c r="BL137" s="4">
        <v>4.843</v>
      </c>
      <c r="BM137" s="4">
        <v>0.18640000000000001</v>
      </c>
      <c r="BQ137" s="4">
        <v>0</v>
      </c>
      <c r="BR137" s="4">
        <v>0.263156</v>
      </c>
      <c r="BS137" s="4">
        <v>-5</v>
      </c>
      <c r="BT137" s="4">
        <v>8.9999999999999993E-3</v>
      </c>
      <c r="BU137" s="4">
        <v>6.4308750000000003</v>
      </c>
      <c r="BV137" s="4">
        <v>21</v>
      </c>
      <c r="BW137" s="4">
        <f t="shared" si="8"/>
        <v>1.699037175</v>
      </c>
      <c r="BY137" s="4">
        <f>BE137*$BU137*VLOOKUP("Fuel Specific Gravity",'Raw Data'!$A$1:$B$2000,2,FALSE)</f>
        <v>13976.245589295002</v>
      </c>
      <c r="BZ137" s="4">
        <f>BF137*$BU137*VLOOKUP("Fuel Specific Gravity",'Raw Data'!$A$1:$B$2000,2,FALSE)</f>
        <v>37.076740358625003</v>
      </c>
      <c r="CA137" s="4">
        <f>BJ137*$BU137*VLOOKUP("Fuel Specific Gravity",'Raw Data'!$A$1:$B$2000,2,FALSE)</f>
        <v>23.326905813750002</v>
      </c>
      <c r="CB137" s="4">
        <f>BM137*$BU137*VLOOKUP("Fuel Specific Gravity",'Raw Data'!$A$1:$B$2000,2,FALSE)</f>
        <v>0.90023504009999999</v>
      </c>
    </row>
    <row r="138" spans="1:80" x14ac:dyDescent="0.25">
      <c r="A138" s="2">
        <v>43166</v>
      </c>
      <c r="B138" s="38">
        <v>3.9265046296296298E-2</v>
      </c>
      <c r="C138" s="4">
        <v>14.449</v>
      </c>
      <c r="D138" s="4">
        <v>3.0200000000000001E-2</v>
      </c>
      <c r="E138" s="4">
        <v>302.28373699999997</v>
      </c>
      <c r="F138" s="4">
        <v>328.7</v>
      </c>
      <c r="G138" s="4">
        <v>0.6</v>
      </c>
      <c r="H138" s="4">
        <v>16.3</v>
      </c>
      <c r="J138" s="4">
        <v>0</v>
      </c>
      <c r="K138" s="4">
        <v>0.87309999999999999</v>
      </c>
      <c r="L138" s="4">
        <v>12.6158</v>
      </c>
      <c r="M138" s="4">
        <v>2.64E-2</v>
      </c>
      <c r="N138" s="4">
        <v>286.97340000000003</v>
      </c>
      <c r="O138" s="4">
        <v>0.55769999999999997</v>
      </c>
      <c r="P138" s="4">
        <v>287.5</v>
      </c>
      <c r="Q138" s="4">
        <v>229.47280000000001</v>
      </c>
      <c r="R138" s="4">
        <v>0.44600000000000001</v>
      </c>
      <c r="S138" s="4">
        <v>229.9</v>
      </c>
      <c r="T138" s="4">
        <v>16.3291</v>
      </c>
      <c r="W138" s="4">
        <v>0</v>
      </c>
      <c r="X138" s="4">
        <v>0</v>
      </c>
      <c r="Y138" s="4">
        <v>12.1</v>
      </c>
      <c r="Z138" s="4">
        <v>867</v>
      </c>
      <c r="AA138" s="4">
        <v>873</v>
      </c>
      <c r="AB138" s="4">
        <v>873</v>
      </c>
      <c r="AC138" s="4">
        <v>92</v>
      </c>
      <c r="AD138" s="4">
        <v>21.69</v>
      </c>
      <c r="AE138" s="4">
        <v>0.5</v>
      </c>
      <c r="AF138" s="4">
        <v>978</v>
      </c>
      <c r="AG138" s="4">
        <v>-2</v>
      </c>
      <c r="AH138" s="4">
        <v>42</v>
      </c>
      <c r="AI138" s="4">
        <v>34</v>
      </c>
      <c r="AJ138" s="4">
        <v>191</v>
      </c>
      <c r="AK138" s="4">
        <v>169</v>
      </c>
      <c r="AL138" s="4">
        <v>4</v>
      </c>
      <c r="AM138" s="4">
        <v>175</v>
      </c>
      <c r="AN138" s="4" t="s">
        <v>155</v>
      </c>
      <c r="AO138" s="4">
        <v>2</v>
      </c>
      <c r="AP138" s="5">
        <v>0.87340277777777775</v>
      </c>
      <c r="AQ138" s="4">
        <v>47.161293000000001</v>
      </c>
      <c r="AR138" s="4">
        <v>-88.491045999999997</v>
      </c>
      <c r="AS138" s="4">
        <v>315.39999999999998</v>
      </c>
      <c r="AT138" s="4">
        <v>35</v>
      </c>
      <c r="AU138" s="4">
        <v>12</v>
      </c>
      <c r="AV138" s="4">
        <v>11</v>
      </c>
      <c r="AW138" s="4" t="s">
        <v>206</v>
      </c>
      <c r="AX138" s="4">
        <v>1.3619760000000001</v>
      </c>
      <c r="AY138" s="4">
        <v>2.8380239999999999</v>
      </c>
      <c r="AZ138" s="4">
        <v>3.2</v>
      </c>
      <c r="BA138" s="4">
        <v>13.404</v>
      </c>
      <c r="BB138" s="4">
        <v>14.07</v>
      </c>
      <c r="BC138" s="4">
        <v>1.05</v>
      </c>
      <c r="BD138" s="4">
        <v>14.528</v>
      </c>
      <c r="BE138" s="4">
        <v>2900.049</v>
      </c>
      <c r="BF138" s="4">
        <v>3.8620000000000001</v>
      </c>
      <c r="BG138" s="4">
        <v>6.9080000000000004</v>
      </c>
      <c r="BH138" s="4">
        <v>1.2999999999999999E-2</v>
      </c>
      <c r="BI138" s="4">
        <v>6.9219999999999997</v>
      </c>
      <c r="BJ138" s="4">
        <v>5.524</v>
      </c>
      <c r="BK138" s="4">
        <v>1.0999999999999999E-2</v>
      </c>
      <c r="BL138" s="4">
        <v>5.5350000000000001</v>
      </c>
      <c r="BM138" s="4">
        <v>0.1295</v>
      </c>
      <c r="BQ138" s="4">
        <v>0</v>
      </c>
      <c r="BR138" s="4">
        <v>0.29572300000000001</v>
      </c>
      <c r="BS138" s="4">
        <v>-5</v>
      </c>
      <c r="BT138" s="4">
        <v>8.9999999999999993E-3</v>
      </c>
      <c r="BU138" s="4">
        <v>7.226731</v>
      </c>
      <c r="BV138" s="4">
        <v>21</v>
      </c>
      <c r="BW138" s="4">
        <f t="shared" si="8"/>
        <v>1.9093023301999998</v>
      </c>
      <c r="BY138" s="4">
        <f>BE138*$BU138*VLOOKUP("Fuel Specific Gravity",'Raw Data'!$A$1:$B$2000,2,FALSE)</f>
        <v>15739.363381374069</v>
      </c>
      <c r="BZ138" s="4">
        <f>BF138*$BU138*VLOOKUP("Fuel Specific Gravity",'Raw Data'!$A$1:$B$2000,2,FALSE)</f>
        <v>20.960135976622002</v>
      </c>
      <c r="CA138" s="4">
        <f>BJ138*$BU138*VLOOKUP("Fuel Specific Gravity",'Raw Data'!$A$1:$B$2000,2,FALSE)</f>
        <v>29.980266995043998</v>
      </c>
      <c r="CB138" s="4">
        <f>BM138*$BU138*VLOOKUP("Fuel Specific Gravity",'Raw Data'!$A$1:$B$2000,2,FALSE)</f>
        <v>0.70283211003950008</v>
      </c>
    </row>
    <row r="139" spans="1:80" x14ac:dyDescent="0.25">
      <c r="A139" s="2">
        <v>43166</v>
      </c>
      <c r="B139" s="38">
        <v>3.9276620370370365E-2</v>
      </c>
      <c r="C139" s="4">
        <v>14.497</v>
      </c>
      <c r="D139" s="4">
        <v>3.73E-2</v>
      </c>
      <c r="E139" s="4">
        <v>373.09090900000001</v>
      </c>
      <c r="F139" s="4">
        <v>419.1</v>
      </c>
      <c r="G139" s="4">
        <v>0.4</v>
      </c>
      <c r="H139" s="4">
        <v>24.7</v>
      </c>
      <c r="J139" s="4">
        <v>0</v>
      </c>
      <c r="K139" s="4">
        <v>0.87270000000000003</v>
      </c>
      <c r="L139" s="4">
        <v>12.6517</v>
      </c>
      <c r="M139" s="4">
        <v>3.2599999999999997E-2</v>
      </c>
      <c r="N139" s="4">
        <v>365.78309999999999</v>
      </c>
      <c r="O139" s="4">
        <v>0.32919999999999999</v>
      </c>
      <c r="P139" s="4">
        <v>366.1</v>
      </c>
      <c r="Q139" s="4">
        <v>292.49149999999997</v>
      </c>
      <c r="R139" s="4">
        <v>0.26319999999999999</v>
      </c>
      <c r="S139" s="4">
        <v>292.8</v>
      </c>
      <c r="T139" s="4">
        <v>24.7057</v>
      </c>
      <c r="W139" s="4">
        <v>0</v>
      </c>
      <c r="X139" s="4">
        <v>0</v>
      </c>
      <c r="Y139" s="4">
        <v>12.1</v>
      </c>
      <c r="Z139" s="4">
        <v>869</v>
      </c>
      <c r="AA139" s="4">
        <v>874</v>
      </c>
      <c r="AB139" s="4">
        <v>876</v>
      </c>
      <c r="AC139" s="4">
        <v>92</v>
      </c>
      <c r="AD139" s="4">
        <v>21.69</v>
      </c>
      <c r="AE139" s="4">
        <v>0.5</v>
      </c>
      <c r="AF139" s="4">
        <v>978</v>
      </c>
      <c r="AG139" s="4">
        <v>-2</v>
      </c>
      <c r="AH139" s="4">
        <v>42</v>
      </c>
      <c r="AI139" s="4">
        <v>34</v>
      </c>
      <c r="AJ139" s="4">
        <v>191</v>
      </c>
      <c r="AK139" s="4">
        <v>169.5</v>
      </c>
      <c r="AL139" s="4">
        <v>4.0999999999999996</v>
      </c>
      <c r="AM139" s="4">
        <v>174.8</v>
      </c>
      <c r="AN139" s="4" t="s">
        <v>155</v>
      </c>
      <c r="AO139" s="4">
        <v>2</v>
      </c>
      <c r="AP139" s="5">
        <v>0.8734143518518519</v>
      </c>
      <c r="AQ139" s="4">
        <v>47.161192</v>
      </c>
      <c r="AR139" s="4">
        <v>-88.490911999999994</v>
      </c>
      <c r="AS139" s="4">
        <v>315.2</v>
      </c>
      <c r="AT139" s="4">
        <v>34.4</v>
      </c>
      <c r="AU139" s="4">
        <v>12</v>
      </c>
      <c r="AV139" s="4">
        <v>11</v>
      </c>
      <c r="AW139" s="4" t="s">
        <v>206</v>
      </c>
      <c r="AX139" s="4">
        <v>1.3</v>
      </c>
      <c r="AY139" s="4">
        <v>2.9</v>
      </c>
      <c r="AZ139" s="4">
        <v>3.2</v>
      </c>
      <c r="BA139" s="4">
        <v>13.404</v>
      </c>
      <c r="BB139" s="4">
        <v>14.02</v>
      </c>
      <c r="BC139" s="4">
        <v>1.05</v>
      </c>
      <c r="BD139" s="4">
        <v>14.585000000000001</v>
      </c>
      <c r="BE139" s="4">
        <v>2898.4349999999999</v>
      </c>
      <c r="BF139" s="4">
        <v>4.7480000000000002</v>
      </c>
      <c r="BG139" s="4">
        <v>8.7759999999999998</v>
      </c>
      <c r="BH139" s="4">
        <v>8.0000000000000002E-3</v>
      </c>
      <c r="BI139" s="4">
        <v>8.7829999999999995</v>
      </c>
      <c r="BJ139" s="4">
        <v>7.0170000000000003</v>
      </c>
      <c r="BK139" s="4">
        <v>6.0000000000000001E-3</v>
      </c>
      <c r="BL139" s="4">
        <v>7.024</v>
      </c>
      <c r="BM139" s="4">
        <v>0.1953</v>
      </c>
      <c r="BQ139" s="4">
        <v>0</v>
      </c>
      <c r="BR139" s="4">
        <v>0.35541800000000001</v>
      </c>
      <c r="BS139" s="4">
        <v>-5</v>
      </c>
      <c r="BT139" s="4">
        <v>8.4609999999999998E-3</v>
      </c>
      <c r="BU139" s="4">
        <v>8.6855270000000004</v>
      </c>
      <c r="BV139" s="4">
        <v>21</v>
      </c>
      <c r="BW139" s="4">
        <f t="shared" si="8"/>
        <v>2.2947162334</v>
      </c>
      <c r="BY139" s="4">
        <f>BE139*$BU139*VLOOKUP("Fuel Specific Gravity",'Raw Data'!$A$1:$B$2000,2,FALSE)</f>
        <v>18906.001023133995</v>
      </c>
      <c r="BZ139" s="4">
        <f>BF139*$BU139*VLOOKUP("Fuel Specific Gravity",'Raw Data'!$A$1:$B$2000,2,FALSE)</f>
        <v>30.970400529196006</v>
      </c>
      <c r="CA139" s="4">
        <f>BJ139*$BU139*VLOOKUP("Fuel Specific Gravity",'Raw Data'!$A$1:$B$2000,2,FALSE)</f>
        <v>45.770703562209007</v>
      </c>
      <c r="CB139" s="4">
        <f>BM139*$BU139*VLOOKUP("Fuel Specific Gravity",'Raw Data'!$A$1:$B$2000,2,FALSE)</f>
        <v>1.2739088507481</v>
      </c>
    </row>
    <row r="140" spans="1:80" x14ac:dyDescent="0.25">
      <c r="A140" s="2">
        <v>43166</v>
      </c>
      <c r="B140" s="38">
        <v>3.9288194444444445E-2</v>
      </c>
      <c r="C140" s="4">
        <v>14.507999999999999</v>
      </c>
      <c r="D140" s="4">
        <v>6.2300000000000001E-2</v>
      </c>
      <c r="E140" s="4">
        <v>623.20065</v>
      </c>
      <c r="F140" s="4">
        <v>512.9</v>
      </c>
      <c r="G140" s="4">
        <v>0.2</v>
      </c>
      <c r="H140" s="4">
        <v>33.5</v>
      </c>
      <c r="J140" s="4">
        <v>0</v>
      </c>
      <c r="K140" s="4">
        <v>0.87239999999999995</v>
      </c>
      <c r="L140" s="4">
        <v>12.6564</v>
      </c>
      <c r="M140" s="4">
        <v>5.4399999999999997E-2</v>
      </c>
      <c r="N140" s="4">
        <v>447.41629999999998</v>
      </c>
      <c r="O140" s="4">
        <v>0.17449999999999999</v>
      </c>
      <c r="P140" s="4">
        <v>447.6</v>
      </c>
      <c r="Q140" s="4">
        <v>357.7679</v>
      </c>
      <c r="R140" s="4">
        <v>0.13950000000000001</v>
      </c>
      <c r="S140" s="4">
        <v>357.9</v>
      </c>
      <c r="T140" s="4">
        <v>33.498199999999997</v>
      </c>
      <c r="W140" s="4">
        <v>0</v>
      </c>
      <c r="X140" s="4">
        <v>0</v>
      </c>
      <c r="Y140" s="4">
        <v>12.1</v>
      </c>
      <c r="Z140" s="4">
        <v>872</v>
      </c>
      <c r="AA140" s="4">
        <v>879</v>
      </c>
      <c r="AB140" s="4">
        <v>879</v>
      </c>
      <c r="AC140" s="4">
        <v>92</v>
      </c>
      <c r="AD140" s="4">
        <v>21.69</v>
      </c>
      <c r="AE140" s="4">
        <v>0.5</v>
      </c>
      <c r="AF140" s="4">
        <v>978</v>
      </c>
      <c r="AG140" s="4">
        <v>-2</v>
      </c>
      <c r="AH140" s="4">
        <v>42</v>
      </c>
      <c r="AI140" s="4">
        <v>34</v>
      </c>
      <c r="AJ140" s="4">
        <v>191</v>
      </c>
      <c r="AK140" s="4">
        <v>170</v>
      </c>
      <c r="AL140" s="4">
        <v>4</v>
      </c>
      <c r="AM140" s="4">
        <v>174.4</v>
      </c>
      <c r="AN140" s="4" t="s">
        <v>155</v>
      </c>
      <c r="AO140" s="4">
        <v>2</v>
      </c>
      <c r="AP140" s="5">
        <v>0.87342592592592594</v>
      </c>
      <c r="AQ140" s="4">
        <v>47.161084000000002</v>
      </c>
      <c r="AR140" s="4">
        <v>-88.490789000000007</v>
      </c>
      <c r="AS140" s="4">
        <v>314.89999999999998</v>
      </c>
      <c r="AT140" s="4">
        <v>34.200000000000003</v>
      </c>
      <c r="AU140" s="4">
        <v>12</v>
      </c>
      <c r="AV140" s="4">
        <v>11</v>
      </c>
      <c r="AW140" s="4" t="s">
        <v>206</v>
      </c>
      <c r="AX140" s="4">
        <v>1.3381000000000001</v>
      </c>
      <c r="AY140" s="4">
        <v>2.1760999999999999</v>
      </c>
      <c r="AZ140" s="4">
        <v>2.7046999999999999</v>
      </c>
      <c r="BA140" s="4">
        <v>13.404</v>
      </c>
      <c r="BB140" s="4">
        <v>13.98</v>
      </c>
      <c r="BC140" s="4">
        <v>1.04</v>
      </c>
      <c r="BD140" s="4">
        <v>14.629</v>
      </c>
      <c r="BE140" s="4">
        <v>2893.2460000000001</v>
      </c>
      <c r="BF140" s="4">
        <v>7.91</v>
      </c>
      <c r="BG140" s="4">
        <v>10.711</v>
      </c>
      <c r="BH140" s="4">
        <v>4.0000000000000001E-3</v>
      </c>
      <c r="BI140" s="4">
        <v>10.715</v>
      </c>
      <c r="BJ140" s="4">
        <v>8.5649999999999995</v>
      </c>
      <c r="BK140" s="4">
        <v>3.0000000000000001E-3</v>
      </c>
      <c r="BL140" s="4">
        <v>8.5679999999999996</v>
      </c>
      <c r="BM140" s="4">
        <v>0.26429999999999998</v>
      </c>
      <c r="BQ140" s="4">
        <v>0</v>
      </c>
      <c r="BR140" s="4">
        <v>0.39747500000000002</v>
      </c>
      <c r="BS140" s="4">
        <v>-5</v>
      </c>
      <c r="BT140" s="4">
        <v>8.5389999999999997E-3</v>
      </c>
      <c r="BU140" s="4">
        <v>9.7132950000000005</v>
      </c>
      <c r="BV140" s="4">
        <v>21</v>
      </c>
      <c r="BW140" s="4">
        <f t="shared" ref="BW140:BW146" si="9">BU140*0.2642</f>
        <v>2.5662525390000002</v>
      </c>
      <c r="BY140" s="4">
        <f>BE140*$BU140*VLOOKUP("Fuel Specific Gravity",'Raw Data'!$A$1:$B$2000,2,FALSE)</f>
        <v>21105.316881083072</v>
      </c>
      <c r="BZ140" s="4">
        <f>BF140*$BU140*VLOOKUP("Fuel Specific Gravity",'Raw Data'!$A$1:$B$2000,2,FALSE)</f>
        <v>57.700954750950011</v>
      </c>
      <c r="CA140" s="4">
        <f>BJ140*$BU140*VLOOKUP("Fuel Specific Gravity",'Raw Data'!$A$1:$B$2000,2,FALSE)</f>
        <v>62.478973127925002</v>
      </c>
      <c r="CB140" s="4">
        <f>BM140*$BU140*VLOOKUP("Fuel Specific Gravity",'Raw Data'!$A$1:$B$2000,2,FALSE)</f>
        <v>1.9279851252434999</v>
      </c>
    </row>
    <row r="141" spans="1:80" x14ac:dyDescent="0.25">
      <c r="A141" s="2">
        <v>43166</v>
      </c>
      <c r="B141" s="38">
        <v>3.9299768518518519E-2</v>
      </c>
      <c r="C141" s="4">
        <v>14.675000000000001</v>
      </c>
      <c r="D141" s="4">
        <v>7.6100000000000001E-2</v>
      </c>
      <c r="E141" s="4">
        <v>761.299756</v>
      </c>
      <c r="F141" s="4">
        <v>547.6</v>
      </c>
      <c r="G141" s="4">
        <v>0.2</v>
      </c>
      <c r="H141" s="4">
        <v>43.9</v>
      </c>
      <c r="J141" s="4">
        <v>0</v>
      </c>
      <c r="K141" s="4">
        <v>0.87090000000000001</v>
      </c>
      <c r="L141" s="4">
        <v>12.781000000000001</v>
      </c>
      <c r="M141" s="4">
        <v>6.6299999999999998E-2</v>
      </c>
      <c r="N141" s="4">
        <v>476.88290000000001</v>
      </c>
      <c r="O141" s="4">
        <v>0.17419999999999999</v>
      </c>
      <c r="P141" s="4">
        <v>477.1</v>
      </c>
      <c r="Q141" s="4">
        <v>381.33030000000002</v>
      </c>
      <c r="R141" s="4">
        <v>0.13930000000000001</v>
      </c>
      <c r="S141" s="4">
        <v>381.5</v>
      </c>
      <c r="T141" s="4">
        <v>43.877099999999999</v>
      </c>
      <c r="W141" s="4">
        <v>0</v>
      </c>
      <c r="X141" s="4">
        <v>0</v>
      </c>
      <c r="Y141" s="4">
        <v>12.1</v>
      </c>
      <c r="Z141" s="4">
        <v>873</v>
      </c>
      <c r="AA141" s="4">
        <v>879</v>
      </c>
      <c r="AB141" s="4">
        <v>880</v>
      </c>
      <c r="AC141" s="4">
        <v>92</v>
      </c>
      <c r="AD141" s="4">
        <v>21.69</v>
      </c>
      <c r="AE141" s="4">
        <v>0.5</v>
      </c>
      <c r="AF141" s="4">
        <v>978</v>
      </c>
      <c r="AG141" s="4">
        <v>-2</v>
      </c>
      <c r="AH141" s="4">
        <v>42</v>
      </c>
      <c r="AI141" s="4">
        <v>34</v>
      </c>
      <c r="AJ141" s="4">
        <v>191</v>
      </c>
      <c r="AK141" s="4">
        <v>170</v>
      </c>
      <c r="AL141" s="4">
        <v>4</v>
      </c>
      <c r="AM141" s="4">
        <v>174.1</v>
      </c>
      <c r="AN141" s="4" t="s">
        <v>155</v>
      </c>
      <c r="AO141" s="4">
        <v>2</v>
      </c>
      <c r="AP141" s="5">
        <v>0.87343749999999998</v>
      </c>
      <c r="AQ141" s="4">
        <v>47.160958999999998</v>
      </c>
      <c r="AR141" s="4">
        <v>-88.490716000000006</v>
      </c>
      <c r="AS141" s="4">
        <v>314.8</v>
      </c>
      <c r="AT141" s="4">
        <v>33.799999999999997</v>
      </c>
      <c r="AU141" s="4">
        <v>12</v>
      </c>
      <c r="AV141" s="4">
        <v>11</v>
      </c>
      <c r="AW141" s="4" t="s">
        <v>206</v>
      </c>
      <c r="AX141" s="4">
        <v>1.4</v>
      </c>
      <c r="AY141" s="4">
        <v>1.2285999999999999</v>
      </c>
      <c r="AZ141" s="4">
        <v>2.0905</v>
      </c>
      <c r="BA141" s="4">
        <v>13.404</v>
      </c>
      <c r="BB141" s="4">
        <v>13.82</v>
      </c>
      <c r="BC141" s="4">
        <v>1.03</v>
      </c>
      <c r="BD141" s="4">
        <v>14.82</v>
      </c>
      <c r="BE141" s="4">
        <v>2890.355</v>
      </c>
      <c r="BF141" s="4">
        <v>9.5429999999999993</v>
      </c>
      <c r="BG141" s="4">
        <v>11.294</v>
      </c>
      <c r="BH141" s="4">
        <v>4.0000000000000001E-3</v>
      </c>
      <c r="BI141" s="4">
        <v>11.298</v>
      </c>
      <c r="BJ141" s="4">
        <v>9.0310000000000006</v>
      </c>
      <c r="BK141" s="4">
        <v>3.0000000000000001E-3</v>
      </c>
      <c r="BL141" s="4">
        <v>9.0340000000000007</v>
      </c>
      <c r="BM141" s="4">
        <v>0.34239999999999998</v>
      </c>
      <c r="BQ141" s="4">
        <v>0</v>
      </c>
      <c r="BR141" s="4">
        <v>0.37558200000000003</v>
      </c>
      <c r="BS141" s="4">
        <v>-5</v>
      </c>
      <c r="BT141" s="4">
        <v>8.4609999999999998E-3</v>
      </c>
      <c r="BU141" s="4">
        <v>9.1782850000000007</v>
      </c>
      <c r="BV141" s="4">
        <v>21</v>
      </c>
      <c r="BW141" s="4">
        <f t="shared" si="9"/>
        <v>2.4249028969999999</v>
      </c>
      <c r="BY141" s="4">
        <f>BE141*$BU141*VLOOKUP("Fuel Specific Gravity",'Raw Data'!$A$1:$B$2000,2,FALSE)</f>
        <v>19922.904957822429</v>
      </c>
      <c r="BZ141" s="4">
        <f>BF141*$BU141*VLOOKUP("Fuel Specific Gravity",'Raw Data'!$A$1:$B$2000,2,FALSE)</f>
        <v>65.778868690004998</v>
      </c>
      <c r="CA141" s="4">
        <f>BJ141*$BU141*VLOOKUP("Fuel Specific Gravity",'Raw Data'!$A$1:$B$2000,2,FALSE)</f>
        <v>62.249707968085012</v>
      </c>
      <c r="CB141" s="4">
        <f>BM141*$BU141*VLOOKUP("Fuel Specific Gravity",'Raw Data'!$A$1:$B$2000,2,FALSE)</f>
        <v>2.3601262327840002</v>
      </c>
    </row>
    <row r="142" spans="1:80" x14ac:dyDescent="0.25">
      <c r="A142" s="2">
        <v>43166</v>
      </c>
      <c r="B142" s="38">
        <v>3.9311342592592592E-2</v>
      </c>
      <c r="C142" s="4">
        <v>14.656000000000001</v>
      </c>
      <c r="D142" s="4">
        <v>0.16569999999999999</v>
      </c>
      <c r="E142" s="4">
        <v>1657.192691</v>
      </c>
      <c r="F142" s="4">
        <v>525.5</v>
      </c>
      <c r="G142" s="4">
        <v>0.3</v>
      </c>
      <c r="H142" s="4">
        <v>43.5</v>
      </c>
      <c r="J142" s="4">
        <v>0</v>
      </c>
      <c r="K142" s="4">
        <v>0.87029999999999996</v>
      </c>
      <c r="L142" s="4">
        <v>12.754799999999999</v>
      </c>
      <c r="M142" s="4">
        <v>0.14419999999999999</v>
      </c>
      <c r="N142" s="4">
        <v>457.31979999999999</v>
      </c>
      <c r="O142" s="4">
        <v>0.2611</v>
      </c>
      <c r="P142" s="4">
        <v>457.6</v>
      </c>
      <c r="Q142" s="4">
        <v>365.68700000000001</v>
      </c>
      <c r="R142" s="4">
        <v>0.20880000000000001</v>
      </c>
      <c r="S142" s="4">
        <v>365.9</v>
      </c>
      <c r="T142" s="4">
        <v>43.458500000000001</v>
      </c>
      <c r="W142" s="4">
        <v>0</v>
      </c>
      <c r="X142" s="4">
        <v>0</v>
      </c>
      <c r="Y142" s="4">
        <v>12.1</v>
      </c>
      <c r="Z142" s="4">
        <v>868</v>
      </c>
      <c r="AA142" s="4">
        <v>871</v>
      </c>
      <c r="AB142" s="4">
        <v>876</v>
      </c>
      <c r="AC142" s="4">
        <v>92</v>
      </c>
      <c r="AD142" s="4">
        <v>21.69</v>
      </c>
      <c r="AE142" s="4">
        <v>0.5</v>
      </c>
      <c r="AF142" s="4">
        <v>978</v>
      </c>
      <c r="AG142" s="4">
        <v>-2</v>
      </c>
      <c r="AH142" s="4">
        <v>42</v>
      </c>
      <c r="AI142" s="4">
        <v>34</v>
      </c>
      <c r="AJ142" s="4">
        <v>191</v>
      </c>
      <c r="AK142" s="4">
        <v>169.5</v>
      </c>
      <c r="AL142" s="4">
        <v>4</v>
      </c>
      <c r="AM142" s="4">
        <v>174.3</v>
      </c>
      <c r="AN142" s="4" t="s">
        <v>155</v>
      </c>
      <c r="AO142" s="4">
        <v>2</v>
      </c>
      <c r="AP142" s="5">
        <v>0.87344907407407402</v>
      </c>
      <c r="AQ142" s="4">
        <v>47.160809</v>
      </c>
      <c r="AR142" s="4">
        <v>-88.490696999999997</v>
      </c>
      <c r="AS142" s="4">
        <v>314.89999999999998</v>
      </c>
      <c r="AT142" s="4">
        <v>34.1</v>
      </c>
      <c r="AU142" s="4">
        <v>12</v>
      </c>
      <c r="AV142" s="4">
        <v>11</v>
      </c>
      <c r="AW142" s="4" t="s">
        <v>206</v>
      </c>
      <c r="AX142" s="4">
        <v>1.4380999999999999</v>
      </c>
      <c r="AY142" s="4">
        <v>1.6761999999999999</v>
      </c>
      <c r="AZ142" s="4">
        <v>2.4762</v>
      </c>
      <c r="BA142" s="4">
        <v>13.404</v>
      </c>
      <c r="BB142" s="4">
        <v>13.75</v>
      </c>
      <c r="BC142" s="4">
        <v>1.03</v>
      </c>
      <c r="BD142" s="4">
        <v>14.903</v>
      </c>
      <c r="BE142" s="4">
        <v>2872.8380000000002</v>
      </c>
      <c r="BF142" s="4">
        <v>20.675999999999998</v>
      </c>
      <c r="BG142" s="4">
        <v>10.787000000000001</v>
      </c>
      <c r="BH142" s="4">
        <v>6.0000000000000001E-3</v>
      </c>
      <c r="BI142" s="4">
        <v>10.792999999999999</v>
      </c>
      <c r="BJ142" s="4">
        <v>8.6259999999999994</v>
      </c>
      <c r="BK142" s="4">
        <v>5.0000000000000001E-3</v>
      </c>
      <c r="BL142" s="4">
        <v>8.6300000000000008</v>
      </c>
      <c r="BM142" s="4">
        <v>0.33779999999999999</v>
      </c>
      <c r="BQ142" s="4">
        <v>0</v>
      </c>
      <c r="BR142" s="4">
        <v>0.28016400000000002</v>
      </c>
      <c r="BS142" s="4">
        <v>-5</v>
      </c>
      <c r="BT142" s="4">
        <v>8.0000000000000002E-3</v>
      </c>
      <c r="BU142" s="4">
        <v>6.8465069999999999</v>
      </c>
      <c r="BV142" s="4">
        <v>21</v>
      </c>
      <c r="BW142" s="4">
        <f t="shared" si="9"/>
        <v>1.8088471493999998</v>
      </c>
      <c r="BY142" s="4">
        <f>BE142*$BU142*VLOOKUP("Fuel Specific Gravity",'Raw Data'!$A$1:$B$2000,2,FALSE)</f>
        <v>14771.348013126368</v>
      </c>
      <c r="BZ142" s="4">
        <f>BF142*$BU142*VLOOKUP("Fuel Specific Gravity",'Raw Data'!$A$1:$B$2000,2,FALSE)</f>
        <v>106.310342427732</v>
      </c>
      <c r="CA142" s="4">
        <f>BJ142*$BU142*VLOOKUP("Fuel Specific Gravity",'Raw Data'!$A$1:$B$2000,2,FALSE)</f>
        <v>44.352535005881997</v>
      </c>
      <c r="CB142" s="4">
        <f>BM142*$BU142*VLOOKUP("Fuel Specific Gravity",'Raw Data'!$A$1:$B$2000,2,FALSE)</f>
        <v>1.7368752985145999</v>
      </c>
    </row>
    <row r="143" spans="1:80" x14ac:dyDescent="0.25">
      <c r="A143" s="2">
        <v>43166</v>
      </c>
      <c r="B143" s="38">
        <v>3.9322916666666666E-2</v>
      </c>
      <c r="C143" s="4">
        <v>14.532999999999999</v>
      </c>
      <c r="D143" s="4">
        <v>0.17710000000000001</v>
      </c>
      <c r="E143" s="4">
        <v>1771.341359</v>
      </c>
      <c r="F143" s="4">
        <v>444.8</v>
      </c>
      <c r="G143" s="4">
        <v>0.5</v>
      </c>
      <c r="H143" s="4">
        <v>33.4</v>
      </c>
      <c r="J143" s="4">
        <v>0</v>
      </c>
      <c r="K143" s="4">
        <v>0.87109999999999999</v>
      </c>
      <c r="L143" s="4">
        <v>12.660399999999999</v>
      </c>
      <c r="M143" s="4">
        <v>0.15429999999999999</v>
      </c>
      <c r="N143" s="4">
        <v>387.4556</v>
      </c>
      <c r="O143" s="4">
        <v>0.40179999999999999</v>
      </c>
      <c r="P143" s="4">
        <v>387.9</v>
      </c>
      <c r="Q143" s="4">
        <v>309.82150000000001</v>
      </c>
      <c r="R143" s="4">
        <v>0.32129999999999997</v>
      </c>
      <c r="S143" s="4">
        <v>310.10000000000002</v>
      </c>
      <c r="T143" s="4">
        <v>33.440100000000001</v>
      </c>
      <c r="W143" s="4">
        <v>0</v>
      </c>
      <c r="X143" s="4">
        <v>0</v>
      </c>
      <c r="Y143" s="4">
        <v>12.1</v>
      </c>
      <c r="Z143" s="4">
        <v>863</v>
      </c>
      <c r="AA143" s="4">
        <v>864</v>
      </c>
      <c r="AB143" s="4">
        <v>870</v>
      </c>
      <c r="AC143" s="4">
        <v>92</v>
      </c>
      <c r="AD143" s="4">
        <v>21.69</v>
      </c>
      <c r="AE143" s="4">
        <v>0.5</v>
      </c>
      <c r="AF143" s="4">
        <v>978</v>
      </c>
      <c r="AG143" s="4">
        <v>-2</v>
      </c>
      <c r="AH143" s="4">
        <v>42</v>
      </c>
      <c r="AI143" s="4">
        <v>34</v>
      </c>
      <c r="AJ143" s="4">
        <v>191</v>
      </c>
      <c r="AK143" s="4">
        <v>169</v>
      </c>
      <c r="AL143" s="4">
        <v>3.9</v>
      </c>
      <c r="AM143" s="4">
        <v>174.7</v>
      </c>
      <c r="AN143" s="4" t="s">
        <v>155</v>
      </c>
      <c r="AO143" s="4">
        <v>2</v>
      </c>
      <c r="AP143" s="5">
        <v>0.87346064814814817</v>
      </c>
      <c r="AQ143" s="4">
        <v>47.160663999999997</v>
      </c>
      <c r="AR143" s="4">
        <v>-88.490663999999995</v>
      </c>
      <c r="AS143" s="4">
        <v>314.89999999999998</v>
      </c>
      <c r="AT143" s="4">
        <v>35</v>
      </c>
      <c r="AU143" s="4">
        <v>12</v>
      </c>
      <c r="AV143" s="4">
        <v>11</v>
      </c>
      <c r="AW143" s="4" t="s">
        <v>206</v>
      </c>
      <c r="AX143" s="4">
        <v>1.5</v>
      </c>
      <c r="AY143" s="4">
        <v>1.8</v>
      </c>
      <c r="AZ143" s="4">
        <v>2.6</v>
      </c>
      <c r="BA143" s="4">
        <v>13.404</v>
      </c>
      <c r="BB143" s="4">
        <v>13.85</v>
      </c>
      <c r="BC143" s="4">
        <v>1.03</v>
      </c>
      <c r="BD143" s="4">
        <v>14.791</v>
      </c>
      <c r="BE143" s="4">
        <v>2870.6149999999998</v>
      </c>
      <c r="BF143" s="4">
        <v>22.268999999999998</v>
      </c>
      <c r="BG143" s="4">
        <v>9.1999999999999993</v>
      </c>
      <c r="BH143" s="4">
        <v>0.01</v>
      </c>
      <c r="BI143" s="4">
        <v>9.2100000000000009</v>
      </c>
      <c r="BJ143" s="4">
        <v>7.3570000000000002</v>
      </c>
      <c r="BK143" s="4">
        <v>8.0000000000000002E-3</v>
      </c>
      <c r="BL143" s="4">
        <v>7.3639999999999999</v>
      </c>
      <c r="BM143" s="4">
        <v>0.2616</v>
      </c>
      <c r="BQ143" s="4">
        <v>0</v>
      </c>
      <c r="BR143" s="4">
        <v>0.192277</v>
      </c>
      <c r="BS143" s="4">
        <v>-5</v>
      </c>
      <c r="BT143" s="4">
        <v>8.5389999999999997E-3</v>
      </c>
      <c r="BU143" s="4">
        <v>4.6987690000000004</v>
      </c>
      <c r="BV143" s="4">
        <v>21</v>
      </c>
      <c r="BW143" s="4">
        <f t="shared" si="9"/>
        <v>1.2414147698</v>
      </c>
      <c r="BY143" s="4">
        <f>BE143*$BU143*VLOOKUP("Fuel Specific Gravity",'Raw Data'!$A$1:$B$2000,2,FALSE)</f>
        <v>10129.755936474185</v>
      </c>
      <c r="BZ143" s="4">
        <f>BF143*$BU143*VLOOKUP("Fuel Specific Gravity",'Raw Data'!$A$1:$B$2000,2,FALSE)</f>
        <v>78.582302032611011</v>
      </c>
      <c r="CA143" s="4">
        <f>BJ143*$BU143*VLOOKUP("Fuel Specific Gravity",'Raw Data'!$A$1:$B$2000,2,FALSE)</f>
        <v>25.961201493283003</v>
      </c>
      <c r="CB143" s="4">
        <f>BM143*$BU143*VLOOKUP("Fuel Specific Gravity",'Raw Data'!$A$1:$B$2000,2,FALSE)</f>
        <v>0.9231276757704</v>
      </c>
    </row>
    <row r="144" spans="1:80" x14ac:dyDescent="0.25">
      <c r="A144" s="2">
        <v>43166</v>
      </c>
      <c r="B144" s="38">
        <v>3.9334490740740739E-2</v>
      </c>
      <c r="C144" s="4">
        <v>14.536</v>
      </c>
      <c r="D144" s="4">
        <v>0.15129999999999999</v>
      </c>
      <c r="E144" s="4">
        <v>1513.0704699999999</v>
      </c>
      <c r="F144" s="4">
        <v>359</v>
      </c>
      <c r="G144" s="4">
        <v>0.8</v>
      </c>
      <c r="H144" s="4">
        <v>26</v>
      </c>
      <c r="J144" s="4">
        <v>0</v>
      </c>
      <c r="K144" s="4">
        <v>0.87139999999999995</v>
      </c>
      <c r="L144" s="4">
        <v>12.665800000000001</v>
      </c>
      <c r="M144" s="4">
        <v>0.1318</v>
      </c>
      <c r="N144" s="4">
        <v>312.851</v>
      </c>
      <c r="O144" s="4">
        <v>0.66339999999999999</v>
      </c>
      <c r="P144" s="4">
        <v>313.5</v>
      </c>
      <c r="Q144" s="4">
        <v>250.16540000000001</v>
      </c>
      <c r="R144" s="4">
        <v>0.53039999999999998</v>
      </c>
      <c r="S144" s="4">
        <v>250.7</v>
      </c>
      <c r="T144" s="4">
        <v>26</v>
      </c>
      <c r="W144" s="4">
        <v>0</v>
      </c>
      <c r="X144" s="4">
        <v>0</v>
      </c>
      <c r="Y144" s="4">
        <v>12.1</v>
      </c>
      <c r="Z144" s="4">
        <v>861</v>
      </c>
      <c r="AA144" s="4">
        <v>861</v>
      </c>
      <c r="AB144" s="4">
        <v>868</v>
      </c>
      <c r="AC144" s="4">
        <v>92</v>
      </c>
      <c r="AD144" s="4">
        <v>21.69</v>
      </c>
      <c r="AE144" s="4">
        <v>0.5</v>
      </c>
      <c r="AF144" s="4">
        <v>978</v>
      </c>
      <c r="AG144" s="4">
        <v>-2</v>
      </c>
      <c r="AH144" s="4">
        <v>42</v>
      </c>
      <c r="AI144" s="4">
        <v>34</v>
      </c>
      <c r="AJ144" s="4">
        <v>191.5</v>
      </c>
      <c r="AK144" s="4">
        <v>169.5</v>
      </c>
      <c r="AL144" s="4">
        <v>4</v>
      </c>
      <c r="AM144" s="4">
        <v>175</v>
      </c>
      <c r="AN144" s="4" t="s">
        <v>155</v>
      </c>
      <c r="AO144" s="4">
        <v>2</v>
      </c>
      <c r="AP144" s="5">
        <v>0.87347222222222232</v>
      </c>
      <c r="AQ144" s="4">
        <v>47.160519000000001</v>
      </c>
      <c r="AR144" s="4">
        <v>-88.490635999999995</v>
      </c>
      <c r="AS144" s="4">
        <v>314.8</v>
      </c>
      <c r="AT144" s="4">
        <v>35.4</v>
      </c>
      <c r="AU144" s="4">
        <v>12</v>
      </c>
      <c r="AV144" s="4">
        <v>11</v>
      </c>
      <c r="AW144" s="4" t="s">
        <v>206</v>
      </c>
      <c r="AX144" s="4">
        <v>1.6524000000000001</v>
      </c>
      <c r="AY144" s="4">
        <v>1.4952000000000001</v>
      </c>
      <c r="AZ144" s="4">
        <v>2.7143000000000002</v>
      </c>
      <c r="BA144" s="4">
        <v>13.404</v>
      </c>
      <c r="BB144" s="4">
        <v>13.87</v>
      </c>
      <c r="BC144" s="4">
        <v>1.03</v>
      </c>
      <c r="BD144" s="4">
        <v>14.762</v>
      </c>
      <c r="BE144" s="4">
        <v>2875.8490000000002</v>
      </c>
      <c r="BF144" s="4">
        <v>19.053000000000001</v>
      </c>
      <c r="BG144" s="4">
        <v>7.4390000000000001</v>
      </c>
      <c r="BH144" s="4">
        <v>1.6E-2</v>
      </c>
      <c r="BI144" s="4">
        <v>7.4550000000000001</v>
      </c>
      <c r="BJ144" s="4">
        <v>5.9480000000000004</v>
      </c>
      <c r="BK144" s="4">
        <v>1.2999999999999999E-2</v>
      </c>
      <c r="BL144" s="4">
        <v>5.9610000000000003</v>
      </c>
      <c r="BM144" s="4">
        <v>0.20369999999999999</v>
      </c>
      <c r="BQ144" s="4">
        <v>0</v>
      </c>
      <c r="BR144" s="4">
        <v>0.16600000000000001</v>
      </c>
      <c r="BS144" s="4">
        <v>-5</v>
      </c>
      <c r="BT144" s="4">
        <v>8.4609999999999998E-3</v>
      </c>
      <c r="BU144" s="4">
        <v>4.0566250000000004</v>
      </c>
      <c r="BV144" s="4">
        <v>21</v>
      </c>
      <c r="BW144" s="4">
        <f t="shared" si="9"/>
        <v>1.0717603250000001</v>
      </c>
      <c r="BY144" s="4">
        <f>BE144*$BU144*VLOOKUP("Fuel Specific Gravity",'Raw Data'!$A$1:$B$2000,2,FALSE)</f>
        <v>8761.3469531683768</v>
      </c>
      <c r="BZ144" s="4">
        <f>BF144*$BU144*VLOOKUP("Fuel Specific Gravity",'Raw Data'!$A$1:$B$2000,2,FALSE)</f>
        <v>58.045447969875006</v>
      </c>
      <c r="CA144" s="4">
        <f>BJ144*$BU144*VLOOKUP("Fuel Specific Gravity",'Raw Data'!$A$1:$B$2000,2,FALSE)</f>
        <v>18.120732930500001</v>
      </c>
      <c r="CB144" s="4">
        <f>BM144*$BU144*VLOOKUP("Fuel Specific Gravity",'Raw Data'!$A$1:$B$2000,2,FALSE)</f>
        <v>0.62057721888750006</v>
      </c>
    </row>
    <row r="145" spans="1:80" x14ac:dyDescent="0.25">
      <c r="A145" s="2">
        <v>43166</v>
      </c>
      <c r="B145" s="38">
        <v>3.9346064814814813E-2</v>
      </c>
      <c r="C145" s="4">
        <v>14.502000000000001</v>
      </c>
      <c r="D145" s="4">
        <v>0.10879999999999999</v>
      </c>
      <c r="E145" s="4">
        <v>1087.948304</v>
      </c>
      <c r="F145" s="4">
        <v>285.89999999999998</v>
      </c>
      <c r="G145" s="4">
        <v>0.9</v>
      </c>
      <c r="H145" s="4">
        <v>19.100000000000001</v>
      </c>
      <c r="J145" s="4">
        <v>0</v>
      </c>
      <c r="K145" s="4">
        <v>0.872</v>
      </c>
      <c r="L145" s="4">
        <v>12.6462</v>
      </c>
      <c r="M145" s="4">
        <v>9.4899999999999998E-2</v>
      </c>
      <c r="N145" s="4">
        <v>249.30070000000001</v>
      </c>
      <c r="O145" s="4">
        <v>0.78480000000000005</v>
      </c>
      <c r="P145" s="4">
        <v>250.1</v>
      </c>
      <c r="Q145" s="4">
        <v>199.33959999999999</v>
      </c>
      <c r="R145" s="4">
        <v>0.62749999999999995</v>
      </c>
      <c r="S145" s="4">
        <v>200</v>
      </c>
      <c r="T145" s="4">
        <v>19.139399999999998</v>
      </c>
      <c r="W145" s="4">
        <v>0</v>
      </c>
      <c r="X145" s="4">
        <v>0</v>
      </c>
      <c r="Y145" s="4">
        <v>12.1</v>
      </c>
      <c r="Z145" s="4">
        <v>859</v>
      </c>
      <c r="AA145" s="4">
        <v>860</v>
      </c>
      <c r="AB145" s="4">
        <v>866</v>
      </c>
      <c r="AC145" s="4">
        <v>92</v>
      </c>
      <c r="AD145" s="4">
        <v>21.67</v>
      </c>
      <c r="AE145" s="4">
        <v>0.5</v>
      </c>
      <c r="AF145" s="4">
        <v>979</v>
      </c>
      <c r="AG145" s="4">
        <v>-2</v>
      </c>
      <c r="AH145" s="4">
        <v>42</v>
      </c>
      <c r="AI145" s="4">
        <v>34</v>
      </c>
      <c r="AJ145" s="4">
        <v>192</v>
      </c>
      <c r="AK145" s="4">
        <v>169.5</v>
      </c>
      <c r="AL145" s="4">
        <v>4</v>
      </c>
      <c r="AM145" s="4">
        <v>175</v>
      </c>
      <c r="AN145" s="4" t="s">
        <v>155</v>
      </c>
      <c r="AO145" s="4">
        <v>2</v>
      </c>
      <c r="AP145" s="5">
        <v>0.87348379629629624</v>
      </c>
      <c r="AQ145" s="4">
        <v>47.160372000000002</v>
      </c>
      <c r="AR145" s="4">
        <v>-88.490656999999999</v>
      </c>
      <c r="AS145" s="4">
        <v>314.60000000000002</v>
      </c>
      <c r="AT145" s="4">
        <v>35.4</v>
      </c>
      <c r="AU145" s="4">
        <v>12</v>
      </c>
      <c r="AV145" s="4">
        <v>11</v>
      </c>
      <c r="AW145" s="4" t="s">
        <v>206</v>
      </c>
      <c r="AX145" s="4">
        <v>1.9</v>
      </c>
      <c r="AY145" s="4">
        <v>1</v>
      </c>
      <c r="AZ145" s="4">
        <v>2.9</v>
      </c>
      <c r="BA145" s="4">
        <v>13.404</v>
      </c>
      <c r="BB145" s="4">
        <v>13.94</v>
      </c>
      <c r="BC145" s="4">
        <v>1.04</v>
      </c>
      <c r="BD145" s="4">
        <v>14.676</v>
      </c>
      <c r="BE145" s="4">
        <v>2884.3429999999998</v>
      </c>
      <c r="BF145" s="4">
        <v>13.772</v>
      </c>
      <c r="BG145" s="4">
        <v>5.9550000000000001</v>
      </c>
      <c r="BH145" s="4">
        <v>1.9E-2</v>
      </c>
      <c r="BI145" s="4">
        <v>5.9729999999999999</v>
      </c>
      <c r="BJ145" s="4">
        <v>4.7610000000000001</v>
      </c>
      <c r="BK145" s="4">
        <v>1.4999999999999999E-2</v>
      </c>
      <c r="BL145" s="4">
        <v>4.7759999999999998</v>
      </c>
      <c r="BM145" s="4">
        <v>0.15060000000000001</v>
      </c>
      <c r="BQ145" s="4">
        <v>0</v>
      </c>
      <c r="BR145" s="4">
        <v>0.15737599999999999</v>
      </c>
      <c r="BS145" s="4">
        <v>-5</v>
      </c>
      <c r="BT145" s="4">
        <v>8.5389999999999997E-3</v>
      </c>
      <c r="BU145" s="4">
        <v>3.8458760000000001</v>
      </c>
      <c r="BV145" s="4">
        <v>21</v>
      </c>
      <c r="BW145" s="4">
        <f t="shared" si="9"/>
        <v>1.0160804392</v>
      </c>
      <c r="BY145" s="4">
        <f>BE145*$BU145*VLOOKUP("Fuel Specific Gravity",'Raw Data'!$A$1:$B$2000,2,FALSE)</f>
        <v>8330.7119651204684</v>
      </c>
      <c r="BZ145" s="4">
        <f>BF145*$BU145*VLOOKUP("Fuel Specific Gravity",'Raw Data'!$A$1:$B$2000,2,FALSE)</f>
        <v>39.777018608272002</v>
      </c>
      <c r="CA145" s="4">
        <f>BJ145*$BU145*VLOOKUP("Fuel Specific Gravity",'Raw Data'!$A$1:$B$2000,2,FALSE)</f>
        <v>13.750971942636001</v>
      </c>
      <c r="CB145" s="4">
        <f>BM145*$BU145*VLOOKUP("Fuel Specific Gravity",'Raw Data'!$A$1:$B$2000,2,FALSE)</f>
        <v>0.43497088312560001</v>
      </c>
    </row>
    <row r="146" spans="1:80" x14ac:dyDescent="0.25">
      <c r="A146" s="2">
        <v>43166</v>
      </c>
      <c r="B146" s="38">
        <v>3.9357638888888886E-2</v>
      </c>
      <c r="C146" s="4">
        <v>14.395</v>
      </c>
      <c r="D146" s="4">
        <v>5.11E-2</v>
      </c>
      <c r="E146" s="4">
        <v>510.68728499999997</v>
      </c>
      <c r="F146" s="4">
        <v>241.8</v>
      </c>
      <c r="G146" s="4">
        <v>0.9</v>
      </c>
      <c r="H146" s="4">
        <v>11.1</v>
      </c>
      <c r="J146" s="4">
        <v>0</v>
      </c>
      <c r="K146" s="4">
        <v>0.87339999999999995</v>
      </c>
      <c r="L146" s="4">
        <v>12.5725</v>
      </c>
      <c r="M146" s="4">
        <v>4.4600000000000001E-2</v>
      </c>
      <c r="N146" s="4">
        <v>211.15770000000001</v>
      </c>
      <c r="O146" s="4">
        <v>0.78600000000000003</v>
      </c>
      <c r="P146" s="4">
        <v>211.9</v>
      </c>
      <c r="Q146" s="4">
        <v>168.83410000000001</v>
      </c>
      <c r="R146" s="4">
        <v>0.62849999999999995</v>
      </c>
      <c r="S146" s="4">
        <v>169.5</v>
      </c>
      <c r="T146" s="4">
        <v>11.0954</v>
      </c>
      <c r="W146" s="4">
        <v>0</v>
      </c>
      <c r="X146" s="4">
        <v>0</v>
      </c>
      <c r="Y146" s="4">
        <v>12.1</v>
      </c>
      <c r="Z146" s="4">
        <v>861</v>
      </c>
      <c r="AA146" s="4">
        <v>862</v>
      </c>
      <c r="AB146" s="4">
        <v>868</v>
      </c>
      <c r="AC146" s="4">
        <v>92</v>
      </c>
      <c r="AD146" s="4">
        <v>21.66</v>
      </c>
      <c r="AE146" s="4">
        <v>0.5</v>
      </c>
      <c r="AF146" s="4">
        <v>979</v>
      </c>
      <c r="AG146" s="4">
        <v>-2</v>
      </c>
      <c r="AH146" s="4">
        <v>42</v>
      </c>
      <c r="AI146" s="4">
        <v>34</v>
      </c>
      <c r="AJ146" s="4">
        <v>192</v>
      </c>
      <c r="AK146" s="4">
        <v>169.5</v>
      </c>
      <c r="AL146" s="4">
        <v>4</v>
      </c>
      <c r="AM146" s="4">
        <v>175</v>
      </c>
      <c r="AN146" s="4" t="s">
        <v>155</v>
      </c>
      <c r="AO146" s="4">
        <v>2</v>
      </c>
      <c r="AP146" s="5">
        <v>0.87349537037037039</v>
      </c>
      <c r="AQ146" s="4">
        <v>47.160246999999998</v>
      </c>
      <c r="AR146" s="4">
        <v>-88.490673999999999</v>
      </c>
      <c r="AS146" s="4">
        <v>314.3</v>
      </c>
      <c r="AT146" s="4">
        <v>33.4</v>
      </c>
      <c r="AU146" s="4">
        <v>12</v>
      </c>
      <c r="AV146" s="4">
        <v>11</v>
      </c>
      <c r="AW146" s="4" t="s">
        <v>206</v>
      </c>
      <c r="AX146" s="4">
        <v>1.9</v>
      </c>
      <c r="AY146" s="4">
        <v>1</v>
      </c>
      <c r="AZ146" s="4">
        <v>2.9</v>
      </c>
      <c r="BA146" s="4">
        <v>13.404</v>
      </c>
      <c r="BB146" s="4">
        <v>14.1</v>
      </c>
      <c r="BC146" s="4">
        <v>1.05</v>
      </c>
      <c r="BD146" s="4">
        <v>14.497999999999999</v>
      </c>
      <c r="BE146" s="4">
        <v>2895.98</v>
      </c>
      <c r="BF146" s="4">
        <v>6.5389999999999997</v>
      </c>
      <c r="BG146" s="4">
        <v>5.0940000000000003</v>
      </c>
      <c r="BH146" s="4">
        <v>1.9E-2</v>
      </c>
      <c r="BI146" s="4">
        <v>5.1120000000000001</v>
      </c>
      <c r="BJ146" s="4">
        <v>4.0730000000000004</v>
      </c>
      <c r="BK146" s="4">
        <v>1.4999999999999999E-2</v>
      </c>
      <c r="BL146" s="4">
        <v>4.0880000000000001</v>
      </c>
      <c r="BM146" s="4">
        <v>8.8200000000000001E-2</v>
      </c>
      <c r="BQ146" s="4">
        <v>0</v>
      </c>
      <c r="BR146" s="4">
        <v>0.186113</v>
      </c>
      <c r="BS146" s="4">
        <v>-5</v>
      </c>
      <c r="BT146" s="4">
        <v>7.9220000000000002E-3</v>
      </c>
      <c r="BU146" s="4">
        <v>4.5481360000000004</v>
      </c>
      <c r="BV146" s="4">
        <v>21</v>
      </c>
      <c r="BW146" s="4">
        <f t="shared" si="9"/>
        <v>1.2016175312000001</v>
      </c>
      <c r="BY146" s="4">
        <f>BE146*$BU146*VLOOKUP("Fuel Specific Gravity",'Raw Data'!$A$1:$B$2000,2,FALSE)</f>
        <v>9891.6544808532799</v>
      </c>
      <c r="BZ146" s="4">
        <f>BF146*$BU146*VLOOKUP("Fuel Specific Gravity",'Raw Data'!$A$1:$B$2000,2,FALSE)</f>
        <v>22.334936239304</v>
      </c>
      <c r="CA146" s="4">
        <f>BJ146*$BU146*VLOOKUP("Fuel Specific Gravity",'Raw Data'!$A$1:$B$2000,2,FALSE)</f>
        <v>13.911943003928004</v>
      </c>
      <c r="CB146" s="4">
        <f>BM146*$BU146*VLOOKUP("Fuel Specific Gravity",'Raw Data'!$A$1:$B$2000,2,FALSE)</f>
        <v>0.30126034199520002</v>
      </c>
    </row>
    <row r="147" spans="1:80" x14ac:dyDescent="0.25">
      <c r="A147" s="2">
        <v>43166</v>
      </c>
      <c r="B147" s="38">
        <v>3.9369212962962967E-2</v>
      </c>
      <c r="C147" s="4">
        <v>14.351000000000001</v>
      </c>
      <c r="D147" s="4">
        <v>1.5800000000000002E-2</v>
      </c>
      <c r="E147" s="4">
        <v>158.453608</v>
      </c>
      <c r="F147" s="4">
        <v>262.7</v>
      </c>
      <c r="G147" s="4">
        <v>0.6</v>
      </c>
      <c r="H147" s="4">
        <v>13.1</v>
      </c>
      <c r="J147" s="4">
        <v>0</v>
      </c>
      <c r="K147" s="4">
        <v>0.874</v>
      </c>
      <c r="L147" s="4">
        <v>12.542899999999999</v>
      </c>
      <c r="M147" s="4">
        <v>1.38E-2</v>
      </c>
      <c r="N147" s="4">
        <v>229.6516</v>
      </c>
      <c r="O147" s="4">
        <v>0.54149999999999998</v>
      </c>
      <c r="P147" s="4">
        <v>230.2</v>
      </c>
      <c r="Q147" s="4">
        <v>183.62110000000001</v>
      </c>
      <c r="R147" s="4">
        <v>0.43290000000000001</v>
      </c>
      <c r="S147" s="4">
        <v>184.1</v>
      </c>
      <c r="T147" s="4">
        <v>13.1206</v>
      </c>
      <c r="W147" s="4">
        <v>0</v>
      </c>
      <c r="X147" s="4">
        <v>0</v>
      </c>
      <c r="Y147" s="4">
        <v>12.1</v>
      </c>
      <c r="Z147" s="4">
        <v>863</v>
      </c>
      <c r="AA147" s="4">
        <v>864</v>
      </c>
      <c r="AB147" s="4">
        <v>869</v>
      </c>
      <c r="AC147" s="4">
        <v>92</v>
      </c>
      <c r="AD147" s="4">
        <v>21.66</v>
      </c>
      <c r="AE147" s="4">
        <v>0.5</v>
      </c>
      <c r="AF147" s="4">
        <v>979</v>
      </c>
      <c r="AG147" s="4">
        <v>-2</v>
      </c>
      <c r="AH147" s="4">
        <v>42</v>
      </c>
      <c r="AI147" s="4">
        <v>34</v>
      </c>
      <c r="AJ147" s="4">
        <v>192</v>
      </c>
      <c r="AK147" s="4">
        <v>170</v>
      </c>
      <c r="AL147" s="4">
        <v>4</v>
      </c>
      <c r="AM147" s="4">
        <v>174.9</v>
      </c>
      <c r="AN147" s="4" t="s">
        <v>155</v>
      </c>
      <c r="AO147" s="4">
        <v>2</v>
      </c>
      <c r="AP147" s="5">
        <v>0.87350694444444443</v>
      </c>
      <c r="AQ147" s="4">
        <v>47.160124000000003</v>
      </c>
      <c r="AR147" s="4">
        <v>-88.490667000000002</v>
      </c>
      <c r="AS147" s="4">
        <v>314.2</v>
      </c>
      <c r="AT147" s="4">
        <v>32</v>
      </c>
      <c r="AU147" s="4">
        <v>12</v>
      </c>
      <c r="AV147" s="4">
        <v>11</v>
      </c>
      <c r="AW147" s="4" t="s">
        <v>206</v>
      </c>
      <c r="AX147" s="4">
        <v>1.9</v>
      </c>
      <c r="AY147" s="4">
        <v>1</v>
      </c>
      <c r="AZ147" s="4">
        <v>2.9</v>
      </c>
      <c r="BA147" s="4">
        <v>13.404</v>
      </c>
      <c r="BB147" s="4">
        <v>14.18</v>
      </c>
      <c r="BC147" s="4">
        <v>1.06</v>
      </c>
      <c r="BD147" s="4">
        <v>14.411</v>
      </c>
      <c r="BE147" s="4">
        <v>2903.0459999999998</v>
      </c>
      <c r="BF147" s="4">
        <v>2.04</v>
      </c>
      <c r="BG147" s="4">
        <v>5.5659999999999998</v>
      </c>
      <c r="BH147" s="4">
        <v>1.2999999999999999E-2</v>
      </c>
      <c r="BI147" s="4">
        <v>5.5789999999999997</v>
      </c>
      <c r="BJ147" s="4">
        <v>4.4509999999999996</v>
      </c>
      <c r="BK147" s="4">
        <v>0.01</v>
      </c>
      <c r="BL147" s="4">
        <v>4.4610000000000003</v>
      </c>
      <c r="BM147" s="4">
        <v>0.1048</v>
      </c>
      <c r="BQ147" s="4">
        <v>0</v>
      </c>
      <c r="BR147" s="4">
        <v>0.241255</v>
      </c>
      <c r="BS147" s="4">
        <v>-5</v>
      </c>
      <c r="BT147" s="4">
        <v>7.0000000000000001E-3</v>
      </c>
      <c r="BU147" s="4">
        <v>5.8956689999999998</v>
      </c>
      <c r="BV147" s="4">
        <v>21</v>
      </c>
      <c r="BW147" s="4">
        <f t="shared" ref="BW147:BW179" si="10">BU147*0.2642</f>
        <v>1.5576357498</v>
      </c>
      <c r="BY147" s="4">
        <f>BE147*$BU147*VLOOKUP("Fuel Specific Gravity",'Raw Data'!$A$1:$B$2000,2,FALSE)</f>
        <v>12853.664129138273</v>
      </c>
      <c r="BZ147" s="4">
        <f>BF147*$BU147*VLOOKUP("Fuel Specific Gravity",'Raw Data'!$A$1:$B$2000,2,FALSE)</f>
        <v>9.0324007347599995</v>
      </c>
      <c r="CA147" s="4">
        <f>BJ147*$BU147*VLOOKUP("Fuel Specific Gravity",'Raw Data'!$A$1:$B$2000,2,FALSE)</f>
        <v>19.707458661969</v>
      </c>
      <c r="CB147" s="4">
        <f>BM147*$BU147*VLOOKUP("Fuel Specific Gravity",'Raw Data'!$A$1:$B$2000,2,FALSE)</f>
        <v>0.4640174495112</v>
      </c>
    </row>
    <row r="148" spans="1:80" x14ac:dyDescent="0.25">
      <c r="A148" s="2">
        <v>43166</v>
      </c>
      <c r="B148" s="38">
        <v>3.9380787037037041E-2</v>
      </c>
      <c r="C148" s="4">
        <v>14.46</v>
      </c>
      <c r="D148" s="4">
        <v>1.4200000000000001E-2</v>
      </c>
      <c r="E148" s="4">
        <v>141.8802</v>
      </c>
      <c r="F148" s="4">
        <v>296</v>
      </c>
      <c r="G148" s="4">
        <v>0.3</v>
      </c>
      <c r="H148" s="4">
        <v>17.5</v>
      </c>
      <c r="J148" s="4">
        <v>0</v>
      </c>
      <c r="K148" s="4">
        <v>0.87319999999999998</v>
      </c>
      <c r="L148" s="4">
        <v>12.626799999999999</v>
      </c>
      <c r="M148" s="4">
        <v>1.24E-2</v>
      </c>
      <c r="N148" s="4">
        <v>258.47680000000003</v>
      </c>
      <c r="O148" s="4">
        <v>0.23749999999999999</v>
      </c>
      <c r="P148" s="4">
        <v>258.7</v>
      </c>
      <c r="Q148" s="4">
        <v>206.6687</v>
      </c>
      <c r="R148" s="4">
        <v>0.18990000000000001</v>
      </c>
      <c r="S148" s="4">
        <v>206.9</v>
      </c>
      <c r="T148" s="4">
        <v>17.473700000000001</v>
      </c>
      <c r="W148" s="4">
        <v>0</v>
      </c>
      <c r="X148" s="4">
        <v>0</v>
      </c>
      <c r="Y148" s="4">
        <v>12.1</v>
      </c>
      <c r="Z148" s="4">
        <v>865</v>
      </c>
      <c r="AA148" s="4">
        <v>867</v>
      </c>
      <c r="AB148" s="4">
        <v>870</v>
      </c>
      <c r="AC148" s="4">
        <v>92</v>
      </c>
      <c r="AD148" s="4">
        <v>21.66</v>
      </c>
      <c r="AE148" s="4">
        <v>0.5</v>
      </c>
      <c r="AF148" s="4">
        <v>979</v>
      </c>
      <c r="AG148" s="4">
        <v>-2</v>
      </c>
      <c r="AH148" s="4">
        <v>42</v>
      </c>
      <c r="AI148" s="4">
        <v>34</v>
      </c>
      <c r="AJ148" s="4">
        <v>192</v>
      </c>
      <c r="AK148" s="4">
        <v>170</v>
      </c>
      <c r="AL148" s="4">
        <v>4</v>
      </c>
      <c r="AM148" s="4">
        <v>174.5</v>
      </c>
      <c r="AN148" s="4" t="s">
        <v>155</v>
      </c>
      <c r="AO148" s="4">
        <v>2</v>
      </c>
      <c r="AP148" s="4">
        <v>0.87351851851851858</v>
      </c>
      <c r="AQ148" s="4">
        <v>47.159996</v>
      </c>
      <c r="AR148" s="4">
        <v>-88.490658999999994</v>
      </c>
      <c r="AS148" s="4">
        <v>314.2</v>
      </c>
      <c r="AT148" s="4">
        <v>32</v>
      </c>
      <c r="AU148" s="4">
        <v>12</v>
      </c>
      <c r="AV148" s="4">
        <v>10</v>
      </c>
      <c r="AW148" s="4" t="s">
        <v>220</v>
      </c>
      <c r="AX148" s="4">
        <v>1.9</v>
      </c>
      <c r="AY148" s="4">
        <v>1</v>
      </c>
      <c r="AZ148" s="4">
        <v>2.9</v>
      </c>
      <c r="BA148" s="4">
        <v>13.404</v>
      </c>
      <c r="BB148" s="4">
        <v>14.08</v>
      </c>
      <c r="BC148" s="4">
        <v>1.05</v>
      </c>
      <c r="BD148" s="4">
        <v>14.522</v>
      </c>
      <c r="BE148" s="4">
        <v>2903.2449999999999</v>
      </c>
      <c r="BF148" s="4">
        <v>1.8129999999999999</v>
      </c>
      <c r="BG148" s="4">
        <v>6.2240000000000002</v>
      </c>
      <c r="BH148" s="4">
        <v>6.0000000000000001E-3</v>
      </c>
      <c r="BI148" s="4">
        <v>6.2290000000000001</v>
      </c>
      <c r="BJ148" s="4">
        <v>4.976</v>
      </c>
      <c r="BK148" s="4">
        <v>5.0000000000000001E-3</v>
      </c>
      <c r="BL148" s="4">
        <v>4.9809999999999999</v>
      </c>
      <c r="BM148" s="4">
        <v>0.1386</v>
      </c>
      <c r="BQ148" s="4">
        <v>0</v>
      </c>
      <c r="BR148" s="4">
        <v>0.31212699999999999</v>
      </c>
      <c r="BS148" s="4">
        <v>-5</v>
      </c>
      <c r="BT148" s="4">
        <v>7.5389999999999997E-3</v>
      </c>
      <c r="BU148" s="4">
        <v>7.6276039999999998</v>
      </c>
      <c r="BV148" s="4">
        <v>21</v>
      </c>
      <c r="BW148" s="4">
        <f t="shared" si="10"/>
        <v>2.0152129768</v>
      </c>
      <c r="BY148" s="4">
        <f>BE148*$BU148*VLOOKUP("Fuel Specific Gravity",'Raw Data'!$A$1:$B$2000,2,FALSE)</f>
        <v>16630.747184409978</v>
      </c>
      <c r="BZ148" s="4">
        <f>BF148*$BU148*VLOOKUP("Fuel Specific Gravity",'Raw Data'!$A$1:$B$2000,2,FALSE)</f>
        <v>10.385463385051999</v>
      </c>
      <c r="CA148" s="4">
        <f>BJ148*$BU148*VLOOKUP("Fuel Specific Gravity",'Raw Data'!$A$1:$B$2000,2,FALSE)</f>
        <v>28.504173085504</v>
      </c>
      <c r="CB148" s="4">
        <f>BM148*$BU148*VLOOKUP("Fuel Specific Gravity",'Raw Data'!$A$1:$B$2000,2,FALSE)</f>
        <v>0.7939466217144</v>
      </c>
    </row>
    <row r="149" spans="1:80" x14ac:dyDescent="0.25">
      <c r="A149" s="2">
        <v>43166</v>
      </c>
      <c r="B149" s="38">
        <v>3.9392361111111114E-2</v>
      </c>
      <c r="C149" s="4">
        <v>14.587</v>
      </c>
      <c r="D149" s="4">
        <v>4.6699999999999998E-2</v>
      </c>
      <c r="E149" s="4">
        <v>467.04225400000001</v>
      </c>
      <c r="F149" s="4">
        <v>406.2</v>
      </c>
      <c r="G149" s="4">
        <v>0.1</v>
      </c>
      <c r="H149" s="4">
        <v>31.5</v>
      </c>
      <c r="J149" s="4">
        <v>0</v>
      </c>
      <c r="K149" s="4">
        <v>0.87190000000000001</v>
      </c>
      <c r="L149" s="4">
        <v>12.7186</v>
      </c>
      <c r="M149" s="4">
        <v>4.07E-2</v>
      </c>
      <c r="N149" s="4">
        <v>354.1497</v>
      </c>
      <c r="O149" s="4">
        <v>0.10829999999999999</v>
      </c>
      <c r="P149" s="4">
        <v>354.3</v>
      </c>
      <c r="Q149" s="4">
        <v>283.16539999999998</v>
      </c>
      <c r="R149" s="4">
        <v>8.6599999999999996E-2</v>
      </c>
      <c r="S149" s="4">
        <v>283.3</v>
      </c>
      <c r="T149" s="4">
        <v>31.4846</v>
      </c>
      <c r="W149" s="4">
        <v>0</v>
      </c>
      <c r="X149" s="4">
        <v>0</v>
      </c>
      <c r="Y149" s="4">
        <v>12.1</v>
      </c>
      <c r="Z149" s="4">
        <v>869</v>
      </c>
      <c r="AA149" s="4">
        <v>872</v>
      </c>
      <c r="AB149" s="4">
        <v>873</v>
      </c>
      <c r="AC149" s="4">
        <v>92</v>
      </c>
      <c r="AD149" s="4">
        <v>21.66</v>
      </c>
      <c r="AE149" s="4">
        <v>0.5</v>
      </c>
      <c r="AF149" s="4">
        <v>979</v>
      </c>
      <c r="AG149" s="4">
        <v>-2</v>
      </c>
      <c r="AH149" s="4">
        <v>42</v>
      </c>
      <c r="AI149" s="4">
        <v>34</v>
      </c>
      <c r="AJ149" s="4">
        <v>192</v>
      </c>
      <c r="AK149" s="4">
        <v>170</v>
      </c>
      <c r="AL149" s="4">
        <v>4.0999999999999996</v>
      </c>
      <c r="AM149" s="4">
        <v>174.2</v>
      </c>
      <c r="AN149" s="4" t="s">
        <v>155</v>
      </c>
      <c r="AO149" s="4">
        <v>2</v>
      </c>
      <c r="AP149" s="4">
        <v>0.87353009259259251</v>
      </c>
      <c r="AQ149" s="4">
        <v>47.159880000000001</v>
      </c>
      <c r="AR149" s="4">
        <v>-88.490615000000005</v>
      </c>
      <c r="AS149" s="4">
        <v>314.10000000000002</v>
      </c>
      <c r="AT149" s="4">
        <v>31</v>
      </c>
      <c r="AU149" s="4">
        <v>12</v>
      </c>
      <c r="AV149" s="4">
        <v>10</v>
      </c>
      <c r="AW149" s="4" t="s">
        <v>220</v>
      </c>
      <c r="AX149" s="4">
        <v>1.6714</v>
      </c>
      <c r="AY149" s="4">
        <v>1.0381</v>
      </c>
      <c r="AZ149" s="4">
        <v>2.6333000000000002</v>
      </c>
      <c r="BA149" s="4">
        <v>13.404</v>
      </c>
      <c r="BB149" s="4">
        <v>13.93</v>
      </c>
      <c r="BC149" s="4">
        <v>1.04</v>
      </c>
      <c r="BD149" s="4">
        <v>14.689</v>
      </c>
      <c r="BE149" s="4">
        <v>2896.415</v>
      </c>
      <c r="BF149" s="4">
        <v>5.9020000000000001</v>
      </c>
      <c r="BG149" s="4">
        <v>8.4459999999999997</v>
      </c>
      <c r="BH149" s="4">
        <v>3.0000000000000001E-3</v>
      </c>
      <c r="BI149" s="4">
        <v>8.4480000000000004</v>
      </c>
      <c r="BJ149" s="4">
        <v>6.7530000000000001</v>
      </c>
      <c r="BK149" s="4">
        <v>2E-3</v>
      </c>
      <c r="BL149" s="4">
        <v>6.7549999999999999</v>
      </c>
      <c r="BM149" s="4">
        <v>0.24740000000000001</v>
      </c>
      <c r="BQ149" s="4">
        <v>0</v>
      </c>
      <c r="BR149" s="4">
        <v>0.391652</v>
      </c>
      <c r="BS149" s="4">
        <v>-5</v>
      </c>
      <c r="BT149" s="4">
        <v>7.4609999999999998E-3</v>
      </c>
      <c r="BU149" s="4">
        <v>9.5709959999999992</v>
      </c>
      <c r="BV149" s="4">
        <v>21</v>
      </c>
      <c r="BW149" s="4">
        <f t="shared" si="10"/>
        <v>2.5286571431999998</v>
      </c>
      <c r="BY149" s="4">
        <f>BE149*$BU149*VLOOKUP("Fuel Specific Gravity",'Raw Data'!$A$1:$B$2000,2,FALSE)</f>
        <v>20818.903860884337</v>
      </c>
      <c r="BZ149" s="4">
        <f>BF149*$BU149*VLOOKUP("Fuel Specific Gravity",'Raw Data'!$A$1:$B$2000,2,FALSE)</f>
        <v>42.422501812391992</v>
      </c>
      <c r="CA149" s="4">
        <f>BJ149*$BU149*VLOOKUP("Fuel Specific Gravity",'Raw Data'!$A$1:$B$2000,2,FALSE)</f>
        <v>48.539334926987998</v>
      </c>
      <c r="CB149" s="4">
        <f>BM149*$BU149*VLOOKUP("Fuel Specific Gravity",'Raw Data'!$A$1:$B$2000,2,FALSE)</f>
        <v>1.7782661722103998</v>
      </c>
    </row>
    <row r="150" spans="1:80" x14ac:dyDescent="0.25">
      <c r="A150" s="2">
        <v>43166</v>
      </c>
      <c r="B150" s="38">
        <v>3.9403935185185188E-2</v>
      </c>
      <c r="C150" s="4">
        <v>14.58</v>
      </c>
      <c r="D150" s="4">
        <v>0.1207</v>
      </c>
      <c r="E150" s="4">
        <v>1207.4705879999999</v>
      </c>
      <c r="F150" s="4">
        <v>536.4</v>
      </c>
      <c r="G150" s="4">
        <v>0</v>
      </c>
      <c r="H150" s="4">
        <v>47.3</v>
      </c>
      <c r="J150" s="4">
        <v>0</v>
      </c>
      <c r="K150" s="4">
        <v>0.87129999999999996</v>
      </c>
      <c r="L150" s="4">
        <v>12.7041</v>
      </c>
      <c r="M150" s="4">
        <v>0.1052</v>
      </c>
      <c r="N150" s="4">
        <v>467.38639999999998</v>
      </c>
      <c r="O150" s="4">
        <v>2.5000000000000001E-2</v>
      </c>
      <c r="P150" s="4">
        <v>467.4</v>
      </c>
      <c r="Q150" s="4">
        <v>373.70530000000002</v>
      </c>
      <c r="R150" s="4">
        <v>0.02</v>
      </c>
      <c r="S150" s="4">
        <v>373.7</v>
      </c>
      <c r="T150" s="4">
        <v>47.262300000000003</v>
      </c>
      <c r="W150" s="4">
        <v>0</v>
      </c>
      <c r="X150" s="4">
        <v>0</v>
      </c>
      <c r="Y150" s="4">
        <v>12.2</v>
      </c>
      <c r="Z150" s="4">
        <v>873</v>
      </c>
      <c r="AA150" s="4">
        <v>876</v>
      </c>
      <c r="AB150" s="4">
        <v>878</v>
      </c>
      <c r="AC150" s="4">
        <v>92</v>
      </c>
      <c r="AD150" s="4">
        <v>21.66</v>
      </c>
      <c r="AE150" s="4">
        <v>0.5</v>
      </c>
      <c r="AF150" s="4">
        <v>979</v>
      </c>
      <c r="AG150" s="4">
        <v>-2</v>
      </c>
      <c r="AH150" s="4">
        <v>42</v>
      </c>
      <c r="AI150" s="4">
        <v>34</v>
      </c>
      <c r="AJ150" s="4">
        <v>192</v>
      </c>
      <c r="AK150" s="4">
        <v>170</v>
      </c>
      <c r="AL150" s="4">
        <v>4.2</v>
      </c>
      <c r="AM150" s="4">
        <v>174.2</v>
      </c>
      <c r="AN150" s="4" t="s">
        <v>155</v>
      </c>
      <c r="AO150" s="4">
        <v>2</v>
      </c>
      <c r="AP150" s="4">
        <v>0.87354166666666666</v>
      </c>
      <c r="AQ150" s="4">
        <v>47.159782999999997</v>
      </c>
      <c r="AR150" s="4">
        <v>-88.490516</v>
      </c>
      <c r="AS150" s="4">
        <v>313.89999999999998</v>
      </c>
      <c r="AT150" s="4">
        <v>29.3</v>
      </c>
      <c r="AU150" s="4">
        <v>12</v>
      </c>
      <c r="AV150" s="4">
        <v>10</v>
      </c>
      <c r="AW150" s="4" t="s">
        <v>220</v>
      </c>
      <c r="AX150" s="4">
        <v>1.3</v>
      </c>
      <c r="AY150" s="4">
        <v>1.1380999999999999</v>
      </c>
      <c r="AZ150" s="4">
        <v>2.2000000000000002</v>
      </c>
      <c r="BA150" s="4">
        <v>13.404</v>
      </c>
      <c r="BB150" s="4">
        <v>13.86</v>
      </c>
      <c r="BC150" s="4">
        <v>1.03</v>
      </c>
      <c r="BD150" s="4">
        <v>14.766</v>
      </c>
      <c r="BE150" s="4">
        <v>2881.4319999999998</v>
      </c>
      <c r="BF150" s="4">
        <v>15.188000000000001</v>
      </c>
      <c r="BG150" s="4">
        <v>11.101000000000001</v>
      </c>
      <c r="BH150" s="4">
        <v>1E-3</v>
      </c>
      <c r="BI150" s="4">
        <v>11.102</v>
      </c>
      <c r="BJ150" s="4">
        <v>8.8759999999999994</v>
      </c>
      <c r="BK150" s="4">
        <v>0</v>
      </c>
      <c r="BL150" s="4">
        <v>8.8770000000000007</v>
      </c>
      <c r="BM150" s="4">
        <v>0.36990000000000001</v>
      </c>
      <c r="BQ150" s="4">
        <v>0</v>
      </c>
      <c r="BR150" s="4">
        <v>0.48390699999999998</v>
      </c>
      <c r="BS150" s="4">
        <v>-5</v>
      </c>
      <c r="BT150" s="4">
        <v>7.0000000000000001E-3</v>
      </c>
      <c r="BU150" s="4">
        <v>11.825478</v>
      </c>
      <c r="BV150" s="4">
        <v>21</v>
      </c>
      <c r="BW150" s="4">
        <f t="shared" si="10"/>
        <v>3.1242912876000002</v>
      </c>
      <c r="BY150" s="4">
        <f>BE150*$BU150*VLOOKUP("Fuel Specific Gravity",'Raw Data'!$A$1:$B$2000,2,FALSE)</f>
        <v>25589.807354096494</v>
      </c>
      <c r="BZ150" s="4">
        <f>BF150*$BU150*VLOOKUP("Fuel Specific Gravity",'Raw Data'!$A$1:$B$2000,2,FALSE)</f>
        <v>134.883625257864</v>
      </c>
      <c r="CA150" s="4">
        <f>BJ150*$BU150*VLOOKUP("Fuel Specific Gravity",'Raw Data'!$A$1:$B$2000,2,FALSE)</f>
        <v>78.827169988728002</v>
      </c>
      <c r="CB150" s="4">
        <f>BM150*$BU150*VLOOKUP("Fuel Specific Gravity",'Raw Data'!$A$1:$B$2000,2,FALSE)</f>
        <v>3.2850574784622002</v>
      </c>
    </row>
    <row r="151" spans="1:80" x14ac:dyDescent="0.25">
      <c r="A151" s="2">
        <v>43166</v>
      </c>
      <c r="B151" s="38">
        <v>3.9415509259259261E-2</v>
      </c>
      <c r="C151" s="4">
        <v>14.58</v>
      </c>
      <c r="D151" s="4">
        <v>0.18079999999999999</v>
      </c>
      <c r="E151" s="4">
        <v>1807.5268819999999</v>
      </c>
      <c r="F151" s="4">
        <v>572</v>
      </c>
      <c r="G151" s="4">
        <v>0</v>
      </c>
      <c r="H151" s="4">
        <v>61.1</v>
      </c>
      <c r="J151" s="4">
        <v>0</v>
      </c>
      <c r="K151" s="4">
        <v>0.87080000000000002</v>
      </c>
      <c r="L151" s="4">
        <v>12.6967</v>
      </c>
      <c r="M151" s="4">
        <v>0.15740000000000001</v>
      </c>
      <c r="N151" s="4">
        <v>498.12180000000001</v>
      </c>
      <c r="O151" s="4">
        <v>0</v>
      </c>
      <c r="P151" s="4">
        <v>498.1</v>
      </c>
      <c r="Q151" s="4">
        <v>398.28030000000001</v>
      </c>
      <c r="R151" s="4">
        <v>0</v>
      </c>
      <c r="S151" s="4">
        <v>398.3</v>
      </c>
      <c r="T151" s="4">
        <v>61.064900000000002</v>
      </c>
      <c r="W151" s="4">
        <v>0</v>
      </c>
      <c r="X151" s="4">
        <v>0</v>
      </c>
      <c r="Y151" s="4">
        <v>12.4</v>
      </c>
      <c r="Z151" s="4">
        <v>873</v>
      </c>
      <c r="AA151" s="4">
        <v>875</v>
      </c>
      <c r="AB151" s="4">
        <v>880</v>
      </c>
      <c r="AC151" s="4">
        <v>92</v>
      </c>
      <c r="AD151" s="4">
        <v>21.66</v>
      </c>
      <c r="AE151" s="4">
        <v>0.5</v>
      </c>
      <c r="AF151" s="4">
        <v>979</v>
      </c>
      <c r="AG151" s="4">
        <v>-2</v>
      </c>
      <c r="AH151" s="4">
        <v>42</v>
      </c>
      <c r="AI151" s="4">
        <v>34</v>
      </c>
      <c r="AJ151" s="4">
        <v>192</v>
      </c>
      <c r="AK151" s="4">
        <v>170.5</v>
      </c>
      <c r="AL151" s="4">
        <v>4.3</v>
      </c>
      <c r="AM151" s="4">
        <v>174.6</v>
      </c>
      <c r="AN151" s="4" t="s">
        <v>155</v>
      </c>
      <c r="AO151" s="4">
        <v>2</v>
      </c>
      <c r="AP151" s="4">
        <v>0.87355324074074081</v>
      </c>
      <c r="AQ151" s="4">
        <v>47.159688000000003</v>
      </c>
      <c r="AR151" s="4">
        <v>-88.490397000000002</v>
      </c>
      <c r="AS151" s="4">
        <v>313.8</v>
      </c>
      <c r="AT151" s="4">
        <v>30</v>
      </c>
      <c r="AU151" s="4">
        <v>12</v>
      </c>
      <c r="AV151" s="4">
        <v>10</v>
      </c>
      <c r="AW151" s="4" t="s">
        <v>220</v>
      </c>
      <c r="AX151" s="4">
        <v>1.3381000000000001</v>
      </c>
      <c r="AY151" s="4">
        <v>1.4666999999999999</v>
      </c>
      <c r="AZ151" s="4">
        <v>2.5047999999999999</v>
      </c>
      <c r="BA151" s="4">
        <v>13.404</v>
      </c>
      <c r="BB151" s="4">
        <v>13.8</v>
      </c>
      <c r="BC151" s="4">
        <v>1.03</v>
      </c>
      <c r="BD151" s="4">
        <v>14.833</v>
      </c>
      <c r="BE151" s="4">
        <v>2869.3789999999999</v>
      </c>
      <c r="BF151" s="4">
        <v>22.640999999999998</v>
      </c>
      <c r="BG151" s="4">
        <v>11.789</v>
      </c>
      <c r="BH151" s="4">
        <v>0</v>
      </c>
      <c r="BI151" s="4">
        <v>11.789</v>
      </c>
      <c r="BJ151" s="4">
        <v>9.4260000000000002</v>
      </c>
      <c r="BK151" s="4">
        <v>0</v>
      </c>
      <c r="BL151" s="4">
        <v>9.4260000000000002</v>
      </c>
      <c r="BM151" s="4">
        <v>0.47620000000000001</v>
      </c>
      <c r="BQ151" s="4">
        <v>0</v>
      </c>
      <c r="BR151" s="4">
        <v>0.53276599999999996</v>
      </c>
      <c r="BS151" s="4">
        <v>-5</v>
      </c>
      <c r="BT151" s="4">
        <v>7.5389999999999997E-3</v>
      </c>
      <c r="BU151" s="4">
        <v>13.019469000000001</v>
      </c>
      <c r="BV151" s="4">
        <v>21</v>
      </c>
      <c r="BW151" s="4">
        <f t="shared" si="10"/>
        <v>3.4397437098000001</v>
      </c>
      <c r="BY151" s="4">
        <f>BE151*$BU151*VLOOKUP("Fuel Specific Gravity",'Raw Data'!$A$1:$B$2000,2,FALSE)</f>
        <v>28055.700995753003</v>
      </c>
      <c r="BZ151" s="4">
        <f>BF151*$BU151*VLOOKUP("Fuel Specific Gravity",'Raw Data'!$A$1:$B$2000,2,FALSE)</f>
        <v>221.37512201937901</v>
      </c>
      <c r="CA151" s="4">
        <f>BJ151*$BU151*VLOOKUP("Fuel Specific Gravity",'Raw Data'!$A$1:$B$2000,2,FALSE)</f>
        <v>92.163857610294016</v>
      </c>
      <c r="CB151" s="4">
        <f>BM151*$BU151*VLOOKUP("Fuel Specific Gravity",'Raw Data'!$A$1:$B$2000,2,FALSE)</f>
        <v>4.6561032244878007</v>
      </c>
    </row>
    <row r="152" spans="1:80" x14ac:dyDescent="0.25">
      <c r="A152" s="2">
        <v>43166</v>
      </c>
      <c r="B152" s="38">
        <v>3.9427083333333328E-2</v>
      </c>
      <c r="C152" s="4">
        <v>14.571999999999999</v>
      </c>
      <c r="D152" s="4">
        <v>0.1794</v>
      </c>
      <c r="E152" s="4">
        <v>1793.603239</v>
      </c>
      <c r="F152" s="4">
        <v>509.9</v>
      </c>
      <c r="G152" s="4">
        <v>0.6</v>
      </c>
      <c r="H152" s="4">
        <v>67.900000000000006</v>
      </c>
      <c r="J152" s="4">
        <v>0</v>
      </c>
      <c r="K152" s="4">
        <v>0.87090000000000001</v>
      </c>
      <c r="L152" s="4">
        <v>12.691599999999999</v>
      </c>
      <c r="M152" s="4">
        <v>0.15620000000000001</v>
      </c>
      <c r="N152" s="4">
        <v>444.07369999999997</v>
      </c>
      <c r="O152" s="4">
        <v>0.50829999999999997</v>
      </c>
      <c r="P152" s="4">
        <v>444.6</v>
      </c>
      <c r="Q152" s="4">
        <v>355.06540000000001</v>
      </c>
      <c r="R152" s="4">
        <v>0.40639999999999998</v>
      </c>
      <c r="S152" s="4">
        <v>355.5</v>
      </c>
      <c r="T152" s="4">
        <v>67.857299999999995</v>
      </c>
      <c r="W152" s="4">
        <v>0</v>
      </c>
      <c r="X152" s="4">
        <v>0</v>
      </c>
      <c r="Y152" s="4">
        <v>12.5</v>
      </c>
      <c r="Z152" s="4">
        <v>871</v>
      </c>
      <c r="AA152" s="4">
        <v>872</v>
      </c>
      <c r="AB152" s="4">
        <v>879</v>
      </c>
      <c r="AC152" s="4">
        <v>92</v>
      </c>
      <c r="AD152" s="4">
        <v>21.66</v>
      </c>
      <c r="AE152" s="4">
        <v>0.5</v>
      </c>
      <c r="AF152" s="4">
        <v>979</v>
      </c>
      <c r="AG152" s="4">
        <v>-2</v>
      </c>
      <c r="AH152" s="4">
        <v>42</v>
      </c>
      <c r="AI152" s="4">
        <v>34</v>
      </c>
      <c r="AJ152" s="4">
        <v>192</v>
      </c>
      <c r="AK152" s="4">
        <v>171</v>
      </c>
      <c r="AL152" s="4">
        <v>4.4000000000000004</v>
      </c>
      <c r="AM152" s="4">
        <v>174.9</v>
      </c>
      <c r="AN152" s="4" t="s">
        <v>155</v>
      </c>
      <c r="AO152" s="4">
        <v>2</v>
      </c>
      <c r="AP152" s="4">
        <v>0.87356481481481474</v>
      </c>
      <c r="AQ152" s="4">
        <v>47.159602</v>
      </c>
      <c r="AR152" s="4">
        <v>-88.490235999999996</v>
      </c>
      <c r="AS152" s="4">
        <v>313.60000000000002</v>
      </c>
      <c r="AT152" s="4">
        <v>32</v>
      </c>
      <c r="AU152" s="4">
        <v>12</v>
      </c>
      <c r="AV152" s="4">
        <v>9</v>
      </c>
      <c r="AW152" s="4" t="s">
        <v>234</v>
      </c>
      <c r="AX152" s="4">
        <v>1.4380999999999999</v>
      </c>
      <c r="AY152" s="4">
        <v>2.0905</v>
      </c>
      <c r="AZ152" s="4">
        <v>3.1143000000000001</v>
      </c>
      <c r="BA152" s="4">
        <v>13.404</v>
      </c>
      <c r="BB152" s="4">
        <v>13.81</v>
      </c>
      <c r="BC152" s="4">
        <v>1.03</v>
      </c>
      <c r="BD152" s="4">
        <v>14.817</v>
      </c>
      <c r="BE152" s="4">
        <v>2869.4830000000002</v>
      </c>
      <c r="BF152" s="4">
        <v>22.478999999999999</v>
      </c>
      <c r="BG152" s="4">
        <v>10.513999999999999</v>
      </c>
      <c r="BH152" s="4">
        <v>1.2E-2</v>
      </c>
      <c r="BI152" s="4">
        <v>10.526</v>
      </c>
      <c r="BJ152" s="4">
        <v>8.407</v>
      </c>
      <c r="BK152" s="4">
        <v>0.01</v>
      </c>
      <c r="BL152" s="4">
        <v>8.4160000000000004</v>
      </c>
      <c r="BM152" s="4">
        <v>0.52939999999999998</v>
      </c>
      <c r="BQ152" s="4">
        <v>0</v>
      </c>
      <c r="BR152" s="4">
        <v>0.47933399999999998</v>
      </c>
      <c r="BS152" s="4">
        <v>-5</v>
      </c>
      <c r="BT152" s="4">
        <v>8.0000000000000002E-3</v>
      </c>
      <c r="BU152" s="4">
        <v>11.713725</v>
      </c>
      <c r="BV152" s="4">
        <v>21</v>
      </c>
      <c r="BW152" s="4">
        <f t="shared" si="10"/>
        <v>3.0947661449999999</v>
      </c>
      <c r="BY152" s="4">
        <f>BE152*$BU152*VLOOKUP("Fuel Specific Gravity",'Raw Data'!$A$1:$B$2000,2,FALSE)</f>
        <v>25242.863400385428</v>
      </c>
      <c r="BZ152" s="4">
        <f>BF152*$BU152*VLOOKUP("Fuel Specific Gravity",'Raw Data'!$A$1:$B$2000,2,FALSE)</f>
        <v>197.74793103052497</v>
      </c>
      <c r="CA152" s="4">
        <f>BJ152*$BU152*VLOOKUP("Fuel Specific Gravity",'Raw Data'!$A$1:$B$2000,2,FALSE)</f>
        <v>73.956441842324992</v>
      </c>
      <c r="CB152" s="4">
        <f>BM152*$BU152*VLOOKUP("Fuel Specific Gravity",'Raw Data'!$A$1:$B$2000,2,FALSE)</f>
        <v>4.6571357572649994</v>
      </c>
    </row>
    <row r="153" spans="1:80" x14ac:dyDescent="0.25">
      <c r="A153" s="2">
        <v>43166</v>
      </c>
      <c r="B153" s="38">
        <v>3.9438657407407408E-2</v>
      </c>
      <c r="C153" s="4">
        <v>14.576000000000001</v>
      </c>
      <c r="D153" s="4">
        <v>0.1875</v>
      </c>
      <c r="E153" s="4">
        <v>1874.574899</v>
      </c>
      <c r="F153" s="4">
        <v>426.9</v>
      </c>
      <c r="G153" s="4">
        <v>0.8</v>
      </c>
      <c r="H153" s="4">
        <v>60.5</v>
      </c>
      <c r="J153" s="4">
        <v>0</v>
      </c>
      <c r="K153" s="4">
        <v>0.87090000000000001</v>
      </c>
      <c r="L153" s="4">
        <v>12.6942</v>
      </c>
      <c r="M153" s="4">
        <v>0.1633</v>
      </c>
      <c r="N153" s="4">
        <v>371.74470000000002</v>
      </c>
      <c r="O153" s="4">
        <v>0.66300000000000003</v>
      </c>
      <c r="P153" s="4">
        <v>372.4</v>
      </c>
      <c r="Q153" s="4">
        <v>297.2337</v>
      </c>
      <c r="R153" s="4">
        <v>0.53010000000000002</v>
      </c>
      <c r="S153" s="4">
        <v>297.8</v>
      </c>
      <c r="T153" s="4">
        <v>60.516199999999998</v>
      </c>
      <c r="W153" s="4">
        <v>0</v>
      </c>
      <c r="X153" s="4">
        <v>0</v>
      </c>
      <c r="Y153" s="4">
        <v>12.5</v>
      </c>
      <c r="Z153" s="4">
        <v>868</v>
      </c>
      <c r="AA153" s="4">
        <v>870</v>
      </c>
      <c r="AB153" s="4">
        <v>877</v>
      </c>
      <c r="AC153" s="4">
        <v>92</v>
      </c>
      <c r="AD153" s="4">
        <v>21.66</v>
      </c>
      <c r="AE153" s="4">
        <v>0.5</v>
      </c>
      <c r="AF153" s="4">
        <v>979</v>
      </c>
      <c r="AG153" s="4">
        <v>-2</v>
      </c>
      <c r="AH153" s="4">
        <v>42</v>
      </c>
      <c r="AI153" s="4">
        <v>34</v>
      </c>
      <c r="AJ153" s="4">
        <v>192</v>
      </c>
      <c r="AK153" s="4">
        <v>171</v>
      </c>
      <c r="AL153" s="4">
        <v>4.5</v>
      </c>
      <c r="AM153" s="4">
        <v>174.7</v>
      </c>
      <c r="AN153" s="4" t="s">
        <v>155</v>
      </c>
      <c r="AO153" s="4">
        <v>2</v>
      </c>
      <c r="AP153" s="4">
        <v>0.87357638888888889</v>
      </c>
      <c r="AQ153" s="4">
        <v>47.159516000000004</v>
      </c>
      <c r="AR153" s="4">
        <v>-88.49006</v>
      </c>
      <c r="AS153" s="4">
        <v>313.3</v>
      </c>
      <c r="AT153" s="4">
        <v>34.200000000000003</v>
      </c>
      <c r="AU153" s="4">
        <v>12</v>
      </c>
      <c r="AV153" s="4">
        <v>9</v>
      </c>
      <c r="AW153" s="4" t="s">
        <v>234</v>
      </c>
      <c r="AX153" s="4">
        <v>1.5</v>
      </c>
      <c r="AY153" s="4">
        <v>1.8666</v>
      </c>
      <c r="AZ153" s="4">
        <v>2.9571000000000001</v>
      </c>
      <c r="BA153" s="4">
        <v>13.404</v>
      </c>
      <c r="BB153" s="4">
        <v>13.8</v>
      </c>
      <c r="BC153" s="4">
        <v>1.03</v>
      </c>
      <c r="BD153" s="4">
        <v>14.826000000000001</v>
      </c>
      <c r="BE153" s="4">
        <v>2868.0770000000002</v>
      </c>
      <c r="BF153" s="4">
        <v>23.475999999999999</v>
      </c>
      <c r="BG153" s="4">
        <v>8.7959999999999994</v>
      </c>
      <c r="BH153" s="4">
        <v>1.6E-2</v>
      </c>
      <c r="BI153" s="4">
        <v>8.8109999999999999</v>
      </c>
      <c r="BJ153" s="4">
        <v>7.0330000000000004</v>
      </c>
      <c r="BK153" s="4">
        <v>1.2999999999999999E-2</v>
      </c>
      <c r="BL153" s="4">
        <v>7.0449999999999999</v>
      </c>
      <c r="BM153" s="4">
        <v>0.4718</v>
      </c>
      <c r="BQ153" s="4">
        <v>0</v>
      </c>
      <c r="BR153" s="4">
        <v>0.433305</v>
      </c>
      <c r="BS153" s="4">
        <v>-5</v>
      </c>
      <c r="BT153" s="4">
        <v>7.4609999999999998E-3</v>
      </c>
      <c r="BU153" s="4">
        <v>10.588891</v>
      </c>
      <c r="BV153" s="4">
        <v>21</v>
      </c>
      <c r="BW153" s="4">
        <f t="shared" si="10"/>
        <v>2.7975850021999999</v>
      </c>
      <c r="BY153" s="4">
        <f>BE153*$BU153*VLOOKUP("Fuel Specific Gravity",'Raw Data'!$A$1:$B$2000,2,FALSE)</f>
        <v>22807.685804187859</v>
      </c>
      <c r="BZ153" s="4">
        <f>BF153*$BU153*VLOOKUP("Fuel Specific Gravity",'Raw Data'!$A$1:$B$2000,2,FALSE)</f>
        <v>186.68718864211598</v>
      </c>
      <c r="CA153" s="4">
        <f>BJ153*$BU153*VLOOKUP("Fuel Specific Gravity",'Raw Data'!$A$1:$B$2000,2,FALSE)</f>
        <v>55.928224472653007</v>
      </c>
      <c r="CB153" s="4">
        <f>BM153*$BU153*VLOOKUP("Fuel Specific Gravity",'Raw Data'!$A$1:$B$2000,2,FALSE)</f>
        <v>3.7518749191238001</v>
      </c>
    </row>
    <row r="154" spans="1:80" x14ac:dyDescent="0.25">
      <c r="A154" s="2">
        <v>43166</v>
      </c>
      <c r="B154" s="38">
        <v>3.9450231481481475E-2</v>
      </c>
      <c r="C154" s="4">
        <v>14.571</v>
      </c>
      <c r="D154" s="4">
        <v>0.1351</v>
      </c>
      <c r="E154" s="4">
        <v>1350.8590489999999</v>
      </c>
      <c r="F154" s="4">
        <v>360.5</v>
      </c>
      <c r="G154" s="4">
        <v>0.8</v>
      </c>
      <c r="H154" s="4">
        <v>50.5</v>
      </c>
      <c r="J154" s="4">
        <v>0</v>
      </c>
      <c r="K154" s="4">
        <v>0.87139999999999995</v>
      </c>
      <c r="L154" s="4">
        <v>12.6972</v>
      </c>
      <c r="M154" s="4">
        <v>0.1177</v>
      </c>
      <c r="N154" s="4">
        <v>314.14729999999997</v>
      </c>
      <c r="O154" s="4">
        <v>0.69710000000000005</v>
      </c>
      <c r="P154" s="4">
        <v>314.8</v>
      </c>
      <c r="Q154" s="4">
        <v>251.18090000000001</v>
      </c>
      <c r="R154" s="4">
        <v>0.55740000000000001</v>
      </c>
      <c r="S154" s="4">
        <v>251.7</v>
      </c>
      <c r="T154" s="4">
        <v>50.521299999999997</v>
      </c>
      <c r="W154" s="4">
        <v>0</v>
      </c>
      <c r="X154" s="4">
        <v>0</v>
      </c>
      <c r="Y154" s="4">
        <v>12.5</v>
      </c>
      <c r="Z154" s="4">
        <v>865</v>
      </c>
      <c r="AA154" s="4">
        <v>867</v>
      </c>
      <c r="AB154" s="4">
        <v>874</v>
      </c>
      <c r="AC154" s="4">
        <v>92</v>
      </c>
      <c r="AD154" s="4">
        <v>21.66</v>
      </c>
      <c r="AE154" s="4">
        <v>0.5</v>
      </c>
      <c r="AF154" s="4">
        <v>979</v>
      </c>
      <c r="AG154" s="4">
        <v>-2</v>
      </c>
      <c r="AH154" s="4">
        <v>42</v>
      </c>
      <c r="AI154" s="4">
        <v>34</v>
      </c>
      <c r="AJ154" s="4">
        <v>192</v>
      </c>
      <c r="AK154" s="4">
        <v>171</v>
      </c>
      <c r="AL154" s="4">
        <v>4.5999999999999996</v>
      </c>
      <c r="AM154" s="4">
        <v>174.4</v>
      </c>
      <c r="AN154" s="4" t="s">
        <v>155</v>
      </c>
      <c r="AO154" s="4">
        <v>2</v>
      </c>
      <c r="AP154" s="4">
        <v>0.87358796296296293</v>
      </c>
      <c r="AQ154" s="4">
        <v>47.159419</v>
      </c>
      <c r="AR154" s="4">
        <v>-88.489885000000001</v>
      </c>
      <c r="AS154" s="4">
        <v>313.10000000000002</v>
      </c>
      <c r="AT154" s="4">
        <v>35.9</v>
      </c>
      <c r="AU154" s="4">
        <v>12</v>
      </c>
      <c r="AV154" s="4">
        <v>10</v>
      </c>
      <c r="AW154" s="4" t="s">
        <v>220</v>
      </c>
      <c r="AX154" s="4">
        <v>1.5</v>
      </c>
      <c r="AY154" s="4">
        <v>1</v>
      </c>
      <c r="AZ154" s="4">
        <v>2.4</v>
      </c>
      <c r="BA154" s="4">
        <v>13.404</v>
      </c>
      <c r="BB154" s="4">
        <v>13.85</v>
      </c>
      <c r="BC154" s="4">
        <v>1.03</v>
      </c>
      <c r="BD154" s="4">
        <v>14.755000000000001</v>
      </c>
      <c r="BE154" s="4">
        <v>2878.529</v>
      </c>
      <c r="BF154" s="4">
        <v>16.984999999999999</v>
      </c>
      <c r="BG154" s="4">
        <v>7.4580000000000002</v>
      </c>
      <c r="BH154" s="4">
        <v>1.7000000000000001E-2</v>
      </c>
      <c r="BI154" s="4">
        <v>7.4749999999999996</v>
      </c>
      <c r="BJ154" s="4">
        <v>5.9630000000000001</v>
      </c>
      <c r="BK154" s="4">
        <v>1.2999999999999999E-2</v>
      </c>
      <c r="BL154" s="4">
        <v>5.9770000000000003</v>
      </c>
      <c r="BM154" s="4">
        <v>0.3952</v>
      </c>
      <c r="BQ154" s="4">
        <v>0</v>
      </c>
      <c r="BR154" s="4">
        <v>0.39165299999999997</v>
      </c>
      <c r="BS154" s="4">
        <v>-5</v>
      </c>
      <c r="BT154" s="4">
        <v>7.0000000000000001E-3</v>
      </c>
      <c r="BU154" s="4">
        <v>9.5710200000000007</v>
      </c>
      <c r="BV154" s="4">
        <v>21</v>
      </c>
      <c r="BW154" s="4">
        <f t="shared" si="10"/>
        <v>2.528663484</v>
      </c>
      <c r="BY154" s="4">
        <f>BE154*$BU154*VLOOKUP("Fuel Specific Gravity",'Raw Data'!$A$1:$B$2000,2,FALSE)</f>
        <v>20690.394430814584</v>
      </c>
      <c r="BZ154" s="4">
        <f>BF154*$BU154*VLOOKUP("Fuel Specific Gravity",'Raw Data'!$A$1:$B$2000,2,FALSE)</f>
        <v>122.08539479970001</v>
      </c>
      <c r="CA154" s="4">
        <f>BJ154*$BU154*VLOOKUP("Fuel Specific Gravity",'Raw Data'!$A$1:$B$2000,2,FALSE)</f>
        <v>42.861066187260001</v>
      </c>
      <c r="CB154" s="4">
        <f>BM154*$BU154*VLOOKUP("Fuel Specific Gravity",'Raw Data'!$A$1:$B$2000,2,FALSE)</f>
        <v>2.8406327951040002</v>
      </c>
    </row>
    <row r="155" spans="1:80" x14ac:dyDescent="0.25">
      <c r="A155" s="2">
        <v>43166</v>
      </c>
      <c r="B155" s="38">
        <v>3.9461805555555556E-2</v>
      </c>
      <c r="C155" s="4">
        <v>14.526</v>
      </c>
      <c r="D155" s="4">
        <v>0.12</v>
      </c>
      <c r="E155" s="4">
        <v>1200</v>
      </c>
      <c r="F155" s="4">
        <v>316.2</v>
      </c>
      <c r="G155" s="4">
        <v>0.8</v>
      </c>
      <c r="H155" s="4">
        <v>38.799999999999997</v>
      </c>
      <c r="J155" s="4">
        <v>0</v>
      </c>
      <c r="K155" s="4">
        <v>0.87190000000000001</v>
      </c>
      <c r="L155" s="4">
        <v>12.6654</v>
      </c>
      <c r="M155" s="4">
        <v>0.1046</v>
      </c>
      <c r="N155" s="4">
        <v>275.67450000000002</v>
      </c>
      <c r="O155" s="4">
        <v>0.69750000000000001</v>
      </c>
      <c r="P155" s="4">
        <v>276.39999999999998</v>
      </c>
      <c r="Q155" s="4">
        <v>220.4194</v>
      </c>
      <c r="R155" s="4">
        <v>0.55769999999999997</v>
      </c>
      <c r="S155" s="4">
        <v>221</v>
      </c>
      <c r="T155" s="4">
        <v>38.835500000000003</v>
      </c>
      <c r="W155" s="4">
        <v>0</v>
      </c>
      <c r="X155" s="4">
        <v>0</v>
      </c>
      <c r="Y155" s="4">
        <v>12.5</v>
      </c>
      <c r="Z155" s="4">
        <v>863</v>
      </c>
      <c r="AA155" s="4">
        <v>864</v>
      </c>
      <c r="AB155" s="4">
        <v>872</v>
      </c>
      <c r="AC155" s="4">
        <v>92</v>
      </c>
      <c r="AD155" s="4">
        <v>21.66</v>
      </c>
      <c r="AE155" s="4">
        <v>0.5</v>
      </c>
      <c r="AF155" s="4">
        <v>979</v>
      </c>
      <c r="AG155" s="4">
        <v>-2</v>
      </c>
      <c r="AH155" s="4">
        <v>42</v>
      </c>
      <c r="AI155" s="4">
        <v>34</v>
      </c>
      <c r="AJ155" s="4">
        <v>192</v>
      </c>
      <c r="AK155" s="4">
        <v>171</v>
      </c>
      <c r="AL155" s="4">
        <v>4.5999999999999996</v>
      </c>
      <c r="AM155" s="4">
        <v>174</v>
      </c>
      <c r="AN155" s="4" t="s">
        <v>155</v>
      </c>
      <c r="AO155" s="4">
        <v>2</v>
      </c>
      <c r="AP155" s="4">
        <v>0.87359953703703708</v>
      </c>
      <c r="AQ155" s="4">
        <v>47.159320000000001</v>
      </c>
      <c r="AR155" s="4">
        <v>-88.489716000000001</v>
      </c>
      <c r="AS155" s="4">
        <v>313.7</v>
      </c>
      <c r="AT155" s="4">
        <v>36.700000000000003</v>
      </c>
      <c r="AU155" s="4">
        <v>12</v>
      </c>
      <c r="AV155" s="4">
        <v>10</v>
      </c>
      <c r="AW155" s="4" t="s">
        <v>220</v>
      </c>
      <c r="AX155" s="4">
        <v>1.538038</v>
      </c>
      <c r="AY155" s="4">
        <v>1</v>
      </c>
      <c r="AZ155" s="4">
        <v>2.4</v>
      </c>
      <c r="BA155" s="4">
        <v>13.404</v>
      </c>
      <c r="BB155" s="4">
        <v>13.91</v>
      </c>
      <c r="BC155" s="4">
        <v>1.04</v>
      </c>
      <c r="BD155" s="4">
        <v>14.686999999999999</v>
      </c>
      <c r="BE155" s="4">
        <v>2881.7049999999999</v>
      </c>
      <c r="BF155" s="4">
        <v>15.151999999999999</v>
      </c>
      <c r="BG155" s="4">
        <v>6.5679999999999996</v>
      </c>
      <c r="BH155" s="4">
        <v>1.7000000000000001E-2</v>
      </c>
      <c r="BI155" s="4">
        <v>6.585</v>
      </c>
      <c r="BJ155" s="4">
        <v>5.2519999999999998</v>
      </c>
      <c r="BK155" s="4">
        <v>1.2999999999999999E-2</v>
      </c>
      <c r="BL155" s="4">
        <v>5.2649999999999997</v>
      </c>
      <c r="BM155" s="4">
        <v>0.3049</v>
      </c>
      <c r="BQ155" s="4">
        <v>0</v>
      </c>
      <c r="BR155" s="4">
        <v>0.32242599999999999</v>
      </c>
      <c r="BS155" s="4">
        <v>-5</v>
      </c>
      <c r="BT155" s="4">
        <v>6.4609999999999997E-3</v>
      </c>
      <c r="BU155" s="4">
        <v>7.8792850000000003</v>
      </c>
      <c r="BV155" s="4">
        <v>21</v>
      </c>
      <c r="BW155" s="4">
        <f t="shared" si="10"/>
        <v>2.0817070970000002</v>
      </c>
      <c r="BY155" s="4">
        <f>BE155*$BU155*VLOOKUP("Fuel Specific Gravity",'Raw Data'!$A$1:$B$2000,2,FALSE)</f>
        <v>17052.037010674678</v>
      </c>
      <c r="BZ155" s="4">
        <f>BF155*$BU155*VLOOKUP("Fuel Specific Gravity",'Raw Data'!$A$1:$B$2000,2,FALSE)</f>
        <v>89.659581666319994</v>
      </c>
      <c r="CA155" s="4">
        <f>BJ155*$BU155*VLOOKUP("Fuel Specific Gravity",'Raw Data'!$A$1:$B$2000,2,FALSE)</f>
        <v>31.077885619819998</v>
      </c>
      <c r="CB155" s="4">
        <f>BM155*$BU155*VLOOKUP("Fuel Specific Gravity",'Raw Data'!$A$1:$B$2000,2,FALSE)</f>
        <v>1.8041978913715002</v>
      </c>
    </row>
    <row r="156" spans="1:80" x14ac:dyDescent="0.25">
      <c r="B156" s="38"/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CC10" sqref="CC10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14.369287671232872</v>
      </c>
      <c r="D5" s="14">
        <f t="shared" ref="D5:BO5" si="0">AVERAGE(D10:D500)</f>
        <v>0.25300479452054786</v>
      </c>
      <c r="E5" s="14">
        <f t="shared" si="0"/>
        <v>2530.0822572602742</v>
      </c>
      <c r="F5" s="14">
        <f t="shared" si="0"/>
        <v>446.01027397260282</v>
      </c>
      <c r="G5" s="14">
        <f t="shared" si="0"/>
        <v>0.31369863013698629</v>
      </c>
      <c r="H5" s="14">
        <f t="shared" si="0"/>
        <v>47.575342465753423</v>
      </c>
      <c r="I5" s="14" t="e">
        <f t="shared" si="0"/>
        <v>#DIV/0!</v>
      </c>
      <c r="J5" s="14">
        <f t="shared" si="0"/>
        <v>3.0753424657534247E-2</v>
      </c>
      <c r="K5" s="14">
        <f t="shared" si="0"/>
        <v>0.87177260273972612</v>
      </c>
      <c r="L5" s="14">
        <f t="shared" si="0"/>
        <v>12.52699315068493</v>
      </c>
      <c r="M5" s="14">
        <f t="shared" si="0"/>
        <v>0.21930479452054796</v>
      </c>
      <c r="N5" s="14">
        <f t="shared" si="0"/>
        <v>388.71233150684947</v>
      </c>
      <c r="O5" s="14">
        <f t="shared" si="0"/>
        <v>0.35267191780821933</v>
      </c>
      <c r="P5" s="14">
        <f t="shared" si="0"/>
        <v>389.06575342465749</v>
      </c>
      <c r="Q5" s="14">
        <f t="shared" si="0"/>
        <v>310.41278493150679</v>
      </c>
      <c r="R5" s="14">
        <f t="shared" si="0"/>
        <v>0.28166232876712333</v>
      </c>
      <c r="S5" s="14">
        <f t="shared" si="0"/>
        <v>310.69178082191775</v>
      </c>
      <c r="T5" s="14">
        <f t="shared" si="0"/>
        <v>47.584400000000016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4.3971232876712327E-2</v>
      </c>
      <c r="Y5" s="14">
        <f t="shared" si="0"/>
        <v>12.083561643835601</v>
      </c>
      <c r="Z5" s="14">
        <f t="shared" si="0"/>
        <v>870.38356164383561</v>
      </c>
      <c r="AA5" s="14">
        <f t="shared" si="0"/>
        <v>874.35616438356169</v>
      </c>
      <c r="AB5" s="14">
        <f t="shared" si="0"/>
        <v>873.73287671232879</v>
      </c>
      <c r="AC5" s="14">
        <f t="shared" si="0"/>
        <v>92.414383561643831</v>
      </c>
      <c r="AD5" s="14">
        <f t="shared" si="0"/>
        <v>21.410684931506857</v>
      </c>
      <c r="AE5" s="14">
        <f t="shared" si="0"/>
        <v>0.491849315068493</v>
      </c>
      <c r="AF5" s="14">
        <f t="shared" si="0"/>
        <v>978.41780821917803</v>
      </c>
      <c r="AG5" s="14">
        <f t="shared" si="0"/>
        <v>-2.2294520547945207</v>
      </c>
      <c r="AH5" s="14">
        <f t="shared" si="0"/>
        <v>38.806616438356158</v>
      </c>
      <c r="AI5" s="14">
        <f t="shared" si="0"/>
        <v>34</v>
      </c>
      <c r="AJ5" s="14">
        <f t="shared" si="0"/>
        <v>190.64726027397259</v>
      </c>
      <c r="AK5" s="14">
        <f t="shared" si="0"/>
        <v>168.48630136986301</v>
      </c>
      <c r="AL5" s="14">
        <f t="shared" si="0"/>
        <v>4.0095890410958859</v>
      </c>
      <c r="AM5" s="14">
        <f t="shared" si="0"/>
        <v>174.76027397260279</v>
      </c>
      <c r="AN5" s="14" t="e">
        <f t="shared" si="0"/>
        <v>#DIV/0!</v>
      </c>
      <c r="AO5" s="14">
        <f t="shared" si="0"/>
        <v>2</v>
      </c>
      <c r="AP5" s="14">
        <f t="shared" si="0"/>
        <v>0.87443786466260787</v>
      </c>
      <c r="AQ5" s="14">
        <f t="shared" si="0"/>
        <v>47.16154721917809</v>
      </c>
      <c r="AR5" s="14">
        <f t="shared" si="0"/>
        <v>-88.487526239726009</v>
      </c>
      <c r="AS5" s="14">
        <f t="shared" si="0"/>
        <v>286.20821917808217</v>
      </c>
      <c r="AT5" s="14">
        <f t="shared" si="0"/>
        <v>32.223972602739721</v>
      </c>
      <c r="AU5" s="14">
        <f t="shared" si="0"/>
        <v>12</v>
      </c>
      <c r="AV5" s="14">
        <f t="shared" si="0"/>
        <v>9.8972602739726021</v>
      </c>
      <c r="AW5" s="14" t="e">
        <f t="shared" si="0"/>
        <v>#DIV/0!</v>
      </c>
      <c r="AX5" s="14">
        <f t="shared" si="0"/>
        <v>1.5068512739726025</v>
      </c>
      <c r="AY5" s="14">
        <f t="shared" si="0"/>
        <v>1.8071899726027401</v>
      </c>
      <c r="AZ5" s="14">
        <f t="shared" si="0"/>
        <v>2.8657633493150678</v>
      </c>
      <c r="BA5" s="14">
        <f t="shared" si="0"/>
        <v>13.403999999999998</v>
      </c>
      <c r="BB5" s="14">
        <f t="shared" si="0"/>
        <v>13.920479452054796</v>
      </c>
      <c r="BC5" s="14">
        <f t="shared" si="0"/>
        <v>1.0384246575342468</v>
      </c>
      <c r="BD5" s="14">
        <f t="shared" si="0"/>
        <v>14.710198630136983</v>
      </c>
      <c r="BE5" s="14">
        <f t="shared" si="0"/>
        <v>2856.7264178082196</v>
      </c>
      <c r="BF5" s="14">
        <f t="shared" si="0"/>
        <v>30.943780821917805</v>
      </c>
      <c r="BG5" s="14">
        <f t="shared" si="0"/>
        <v>9.2658972602739755</v>
      </c>
      <c r="BH5" s="14">
        <f t="shared" si="0"/>
        <v>8.4315068493150715E-3</v>
      </c>
      <c r="BI5" s="14">
        <f t="shared" si="0"/>
        <v>9.2743150684931521</v>
      </c>
      <c r="BJ5" s="14">
        <f t="shared" si="0"/>
        <v>7.3995205479452064</v>
      </c>
      <c r="BK5" s="14">
        <f t="shared" si="0"/>
        <v>6.7397260273972647E-3</v>
      </c>
      <c r="BL5" s="14">
        <f t="shared" si="0"/>
        <v>7.4062397260273967</v>
      </c>
      <c r="BM5" s="14">
        <f t="shared" si="0"/>
        <v>0.3678253424657536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7.3326369863013703</v>
      </c>
      <c r="BR5" s="14">
        <f t="shared" si="1"/>
        <v>0.32773037671232869</v>
      </c>
      <c r="BS5" s="14">
        <f t="shared" si="1"/>
        <v>-5</v>
      </c>
      <c r="BT5" s="14">
        <f t="shared" si="1"/>
        <v>8.103273972602739E-3</v>
      </c>
      <c r="BU5" s="14">
        <f t="shared" si="1"/>
        <v>8.0089113972602792</v>
      </c>
      <c r="BV5" s="14">
        <f t="shared" si="1"/>
        <v>21</v>
      </c>
      <c r="BW5" s="14">
        <f t="shared" si="1"/>
        <v>2.1159543911561642</v>
      </c>
      <c r="BX5" s="23"/>
      <c r="BY5" s="14">
        <f t="shared" ref="BY5:CB5" si="2">AVERAGE(BY10:BY500)</f>
        <v>17039.274104156098</v>
      </c>
      <c r="BZ5" s="14">
        <f t="shared" si="2"/>
        <v>275.17461387663252</v>
      </c>
      <c r="CA5" s="14">
        <f t="shared" si="2"/>
        <v>48.217722613363392</v>
      </c>
      <c r="CB5" s="14">
        <f t="shared" si="2"/>
        <v>3.1867314127742867</v>
      </c>
      <c r="CC5" s="24">
        <f>BZ8/(B8/3600)+CB8/(B8/3600)+CA8/(B8/3600)</f>
        <v>328.83133733658235</v>
      </c>
      <c r="CD5" s="23"/>
      <c r="CE5" s="22">
        <f>BY8/$AT8</f>
        <v>528.77633413539456</v>
      </c>
      <c r="CF5" s="22">
        <f>BZ8/$AT8</f>
        <v>8.5394379293022631</v>
      </c>
      <c r="CG5" s="22">
        <f>CA8/$AT8</f>
        <v>1.4963307971923943</v>
      </c>
      <c r="CH5" s="22">
        <f>CB8/$AT8</f>
        <v>9.8893188995057266E-2</v>
      </c>
      <c r="CI5" s="25">
        <f>(BZ8+CB8+CA8)/AT8</f>
        <v>10.134661915489716</v>
      </c>
    </row>
    <row r="6" spans="1:87" s="14" customFormat="1" x14ac:dyDescent="0.25">
      <c r="A6" s="14" t="s">
        <v>169</v>
      </c>
      <c r="C6" s="14">
        <f>MIN(C10:C500)</f>
        <v>13.198</v>
      </c>
      <c r="D6" s="14">
        <f t="shared" ref="D6:BO6" si="3">MIN(D10:D500)</f>
        <v>0</v>
      </c>
      <c r="E6" s="14">
        <f t="shared" si="3"/>
        <v>0</v>
      </c>
      <c r="F6" s="14">
        <f t="shared" si="3"/>
        <v>184.1</v>
      </c>
      <c r="G6" s="14">
        <f t="shared" si="3"/>
        <v>-1</v>
      </c>
      <c r="H6" s="14">
        <f t="shared" si="3"/>
        <v>-0.7</v>
      </c>
      <c r="I6" s="14">
        <f t="shared" si="3"/>
        <v>0</v>
      </c>
      <c r="J6" s="14">
        <f t="shared" si="3"/>
        <v>-0.1</v>
      </c>
      <c r="K6" s="14">
        <f t="shared" si="3"/>
        <v>0.85160000000000002</v>
      </c>
      <c r="L6" s="14">
        <f t="shared" si="3"/>
        <v>11.239800000000001</v>
      </c>
      <c r="M6" s="14">
        <f t="shared" si="3"/>
        <v>0</v>
      </c>
      <c r="N6" s="14">
        <f t="shared" si="3"/>
        <v>161.4316</v>
      </c>
      <c r="O6" s="14">
        <f t="shared" si="3"/>
        <v>0</v>
      </c>
      <c r="P6" s="14">
        <f t="shared" si="3"/>
        <v>162</v>
      </c>
      <c r="Q6" s="14">
        <f t="shared" si="3"/>
        <v>129.07490000000001</v>
      </c>
      <c r="R6" s="14">
        <f t="shared" si="3"/>
        <v>0</v>
      </c>
      <c r="S6" s="14">
        <f t="shared" si="3"/>
        <v>129.6</v>
      </c>
      <c r="T6" s="14">
        <f t="shared" si="3"/>
        <v>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11.9</v>
      </c>
      <c r="Z6" s="14">
        <f t="shared" si="3"/>
        <v>858</v>
      </c>
      <c r="AA6" s="14">
        <f t="shared" si="3"/>
        <v>859</v>
      </c>
      <c r="AB6" s="14">
        <f t="shared" si="3"/>
        <v>856</v>
      </c>
      <c r="AC6" s="14">
        <f t="shared" si="3"/>
        <v>92</v>
      </c>
      <c r="AD6" s="14">
        <f t="shared" si="3"/>
        <v>20.12</v>
      </c>
      <c r="AE6" s="14">
        <f t="shared" si="3"/>
        <v>0.46</v>
      </c>
      <c r="AF6" s="14">
        <f t="shared" si="3"/>
        <v>978</v>
      </c>
      <c r="AG6" s="14">
        <f t="shared" si="3"/>
        <v>-3</v>
      </c>
      <c r="AH6" s="14">
        <f t="shared" si="3"/>
        <v>36</v>
      </c>
      <c r="AI6" s="14">
        <f t="shared" si="3"/>
        <v>34</v>
      </c>
      <c r="AJ6" s="14">
        <f t="shared" si="3"/>
        <v>189</v>
      </c>
      <c r="AK6" s="14">
        <f t="shared" si="3"/>
        <v>167</v>
      </c>
      <c r="AL6" s="14">
        <f t="shared" si="3"/>
        <v>3.8</v>
      </c>
      <c r="AM6" s="14">
        <f t="shared" si="3"/>
        <v>174</v>
      </c>
      <c r="AN6" s="14">
        <f t="shared" si="3"/>
        <v>0</v>
      </c>
      <c r="AO6" s="14">
        <f t="shared" si="3"/>
        <v>2</v>
      </c>
      <c r="AP6" s="14">
        <f t="shared" si="3"/>
        <v>0.87359953703703708</v>
      </c>
      <c r="AQ6" s="14">
        <f t="shared" si="3"/>
        <v>47.158495000000002</v>
      </c>
      <c r="AR6" s="14">
        <f t="shared" si="3"/>
        <v>-88.491967000000002</v>
      </c>
      <c r="AS6" s="14">
        <f t="shared" si="3"/>
        <v>0</v>
      </c>
      <c r="AT6" s="14">
        <f t="shared" si="3"/>
        <v>19.3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2.1</v>
      </c>
      <c r="BA6" s="14">
        <f t="shared" si="3"/>
        <v>13.404</v>
      </c>
      <c r="BB6" s="14">
        <f t="shared" si="3"/>
        <v>11.91</v>
      </c>
      <c r="BC6" s="14">
        <f t="shared" si="3"/>
        <v>0.89</v>
      </c>
      <c r="BD6" s="14">
        <f t="shared" si="3"/>
        <v>14.029</v>
      </c>
      <c r="BE6" s="14">
        <f t="shared" si="3"/>
        <v>2294.4360000000001</v>
      </c>
      <c r="BF6" s="14">
        <f t="shared" si="3"/>
        <v>0</v>
      </c>
      <c r="BG6" s="14">
        <f t="shared" si="3"/>
        <v>3.9660000000000002</v>
      </c>
      <c r="BH6" s="14">
        <f t="shared" si="3"/>
        <v>0</v>
      </c>
      <c r="BI6" s="14">
        <f t="shared" si="3"/>
        <v>3.9809999999999999</v>
      </c>
      <c r="BJ6" s="14">
        <f t="shared" si="3"/>
        <v>3.1709999999999998</v>
      </c>
      <c r="BK6" s="14">
        <f t="shared" si="3"/>
        <v>0</v>
      </c>
      <c r="BL6" s="14">
        <f t="shared" si="3"/>
        <v>3.1829999999999998</v>
      </c>
      <c r="BM6" s="14">
        <f t="shared" si="3"/>
        <v>0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0</v>
      </c>
      <c r="BR6" s="14">
        <f t="shared" si="4"/>
        <v>8.5688E-2</v>
      </c>
      <c r="BS6" s="14">
        <f t="shared" si="4"/>
        <v>-5</v>
      </c>
      <c r="BT6" s="14">
        <f t="shared" si="4"/>
        <v>6.0000000000000001E-3</v>
      </c>
      <c r="BU6" s="14">
        <f t="shared" si="4"/>
        <v>2.0939999999999999</v>
      </c>
      <c r="BV6" s="14">
        <f t="shared" si="4"/>
        <v>21</v>
      </c>
      <c r="BW6" s="14">
        <f t="shared" si="4"/>
        <v>0.55323479999999992</v>
      </c>
      <c r="BX6" s="23"/>
      <c r="BY6" s="14">
        <f t="shared" ref="BY6:CB6" si="5">MIN(BY10:BY500)</f>
        <v>4570.8844218659997</v>
      </c>
      <c r="BZ6" s="14">
        <f t="shared" si="5"/>
        <v>0</v>
      </c>
      <c r="CA6" s="14">
        <f t="shared" si="5"/>
        <v>4.9898407619999992</v>
      </c>
      <c r="CB6" s="14">
        <f t="shared" si="5"/>
        <v>0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15.587999999999999</v>
      </c>
      <c r="D7" s="14">
        <f t="shared" ref="D7:BO7" si="6">MAX(D10:D500)</f>
        <v>3.4796999999999998</v>
      </c>
      <c r="E7" s="14">
        <f t="shared" si="6"/>
        <v>34797.040549999998</v>
      </c>
      <c r="F7" s="14">
        <f t="shared" si="6"/>
        <v>842.5</v>
      </c>
      <c r="G7" s="14">
        <f t="shared" si="6"/>
        <v>1.6</v>
      </c>
      <c r="H7" s="14">
        <f t="shared" si="6"/>
        <v>292.2</v>
      </c>
      <c r="I7" s="14">
        <f t="shared" si="6"/>
        <v>0</v>
      </c>
      <c r="J7" s="14">
        <f t="shared" si="6"/>
        <v>0.2</v>
      </c>
      <c r="K7" s="14">
        <f t="shared" si="6"/>
        <v>0.877</v>
      </c>
      <c r="L7" s="14">
        <f t="shared" si="6"/>
        <v>13.440899999999999</v>
      </c>
      <c r="M7" s="14">
        <f t="shared" si="6"/>
        <v>2.9634999999999998</v>
      </c>
      <c r="N7" s="14">
        <f t="shared" si="6"/>
        <v>734.74339999999995</v>
      </c>
      <c r="O7" s="14">
        <f t="shared" si="6"/>
        <v>1.3964000000000001</v>
      </c>
      <c r="P7" s="14">
        <f t="shared" si="6"/>
        <v>734.7</v>
      </c>
      <c r="Q7" s="14">
        <f t="shared" si="6"/>
        <v>585.64329999999995</v>
      </c>
      <c r="R7" s="14">
        <f t="shared" si="6"/>
        <v>1.113</v>
      </c>
      <c r="S7" s="14">
        <f t="shared" si="6"/>
        <v>585.6</v>
      </c>
      <c r="T7" s="14">
        <f t="shared" si="6"/>
        <v>292.20589999999999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0.17499999999999999</v>
      </c>
      <c r="Y7" s="14">
        <f t="shared" si="6"/>
        <v>12.6</v>
      </c>
      <c r="Z7" s="14">
        <f t="shared" si="6"/>
        <v>900</v>
      </c>
      <c r="AA7" s="14">
        <f t="shared" si="6"/>
        <v>907</v>
      </c>
      <c r="AB7" s="14">
        <f t="shared" si="6"/>
        <v>903</v>
      </c>
      <c r="AC7" s="14">
        <f t="shared" si="6"/>
        <v>93</v>
      </c>
      <c r="AD7" s="14">
        <f t="shared" si="6"/>
        <v>21.92</v>
      </c>
      <c r="AE7" s="14">
        <f t="shared" si="6"/>
        <v>0.5</v>
      </c>
      <c r="AF7" s="14">
        <f t="shared" si="6"/>
        <v>979</v>
      </c>
      <c r="AG7" s="14">
        <f t="shared" si="6"/>
        <v>-2</v>
      </c>
      <c r="AH7" s="14">
        <f t="shared" si="6"/>
        <v>42</v>
      </c>
      <c r="AI7" s="14">
        <f t="shared" si="6"/>
        <v>34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175</v>
      </c>
      <c r="AN7" s="14">
        <f t="shared" si="6"/>
        <v>0</v>
      </c>
      <c r="AO7" s="14">
        <f t="shared" si="6"/>
        <v>2</v>
      </c>
      <c r="AP7" s="14">
        <f t="shared" si="6"/>
        <v>0.87527777777777782</v>
      </c>
      <c r="AQ7" s="14">
        <f t="shared" si="6"/>
        <v>47.164479999999998</v>
      </c>
      <c r="AR7" s="14">
        <f t="shared" si="6"/>
        <v>-88.483941999999999</v>
      </c>
      <c r="AS7" s="14">
        <f t="shared" si="6"/>
        <v>320.89999999999998</v>
      </c>
      <c r="AT7" s="14">
        <f t="shared" si="6"/>
        <v>45.5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2.4380999999999999</v>
      </c>
      <c r="AY7" s="14">
        <f t="shared" si="6"/>
        <v>4</v>
      </c>
      <c r="AZ7" s="14">
        <f t="shared" si="6"/>
        <v>4.5</v>
      </c>
      <c r="BA7" s="14">
        <f t="shared" si="6"/>
        <v>13.404</v>
      </c>
      <c r="BB7" s="14">
        <f t="shared" si="6"/>
        <v>14.54</v>
      </c>
      <c r="BC7" s="14">
        <f t="shared" si="6"/>
        <v>1.08</v>
      </c>
      <c r="BD7" s="14">
        <f t="shared" si="6"/>
        <v>17.420000000000002</v>
      </c>
      <c r="BE7" s="14">
        <f t="shared" si="6"/>
        <v>2906.5889999999999</v>
      </c>
      <c r="BF7" s="14">
        <f t="shared" si="6"/>
        <v>385.03199999999998</v>
      </c>
      <c r="BG7" s="14">
        <f t="shared" si="6"/>
        <v>17.527999999999999</v>
      </c>
      <c r="BH7" s="14">
        <f t="shared" si="6"/>
        <v>3.3000000000000002E-2</v>
      </c>
      <c r="BI7" s="14">
        <f t="shared" si="6"/>
        <v>17.527999999999999</v>
      </c>
      <c r="BJ7" s="14">
        <f t="shared" si="6"/>
        <v>13.971</v>
      </c>
      <c r="BK7" s="14">
        <f t="shared" si="6"/>
        <v>2.7E-2</v>
      </c>
      <c r="BL7" s="14">
        <f t="shared" si="6"/>
        <v>13.971</v>
      </c>
      <c r="BM7" s="14">
        <f t="shared" si="6"/>
        <v>2.1215999999999999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29.585999999999999</v>
      </c>
      <c r="BR7" s="14">
        <f t="shared" si="7"/>
        <v>0.79153099999999998</v>
      </c>
      <c r="BS7" s="14">
        <f t="shared" si="7"/>
        <v>-5</v>
      </c>
      <c r="BT7" s="14">
        <f t="shared" si="7"/>
        <v>9.5390000000000006E-3</v>
      </c>
      <c r="BU7" s="14">
        <f t="shared" si="7"/>
        <v>19.343039000000001</v>
      </c>
      <c r="BV7" s="14">
        <f t="shared" si="7"/>
        <v>21</v>
      </c>
      <c r="BW7" s="14">
        <f t="shared" si="7"/>
        <v>5.1104309038000002</v>
      </c>
      <c r="BX7" s="23"/>
      <c r="BY7" s="14">
        <f t="shared" ref="BY7:CB7" si="8">MAX(BY10:BY500)</f>
        <v>38269.994201568697</v>
      </c>
      <c r="BZ7" s="14">
        <f t="shared" si="8"/>
        <v>2480.783921403975</v>
      </c>
      <c r="CA7" s="14">
        <f t="shared" si="8"/>
        <v>123.814017695212</v>
      </c>
      <c r="CB7" s="14">
        <f t="shared" si="8"/>
        <v>23.882892017534601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145</v>
      </c>
      <c r="AT8" s="15">
        <f>SUM(AT10:AT500)/3600</f>
        <v>1.3068611111111108</v>
      </c>
      <c r="BU8" s="15">
        <f>SUM(BU10:BU500)/3600</f>
        <v>0.32480585111111132</v>
      </c>
      <c r="BV8" s="23"/>
      <c r="BW8" s="15">
        <f>SUM(BW10:BW500)/3600</f>
        <v>8.5813705863555551E-2</v>
      </c>
      <c r="BX8" s="23"/>
      <c r="BY8" s="15">
        <f>SUM(BY10:BY500)/3600</f>
        <v>691.03722755744172</v>
      </c>
      <c r="BZ8" s="15">
        <f>SUM(BZ10:BZ500)/3600</f>
        <v>11.159859340552318</v>
      </c>
      <c r="CA8" s="15">
        <f>SUM(CA10:CA500)/3600</f>
        <v>1.9554965282086265</v>
      </c>
      <c r="CB8" s="15">
        <f>SUM(CB10:CB500)/3600</f>
        <v>0.12923966285140162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15.229048762781904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43166</v>
      </c>
      <c r="B10" s="38">
        <v>3.9461805555555556E-2</v>
      </c>
      <c r="C10" s="4">
        <v>14.526</v>
      </c>
      <c r="D10" s="4">
        <v>0.12</v>
      </c>
      <c r="E10" s="4">
        <v>1200</v>
      </c>
      <c r="F10" s="4">
        <v>316.2</v>
      </c>
      <c r="G10" s="4">
        <v>0.8</v>
      </c>
      <c r="H10" s="4">
        <v>38.799999999999997</v>
      </c>
      <c r="J10" s="4">
        <v>0</v>
      </c>
      <c r="K10" s="4">
        <v>0.87190000000000001</v>
      </c>
      <c r="L10" s="4">
        <v>12.6654</v>
      </c>
      <c r="M10" s="4">
        <v>0.1046</v>
      </c>
      <c r="N10" s="4">
        <v>275.67450000000002</v>
      </c>
      <c r="O10" s="4">
        <v>0.69750000000000001</v>
      </c>
      <c r="P10" s="4">
        <v>276.39999999999998</v>
      </c>
      <c r="Q10" s="4">
        <v>220.4194</v>
      </c>
      <c r="R10" s="4">
        <v>0.55769999999999997</v>
      </c>
      <c r="S10" s="4">
        <v>221</v>
      </c>
      <c r="T10" s="4">
        <v>38.835500000000003</v>
      </c>
      <c r="W10" s="4">
        <v>0</v>
      </c>
      <c r="X10" s="4">
        <v>0</v>
      </c>
      <c r="Y10" s="4">
        <v>12.5</v>
      </c>
      <c r="Z10" s="4">
        <v>863</v>
      </c>
      <c r="AA10" s="4">
        <v>864</v>
      </c>
      <c r="AB10" s="4">
        <v>872</v>
      </c>
      <c r="AC10" s="4">
        <v>92</v>
      </c>
      <c r="AD10" s="4">
        <v>21.66</v>
      </c>
      <c r="AE10" s="4">
        <v>0.5</v>
      </c>
      <c r="AF10" s="4">
        <v>979</v>
      </c>
      <c r="AG10" s="4">
        <v>-2</v>
      </c>
      <c r="AH10" s="4">
        <v>42</v>
      </c>
      <c r="AI10" s="4">
        <v>34</v>
      </c>
      <c r="AJ10" s="4">
        <v>192</v>
      </c>
      <c r="AK10" s="4">
        <v>171</v>
      </c>
      <c r="AL10" s="4">
        <v>4.5999999999999996</v>
      </c>
      <c r="AM10" s="4">
        <v>174</v>
      </c>
      <c r="AN10" s="4" t="s">
        <v>155</v>
      </c>
      <c r="AO10" s="4">
        <v>2</v>
      </c>
      <c r="AP10" s="5">
        <v>0.87359953703703708</v>
      </c>
      <c r="AQ10" s="4">
        <v>47.159320000000001</v>
      </c>
      <c r="AR10" s="4">
        <v>-88.489716000000001</v>
      </c>
      <c r="AS10" s="4">
        <v>313.7</v>
      </c>
      <c r="AT10" s="4">
        <v>36.700000000000003</v>
      </c>
      <c r="AU10" s="4">
        <v>12</v>
      </c>
      <c r="AV10" s="4">
        <v>10</v>
      </c>
      <c r="AW10" s="4" t="s">
        <v>220</v>
      </c>
      <c r="AX10" s="4">
        <v>1.538038</v>
      </c>
      <c r="AY10" s="4">
        <v>1</v>
      </c>
      <c r="AZ10" s="4">
        <v>2.4</v>
      </c>
      <c r="BA10" s="4">
        <v>13.404</v>
      </c>
      <c r="BB10" s="4">
        <v>13.91</v>
      </c>
      <c r="BC10" s="4">
        <v>1.04</v>
      </c>
      <c r="BD10" s="4">
        <v>14.686999999999999</v>
      </c>
      <c r="BE10" s="4">
        <v>2881.7049999999999</v>
      </c>
      <c r="BF10" s="4">
        <v>15.151999999999999</v>
      </c>
      <c r="BG10" s="4">
        <v>6.5679999999999996</v>
      </c>
      <c r="BH10" s="4">
        <v>1.7000000000000001E-2</v>
      </c>
      <c r="BI10" s="4">
        <v>6.585</v>
      </c>
      <c r="BJ10" s="4">
        <v>5.2519999999999998</v>
      </c>
      <c r="BK10" s="4">
        <v>1.2999999999999999E-2</v>
      </c>
      <c r="BL10" s="4">
        <v>5.2649999999999997</v>
      </c>
      <c r="BM10" s="4">
        <v>0.3049</v>
      </c>
      <c r="BQ10" s="4">
        <v>0</v>
      </c>
      <c r="BR10" s="4">
        <v>0.32242599999999999</v>
      </c>
      <c r="BS10" s="4">
        <v>-5</v>
      </c>
      <c r="BT10" s="4">
        <v>6.4609999999999997E-3</v>
      </c>
      <c r="BU10" s="4">
        <v>7.8792850000000003</v>
      </c>
      <c r="BV10" s="4">
        <v>21</v>
      </c>
      <c r="BW10" s="4">
        <f>BU10*0.2642</f>
        <v>2.0817070970000002</v>
      </c>
      <c r="BY10" s="4">
        <f>BE10*$BU10*VLOOKUP("Fuel Specific Gravity",'Raw Data'!$A$1:$B$2000,2,FALSE)</f>
        <v>17052.037010674678</v>
      </c>
      <c r="BZ10" s="4">
        <f>BF10*$BU10*VLOOKUP("Fuel Specific Gravity",'Raw Data'!$A$1:$B$2000,2,FALSE)</f>
        <v>89.659581666319994</v>
      </c>
      <c r="CA10" s="4">
        <f>BJ10*$BU10*VLOOKUP("Fuel Specific Gravity",'Raw Data'!$A$1:$B$2000,2,FALSE)</f>
        <v>31.077885619819998</v>
      </c>
      <c r="CB10" s="4">
        <f>BM10*$BU10*VLOOKUP("Fuel Specific Gravity",'Raw Data'!$A$1:$B$2000,2,FALSE)</f>
        <v>1.8041978913715002</v>
      </c>
      <c r="CE10" s="32" t="s">
        <v>191</v>
      </c>
    </row>
    <row r="11" spans="1:87" x14ac:dyDescent="0.25">
      <c r="A11" s="2">
        <v>43166</v>
      </c>
      <c r="B11" s="38">
        <v>3.9473379629629629E-2</v>
      </c>
      <c r="C11" s="4">
        <v>14.446</v>
      </c>
      <c r="D11" s="4">
        <v>8.7300000000000003E-2</v>
      </c>
      <c r="E11" s="4">
        <v>872.68630800000005</v>
      </c>
      <c r="F11" s="4">
        <v>288.89999999999998</v>
      </c>
      <c r="G11" s="4">
        <v>0.8</v>
      </c>
      <c r="H11" s="4">
        <v>32.9</v>
      </c>
      <c r="J11" s="4">
        <v>0</v>
      </c>
      <c r="K11" s="4">
        <v>0.87280000000000002</v>
      </c>
      <c r="L11" s="4">
        <v>12.6089</v>
      </c>
      <c r="M11" s="4">
        <v>7.6200000000000004E-2</v>
      </c>
      <c r="N11" s="4">
        <v>252.12100000000001</v>
      </c>
      <c r="O11" s="4">
        <v>0.69830000000000003</v>
      </c>
      <c r="P11" s="4">
        <v>252.8</v>
      </c>
      <c r="Q11" s="4">
        <v>201.58680000000001</v>
      </c>
      <c r="R11" s="4">
        <v>0.55830000000000002</v>
      </c>
      <c r="S11" s="4">
        <v>202.1</v>
      </c>
      <c r="T11" s="4">
        <v>32.9268</v>
      </c>
      <c r="W11" s="4">
        <v>0</v>
      </c>
      <c r="X11" s="4">
        <v>0</v>
      </c>
      <c r="Y11" s="4">
        <v>12.5</v>
      </c>
      <c r="Z11" s="4">
        <v>861</v>
      </c>
      <c r="AA11" s="4">
        <v>863</v>
      </c>
      <c r="AB11" s="4">
        <v>870</v>
      </c>
      <c r="AC11" s="4">
        <v>92</v>
      </c>
      <c r="AD11" s="4">
        <v>21.66</v>
      </c>
      <c r="AE11" s="4">
        <v>0.5</v>
      </c>
      <c r="AF11" s="4">
        <v>979</v>
      </c>
      <c r="AG11" s="4">
        <v>-2</v>
      </c>
      <c r="AH11" s="4">
        <v>42</v>
      </c>
      <c r="AI11" s="4">
        <v>34</v>
      </c>
      <c r="AJ11" s="4">
        <v>192</v>
      </c>
      <c r="AK11" s="4">
        <v>171</v>
      </c>
      <c r="AL11" s="4">
        <v>4.5</v>
      </c>
      <c r="AM11" s="4">
        <v>174</v>
      </c>
      <c r="AN11" s="4" t="s">
        <v>155</v>
      </c>
      <c r="AO11" s="4">
        <v>2</v>
      </c>
      <c r="AP11" s="5">
        <v>0.87361111111111101</v>
      </c>
      <c r="AQ11" s="4">
        <v>47.159219</v>
      </c>
      <c r="AR11" s="4">
        <v>-88.489552000000003</v>
      </c>
      <c r="AS11" s="4">
        <v>315.10000000000002</v>
      </c>
      <c r="AT11" s="4">
        <v>37</v>
      </c>
      <c r="AU11" s="4">
        <v>12</v>
      </c>
      <c r="AV11" s="4">
        <v>10</v>
      </c>
      <c r="AW11" s="4" t="s">
        <v>220</v>
      </c>
      <c r="AX11" s="4">
        <v>1.6</v>
      </c>
      <c r="AY11" s="4">
        <v>1</v>
      </c>
      <c r="AZ11" s="4">
        <v>2.4</v>
      </c>
      <c r="BA11" s="4">
        <v>13.404</v>
      </c>
      <c r="BB11" s="4">
        <v>14.02</v>
      </c>
      <c r="BC11" s="4">
        <v>1.05</v>
      </c>
      <c r="BD11" s="4">
        <v>14.569000000000001</v>
      </c>
      <c r="BE11" s="4">
        <v>2888.2550000000001</v>
      </c>
      <c r="BF11" s="4">
        <v>11.105</v>
      </c>
      <c r="BG11" s="4">
        <v>6.048</v>
      </c>
      <c r="BH11" s="4">
        <v>1.7000000000000001E-2</v>
      </c>
      <c r="BI11" s="4">
        <v>6.0650000000000004</v>
      </c>
      <c r="BJ11" s="4">
        <v>4.8360000000000003</v>
      </c>
      <c r="BK11" s="4">
        <v>1.2999999999999999E-2</v>
      </c>
      <c r="BL11" s="4">
        <v>4.8490000000000002</v>
      </c>
      <c r="BM11" s="4">
        <v>0.26029999999999998</v>
      </c>
      <c r="BQ11" s="4">
        <v>0</v>
      </c>
      <c r="BR11" s="4">
        <v>0.28660999999999998</v>
      </c>
      <c r="BS11" s="4">
        <v>-5</v>
      </c>
      <c r="BT11" s="4">
        <v>6.0000000000000001E-3</v>
      </c>
      <c r="BU11" s="4">
        <v>7.0040319999999996</v>
      </c>
      <c r="BV11" s="4">
        <v>21</v>
      </c>
      <c r="BW11" s="4">
        <f t="shared" ref="BW11:BW74" si="9">BU11*0.2642</f>
        <v>1.8504652543999998</v>
      </c>
      <c r="BY11" s="4">
        <f>BE11*$BU11*VLOOKUP("Fuel Specific Gravity",'Raw Data'!$A$1:$B$2000,2,FALSE)</f>
        <v>15192.302263564159</v>
      </c>
      <c r="BZ11" s="4">
        <f>BF11*$BU11*VLOOKUP("Fuel Specific Gravity",'Raw Data'!$A$1:$B$2000,2,FALSE)</f>
        <v>58.412611295360001</v>
      </c>
      <c r="CA11" s="4">
        <f>BJ11*$BU11*VLOOKUP("Fuel Specific Gravity",'Raw Data'!$A$1:$B$2000,2,FALSE)</f>
        <v>25.437495562752002</v>
      </c>
      <c r="CB11" s="4">
        <f>BM11*$BU11*VLOOKUP("Fuel Specific Gravity",'Raw Data'!$A$1:$B$2000,2,FALSE)</f>
        <v>1.3691852967295999</v>
      </c>
    </row>
    <row r="12" spans="1:87" x14ac:dyDescent="0.25">
      <c r="A12" s="2">
        <v>43166</v>
      </c>
      <c r="B12" s="38">
        <v>3.9484953703703703E-2</v>
      </c>
      <c r="C12" s="4">
        <v>14.422000000000001</v>
      </c>
      <c r="D12" s="4">
        <v>5.7099999999999998E-2</v>
      </c>
      <c r="E12" s="4">
        <v>571.22313999999994</v>
      </c>
      <c r="F12" s="4">
        <v>280</v>
      </c>
      <c r="G12" s="4">
        <v>0.8</v>
      </c>
      <c r="H12" s="4">
        <v>32.4</v>
      </c>
      <c r="J12" s="4">
        <v>0</v>
      </c>
      <c r="K12" s="4">
        <v>0.87329999999999997</v>
      </c>
      <c r="L12" s="4">
        <v>12.5943</v>
      </c>
      <c r="M12" s="4">
        <v>4.99E-2</v>
      </c>
      <c r="N12" s="4">
        <v>244.54480000000001</v>
      </c>
      <c r="O12" s="4">
        <v>0.6986</v>
      </c>
      <c r="P12" s="4">
        <v>245.2</v>
      </c>
      <c r="Q12" s="4">
        <v>195.5292</v>
      </c>
      <c r="R12" s="4">
        <v>0.55859999999999999</v>
      </c>
      <c r="S12" s="4">
        <v>196.1</v>
      </c>
      <c r="T12" s="4">
        <v>32.402299999999997</v>
      </c>
      <c r="W12" s="4">
        <v>0</v>
      </c>
      <c r="X12" s="4">
        <v>0</v>
      </c>
      <c r="Y12" s="4">
        <v>12.6</v>
      </c>
      <c r="Z12" s="4">
        <v>863</v>
      </c>
      <c r="AA12" s="4">
        <v>866</v>
      </c>
      <c r="AB12" s="4">
        <v>872</v>
      </c>
      <c r="AC12" s="4">
        <v>92</v>
      </c>
      <c r="AD12" s="4">
        <v>21.66</v>
      </c>
      <c r="AE12" s="4">
        <v>0.5</v>
      </c>
      <c r="AF12" s="4">
        <v>979</v>
      </c>
      <c r="AG12" s="4">
        <v>-2</v>
      </c>
      <c r="AH12" s="4">
        <v>42</v>
      </c>
      <c r="AI12" s="4">
        <v>34</v>
      </c>
      <c r="AJ12" s="4">
        <v>192</v>
      </c>
      <c r="AK12" s="4">
        <v>171</v>
      </c>
      <c r="AL12" s="4">
        <v>4.5999999999999996</v>
      </c>
      <c r="AM12" s="4">
        <v>174</v>
      </c>
      <c r="AN12" s="4" t="s">
        <v>155</v>
      </c>
      <c r="AO12" s="4">
        <v>2</v>
      </c>
      <c r="AP12" s="5">
        <v>0.87362268518518515</v>
      </c>
      <c r="AQ12" s="4">
        <v>47.159123000000001</v>
      </c>
      <c r="AR12" s="4">
        <v>-88.48939</v>
      </c>
      <c r="AS12" s="4">
        <v>315.60000000000002</v>
      </c>
      <c r="AT12" s="4">
        <v>36</v>
      </c>
      <c r="AU12" s="4">
        <v>12</v>
      </c>
      <c r="AV12" s="4">
        <v>10</v>
      </c>
      <c r="AW12" s="4" t="s">
        <v>220</v>
      </c>
      <c r="AX12" s="4">
        <v>1.6380999999999999</v>
      </c>
      <c r="AY12" s="4">
        <v>1</v>
      </c>
      <c r="AZ12" s="4">
        <v>2.4</v>
      </c>
      <c r="BA12" s="4">
        <v>13.404</v>
      </c>
      <c r="BB12" s="4">
        <v>14.07</v>
      </c>
      <c r="BC12" s="4">
        <v>1.05</v>
      </c>
      <c r="BD12" s="4">
        <v>14.509</v>
      </c>
      <c r="BE12" s="4">
        <v>2894.28</v>
      </c>
      <c r="BF12" s="4">
        <v>7.2960000000000003</v>
      </c>
      <c r="BG12" s="4">
        <v>5.8849999999999998</v>
      </c>
      <c r="BH12" s="4">
        <v>1.7000000000000001E-2</v>
      </c>
      <c r="BI12" s="4">
        <v>5.9020000000000001</v>
      </c>
      <c r="BJ12" s="4">
        <v>4.7060000000000004</v>
      </c>
      <c r="BK12" s="4">
        <v>1.2999999999999999E-2</v>
      </c>
      <c r="BL12" s="4">
        <v>4.7190000000000003</v>
      </c>
      <c r="BM12" s="4">
        <v>0.25700000000000001</v>
      </c>
      <c r="BQ12" s="4">
        <v>0</v>
      </c>
      <c r="BR12" s="4">
        <v>0.34667999999999999</v>
      </c>
      <c r="BS12" s="4">
        <v>-5</v>
      </c>
      <c r="BT12" s="4">
        <v>6.0000000000000001E-3</v>
      </c>
      <c r="BU12" s="4">
        <v>8.4719929999999994</v>
      </c>
      <c r="BV12" s="4">
        <v>21</v>
      </c>
      <c r="BW12" s="4">
        <f t="shared" si="9"/>
        <v>2.2383005505999995</v>
      </c>
      <c r="BY12" s="4">
        <f>BE12*$BU12*VLOOKUP("Fuel Specific Gravity",'Raw Data'!$A$1:$B$2000,2,FALSE)</f>
        <v>18414.760244930043</v>
      </c>
      <c r="BZ12" s="4">
        <f>BF12*$BU12*VLOOKUP("Fuel Specific Gravity",'Raw Data'!$A$1:$B$2000,2,FALSE)</f>
        <v>46.420557356927993</v>
      </c>
      <c r="CA12" s="4">
        <f>BJ12*$BU12*VLOOKUP("Fuel Specific Gravity",'Raw Data'!$A$1:$B$2000,2,FALSE)</f>
        <v>29.941768492558001</v>
      </c>
      <c r="CB12" s="4">
        <f>BM12*$BU12*VLOOKUP("Fuel Specific Gravity",'Raw Data'!$A$1:$B$2000,2,FALSE)</f>
        <v>1.635153952951</v>
      </c>
    </row>
    <row r="13" spans="1:87" x14ac:dyDescent="0.25">
      <c r="A13" s="2">
        <v>43166</v>
      </c>
      <c r="B13" s="38">
        <v>3.9496527777777776E-2</v>
      </c>
      <c r="C13" s="4">
        <v>14.505000000000001</v>
      </c>
      <c r="D13" s="4">
        <v>0.1149</v>
      </c>
      <c r="E13" s="4">
        <v>1149.0857140000001</v>
      </c>
      <c r="F13" s="4">
        <v>346.1</v>
      </c>
      <c r="G13" s="4">
        <v>0.2</v>
      </c>
      <c r="H13" s="4">
        <v>39.200000000000003</v>
      </c>
      <c r="J13" s="4">
        <v>0</v>
      </c>
      <c r="K13" s="4">
        <v>0.87209999999999999</v>
      </c>
      <c r="L13" s="4">
        <v>12.650499999999999</v>
      </c>
      <c r="M13" s="4">
        <v>0.1002</v>
      </c>
      <c r="N13" s="4">
        <v>301.8331</v>
      </c>
      <c r="O13" s="4">
        <v>0.2024</v>
      </c>
      <c r="P13" s="4">
        <v>302</v>
      </c>
      <c r="Q13" s="4">
        <v>241.3348</v>
      </c>
      <c r="R13" s="4">
        <v>0.1618</v>
      </c>
      <c r="S13" s="4">
        <v>241.5</v>
      </c>
      <c r="T13" s="4">
        <v>39.182499999999997</v>
      </c>
      <c r="W13" s="4">
        <v>0</v>
      </c>
      <c r="X13" s="4">
        <v>0</v>
      </c>
      <c r="Y13" s="4">
        <v>12.5</v>
      </c>
      <c r="Z13" s="4">
        <v>870</v>
      </c>
      <c r="AA13" s="4">
        <v>873</v>
      </c>
      <c r="AB13" s="4">
        <v>878</v>
      </c>
      <c r="AC13" s="4">
        <v>92</v>
      </c>
      <c r="AD13" s="4">
        <v>21.66</v>
      </c>
      <c r="AE13" s="4">
        <v>0.5</v>
      </c>
      <c r="AF13" s="4">
        <v>979</v>
      </c>
      <c r="AG13" s="4">
        <v>-2</v>
      </c>
      <c r="AH13" s="4">
        <v>42</v>
      </c>
      <c r="AI13" s="4">
        <v>34</v>
      </c>
      <c r="AJ13" s="4">
        <v>192</v>
      </c>
      <c r="AK13" s="4">
        <v>171</v>
      </c>
      <c r="AL13" s="4">
        <v>4.5</v>
      </c>
      <c r="AM13" s="4">
        <v>174</v>
      </c>
      <c r="AN13" s="4" t="s">
        <v>155</v>
      </c>
      <c r="AO13" s="4">
        <v>2</v>
      </c>
      <c r="AP13" s="5">
        <v>0.8736342592592593</v>
      </c>
      <c r="AQ13" s="4">
        <v>47.159039999999997</v>
      </c>
      <c r="AR13" s="4">
        <v>-88.489222999999996</v>
      </c>
      <c r="AS13" s="4">
        <v>315.60000000000002</v>
      </c>
      <c r="AT13" s="4">
        <v>34.799999999999997</v>
      </c>
      <c r="AU13" s="4">
        <v>12</v>
      </c>
      <c r="AV13" s="4">
        <v>10</v>
      </c>
      <c r="AW13" s="4" t="s">
        <v>220</v>
      </c>
      <c r="AX13" s="4">
        <v>1.7</v>
      </c>
      <c r="AY13" s="4">
        <v>1</v>
      </c>
      <c r="AZ13" s="4">
        <v>2.2856999999999998</v>
      </c>
      <c r="BA13" s="4">
        <v>13.404</v>
      </c>
      <c r="BB13" s="4">
        <v>13.93</v>
      </c>
      <c r="BC13" s="4">
        <v>1.04</v>
      </c>
      <c r="BD13" s="4">
        <v>14.663</v>
      </c>
      <c r="BE13" s="4">
        <v>2882.68</v>
      </c>
      <c r="BF13" s="4">
        <v>14.534000000000001</v>
      </c>
      <c r="BG13" s="4">
        <v>7.2030000000000003</v>
      </c>
      <c r="BH13" s="4">
        <v>5.0000000000000001E-3</v>
      </c>
      <c r="BI13" s="4">
        <v>7.2069999999999999</v>
      </c>
      <c r="BJ13" s="4">
        <v>5.7590000000000003</v>
      </c>
      <c r="BK13" s="4">
        <v>4.0000000000000001E-3</v>
      </c>
      <c r="BL13" s="4">
        <v>5.7629999999999999</v>
      </c>
      <c r="BM13" s="4">
        <v>0.30809999999999998</v>
      </c>
      <c r="BQ13" s="4">
        <v>0</v>
      </c>
      <c r="BR13" s="4">
        <v>0.48177199999999998</v>
      </c>
      <c r="BS13" s="4">
        <v>-5</v>
      </c>
      <c r="BT13" s="4">
        <v>6.5389999999999997E-3</v>
      </c>
      <c r="BU13" s="4">
        <v>11.773303</v>
      </c>
      <c r="BV13" s="4">
        <v>21</v>
      </c>
      <c r="BW13" s="4">
        <f t="shared" si="9"/>
        <v>3.1105066525999998</v>
      </c>
      <c r="BY13" s="4">
        <f>BE13*$BU13*VLOOKUP("Fuel Specific Gravity",'Raw Data'!$A$1:$B$2000,2,FALSE)</f>
        <v>25487.937484122038</v>
      </c>
      <c r="BZ13" s="4">
        <f>BF13*$BU13*VLOOKUP("Fuel Specific Gravity",'Raw Data'!$A$1:$B$2000,2,FALSE)</f>
        <v>128.50600253730201</v>
      </c>
      <c r="CA13" s="4">
        <f>BJ13*$BU13*VLOOKUP("Fuel Specific Gravity",'Raw Data'!$A$1:$B$2000,2,FALSE)</f>
        <v>50.919641434727005</v>
      </c>
      <c r="CB13" s="4">
        <f>BM13*$BU13*VLOOKUP("Fuel Specific Gravity",'Raw Data'!$A$1:$B$2000,2,FALSE)</f>
        <v>2.7241433453793</v>
      </c>
    </row>
    <row r="14" spans="1:87" x14ac:dyDescent="0.25">
      <c r="A14" s="2">
        <v>43166</v>
      </c>
      <c r="B14" s="38">
        <v>3.950810185185185E-2</v>
      </c>
      <c r="C14" s="4">
        <v>14.457000000000001</v>
      </c>
      <c r="D14" s="4">
        <v>0.35249999999999998</v>
      </c>
      <c r="E14" s="4">
        <v>3524.595918</v>
      </c>
      <c r="F14" s="4">
        <v>466.9</v>
      </c>
      <c r="G14" s="4">
        <v>-0.2</v>
      </c>
      <c r="H14" s="4">
        <v>55.2</v>
      </c>
      <c r="J14" s="4">
        <v>0</v>
      </c>
      <c r="K14" s="4">
        <v>0.87039999999999995</v>
      </c>
      <c r="L14" s="4">
        <v>12.5829</v>
      </c>
      <c r="M14" s="4">
        <v>0.30680000000000002</v>
      </c>
      <c r="N14" s="4">
        <v>406.37880000000001</v>
      </c>
      <c r="O14" s="4">
        <v>0</v>
      </c>
      <c r="P14" s="4">
        <v>406.4</v>
      </c>
      <c r="Q14" s="4">
        <v>324.92579999999998</v>
      </c>
      <c r="R14" s="4">
        <v>0</v>
      </c>
      <c r="S14" s="4">
        <v>324.89999999999998</v>
      </c>
      <c r="T14" s="4">
        <v>55.186199999999999</v>
      </c>
      <c r="W14" s="4">
        <v>0</v>
      </c>
      <c r="X14" s="4">
        <v>0</v>
      </c>
      <c r="Y14" s="4">
        <v>12.5</v>
      </c>
      <c r="Z14" s="4">
        <v>877</v>
      </c>
      <c r="AA14" s="4">
        <v>880</v>
      </c>
      <c r="AB14" s="4">
        <v>885</v>
      </c>
      <c r="AC14" s="4">
        <v>92</v>
      </c>
      <c r="AD14" s="4">
        <v>21.66</v>
      </c>
      <c r="AE14" s="4">
        <v>0.5</v>
      </c>
      <c r="AF14" s="4">
        <v>979</v>
      </c>
      <c r="AG14" s="4">
        <v>-2</v>
      </c>
      <c r="AH14" s="4">
        <v>42</v>
      </c>
      <c r="AI14" s="4">
        <v>34</v>
      </c>
      <c r="AJ14" s="4">
        <v>192</v>
      </c>
      <c r="AK14" s="4">
        <v>170.5</v>
      </c>
      <c r="AL14" s="4">
        <v>4.5999999999999996</v>
      </c>
      <c r="AM14" s="4">
        <v>174</v>
      </c>
      <c r="AN14" s="4" t="s">
        <v>155</v>
      </c>
      <c r="AO14" s="4">
        <v>2</v>
      </c>
      <c r="AP14" s="5">
        <v>0.87364583333333334</v>
      </c>
      <c r="AQ14" s="4">
        <v>47.158977999999998</v>
      </c>
      <c r="AR14" s="4">
        <v>-88.489042999999995</v>
      </c>
      <c r="AS14" s="4">
        <v>315.5</v>
      </c>
      <c r="AT14" s="4">
        <v>34.700000000000003</v>
      </c>
      <c r="AU14" s="4">
        <v>12</v>
      </c>
      <c r="AV14" s="4">
        <v>10</v>
      </c>
      <c r="AW14" s="4" t="s">
        <v>220</v>
      </c>
      <c r="AX14" s="4">
        <v>1.7</v>
      </c>
      <c r="AY14" s="4">
        <v>1</v>
      </c>
      <c r="AZ14" s="4">
        <v>2.1</v>
      </c>
      <c r="BA14" s="4">
        <v>13.404</v>
      </c>
      <c r="BB14" s="4">
        <v>13.74</v>
      </c>
      <c r="BC14" s="4">
        <v>1.02</v>
      </c>
      <c r="BD14" s="4">
        <v>14.893000000000001</v>
      </c>
      <c r="BE14" s="4">
        <v>2835.9169999999999</v>
      </c>
      <c r="BF14" s="4">
        <v>44.005000000000003</v>
      </c>
      <c r="BG14" s="4">
        <v>9.5909999999999993</v>
      </c>
      <c r="BH14" s="4">
        <v>0</v>
      </c>
      <c r="BI14" s="4">
        <v>9.5909999999999993</v>
      </c>
      <c r="BJ14" s="4">
        <v>7.6689999999999996</v>
      </c>
      <c r="BK14" s="4">
        <v>0</v>
      </c>
      <c r="BL14" s="4">
        <v>7.6689999999999996</v>
      </c>
      <c r="BM14" s="4">
        <v>0.42920000000000003</v>
      </c>
      <c r="BQ14" s="4">
        <v>0</v>
      </c>
      <c r="BR14" s="4">
        <v>0.59258100000000002</v>
      </c>
      <c r="BS14" s="4">
        <v>-5</v>
      </c>
      <c r="BT14" s="4">
        <v>7.0000000000000001E-3</v>
      </c>
      <c r="BU14" s="4">
        <v>14.481197999999999</v>
      </c>
      <c r="BV14" s="4">
        <v>21</v>
      </c>
      <c r="BW14" s="4">
        <f t="shared" si="9"/>
        <v>3.8259325115999996</v>
      </c>
      <c r="BY14" s="4">
        <f>BE14*$BU14*VLOOKUP("Fuel Specific Gravity",'Raw Data'!$A$1:$B$2000,2,FALSE)</f>
        <v>30841.674167013065</v>
      </c>
      <c r="BZ14" s="4">
        <f>BF14*$BU14*VLOOKUP("Fuel Specific Gravity",'Raw Data'!$A$1:$B$2000,2,FALSE)</f>
        <v>478.57108361049001</v>
      </c>
      <c r="CA14" s="4">
        <f>BJ14*$BU14*VLOOKUP("Fuel Specific Gravity",'Raw Data'!$A$1:$B$2000,2,FALSE)</f>
        <v>83.403286903961998</v>
      </c>
      <c r="CB14" s="4">
        <f>BM14*$BU14*VLOOKUP("Fuel Specific Gravity",'Raw Data'!$A$1:$B$2000,2,FALSE)</f>
        <v>4.6677129663815995</v>
      </c>
    </row>
    <row r="15" spans="1:87" x14ac:dyDescent="0.25">
      <c r="A15" s="2">
        <v>43166</v>
      </c>
      <c r="B15" s="38">
        <v>3.9519675925925923E-2</v>
      </c>
      <c r="C15" s="4">
        <v>14.250999999999999</v>
      </c>
      <c r="D15" s="4">
        <v>0.5806</v>
      </c>
      <c r="E15" s="4">
        <v>5805.6553999999996</v>
      </c>
      <c r="F15" s="4">
        <v>503.7</v>
      </c>
      <c r="G15" s="4">
        <v>-0.1</v>
      </c>
      <c r="H15" s="4">
        <v>87.9</v>
      </c>
      <c r="J15" s="4">
        <v>0</v>
      </c>
      <c r="K15" s="4">
        <v>0.86990000000000001</v>
      </c>
      <c r="L15" s="4">
        <v>12.397500000000001</v>
      </c>
      <c r="M15" s="4">
        <v>0.50509999999999999</v>
      </c>
      <c r="N15" s="4">
        <v>438.19439999999997</v>
      </c>
      <c r="O15" s="4">
        <v>0</v>
      </c>
      <c r="P15" s="4">
        <v>438.2</v>
      </c>
      <c r="Q15" s="4">
        <v>350.36450000000002</v>
      </c>
      <c r="R15" s="4">
        <v>0</v>
      </c>
      <c r="S15" s="4">
        <v>350.4</v>
      </c>
      <c r="T15" s="4">
        <v>87.884699999999995</v>
      </c>
      <c r="W15" s="4">
        <v>0</v>
      </c>
      <c r="X15" s="4">
        <v>0</v>
      </c>
      <c r="Y15" s="4">
        <v>12.5</v>
      </c>
      <c r="Z15" s="4">
        <v>882</v>
      </c>
      <c r="AA15" s="4">
        <v>885</v>
      </c>
      <c r="AB15" s="4">
        <v>890</v>
      </c>
      <c r="AC15" s="4">
        <v>92</v>
      </c>
      <c r="AD15" s="4">
        <v>21.66</v>
      </c>
      <c r="AE15" s="4">
        <v>0.5</v>
      </c>
      <c r="AF15" s="4">
        <v>979</v>
      </c>
      <c r="AG15" s="4">
        <v>-2</v>
      </c>
      <c r="AH15" s="4">
        <v>42</v>
      </c>
      <c r="AI15" s="4">
        <v>34</v>
      </c>
      <c r="AJ15" s="4">
        <v>192</v>
      </c>
      <c r="AK15" s="4">
        <v>170</v>
      </c>
      <c r="AL15" s="4">
        <v>4.5999999999999996</v>
      </c>
      <c r="AM15" s="4">
        <v>174</v>
      </c>
      <c r="AN15" s="4" t="s">
        <v>155</v>
      </c>
      <c r="AO15" s="4">
        <v>2</v>
      </c>
      <c r="AP15" s="5">
        <v>0.87365740740740738</v>
      </c>
      <c r="AQ15" s="4">
        <v>47.158926000000001</v>
      </c>
      <c r="AR15" s="4">
        <v>-88.488845999999995</v>
      </c>
      <c r="AS15" s="4">
        <v>315.3</v>
      </c>
      <c r="AT15" s="4">
        <v>35.200000000000003</v>
      </c>
      <c r="AU15" s="4">
        <v>12</v>
      </c>
      <c r="AV15" s="4">
        <v>11</v>
      </c>
      <c r="AW15" s="4" t="s">
        <v>206</v>
      </c>
      <c r="AX15" s="4">
        <v>1.7381</v>
      </c>
      <c r="AY15" s="4">
        <v>1.1143000000000001</v>
      </c>
      <c r="AZ15" s="4">
        <v>2.1762000000000001</v>
      </c>
      <c r="BA15" s="4">
        <v>13.404</v>
      </c>
      <c r="BB15" s="4">
        <v>13.69</v>
      </c>
      <c r="BC15" s="4">
        <v>1.02</v>
      </c>
      <c r="BD15" s="4">
        <v>14.952</v>
      </c>
      <c r="BE15" s="4">
        <v>2790.6170000000002</v>
      </c>
      <c r="BF15" s="4">
        <v>72.356999999999999</v>
      </c>
      <c r="BG15" s="4">
        <v>10.329000000000001</v>
      </c>
      <c r="BH15" s="4">
        <v>0</v>
      </c>
      <c r="BI15" s="4">
        <v>10.329000000000001</v>
      </c>
      <c r="BJ15" s="4">
        <v>8.2590000000000003</v>
      </c>
      <c r="BK15" s="4">
        <v>0</v>
      </c>
      <c r="BL15" s="4">
        <v>8.2590000000000003</v>
      </c>
      <c r="BM15" s="4">
        <v>0.68269999999999997</v>
      </c>
      <c r="BQ15" s="4">
        <v>0</v>
      </c>
      <c r="BR15" s="4">
        <v>0.655385</v>
      </c>
      <c r="BS15" s="4">
        <v>-5</v>
      </c>
      <c r="BT15" s="4">
        <v>7.0000000000000001E-3</v>
      </c>
      <c r="BU15" s="4">
        <v>16.015961999999998</v>
      </c>
      <c r="BV15" s="4">
        <v>21</v>
      </c>
      <c r="BW15" s="4">
        <f t="shared" si="9"/>
        <v>4.2314171603999995</v>
      </c>
      <c r="BY15" s="4">
        <f>BE15*$BU15*VLOOKUP("Fuel Specific Gravity",'Raw Data'!$A$1:$B$2000,2,FALSE)</f>
        <v>33565.506287244054</v>
      </c>
      <c r="BZ15" s="4">
        <f>BF15*$BU15*VLOOKUP("Fuel Specific Gravity",'Raw Data'!$A$1:$B$2000,2,FALSE)</f>
        <v>870.30908878793389</v>
      </c>
      <c r="CA15" s="4">
        <f>BJ15*$BU15*VLOOKUP("Fuel Specific Gravity",'Raw Data'!$A$1:$B$2000,2,FALSE)</f>
        <v>99.339148448657994</v>
      </c>
      <c r="CB15" s="4">
        <f>BM15*$BU15*VLOOKUP("Fuel Specific Gravity",'Raw Data'!$A$1:$B$2000,2,FALSE)</f>
        <v>8.2115070403073975</v>
      </c>
    </row>
    <row r="16" spans="1:87" x14ac:dyDescent="0.25">
      <c r="A16" s="2">
        <v>43166</v>
      </c>
      <c r="B16" s="38">
        <v>3.9531249999999997E-2</v>
      </c>
      <c r="C16" s="4">
        <v>14.053000000000001</v>
      </c>
      <c r="D16" s="4">
        <v>0.82120000000000004</v>
      </c>
      <c r="E16" s="4">
        <v>8211.5973379999996</v>
      </c>
      <c r="F16" s="4">
        <v>474.3</v>
      </c>
      <c r="G16" s="4">
        <v>0.4</v>
      </c>
      <c r="H16" s="4">
        <v>106.6</v>
      </c>
      <c r="J16" s="4">
        <v>0</v>
      </c>
      <c r="K16" s="4">
        <v>0.86929999999999996</v>
      </c>
      <c r="L16" s="4">
        <v>12.215999999999999</v>
      </c>
      <c r="M16" s="4">
        <v>0.71379999999999999</v>
      </c>
      <c r="N16" s="4">
        <v>412.31979999999999</v>
      </c>
      <c r="O16" s="4">
        <v>0.33350000000000002</v>
      </c>
      <c r="P16" s="4">
        <v>412.7</v>
      </c>
      <c r="Q16" s="4">
        <v>329.67610000000002</v>
      </c>
      <c r="R16" s="4">
        <v>0.2666</v>
      </c>
      <c r="S16" s="4">
        <v>329.9</v>
      </c>
      <c r="T16" s="4">
        <v>106.60809999999999</v>
      </c>
      <c r="W16" s="4">
        <v>0</v>
      </c>
      <c r="X16" s="4">
        <v>0</v>
      </c>
      <c r="Y16" s="4">
        <v>12.5</v>
      </c>
      <c r="Z16" s="4">
        <v>885</v>
      </c>
      <c r="AA16" s="4">
        <v>889</v>
      </c>
      <c r="AB16" s="4">
        <v>893</v>
      </c>
      <c r="AC16" s="4">
        <v>92</v>
      </c>
      <c r="AD16" s="4">
        <v>21.66</v>
      </c>
      <c r="AE16" s="4">
        <v>0.5</v>
      </c>
      <c r="AF16" s="4">
        <v>979</v>
      </c>
      <c r="AG16" s="4">
        <v>-2</v>
      </c>
      <c r="AH16" s="4">
        <v>42</v>
      </c>
      <c r="AI16" s="4">
        <v>34</v>
      </c>
      <c r="AJ16" s="4">
        <v>192</v>
      </c>
      <c r="AK16" s="4">
        <v>170</v>
      </c>
      <c r="AL16" s="4">
        <v>4.5</v>
      </c>
      <c r="AM16" s="4">
        <v>174</v>
      </c>
      <c r="AN16" s="4" t="s">
        <v>155</v>
      </c>
      <c r="AO16" s="4">
        <v>2</v>
      </c>
      <c r="AP16" s="5">
        <v>0.87366898148148142</v>
      </c>
      <c r="AQ16" s="4">
        <v>47.158881999999998</v>
      </c>
      <c r="AR16" s="4">
        <v>-88.488636999999997</v>
      </c>
      <c r="AS16" s="4">
        <v>314.8</v>
      </c>
      <c r="AT16" s="4">
        <v>37</v>
      </c>
      <c r="AU16" s="4">
        <v>12</v>
      </c>
      <c r="AV16" s="4">
        <v>10</v>
      </c>
      <c r="AW16" s="4" t="s">
        <v>230</v>
      </c>
      <c r="AX16" s="4">
        <v>1.8</v>
      </c>
      <c r="AY16" s="4">
        <v>1.3381000000000001</v>
      </c>
      <c r="AZ16" s="4">
        <v>2.3380999999999998</v>
      </c>
      <c r="BA16" s="4">
        <v>13.404</v>
      </c>
      <c r="BB16" s="4">
        <v>13.62</v>
      </c>
      <c r="BC16" s="4">
        <v>1.02</v>
      </c>
      <c r="BD16" s="4">
        <v>15.036</v>
      </c>
      <c r="BE16" s="4">
        <v>2743.5410000000002</v>
      </c>
      <c r="BF16" s="4">
        <v>102.036</v>
      </c>
      <c r="BG16" s="4">
        <v>9.6969999999999992</v>
      </c>
      <c r="BH16" s="4">
        <v>8.0000000000000002E-3</v>
      </c>
      <c r="BI16" s="4">
        <v>9.7050000000000001</v>
      </c>
      <c r="BJ16" s="4">
        <v>7.7539999999999996</v>
      </c>
      <c r="BK16" s="4">
        <v>6.0000000000000001E-3</v>
      </c>
      <c r="BL16" s="4">
        <v>7.76</v>
      </c>
      <c r="BM16" s="4">
        <v>0.82620000000000005</v>
      </c>
      <c r="BQ16" s="4">
        <v>0</v>
      </c>
      <c r="BR16" s="4">
        <v>0.70384999999999998</v>
      </c>
      <c r="BS16" s="4">
        <v>-5</v>
      </c>
      <c r="BT16" s="4">
        <v>7.0000000000000001E-3</v>
      </c>
      <c r="BU16" s="4">
        <v>17.200330999999998</v>
      </c>
      <c r="BV16" s="4">
        <v>21</v>
      </c>
      <c r="BW16" s="4">
        <f t="shared" si="9"/>
        <v>4.5443274501999991</v>
      </c>
      <c r="BY16" s="4">
        <f>BE16*$BU16*VLOOKUP("Fuel Specific Gravity",'Raw Data'!$A$1:$B$2000,2,FALSE)</f>
        <v>35439.549797365318</v>
      </c>
      <c r="BZ16" s="4">
        <f>BF16*$BU16*VLOOKUP("Fuel Specific Gravity",'Raw Data'!$A$1:$B$2000,2,FALSE)</f>
        <v>1318.0447834109159</v>
      </c>
      <c r="CA16" s="4">
        <f>BJ16*$BU16*VLOOKUP("Fuel Specific Gravity",'Raw Data'!$A$1:$B$2000,2,FALSE)</f>
        <v>100.16189629707398</v>
      </c>
      <c r="CB16" s="4">
        <f>BM16*$BU16*VLOOKUP("Fuel Specific Gravity",'Raw Data'!$A$1:$B$2000,2,FALSE)</f>
        <v>10.6723960176222</v>
      </c>
    </row>
    <row r="17" spans="1:80" x14ac:dyDescent="0.25">
      <c r="A17" s="2">
        <v>43166</v>
      </c>
      <c r="B17" s="38">
        <v>3.9542824074074077E-2</v>
      </c>
      <c r="C17" s="4">
        <v>14.063000000000001</v>
      </c>
      <c r="D17" s="4">
        <v>0.90839999999999999</v>
      </c>
      <c r="E17" s="4">
        <v>9084</v>
      </c>
      <c r="F17" s="4">
        <v>436.2</v>
      </c>
      <c r="G17" s="4">
        <v>0.6</v>
      </c>
      <c r="H17" s="4">
        <v>142.19999999999999</v>
      </c>
      <c r="J17" s="4">
        <v>0</v>
      </c>
      <c r="K17" s="4">
        <v>0.86839999999999995</v>
      </c>
      <c r="L17" s="4">
        <v>12.2121</v>
      </c>
      <c r="M17" s="4">
        <v>0.78890000000000005</v>
      </c>
      <c r="N17" s="4">
        <v>378.75650000000002</v>
      </c>
      <c r="O17" s="4">
        <v>0.48749999999999999</v>
      </c>
      <c r="P17" s="4">
        <v>379.2</v>
      </c>
      <c r="Q17" s="4">
        <v>302.84010000000001</v>
      </c>
      <c r="R17" s="4">
        <v>0.38979999999999998</v>
      </c>
      <c r="S17" s="4">
        <v>303.2</v>
      </c>
      <c r="T17" s="4">
        <v>142.16970000000001</v>
      </c>
      <c r="W17" s="4">
        <v>0</v>
      </c>
      <c r="X17" s="4">
        <v>0</v>
      </c>
      <c r="Y17" s="4">
        <v>12.6</v>
      </c>
      <c r="Z17" s="4">
        <v>885</v>
      </c>
      <c r="AA17" s="4">
        <v>889</v>
      </c>
      <c r="AB17" s="4">
        <v>893</v>
      </c>
      <c r="AC17" s="4">
        <v>92</v>
      </c>
      <c r="AD17" s="4">
        <v>21.66</v>
      </c>
      <c r="AE17" s="4">
        <v>0.5</v>
      </c>
      <c r="AF17" s="4">
        <v>979</v>
      </c>
      <c r="AG17" s="4">
        <v>-2</v>
      </c>
      <c r="AH17" s="4">
        <v>42</v>
      </c>
      <c r="AI17" s="4">
        <v>34</v>
      </c>
      <c r="AJ17" s="4">
        <v>192</v>
      </c>
      <c r="AK17" s="4">
        <v>170.5</v>
      </c>
      <c r="AL17" s="4">
        <v>4.5999999999999996</v>
      </c>
      <c r="AM17" s="4">
        <v>174</v>
      </c>
      <c r="AN17" s="4" t="s">
        <v>155</v>
      </c>
      <c r="AO17" s="4">
        <v>2</v>
      </c>
      <c r="AP17" s="5">
        <v>0.87368055555555557</v>
      </c>
      <c r="AQ17" s="4">
        <v>47.158869000000003</v>
      </c>
      <c r="AR17" s="4">
        <v>-88.488404000000003</v>
      </c>
      <c r="AS17" s="4">
        <v>314.60000000000002</v>
      </c>
      <c r="AT17" s="4">
        <v>38.700000000000003</v>
      </c>
      <c r="AU17" s="4">
        <v>12</v>
      </c>
      <c r="AV17" s="4">
        <v>7</v>
      </c>
      <c r="AW17" s="4" t="s">
        <v>235</v>
      </c>
      <c r="AX17" s="4">
        <v>1.8</v>
      </c>
      <c r="AY17" s="4">
        <v>1.4</v>
      </c>
      <c r="AZ17" s="4">
        <v>2.4</v>
      </c>
      <c r="BA17" s="4">
        <v>13.404</v>
      </c>
      <c r="BB17" s="4">
        <v>13.52</v>
      </c>
      <c r="BC17" s="4">
        <v>1.01</v>
      </c>
      <c r="BD17" s="4">
        <v>15.154</v>
      </c>
      <c r="BE17" s="4">
        <v>2726.877</v>
      </c>
      <c r="BF17" s="4">
        <v>112.111</v>
      </c>
      <c r="BG17" s="4">
        <v>8.8569999999999993</v>
      </c>
      <c r="BH17" s="4">
        <v>1.0999999999999999E-2</v>
      </c>
      <c r="BI17" s="4">
        <v>8.8680000000000003</v>
      </c>
      <c r="BJ17" s="4">
        <v>7.0810000000000004</v>
      </c>
      <c r="BK17" s="4">
        <v>8.9999999999999993E-3</v>
      </c>
      <c r="BL17" s="4">
        <v>7.0910000000000002</v>
      </c>
      <c r="BM17" s="4">
        <v>1.0954999999999999</v>
      </c>
      <c r="BQ17" s="4">
        <v>0</v>
      </c>
      <c r="BR17" s="4">
        <v>0.69096500000000005</v>
      </c>
      <c r="BS17" s="4">
        <v>-5</v>
      </c>
      <c r="BT17" s="4">
        <v>6.4609999999999997E-3</v>
      </c>
      <c r="BU17" s="4">
        <v>16.885456999999999</v>
      </c>
      <c r="BV17" s="4">
        <v>21</v>
      </c>
      <c r="BW17" s="4">
        <f t="shared" si="9"/>
        <v>4.4611377393999998</v>
      </c>
      <c r="BY17" s="4">
        <f>BE17*$BU17*VLOOKUP("Fuel Specific Gravity",'Raw Data'!$A$1:$B$2000,2,FALSE)</f>
        <v>34579.467810169539</v>
      </c>
      <c r="BZ17" s="4">
        <f>BF17*$BU17*VLOOKUP("Fuel Specific Gravity",'Raw Data'!$A$1:$B$2000,2,FALSE)</f>
        <v>1421.677147764977</v>
      </c>
      <c r="CA17" s="4">
        <f>BJ17*$BU17*VLOOKUP("Fuel Specific Gravity",'Raw Data'!$A$1:$B$2000,2,FALSE)</f>
        <v>89.794006683766995</v>
      </c>
      <c r="CB17" s="4">
        <f>BM17*$BU17*VLOOKUP("Fuel Specific Gravity",'Raw Data'!$A$1:$B$2000,2,FALSE)</f>
        <v>13.892011625768498</v>
      </c>
    </row>
    <row r="18" spans="1:80" x14ac:dyDescent="0.25">
      <c r="A18" s="2">
        <v>43166</v>
      </c>
      <c r="B18" s="38">
        <v>3.9554398148148151E-2</v>
      </c>
      <c r="C18" s="4">
        <v>14.08</v>
      </c>
      <c r="D18" s="4">
        <v>0.88470000000000004</v>
      </c>
      <c r="E18" s="4">
        <v>8847.2413789999991</v>
      </c>
      <c r="F18" s="4">
        <v>413.4</v>
      </c>
      <c r="G18" s="4">
        <v>0.6</v>
      </c>
      <c r="H18" s="4">
        <v>156.19999999999999</v>
      </c>
      <c r="J18" s="4">
        <v>0</v>
      </c>
      <c r="K18" s="4">
        <v>0.86850000000000005</v>
      </c>
      <c r="L18" s="4">
        <v>12.227600000000001</v>
      </c>
      <c r="M18" s="4">
        <v>0.76839999999999997</v>
      </c>
      <c r="N18" s="4">
        <v>359.06560000000002</v>
      </c>
      <c r="O18" s="4">
        <v>0.52110000000000001</v>
      </c>
      <c r="P18" s="4">
        <v>359.6</v>
      </c>
      <c r="Q18" s="4">
        <v>287.096</v>
      </c>
      <c r="R18" s="4">
        <v>0.41660000000000003</v>
      </c>
      <c r="S18" s="4">
        <v>287.5</v>
      </c>
      <c r="T18" s="4">
        <v>156.19999999999999</v>
      </c>
      <c r="W18" s="4">
        <v>0</v>
      </c>
      <c r="X18" s="4">
        <v>0</v>
      </c>
      <c r="Y18" s="4">
        <v>12.5</v>
      </c>
      <c r="Z18" s="4">
        <v>884</v>
      </c>
      <c r="AA18" s="4">
        <v>888</v>
      </c>
      <c r="AB18" s="4">
        <v>890</v>
      </c>
      <c r="AC18" s="4">
        <v>92</v>
      </c>
      <c r="AD18" s="4">
        <v>21.66</v>
      </c>
      <c r="AE18" s="4">
        <v>0.5</v>
      </c>
      <c r="AF18" s="4">
        <v>979</v>
      </c>
      <c r="AG18" s="4">
        <v>-2</v>
      </c>
      <c r="AH18" s="4">
        <v>42</v>
      </c>
      <c r="AI18" s="4">
        <v>34</v>
      </c>
      <c r="AJ18" s="4">
        <v>192</v>
      </c>
      <c r="AK18" s="4">
        <v>170.5</v>
      </c>
      <c r="AL18" s="4">
        <v>4.5</v>
      </c>
      <c r="AM18" s="4">
        <v>174</v>
      </c>
      <c r="AN18" s="4" t="s">
        <v>155</v>
      </c>
      <c r="AO18" s="4">
        <v>2</v>
      </c>
      <c r="AP18" s="5">
        <v>0.87369212962962972</v>
      </c>
      <c r="AQ18" s="4">
        <v>47.158873</v>
      </c>
      <c r="AR18" s="4">
        <v>-88.488149000000007</v>
      </c>
      <c r="AS18" s="4">
        <v>314.3</v>
      </c>
      <c r="AT18" s="4">
        <v>40.6</v>
      </c>
      <c r="AU18" s="4">
        <v>12</v>
      </c>
      <c r="AV18" s="4">
        <v>7</v>
      </c>
      <c r="AW18" s="4" t="s">
        <v>235</v>
      </c>
      <c r="AX18" s="4">
        <v>1.8</v>
      </c>
      <c r="AY18" s="4">
        <v>1.5143</v>
      </c>
      <c r="AZ18" s="4">
        <v>2.4762</v>
      </c>
      <c r="BA18" s="4">
        <v>13.404</v>
      </c>
      <c r="BB18" s="4">
        <v>13.53</v>
      </c>
      <c r="BC18" s="4">
        <v>1.01</v>
      </c>
      <c r="BD18" s="4">
        <v>15.146000000000001</v>
      </c>
      <c r="BE18" s="4">
        <v>2731.096</v>
      </c>
      <c r="BF18" s="4">
        <v>109.22799999999999</v>
      </c>
      <c r="BG18" s="4">
        <v>8.3989999999999991</v>
      </c>
      <c r="BH18" s="4">
        <v>1.2E-2</v>
      </c>
      <c r="BI18" s="4">
        <v>8.4109999999999996</v>
      </c>
      <c r="BJ18" s="4">
        <v>6.7149999999999999</v>
      </c>
      <c r="BK18" s="4">
        <v>0.01</v>
      </c>
      <c r="BL18" s="4">
        <v>6.7249999999999996</v>
      </c>
      <c r="BM18" s="4">
        <v>1.2039</v>
      </c>
      <c r="BQ18" s="4">
        <v>0</v>
      </c>
      <c r="BR18" s="4">
        <v>0.654532</v>
      </c>
      <c r="BS18" s="4">
        <v>-5</v>
      </c>
      <c r="BT18" s="4">
        <v>6.5389999999999997E-3</v>
      </c>
      <c r="BU18" s="4">
        <v>15.995126000000001</v>
      </c>
      <c r="BV18" s="4">
        <v>21</v>
      </c>
      <c r="BW18" s="4">
        <f t="shared" si="9"/>
        <v>4.2259122892000001</v>
      </c>
      <c r="BY18" s="4">
        <f>BE18*$BU18*VLOOKUP("Fuel Specific Gravity",'Raw Data'!$A$1:$B$2000,2,FALSE)</f>
        <v>32806.852703210097</v>
      </c>
      <c r="BZ18" s="4">
        <f>BF18*$BU18*VLOOKUP("Fuel Specific Gravity",'Raw Data'!$A$1:$B$2000,2,FALSE)</f>
        <v>1312.0838326687281</v>
      </c>
      <c r="CA18" s="4">
        <f>BJ18*$BU18*VLOOKUP("Fuel Specific Gravity",'Raw Data'!$A$1:$B$2000,2,FALSE)</f>
        <v>80.662860588590007</v>
      </c>
      <c r="CB18" s="4">
        <f>BM18*$BU18*VLOOKUP("Fuel Specific Gravity",'Raw Data'!$A$1:$B$2000,2,FALSE)</f>
        <v>14.461655675741401</v>
      </c>
    </row>
    <row r="19" spans="1:80" x14ac:dyDescent="0.25">
      <c r="A19" s="2">
        <v>43166</v>
      </c>
      <c r="B19" s="38">
        <v>3.9565972222222225E-2</v>
      </c>
      <c r="C19" s="4">
        <v>14.08</v>
      </c>
      <c r="D19" s="4">
        <v>0.87290000000000001</v>
      </c>
      <c r="E19" s="4">
        <v>8728.7032419999996</v>
      </c>
      <c r="F19" s="4">
        <v>401.7</v>
      </c>
      <c r="G19" s="4">
        <v>0.6</v>
      </c>
      <c r="H19" s="4">
        <v>145.69999999999999</v>
      </c>
      <c r="J19" s="4">
        <v>0</v>
      </c>
      <c r="K19" s="4">
        <v>0.86860000000000004</v>
      </c>
      <c r="L19" s="4">
        <v>12.2293</v>
      </c>
      <c r="M19" s="4">
        <v>0.7581</v>
      </c>
      <c r="N19" s="4">
        <v>348.91480000000001</v>
      </c>
      <c r="O19" s="4">
        <v>0.52110000000000001</v>
      </c>
      <c r="P19" s="4">
        <v>349.4</v>
      </c>
      <c r="Q19" s="4">
        <v>278.97969999999998</v>
      </c>
      <c r="R19" s="4">
        <v>0.41670000000000001</v>
      </c>
      <c r="S19" s="4">
        <v>279.39999999999998</v>
      </c>
      <c r="T19" s="4">
        <v>145.7474</v>
      </c>
      <c r="W19" s="4">
        <v>0</v>
      </c>
      <c r="X19" s="4">
        <v>0</v>
      </c>
      <c r="Y19" s="4">
        <v>12.5</v>
      </c>
      <c r="Z19" s="4">
        <v>875</v>
      </c>
      <c r="AA19" s="4">
        <v>878</v>
      </c>
      <c r="AB19" s="4">
        <v>879</v>
      </c>
      <c r="AC19" s="4">
        <v>92</v>
      </c>
      <c r="AD19" s="4">
        <v>21.66</v>
      </c>
      <c r="AE19" s="4">
        <v>0.5</v>
      </c>
      <c r="AF19" s="4">
        <v>979</v>
      </c>
      <c r="AG19" s="4">
        <v>-2</v>
      </c>
      <c r="AH19" s="4">
        <v>42</v>
      </c>
      <c r="AI19" s="4">
        <v>34</v>
      </c>
      <c r="AJ19" s="4">
        <v>192</v>
      </c>
      <c r="AK19" s="4">
        <v>170</v>
      </c>
      <c r="AL19" s="4">
        <v>4.5</v>
      </c>
      <c r="AM19" s="4">
        <v>174</v>
      </c>
      <c r="AN19" s="4" t="s">
        <v>155</v>
      </c>
      <c r="AO19" s="4">
        <v>2</v>
      </c>
      <c r="AP19" s="5">
        <v>0.87370370370370365</v>
      </c>
      <c r="AQ19" s="4">
        <v>47.158875000000002</v>
      </c>
      <c r="AR19" s="4">
        <v>-88.487891000000005</v>
      </c>
      <c r="AS19" s="4">
        <v>314</v>
      </c>
      <c r="AT19" s="4">
        <v>42</v>
      </c>
      <c r="AU19" s="4">
        <v>12</v>
      </c>
      <c r="AV19" s="4">
        <v>7</v>
      </c>
      <c r="AW19" s="4" t="s">
        <v>235</v>
      </c>
      <c r="AX19" s="4">
        <v>1.8</v>
      </c>
      <c r="AY19" s="4">
        <v>1.7</v>
      </c>
      <c r="AZ19" s="4">
        <v>2.6</v>
      </c>
      <c r="BA19" s="4">
        <v>13.404</v>
      </c>
      <c r="BB19" s="4">
        <v>13.54</v>
      </c>
      <c r="BC19" s="4">
        <v>1.01</v>
      </c>
      <c r="BD19" s="4">
        <v>15.132999999999999</v>
      </c>
      <c r="BE19" s="4">
        <v>2733.49</v>
      </c>
      <c r="BF19" s="4">
        <v>107.855</v>
      </c>
      <c r="BG19" s="4">
        <v>8.1669999999999998</v>
      </c>
      <c r="BH19" s="4">
        <v>1.2E-2</v>
      </c>
      <c r="BI19" s="4">
        <v>8.1790000000000003</v>
      </c>
      <c r="BJ19" s="4">
        <v>6.53</v>
      </c>
      <c r="BK19" s="4">
        <v>0.01</v>
      </c>
      <c r="BL19" s="4">
        <v>6.54</v>
      </c>
      <c r="BM19" s="4">
        <v>1.1242000000000001</v>
      </c>
      <c r="BQ19" s="4">
        <v>0</v>
      </c>
      <c r="BR19" s="4">
        <v>0.52449100000000004</v>
      </c>
      <c r="BS19" s="4">
        <v>-5</v>
      </c>
      <c r="BT19" s="4">
        <v>6.4609999999999997E-3</v>
      </c>
      <c r="BU19" s="4">
        <v>12.817249</v>
      </c>
      <c r="BV19" s="4">
        <v>21</v>
      </c>
      <c r="BW19" s="4">
        <f t="shared" si="9"/>
        <v>3.3863171857999999</v>
      </c>
      <c r="BY19" s="4">
        <f>BE19*$BU19*VLOOKUP("Fuel Specific Gravity",'Raw Data'!$A$1:$B$2000,2,FALSE)</f>
        <v>26311.902298726513</v>
      </c>
      <c r="BZ19" s="4">
        <f>BF19*$BU19*VLOOKUP("Fuel Specific Gravity",'Raw Data'!$A$1:$B$2000,2,FALSE)</f>
        <v>1038.1856975621449</v>
      </c>
      <c r="CA19" s="4">
        <f>BJ19*$BU19*VLOOKUP("Fuel Specific Gravity",'Raw Data'!$A$1:$B$2000,2,FALSE)</f>
        <v>62.856173613470006</v>
      </c>
      <c r="CB19" s="4">
        <f>BM19*$BU19*VLOOKUP("Fuel Specific Gravity",'Raw Data'!$A$1:$B$2000,2,FALSE)</f>
        <v>10.821272645675801</v>
      </c>
    </row>
    <row r="20" spans="1:80" x14ac:dyDescent="0.25">
      <c r="A20" s="2">
        <v>43166</v>
      </c>
      <c r="B20" s="38">
        <v>3.9577546296296298E-2</v>
      </c>
      <c r="C20" s="4">
        <v>14.204000000000001</v>
      </c>
      <c r="D20" s="4">
        <v>0.61019999999999996</v>
      </c>
      <c r="E20" s="4">
        <v>6101.9368249999998</v>
      </c>
      <c r="F20" s="4">
        <v>370</v>
      </c>
      <c r="G20" s="4">
        <v>0.6</v>
      </c>
      <c r="H20" s="4">
        <v>101.6</v>
      </c>
      <c r="J20" s="4">
        <v>0</v>
      </c>
      <c r="K20" s="4">
        <v>0.87</v>
      </c>
      <c r="L20" s="4">
        <v>12.3573</v>
      </c>
      <c r="M20" s="4">
        <v>0.53090000000000004</v>
      </c>
      <c r="N20" s="4">
        <v>321.9006</v>
      </c>
      <c r="O20" s="4">
        <v>0.52200000000000002</v>
      </c>
      <c r="P20" s="4">
        <v>322.39999999999998</v>
      </c>
      <c r="Q20" s="4">
        <v>257.38010000000003</v>
      </c>
      <c r="R20" s="4">
        <v>0.41739999999999999</v>
      </c>
      <c r="S20" s="4">
        <v>257.8</v>
      </c>
      <c r="T20" s="4">
        <v>101.63120000000001</v>
      </c>
      <c r="W20" s="4">
        <v>0</v>
      </c>
      <c r="X20" s="4">
        <v>0</v>
      </c>
      <c r="Y20" s="4">
        <v>12.5</v>
      </c>
      <c r="Z20" s="4">
        <v>863</v>
      </c>
      <c r="AA20" s="4">
        <v>865</v>
      </c>
      <c r="AB20" s="4">
        <v>863</v>
      </c>
      <c r="AC20" s="4">
        <v>92</v>
      </c>
      <c r="AD20" s="4">
        <v>21.66</v>
      </c>
      <c r="AE20" s="4">
        <v>0.5</v>
      </c>
      <c r="AF20" s="4">
        <v>979</v>
      </c>
      <c r="AG20" s="4">
        <v>-2</v>
      </c>
      <c r="AH20" s="4">
        <v>42</v>
      </c>
      <c r="AI20" s="4">
        <v>34</v>
      </c>
      <c r="AJ20" s="4">
        <v>192</v>
      </c>
      <c r="AK20" s="4">
        <v>170</v>
      </c>
      <c r="AL20" s="4">
        <v>4.5</v>
      </c>
      <c r="AM20" s="4">
        <v>174</v>
      </c>
      <c r="AN20" s="4" t="s">
        <v>155</v>
      </c>
      <c r="AO20" s="4">
        <v>2</v>
      </c>
      <c r="AP20" s="5">
        <v>0.8737152777777778</v>
      </c>
      <c r="AQ20" s="4">
        <v>47.158878999999999</v>
      </c>
      <c r="AR20" s="4">
        <v>-88.487626000000006</v>
      </c>
      <c r="AS20" s="4">
        <v>313.89999999999998</v>
      </c>
      <c r="AT20" s="4">
        <v>42.9</v>
      </c>
      <c r="AU20" s="4">
        <v>12</v>
      </c>
      <c r="AV20" s="4">
        <v>7</v>
      </c>
      <c r="AW20" s="4" t="s">
        <v>235</v>
      </c>
      <c r="AX20" s="4">
        <v>1.6857</v>
      </c>
      <c r="AY20" s="4">
        <v>1.7762</v>
      </c>
      <c r="AZ20" s="4">
        <v>2.6381000000000001</v>
      </c>
      <c r="BA20" s="4">
        <v>13.404</v>
      </c>
      <c r="BB20" s="4">
        <v>13.7</v>
      </c>
      <c r="BC20" s="4">
        <v>1.02</v>
      </c>
      <c r="BD20" s="4">
        <v>14.945</v>
      </c>
      <c r="BE20" s="4">
        <v>2784.3829999999998</v>
      </c>
      <c r="BF20" s="4">
        <v>76.131</v>
      </c>
      <c r="BG20" s="4">
        <v>7.5960000000000001</v>
      </c>
      <c r="BH20" s="4">
        <v>1.2E-2</v>
      </c>
      <c r="BI20" s="4">
        <v>7.6079999999999997</v>
      </c>
      <c r="BJ20" s="4">
        <v>6.0730000000000004</v>
      </c>
      <c r="BK20" s="4">
        <v>0.01</v>
      </c>
      <c r="BL20" s="4">
        <v>6.0830000000000002</v>
      </c>
      <c r="BM20" s="4">
        <v>0.79020000000000001</v>
      </c>
      <c r="BQ20" s="4">
        <v>0</v>
      </c>
      <c r="BR20" s="4">
        <v>0.33229900000000001</v>
      </c>
      <c r="BS20" s="4">
        <v>-5</v>
      </c>
      <c r="BT20" s="4">
        <v>6.0000000000000001E-3</v>
      </c>
      <c r="BU20" s="4">
        <v>8.1205569999999998</v>
      </c>
      <c r="BV20" s="4">
        <v>21</v>
      </c>
      <c r="BW20" s="4">
        <f t="shared" si="9"/>
        <v>2.1454511593999999</v>
      </c>
      <c r="BY20" s="4">
        <f>BE20*$BU20*VLOOKUP("Fuel Specific Gravity",'Raw Data'!$A$1:$B$2000,2,FALSE)</f>
        <v>16980.666386859579</v>
      </c>
      <c r="BZ20" s="4">
        <f>BF20*$BU20*VLOOKUP("Fuel Specific Gravity",'Raw Data'!$A$1:$B$2000,2,FALSE)</f>
        <v>464.28781985021703</v>
      </c>
      <c r="CA20" s="4">
        <f>BJ20*$BU20*VLOOKUP("Fuel Specific Gravity",'Raw Data'!$A$1:$B$2000,2,FALSE)</f>
        <v>37.036423138411003</v>
      </c>
      <c r="CB20" s="4">
        <f>BM20*$BU20*VLOOKUP("Fuel Specific Gravity",'Raw Data'!$A$1:$B$2000,2,FALSE)</f>
        <v>4.8190649701914001</v>
      </c>
    </row>
    <row r="21" spans="1:80" x14ac:dyDescent="0.25">
      <c r="A21" s="2">
        <v>43166</v>
      </c>
      <c r="B21" s="38">
        <v>3.9589120370370372E-2</v>
      </c>
      <c r="C21" s="4">
        <v>14.23</v>
      </c>
      <c r="D21" s="4">
        <v>0.33129999999999998</v>
      </c>
      <c r="E21" s="4">
        <v>3312.988691</v>
      </c>
      <c r="F21" s="4">
        <v>323.5</v>
      </c>
      <c r="G21" s="4">
        <v>0.7</v>
      </c>
      <c r="H21" s="4">
        <v>56.6</v>
      </c>
      <c r="J21" s="4">
        <v>0</v>
      </c>
      <c r="K21" s="4">
        <v>0.87229999999999996</v>
      </c>
      <c r="L21" s="4">
        <v>12.413</v>
      </c>
      <c r="M21" s="4">
        <v>0.28899999999999998</v>
      </c>
      <c r="N21" s="4">
        <v>282.22829999999999</v>
      </c>
      <c r="O21" s="4">
        <v>0.61060000000000003</v>
      </c>
      <c r="P21" s="4">
        <v>282.8</v>
      </c>
      <c r="Q21" s="4">
        <v>225.65960000000001</v>
      </c>
      <c r="R21" s="4">
        <v>0.48820000000000002</v>
      </c>
      <c r="S21" s="4">
        <v>226.1</v>
      </c>
      <c r="T21" s="4">
        <v>56.637300000000003</v>
      </c>
      <c r="W21" s="4">
        <v>0</v>
      </c>
      <c r="X21" s="4">
        <v>0</v>
      </c>
      <c r="Y21" s="4">
        <v>12.5</v>
      </c>
      <c r="Z21" s="4">
        <v>858</v>
      </c>
      <c r="AA21" s="4">
        <v>859</v>
      </c>
      <c r="AB21" s="4">
        <v>856</v>
      </c>
      <c r="AC21" s="4">
        <v>92</v>
      </c>
      <c r="AD21" s="4">
        <v>21.66</v>
      </c>
      <c r="AE21" s="4">
        <v>0.5</v>
      </c>
      <c r="AF21" s="4">
        <v>979</v>
      </c>
      <c r="AG21" s="4">
        <v>-2</v>
      </c>
      <c r="AH21" s="4">
        <v>42</v>
      </c>
      <c r="AI21" s="4">
        <v>34</v>
      </c>
      <c r="AJ21" s="4">
        <v>192</v>
      </c>
      <c r="AK21" s="4">
        <v>170</v>
      </c>
      <c r="AL21" s="4">
        <v>4.4000000000000004</v>
      </c>
      <c r="AM21" s="4">
        <v>174</v>
      </c>
      <c r="AN21" s="4" t="s">
        <v>155</v>
      </c>
      <c r="AO21" s="4">
        <v>2</v>
      </c>
      <c r="AP21" s="5">
        <v>0.87372685185185184</v>
      </c>
      <c r="AQ21" s="4">
        <v>47.158890999999997</v>
      </c>
      <c r="AR21" s="4">
        <v>-88.487339000000006</v>
      </c>
      <c r="AS21" s="4">
        <v>313.60000000000002</v>
      </c>
      <c r="AT21" s="4">
        <v>44.8</v>
      </c>
      <c r="AU21" s="4">
        <v>12</v>
      </c>
      <c r="AV21" s="4">
        <v>9</v>
      </c>
      <c r="AW21" s="4" t="s">
        <v>236</v>
      </c>
      <c r="AX21" s="4">
        <v>1.5</v>
      </c>
      <c r="AY21" s="4">
        <v>1.9762</v>
      </c>
      <c r="AZ21" s="4">
        <v>2.7761999999999998</v>
      </c>
      <c r="BA21" s="4">
        <v>13.404</v>
      </c>
      <c r="BB21" s="4">
        <v>13.96</v>
      </c>
      <c r="BC21" s="4">
        <v>1.04</v>
      </c>
      <c r="BD21" s="4">
        <v>14.641</v>
      </c>
      <c r="BE21" s="4">
        <v>2839.0430000000001</v>
      </c>
      <c r="BF21" s="4">
        <v>42.067999999999998</v>
      </c>
      <c r="BG21" s="4">
        <v>6.76</v>
      </c>
      <c r="BH21" s="4">
        <v>1.4999999999999999E-2</v>
      </c>
      <c r="BI21" s="4">
        <v>6.774</v>
      </c>
      <c r="BJ21" s="4">
        <v>5.4050000000000002</v>
      </c>
      <c r="BK21" s="4">
        <v>1.2E-2</v>
      </c>
      <c r="BL21" s="4">
        <v>5.4169999999999998</v>
      </c>
      <c r="BM21" s="4">
        <v>0.44700000000000001</v>
      </c>
      <c r="BQ21" s="4">
        <v>0</v>
      </c>
      <c r="BR21" s="4">
        <v>0.24121300000000001</v>
      </c>
      <c r="BS21" s="4">
        <v>-5</v>
      </c>
      <c r="BT21" s="4">
        <v>7.0780000000000001E-3</v>
      </c>
      <c r="BU21" s="4">
        <v>5.8946430000000003</v>
      </c>
      <c r="BV21" s="4">
        <v>21</v>
      </c>
      <c r="BW21" s="4">
        <f t="shared" si="9"/>
        <v>1.5573646806000001</v>
      </c>
      <c r="BY21" s="4">
        <f>BE21*$BU21*VLOOKUP("Fuel Specific Gravity",'Raw Data'!$A$1:$B$2000,2,FALSE)</f>
        <v>12568.093854933401</v>
      </c>
      <c r="BZ21" s="4">
        <f>BF21*$BU21*VLOOKUP("Fuel Specific Gravity",'Raw Data'!$A$1:$B$2000,2,FALSE)</f>
        <v>186.229857134724</v>
      </c>
      <c r="CA21" s="4">
        <f>BJ21*$BU21*VLOOKUP("Fuel Specific Gravity",'Raw Data'!$A$1:$B$2000,2,FALSE)</f>
        <v>23.927269606665003</v>
      </c>
      <c r="CB21" s="4">
        <f>BM21*$BU21*VLOOKUP("Fuel Specific Gravity",'Raw Data'!$A$1:$B$2000,2,FALSE)</f>
        <v>1.978813971171</v>
      </c>
    </row>
    <row r="22" spans="1:80" x14ac:dyDescent="0.25">
      <c r="A22" s="2">
        <v>43166</v>
      </c>
      <c r="B22" s="38">
        <v>3.9600694444444445E-2</v>
      </c>
      <c r="C22" s="4">
        <v>14.272</v>
      </c>
      <c r="D22" s="4">
        <v>0.1401</v>
      </c>
      <c r="E22" s="4">
        <v>1401.4409720000001</v>
      </c>
      <c r="F22" s="4">
        <v>280</v>
      </c>
      <c r="G22" s="4">
        <v>0.7</v>
      </c>
      <c r="H22" s="4">
        <v>33.1</v>
      </c>
      <c r="J22" s="4">
        <v>0</v>
      </c>
      <c r="K22" s="4">
        <v>0.87370000000000003</v>
      </c>
      <c r="L22" s="4">
        <v>12.4697</v>
      </c>
      <c r="M22" s="4">
        <v>0.12239999999999999</v>
      </c>
      <c r="N22" s="4">
        <v>244.65280000000001</v>
      </c>
      <c r="O22" s="4">
        <v>0.61160000000000003</v>
      </c>
      <c r="P22" s="4">
        <v>245.3</v>
      </c>
      <c r="Q22" s="4">
        <v>195.6155</v>
      </c>
      <c r="R22" s="4">
        <v>0.48899999999999999</v>
      </c>
      <c r="S22" s="4">
        <v>196.1</v>
      </c>
      <c r="T22" s="4">
        <v>33.121000000000002</v>
      </c>
      <c r="W22" s="4">
        <v>0</v>
      </c>
      <c r="X22" s="4">
        <v>0</v>
      </c>
      <c r="Y22" s="4">
        <v>12.6</v>
      </c>
      <c r="Z22" s="4">
        <v>858</v>
      </c>
      <c r="AA22" s="4">
        <v>859</v>
      </c>
      <c r="AB22" s="4">
        <v>860</v>
      </c>
      <c r="AC22" s="4">
        <v>92</v>
      </c>
      <c r="AD22" s="4">
        <v>21.66</v>
      </c>
      <c r="AE22" s="4">
        <v>0.5</v>
      </c>
      <c r="AF22" s="4">
        <v>979</v>
      </c>
      <c r="AG22" s="4">
        <v>-2</v>
      </c>
      <c r="AH22" s="4">
        <v>42</v>
      </c>
      <c r="AI22" s="4">
        <v>34</v>
      </c>
      <c r="AJ22" s="4">
        <v>192</v>
      </c>
      <c r="AK22" s="4">
        <v>170</v>
      </c>
      <c r="AL22" s="4">
        <v>4.5</v>
      </c>
      <c r="AM22" s="4">
        <v>174</v>
      </c>
      <c r="AN22" s="4" t="s">
        <v>155</v>
      </c>
      <c r="AO22" s="4">
        <v>2</v>
      </c>
      <c r="AP22" s="5">
        <v>0.87373842592592599</v>
      </c>
      <c r="AQ22" s="4">
        <v>47.158897000000003</v>
      </c>
      <c r="AR22" s="4">
        <v>-88.487076000000002</v>
      </c>
      <c r="AS22" s="4">
        <v>313.2</v>
      </c>
      <c r="AT22" s="4">
        <v>44.4</v>
      </c>
      <c r="AU22" s="4">
        <v>12</v>
      </c>
      <c r="AV22" s="4">
        <v>8</v>
      </c>
      <c r="AW22" s="4" t="s">
        <v>237</v>
      </c>
      <c r="AX22" s="4">
        <v>1.5</v>
      </c>
      <c r="AY22" s="4">
        <v>2.1</v>
      </c>
      <c r="AZ22" s="4">
        <v>2.9</v>
      </c>
      <c r="BA22" s="4">
        <v>13.404</v>
      </c>
      <c r="BB22" s="4">
        <v>14.12</v>
      </c>
      <c r="BC22" s="4">
        <v>1.05</v>
      </c>
      <c r="BD22" s="4">
        <v>14.454000000000001</v>
      </c>
      <c r="BE22" s="4">
        <v>2877.5030000000002</v>
      </c>
      <c r="BF22" s="4">
        <v>17.984000000000002</v>
      </c>
      <c r="BG22" s="4">
        <v>5.9119999999999999</v>
      </c>
      <c r="BH22" s="4">
        <v>1.4999999999999999E-2</v>
      </c>
      <c r="BI22" s="4">
        <v>5.9269999999999996</v>
      </c>
      <c r="BJ22" s="4">
        <v>4.7270000000000003</v>
      </c>
      <c r="BK22" s="4">
        <v>1.2E-2</v>
      </c>
      <c r="BL22" s="4">
        <v>4.7389999999999999</v>
      </c>
      <c r="BM22" s="4">
        <v>0.26369999999999999</v>
      </c>
      <c r="BQ22" s="4">
        <v>0</v>
      </c>
      <c r="BR22" s="4">
        <v>0.244865</v>
      </c>
      <c r="BS22" s="4">
        <v>-5</v>
      </c>
      <c r="BT22" s="4">
        <v>6.9220000000000002E-3</v>
      </c>
      <c r="BU22" s="4">
        <v>5.9838889999999996</v>
      </c>
      <c r="BV22" s="4">
        <v>21</v>
      </c>
      <c r="BW22" s="4">
        <f t="shared" si="9"/>
        <v>1.5809434737999999</v>
      </c>
      <c r="BY22" s="4">
        <f>BE22*$BU22*VLOOKUP("Fuel Specific Gravity",'Raw Data'!$A$1:$B$2000,2,FALSE)</f>
        <v>12931.212570424417</v>
      </c>
      <c r="BZ22" s="4">
        <f>BF22*$BU22*VLOOKUP("Fuel Specific Gravity",'Raw Data'!$A$1:$B$2000,2,FALSE)</f>
        <v>80.818309091776001</v>
      </c>
      <c r="CA22" s="4">
        <f>BJ22*$BU22*VLOOKUP("Fuel Specific Gravity",'Raw Data'!$A$1:$B$2000,2,FALSE)</f>
        <v>21.242668320553001</v>
      </c>
      <c r="CB22" s="4">
        <f>BM22*$BU22*VLOOKUP("Fuel Specific Gravity",'Raw Data'!$A$1:$B$2000,2,FALSE)</f>
        <v>1.1850415985042999</v>
      </c>
    </row>
    <row r="23" spans="1:80" x14ac:dyDescent="0.25">
      <c r="A23" s="2">
        <v>43166</v>
      </c>
      <c r="B23" s="38">
        <v>3.9612268518518519E-2</v>
      </c>
      <c r="C23" s="4">
        <v>14.541</v>
      </c>
      <c r="D23" s="4">
        <v>6.1899999999999997E-2</v>
      </c>
      <c r="E23" s="4">
        <v>618.70967700000006</v>
      </c>
      <c r="F23" s="4">
        <v>279.89999999999998</v>
      </c>
      <c r="G23" s="4">
        <v>0.7</v>
      </c>
      <c r="H23" s="4">
        <v>19.7</v>
      </c>
      <c r="J23" s="4">
        <v>0</v>
      </c>
      <c r="K23" s="4">
        <v>0.87229999999999996</v>
      </c>
      <c r="L23" s="4">
        <v>12.685</v>
      </c>
      <c r="M23" s="4">
        <v>5.3999999999999999E-2</v>
      </c>
      <c r="N23" s="4">
        <v>244.1559</v>
      </c>
      <c r="O23" s="4">
        <v>0.61060000000000003</v>
      </c>
      <c r="P23" s="4">
        <v>244.8</v>
      </c>
      <c r="Q23" s="4">
        <v>195.2183</v>
      </c>
      <c r="R23" s="4">
        <v>0.48820000000000002</v>
      </c>
      <c r="S23" s="4">
        <v>195.7</v>
      </c>
      <c r="T23" s="4">
        <v>19.728200000000001</v>
      </c>
      <c r="W23" s="4">
        <v>0</v>
      </c>
      <c r="X23" s="4">
        <v>0</v>
      </c>
      <c r="Y23" s="4">
        <v>12.5</v>
      </c>
      <c r="Z23" s="4">
        <v>860</v>
      </c>
      <c r="AA23" s="4">
        <v>860</v>
      </c>
      <c r="AB23" s="4">
        <v>867</v>
      </c>
      <c r="AC23" s="4">
        <v>92</v>
      </c>
      <c r="AD23" s="4">
        <v>21.66</v>
      </c>
      <c r="AE23" s="4">
        <v>0.5</v>
      </c>
      <c r="AF23" s="4">
        <v>979</v>
      </c>
      <c r="AG23" s="4">
        <v>-2</v>
      </c>
      <c r="AH23" s="4">
        <v>42</v>
      </c>
      <c r="AI23" s="4">
        <v>34</v>
      </c>
      <c r="AJ23" s="4">
        <v>192</v>
      </c>
      <c r="AK23" s="4">
        <v>170</v>
      </c>
      <c r="AL23" s="4">
        <v>4.5999999999999996</v>
      </c>
      <c r="AM23" s="4">
        <v>174</v>
      </c>
      <c r="AN23" s="4" t="s">
        <v>155</v>
      </c>
      <c r="AO23" s="4">
        <v>2</v>
      </c>
      <c r="AP23" s="5">
        <v>0.87374999999999992</v>
      </c>
      <c r="AQ23" s="4">
        <v>47.158895000000001</v>
      </c>
      <c r="AR23" s="4">
        <v>-88.486844000000005</v>
      </c>
      <c r="AS23" s="4">
        <v>312.89999999999998</v>
      </c>
      <c r="AT23" s="4">
        <v>41.6</v>
      </c>
      <c r="AU23" s="4">
        <v>12</v>
      </c>
      <c r="AV23" s="4">
        <v>8</v>
      </c>
      <c r="AW23" s="4" t="s">
        <v>237</v>
      </c>
      <c r="AX23" s="4">
        <v>1.5</v>
      </c>
      <c r="AY23" s="4">
        <v>2.1</v>
      </c>
      <c r="AZ23" s="4">
        <v>2.9</v>
      </c>
      <c r="BA23" s="4">
        <v>13.404</v>
      </c>
      <c r="BB23" s="4">
        <v>13.96</v>
      </c>
      <c r="BC23" s="4">
        <v>1.04</v>
      </c>
      <c r="BD23" s="4">
        <v>14.632999999999999</v>
      </c>
      <c r="BE23" s="4">
        <v>2893.6590000000001</v>
      </c>
      <c r="BF23" s="4">
        <v>7.8360000000000003</v>
      </c>
      <c r="BG23" s="4">
        <v>5.8330000000000002</v>
      </c>
      <c r="BH23" s="4">
        <v>1.4999999999999999E-2</v>
      </c>
      <c r="BI23" s="4">
        <v>5.8470000000000004</v>
      </c>
      <c r="BJ23" s="4">
        <v>4.6639999999999997</v>
      </c>
      <c r="BK23" s="4">
        <v>1.2E-2</v>
      </c>
      <c r="BL23" s="4">
        <v>4.6749999999999998</v>
      </c>
      <c r="BM23" s="4">
        <v>0.15529999999999999</v>
      </c>
      <c r="BQ23" s="4">
        <v>0</v>
      </c>
      <c r="BR23" s="4">
        <v>0.236206</v>
      </c>
      <c r="BS23" s="4">
        <v>-5</v>
      </c>
      <c r="BT23" s="4">
        <v>6.0000000000000001E-3</v>
      </c>
      <c r="BU23" s="4">
        <v>5.772284</v>
      </c>
      <c r="BV23" s="4">
        <v>21</v>
      </c>
      <c r="BW23" s="4">
        <f t="shared" si="9"/>
        <v>1.5250374328</v>
      </c>
      <c r="BY23" s="4">
        <f>BE23*$BU23*VLOOKUP("Fuel Specific Gravity",'Raw Data'!$A$1:$B$2000,2,FALSE)</f>
        <v>12543.969181914157</v>
      </c>
      <c r="BZ23" s="4">
        <f>BF23*$BU23*VLOOKUP("Fuel Specific Gravity",'Raw Data'!$A$1:$B$2000,2,FALSE)</f>
        <v>33.968944685423999</v>
      </c>
      <c r="CA23" s="4">
        <f>BJ23*$BU23*VLOOKUP("Fuel Specific Gravity",'Raw Data'!$A$1:$B$2000,2,FALSE)</f>
        <v>20.218371364576001</v>
      </c>
      <c r="CB23" s="4">
        <f>BM23*$BU23*VLOOKUP("Fuel Specific Gravity",'Raw Data'!$A$1:$B$2000,2,FALSE)</f>
        <v>0.67322321460519996</v>
      </c>
    </row>
    <row r="24" spans="1:80" x14ac:dyDescent="0.25">
      <c r="A24" s="2">
        <v>43166</v>
      </c>
      <c r="B24" s="38">
        <v>3.9623842592592592E-2</v>
      </c>
      <c r="C24" s="4">
        <v>14.548999999999999</v>
      </c>
      <c r="D24" s="4">
        <v>4.2700000000000002E-2</v>
      </c>
      <c r="E24" s="4">
        <v>426.84661499999999</v>
      </c>
      <c r="F24" s="4">
        <v>303.10000000000002</v>
      </c>
      <c r="G24" s="4">
        <v>0.6</v>
      </c>
      <c r="H24" s="4">
        <v>17.3</v>
      </c>
      <c r="J24" s="4">
        <v>-0.1</v>
      </c>
      <c r="K24" s="4">
        <v>0.87239999999999995</v>
      </c>
      <c r="L24" s="4">
        <v>12.6935</v>
      </c>
      <c r="M24" s="4">
        <v>3.7199999999999997E-2</v>
      </c>
      <c r="N24" s="4">
        <v>264.3965</v>
      </c>
      <c r="O24" s="4">
        <v>0.55720000000000003</v>
      </c>
      <c r="P24" s="4">
        <v>265</v>
      </c>
      <c r="Q24" s="4">
        <v>211.40190000000001</v>
      </c>
      <c r="R24" s="4">
        <v>0.44550000000000001</v>
      </c>
      <c r="S24" s="4">
        <v>211.8</v>
      </c>
      <c r="T24" s="4">
        <v>17.267700000000001</v>
      </c>
      <c r="W24" s="4">
        <v>0</v>
      </c>
      <c r="X24" s="4">
        <v>0</v>
      </c>
      <c r="Y24" s="4">
        <v>12.5</v>
      </c>
      <c r="Z24" s="4">
        <v>859</v>
      </c>
      <c r="AA24" s="4">
        <v>861</v>
      </c>
      <c r="AB24" s="4">
        <v>872</v>
      </c>
      <c r="AC24" s="4">
        <v>92</v>
      </c>
      <c r="AD24" s="4">
        <v>21.66</v>
      </c>
      <c r="AE24" s="4">
        <v>0.5</v>
      </c>
      <c r="AF24" s="4">
        <v>979</v>
      </c>
      <c r="AG24" s="4">
        <v>-2</v>
      </c>
      <c r="AH24" s="4">
        <v>42</v>
      </c>
      <c r="AI24" s="4">
        <v>34</v>
      </c>
      <c r="AJ24" s="4">
        <v>192</v>
      </c>
      <c r="AK24" s="4">
        <v>170</v>
      </c>
      <c r="AL24" s="4">
        <v>4.5</v>
      </c>
      <c r="AM24" s="4">
        <v>174.1</v>
      </c>
      <c r="AN24" s="4" t="s">
        <v>155</v>
      </c>
      <c r="AO24" s="4">
        <v>2</v>
      </c>
      <c r="AP24" s="5">
        <v>0.87376157407407407</v>
      </c>
      <c r="AQ24" s="4">
        <v>47.158880000000003</v>
      </c>
      <c r="AR24" s="4">
        <v>-88.486624000000006</v>
      </c>
      <c r="AS24" s="4">
        <v>312.3</v>
      </c>
      <c r="AT24" s="4">
        <v>39.299999999999997</v>
      </c>
      <c r="AU24" s="4">
        <v>12</v>
      </c>
      <c r="AV24" s="4">
        <v>8</v>
      </c>
      <c r="AW24" s="4" t="s">
        <v>237</v>
      </c>
      <c r="AX24" s="4">
        <v>1.5</v>
      </c>
      <c r="AY24" s="4">
        <v>2.1</v>
      </c>
      <c r="AZ24" s="4">
        <v>2.9</v>
      </c>
      <c r="BA24" s="4">
        <v>13.404</v>
      </c>
      <c r="BB24" s="4">
        <v>13.97</v>
      </c>
      <c r="BC24" s="4">
        <v>1.04</v>
      </c>
      <c r="BD24" s="4">
        <v>14.621</v>
      </c>
      <c r="BE24" s="4">
        <v>2897.5329999999999</v>
      </c>
      <c r="BF24" s="4">
        <v>5.41</v>
      </c>
      <c r="BG24" s="4">
        <v>6.32</v>
      </c>
      <c r="BH24" s="4">
        <v>1.2999999999999999E-2</v>
      </c>
      <c r="BI24" s="4">
        <v>6.3339999999999996</v>
      </c>
      <c r="BJ24" s="4">
        <v>5.0540000000000003</v>
      </c>
      <c r="BK24" s="4">
        <v>1.0999999999999999E-2</v>
      </c>
      <c r="BL24" s="4">
        <v>5.0640000000000001</v>
      </c>
      <c r="BM24" s="4">
        <v>0.13600000000000001</v>
      </c>
      <c r="BQ24" s="4">
        <v>0</v>
      </c>
      <c r="BR24" s="4">
        <v>0.22200700000000001</v>
      </c>
      <c r="BS24" s="4">
        <v>-5</v>
      </c>
      <c r="BT24" s="4">
        <v>6.0000000000000001E-3</v>
      </c>
      <c r="BU24" s="4">
        <v>5.4252960000000003</v>
      </c>
      <c r="BV24" s="4">
        <v>21</v>
      </c>
      <c r="BW24" s="4">
        <f t="shared" si="9"/>
        <v>1.4333632032000001</v>
      </c>
      <c r="BY24" s="4">
        <f>BE24*$BU24*VLOOKUP("Fuel Specific Gravity",'Raw Data'!$A$1:$B$2000,2,FALSE)</f>
        <v>11805.700620270769</v>
      </c>
      <c r="BZ24" s="4">
        <f>BF24*$BU24*VLOOKUP("Fuel Specific Gravity",'Raw Data'!$A$1:$B$2000,2,FALSE)</f>
        <v>22.042489371360002</v>
      </c>
      <c r="CA24" s="4">
        <f>BJ24*$BU24*VLOOKUP("Fuel Specific Gravity",'Raw Data'!$A$1:$B$2000,2,FALSE)</f>
        <v>20.592003933984003</v>
      </c>
      <c r="CB24" s="4">
        <f>BM24*$BU24*VLOOKUP("Fuel Specific Gravity",'Raw Data'!$A$1:$B$2000,2,FALSE)</f>
        <v>0.55411803225600009</v>
      </c>
    </row>
    <row r="25" spans="1:80" x14ac:dyDescent="0.25">
      <c r="A25" s="2">
        <v>43166</v>
      </c>
      <c r="B25" s="38">
        <v>3.9635416666666666E-2</v>
      </c>
      <c r="C25" s="4">
        <v>14.55</v>
      </c>
      <c r="D25" s="4">
        <v>2.5000000000000001E-2</v>
      </c>
      <c r="E25" s="4">
        <v>250.48132799999999</v>
      </c>
      <c r="F25" s="4">
        <v>307.60000000000002</v>
      </c>
      <c r="G25" s="4">
        <v>0.6</v>
      </c>
      <c r="H25" s="4">
        <v>15.8</v>
      </c>
      <c r="J25" s="4">
        <v>-0.1</v>
      </c>
      <c r="K25" s="4">
        <v>0.87260000000000004</v>
      </c>
      <c r="L25" s="4">
        <v>12.6957</v>
      </c>
      <c r="M25" s="4">
        <v>2.1899999999999999E-2</v>
      </c>
      <c r="N25" s="4">
        <v>268.36799999999999</v>
      </c>
      <c r="O25" s="4">
        <v>0.52349999999999997</v>
      </c>
      <c r="P25" s="4">
        <v>268.89999999999998</v>
      </c>
      <c r="Q25" s="4">
        <v>214.57740000000001</v>
      </c>
      <c r="R25" s="4">
        <v>0.41860000000000003</v>
      </c>
      <c r="S25" s="4">
        <v>215</v>
      </c>
      <c r="T25" s="4">
        <v>15.773099999999999</v>
      </c>
      <c r="W25" s="4">
        <v>0</v>
      </c>
      <c r="X25" s="4">
        <v>0</v>
      </c>
      <c r="Y25" s="4">
        <v>12.4</v>
      </c>
      <c r="Z25" s="4">
        <v>860</v>
      </c>
      <c r="AA25" s="4">
        <v>861</v>
      </c>
      <c r="AB25" s="4">
        <v>871</v>
      </c>
      <c r="AC25" s="4">
        <v>92</v>
      </c>
      <c r="AD25" s="4">
        <v>21.66</v>
      </c>
      <c r="AE25" s="4">
        <v>0.5</v>
      </c>
      <c r="AF25" s="4">
        <v>979</v>
      </c>
      <c r="AG25" s="4">
        <v>-2</v>
      </c>
      <c r="AH25" s="4">
        <v>41.460999999999999</v>
      </c>
      <c r="AI25" s="4">
        <v>34</v>
      </c>
      <c r="AJ25" s="4">
        <v>191.5</v>
      </c>
      <c r="AK25" s="4">
        <v>170</v>
      </c>
      <c r="AL25" s="4">
        <v>4.4000000000000004</v>
      </c>
      <c r="AM25" s="4">
        <v>174.5</v>
      </c>
      <c r="AN25" s="4" t="s">
        <v>155</v>
      </c>
      <c r="AO25" s="4">
        <v>2</v>
      </c>
      <c r="AP25" s="5">
        <v>0.87377314814814822</v>
      </c>
      <c r="AQ25" s="4">
        <v>47.158847000000002</v>
      </c>
      <c r="AR25" s="4">
        <v>-88.486413999999996</v>
      </c>
      <c r="AS25" s="4">
        <v>311.8</v>
      </c>
      <c r="AT25" s="4">
        <v>37.6</v>
      </c>
      <c r="AU25" s="4">
        <v>12</v>
      </c>
      <c r="AV25" s="4">
        <v>9</v>
      </c>
      <c r="AW25" s="4" t="s">
        <v>238</v>
      </c>
      <c r="AX25" s="4">
        <v>1.538062</v>
      </c>
      <c r="AY25" s="4">
        <v>2.2522479999999998</v>
      </c>
      <c r="AZ25" s="4">
        <v>3.0522480000000001</v>
      </c>
      <c r="BA25" s="4">
        <v>13.404</v>
      </c>
      <c r="BB25" s="4">
        <v>13.99</v>
      </c>
      <c r="BC25" s="4">
        <v>1.04</v>
      </c>
      <c r="BD25" s="4">
        <v>14.606</v>
      </c>
      <c r="BE25" s="4">
        <v>2901.0830000000001</v>
      </c>
      <c r="BF25" s="4">
        <v>3.1789999999999998</v>
      </c>
      <c r="BG25" s="4">
        <v>6.4219999999999997</v>
      </c>
      <c r="BH25" s="4">
        <v>1.2999999999999999E-2</v>
      </c>
      <c r="BI25" s="4">
        <v>6.4349999999999996</v>
      </c>
      <c r="BJ25" s="4">
        <v>5.1349999999999998</v>
      </c>
      <c r="BK25" s="4">
        <v>0.01</v>
      </c>
      <c r="BL25" s="4">
        <v>5.1449999999999996</v>
      </c>
      <c r="BM25" s="4">
        <v>0.1244</v>
      </c>
      <c r="BQ25" s="4">
        <v>0</v>
      </c>
      <c r="BR25" s="4">
        <v>0.218837</v>
      </c>
      <c r="BS25" s="4">
        <v>-5</v>
      </c>
      <c r="BT25" s="4">
        <v>6.5389999999999997E-3</v>
      </c>
      <c r="BU25" s="4">
        <v>5.3478289999999999</v>
      </c>
      <c r="BV25" s="4">
        <v>21</v>
      </c>
      <c r="BW25" s="4">
        <f t="shared" si="9"/>
        <v>1.4128964218</v>
      </c>
      <c r="BY25" s="4">
        <f>BE25*$BU25*VLOOKUP("Fuel Specific Gravity",'Raw Data'!$A$1:$B$2000,2,FALSE)</f>
        <v>11651.386344904056</v>
      </c>
      <c r="BZ25" s="4">
        <f>BF25*$BU25*VLOOKUP("Fuel Specific Gravity",'Raw Data'!$A$1:$B$2000,2,FALSE)</f>
        <v>12.767562041640998</v>
      </c>
      <c r="CA25" s="4">
        <f>BJ25*$BU25*VLOOKUP("Fuel Specific Gravity",'Raw Data'!$A$1:$B$2000,2,FALSE)</f>
        <v>20.623287538164998</v>
      </c>
      <c r="CB25" s="4">
        <f>BM25*$BU25*VLOOKUP("Fuel Specific Gravity",'Raw Data'!$A$1:$B$2000,2,FALSE)</f>
        <v>0.49961771562759993</v>
      </c>
    </row>
    <row r="26" spans="1:80" x14ac:dyDescent="0.25">
      <c r="A26" s="2">
        <v>43166</v>
      </c>
      <c r="B26" s="38">
        <v>3.9646990740740747E-2</v>
      </c>
      <c r="C26" s="4">
        <v>14.555999999999999</v>
      </c>
      <c r="D26" s="4">
        <v>1.34E-2</v>
      </c>
      <c r="E26" s="4">
        <v>134.298755</v>
      </c>
      <c r="F26" s="4">
        <v>291.8</v>
      </c>
      <c r="G26" s="4">
        <v>0.7</v>
      </c>
      <c r="H26" s="4">
        <v>10.3</v>
      </c>
      <c r="J26" s="4">
        <v>-0.1</v>
      </c>
      <c r="K26" s="4">
        <v>0.87260000000000004</v>
      </c>
      <c r="L26" s="4">
        <v>12.7011</v>
      </c>
      <c r="M26" s="4">
        <v>1.17E-2</v>
      </c>
      <c r="N26" s="4">
        <v>254.60429999999999</v>
      </c>
      <c r="O26" s="4">
        <v>0.57709999999999995</v>
      </c>
      <c r="P26" s="4">
        <v>255.2</v>
      </c>
      <c r="Q26" s="4">
        <v>203.57239999999999</v>
      </c>
      <c r="R26" s="4">
        <v>0.46139999999999998</v>
      </c>
      <c r="S26" s="4">
        <v>204</v>
      </c>
      <c r="T26" s="4">
        <v>10.275700000000001</v>
      </c>
      <c r="W26" s="4">
        <v>0</v>
      </c>
      <c r="X26" s="4">
        <v>0</v>
      </c>
      <c r="Y26" s="4">
        <v>12.2</v>
      </c>
      <c r="Z26" s="4">
        <v>862</v>
      </c>
      <c r="AA26" s="4">
        <v>862</v>
      </c>
      <c r="AB26" s="4">
        <v>870</v>
      </c>
      <c r="AC26" s="4">
        <v>92</v>
      </c>
      <c r="AD26" s="4">
        <v>21.66</v>
      </c>
      <c r="AE26" s="4">
        <v>0.5</v>
      </c>
      <c r="AF26" s="4">
        <v>979</v>
      </c>
      <c r="AG26" s="4">
        <v>-2</v>
      </c>
      <c r="AH26" s="4">
        <v>41</v>
      </c>
      <c r="AI26" s="4">
        <v>34</v>
      </c>
      <c r="AJ26" s="4">
        <v>191</v>
      </c>
      <c r="AK26" s="4">
        <v>169.5</v>
      </c>
      <c r="AL26" s="4">
        <v>4.3</v>
      </c>
      <c r="AM26" s="4">
        <v>174.8</v>
      </c>
      <c r="AN26" s="4" t="s">
        <v>155</v>
      </c>
      <c r="AO26" s="4">
        <v>2</v>
      </c>
      <c r="AP26" s="5">
        <v>0.87378472222222225</v>
      </c>
      <c r="AQ26" s="4">
        <v>47.158805000000001</v>
      </c>
      <c r="AR26" s="4">
        <v>-88.486215000000001</v>
      </c>
      <c r="AS26" s="4">
        <v>311.89999999999998</v>
      </c>
      <c r="AT26" s="4">
        <v>35.9</v>
      </c>
      <c r="AU26" s="4">
        <v>12</v>
      </c>
      <c r="AV26" s="4">
        <v>9</v>
      </c>
      <c r="AW26" s="4" t="s">
        <v>238</v>
      </c>
      <c r="AX26" s="4">
        <v>1.371772</v>
      </c>
      <c r="AY26" s="4">
        <v>2.1956959999999999</v>
      </c>
      <c r="AZ26" s="4">
        <v>2.7674669999999999</v>
      </c>
      <c r="BA26" s="4">
        <v>13.404</v>
      </c>
      <c r="BB26" s="4">
        <v>13.99</v>
      </c>
      <c r="BC26" s="4">
        <v>1.04</v>
      </c>
      <c r="BD26" s="4">
        <v>14.605</v>
      </c>
      <c r="BE26" s="4">
        <v>2903.5279999999998</v>
      </c>
      <c r="BF26" s="4">
        <v>1.7050000000000001</v>
      </c>
      <c r="BG26" s="4">
        <v>6.0949999999999998</v>
      </c>
      <c r="BH26" s="4">
        <v>1.4E-2</v>
      </c>
      <c r="BI26" s="4">
        <v>6.109</v>
      </c>
      <c r="BJ26" s="4">
        <v>4.8730000000000002</v>
      </c>
      <c r="BK26" s="4">
        <v>1.0999999999999999E-2</v>
      </c>
      <c r="BL26" s="4">
        <v>4.8849999999999998</v>
      </c>
      <c r="BM26" s="4">
        <v>8.1100000000000005E-2</v>
      </c>
      <c r="BQ26" s="4">
        <v>0</v>
      </c>
      <c r="BR26" s="4">
        <v>0.20183699999999999</v>
      </c>
      <c r="BS26" s="4">
        <v>-5</v>
      </c>
      <c r="BT26" s="4">
        <v>7.5389999999999997E-3</v>
      </c>
      <c r="BU26" s="4">
        <v>4.932391</v>
      </c>
      <c r="BV26" s="4">
        <v>21</v>
      </c>
      <c r="BW26" s="4">
        <f t="shared" si="9"/>
        <v>1.3031377021999999</v>
      </c>
      <c r="BY26" s="4">
        <f>BE26*$BU26*VLOOKUP("Fuel Specific Gravity",'Raw Data'!$A$1:$B$2000,2,FALSE)</f>
        <v>10755.322866961447</v>
      </c>
      <c r="BZ26" s="4">
        <f>BF26*$BU26*VLOOKUP("Fuel Specific Gravity",'Raw Data'!$A$1:$B$2000,2,FALSE)</f>
        <v>6.3157047179049997</v>
      </c>
      <c r="CA26" s="4">
        <f>BJ26*$BU26*VLOOKUP("Fuel Specific Gravity",'Raw Data'!$A$1:$B$2000,2,FALSE)</f>
        <v>18.050691548593001</v>
      </c>
      <c r="CB26" s="4">
        <f>BM26*$BU26*VLOOKUP("Fuel Specific Gravity",'Raw Data'!$A$1:$B$2000,2,FALSE)</f>
        <v>0.30041269948510002</v>
      </c>
    </row>
    <row r="27" spans="1:80" x14ac:dyDescent="0.25">
      <c r="A27" s="2">
        <v>43166</v>
      </c>
      <c r="B27" s="38">
        <v>3.9658564814814813E-2</v>
      </c>
      <c r="C27" s="4">
        <v>14.565</v>
      </c>
      <c r="D27" s="4">
        <v>1.2200000000000001E-2</v>
      </c>
      <c r="E27" s="4">
        <v>122.19611</v>
      </c>
      <c r="F27" s="4">
        <v>282.2</v>
      </c>
      <c r="G27" s="4">
        <v>0.7</v>
      </c>
      <c r="H27" s="4">
        <v>7.2</v>
      </c>
      <c r="J27" s="4">
        <v>-0.1</v>
      </c>
      <c r="K27" s="4">
        <v>0.87250000000000005</v>
      </c>
      <c r="L27" s="4">
        <v>12.706899999999999</v>
      </c>
      <c r="M27" s="4">
        <v>1.0699999999999999E-2</v>
      </c>
      <c r="N27" s="4">
        <v>246.22630000000001</v>
      </c>
      <c r="O27" s="4">
        <v>0.61070000000000002</v>
      </c>
      <c r="P27" s="4">
        <v>246.8</v>
      </c>
      <c r="Q27" s="4">
        <v>196.87370000000001</v>
      </c>
      <c r="R27" s="4">
        <v>0.48830000000000001</v>
      </c>
      <c r="S27" s="4">
        <v>197.4</v>
      </c>
      <c r="T27" s="4">
        <v>7.1708999999999996</v>
      </c>
      <c r="W27" s="4">
        <v>0</v>
      </c>
      <c r="X27" s="4">
        <v>0</v>
      </c>
      <c r="Y27" s="4">
        <v>12.2</v>
      </c>
      <c r="Z27" s="4">
        <v>862</v>
      </c>
      <c r="AA27" s="4">
        <v>863</v>
      </c>
      <c r="AB27" s="4">
        <v>870</v>
      </c>
      <c r="AC27" s="4">
        <v>92</v>
      </c>
      <c r="AD27" s="4">
        <v>21.66</v>
      </c>
      <c r="AE27" s="4">
        <v>0.5</v>
      </c>
      <c r="AF27" s="4">
        <v>979</v>
      </c>
      <c r="AG27" s="4">
        <v>-2</v>
      </c>
      <c r="AH27" s="4">
        <v>41</v>
      </c>
      <c r="AI27" s="4">
        <v>34</v>
      </c>
      <c r="AJ27" s="4">
        <v>191</v>
      </c>
      <c r="AK27" s="4">
        <v>169</v>
      </c>
      <c r="AL27" s="4">
        <v>4.0999999999999996</v>
      </c>
      <c r="AM27" s="4">
        <v>174.8</v>
      </c>
      <c r="AN27" s="4" t="s">
        <v>155</v>
      </c>
      <c r="AO27" s="4">
        <v>2</v>
      </c>
      <c r="AP27" s="5">
        <v>0.87379629629629629</v>
      </c>
      <c r="AQ27" s="4">
        <v>47.158752</v>
      </c>
      <c r="AR27" s="4">
        <v>-88.486027000000007</v>
      </c>
      <c r="AS27" s="4">
        <v>311.8</v>
      </c>
      <c r="AT27" s="4">
        <v>34.5</v>
      </c>
      <c r="AU27" s="4">
        <v>12</v>
      </c>
      <c r="AV27" s="4">
        <v>9</v>
      </c>
      <c r="AW27" s="4" t="s">
        <v>238</v>
      </c>
      <c r="AX27" s="4">
        <v>1.3429</v>
      </c>
      <c r="AY27" s="4">
        <v>1.4333</v>
      </c>
      <c r="AZ27" s="4">
        <v>2.2048000000000001</v>
      </c>
      <c r="BA27" s="4">
        <v>13.404</v>
      </c>
      <c r="BB27" s="4">
        <v>13.99</v>
      </c>
      <c r="BC27" s="4">
        <v>1.04</v>
      </c>
      <c r="BD27" s="4">
        <v>14.619</v>
      </c>
      <c r="BE27" s="4">
        <v>2903.8389999999999</v>
      </c>
      <c r="BF27" s="4">
        <v>1.5509999999999999</v>
      </c>
      <c r="BG27" s="4">
        <v>5.8929999999999998</v>
      </c>
      <c r="BH27" s="4">
        <v>1.4999999999999999E-2</v>
      </c>
      <c r="BI27" s="4">
        <v>5.907</v>
      </c>
      <c r="BJ27" s="4">
        <v>4.7110000000000003</v>
      </c>
      <c r="BK27" s="4">
        <v>1.2E-2</v>
      </c>
      <c r="BL27" s="4">
        <v>4.7229999999999999</v>
      </c>
      <c r="BM27" s="4">
        <v>5.6500000000000002E-2</v>
      </c>
      <c r="BQ27" s="4">
        <v>0</v>
      </c>
      <c r="BR27" s="4">
        <v>0.18914900000000001</v>
      </c>
      <c r="BS27" s="4">
        <v>-5</v>
      </c>
      <c r="BT27" s="4">
        <v>7.4609999999999998E-3</v>
      </c>
      <c r="BU27" s="4">
        <v>4.6223280000000004</v>
      </c>
      <c r="BV27" s="4">
        <v>21</v>
      </c>
      <c r="BW27" s="4">
        <f t="shared" si="9"/>
        <v>1.2212190576000002</v>
      </c>
      <c r="BY27" s="4">
        <f>BE27*$BU27*VLOOKUP("Fuel Specific Gravity",'Raw Data'!$A$1:$B$2000,2,FALSE)</f>
        <v>10080.294734211193</v>
      </c>
      <c r="BZ27" s="4">
        <f>BF27*$BU27*VLOOKUP("Fuel Specific Gravity",'Raw Data'!$A$1:$B$2000,2,FALSE)</f>
        <v>5.3840922767280004</v>
      </c>
      <c r="CA27" s="4">
        <f>BJ27*$BU27*VLOOKUP("Fuel Specific Gravity",'Raw Data'!$A$1:$B$2000,2,FALSE)</f>
        <v>16.353616193208005</v>
      </c>
      <c r="CB27" s="4">
        <f>BM27*$BU27*VLOOKUP("Fuel Specific Gravity",'Raw Data'!$A$1:$B$2000,2,FALSE)</f>
        <v>0.19613231053200003</v>
      </c>
    </row>
    <row r="28" spans="1:80" x14ac:dyDescent="0.25">
      <c r="A28" s="2">
        <v>43166</v>
      </c>
      <c r="B28" s="38">
        <v>3.9670138888888887E-2</v>
      </c>
      <c r="C28" s="4">
        <v>14.573</v>
      </c>
      <c r="D28" s="4">
        <v>8.9999999999999993E-3</v>
      </c>
      <c r="E28" s="4">
        <v>89.625</v>
      </c>
      <c r="F28" s="4">
        <v>278.7</v>
      </c>
      <c r="G28" s="4">
        <v>0.7</v>
      </c>
      <c r="H28" s="4">
        <v>6.5</v>
      </c>
      <c r="J28" s="4">
        <v>-0.1</v>
      </c>
      <c r="K28" s="4">
        <v>0.87239999999999995</v>
      </c>
      <c r="L28" s="4">
        <v>12.7133</v>
      </c>
      <c r="M28" s="4">
        <v>7.7999999999999996E-3</v>
      </c>
      <c r="N28" s="4">
        <v>243.1601</v>
      </c>
      <c r="O28" s="4">
        <v>0.61070000000000002</v>
      </c>
      <c r="P28" s="4">
        <v>243.8</v>
      </c>
      <c r="Q28" s="4">
        <v>194.4221</v>
      </c>
      <c r="R28" s="4">
        <v>0.48830000000000001</v>
      </c>
      <c r="S28" s="4">
        <v>194.9</v>
      </c>
      <c r="T28" s="4">
        <v>6.5029000000000003</v>
      </c>
      <c r="W28" s="4">
        <v>0</v>
      </c>
      <c r="X28" s="4">
        <v>0</v>
      </c>
      <c r="Y28" s="4">
        <v>12.1</v>
      </c>
      <c r="Z28" s="4">
        <v>862</v>
      </c>
      <c r="AA28" s="4">
        <v>862</v>
      </c>
      <c r="AB28" s="4">
        <v>869</v>
      </c>
      <c r="AC28" s="4">
        <v>92</v>
      </c>
      <c r="AD28" s="4">
        <v>21.66</v>
      </c>
      <c r="AE28" s="4">
        <v>0.5</v>
      </c>
      <c r="AF28" s="4">
        <v>979</v>
      </c>
      <c r="AG28" s="4">
        <v>-2</v>
      </c>
      <c r="AH28" s="4">
        <v>41</v>
      </c>
      <c r="AI28" s="4">
        <v>34</v>
      </c>
      <c r="AJ28" s="4">
        <v>191</v>
      </c>
      <c r="AK28" s="4">
        <v>169</v>
      </c>
      <c r="AL28" s="4">
        <v>4</v>
      </c>
      <c r="AM28" s="4">
        <v>174.4</v>
      </c>
      <c r="AN28" s="4" t="s">
        <v>155</v>
      </c>
      <c r="AO28" s="4">
        <v>2</v>
      </c>
      <c r="AP28" s="5">
        <v>0.87380787037037033</v>
      </c>
      <c r="AQ28" s="4">
        <v>47.15869</v>
      </c>
      <c r="AR28" s="4">
        <v>-88.485857999999993</v>
      </c>
      <c r="AS28" s="4">
        <v>311.7</v>
      </c>
      <c r="AT28" s="4">
        <v>33.4</v>
      </c>
      <c r="AU28" s="4">
        <v>12</v>
      </c>
      <c r="AV28" s="4">
        <v>10</v>
      </c>
      <c r="AW28" s="4" t="s">
        <v>205</v>
      </c>
      <c r="AX28" s="4">
        <v>1.6714</v>
      </c>
      <c r="AY28" s="4">
        <v>1.0381</v>
      </c>
      <c r="AZ28" s="4">
        <v>2.5095000000000001</v>
      </c>
      <c r="BA28" s="4">
        <v>13.404</v>
      </c>
      <c r="BB28" s="4">
        <v>13.98</v>
      </c>
      <c r="BC28" s="4">
        <v>1.04</v>
      </c>
      <c r="BD28" s="4">
        <v>14.628</v>
      </c>
      <c r="BE28" s="4">
        <v>2904.502</v>
      </c>
      <c r="BF28" s="4">
        <v>1.137</v>
      </c>
      <c r="BG28" s="4">
        <v>5.8179999999999996</v>
      </c>
      <c r="BH28" s="4">
        <v>1.4999999999999999E-2</v>
      </c>
      <c r="BI28" s="4">
        <v>5.8319999999999999</v>
      </c>
      <c r="BJ28" s="4">
        <v>4.6520000000000001</v>
      </c>
      <c r="BK28" s="4">
        <v>1.2E-2</v>
      </c>
      <c r="BL28" s="4">
        <v>4.6630000000000003</v>
      </c>
      <c r="BM28" s="4">
        <v>5.1299999999999998E-2</v>
      </c>
      <c r="BQ28" s="4">
        <v>0</v>
      </c>
      <c r="BR28" s="4">
        <v>0.164518</v>
      </c>
      <c r="BS28" s="4">
        <v>-5</v>
      </c>
      <c r="BT28" s="4">
        <v>7.5389999999999997E-3</v>
      </c>
      <c r="BU28" s="4">
        <v>4.0204079999999998</v>
      </c>
      <c r="BV28" s="4">
        <v>21</v>
      </c>
      <c r="BW28" s="4">
        <f t="shared" si="9"/>
        <v>1.0621917935999998</v>
      </c>
      <c r="BY28" s="4">
        <f>BE28*$BU28*VLOOKUP("Fuel Specific Gravity",'Raw Data'!$A$1:$B$2000,2,FALSE)</f>
        <v>8769.6395906888156</v>
      </c>
      <c r="BZ28" s="4">
        <f>BF28*$BU28*VLOOKUP("Fuel Specific Gravity",'Raw Data'!$A$1:$B$2000,2,FALSE)</f>
        <v>3.432974125896</v>
      </c>
      <c r="CA28" s="4">
        <f>BJ28*$BU28*VLOOKUP("Fuel Specific Gravity",'Raw Data'!$A$1:$B$2000,2,FALSE)</f>
        <v>14.045906450016</v>
      </c>
      <c r="CB28" s="4">
        <f>BM28*$BU28*VLOOKUP("Fuel Specific Gravity",'Raw Data'!$A$1:$B$2000,2,FALSE)</f>
        <v>0.15489144473039998</v>
      </c>
    </row>
    <row r="29" spans="1:80" x14ac:dyDescent="0.25">
      <c r="A29" s="2">
        <v>43166</v>
      </c>
      <c r="B29" s="38">
        <v>3.968171296296296E-2</v>
      </c>
      <c r="C29" s="4">
        <v>14.58</v>
      </c>
      <c r="D29" s="4">
        <v>7.0000000000000001E-3</v>
      </c>
      <c r="E29" s="4">
        <v>70</v>
      </c>
      <c r="F29" s="4">
        <v>265.3</v>
      </c>
      <c r="G29" s="4">
        <v>0.7</v>
      </c>
      <c r="H29" s="4">
        <v>1.8</v>
      </c>
      <c r="J29" s="4">
        <v>-0.1</v>
      </c>
      <c r="K29" s="4">
        <v>0.87229999999999996</v>
      </c>
      <c r="L29" s="4">
        <v>12.718400000000001</v>
      </c>
      <c r="M29" s="4">
        <v>6.1000000000000004E-3</v>
      </c>
      <c r="N29" s="4">
        <v>231.4169</v>
      </c>
      <c r="O29" s="4">
        <v>0.61060000000000003</v>
      </c>
      <c r="P29" s="4">
        <v>232</v>
      </c>
      <c r="Q29" s="4">
        <v>185.0326</v>
      </c>
      <c r="R29" s="4">
        <v>0.48820000000000002</v>
      </c>
      <c r="S29" s="4">
        <v>185.5</v>
      </c>
      <c r="T29" s="4">
        <v>1.8174999999999999</v>
      </c>
      <c r="W29" s="4">
        <v>0</v>
      </c>
      <c r="X29" s="4">
        <v>0</v>
      </c>
      <c r="Y29" s="4">
        <v>12</v>
      </c>
      <c r="Z29" s="4">
        <v>861</v>
      </c>
      <c r="AA29" s="4">
        <v>861</v>
      </c>
      <c r="AB29" s="4">
        <v>866</v>
      </c>
      <c r="AC29" s="4">
        <v>92</v>
      </c>
      <c r="AD29" s="4">
        <v>21.66</v>
      </c>
      <c r="AE29" s="4">
        <v>0.5</v>
      </c>
      <c r="AF29" s="4">
        <v>979</v>
      </c>
      <c r="AG29" s="4">
        <v>-2</v>
      </c>
      <c r="AH29" s="4">
        <v>41</v>
      </c>
      <c r="AI29" s="4">
        <v>34</v>
      </c>
      <c r="AJ29" s="4">
        <v>190.5</v>
      </c>
      <c r="AK29" s="4">
        <v>168.5</v>
      </c>
      <c r="AL29" s="4">
        <v>3.9</v>
      </c>
      <c r="AM29" s="4">
        <v>174.1</v>
      </c>
      <c r="AN29" s="4" t="s">
        <v>155</v>
      </c>
      <c r="AO29" s="4">
        <v>2</v>
      </c>
      <c r="AP29" s="5">
        <v>0.87381944444444448</v>
      </c>
      <c r="AQ29" s="4">
        <v>47.158636000000001</v>
      </c>
      <c r="AR29" s="4">
        <v>-88.485693999999995</v>
      </c>
      <c r="AS29" s="4">
        <v>193</v>
      </c>
      <c r="AT29" s="4">
        <v>32.1</v>
      </c>
      <c r="AU29" s="4">
        <v>12</v>
      </c>
      <c r="AV29" s="4">
        <v>11</v>
      </c>
      <c r="AW29" s="4" t="s">
        <v>206</v>
      </c>
      <c r="AX29" s="4">
        <v>1.2619</v>
      </c>
      <c r="AY29" s="4">
        <v>1.1127</v>
      </c>
      <c r="AZ29" s="4">
        <v>2.1619000000000002</v>
      </c>
      <c r="BA29" s="4">
        <v>13.404</v>
      </c>
      <c r="BB29" s="4">
        <v>13.98</v>
      </c>
      <c r="BC29" s="4">
        <v>1.04</v>
      </c>
      <c r="BD29" s="4">
        <v>14.637</v>
      </c>
      <c r="BE29" s="4">
        <v>2904.998</v>
      </c>
      <c r="BF29" s="4">
        <v>0.88800000000000001</v>
      </c>
      <c r="BG29" s="4">
        <v>5.5350000000000001</v>
      </c>
      <c r="BH29" s="4">
        <v>1.4999999999999999E-2</v>
      </c>
      <c r="BI29" s="4">
        <v>5.55</v>
      </c>
      <c r="BJ29" s="4">
        <v>4.4260000000000002</v>
      </c>
      <c r="BK29" s="4">
        <v>1.2E-2</v>
      </c>
      <c r="BL29" s="4">
        <v>4.4379999999999997</v>
      </c>
      <c r="BM29" s="4">
        <v>1.43E-2</v>
      </c>
      <c r="BQ29" s="4">
        <v>0</v>
      </c>
      <c r="BR29" s="4">
        <v>0.13244700000000001</v>
      </c>
      <c r="BS29" s="4">
        <v>-5</v>
      </c>
      <c r="BT29" s="4">
        <v>8.5389999999999997E-3</v>
      </c>
      <c r="BU29" s="4">
        <v>3.2366730000000001</v>
      </c>
      <c r="BV29" s="4">
        <v>21</v>
      </c>
      <c r="BW29" s="4">
        <f t="shared" si="9"/>
        <v>0.85512900660000002</v>
      </c>
      <c r="BY29" s="4">
        <f>BE29*$BU29*VLOOKUP("Fuel Specific Gravity",'Raw Data'!$A$1:$B$2000,2,FALSE)</f>
        <v>7061.2989723321534</v>
      </c>
      <c r="BZ29" s="4">
        <f>BF29*$BU29*VLOOKUP("Fuel Specific Gravity",'Raw Data'!$A$1:$B$2000,2,FALSE)</f>
        <v>2.1584983836240004</v>
      </c>
      <c r="CA29" s="4">
        <f>BJ29*$BU29*VLOOKUP("Fuel Specific Gravity",'Raw Data'!$A$1:$B$2000,2,FALSE)</f>
        <v>10.758461538198</v>
      </c>
      <c r="CB29" s="4">
        <f>BM29*$BU29*VLOOKUP("Fuel Specific Gravity",'Raw Data'!$A$1:$B$2000,2,FALSE)</f>
        <v>3.47596023489E-2</v>
      </c>
    </row>
    <row r="30" spans="1:80" x14ac:dyDescent="0.25">
      <c r="A30" s="2">
        <v>43166</v>
      </c>
      <c r="B30" s="38">
        <v>3.9693287037037034E-2</v>
      </c>
      <c r="C30" s="4">
        <v>14.58</v>
      </c>
      <c r="D30" s="4">
        <v>6.4000000000000003E-3</v>
      </c>
      <c r="E30" s="4">
        <v>64.349699000000001</v>
      </c>
      <c r="F30" s="4">
        <v>246.1</v>
      </c>
      <c r="G30" s="4">
        <v>0.7</v>
      </c>
      <c r="H30" s="4">
        <v>2.8</v>
      </c>
      <c r="J30" s="4">
        <v>-0.1</v>
      </c>
      <c r="K30" s="4">
        <v>0.87229999999999996</v>
      </c>
      <c r="L30" s="4">
        <v>12.7182</v>
      </c>
      <c r="M30" s="4">
        <v>5.5999999999999999E-3</v>
      </c>
      <c r="N30" s="4">
        <v>214.64529999999999</v>
      </c>
      <c r="O30" s="4">
        <v>0.61060000000000003</v>
      </c>
      <c r="P30" s="4">
        <v>215.3</v>
      </c>
      <c r="Q30" s="4">
        <v>171.62270000000001</v>
      </c>
      <c r="R30" s="4">
        <v>0.48820000000000002</v>
      </c>
      <c r="S30" s="4">
        <v>172.1</v>
      </c>
      <c r="T30" s="4">
        <v>2.8414999999999999</v>
      </c>
      <c r="W30" s="4">
        <v>0</v>
      </c>
      <c r="X30" s="4">
        <v>0</v>
      </c>
      <c r="Y30" s="4">
        <v>12.1</v>
      </c>
      <c r="Z30" s="4">
        <v>860</v>
      </c>
      <c r="AA30" s="4">
        <v>860</v>
      </c>
      <c r="AB30" s="4">
        <v>864</v>
      </c>
      <c r="AC30" s="4">
        <v>92</v>
      </c>
      <c r="AD30" s="4">
        <v>21.66</v>
      </c>
      <c r="AE30" s="4">
        <v>0.5</v>
      </c>
      <c r="AF30" s="4">
        <v>979</v>
      </c>
      <c r="AG30" s="4">
        <v>-2</v>
      </c>
      <c r="AH30" s="4">
        <v>41</v>
      </c>
      <c r="AI30" s="4">
        <v>34</v>
      </c>
      <c r="AJ30" s="4">
        <v>190</v>
      </c>
      <c r="AK30" s="4">
        <v>168</v>
      </c>
      <c r="AL30" s="4">
        <v>3.9</v>
      </c>
      <c r="AM30" s="4">
        <v>174.3</v>
      </c>
      <c r="AN30" s="4" t="s">
        <v>155</v>
      </c>
      <c r="AO30" s="4">
        <v>2</v>
      </c>
      <c r="AP30" s="5">
        <v>0.87383101851851863</v>
      </c>
      <c r="AQ30" s="4">
        <v>47.158591000000001</v>
      </c>
      <c r="AR30" s="4">
        <v>-88.485529999999997</v>
      </c>
      <c r="AS30" s="4">
        <v>0</v>
      </c>
      <c r="AT30" s="4">
        <v>30.9</v>
      </c>
      <c r="AU30" s="4">
        <v>12</v>
      </c>
      <c r="AV30" s="4">
        <v>11</v>
      </c>
      <c r="AW30" s="4" t="s">
        <v>206</v>
      </c>
      <c r="AX30" s="4">
        <v>1.2</v>
      </c>
      <c r="AY30" s="4">
        <v>1.1460330000000001</v>
      </c>
      <c r="AZ30" s="4">
        <v>2.1</v>
      </c>
      <c r="BA30" s="4">
        <v>13.404</v>
      </c>
      <c r="BB30" s="4">
        <v>13.98</v>
      </c>
      <c r="BC30" s="4">
        <v>1.04</v>
      </c>
      <c r="BD30" s="4">
        <v>14.638999999999999</v>
      </c>
      <c r="BE30" s="4">
        <v>2905.0880000000002</v>
      </c>
      <c r="BF30" s="4">
        <v>0.81599999999999995</v>
      </c>
      <c r="BG30" s="4">
        <v>5.1340000000000003</v>
      </c>
      <c r="BH30" s="4">
        <v>1.4999999999999999E-2</v>
      </c>
      <c r="BI30" s="4">
        <v>5.149</v>
      </c>
      <c r="BJ30" s="4">
        <v>4.1050000000000004</v>
      </c>
      <c r="BK30" s="4">
        <v>1.2E-2</v>
      </c>
      <c r="BL30" s="4">
        <v>4.117</v>
      </c>
      <c r="BM30" s="4">
        <v>2.24E-2</v>
      </c>
      <c r="BQ30" s="4">
        <v>0</v>
      </c>
      <c r="BR30" s="4">
        <v>0.128085</v>
      </c>
      <c r="BS30" s="4">
        <v>-5</v>
      </c>
      <c r="BT30" s="4">
        <v>8.4609999999999998E-3</v>
      </c>
      <c r="BU30" s="4">
        <v>3.130077</v>
      </c>
      <c r="BV30" s="4">
        <v>21</v>
      </c>
      <c r="BW30" s="4">
        <f t="shared" si="9"/>
        <v>0.82696634339999997</v>
      </c>
      <c r="BY30" s="4">
        <f>BE30*$BU30*VLOOKUP("Fuel Specific Gravity",'Raw Data'!$A$1:$B$2000,2,FALSE)</f>
        <v>6828.9549979637768</v>
      </c>
      <c r="BZ30" s="4">
        <f>BF30*$BU30*VLOOKUP("Fuel Specific Gravity",'Raw Data'!$A$1:$B$2000,2,FALSE)</f>
        <v>1.9181612668319998</v>
      </c>
      <c r="CA30" s="4">
        <f>BJ30*$BU30*VLOOKUP("Fuel Specific Gravity",'Raw Data'!$A$1:$B$2000,2,FALSE)</f>
        <v>9.6495735298350009</v>
      </c>
      <c r="CB30" s="4">
        <f>BM30*$BU30*VLOOKUP("Fuel Specific Gravity",'Raw Data'!$A$1:$B$2000,2,FALSE)</f>
        <v>5.2655407324800001E-2</v>
      </c>
    </row>
    <row r="31" spans="1:80" x14ac:dyDescent="0.25">
      <c r="A31" s="2">
        <v>43166</v>
      </c>
      <c r="B31" s="38">
        <v>3.9704861111111107E-2</v>
      </c>
      <c r="C31" s="4">
        <v>14.499000000000001</v>
      </c>
      <c r="D31" s="4">
        <v>4.3E-3</v>
      </c>
      <c r="E31" s="4">
        <v>43.059018999999999</v>
      </c>
      <c r="F31" s="4">
        <v>222.7</v>
      </c>
      <c r="G31" s="4">
        <v>0.7</v>
      </c>
      <c r="H31" s="4">
        <v>-0.1</v>
      </c>
      <c r="J31" s="4">
        <v>-0.1</v>
      </c>
      <c r="K31" s="4">
        <v>0.87290000000000001</v>
      </c>
      <c r="L31" s="4">
        <v>12.6568</v>
      </c>
      <c r="M31" s="4">
        <v>3.8E-3</v>
      </c>
      <c r="N31" s="4">
        <v>194.36490000000001</v>
      </c>
      <c r="O31" s="4">
        <v>0.61109999999999998</v>
      </c>
      <c r="P31" s="4">
        <v>195</v>
      </c>
      <c r="Q31" s="4">
        <v>155.40719999999999</v>
      </c>
      <c r="R31" s="4">
        <v>0.48859999999999998</v>
      </c>
      <c r="S31" s="4">
        <v>155.9</v>
      </c>
      <c r="T31" s="4">
        <v>0</v>
      </c>
      <c r="W31" s="4">
        <v>0</v>
      </c>
      <c r="X31" s="4">
        <v>0</v>
      </c>
      <c r="Y31" s="4">
        <v>12</v>
      </c>
      <c r="Z31" s="4">
        <v>860</v>
      </c>
      <c r="AA31" s="4">
        <v>861</v>
      </c>
      <c r="AB31" s="4">
        <v>864</v>
      </c>
      <c r="AC31" s="4">
        <v>92</v>
      </c>
      <c r="AD31" s="4">
        <v>21.66</v>
      </c>
      <c r="AE31" s="4">
        <v>0.5</v>
      </c>
      <c r="AF31" s="4">
        <v>979</v>
      </c>
      <c r="AG31" s="4">
        <v>-2</v>
      </c>
      <c r="AH31" s="4">
        <v>41</v>
      </c>
      <c r="AI31" s="4">
        <v>34</v>
      </c>
      <c r="AJ31" s="4">
        <v>190</v>
      </c>
      <c r="AK31" s="4">
        <v>168</v>
      </c>
      <c r="AL31" s="4">
        <v>3.8</v>
      </c>
      <c r="AM31" s="4">
        <v>174.7</v>
      </c>
      <c r="AN31" s="4" t="s">
        <v>155</v>
      </c>
      <c r="AO31" s="4">
        <v>2</v>
      </c>
      <c r="AP31" s="5">
        <v>0.87384259259259256</v>
      </c>
      <c r="AQ31" s="4">
        <v>47.158555</v>
      </c>
      <c r="AR31" s="4">
        <v>-88.485370000000003</v>
      </c>
      <c r="AS31" s="4">
        <v>0</v>
      </c>
      <c r="AT31" s="4">
        <v>29.5</v>
      </c>
      <c r="AU31" s="4">
        <v>12</v>
      </c>
      <c r="AV31" s="4">
        <v>11</v>
      </c>
      <c r="AW31" s="4" t="s">
        <v>206</v>
      </c>
      <c r="AX31" s="4">
        <v>1.2381</v>
      </c>
      <c r="AY31" s="4">
        <v>1.1793670000000001</v>
      </c>
      <c r="AZ31" s="4">
        <v>2.1381000000000001</v>
      </c>
      <c r="BA31" s="4">
        <v>13.404</v>
      </c>
      <c r="BB31" s="4">
        <v>14.06</v>
      </c>
      <c r="BC31" s="4">
        <v>1.05</v>
      </c>
      <c r="BD31" s="4">
        <v>14.555</v>
      </c>
      <c r="BE31" s="4">
        <v>2905.6179999999999</v>
      </c>
      <c r="BF31" s="4">
        <v>0.54900000000000004</v>
      </c>
      <c r="BG31" s="4">
        <v>4.673</v>
      </c>
      <c r="BH31" s="4">
        <v>1.4999999999999999E-2</v>
      </c>
      <c r="BI31" s="4">
        <v>4.6870000000000003</v>
      </c>
      <c r="BJ31" s="4">
        <v>3.7360000000000002</v>
      </c>
      <c r="BK31" s="4">
        <v>1.2E-2</v>
      </c>
      <c r="BL31" s="4">
        <v>3.7480000000000002</v>
      </c>
      <c r="BM31" s="4">
        <v>0</v>
      </c>
      <c r="BQ31" s="4">
        <v>0</v>
      </c>
      <c r="BR31" s="4">
        <v>0.12961500000000001</v>
      </c>
      <c r="BS31" s="4">
        <v>-5</v>
      </c>
      <c r="BT31" s="4">
        <v>8.0000000000000002E-3</v>
      </c>
      <c r="BU31" s="4">
        <v>3.1674760000000002</v>
      </c>
      <c r="BV31" s="4">
        <v>21</v>
      </c>
      <c r="BW31" s="4">
        <f t="shared" si="9"/>
        <v>0.83684715919999997</v>
      </c>
      <c r="BY31" s="4">
        <f>BE31*$BU31*VLOOKUP("Fuel Specific Gravity",'Raw Data'!$A$1:$B$2000,2,FALSE)</f>
        <v>6911.8099354061687</v>
      </c>
      <c r="BZ31" s="4">
        <f>BF31*$BU31*VLOOKUP("Fuel Specific Gravity",'Raw Data'!$A$1:$B$2000,2,FALSE)</f>
        <v>1.3059471873240001</v>
      </c>
      <c r="CA31" s="4">
        <f>BJ31*$BU31*VLOOKUP("Fuel Specific Gravity",'Raw Data'!$A$1:$B$2000,2,FALSE)</f>
        <v>8.887101442336002</v>
      </c>
      <c r="CB31" s="4">
        <f>BM31*$BU31*VLOOKUP("Fuel Specific Gravity",'Raw Data'!$A$1:$B$2000,2,FALSE)</f>
        <v>0</v>
      </c>
    </row>
    <row r="32" spans="1:80" x14ac:dyDescent="0.25">
      <c r="A32" s="2">
        <v>43166</v>
      </c>
      <c r="B32" s="38">
        <v>3.9716435185185188E-2</v>
      </c>
      <c r="C32" s="4">
        <v>14.461</v>
      </c>
      <c r="D32" s="4">
        <v>1E-4</v>
      </c>
      <c r="E32" s="4">
        <v>1.496259</v>
      </c>
      <c r="F32" s="4">
        <v>203.9</v>
      </c>
      <c r="G32" s="4">
        <v>0.7</v>
      </c>
      <c r="H32" s="4">
        <v>0.3</v>
      </c>
      <c r="J32" s="4">
        <v>-0.1</v>
      </c>
      <c r="K32" s="4">
        <v>0.87329999999999997</v>
      </c>
      <c r="L32" s="4">
        <v>12.628500000000001</v>
      </c>
      <c r="M32" s="4">
        <v>1E-4</v>
      </c>
      <c r="N32" s="4">
        <v>178.0453</v>
      </c>
      <c r="O32" s="4">
        <v>0.61129999999999995</v>
      </c>
      <c r="P32" s="4">
        <v>178.7</v>
      </c>
      <c r="Q32" s="4">
        <v>142.3586</v>
      </c>
      <c r="R32" s="4">
        <v>0.48880000000000001</v>
      </c>
      <c r="S32" s="4">
        <v>142.80000000000001</v>
      </c>
      <c r="T32" s="4">
        <v>0.28339999999999999</v>
      </c>
      <c r="W32" s="4">
        <v>0</v>
      </c>
      <c r="X32" s="4">
        <v>0</v>
      </c>
      <c r="Y32" s="4">
        <v>12</v>
      </c>
      <c r="Z32" s="4">
        <v>860</v>
      </c>
      <c r="AA32" s="4">
        <v>861</v>
      </c>
      <c r="AB32" s="4">
        <v>864</v>
      </c>
      <c r="AC32" s="4">
        <v>92</v>
      </c>
      <c r="AD32" s="4">
        <v>21.66</v>
      </c>
      <c r="AE32" s="4">
        <v>0.5</v>
      </c>
      <c r="AF32" s="4">
        <v>979</v>
      </c>
      <c r="AG32" s="4">
        <v>-2</v>
      </c>
      <c r="AH32" s="4">
        <v>41</v>
      </c>
      <c r="AI32" s="4">
        <v>34</v>
      </c>
      <c r="AJ32" s="4">
        <v>190</v>
      </c>
      <c r="AK32" s="4">
        <v>168</v>
      </c>
      <c r="AL32" s="4">
        <v>3.9</v>
      </c>
      <c r="AM32" s="4">
        <v>175</v>
      </c>
      <c r="AN32" s="4" t="s">
        <v>155</v>
      </c>
      <c r="AO32" s="4">
        <v>2</v>
      </c>
      <c r="AP32" s="5">
        <v>0.87385416666666671</v>
      </c>
      <c r="AQ32" s="4">
        <v>47.158526999999999</v>
      </c>
      <c r="AR32" s="4">
        <v>-88.485215999999994</v>
      </c>
      <c r="AS32" s="4">
        <v>0</v>
      </c>
      <c r="AT32" s="4">
        <v>28.1</v>
      </c>
      <c r="AU32" s="4">
        <v>12</v>
      </c>
      <c r="AV32" s="4">
        <v>11</v>
      </c>
      <c r="AW32" s="4" t="s">
        <v>206</v>
      </c>
      <c r="AX32" s="4">
        <v>1.3</v>
      </c>
      <c r="AY32" s="4">
        <v>1.2126999999999999</v>
      </c>
      <c r="AZ32" s="4">
        <v>2.2381000000000002</v>
      </c>
      <c r="BA32" s="4">
        <v>13.404</v>
      </c>
      <c r="BB32" s="4">
        <v>14.09</v>
      </c>
      <c r="BC32" s="4">
        <v>1.05</v>
      </c>
      <c r="BD32" s="4">
        <v>14.510999999999999</v>
      </c>
      <c r="BE32" s="4">
        <v>2906.4679999999998</v>
      </c>
      <c r="BF32" s="4">
        <v>1.9E-2</v>
      </c>
      <c r="BG32" s="4">
        <v>4.2910000000000004</v>
      </c>
      <c r="BH32" s="4">
        <v>1.4999999999999999E-2</v>
      </c>
      <c r="BI32" s="4">
        <v>4.306</v>
      </c>
      <c r="BJ32" s="4">
        <v>3.431</v>
      </c>
      <c r="BK32" s="4">
        <v>1.2E-2</v>
      </c>
      <c r="BL32" s="4">
        <v>3.4430000000000001</v>
      </c>
      <c r="BM32" s="4">
        <v>2.3E-3</v>
      </c>
      <c r="BQ32" s="4">
        <v>0</v>
      </c>
      <c r="BR32" s="4">
        <v>0.12069199999999999</v>
      </c>
      <c r="BS32" s="4">
        <v>-5</v>
      </c>
      <c r="BT32" s="4">
        <v>8.5389999999999997E-3</v>
      </c>
      <c r="BU32" s="4">
        <v>2.9494039999999999</v>
      </c>
      <c r="BV32" s="4">
        <v>21</v>
      </c>
      <c r="BW32" s="4">
        <f t="shared" si="9"/>
        <v>0.77923253679999993</v>
      </c>
      <c r="BY32" s="4">
        <f>BE32*$BU32*VLOOKUP("Fuel Specific Gravity",'Raw Data'!$A$1:$B$2000,2,FALSE)</f>
        <v>6437.8336071490721</v>
      </c>
      <c r="BZ32" s="4">
        <f>BF32*$BU32*VLOOKUP("Fuel Specific Gravity",'Raw Data'!$A$1:$B$2000,2,FALSE)</f>
        <v>4.2085045675999994E-2</v>
      </c>
      <c r="CA32" s="4">
        <f>BJ32*$BU32*VLOOKUP("Fuel Specific Gravity",'Raw Data'!$A$1:$B$2000,2,FALSE)</f>
        <v>7.5996732481239997</v>
      </c>
      <c r="CB32" s="4">
        <f>BM32*$BU32*VLOOKUP("Fuel Specific Gravity",'Raw Data'!$A$1:$B$2000,2,FALSE)</f>
        <v>5.0945055291999998E-3</v>
      </c>
    </row>
    <row r="33" spans="1:80" x14ac:dyDescent="0.25">
      <c r="A33" s="2">
        <v>43166</v>
      </c>
      <c r="B33" s="38">
        <v>3.9728009259259262E-2</v>
      </c>
      <c r="C33" s="4">
        <v>14.45</v>
      </c>
      <c r="D33" s="4">
        <v>0</v>
      </c>
      <c r="E33" s="4">
        <v>0</v>
      </c>
      <c r="F33" s="4">
        <v>188.3</v>
      </c>
      <c r="G33" s="4">
        <v>0.7</v>
      </c>
      <c r="H33" s="4">
        <v>3.7</v>
      </c>
      <c r="J33" s="4">
        <v>-0.1</v>
      </c>
      <c r="K33" s="4">
        <v>0.87339999999999995</v>
      </c>
      <c r="L33" s="4">
        <v>12.6203</v>
      </c>
      <c r="M33" s="4">
        <v>0</v>
      </c>
      <c r="N33" s="4">
        <v>164.46190000000001</v>
      </c>
      <c r="O33" s="4">
        <v>0.61140000000000005</v>
      </c>
      <c r="P33" s="4">
        <v>165.1</v>
      </c>
      <c r="Q33" s="4">
        <v>131.49780000000001</v>
      </c>
      <c r="R33" s="4">
        <v>0.48880000000000001</v>
      </c>
      <c r="S33" s="4">
        <v>132</v>
      </c>
      <c r="T33" s="4">
        <v>3.6917</v>
      </c>
      <c r="W33" s="4">
        <v>0</v>
      </c>
      <c r="X33" s="4">
        <v>0</v>
      </c>
      <c r="Y33" s="4">
        <v>12</v>
      </c>
      <c r="Z33" s="4">
        <v>859</v>
      </c>
      <c r="AA33" s="4">
        <v>860</v>
      </c>
      <c r="AB33" s="4">
        <v>863</v>
      </c>
      <c r="AC33" s="4">
        <v>92</v>
      </c>
      <c r="AD33" s="4">
        <v>21.66</v>
      </c>
      <c r="AE33" s="4">
        <v>0.5</v>
      </c>
      <c r="AF33" s="4">
        <v>979</v>
      </c>
      <c r="AG33" s="4">
        <v>-2</v>
      </c>
      <c r="AH33" s="4">
        <v>41</v>
      </c>
      <c r="AI33" s="4">
        <v>34</v>
      </c>
      <c r="AJ33" s="4">
        <v>190</v>
      </c>
      <c r="AK33" s="4">
        <v>168</v>
      </c>
      <c r="AL33" s="4">
        <v>3.9</v>
      </c>
      <c r="AM33" s="4">
        <v>175</v>
      </c>
      <c r="AN33" s="4" t="s">
        <v>155</v>
      </c>
      <c r="AO33" s="4">
        <v>2</v>
      </c>
      <c r="AP33" s="5">
        <v>0.87386574074074075</v>
      </c>
      <c r="AQ33" s="4">
        <v>47.158509000000002</v>
      </c>
      <c r="AR33" s="4">
        <v>-88.485072000000002</v>
      </c>
      <c r="AS33" s="4">
        <v>0</v>
      </c>
      <c r="AT33" s="4">
        <v>26.3</v>
      </c>
      <c r="AU33" s="4">
        <v>12</v>
      </c>
      <c r="AV33" s="4">
        <v>11</v>
      </c>
      <c r="AW33" s="4" t="s">
        <v>206</v>
      </c>
      <c r="AX33" s="4">
        <v>1.3</v>
      </c>
      <c r="AY33" s="4">
        <v>1.2460329999999999</v>
      </c>
      <c r="AZ33" s="4">
        <v>2.3380999999999998</v>
      </c>
      <c r="BA33" s="4">
        <v>13.404</v>
      </c>
      <c r="BB33" s="4">
        <v>14.1</v>
      </c>
      <c r="BC33" s="4">
        <v>1.05</v>
      </c>
      <c r="BD33" s="4">
        <v>14.497999999999999</v>
      </c>
      <c r="BE33" s="4">
        <v>2906.4250000000002</v>
      </c>
      <c r="BF33" s="4">
        <v>0</v>
      </c>
      <c r="BG33" s="4">
        <v>3.9660000000000002</v>
      </c>
      <c r="BH33" s="4">
        <v>1.4999999999999999E-2</v>
      </c>
      <c r="BI33" s="4">
        <v>3.9809999999999999</v>
      </c>
      <c r="BJ33" s="4">
        <v>3.1709999999999998</v>
      </c>
      <c r="BK33" s="4">
        <v>1.2E-2</v>
      </c>
      <c r="BL33" s="4">
        <v>3.1829999999999998</v>
      </c>
      <c r="BM33" s="4">
        <v>2.93E-2</v>
      </c>
      <c r="BQ33" s="4">
        <v>0</v>
      </c>
      <c r="BR33" s="4">
        <v>0.102447</v>
      </c>
      <c r="BS33" s="4">
        <v>-5</v>
      </c>
      <c r="BT33" s="4">
        <v>8.9999999999999993E-3</v>
      </c>
      <c r="BU33" s="4">
        <v>2.503549</v>
      </c>
      <c r="BV33" s="4">
        <v>21</v>
      </c>
      <c r="BW33" s="4">
        <f t="shared" si="9"/>
        <v>0.66143764579999997</v>
      </c>
      <c r="BY33" s="4">
        <f>BE33*$BU33*VLOOKUP("Fuel Specific Gravity",'Raw Data'!$A$1:$B$2000,2,FALSE)</f>
        <v>5464.5594291460757</v>
      </c>
      <c r="BZ33" s="4">
        <f>BF33*$BU33*VLOOKUP("Fuel Specific Gravity",'Raw Data'!$A$1:$B$2000,2,FALSE)</f>
        <v>0</v>
      </c>
      <c r="CA33" s="4">
        <f>BJ33*$BU33*VLOOKUP("Fuel Specific Gravity",'Raw Data'!$A$1:$B$2000,2,FALSE)</f>
        <v>5.9620041631289995</v>
      </c>
      <c r="CB33" s="4">
        <f>BM33*$BU33*VLOOKUP("Fuel Specific Gravity",'Raw Data'!$A$1:$B$2000,2,FALSE)</f>
        <v>5.5088843260700002E-2</v>
      </c>
    </row>
    <row r="34" spans="1:80" x14ac:dyDescent="0.25">
      <c r="A34" s="2">
        <v>43166</v>
      </c>
      <c r="B34" s="38">
        <v>3.9739583333333335E-2</v>
      </c>
      <c r="C34" s="4">
        <v>14.31</v>
      </c>
      <c r="D34" s="4">
        <v>0</v>
      </c>
      <c r="E34" s="4">
        <v>0</v>
      </c>
      <c r="F34" s="4">
        <v>186.6</v>
      </c>
      <c r="G34" s="4">
        <v>0.7</v>
      </c>
      <c r="H34" s="4">
        <v>0</v>
      </c>
      <c r="J34" s="4">
        <v>-0.1</v>
      </c>
      <c r="K34" s="4">
        <v>0.87450000000000006</v>
      </c>
      <c r="L34" s="4">
        <v>12.5139</v>
      </c>
      <c r="M34" s="4">
        <v>0</v>
      </c>
      <c r="N34" s="4">
        <v>163.14089999999999</v>
      </c>
      <c r="O34" s="4">
        <v>0.61209999999999998</v>
      </c>
      <c r="P34" s="4">
        <v>163.80000000000001</v>
      </c>
      <c r="Q34" s="4">
        <v>130.44159999999999</v>
      </c>
      <c r="R34" s="4">
        <v>0.4894</v>
      </c>
      <c r="S34" s="4">
        <v>130.9</v>
      </c>
      <c r="T34" s="4">
        <v>0</v>
      </c>
      <c r="W34" s="4">
        <v>0</v>
      </c>
      <c r="X34" s="4">
        <v>0</v>
      </c>
      <c r="Y34" s="4">
        <v>12</v>
      </c>
      <c r="Z34" s="4">
        <v>860</v>
      </c>
      <c r="AA34" s="4">
        <v>860</v>
      </c>
      <c r="AB34" s="4">
        <v>863</v>
      </c>
      <c r="AC34" s="4">
        <v>92</v>
      </c>
      <c r="AD34" s="4">
        <v>21.66</v>
      </c>
      <c r="AE34" s="4">
        <v>0.5</v>
      </c>
      <c r="AF34" s="4">
        <v>979</v>
      </c>
      <c r="AG34" s="4">
        <v>-2</v>
      </c>
      <c r="AH34" s="4">
        <v>40.460999999999999</v>
      </c>
      <c r="AI34" s="4">
        <v>34</v>
      </c>
      <c r="AJ34" s="4">
        <v>190</v>
      </c>
      <c r="AK34" s="4">
        <v>168</v>
      </c>
      <c r="AL34" s="4">
        <v>3.8</v>
      </c>
      <c r="AM34" s="4">
        <v>175</v>
      </c>
      <c r="AN34" s="4" t="s">
        <v>155</v>
      </c>
      <c r="AO34" s="4">
        <v>2</v>
      </c>
      <c r="AP34" s="5">
        <v>0.87387731481481479</v>
      </c>
      <c r="AQ34" s="4">
        <v>47.158496999999997</v>
      </c>
      <c r="AR34" s="4">
        <v>-88.484932999999998</v>
      </c>
      <c r="AS34" s="4">
        <v>0</v>
      </c>
      <c r="AT34" s="4">
        <v>24.8</v>
      </c>
      <c r="AU34" s="4">
        <v>12</v>
      </c>
      <c r="AV34" s="4">
        <v>11</v>
      </c>
      <c r="AW34" s="4" t="s">
        <v>206</v>
      </c>
      <c r="AX34" s="4">
        <v>1.3381000000000001</v>
      </c>
      <c r="AY34" s="4">
        <v>1.2793669999999999</v>
      </c>
      <c r="AZ34" s="4">
        <v>2.4762</v>
      </c>
      <c r="BA34" s="4">
        <v>13.404</v>
      </c>
      <c r="BB34" s="4">
        <v>14.23</v>
      </c>
      <c r="BC34" s="4">
        <v>1.06</v>
      </c>
      <c r="BD34" s="4">
        <v>14.356999999999999</v>
      </c>
      <c r="BE34" s="4">
        <v>2906.5889999999999</v>
      </c>
      <c r="BF34" s="4">
        <v>0</v>
      </c>
      <c r="BG34" s="4">
        <v>3.968</v>
      </c>
      <c r="BH34" s="4">
        <v>1.4999999999999999E-2</v>
      </c>
      <c r="BI34" s="4">
        <v>3.9830000000000001</v>
      </c>
      <c r="BJ34" s="4">
        <v>3.173</v>
      </c>
      <c r="BK34" s="4">
        <v>1.2E-2</v>
      </c>
      <c r="BL34" s="4">
        <v>3.1850000000000001</v>
      </c>
      <c r="BM34" s="4">
        <v>0</v>
      </c>
      <c r="BQ34" s="4">
        <v>0</v>
      </c>
      <c r="BR34" s="4">
        <v>8.5688E-2</v>
      </c>
      <c r="BS34" s="4">
        <v>-5</v>
      </c>
      <c r="BT34" s="4">
        <v>8.4609999999999998E-3</v>
      </c>
      <c r="BU34" s="4">
        <v>2.0939999999999999</v>
      </c>
      <c r="BV34" s="4">
        <v>21</v>
      </c>
      <c r="BW34" s="4">
        <f t="shared" si="9"/>
        <v>0.55323479999999992</v>
      </c>
      <c r="BY34" s="4">
        <f>BE34*$BU34*VLOOKUP("Fuel Specific Gravity",'Raw Data'!$A$1:$B$2000,2,FALSE)</f>
        <v>4570.8844218659997</v>
      </c>
      <c r="BZ34" s="4">
        <f>BF34*$BU34*VLOOKUP("Fuel Specific Gravity",'Raw Data'!$A$1:$B$2000,2,FALSE)</f>
        <v>0</v>
      </c>
      <c r="CA34" s="4">
        <f>BJ34*$BU34*VLOOKUP("Fuel Specific Gravity",'Raw Data'!$A$1:$B$2000,2,FALSE)</f>
        <v>4.9898407619999992</v>
      </c>
      <c r="CB34" s="4">
        <f>BM34*$BU34*VLOOKUP("Fuel Specific Gravity",'Raw Data'!$A$1:$B$2000,2,FALSE)</f>
        <v>0</v>
      </c>
    </row>
    <row r="35" spans="1:80" x14ac:dyDescent="0.25">
      <c r="A35" s="2">
        <v>43166</v>
      </c>
      <c r="B35" s="38">
        <v>3.9751157407407409E-2</v>
      </c>
      <c r="C35" s="4">
        <v>13.999000000000001</v>
      </c>
      <c r="D35" s="4">
        <v>8.9999999999999998E-4</v>
      </c>
      <c r="E35" s="4">
        <v>9.3704009999999993</v>
      </c>
      <c r="F35" s="4">
        <v>184.1</v>
      </c>
      <c r="G35" s="4">
        <v>0.7</v>
      </c>
      <c r="H35" s="4">
        <v>1.6</v>
      </c>
      <c r="J35" s="4">
        <v>-0.1</v>
      </c>
      <c r="K35" s="4">
        <v>0.87690000000000001</v>
      </c>
      <c r="L35" s="4">
        <v>12.275399999999999</v>
      </c>
      <c r="M35" s="4">
        <v>8.0000000000000004E-4</v>
      </c>
      <c r="N35" s="4">
        <v>161.4316</v>
      </c>
      <c r="O35" s="4">
        <v>0.61380000000000001</v>
      </c>
      <c r="P35" s="4">
        <v>162</v>
      </c>
      <c r="Q35" s="4">
        <v>129.07490000000001</v>
      </c>
      <c r="R35" s="4">
        <v>0.49080000000000001</v>
      </c>
      <c r="S35" s="4">
        <v>129.6</v>
      </c>
      <c r="T35" s="4">
        <v>1.5953999999999999</v>
      </c>
      <c r="W35" s="4">
        <v>0</v>
      </c>
      <c r="X35" s="4">
        <v>0</v>
      </c>
      <c r="Y35" s="4">
        <v>12.1</v>
      </c>
      <c r="Z35" s="4">
        <v>861</v>
      </c>
      <c r="AA35" s="4">
        <v>861</v>
      </c>
      <c r="AB35" s="4">
        <v>864</v>
      </c>
      <c r="AC35" s="4">
        <v>92</v>
      </c>
      <c r="AD35" s="4">
        <v>21.66</v>
      </c>
      <c r="AE35" s="4">
        <v>0.5</v>
      </c>
      <c r="AF35" s="4">
        <v>979</v>
      </c>
      <c r="AG35" s="4">
        <v>-2</v>
      </c>
      <c r="AH35" s="4">
        <v>40</v>
      </c>
      <c r="AI35" s="4">
        <v>34</v>
      </c>
      <c r="AJ35" s="4">
        <v>190</v>
      </c>
      <c r="AK35" s="4">
        <v>168</v>
      </c>
      <c r="AL35" s="4">
        <v>3.9</v>
      </c>
      <c r="AM35" s="4">
        <v>175</v>
      </c>
      <c r="AN35" s="4" t="s">
        <v>155</v>
      </c>
      <c r="AO35" s="4">
        <v>2</v>
      </c>
      <c r="AP35" s="5">
        <v>0.87388888888888883</v>
      </c>
      <c r="AQ35" s="4">
        <v>47.158495000000002</v>
      </c>
      <c r="AR35" s="4">
        <v>-88.484802999999999</v>
      </c>
      <c r="AS35" s="4">
        <v>0</v>
      </c>
      <c r="AT35" s="4">
        <v>23.3</v>
      </c>
      <c r="AU35" s="4">
        <v>12</v>
      </c>
      <c r="AV35" s="4">
        <v>11</v>
      </c>
      <c r="AW35" s="4" t="s">
        <v>206</v>
      </c>
      <c r="AX35" s="4">
        <v>1.4380999999999999</v>
      </c>
      <c r="AY35" s="4">
        <v>1.3127</v>
      </c>
      <c r="AZ35" s="4">
        <v>2.6762000000000001</v>
      </c>
      <c r="BA35" s="4">
        <v>13.404</v>
      </c>
      <c r="BB35" s="4">
        <v>14.53</v>
      </c>
      <c r="BC35" s="4">
        <v>1.08</v>
      </c>
      <c r="BD35" s="4">
        <v>14.038</v>
      </c>
      <c r="BE35" s="4">
        <v>2906.5360000000001</v>
      </c>
      <c r="BF35" s="4">
        <v>0.124</v>
      </c>
      <c r="BG35" s="4">
        <v>4.0030000000000001</v>
      </c>
      <c r="BH35" s="4">
        <v>1.4999999999999999E-2</v>
      </c>
      <c r="BI35" s="4">
        <v>4.0179999999999998</v>
      </c>
      <c r="BJ35" s="4">
        <v>3.2010000000000001</v>
      </c>
      <c r="BK35" s="4">
        <v>1.2E-2</v>
      </c>
      <c r="BL35" s="4">
        <v>3.2130000000000001</v>
      </c>
      <c r="BM35" s="4">
        <v>1.2999999999999999E-2</v>
      </c>
      <c r="BQ35" s="4">
        <v>0</v>
      </c>
      <c r="BR35" s="4">
        <v>9.8709000000000005E-2</v>
      </c>
      <c r="BS35" s="4">
        <v>-5</v>
      </c>
      <c r="BT35" s="4">
        <v>8.5389999999999997E-3</v>
      </c>
      <c r="BU35" s="4">
        <v>2.412201</v>
      </c>
      <c r="BV35" s="4">
        <v>21</v>
      </c>
      <c r="BW35" s="4">
        <f t="shared" si="9"/>
        <v>0.63730350420000004</v>
      </c>
      <c r="BY35" s="4">
        <f>BE35*$BU35*VLOOKUP("Fuel Specific Gravity",'Raw Data'!$A$1:$B$2000,2,FALSE)</f>
        <v>5265.3729333477368</v>
      </c>
      <c r="BZ35" s="4">
        <f>BF35*$BU35*VLOOKUP("Fuel Specific Gravity",'Raw Data'!$A$1:$B$2000,2,FALSE)</f>
        <v>0.22463380592400001</v>
      </c>
      <c r="CA35" s="4">
        <f>BJ35*$BU35*VLOOKUP("Fuel Specific Gravity",'Raw Data'!$A$1:$B$2000,2,FALSE)</f>
        <v>5.7988130061509997</v>
      </c>
      <c r="CB35" s="4">
        <f>BM35*$BU35*VLOOKUP("Fuel Specific Gravity",'Raw Data'!$A$1:$B$2000,2,FALSE)</f>
        <v>2.3550318362999999E-2</v>
      </c>
    </row>
    <row r="36" spans="1:80" x14ac:dyDescent="0.25">
      <c r="A36" s="2">
        <v>43166</v>
      </c>
      <c r="B36" s="38">
        <v>3.9762731481481482E-2</v>
      </c>
      <c r="C36" s="4">
        <v>13.991</v>
      </c>
      <c r="D36" s="4">
        <v>2E-3</v>
      </c>
      <c r="E36" s="4">
        <v>20</v>
      </c>
      <c r="F36" s="4">
        <v>198.3</v>
      </c>
      <c r="G36" s="4">
        <v>0.6</v>
      </c>
      <c r="H36" s="4">
        <v>1.7</v>
      </c>
      <c r="J36" s="4">
        <v>-0.1</v>
      </c>
      <c r="K36" s="4">
        <v>0.877</v>
      </c>
      <c r="L36" s="4">
        <v>12.269299999999999</v>
      </c>
      <c r="M36" s="4">
        <v>1.8E-3</v>
      </c>
      <c r="N36" s="4">
        <v>173.92140000000001</v>
      </c>
      <c r="O36" s="4">
        <v>0.5262</v>
      </c>
      <c r="P36" s="4">
        <v>174.4</v>
      </c>
      <c r="Q36" s="4">
        <v>139.06129999999999</v>
      </c>
      <c r="R36" s="4">
        <v>0.42070000000000002</v>
      </c>
      <c r="S36" s="4">
        <v>139.5</v>
      </c>
      <c r="T36" s="4">
        <v>1.7057</v>
      </c>
      <c r="W36" s="4">
        <v>0</v>
      </c>
      <c r="X36" s="4">
        <v>0</v>
      </c>
      <c r="Y36" s="4">
        <v>12</v>
      </c>
      <c r="Z36" s="4">
        <v>862</v>
      </c>
      <c r="AA36" s="4">
        <v>863</v>
      </c>
      <c r="AB36" s="4">
        <v>866</v>
      </c>
      <c r="AC36" s="4">
        <v>92</v>
      </c>
      <c r="AD36" s="4">
        <v>21.66</v>
      </c>
      <c r="AE36" s="4">
        <v>0.5</v>
      </c>
      <c r="AF36" s="4">
        <v>979</v>
      </c>
      <c r="AG36" s="4">
        <v>-2</v>
      </c>
      <c r="AH36" s="4">
        <v>40</v>
      </c>
      <c r="AI36" s="4">
        <v>34</v>
      </c>
      <c r="AJ36" s="4">
        <v>190</v>
      </c>
      <c r="AK36" s="4">
        <v>168</v>
      </c>
      <c r="AL36" s="4">
        <v>3.9</v>
      </c>
      <c r="AM36" s="4">
        <v>175</v>
      </c>
      <c r="AN36" s="4" t="s">
        <v>155</v>
      </c>
      <c r="AO36" s="4">
        <v>2</v>
      </c>
      <c r="AP36" s="5">
        <v>0.87390046296296298</v>
      </c>
      <c r="AQ36" s="4">
        <v>47.158504000000001</v>
      </c>
      <c r="AR36" s="4">
        <v>-88.484689000000003</v>
      </c>
      <c r="AS36" s="4">
        <v>0</v>
      </c>
      <c r="AT36" s="4">
        <v>21.2</v>
      </c>
      <c r="AU36" s="4">
        <v>12</v>
      </c>
      <c r="AV36" s="4">
        <v>11</v>
      </c>
      <c r="AW36" s="4" t="s">
        <v>206</v>
      </c>
      <c r="AX36" s="4">
        <v>1.5</v>
      </c>
      <c r="AY36" s="4">
        <v>1.346033</v>
      </c>
      <c r="AZ36" s="4">
        <v>2.8380999999999998</v>
      </c>
      <c r="BA36" s="4">
        <v>13.404</v>
      </c>
      <c r="BB36" s="4">
        <v>14.54</v>
      </c>
      <c r="BC36" s="4">
        <v>1.08</v>
      </c>
      <c r="BD36" s="4">
        <v>14.029</v>
      </c>
      <c r="BE36" s="4">
        <v>2906.3159999999998</v>
      </c>
      <c r="BF36" s="4">
        <v>0.26400000000000001</v>
      </c>
      <c r="BG36" s="4">
        <v>4.3140000000000001</v>
      </c>
      <c r="BH36" s="4">
        <v>1.2999999999999999E-2</v>
      </c>
      <c r="BI36" s="4">
        <v>4.327</v>
      </c>
      <c r="BJ36" s="4">
        <v>3.45</v>
      </c>
      <c r="BK36" s="4">
        <v>0.01</v>
      </c>
      <c r="BL36" s="4">
        <v>3.46</v>
      </c>
      <c r="BM36" s="4">
        <v>1.3899999999999999E-2</v>
      </c>
      <c r="BQ36" s="4">
        <v>0</v>
      </c>
      <c r="BR36" s="4">
        <v>0.120546</v>
      </c>
      <c r="BS36" s="4">
        <v>-5</v>
      </c>
      <c r="BT36" s="4">
        <v>8.9999999999999993E-3</v>
      </c>
      <c r="BU36" s="4">
        <v>2.945843</v>
      </c>
      <c r="BV36" s="4">
        <v>21</v>
      </c>
      <c r="BW36" s="4">
        <f t="shared" si="9"/>
        <v>0.77829172059999996</v>
      </c>
      <c r="BY36" s="4">
        <f>BE36*$BU36*VLOOKUP("Fuel Specific Gravity",'Raw Data'!$A$1:$B$2000,2,FALSE)</f>
        <v>6429.7245339353867</v>
      </c>
      <c r="BZ36" s="4">
        <f>BF36*$BU36*VLOOKUP("Fuel Specific Gravity",'Raw Data'!$A$1:$B$2000,2,FALSE)</f>
        <v>0.58405461655200008</v>
      </c>
      <c r="CA36" s="4">
        <f>BJ36*$BU36*VLOOKUP("Fuel Specific Gravity",'Raw Data'!$A$1:$B$2000,2,FALSE)</f>
        <v>7.63253192085</v>
      </c>
      <c r="CB36" s="4">
        <f>BM36*$BU36*VLOOKUP("Fuel Specific Gravity",'Raw Data'!$A$1:$B$2000,2,FALSE)</f>
        <v>3.0751360492699997E-2</v>
      </c>
    </row>
    <row r="37" spans="1:80" x14ac:dyDescent="0.25">
      <c r="A37" s="2">
        <v>43166</v>
      </c>
      <c r="B37" s="38">
        <v>3.9774305555555556E-2</v>
      </c>
      <c r="C37" s="4">
        <v>14.074999999999999</v>
      </c>
      <c r="D37" s="4">
        <v>2E-3</v>
      </c>
      <c r="E37" s="4">
        <v>20</v>
      </c>
      <c r="F37" s="4">
        <v>246.5</v>
      </c>
      <c r="G37" s="4">
        <v>0.4</v>
      </c>
      <c r="H37" s="4">
        <v>-0.7</v>
      </c>
      <c r="J37" s="4">
        <v>-0.06</v>
      </c>
      <c r="K37" s="4">
        <v>0.87629999999999997</v>
      </c>
      <c r="L37" s="4">
        <v>12.334199999999999</v>
      </c>
      <c r="M37" s="4">
        <v>1.8E-3</v>
      </c>
      <c r="N37" s="4">
        <v>216.0086</v>
      </c>
      <c r="O37" s="4">
        <v>0.38450000000000001</v>
      </c>
      <c r="P37" s="4">
        <v>216.4</v>
      </c>
      <c r="Q37" s="4">
        <v>172.71270000000001</v>
      </c>
      <c r="R37" s="4">
        <v>0.30740000000000001</v>
      </c>
      <c r="S37" s="4">
        <v>173</v>
      </c>
      <c r="T37" s="4">
        <v>0</v>
      </c>
      <c r="W37" s="4">
        <v>0</v>
      </c>
      <c r="X37" s="4">
        <v>0</v>
      </c>
      <c r="Y37" s="4">
        <v>12</v>
      </c>
      <c r="Z37" s="4">
        <v>862</v>
      </c>
      <c r="AA37" s="4">
        <v>864</v>
      </c>
      <c r="AB37" s="4">
        <v>865</v>
      </c>
      <c r="AC37" s="4">
        <v>92</v>
      </c>
      <c r="AD37" s="4">
        <v>21.66</v>
      </c>
      <c r="AE37" s="4">
        <v>0.5</v>
      </c>
      <c r="AF37" s="4">
        <v>979</v>
      </c>
      <c r="AG37" s="4">
        <v>-2</v>
      </c>
      <c r="AH37" s="4">
        <v>40</v>
      </c>
      <c r="AI37" s="4">
        <v>34</v>
      </c>
      <c r="AJ37" s="4">
        <v>190</v>
      </c>
      <c r="AK37" s="4">
        <v>168</v>
      </c>
      <c r="AL37" s="4">
        <v>3.9</v>
      </c>
      <c r="AM37" s="4">
        <v>175</v>
      </c>
      <c r="AN37" s="4" t="s">
        <v>155</v>
      </c>
      <c r="AO37" s="4">
        <v>2</v>
      </c>
      <c r="AP37" s="5">
        <v>0.87391203703703713</v>
      </c>
      <c r="AQ37" s="4">
        <v>47.158526000000002</v>
      </c>
      <c r="AR37" s="4">
        <v>-88.484583000000001</v>
      </c>
      <c r="AS37" s="4">
        <v>0</v>
      </c>
      <c r="AT37" s="4">
        <v>19.7</v>
      </c>
      <c r="AU37" s="4">
        <v>12</v>
      </c>
      <c r="AV37" s="4">
        <v>11</v>
      </c>
      <c r="AW37" s="4" t="s">
        <v>206</v>
      </c>
      <c r="AX37" s="4">
        <v>1.5</v>
      </c>
      <c r="AY37" s="4">
        <v>1.379367</v>
      </c>
      <c r="AZ37" s="4">
        <v>2.9762</v>
      </c>
      <c r="BA37" s="4">
        <v>13.404</v>
      </c>
      <c r="BB37" s="4">
        <v>14.45</v>
      </c>
      <c r="BC37" s="4">
        <v>1.08</v>
      </c>
      <c r="BD37" s="4">
        <v>14.116</v>
      </c>
      <c r="BE37" s="4">
        <v>2906.3090000000002</v>
      </c>
      <c r="BF37" s="4">
        <v>0.26300000000000001</v>
      </c>
      <c r="BG37" s="4">
        <v>5.33</v>
      </c>
      <c r="BH37" s="4">
        <v>8.9999999999999993E-3</v>
      </c>
      <c r="BI37" s="4">
        <v>5.34</v>
      </c>
      <c r="BJ37" s="4">
        <v>4.2619999999999996</v>
      </c>
      <c r="BK37" s="4">
        <v>8.0000000000000002E-3</v>
      </c>
      <c r="BL37" s="4">
        <v>4.2690000000000001</v>
      </c>
      <c r="BM37" s="4">
        <v>0</v>
      </c>
      <c r="BQ37" s="4">
        <v>0</v>
      </c>
      <c r="BR37" s="4">
        <v>0.13670199999999999</v>
      </c>
      <c r="BS37" s="4">
        <v>-5</v>
      </c>
      <c r="BT37" s="4">
        <v>8.9999999999999993E-3</v>
      </c>
      <c r="BU37" s="4">
        <v>3.3406549999999999</v>
      </c>
      <c r="BV37" s="4">
        <v>21</v>
      </c>
      <c r="BW37" s="4">
        <f t="shared" si="9"/>
        <v>0.88260105099999997</v>
      </c>
      <c r="BY37" s="4">
        <f>BE37*$BU37*VLOOKUP("Fuel Specific Gravity",'Raw Data'!$A$1:$B$2000,2,FALSE)</f>
        <v>7291.4407449886457</v>
      </c>
      <c r="BZ37" s="4">
        <f>BF37*$BU37*VLOOKUP("Fuel Specific Gravity",'Raw Data'!$A$1:$B$2000,2,FALSE)</f>
        <v>0.65982279101499997</v>
      </c>
      <c r="CA37" s="4">
        <f>BJ37*$BU37*VLOOKUP("Fuel Specific Gravity",'Raw Data'!$A$1:$B$2000,2,FALSE)</f>
        <v>10.692641579109999</v>
      </c>
      <c r="CB37" s="4">
        <f>BM37*$BU37*VLOOKUP("Fuel Specific Gravity",'Raw Data'!$A$1:$B$2000,2,FALSE)</f>
        <v>0</v>
      </c>
    </row>
    <row r="38" spans="1:80" x14ac:dyDescent="0.25">
      <c r="A38" s="2">
        <v>43166</v>
      </c>
      <c r="B38" s="38">
        <v>3.9785879629629629E-2</v>
      </c>
      <c r="C38" s="4">
        <v>14.131</v>
      </c>
      <c r="D38" s="4">
        <v>2E-3</v>
      </c>
      <c r="E38" s="4">
        <v>20</v>
      </c>
      <c r="F38" s="4">
        <v>301.39999999999998</v>
      </c>
      <c r="G38" s="4">
        <v>0.3</v>
      </c>
      <c r="H38" s="4">
        <v>1.9</v>
      </c>
      <c r="J38" s="4">
        <v>0</v>
      </c>
      <c r="K38" s="4">
        <v>0.87590000000000001</v>
      </c>
      <c r="L38" s="4">
        <v>12.376899999999999</v>
      </c>
      <c r="M38" s="4">
        <v>1.8E-3</v>
      </c>
      <c r="N38" s="4">
        <v>264.02390000000003</v>
      </c>
      <c r="O38" s="4">
        <v>0.23710000000000001</v>
      </c>
      <c r="P38" s="4">
        <v>264.3</v>
      </c>
      <c r="Q38" s="4">
        <v>211.10400000000001</v>
      </c>
      <c r="R38" s="4">
        <v>0.18959999999999999</v>
      </c>
      <c r="S38" s="4">
        <v>211.3</v>
      </c>
      <c r="T38" s="4">
        <v>1.8946000000000001</v>
      </c>
      <c r="W38" s="4">
        <v>0</v>
      </c>
      <c r="X38" s="4">
        <v>0</v>
      </c>
      <c r="Y38" s="4">
        <v>12</v>
      </c>
      <c r="Z38" s="4">
        <v>862</v>
      </c>
      <c r="AA38" s="4">
        <v>863</v>
      </c>
      <c r="AB38" s="4">
        <v>865</v>
      </c>
      <c r="AC38" s="4">
        <v>92</v>
      </c>
      <c r="AD38" s="4">
        <v>21.66</v>
      </c>
      <c r="AE38" s="4">
        <v>0.5</v>
      </c>
      <c r="AF38" s="4">
        <v>979</v>
      </c>
      <c r="AG38" s="4">
        <v>-2</v>
      </c>
      <c r="AH38" s="4">
        <v>40</v>
      </c>
      <c r="AI38" s="4">
        <v>34</v>
      </c>
      <c r="AJ38" s="4">
        <v>190</v>
      </c>
      <c r="AK38" s="4">
        <v>168</v>
      </c>
      <c r="AL38" s="4">
        <v>4</v>
      </c>
      <c r="AM38" s="4">
        <v>175</v>
      </c>
      <c r="AN38" s="4" t="s">
        <v>155</v>
      </c>
      <c r="AO38" s="4">
        <v>2</v>
      </c>
      <c r="AP38" s="5">
        <v>0.87392361111111105</v>
      </c>
      <c r="AQ38" s="4">
        <v>47.158560000000001</v>
      </c>
      <c r="AR38" s="4">
        <v>-88.484477999999996</v>
      </c>
      <c r="AS38" s="4">
        <v>0</v>
      </c>
      <c r="AT38" s="4">
        <v>19.3</v>
      </c>
      <c r="AU38" s="4">
        <v>12</v>
      </c>
      <c r="AV38" s="4">
        <v>11</v>
      </c>
      <c r="AW38" s="4" t="s">
        <v>206</v>
      </c>
      <c r="AX38" s="4">
        <v>1.5381</v>
      </c>
      <c r="AY38" s="4">
        <v>1.4127000000000001</v>
      </c>
      <c r="AZ38" s="4">
        <v>3.1762000000000001</v>
      </c>
      <c r="BA38" s="4">
        <v>13.404</v>
      </c>
      <c r="BB38" s="4">
        <v>14.4</v>
      </c>
      <c r="BC38" s="4">
        <v>1.07</v>
      </c>
      <c r="BD38" s="4">
        <v>14.17</v>
      </c>
      <c r="BE38" s="4">
        <v>2906.2339999999999</v>
      </c>
      <c r="BF38" s="4">
        <v>0.26200000000000001</v>
      </c>
      <c r="BG38" s="4">
        <v>6.492</v>
      </c>
      <c r="BH38" s="4">
        <v>6.0000000000000001E-3</v>
      </c>
      <c r="BI38" s="4">
        <v>6.4980000000000002</v>
      </c>
      <c r="BJ38" s="4">
        <v>5.1909999999999998</v>
      </c>
      <c r="BK38" s="4">
        <v>5.0000000000000001E-3</v>
      </c>
      <c r="BL38" s="4">
        <v>5.1959999999999997</v>
      </c>
      <c r="BM38" s="4">
        <v>1.54E-2</v>
      </c>
      <c r="BQ38" s="4">
        <v>0</v>
      </c>
      <c r="BR38" s="4">
        <v>0.152007</v>
      </c>
      <c r="BS38" s="4">
        <v>-5</v>
      </c>
      <c r="BT38" s="4">
        <v>8.4609999999999998E-3</v>
      </c>
      <c r="BU38" s="4">
        <v>3.7146710000000001</v>
      </c>
      <c r="BV38" s="4">
        <v>21</v>
      </c>
      <c r="BW38" s="4">
        <f t="shared" si="9"/>
        <v>0.98141607819999999</v>
      </c>
      <c r="BY38" s="4">
        <f>BE38*$BU38*VLOOKUP("Fuel Specific Gravity",'Raw Data'!$A$1:$B$2000,2,FALSE)</f>
        <v>8107.5730724195137</v>
      </c>
      <c r="BZ38" s="4">
        <f>BF38*$BU38*VLOOKUP("Fuel Specific Gravity",'Raw Data'!$A$1:$B$2000,2,FALSE)</f>
        <v>0.73090609530200001</v>
      </c>
      <c r="CA38" s="4">
        <f>BJ38*$BU38*VLOOKUP("Fuel Specific Gravity",'Raw Data'!$A$1:$B$2000,2,FALSE)</f>
        <v>14.481425727910999</v>
      </c>
      <c r="CB38" s="4">
        <f>BM38*$BU38*VLOOKUP("Fuel Specific Gravity",'Raw Data'!$A$1:$B$2000,2,FALSE)</f>
        <v>4.2961655983400002E-2</v>
      </c>
    </row>
    <row r="39" spans="1:80" x14ac:dyDescent="0.25">
      <c r="A39" s="2">
        <v>43166</v>
      </c>
      <c r="B39" s="38">
        <v>3.9797453703703703E-2</v>
      </c>
      <c r="C39" s="4">
        <v>14.135999999999999</v>
      </c>
      <c r="D39" s="4">
        <v>1.1999999999999999E-3</v>
      </c>
      <c r="E39" s="4">
        <v>11.895262000000001</v>
      </c>
      <c r="F39" s="4">
        <v>375.1</v>
      </c>
      <c r="G39" s="4">
        <v>0.2</v>
      </c>
      <c r="H39" s="4">
        <v>1.2</v>
      </c>
      <c r="J39" s="4">
        <v>0.1</v>
      </c>
      <c r="K39" s="4">
        <v>0.87580000000000002</v>
      </c>
      <c r="L39" s="4">
        <v>12.3811</v>
      </c>
      <c r="M39" s="4">
        <v>1E-3</v>
      </c>
      <c r="N39" s="4">
        <v>328.5181</v>
      </c>
      <c r="O39" s="4">
        <v>0.15329999999999999</v>
      </c>
      <c r="P39" s="4">
        <v>328.7</v>
      </c>
      <c r="Q39" s="4">
        <v>262.67129999999997</v>
      </c>
      <c r="R39" s="4">
        <v>0.1226</v>
      </c>
      <c r="S39" s="4">
        <v>262.8</v>
      </c>
      <c r="T39" s="4">
        <v>1.1677</v>
      </c>
      <c r="W39" s="4">
        <v>0</v>
      </c>
      <c r="X39" s="4">
        <v>8.7599999999999997E-2</v>
      </c>
      <c r="Y39" s="4">
        <v>12</v>
      </c>
      <c r="Z39" s="4">
        <v>863</v>
      </c>
      <c r="AA39" s="4">
        <v>864</v>
      </c>
      <c r="AB39" s="4">
        <v>866</v>
      </c>
      <c r="AC39" s="4">
        <v>92</v>
      </c>
      <c r="AD39" s="4">
        <v>21.66</v>
      </c>
      <c r="AE39" s="4">
        <v>0.5</v>
      </c>
      <c r="AF39" s="4">
        <v>979</v>
      </c>
      <c r="AG39" s="4">
        <v>-2</v>
      </c>
      <c r="AH39" s="4">
        <v>40</v>
      </c>
      <c r="AI39" s="4">
        <v>34</v>
      </c>
      <c r="AJ39" s="4">
        <v>190</v>
      </c>
      <c r="AK39" s="4">
        <v>168</v>
      </c>
      <c r="AL39" s="4">
        <v>3.9</v>
      </c>
      <c r="AM39" s="4">
        <v>175</v>
      </c>
      <c r="AN39" s="4" t="s">
        <v>155</v>
      </c>
      <c r="AO39" s="4">
        <v>2</v>
      </c>
      <c r="AP39" s="5">
        <v>0.8739351851851852</v>
      </c>
      <c r="AQ39" s="4">
        <v>47.158614</v>
      </c>
      <c r="AR39" s="4">
        <v>-88.484381999999997</v>
      </c>
      <c r="AS39" s="4">
        <v>0</v>
      </c>
      <c r="AT39" s="4">
        <v>19.7</v>
      </c>
      <c r="AU39" s="4">
        <v>12</v>
      </c>
      <c r="AV39" s="4">
        <v>11</v>
      </c>
      <c r="AW39" s="4" t="s">
        <v>206</v>
      </c>
      <c r="AX39" s="4">
        <v>1.6380999999999999</v>
      </c>
      <c r="AY39" s="4">
        <v>1.4460329999999999</v>
      </c>
      <c r="AZ39" s="4">
        <v>3.3380999999999998</v>
      </c>
      <c r="BA39" s="4">
        <v>13.404</v>
      </c>
      <c r="BB39" s="4">
        <v>14.4</v>
      </c>
      <c r="BC39" s="4">
        <v>1.07</v>
      </c>
      <c r="BD39" s="4">
        <v>14.175000000000001</v>
      </c>
      <c r="BE39" s="4">
        <v>2906.415</v>
      </c>
      <c r="BF39" s="4">
        <v>0.156</v>
      </c>
      <c r="BG39" s="4">
        <v>8.0760000000000005</v>
      </c>
      <c r="BH39" s="4">
        <v>4.0000000000000001E-3</v>
      </c>
      <c r="BI39" s="4">
        <v>8.08</v>
      </c>
      <c r="BJ39" s="4">
        <v>6.4569999999999999</v>
      </c>
      <c r="BK39" s="4">
        <v>3.0000000000000001E-3</v>
      </c>
      <c r="BL39" s="4">
        <v>6.46</v>
      </c>
      <c r="BM39" s="4">
        <v>9.4999999999999998E-3</v>
      </c>
      <c r="BQ39" s="4">
        <v>14.95</v>
      </c>
      <c r="BR39" s="4">
        <v>0.18710599999999999</v>
      </c>
      <c r="BS39" s="4">
        <v>-5</v>
      </c>
      <c r="BT39" s="4">
        <v>8.5389999999999997E-3</v>
      </c>
      <c r="BU39" s="4">
        <v>4.5724030000000004</v>
      </c>
      <c r="BV39" s="4">
        <v>21</v>
      </c>
      <c r="BW39" s="4">
        <f t="shared" si="9"/>
        <v>1.2080288726000001</v>
      </c>
      <c r="BY39" s="4">
        <f>BE39*$BU39*VLOOKUP("Fuel Specific Gravity",'Raw Data'!$A$1:$B$2000,2,FALSE)</f>
        <v>9980.2647995989955</v>
      </c>
      <c r="BZ39" s="4">
        <f>BF39*$BU39*VLOOKUP("Fuel Specific Gravity",'Raw Data'!$A$1:$B$2000,2,FALSE)</f>
        <v>0.53568444586800001</v>
      </c>
      <c r="CA39" s="4">
        <f>BJ39*$BU39*VLOOKUP("Fuel Specific Gravity",'Raw Data'!$A$1:$B$2000,2,FALSE)</f>
        <v>22.172528634421003</v>
      </c>
      <c r="CB39" s="4">
        <f>BM39*$BU39*VLOOKUP("Fuel Specific Gravity",'Raw Data'!$A$1:$B$2000,2,FALSE)</f>
        <v>3.2621809203500003E-2</v>
      </c>
    </row>
    <row r="40" spans="1:80" x14ac:dyDescent="0.25">
      <c r="A40" s="2">
        <v>43166</v>
      </c>
      <c r="B40" s="38">
        <v>3.9809027777777777E-2</v>
      </c>
      <c r="C40" s="4">
        <v>14.212</v>
      </c>
      <c r="D40" s="4">
        <v>6.6E-3</v>
      </c>
      <c r="E40" s="4">
        <v>65.762439999999998</v>
      </c>
      <c r="F40" s="4">
        <v>454.6</v>
      </c>
      <c r="G40" s="4">
        <v>0</v>
      </c>
      <c r="H40" s="4">
        <v>6.7</v>
      </c>
      <c r="J40" s="4">
        <v>0.19</v>
      </c>
      <c r="K40" s="4">
        <v>0.87519999999999998</v>
      </c>
      <c r="L40" s="4">
        <v>12.438599999999999</v>
      </c>
      <c r="M40" s="4">
        <v>5.7999999999999996E-3</v>
      </c>
      <c r="N40" s="4">
        <v>397.87419999999997</v>
      </c>
      <c r="O40" s="4">
        <v>4.1500000000000002E-2</v>
      </c>
      <c r="P40" s="4">
        <v>397.9</v>
      </c>
      <c r="Q40" s="4">
        <v>318.1259</v>
      </c>
      <c r="R40" s="4">
        <v>3.32E-2</v>
      </c>
      <c r="S40" s="4">
        <v>318.2</v>
      </c>
      <c r="T40" s="4">
        <v>6.7087000000000003</v>
      </c>
      <c r="W40" s="4">
        <v>0</v>
      </c>
      <c r="X40" s="4">
        <v>0.1706</v>
      </c>
      <c r="Y40" s="4">
        <v>12</v>
      </c>
      <c r="Z40" s="4">
        <v>866</v>
      </c>
      <c r="AA40" s="4">
        <v>867</v>
      </c>
      <c r="AB40" s="4">
        <v>868</v>
      </c>
      <c r="AC40" s="4">
        <v>92</v>
      </c>
      <c r="AD40" s="4">
        <v>21.66</v>
      </c>
      <c r="AE40" s="4">
        <v>0.5</v>
      </c>
      <c r="AF40" s="4">
        <v>979</v>
      </c>
      <c r="AG40" s="4">
        <v>-2</v>
      </c>
      <c r="AH40" s="4">
        <v>40</v>
      </c>
      <c r="AI40" s="4">
        <v>34</v>
      </c>
      <c r="AJ40" s="4">
        <v>190</v>
      </c>
      <c r="AK40" s="4">
        <v>168</v>
      </c>
      <c r="AL40" s="4">
        <v>4</v>
      </c>
      <c r="AM40" s="4">
        <v>175</v>
      </c>
      <c r="AN40" s="4" t="s">
        <v>155</v>
      </c>
      <c r="AO40" s="4">
        <v>2</v>
      </c>
      <c r="AP40" s="5">
        <v>0.87394675925925924</v>
      </c>
      <c r="AQ40" s="4">
        <v>47.158683000000003</v>
      </c>
      <c r="AR40" s="4">
        <v>-88.484297999999995</v>
      </c>
      <c r="AS40" s="4">
        <v>0</v>
      </c>
      <c r="AT40" s="4">
        <v>20.3</v>
      </c>
      <c r="AU40" s="4">
        <v>12</v>
      </c>
      <c r="AV40" s="4">
        <v>11</v>
      </c>
      <c r="AW40" s="4" t="s">
        <v>206</v>
      </c>
      <c r="AX40" s="4">
        <v>1.7381</v>
      </c>
      <c r="AY40" s="4">
        <v>1.4793670000000001</v>
      </c>
      <c r="AZ40" s="4">
        <v>3.4380999999999999</v>
      </c>
      <c r="BA40" s="4">
        <v>13.404</v>
      </c>
      <c r="BB40" s="4">
        <v>14.32</v>
      </c>
      <c r="BC40" s="4">
        <v>1.07</v>
      </c>
      <c r="BD40" s="4">
        <v>14.26</v>
      </c>
      <c r="BE40" s="4">
        <v>2905.1390000000001</v>
      </c>
      <c r="BF40" s="4">
        <v>0.85599999999999998</v>
      </c>
      <c r="BG40" s="4">
        <v>9.7309999999999999</v>
      </c>
      <c r="BH40" s="4">
        <v>1E-3</v>
      </c>
      <c r="BI40" s="4">
        <v>9.7319999999999993</v>
      </c>
      <c r="BJ40" s="4">
        <v>7.7809999999999997</v>
      </c>
      <c r="BK40" s="4">
        <v>1E-3</v>
      </c>
      <c r="BL40" s="4">
        <v>7.782</v>
      </c>
      <c r="BM40" s="4">
        <v>5.4100000000000002E-2</v>
      </c>
      <c r="BQ40" s="4">
        <v>28.963000000000001</v>
      </c>
      <c r="BR40" s="4">
        <v>0.22278000000000001</v>
      </c>
      <c r="BS40" s="4">
        <v>-5</v>
      </c>
      <c r="BT40" s="4">
        <v>8.4609999999999998E-3</v>
      </c>
      <c r="BU40" s="4">
        <v>5.4441860000000002</v>
      </c>
      <c r="BV40" s="4">
        <v>21</v>
      </c>
      <c r="BW40" s="4">
        <f t="shared" si="9"/>
        <v>1.4383539411999999</v>
      </c>
      <c r="BY40" s="4">
        <f>BE40*$BU40*VLOOKUP("Fuel Specific Gravity",'Raw Data'!$A$1:$B$2000,2,FALSE)</f>
        <v>11877.903920962355</v>
      </c>
      <c r="BZ40" s="4">
        <f>BF40*$BU40*VLOOKUP("Fuel Specific Gravity",'Raw Data'!$A$1:$B$2000,2,FALSE)</f>
        <v>3.499827635216</v>
      </c>
      <c r="CA40" s="4">
        <f>BJ40*$BU40*VLOOKUP("Fuel Specific Gravity",'Raw Data'!$A$1:$B$2000,2,FALSE)</f>
        <v>31.813269660766</v>
      </c>
      <c r="CB40" s="4">
        <f>BM40*$BU40*VLOOKUP("Fuel Specific Gravity",'Raw Data'!$A$1:$B$2000,2,FALSE)</f>
        <v>0.22119237741260003</v>
      </c>
    </row>
    <row r="41" spans="1:80" x14ac:dyDescent="0.25">
      <c r="A41" s="2">
        <v>43166</v>
      </c>
      <c r="B41" s="38">
        <v>3.9820601851851857E-2</v>
      </c>
      <c r="C41" s="4">
        <v>14.44</v>
      </c>
      <c r="D41" s="4">
        <v>3.32E-2</v>
      </c>
      <c r="E41" s="4">
        <v>332.25974000000002</v>
      </c>
      <c r="F41" s="4">
        <v>574.9</v>
      </c>
      <c r="G41" s="4">
        <v>-0.2</v>
      </c>
      <c r="H41" s="4">
        <v>26</v>
      </c>
      <c r="J41" s="4">
        <v>0.2</v>
      </c>
      <c r="K41" s="4">
        <v>0.87319999999999998</v>
      </c>
      <c r="L41" s="4">
        <v>12.6089</v>
      </c>
      <c r="M41" s="4">
        <v>2.9000000000000001E-2</v>
      </c>
      <c r="N41" s="4">
        <v>501.99689999999998</v>
      </c>
      <c r="O41" s="4">
        <v>0</v>
      </c>
      <c r="P41" s="4">
        <v>502</v>
      </c>
      <c r="Q41" s="4">
        <v>401.37869999999998</v>
      </c>
      <c r="R41" s="4">
        <v>0</v>
      </c>
      <c r="S41" s="4">
        <v>401.4</v>
      </c>
      <c r="T41" s="4">
        <v>26.043500000000002</v>
      </c>
      <c r="W41" s="4">
        <v>0</v>
      </c>
      <c r="X41" s="4">
        <v>0.17460000000000001</v>
      </c>
      <c r="Y41" s="4">
        <v>12</v>
      </c>
      <c r="Z41" s="4">
        <v>871</v>
      </c>
      <c r="AA41" s="4">
        <v>875</v>
      </c>
      <c r="AB41" s="4">
        <v>874</v>
      </c>
      <c r="AC41" s="4">
        <v>92</v>
      </c>
      <c r="AD41" s="4">
        <v>21.66</v>
      </c>
      <c r="AE41" s="4">
        <v>0.5</v>
      </c>
      <c r="AF41" s="4">
        <v>979</v>
      </c>
      <c r="AG41" s="4">
        <v>-2</v>
      </c>
      <c r="AH41" s="4">
        <v>40</v>
      </c>
      <c r="AI41" s="4">
        <v>34</v>
      </c>
      <c r="AJ41" s="4">
        <v>190</v>
      </c>
      <c r="AK41" s="4">
        <v>168</v>
      </c>
      <c r="AL41" s="4">
        <v>4</v>
      </c>
      <c r="AM41" s="4">
        <v>175</v>
      </c>
      <c r="AN41" s="4" t="s">
        <v>155</v>
      </c>
      <c r="AO41" s="4">
        <v>2</v>
      </c>
      <c r="AP41" s="5">
        <v>0.87395833333333339</v>
      </c>
      <c r="AQ41" s="4">
        <v>47.158760000000001</v>
      </c>
      <c r="AR41" s="4">
        <v>-88.484229999999997</v>
      </c>
      <c r="AS41" s="4">
        <v>0</v>
      </c>
      <c r="AT41" s="4">
        <v>21.2</v>
      </c>
      <c r="AU41" s="4">
        <v>12</v>
      </c>
      <c r="AV41" s="4">
        <v>11</v>
      </c>
      <c r="AW41" s="4" t="s">
        <v>206</v>
      </c>
      <c r="AX41" s="4">
        <v>1.723876</v>
      </c>
      <c r="AY41" s="4">
        <v>1.5126999999999999</v>
      </c>
      <c r="AZ41" s="4">
        <v>3.3096899999999998</v>
      </c>
      <c r="BA41" s="4">
        <v>13.404</v>
      </c>
      <c r="BB41" s="4">
        <v>14.08</v>
      </c>
      <c r="BC41" s="4">
        <v>1.05</v>
      </c>
      <c r="BD41" s="4">
        <v>14.525</v>
      </c>
      <c r="BE41" s="4">
        <v>2899.2249999999999</v>
      </c>
      <c r="BF41" s="4">
        <v>4.2460000000000004</v>
      </c>
      <c r="BG41" s="4">
        <v>12.087999999999999</v>
      </c>
      <c r="BH41" s="4">
        <v>0</v>
      </c>
      <c r="BI41" s="4">
        <v>12.087999999999999</v>
      </c>
      <c r="BJ41" s="4">
        <v>9.6649999999999991</v>
      </c>
      <c r="BK41" s="4">
        <v>0</v>
      </c>
      <c r="BL41" s="4">
        <v>9.6649999999999991</v>
      </c>
      <c r="BM41" s="4">
        <v>0.20660000000000001</v>
      </c>
      <c r="BQ41" s="4">
        <v>29.196999999999999</v>
      </c>
      <c r="BR41" s="4">
        <v>0.30099199999999998</v>
      </c>
      <c r="BS41" s="4">
        <v>-5</v>
      </c>
      <c r="BT41" s="4">
        <v>8.5389999999999997E-3</v>
      </c>
      <c r="BU41" s="4">
        <v>7.3554919999999999</v>
      </c>
      <c r="BV41" s="4">
        <v>21</v>
      </c>
      <c r="BW41" s="4">
        <f t="shared" si="9"/>
        <v>1.9433209863999998</v>
      </c>
      <c r="BY41" s="4">
        <f>BE41*$BU41*VLOOKUP("Fuel Specific Gravity",'Raw Data'!$A$1:$B$2000,2,FALSE)</f>
        <v>16015.244946568699</v>
      </c>
      <c r="BZ41" s="4">
        <f>BF41*$BU41*VLOOKUP("Fuel Specific Gravity",'Raw Data'!$A$1:$B$2000,2,FALSE)</f>
        <v>23.454795693032001</v>
      </c>
      <c r="CA41" s="4">
        <f>BJ41*$BU41*VLOOKUP("Fuel Specific Gravity",'Raw Data'!$A$1:$B$2000,2,FALSE)</f>
        <v>53.389213465179999</v>
      </c>
      <c r="CB41" s="4">
        <f>BM41*$BU41*VLOOKUP("Fuel Specific Gravity",'Raw Data'!$A$1:$B$2000,2,FALSE)</f>
        <v>1.1412531300472</v>
      </c>
    </row>
    <row r="42" spans="1:80" x14ac:dyDescent="0.25">
      <c r="A42" s="2">
        <v>43166</v>
      </c>
      <c r="B42" s="38">
        <v>3.9832175925925924E-2</v>
      </c>
      <c r="C42" s="4">
        <v>14.561</v>
      </c>
      <c r="D42" s="4">
        <v>6.3200000000000006E-2</v>
      </c>
      <c r="E42" s="4">
        <v>631.58769700000005</v>
      </c>
      <c r="F42" s="4">
        <v>698.8</v>
      </c>
      <c r="G42" s="4">
        <v>-0.2</v>
      </c>
      <c r="H42" s="4">
        <v>47.6</v>
      </c>
      <c r="J42" s="4">
        <v>0.2</v>
      </c>
      <c r="K42" s="4">
        <v>0.87190000000000001</v>
      </c>
      <c r="L42" s="4">
        <v>12.696300000000001</v>
      </c>
      <c r="M42" s="4">
        <v>5.5100000000000003E-2</v>
      </c>
      <c r="N42" s="4">
        <v>609.30420000000004</v>
      </c>
      <c r="O42" s="4">
        <v>0</v>
      </c>
      <c r="P42" s="4">
        <v>609.29999999999995</v>
      </c>
      <c r="Q42" s="4">
        <v>487.17770000000002</v>
      </c>
      <c r="R42" s="4">
        <v>0</v>
      </c>
      <c r="S42" s="4">
        <v>487.2</v>
      </c>
      <c r="T42" s="4">
        <v>47.645800000000001</v>
      </c>
      <c r="W42" s="4">
        <v>0</v>
      </c>
      <c r="X42" s="4">
        <v>0.1744</v>
      </c>
      <c r="Y42" s="4">
        <v>12</v>
      </c>
      <c r="Z42" s="4">
        <v>878</v>
      </c>
      <c r="AA42" s="4">
        <v>884</v>
      </c>
      <c r="AB42" s="4">
        <v>881</v>
      </c>
      <c r="AC42" s="4">
        <v>92</v>
      </c>
      <c r="AD42" s="4">
        <v>21.66</v>
      </c>
      <c r="AE42" s="4">
        <v>0.5</v>
      </c>
      <c r="AF42" s="4">
        <v>979</v>
      </c>
      <c r="AG42" s="4">
        <v>-2</v>
      </c>
      <c r="AH42" s="4">
        <v>40</v>
      </c>
      <c r="AI42" s="4">
        <v>34</v>
      </c>
      <c r="AJ42" s="4">
        <v>190</v>
      </c>
      <c r="AK42" s="4">
        <v>168</v>
      </c>
      <c r="AL42" s="4">
        <v>3.9</v>
      </c>
      <c r="AM42" s="4">
        <v>175</v>
      </c>
      <c r="AN42" s="4" t="s">
        <v>155</v>
      </c>
      <c r="AO42" s="4">
        <v>2</v>
      </c>
      <c r="AP42" s="5">
        <v>0.87396990740740732</v>
      </c>
      <c r="AQ42" s="4">
        <v>47.158852000000003</v>
      </c>
      <c r="AR42" s="4">
        <v>-88.484191999999993</v>
      </c>
      <c r="AS42" s="4">
        <v>0</v>
      </c>
      <c r="AT42" s="4">
        <v>22.9</v>
      </c>
      <c r="AU42" s="4">
        <v>12</v>
      </c>
      <c r="AV42" s="4">
        <v>11</v>
      </c>
      <c r="AW42" s="4" t="s">
        <v>206</v>
      </c>
      <c r="AX42" s="4">
        <v>1.6</v>
      </c>
      <c r="AY42" s="4">
        <v>1.546033</v>
      </c>
      <c r="AZ42" s="4">
        <v>2.6576580000000001</v>
      </c>
      <c r="BA42" s="4">
        <v>13.404</v>
      </c>
      <c r="BB42" s="4">
        <v>13.93</v>
      </c>
      <c r="BC42" s="4">
        <v>1.04</v>
      </c>
      <c r="BD42" s="4">
        <v>14.689</v>
      </c>
      <c r="BE42" s="4">
        <v>2892.777</v>
      </c>
      <c r="BF42" s="4">
        <v>7.9859999999999998</v>
      </c>
      <c r="BG42" s="4">
        <v>14.538</v>
      </c>
      <c r="BH42" s="4">
        <v>0</v>
      </c>
      <c r="BI42" s="4">
        <v>14.538</v>
      </c>
      <c r="BJ42" s="4">
        <v>11.624000000000001</v>
      </c>
      <c r="BK42" s="4">
        <v>0</v>
      </c>
      <c r="BL42" s="4">
        <v>11.624000000000001</v>
      </c>
      <c r="BM42" s="4">
        <v>0.37459999999999999</v>
      </c>
      <c r="BQ42" s="4">
        <v>28.89</v>
      </c>
      <c r="BR42" s="4">
        <v>0.44570100000000001</v>
      </c>
      <c r="BS42" s="4">
        <v>-5</v>
      </c>
      <c r="BT42" s="4">
        <v>8.9999999999999993E-3</v>
      </c>
      <c r="BU42" s="4">
        <v>10.891818000000001</v>
      </c>
      <c r="BV42" s="4">
        <v>21</v>
      </c>
      <c r="BW42" s="4">
        <f t="shared" si="9"/>
        <v>2.8776183155999999</v>
      </c>
      <c r="BY42" s="4">
        <f>BE42*$BU42*VLOOKUP("Fuel Specific Gravity",'Raw Data'!$A$1:$B$2000,2,FALSE)</f>
        <v>23662.208049538087</v>
      </c>
      <c r="BZ42" s="4">
        <f>BF42*$BU42*VLOOKUP("Fuel Specific Gravity",'Raw Data'!$A$1:$B$2000,2,FALSE)</f>
        <v>65.323525969548001</v>
      </c>
      <c r="CA42" s="4">
        <f>BJ42*$BU42*VLOOKUP("Fuel Specific Gravity",'Raw Data'!$A$1:$B$2000,2,FALSE)</f>
        <v>95.081475816432004</v>
      </c>
      <c r="CB42" s="4">
        <f>BM42*$BU42*VLOOKUP("Fuel Specific Gravity",'Raw Data'!$A$1:$B$2000,2,FALSE)</f>
        <v>3.0641363421227998</v>
      </c>
    </row>
    <row r="43" spans="1:80" x14ac:dyDescent="0.25">
      <c r="A43" s="2">
        <v>43166</v>
      </c>
      <c r="B43" s="38">
        <v>3.9843750000000004E-2</v>
      </c>
      <c r="C43" s="4">
        <v>14.57</v>
      </c>
      <c r="D43" s="4">
        <v>8.1199999999999994E-2</v>
      </c>
      <c r="E43" s="4">
        <v>812.34726699999999</v>
      </c>
      <c r="F43" s="4">
        <v>670</v>
      </c>
      <c r="G43" s="4">
        <v>0</v>
      </c>
      <c r="H43" s="4">
        <v>52.8</v>
      </c>
      <c r="J43" s="4">
        <v>0.2</v>
      </c>
      <c r="K43" s="4">
        <v>0.87170000000000003</v>
      </c>
      <c r="L43" s="4">
        <v>12.7005</v>
      </c>
      <c r="M43" s="4">
        <v>7.0800000000000002E-2</v>
      </c>
      <c r="N43" s="4">
        <v>584.00509999999997</v>
      </c>
      <c r="O43" s="4">
        <v>0</v>
      </c>
      <c r="P43" s="4">
        <v>584</v>
      </c>
      <c r="Q43" s="4">
        <v>466.94940000000003</v>
      </c>
      <c r="R43" s="4">
        <v>0</v>
      </c>
      <c r="S43" s="4">
        <v>466.9</v>
      </c>
      <c r="T43" s="4">
        <v>52.799799999999998</v>
      </c>
      <c r="W43" s="4">
        <v>0</v>
      </c>
      <c r="X43" s="4">
        <v>0.17430000000000001</v>
      </c>
      <c r="Y43" s="4">
        <v>12</v>
      </c>
      <c r="Z43" s="4">
        <v>883</v>
      </c>
      <c r="AA43" s="4">
        <v>889</v>
      </c>
      <c r="AB43" s="4">
        <v>886</v>
      </c>
      <c r="AC43" s="4">
        <v>92</v>
      </c>
      <c r="AD43" s="4">
        <v>21.66</v>
      </c>
      <c r="AE43" s="4">
        <v>0.5</v>
      </c>
      <c r="AF43" s="4">
        <v>979</v>
      </c>
      <c r="AG43" s="4">
        <v>-2</v>
      </c>
      <c r="AH43" s="4">
        <v>40</v>
      </c>
      <c r="AI43" s="4">
        <v>34</v>
      </c>
      <c r="AJ43" s="4">
        <v>190</v>
      </c>
      <c r="AK43" s="4">
        <v>168</v>
      </c>
      <c r="AL43" s="4">
        <v>4</v>
      </c>
      <c r="AM43" s="4">
        <v>175</v>
      </c>
      <c r="AN43" s="4" t="s">
        <v>155</v>
      </c>
      <c r="AO43" s="4">
        <v>2</v>
      </c>
      <c r="AP43" s="5">
        <v>0.87398148148148147</v>
      </c>
      <c r="AQ43" s="4">
        <v>47.158963999999997</v>
      </c>
      <c r="AR43" s="4">
        <v>-88.484187000000006</v>
      </c>
      <c r="AS43" s="4">
        <v>117.8</v>
      </c>
      <c r="AT43" s="4">
        <v>25.3</v>
      </c>
      <c r="AU43" s="4">
        <v>12</v>
      </c>
      <c r="AV43" s="4">
        <v>11</v>
      </c>
      <c r="AW43" s="4" t="s">
        <v>206</v>
      </c>
      <c r="AX43" s="4">
        <v>1.6380999999999999</v>
      </c>
      <c r="AY43" s="4">
        <v>1.579367</v>
      </c>
      <c r="AZ43" s="4">
        <v>2.2905000000000002</v>
      </c>
      <c r="BA43" s="4">
        <v>13.404</v>
      </c>
      <c r="BB43" s="4">
        <v>13.91</v>
      </c>
      <c r="BC43" s="4">
        <v>1.04</v>
      </c>
      <c r="BD43" s="4">
        <v>14.72</v>
      </c>
      <c r="BE43" s="4">
        <v>2889.0859999999998</v>
      </c>
      <c r="BF43" s="4">
        <v>10.252000000000001</v>
      </c>
      <c r="BG43" s="4">
        <v>13.912000000000001</v>
      </c>
      <c r="BH43" s="4">
        <v>0</v>
      </c>
      <c r="BI43" s="4">
        <v>13.912000000000001</v>
      </c>
      <c r="BJ43" s="4">
        <v>11.124000000000001</v>
      </c>
      <c r="BK43" s="4">
        <v>0</v>
      </c>
      <c r="BL43" s="4">
        <v>11.124000000000001</v>
      </c>
      <c r="BM43" s="4">
        <v>0.41449999999999998</v>
      </c>
      <c r="BQ43" s="4">
        <v>28.835999999999999</v>
      </c>
      <c r="BR43" s="4">
        <v>0.50498600000000005</v>
      </c>
      <c r="BS43" s="4">
        <v>-5</v>
      </c>
      <c r="BT43" s="4">
        <v>8.4609999999999998E-3</v>
      </c>
      <c r="BU43" s="4">
        <v>12.340596</v>
      </c>
      <c r="BV43" s="4">
        <v>21</v>
      </c>
      <c r="BW43" s="4">
        <f t="shared" si="9"/>
        <v>3.2603854632</v>
      </c>
      <c r="BY43" s="4">
        <f>BE43*$BU43*VLOOKUP("Fuel Specific Gravity",'Raw Data'!$A$1:$B$2000,2,FALSE)</f>
        <v>26775.435394577253</v>
      </c>
      <c r="BZ43" s="4">
        <f>BF43*$BU43*VLOOKUP("Fuel Specific Gravity",'Raw Data'!$A$1:$B$2000,2,FALSE)</f>
        <v>95.013358434192014</v>
      </c>
      <c r="CA43" s="4">
        <f>BJ43*$BU43*VLOOKUP("Fuel Specific Gravity",'Raw Data'!$A$1:$B$2000,2,FALSE)</f>
        <v>103.09486921790401</v>
      </c>
      <c r="CB43" s="4">
        <f>BM43*$BU43*VLOOKUP("Fuel Specific Gravity",'Raw Data'!$A$1:$B$2000,2,FALSE)</f>
        <v>3.8414979585419999</v>
      </c>
    </row>
    <row r="44" spans="1:80" x14ac:dyDescent="0.25">
      <c r="A44" s="2">
        <v>43166</v>
      </c>
      <c r="B44" s="38">
        <v>3.9855324074074071E-2</v>
      </c>
      <c r="C44" s="4">
        <v>14.539</v>
      </c>
      <c r="D44" s="4">
        <v>0.16</v>
      </c>
      <c r="E44" s="4">
        <v>1600.1286170000001</v>
      </c>
      <c r="F44" s="4">
        <v>563.9</v>
      </c>
      <c r="G44" s="4">
        <v>0.6</v>
      </c>
      <c r="H44" s="4">
        <v>50.5</v>
      </c>
      <c r="J44" s="4">
        <v>0.2</v>
      </c>
      <c r="K44" s="4">
        <v>0.87119999999999997</v>
      </c>
      <c r="L44" s="4">
        <v>12.666700000000001</v>
      </c>
      <c r="M44" s="4">
        <v>0.1394</v>
      </c>
      <c r="N44" s="4">
        <v>491.26819999999998</v>
      </c>
      <c r="O44" s="4">
        <v>0.50900000000000001</v>
      </c>
      <c r="P44" s="4">
        <v>491.8</v>
      </c>
      <c r="Q44" s="4">
        <v>392.80040000000002</v>
      </c>
      <c r="R44" s="4">
        <v>0.40699999999999997</v>
      </c>
      <c r="S44" s="4">
        <v>393.2</v>
      </c>
      <c r="T44" s="4">
        <v>50.481400000000001</v>
      </c>
      <c r="W44" s="4">
        <v>0</v>
      </c>
      <c r="X44" s="4">
        <v>0.17419999999999999</v>
      </c>
      <c r="Y44" s="4">
        <v>12</v>
      </c>
      <c r="Z44" s="4">
        <v>885</v>
      </c>
      <c r="AA44" s="4">
        <v>890</v>
      </c>
      <c r="AB44" s="4">
        <v>885</v>
      </c>
      <c r="AC44" s="4">
        <v>92</v>
      </c>
      <c r="AD44" s="4">
        <v>21.66</v>
      </c>
      <c r="AE44" s="4">
        <v>0.5</v>
      </c>
      <c r="AF44" s="4">
        <v>979</v>
      </c>
      <c r="AG44" s="4">
        <v>-2</v>
      </c>
      <c r="AH44" s="4">
        <v>40</v>
      </c>
      <c r="AI44" s="4">
        <v>34</v>
      </c>
      <c r="AJ44" s="4">
        <v>190</v>
      </c>
      <c r="AK44" s="4">
        <v>167.5</v>
      </c>
      <c r="AL44" s="4">
        <v>3.9</v>
      </c>
      <c r="AM44" s="4">
        <v>175</v>
      </c>
      <c r="AN44" s="4" t="s">
        <v>155</v>
      </c>
      <c r="AO44" s="4">
        <v>2</v>
      </c>
      <c r="AP44" s="5">
        <v>0.87399305555555562</v>
      </c>
      <c r="AQ44" s="4">
        <v>47.159081</v>
      </c>
      <c r="AR44" s="4">
        <v>-88.484189000000001</v>
      </c>
      <c r="AS44" s="4">
        <v>309.3</v>
      </c>
      <c r="AT44" s="4">
        <v>27.2</v>
      </c>
      <c r="AU44" s="4">
        <v>12</v>
      </c>
      <c r="AV44" s="4">
        <v>11</v>
      </c>
      <c r="AW44" s="4" t="s">
        <v>206</v>
      </c>
      <c r="AX44" s="4">
        <v>1.7</v>
      </c>
      <c r="AY44" s="4">
        <v>1.6</v>
      </c>
      <c r="AZ44" s="4">
        <v>2.6</v>
      </c>
      <c r="BA44" s="4">
        <v>13.404</v>
      </c>
      <c r="BB44" s="4">
        <v>13.86</v>
      </c>
      <c r="BC44" s="4">
        <v>1.03</v>
      </c>
      <c r="BD44" s="4">
        <v>14.78</v>
      </c>
      <c r="BE44" s="4">
        <v>2873.5949999999998</v>
      </c>
      <c r="BF44" s="4">
        <v>20.129000000000001</v>
      </c>
      <c r="BG44" s="4">
        <v>11.670999999999999</v>
      </c>
      <c r="BH44" s="4">
        <v>1.2E-2</v>
      </c>
      <c r="BI44" s="4">
        <v>11.683</v>
      </c>
      <c r="BJ44" s="4">
        <v>9.3320000000000007</v>
      </c>
      <c r="BK44" s="4">
        <v>0.01</v>
      </c>
      <c r="BL44" s="4">
        <v>9.3420000000000005</v>
      </c>
      <c r="BM44" s="4">
        <v>0.3952</v>
      </c>
      <c r="BQ44" s="4">
        <v>28.742999999999999</v>
      </c>
      <c r="BR44" s="4">
        <v>0.49785099999999999</v>
      </c>
      <c r="BS44" s="4">
        <v>-5</v>
      </c>
      <c r="BT44" s="4">
        <v>8.5389999999999997E-3</v>
      </c>
      <c r="BU44" s="4">
        <v>12.166233999999999</v>
      </c>
      <c r="BV44" s="4">
        <v>21</v>
      </c>
      <c r="BW44" s="4">
        <f t="shared" si="9"/>
        <v>3.2143190227999998</v>
      </c>
      <c r="BY44" s="4">
        <f>BE44*$BU44*VLOOKUP("Fuel Specific Gravity",'Raw Data'!$A$1:$B$2000,2,FALSE)</f>
        <v>26255.58272261373</v>
      </c>
      <c r="BZ44" s="4">
        <f>BF44*$BU44*VLOOKUP("Fuel Specific Gravity",'Raw Data'!$A$1:$B$2000,2,FALSE)</f>
        <v>183.915487263686</v>
      </c>
      <c r="CA44" s="4">
        <f>BJ44*$BU44*VLOOKUP("Fuel Specific Gravity",'Raw Data'!$A$1:$B$2000,2,FALSE)</f>
        <v>85.26500706168801</v>
      </c>
      <c r="CB44" s="4">
        <f>BM44*$BU44*VLOOKUP("Fuel Specific Gravity",'Raw Data'!$A$1:$B$2000,2,FALSE)</f>
        <v>3.6108798532768001</v>
      </c>
    </row>
    <row r="45" spans="1:80" x14ac:dyDescent="0.25">
      <c r="A45" s="2">
        <v>43166</v>
      </c>
      <c r="B45" s="38">
        <v>3.9866898148148151E-2</v>
      </c>
      <c r="C45" s="4">
        <v>14.52</v>
      </c>
      <c r="D45" s="4">
        <v>0.24010000000000001</v>
      </c>
      <c r="E45" s="4">
        <v>2401.4322689999999</v>
      </c>
      <c r="F45" s="4">
        <v>460</v>
      </c>
      <c r="G45" s="4">
        <v>0.9</v>
      </c>
      <c r="H45" s="4">
        <v>61</v>
      </c>
      <c r="J45" s="4">
        <v>0.2</v>
      </c>
      <c r="K45" s="4">
        <v>0.87060000000000004</v>
      </c>
      <c r="L45" s="4">
        <v>12.6417</v>
      </c>
      <c r="M45" s="4">
        <v>0.20910000000000001</v>
      </c>
      <c r="N45" s="4">
        <v>400.50720000000001</v>
      </c>
      <c r="O45" s="4">
        <v>0.75</v>
      </c>
      <c r="P45" s="4">
        <v>401.3</v>
      </c>
      <c r="Q45" s="4">
        <v>320.2312</v>
      </c>
      <c r="R45" s="4">
        <v>0.59970000000000001</v>
      </c>
      <c r="S45" s="4">
        <v>320.8</v>
      </c>
      <c r="T45" s="4">
        <v>61.006999999999998</v>
      </c>
      <c r="W45" s="4">
        <v>0</v>
      </c>
      <c r="X45" s="4">
        <v>0.1741</v>
      </c>
      <c r="Y45" s="4">
        <v>12</v>
      </c>
      <c r="Z45" s="4">
        <v>884</v>
      </c>
      <c r="AA45" s="4">
        <v>889</v>
      </c>
      <c r="AB45" s="4">
        <v>881</v>
      </c>
      <c r="AC45" s="4">
        <v>92</v>
      </c>
      <c r="AD45" s="4">
        <v>21.66</v>
      </c>
      <c r="AE45" s="4">
        <v>0.5</v>
      </c>
      <c r="AF45" s="4">
        <v>979</v>
      </c>
      <c r="AG45" s="4">
        <v>-2</v>
      </c>
      <c r="AH45" s="4">
        <v>40</v>
      </c>
      <c r="AI45" s="4">
        <v>34</v>
      </c>
      <c r="AJ45" s="4">
        <v>190</v>
      </c>
      <c r="AK45" s="4">
        <v>167.5</v>
      </c>
      <c r="AL45" s="4">
        <v>3.9</v>
      </c>
      <c r="AM45" s="4">
        <v>175</v>
      </c>
      <c r="AN45" s="4" t="s">
        <v>155</v>
      </c>
      <c r="AO45" s="4">
        <v>2</v>
      </c>
      <c r="AP45" s="5">
        <v>0.87400462962962966</v>
      </c>
      <c r="AQ45" s="4">
        <v>47.159213000000001</v>
      </c>
      <c r="AR45" s="4">
        <v>-88.484189999999998</v>
      </c>
      <c r="AS45" s="4">
        <v>309.39999999999998</v>
      </c>
      <c r="AT45" s="4">
        <v>29</v>
      </c>
      <c r="AU45" s="4">
        <v>12</v>
      </c>
      <c r="AV45" s="4">
        <v>11</v>
      </c>
      <c r="AW45" s="4" t="s">
        <v>206</v>
      </c>
      <c r="AX45" s="4">
        <v>1.5476000000000001</v>
      </c>
      <c r="AY45" s="4">
        <v>1.6380999999999999</v>
      </c>
      <c r="AZ45" s="4">
        <v>2.6381000000000001</v>
      </c>
      <c r="BA45" s="4">
        <v>13.404</v>
      </c>
      <c r="BB45" s="4">
        <v>13.79</v>
      </c>
      <c r="BC45" s="4">
        <v>1.03</v>
      </c>
      <c r="BD45" s="4">
        <v>14.858000000000001</v>
      </c>
      <c r="BE45" s="4">
        <v>2857.69</v>
      </c>
      <c r="BF45" s="4">
        <v>30.081</v>
      </c>
      <c r="BG45" s="4">
        <v>9.4809999999999999</v>
      </c>
      <c r="BH45" s="4">
        <v>1.7999999999999999E-2</v>
      </c>
      <c r="BI45" s="4">
        <v>9.4990000000000006</v>
      </c>
      <c r="BJ45" s="4">
        <v>7.5810000000000004</v>
      </c>
      <c r="BK45" s="4">
        <v>1.4E-2</v>
      </c>
      <c r="BL45" s="4">
        <v>7.5949999999999998</v>
      </c>
      <c r="BM45" s="4">
        <v>0.47589999999999999</v>
      </c>
      <c r="BQ45" s="4">
        <v>28.62</v>
      </c>
      <c r="BR45" s="4">
        <v>0.53434000000000004</v>
      </c>
      <c r="BS45" s="4">
        <v>-5</v>
      </c>
      <c r="BT45" s="4">
        <v>8.4609999999999998E-3</v>
      </c>
      <c r="BU45" s="4">
        <v>13.057933999999999</v>
      </c>
      <c r="BV45" s="4">
        <v>21</v>
      </c>
      <c r="BW45" s="4">
        <f t="shared" si="9"/>
        <v>3.4499061627999996</v>
      </c>
      <c r="BY45" s="4">
        <f>BE45*$BU45*VLOOKUP("Fuel Specific Gravity",'Raw Data'!$A$1:$B$2000,2,FALSE)</f>
        <v>28023.961086757456</v>
      </c>
      <c r="BZ45" s="4">
        <f>BF45*$BU45*VLOOKUP("Fuel Specific Gravity",'Raw Data'!$A$1:$B$2000,2,FALSE)</f>
        <v>294.98958020315399</v>
      </c>
      <c r="CA45" s="4">
        <f>BJ45*$BU45*VLOOKUP("Fuel Specific Gravity",'Raw Data'!$A$1:$B$2000,2,FALSE)</f>
        <v>74.343140438153995</v>
      </c>
      <c r="CB45" s="4">
        <f>BM45*$BU45*VLOOKUP("Fuel Specific Gravity",'Raw Data'!$A$1:$B$2000,2,FALSE)</f>
        <v>4.6669173637406001</v>
      </c>
    </row>
    <row r="46" spans="1:80" x14ac:dyDescent="0.25">
      <c r="A46" s="2">
        <v>43166</v>
      </c>
      <c r="B46" s="38">
        <v>3.9878472222222218E-2</v>
      </c>
      <c r="C46" s="4">
        <v>14.523</v>
      </c>
      <c r="D46" s="4">
        <v>0.25259999999999999</v>
      </c>
      <c r="E46" s="4">
        <v>2526.0902259999998</v>
      </c>
      <c r="F46" s="4">
        <v>381.5</v>
      </c>
      <c r="G46" s="4">
        <v>0.9</v>
      </c>
      <c r="H46" s="4">
        <v>67.3</v>
      </c>
      <c r="J46" s="4">
        <v>0.2</v>
      </c>
      <c r="K46" s="4">
        <v>0.87050000000000005</v>
      </c>
      <c r="L46" s="4">
        <v>12.642200000000001</v>
      </c>
      <c r="M46" s="4">
        <v>0.21990000000000001</v>
      </c>
      <c r="N46" s="4">
        <v>332.07580000000002</v>
      </c>
      <c r="O46" s="4">
        <v>0.78349999999999997</v>
      </c>
      <c r="P46" s="4">
        <v>332.9</v>
      </c>
      <c r="Q46" s="4">
        <v>265.51589999999999</v>
      </c>
      <c r="R46" s="4">
        <v>0.62639999999999996</v>
      </c>
      <c r="S46" s="4">
        <v>266.10000000000002</v>
      </c>
      <c r="T46" s="4">
        <v>67.343500000000006</v>
      </c>
      <c r="W46" s="4">
        <v>0</v>
      </c>
      <c r="X46" s="4">
        <v>0.1741</v>
      </c>
      <c r="Y46" s="4">
        <v>12</v>
      </c>
      <c r="Z46" s="4">
        <v>881</v>
      </c>
      <c r="AA46" s="4">
        <v>886</v>
      </c>
      <c r="AB46" s="4">
        <v>879</v>
      </c>
      <c r="AC46" s="4">
        <v>92</v>
      </c>
      <c r="AD46" s="4">
        <v>21.66</v>
      </c>
      <c r="AE46" s="4">
        <v>0.5</v>
      </c>
      <c r="AF46" s="4">
        <v>979</v>
      </c>
      <c r="AG46" s="4">
        <v>-2</v>
      </c>
      <c r="AH46" s="4">
        <v>40</v>
      </c>
      <c r="AI46" s="4">
        <v>34</v>
      </c>
      <c r="AJ46" s="4">
        <v>190</v>
      </c>
      <c r="AK46" s="4">
        <v>167.5</v>
      </c>
      <c r="AL46" s="4">
        <v>3.9</v>
      </c>
      <c r="AM46" s="4">
        <v>174.9</v>
      </c>
      <c r="AN46" s="4" t="s">
        <v>155</v>
      </c>
      <c r="AO46" s="4">
        <v>2</v>
      </c>
      <c r="AP46" s="5">
        <v>0.8740162037037037</v>
      </c>
      <c r="AQ46" s="4">
        <v>47.159317999999999</v>
      </c>
      <c r="AR46" s="4">
        <v>-88.484201999999996</v>
      </c>
      <c r="AS46" s="4">
        <v>309.5</v>
      </c>
      <c r="AT46" s="4">
        <v>33.200000000000003</v>
      </c>
      <c r="AU46" s="4">
        <v>12</v>
      </c>
      <c r="AV46" s="4">
        <v>11</v>
      </c>
      <c r="AW46" s="4" t="s">
        <v>206</v>
      </c>
      <c r="AX46" s="4">
        <v>1.3</v>
      </c>
      <c r="AY46" s="4">
        <v>1.7</v>
      </c>
      <c r="AZ46" s="4">
        <v>2.7</v>
      </c>
      <c r="BA46" s="4">
        <v>13.404</v>
      </c>
      <c r="BB46" s="4">
        <v>13.78</v>
      </c>
      <c r="BC46" s="4">
        <v>1.03</v>
      </c>
      <c r="BD46" s="4">
        <v>14.875999999999999</v>
      </c>
      <c r="BE46" s="4">
        <v>2855.14</v>
      </c>
      <c r="BF46" s="4">
        <v>31.608000000000001</v>
      </c>
      <c r="BG46" s="4">
        <v>7.8540000000000001</v>
      </c>
      <c r="BH46" s="4">
        <v>1.9E-2</v>
      </c>
      <c r="BI46" s="4">
        <v>7.8719999999999999</v>
      </c>
      <c r="BJ46" s="4">
        <v>6.28</v>
      </c>
      <c r="BK46" s="4">
        <v>1.4999999999999999E-2</v>
      </c>
      <c r="BL46" s="4">
        <v>6.2939999999999996</v>
      </c>
      <c r="BM46" s="4">
        <v>0.52480000000000004</v>
      </c>
      <c r="BQ46" s="4">
        <v>28.588999999999999</v>
      </c>
      <c r="BR46" s="4">
        <v>0.52912099999999995</v>
      </c>
      <c r="BS46" s="4">
        <v>-5</v>
      </c>
      <c r="BT46" s="4">
        <v>8.0000000000000002E-3</v>
      </c>
      <c r="BU46" s="4">
        <v>12.930394</v>
      </c>
      <c r="BV46" s="4">
        <v>21</v>
      </c>
      <c r="BW46" s="4">
        <f t="shared" si="9"/>
        <v>3.4162100947999998</v>
      </c>
      <c r="BY46" s="4">
        <f>BE46*$BU46*VLOOKUP("Fuel Specific Gravity",'Raw Data'!$A$1:$B$2000,2,FALSE)</f>
        <v>27725.481928995156</v>
      </c>
      <c r="BZ46" s="4">
        <f>BF46*$BU46*VLOOKUP("Fuel Specific Gravity",'Raw Data'!$A$1:$B$2000,2,FALSE)</f>
        <v>306.93662405755202</v>
      </c>
      <c r="CA46" s="4">
        <f>BJ46*$BU46*VLOOKUP("Fuel Specific Gravity",'Raw Data'!$A$1:$B$2000,2,FALSE)</f>
        <v>60.983358614320004</v>
      </c>
      <c r="CB46" s="4">
        <f>BM46*$BU46*VLOOKUP("Fuel Specific Gravity",'Raw Data'!$A$1:$B$2000,2,FALSE)</f>
        <v>5.0961889491712009</v>
      </c>
    </row>
    <row r="47" spans="1:80" x14ac:dyDescent="0.25">
      <c r="A47" s="2">
        <v>43166</v>
      </c>
      <c r="B47" s="38">
        <v>3.9890046296296298E-2</v>
      </c>
      <c r="C47" s="4">
        <v>14.531000000000001</v>
      </c>
      <c r="D47" s="4">
        <v>0.1928</v>
      </c>
      <c r="E47" s="4">
        <v>1928.3922829999999</v>
      </c>
      <c r="F47" s="4">
        <v>333.3</v>
      </c>
      <c r="G47" s="4">
        <v>0.9</v>
      </c>
      <c r="H47" s="4">
        <v>56.9</v>
      </c>
      <c r="J47" s="4">
        <v>0.2</v>
      </c>
      <c r="K47" s="4">
        <v>0.871</v>
      </c>
      <c r="L47" s="4">
        <v>12.6562</v>
      </c>
      <c r="M47" s="4">
        <v>0.16800000000000001</v>
      </c>
      <c r="N47" s="4">
        <v>290.29410000000001</v>
      </c>
      <c r="O47" s="4">
        <v>0.78390000000000004</v>
      </c>
      <c r="P47" s="4">
        <v>291.10000000000002</v>
      </c>
      <c r="Q47" s="4">
        <v>232.1087</v>
      </c>
      <c r="R47" s="4">
        <v>0.62670000000000003</v>
      </c>
      <c r="S47" s="4">
        <v>232.7</v>
      </c>
      <c r="T47" s="4">
        <v>56.902900000000002</v>
      </c>
      <c r="W47" s="4">
        <v>0</v>
      </c>
      <c r="X47" s="4">
        <v>0.17419999999999999</v>
      </c>
      <c r="Y47" s="4">
        <v>12</v>
      </c>
      <c r="Z47" s="4">
        <v>877</v>
      </c>
      <c r="AA47" s="4">
        <v>882</v>
      </c>
      <c r="AB47" s="4">
        <v>876</v>
      </c>
      <c r="AC47" s="4">
        <v>92</v>
      </c>
      <c r="AD47" s="4">
        <v>21.66</v>
      </c>
      <c r="AE47" s="4">
        <v>0.5</v>
      </c>
      <c r="AF47" s="4">
        <v>979</v>
      </c>
      <c r="AG47" s="4">
        <v>-2</v>
      </c>
      <c r="AH47" s="4">
        <v>40</v>
      </c>
      <c r="AI47" s="4">
        <v>34</v>
      </c>
      <c r="AJ47" s="4">
        <v>189.5</v>
      </c>
      <c r="AK47" s="4">
        <v>167</v>
      </c>
      <c r="AL47" s="4">
        <v>3.8</v>
      </c>
      <c r="AM47" s="4">
        <v>174.5</v>
      </c>
      <c r="AN47" s="4" t="s">
        <v>155</v>
      </c>
      <c r="AO47" s="4">
        <v>2</v>
      </c>
      <c r="AP47" s="5">
        <v>0.8740162037037037</v>
      </c>
      <c r="AQ47" s="4">
        <v>47.159376999999999</v>
      </c>
      <c r="AR47" s="4">
        <v>-88.484207999999995</v>
      </c>
      <c r="AS47" s="4">
        <v>309.7</v>
      </c>
      <c r="AT47" s="4">
        <v>35.200000000000003</v>
      </c>
      <c r="AU47" s="4">
        <v>12</v>
      </c>
      <c r="AV47" s="4">
        <v>11</v>
      </c>
      <c r="AW47" s="4" t="s">
        <v>206</v>
      </c>
      <c r="AX47" s="4">
        <v>1.2238</v>
      </c>
      <c r="AY47" s="4">
        <v>1.7381</v>
      </c>
      <c r="AZ47" s="4">
        <v>2.7</v>
      </c>
      <c r="BA47" s="4">
        <v>13.404</v>
      </c>
      <c r="BB47" s="4">
        <v>13.83</v>
      </c>
      <c r="BC47" s="4">
        <v>1.03</v>
      </c>
      <c r="BD47" s="4">
        <v>14.816000000000001</v>
      </c>
      <c r="BE47" s="4">
        <v>2867.0169999999998</v>
      </c>
      <c r="BF47" s="4">
        <v>24.216000000000001</v>
      </c>
      <c r="BG47" s="4">
        <v>6.8869999999999996</v>
      </c>
      <c r="BH47" s="4">
        <v>1.9E-2</v>
      </c>
      <c r="BI47" s="4">
        <v>6.9050000000000002</v>
      </c>
      <c r="BJ47" s="4">
        <v>5.5060000000000002</v>
      </c>
      <c r="BK47" s="4">
        <v>1.4999999999999999E-2</v>
      </c>
      <c r="BL47" s="4">
        <v>5.5209999999999999</v>
      </c>
      <c r="BM47" s="4">
        <v>0.44479999999999997</v>
      </c>
      <c r="BQ47" s="4">
        <v>28.690999999999999</v>
      </c>
      <c r="BR47" s="4">
        <v>0.428846</v>
      </c>
      <c r="BS47" s="4">
        <v>-5</v>
      </c>
      <c r="BT47" s="4">
        <v>8.5380000000000005E-3</v>
      </c>
      <c r="BU47" s="4">
        <v>10.479927</v>
      </c>
      <c r="BV47" s="4">
        <v>21</v>
      </c>
      <c r="BW47" s="4">
        <f t="shared" si="9"/>
        <v>2.7687967134</v>
      </c>
      <c r="BY47" s="4">
        <f>BE47*$BU47*VLOOKUP("Fuel Specific Gravity",'Raw Data'!$A$1:$B$2000,2,FALSE)</f>
        <v>22564.642779687008</v>
      </c>
      <c r="BZ47" s="4">
        <f>BF47*$BU47*VLOOKUP("Fuel Specific Gravity",'Raw Data'!$A$1:$B$2000,2,FALSE)</f>
        <v>190.59021608623203</v>
      </c>
      <c r="CA47" s="4">
        <f>BJ47*$BU47*VLOOKUP("Fuel Specific Gravity",'Raw Data'!$A$1:$B$2000,2,FALSE)</f>
        <v>43.334561024562007</v>
      </c>
      <c r="CB47" s="4">
        <f>BM47*$BU47*VLOOKUP("Fuel Specific Gravity",'Raw Data'!$A$1:$B$2000,2,FALSE)</f>
        <v>3.5007651187295998</v>
      </c>
    </row>
    <row r="48" spans="1:80" x14ac:dyDescent="0.25">
      <c r="A48" s="2">
        <v>43166</v>
      </c>
      <c r="B48" s="38">
        <v>3.9901620370370372E-2</v>
      </c>
      <c r="C48" s="4">
        <v>14.54</v>
      </c>
      <c r="D48" s="4">
        <v>0.1249</v>
      </c>
      <c r="E48" s="4">
        <v>1248.7889270000001</v>
      </c>
      <c r="F48" s="4">
        <v>295.10000000000002</v>
      </c>
      <c r="G48" s="4">
        <v>0.9</v>
      </c>
      <c r="H48" s="4">
        <v>40.6</v>
      </c>
      <c r="J48" s="4">
        <v>0.2</v>
      </c>
      <c r="K48" s="4">
        <v>0.87150000000000005</v>
      </c>
      <c r="L48" s="4">
        <v>12.6715</v>
      </c>
      <c r="M48" s="4">
        <v>0.10879999999999999</v>
      </c>
      <c r="N48" s="4">
        <v>257.1721</v>
      </c>
      <c r="O48" s="4">
        <v>0.78439999999999999</v>
      </c>
      <c r="P48" s="4">
        <v>258</v>
      </c>
      <c r="Q48" s="4">
        <v>205.62559999999999</v>
      </c>
      <c r="R48" s="4">
        <v>0.62719999999999998</v>
      </c>
      <c r="S48" s="4">
        <v>206.3</v>
      </c>
      <c r="T48" s="4">
        <v>40.598999999999997</v>
      </c>
      <c r="W48" s="4">
        <v>0</v>
      </c>
      <c r="X48" s="4">
        <v>0.17430000000000001</v>
      </c>
      <c r="Y48" s="4">
        <v>12</v>
      </c>
      <c r="Z48" s="4">
        <v>874</v>
      </c>
      <c r="AA48" s="4">
        <v>878</v>
      </c>
      <c r="AB48" s="4">
        <v>873</v>
      </c>
      <c r="AC48" s="4">
        <v>92</v>
      </c>
      <c r="AD48" s="4">
        <v>21.66</v>
      </c>
      <c r="AE48" s="4">
        <v>0.5</v>
      </c>
      <c r="AF48" s="4">
        <v>979</v>
      </c>
      <c r="AG48" s="4">
        <v>-2</v>
      </c>
      <c r="AH48" s="4">
        <v>40</v>
      </c>
      <c r="AI48" s="4">
        <v>34</v>
      </c>
      <c r="AJ48" s="4">
        <v>189.5</v>
      </c>
      <c r="AK48" s="4">
        <v>167</v>
      </c>
      <c r="AL48" s="4">
        <v>3.9</v>
      </c>
      <c r="AM48" s="4">
        <v>174.2</v>
      </c>
      <c r="AN48" s="4" t="s">
        <v>155</v>
      </c>
      <c r="AO48" s="4">
        <v>2</v>
      </c>
      <c r="AP48" s="5">
        <v>0.87402777777777774</v>
      </c>
      <c r="AQ48" s="4">
        <v>47.159581000000003</v>
      </c>
      <c r="AR48" s="4">
        <v>-88.484223</v>
      </c>
      <c r="AS48" s="4">
        <v>310.10000000000002</v>
      </c>
      <c r="AT48" s="4">
        <v>35.200000000000003</v>
      </c>
      <c r="AU48" s="4">
        <v>12</v>
      </c>
      <c r="AV48" s="4">
        <v>11</v>
      </c>
      <c r="AW48" s="4" t="s">
        <v>206</v>
      </c>
      <c r="AX48" s="4">
        <v>1.1000000000000001</v>
      </c>
      <c r="AY48" s="4">
        <v>1.8</v>
      </c>
      <c r="AZ48" s="4">
        <v>2.7</v>
      </c>
      <c r="BA48" s="4">
        <v>13.404</v>
      </c>
      <c r="BB48" s="4">
        <v>13.89</v>
      </c>
      <c r="BC48" s="4">
        <v>1.04</v>
      </c>
      <c r="BD48" s="4">
        <v>14.742000000000001</v>
      </c>
      <c r="BE48" s="4">
        <v>2880.7220000000002</v>
      </c>
      <c r="BF48" s="4">
        <v>15.747999999999999</v>
      </c>
      <c r="BG48" s="4">
        <v>6.1230000000000002</v>
      </c>
      <c r="BH48" s="4">
        <v>1.9E-2</v>
      </c>
      <c r="BI48" s="4">
        <v>6.141</v>
      </c>
      <c r="BJ48" s="4">
        <v>4.8949999999999996</v>
      </c>
      <c r="BK48" s="4">
        <v>1.4999999999999999E-2</v>
      </c>
      <c r="BL48" s="4">
        <v>4.91</v>
      </c>
      <c r="BM48" s="4">
        <v>0.31850000000000001</v>
      </c>
      <c r="BQ48" s="4">
        <v>28.812000000000001</v>
      </c>
      <c r="BR48" s="4">
        <v>0.329841</v>
      </c>
      <c r="BS48" s="4">
        <v>-5</v>
      </c>
      <c r="BT48" s="4">
        <v>8.4609999999999998E-3</v>
      </c>
      <c r="BU48" s="4">
        <v>8.0604849999999999</v>
      </c>
      <c r="BV48" s="4">
        <v>21</v>
      </c>
      <c r="BW48" s="4">
        <f t="shared" si="9"/>
        <v>2.129580137</v>
      </c>
      <c r="BY48" s="4">
        <f>BE48*$BU48*VLOOKUP("Fuel Specific Gravity",'Raw Data'!$A$1:$B$2000,2,FALSE)</f>
        <v>17438.23236909767</v>
      </c>
      <c r="BZ48" s="4">
        <f>BF48*$BU48*VLOOKUP("Fuel Specific Gravity",'Raw Data'!$A$1:$B$2000,2,FALSE)</f>
        <v>95.32932485277999</v>
      </c>
      <c r="CA48" s="4">
        <f>BJ48*$BU48*VLOOKUP("Fuel Specific Gravity",'Raw Data'!$A$1:$B$2000,2,FALSE)</f>
        <v>29.631511630324997</v>
      </c>
      <c r="CB48" s="4">
        <f>BM48*$BU48*VLOOKUP("Fuel Specific Gravity",'Raw Data'!$A$1:$B$2000,2,FALSE)</f>
        <v>1.9280156188475002</v>
      </c>
    </row>
    <row r="49" spans="1:80" x14ac:dyDescent="0.25">
      <c r="A49" s="2">
        <v>43166</v>
      </c>
      <c r="B49" s="38">
        <v>3.9913194444444446E-2</v>
      </c>
      <c r="C49" s="4">
        <v>14.54</v>
      </c>
      <c r="D49" s="4">
        <v>0.1203</v>
      </c>
      <c r="E49" s="4">
        <v>1203.1578950000001</v>
      </c>
      <c r="F49" s="4">
        <v>275.39999999999998</v>
      </c>
      <c r="G49" s="4">
        <v>0.9</v>
      </c>
      <c r="H49" s="4">
        <v>30.3</v>
      </c>
      <c r="J49" s="4">
        <v>0.2</v>
      </c>
      <c r="K49" s="4">
        <v>0.87160000000000004</v>
      </c>
      <c r="L49" s="4">
        <v>12.672499999999999</v>
      </c>
      <c r="M49" s="4">
        <v>0.10489999999999999</v>
      </c>
      <c r="N49" s="4">
        <v>240.04320000000001</v>
      </c>
      <c r="O49" s="4">
        <v>0.78439999999999999</v>
      </c>
      <c r="P49" s="4">
        <v>240.8</v>
      </c>
      <c r="Q49" s="4">
        <v>191.9299</v>
      </c>
      <c r="R49" s="4">
        <v>0.62719999999999998</v>
      </c>
      <c r="S49" s="4">
        <v>192.6</v>
      </c>
      <c r="T49" s="4">
        <v>30.318200000000001</v>
      </c>
      <c r="W49" s="4">
        <v>0</v>
      </c>
      <c r="X49" s="4">
        <v>0.17430000000000001</v>
      </c>
      <c r="Y49" s="4">
        <v>12</v>
      </c>
      <c r="Z49" s="4">
        <v>870</v>
      </c>
      <c r="AA49" s="4">
        <v>874</v>
      </c>
      <c r="AB49" s="4">
        <v>875</v>
      </c>
      <c r="AC49" s="4">
        <v>92</v>
      </c>
      <c r="AD49" s="4">
        <v>21.66</v>
      </c>
      <c r="AE49" s="4">
        <v>0.5</v>
      </c>
      <c r="AF49" s="4">
        <v>979</v>
      </c>
      <c r="AG49" s="4">
        <v>-2</v>
      </c>
      <c r="AH49" s="4">
        <v>40</v>
      </c>
      <c r="AI49" s="4">
        <v>34</v>
      </c>
      <c r="AJ49" s="4">
        <v>189.5</v>
      </c>
      <c r="AK49" s="4">
        <v>167</v>
      </c>
      <c r="AL49" s="4">
        <v>3.8</v>
      </c>
      <c r="AM49" s="4">
        <v>174.2</v>
      </c>
      <c r="AN49" s="4" t="s">
        <v>155</v>
      </c>
      <c r="AO49" s="4">
        <v>2</v>
      </c>
      <c r="AP49" s="5">
        <v>0.87405092592592604</v>
      </c>
      <c r="AQ49" s="4">
        <v>47.159810999999998</v>
      </c>
      <c r="AR49" s="4">
        <v>-88.484235999999996</v>
      </c>
      <c r="AS49" s="4">
        <v>310.60000000000002</v>
      </c>
      <c r="AT49" s="4">
        <v>35.200000000000003</v>
      </c>
      <c r="AU49" s="4">
        <v>12</v>
      </c>
      <c r="AV49" s="4">
        <v>11</v>
      </c>
      <c r="AW49" s="4" t="s">
        <v>206</v>
      </c>
      <c r="AX49" s="4">
        <v>1.1000000000000001</v>
      </c>
      <c r="AY49" s="4">
        <v>1.8</v>
      </c>
      <c r="AZ49" s="4">
        <v>2.7</v>
      </c>
      <c r="BA49" s="4">
        <v>13.404</v>
      </c>
      <c r="BB49" s="4">
        <v>13.9</v>
      </c>
      <c r="BC49" s="4">
        <v>1.04</v>
      </c>
      <c r="BD49" s="4">
        <v>14.737</v>
      </c>
      <c r="BE49" s="4">
        <v>2881.8539999999998</v>
      </c>
      <c r="BF49" s="4">
        <v>15.178000000000001</v>
      </c>
      <c r="BG49" s="4">
        <v>5.7169999999999996</v>
      </c>
      <c r="BH49" s="4">
        <v>1.9E-2</v>
      </c>
      <c r="BI49" s="4">
        <v>5.7350000000000003</v>
      </c>
      <c r="BJ49" s="4">
        <v>4.5709999999999997</v>
      </c>
      <c r="BK49" s="4">
        <v>1.4999999999999999E-2</v>
      </c>
      <c r="BL49" s="4">
        <v>4.5860000000000003</v>
      </c>
      <c r="BM49" s="4">
        <v>0.2379</v>
      </c>
      <c r="BQ49" s="4">
        <v>28.823</v>
      </c>
      <c r="BR49" s="4">
        <v>0.26242599999999999</v>
      </c>
      <c r="BS49" s="4">
        <v>-5</v>
      </c>
      <c r="BT49" s="4">
        <v>8.5389999999999997E-3</v>
      </c>
      <c r="BU49" s="4">
        <v>6.4130349999999998</v>
      </c>
      <c r="BV49" s="4">
        <v>21</v>
      </c>
      <c r="BW49" s="4">
        <f t="shared" si="9"/>
        <v>1.6943238469999999</v>
      </c>
      <c r="BY49" s="4">
        <f>BE49*$BU49*VLOOKUP("Fuel Specific Gravity",'Raw Data'!$A$1:$B$2000,2,FALSE)</f>
        <v>13879.554355734388</v>
      </c>
      <c r="BZ49" s="4">
        <f>BF49*$BU49*VLOOKUP("Fuel Specific Gravity",'Raw Data'!$A$1:$B$2000,2,FALSE)</f>
        <v>73.100120967730007</v>
      </c>
      <c r="CA49" s="4">
        <f>BJ49*$BU49*VLOOKUP("Fuel Specific Gravity",'Raw Data'!$A$1:$B$2000,2,FALSE)</f>
        <v>22.014801221734999</v>
      </c>
      <c r="CB49" s="4">
        <f>BM49*$BU49*VLOOKUP("Fuel Specific Gravity",'Raw Data'!$A$1:$B$2000,2,FALSE)</f>
        <v>1.1457714309014999</v>
      </c>
    </row>
    <row r="50" spans="1:80" x14ac:dyDescent="0.25">
      <c r="A50" s="2">
        <v>43166</v>
      </c>
      <c r="B50" s="38">
        <v>3.9924768518518519E-2</v>
      </c>
      <c r="C50" s="4">
        <v>14.54</v>
      </c>
      <c r="D50" s="4">
        <v>0.1103</v>
      </c>
      <c r="E50" s="4">
        <v>1102.9072679999999</v>
      </c>
      <c r="F50" s="4">
        <v>253.5</v>
      </c>
      <c r="G50" s="4">
        <v>0.9</v>
      </c>
      <c r="H50" s="4">
        <v>22</v>
      </c>
      <c r="J50" s="4">
        <v>0.11</v>
      </c>
      <c r="K50" s="4">
        <v>0.87170000000000003</v>
      </c>
      <c r="L50" s="4">
        <v>12.673999999999999</v>
      </c>
      <c r="M50" s="4">
        <v>9.6100000000000005E-2</v>
      </c>
      <c r="N50" s="4">
        <v>221.00919999999999</v>
      </c>
      <c r="O50" s="4">
        <v>0.78449999999999998</v>
      </c>
      <c r="P50" s="4">
        <v>221.8</v>
      </c>
      <c r="Q50" s="4">
        <v>176.71100000000001</v>
      </c>
      <c r="R50" s="4">
        <v>0.62729999999999997</v>
      </c>
      <c r="S50" s="4">
        <v>177.3</v>
      </c>
      <c r="T50" s="4">
        <v>22</v>
      </c>
      <c r="W50" s="4">
        <v>0</v>
      </c>
      <c r="X50" s="4">
        <v>9.3399999999999997E-2</v>
      </c>
      <c r="Y50" s="4">
        <v>12</v>
      </c>
      <c r="Z50" s="4">
        <v>868</v>
      </c>
      <c r="AA50" s="4">
        <v>872</v>
      </c>
      <c r="AB50" s="4">
        <v>875</v>
      </c>
      <c r="AC50" s="4">
        <v>92</v>
      </c>
      <c r="AD50" s="4">
        <v>21.66</v>
      </c>
      <c r="AE50" s="4">
        <v>0.5</v>
      </c>
      <c r="AF50" s="4">
        <v>979</v>
      </c>
      <c r="AG50" s="4">
        <v>-2</v>
      </c>
      <c r="AH50" s="4">
        <v>40</v>
      </c>
      <c r="AI50" s="4">
        <v>34</v>
      </c>
      <c r="AJ50" s="4">
        <v>189.5</v>
      </c>
      <c r="AK50" s="4">
        <v>167</v>
      </c>
      <c r="AL50" s="4">
        <v>3.9</v>
      </c>
      <c r="AM50" s="4">
        <v>174.6</v>
      </c>
      <c r="AN50" s="4" t="s">
        <v>155</v>
      </c>
      <c r="AO50" s="4">
        <v>2</v>
      </c>
      <c r="AP50" s="5">
        <v>0.87406249999999996</v>
      </c>
      <c r="AQ50" s="4">
        <v>47.159961000000003</v>
      </c>
      <c r="AR50" s="4">
        <v>-88.484247999999994</v>
      </c>
      <c r="AS50" s="4">
        <v>311.3</v>
      </c>
      <c r="AT50" s="4">
        <v>35.700000000000003</v>
      </c>
      <c r="AU50" s="4">
        <v>12</v>
      </c>
      <c r="AV50" s="4">
        <v>11</v>
      </c>
      <c r="AW50" s="4" t="s">
        <v>206</v>
      </c>
      <c r="AX50" s="4">
        <v>1.0619000000000001</v>
      </c>
      <c r="AY50" s="4">
        <v>1.8381000000000001</v>
      </c>
      <c r="AZ50" s="4">
        <v>2.7</v>
      </c>
      <c r="BA50" s="4">
        <v>13.404</v>
      </c>
      <c r="BB50" s="4">
        <v>13.91</v>
      </c>
      <c r="BC50" s="4">
        <v>1.04</v>
      </c>
      <c r="BD50" s="4">
        <v>14.723000000000001</v>
      </c>
      <c r="BE50" s="4">
        <v>2884.02</v>
      </c>
      <c r="BF50" s="4">
        <v>13.923999999999999</v>
      </c>
      <c r="BG50" s="4">
        <v>5.2670000000000003</v>
      </c>
      <c r="BH50" s="4">
        <v>1.9E-2</v>
      </c>
      <c r="BI50" s="4">
        <v>5.2850000000000001</v>
      </c>
      <c r="BJ50" s="4">
        <v>4.2110000000000003</v>
      </c>
      <c r="BK50" s="4">
        <v>1.4999999999999999E-2</v>
      </c>
      <c r="BL50" s="4">
        <v>4.226</v>
      </c>
      <c r="BM50" s="4">
        <v>0.17280000000000001</v>
      </c>
      <c r="BQ50" s="4">
        <v>15.45</v>
      </c>
      <c r="BR50" s="4">
        <v>0.22175900000000001</v>
      </c>
      <c r="BS50" s="4">
        <v>-5</v>
      </c>
      <c r="BT50" s="4">
        <v>8.9999999999999993E-3</v>
      </c>
      <c r="BU50" s="4">
        <v>5.4192359999999997</v>
      </c>
      <c r="BV50" s="4">
        <v>21</v>
      </c>
      <c r="BW50" s="4">
        <f t="shared" si="9"/>
        <v>1.4317621511999998</v>
      </c>
      <c r="BY50" s="4">
        <f>BE50*$BU50*VLOOKUP("Fuel Specific Gravity",'Raw Data'!$A$1:$B$2000,2,FALSE)</f>
        <v>11737.517941548718</v>
      </c>
      <c r="BZ50" s="4">
        <f>BF50*$BU50*VLOOKUP("Fuel Specific Gravity",'Raw Data'!$A$1:$B$2000,2,FALSE)</f>
        <v>56.668538990063993</v>
      </c>
      <c r="CA50" s="4">
        <f>BJ50*$BU50*VLOOKUP("Fuel Specific Gravity",'Raw Data'!$A$1:$B$2000,2,FALSE)</f>
        <v>17.138122499796001</v>
      </c>
      <c r="CB50" s="4">
        <f>BM50*$BU50*VLOOKUP("Fuel Specific Gravity",'Raw Data'!$A$1:$B$2000,2,FALSE)</f>
        <v>0.70326942958079997</v>
      </c>
    </row>
    <row r="51" spans="1:80" x14ac:dyDescent="0.25">
      <c r="A51" s="2">
        <v>43166</v>
      </c>
      <c r="B51" s="38">
        <v>3.9936342592592593E-2</v>
      </c>
      <c r="C51" s="4">
        <v>14.513</v>
      </c>
      <c r="D51" s="4">
        <v>9.06E-2</v>
      </c>
      <c r="E51" s="4">
        <v>905.96169899999995</v>
      </c>
      <c r="F51" s="4">
        <v>233.3</v>
      </c>
      <c r="G51" s="4">
        <v>0.9</v>
      </c>
      <c r="H51" s="4">
        <v>20.7</v>
      </c>
      <c r="J51" s="4">
        <v>0.1</v>
      </c>
      <c r="K51" s="4">
        <v>0.87209999999999999</v>
      </c>
      <c r="L51" s="4">
        <v>12.6563</v>
      </c>
      <c r="M51" s="4">
        <v>7.9000000000000001E-2</v>
      </c>
      <c r="N51" s="4">
        <v>203.41460000000001</v>
      </c>
      <c r="O51" s="4">
        <v>0.78490000000000004</v>
      </c>
      <c r="P51" s="4">
        <v>204.2</v>
      </c>
      <c r="Q51" s="4">
        <v>162.643</v>
      </c>
      <c r="R51" s="4">
        <v>0.62749999999999995</v>
      </c>
      <c r="S51" s="4">
        <v>163.30000000000001</v>
      </c>
      <c r="T51" s="4">
        <v>20.681799999999999</v>
      </c>
      <c r="W51" s="4">
        <v>0</v>
      </c>
      <c r="X51" s="4">
        <v>8.72E-2</v>
      </c>
      <c r="Y51" s="4">
        <v>12</v>
      </c>
      <c r="Z51" s="4">
        <v>866</v>
      </c>
      <c r="AA51" s="4">
        <v>870</v>
      </c>
      <c r="AB51" s="4">
        <v>871</v>
      </c>
      <c r="AC51" s="4">
        <v>92</v>
      </c>
      <c r="AD51" s="4">
        <v>21.66</v>
      </c>
      <c r="AE51" s="4">
        <v>0.5</v>
      </c>
      <c r="AF51" s="4">
        <v>979</v>
      </c>
      <c r="AG51" s="4">
        <v>-2</v>
      </c>
      <c r="AH51" s="4">
        <v>40</v>
      </c>
      <c r="AI51" s="4">
        <v>34</v>
      </c>
      <c r="AJ51" s="4">
        <v>189.5</v>
      </c>
      <c r="AK51" s="4">
        <v>167.5</v>
      </c>
      <c r="AL51" s="4">
        <v>3.9</v>
      </c>
      <c r="AM51" s="4">
        <v>174.9</v>
      </c>
      <c r="AN51" s="4" t="s">
        <v>155</v>
      </c>
      <c r="AO51" s="4">
        <v>2</v>
      </c>
      <c r="AP51" s="5">
        <v>0.87407407407407411</v>
      </c>
      <c r="AQ51" s="4">
        <v>47.160116000000002</v>
      </c>
      <c r="AR51" s="4">
        <v>-88.484263999999996</v>
      </c>
      <c r="AS51" s="4">
        <v>312.2</v>
      </c>
      <c r="AT51" s="4">
        <v>35.6</v>
      </c>
      <c r="AU51" s="4">
        <v>12</v>
      </c>
      <c r="AV51" s="4">
        <v>10</v>
      </c>
      <c r="AW51" s="4" t="s">
        <v>230</v>
      </c>
      <c r="AX51" s="4">
        <v>1</v>
      </c>
      <c r="AY51" s="4">
        <v>1.9380999999999999</v>
      </c>
      <c r="AZ51" s="4">
        <v>2.7</v>
      </c>
      <c r="BA51" s="4">
        <v>13.404</v>
      </c>
      <c r="BB51" s="4">
        <v>13.95</v>
      </c>
      <c r="BC51" s="4">
        <v>1.04</v>
      </c>
      <c r="BD51" s="4">
        <v>14.670999999999999</v>
      </c>
      <c r="BE51" s="4">
        <v>2887.9229999999998</v>
      </c>
      <c r="BF51" s="4">
        <v>11.474</v>
      </c>
      <c r="BG51" s="4">
        <v>4.8609999999999998</v>
      </c>
      <c r="BH51" s="4">
        <v>1.9E-2</v>
      </c>
      <c r="BI51" s="4">
        <v>4.8789999999999996</v>
      </c>
      <c r="BJ51" s="4">
        <v>3.8860000000000001</v>
      </c>
      <c r="BK51" s="4">
        <v>1.4999999999999999E-2</v>
      </c>
      <c r="BL51" s="4">
        <v>3.9009999999999998</v>
      </c>
      <c r="BM51" s="4">
        <v>0.16289999999999999</v>
      </c>
      <c r="BQ51" s="4">
        <v>14.468999999999999</v>
      </c>
      <c r="BR51" s="4">
        <v>0.187667</v>
      </c>
      <c r="BS51" s="4">
        <v>-5</v>
      </c>
      <c r="BT51" s="4">
        <v>8.4609999999999998E-3</v>
      </c>
      <c r="BU51" s="4">
        <v>4.5861130000000001</v>
      </c>
      <c r="BV51" s="4">
        <v>21</v>
      </c>
      <c r="BW51" s="4">
        <f t="shared" si="9"/>
        <v>1.2116510545999999</v>
      </c>
      <c r="BY51" s="4">
        <f>BE51*$BU51*VLOOKUP("Fuel Specific Gravity",'Raw Data'!$A$1:$B$2000,2,FALSE)</f>
        <v>9946.5002511875482</v>
      </c>
      <c r="BZ51" s="4">
        <f>BF51*$BU51*VLOOKUP("Fuel Specific Gravity",'Raw Data'!$A$1:$B$2000,2,FALSE)</f>
        <v>39.518416482062001</v>
      </c>
      <c r="CA51" s="4">
        <f>BJ51*$BU51*VLOOKUP("Fuel Specific Gravity",'Raw Data'!$A$1:$B$2000,2,FALSE)</f>
        <v>13.384047973617999</v>
      </c>
      <c r="CB51" s="4">
        <f>BM51*$BU51*VLOOKUP("Fuel Specific Gravity",'Raw Data'!$A$1:$B$2000,2,FALSE)</f>
        <v>0.56105543358269994</v>
      </c>
    </row>
    <row r="52" spans="1:80" x14ac:dyDescent="0.25">
      <c r="A52" s="2">
        <v>43166</v>
      </c>
      <c r="B52" s="38">
        <v>3.9947916666666666E-2</v>
      </c>
      <c r="C52" s="4">
        <v>14.483000000000001</v>
      </c>
      <c r="D52" s="4">
        <v>5.28E-2</v>
      </c>
      <c r="E52" s="4">
        <v>528.26843399999996</v>
      </c>
      <c r="F52" s="4">
        <v>213.8</v>
      </c>
      <c r="G52" s="4">
        <v>0.9</v>
      </c>
      <c r="H52" s="4">
        <v>10.7</v>
      </c>
      <c r="J52" s="4">
        <v>0.1</v>
      </c>
      <c r="K52" s="4">
        <v>0.87260000000000004</v>
      </c>
      <c r="L52" s="4">
        <v>12.6381</v>
      </c>
      <c r="M52" s="4">
        <v>4.6100000000000002E-2</v>
      </c>
      <c r="N52" s="4">
        <v>186.59549999999999</v>
      </c>
      <c r="O52" s="4">
        <v>0.78539999999999999</v>
      </c>
      <c r="P52" s="4">
        <v>187.4</v>
      </c>
      <c r="Q52" s="4">
        <v>149.26660000000001</v>
      </c>
      <c r="R52" s="4">
        <v>0.62819999999999998</v>
      </c>
      <c r="S52" s="4">
        <v>149.9</v>
      </c>
      <c r="T52" s="4">
        <v>10.7029</v>
      </c>
      <c r="W52" s="4">
        <v>0</v>
      </c>
      <c r="X52" s="4">
        <v>8.7300000000000003E-2</v>
      </c>
      <c r="Y52" s="4">
        <v>12</v>
      </c>
      <c r="Z52" s="4">
        <v>866</v>
      </c>
      <c r="AA52" s="4">
        <v>870</v>
      </c>
      <c r="AB52" s="4">
        <v>871</v>
      </c>
      <c r="AC52" s="4">
        <v>92.5</v>
      </c>
      <c r="AD52" s="4">
        <v>21.79</v>
      </c>
      <c r="AE52" s="4">
        <v>0.5</v>
      </c>
      <c r="AF52" s="4">
        <v>979</v>
      </c>
      <c r="AG52" s="4">
        <v>-2</v>
      </c>
      <c r="AH52" s="4">
        <v>40</v>
      </c>
      <c r="AI52" s="4">
        <v>34</v>
      </c>
      <c r="AJ52" s="4">
        <v>189</v>
      </c>
      <c r="AK52" s="4">
        <v>167.5</v>
      </c>
      <c r="AL52" s="4">
        <v>3.9</v>
      </c>
      <c r="AM52" s="4">
        <v>175</v>
      </c>
      <c r="AN52" s="4" t="s">
        <v>155</v>
      </c>
      <c r="AO52" s="4">
        <v>2</v>
      </c>
      <c r="AP52" s="5">
        <v>0.87408564814814815</v>
      </c>
      <c r="AQ52" s="4">
        <v>47.160254999999999</v>
      </c>
      <c r="AR52" s="4">
        <v>-88.484268999999998</v>
      </c>
      <c r="AS52" s="4">
        <v>312.8</v>
      </c>
      <c r="AT52" s="4">
        <v>34.299999999999997</v>
      </c>
      <c r="AU52" s="4">
        <v>12</v>
      </c>
      <c r="AV52" s="4">
        <v>10</v>
      </c>
      <c r="AW52" s="4" t="s">
        <v>230</v>
      </c>
      <c r="AX52" s="4">
        <v>1</v>
      </c>
      <c r="AY52" s="4">
        <v>2</v>
      </c>
      <c r="AZ52" s="4">
        <v>2.7</v>
      </c>
      <c r="BA52" s="4">
        <v>13.404</v>
      </c>
      <c r="BB52" s="4">
        <v>14.02</v>
      </c>
      <c r="BC52" s="4">
        <v>1.05</v>
      </c>
      <c r="BD52" s="4">
        <v>14.597</v>
      </c>
      <c r="BE52" s="4">
        <v>2895.654</v>
      </c>
      <c r="BF52" s="4">
        <v>6.7220000000000004</v>
      </c>
      <c r="BG52" s="4">
        <v>4.4770000000000003</v>
      </c>
      <c r="BH52" s="4">
        <v>1.9E-2</v>
      </c>
      <c r="BI52" s="4">
        <v>4.4960000000000004</v>
      </c>
      <c r="BJ52" s="4">
        <v>3.581</v>
      </c>
      <c r="BK52" s="4">
        <v>1.4999999999999999E-2</v>
      </c>
      <c r="BL52" s="4">
        <v>3.597</v>
      </c>
      <c r="BM52" s="4">
        <v>8.4599999999999995E-2</v>
      </c>
      <c r="BQ52" s="4">
        <v>14.537000000000001</v>
      </c>
      <c r="BR52" s="4">
        <v>0.18163099999999999</v>
      </c>
      <c r="BS52" s="4">
        <v>-5</v>
      </c>
      <c r="BT52" s="4">
        <v>8.5389999999999997E-3</v>
      </c>
      <c r="BU52" s="4">
        <v>4.4386080000000003</v>
      </c>
      <c r="BV52" s="4">
        <v>21</v>
      </c>
      <c r="BW52" s="4">
        <f t="shared" si="9"/>
        <v>1.1726802336</v>
      </c>
      <c r="BY52" s="4">
        <f>BE52*$BU52*VLOOKUP("Fuel Specific Gravity",'Raw Data'!$A$1:$B$2000,2,FALSE)</f>
        <v>9652.3574302336328</v>
      </c>
      <c r="BZ52" s="4">
        <f>BF52*$BU52*VLOOKUP("Fuel Specific Gravity",'Raw Data'!$A$1:$B$2000,2,FALSE)</f>
        <v>22.407078554976003</v>
      </c>
      <c r="CA52" s="4">
        <f>BJ52*$BU52*VLOOKUP("Fuel Specific Gravity",'Raw Data'!$A$1:$B$2000,2,FALSE)</f>
        <v>11.936886091248001</v>
      </c>
      <c r="CB52" s="4">
        <f>BM52*$BU52*VLOOKUP("Fuel Specific Gravity",'Raw Data'!$A$1:$B$2000,2,FALSE)</f>
        <v>0.28200518383680001</v>
      </c>
    </row>
    <row r="53" spans="1:80" x14ac:dyDescent="0.25">
      <c r="A53" s="2">
        <v>43166</v>
      </c>
      <c r="B53" s="38">
        <v>3.995949074074074E-2</v>
      </c>
      <c r="C53" s="4">
        <v>14.487</v>
      </c>
      <c r="D53" s="4">
        <v>2.4500000000000001E-2</v>
      </c>
      <c r="E53" s="4">
        <v>244.73005599999999</v>
      </c>
      <c r="F53" s="4">
        <v>198.9</v>
      </c>
      <c r="G53" s="4">
        <v>0.9</v>
      </c>
      <c r="H53" s="4">
        <v>10.3</v>
      </c>
      <c r="J53" s="4">
        <v>0.1</v>
      </c>
      <c r="K53" s="4">
        <v>0.87280000000000002</v>
      </c>
      <c r="L53" s="4">
        <v>12.644500000000001</v>
      </c>
      <c r="M53" s="4">
        <v>2.1399999999999999E-2</v>
      </c>
      <c r="N53" s="4">
        <v>173.5693</v>
      </c>
      <c r="O53" s="4">
        <v>0.78559999999999997</v>
      </c>
      <c r="P53" s="4">
        <v>174.4</v>
      </c>
      <c r="Q53" s="4">
        <v>138.83670000000001</v>
      </c>
      <c r="R53" s="4">
        <v>0.62839999999999996</v>
      </c>
      <c r="S53" s="4">
        <v>139.5</v>
      </c>
      <c r="T53" s="4">
        <v>10.2629</v>
      </c>
      <c r="W53" s="4">
        <v>0</v>
      </c>
      <c r="X53" s="4">
        <v>8.7300000000000003E-2</v>
      </c>
      <c r="Y53" s="4">
        <v>12.1</v>
      </c>
      <c r="Z53" s="4">
        <v>867</v>
      </c>
      <c r="AA53" s="4">
        <v>871</v>
      </c>
      <c r="AB53" s="4">
        <v>871</v>
      </c>
      <c r="AC53" s="4">
        <v>92.5</v>
      </c>
      <c r="AD53" s="4">
        <v>21.77</v>
      </c>
      <c r="AE53" s="4">
        <v>0.5</v>
      </c>
      <c r="AF53" s="4">
        <v>979</v>
      </c>
      <c r="AG53" s="4">
        <v>-2</v>
      </c>
      <c r="AH53" s="4">
        <v>40</v>
      </c>
      <c r="AI53" s="4">
        <v>34</v>
      </c>
      <c r="AJ53" s="4">
        <v>189.5</v>
      </c>
      <c r="AK53" s="4">
        <v>167</v>
      </c>
      <c r="AL53" s="4">
        <v>3.9</v>
      </c>
      <c r="AM53" s="4">
        <v>175</v>
      </c>
      <c r="AN53" s="4" t="s">
        <v>155</v>
      </c>
      <c r="AO53" s="4">
        <v>2</v>
      </c>
      <c r="AP53" s="5">
        <v>0.87409722222222219</v>
      </c>
      <c r="AQ53" s="4">
        <v>47.160375999999999</v>
      </c>
      <c r="AR53" s="4">
        <v>-88.484258999999994</v>
      </c>
      <c r="AS53" s="4">
        <v>313</v>
      </c>
      <c r="AT53" s="4">
        <v>32.9</v>
      </c>
      <c r="AU53" s="4">
        <v>12</v>
      </c>
      <c r="AV53" s="4">
        <v>10</v>
      </c>
      <c r="AW53" s="4" t="s">
        <v>230</v>
      </c>
      <c r="AX53" s="4">
        <v>1.0381</v>
      </c>
      <c r="AY53" s="4">
        <v>2.0381</v>
      </c>
      <c r="AZ53" s="4">
        <v>2.7381000000000002</v>
      </c>
      <c r="BA53" s="4">
        <v>13.404</v>
      </c>
      <c r="BB53" s="4">
        <v>14.05</v>
      </c>
      <c r="BC53" s="4">
        <v>1.05</v>
      </c>
      <c r="BD53" s="4">
        <v>14.567</v>
      </c>
      <c r="BE53" s="4">
        <v>2901.3380000000002</v>
      </c>
      <c r="BF53" s="4">
        <v>3.12</v>
      </c>
      <c r="BG53" s="4">
        <v>4.1710000000000003</v>
      </c>
      <c r="BH53" s="4">
        <v>1.9E-2</v>
      </c>
      <c r="BI53" s="4">
        <v>4.1900000000000004</v>
      </c>
      <c r="BJ53" s="4">
        <v>3.3359999999999999</v>
      </c>
      <c r="BK53" s="4">
        <v>1.4999999999999999E-2</v>
      </c>
      <c r="BL53" s="4">
        <v>3.351</v>
      </c>
      <c r="BM53" s="4">
        <v>8.1299999999999997E-2</v>
      </c>
      <c r="BQ53" s="4">
        <v>14.561999999999999</v>
      </c>
      <c r="BR53" s="4">
        <v>0.19500000000000001</v>
      </c>
      <c r="BS53" s="4">
        <v>-5</v>
      </c>
      <c r="BT53" s="4">
        <v>8.9999999999999993E-3</v>
      </c>
      <c r="BU53" s="4">
        <v>4.7653129999999999</v>
      </c>
      <c r="BV53" s="4">
        <v>21</v>
      </c>
      <c r="BW53" s="4">
        <f t="shared" si="9"/>
        <v>1.2589956945999998</v>
      </c>
      <c r="BY53" s="4">
        <f>BE53*$BU53*VLOOKUP("Fuel Specific Gravity",'Raw Data'!$A$1:$B$2000,2,FALSE)</f>
        <v>10383.163550284295</v>
      </c>
      <c r="BZ53" s="4">
        <f>BF53*$BU53*VLOOKUP("Fuel Specific Gravity",'Raw Data'!$A$1:$B$2000,2,FALSE)</f>
        <v>11.16570019656</v>
      </c>
      <c r="CA53" s="4">
        <f>BJ53*$BU53*VLOOKUP("Fuel Specific Gravity",'Raw Data'!$A$1:$B$2000,2,FALSE)</f>
        <v>11.938710210167999</v>
      </c>
      <c r="CB53" s="4">
        <f>BM53*$BU53*VLOOKUP("Fuel Specific Gravity",'Raw Data'!$A$1:$B$2000,2,FALSE)</f>
        <v>0.2909523801219</v>
      </c>
    </row>
    <row r="54" spans="1:80" x14ac:dyDescent="0.25">
      <c r="A54" s="2">
        <v>43166</v>
      </c>
      <c r="B54" s="38">
        <v>3.9971064814814813E-2</v>
      </c>
      <c r="C54" s="4">
        <v>14.462</v>
      </c>
      <c r="D54" s="4">
        <v>1.1299999999999999E-2</v>
      </c>
      <c r="E54" s="4">
        <v>113.25823200000001</v>
      </c>
      <c r="F54" s="4">
        <v>219.5</v>
      </c>
      <c r="G54" s="4">
        <v>0.7</v>
      </c>
      <c r="H54" s="4">
        <v>11</v>
      </c>
      <c r="J54" s="4">
        <v>0.02</v>
      </c>
      <c r="K54" s="4">
        <v>0.87319999999999998</v>
      </c>
      <c r="L54" s="4">
        <v>12.627800000000001</v>
      </c>
      <c r="M54" s="4">
        <v>9.9000000000000008E-3</v>
      </c>
      <c r="N54" s="4">
        <v>191.64420000000001</v>
      </c>
      <c r="O54" s="4">
        <v>0.64510000000000001</v>
      </c>
      <c r="P54" s="4">
        <v>192.3</v>
      </c>
      <c r="Q54" s="4">
        <v>153.23179999999999</v>
      </c>
      <c r="R54" s="4">
        <v>0.51580000000000004</v>
      </c>
      <c r="S54" s="4">
        <v>153.69999999999999</v>
      </c>
      <c r="T54" s="4">
        <v>11</v>
      </c>
      <c r="W54" s="4">
        <v>0</v>
      </c>
      <c r="X54" s="4">
        <v>1.67E-2</v>
      </c>
      <c r="Y54" s="4">
        <v>12</v>
      </c>
      <c r="Z54" s="4">
        <v>868</v>
      </c>
      <c r="AA54" s="4">
        <v>873</v>
      </c>
      <c r="AB54" s="4">
        <v>871</v>
      </c>
      <c r="AC54" s="4">
        <v>92</v>
      </c>
      <c r="AD54" s="4">
        <v>21.66</v>
      </c>
      <c r="AE54" s="4">
        <v>0.5</v>
      </c>
      <c r="AF54" s="4">
        <v>979</v>
      </c>
      <c r="AG54" s="4">
        <v>-2</v>
      </c>
      <c r="AH54" s="4">
        <v>40</v>
      </c>
      <c r="AI54" s="4">
        <v>34</v>
      </c>
      <c r="AJ54" s="4">
        <v>190</v>
      </c>
      <c r="AK54" s="4">
        <v>167</v>
      </c>
      <c r="AL54" s="4">
        <v>3.9</v>
      </c>
      <c r="AM54" s="4">
        <v>175</v>
      </c>
      <c r="AN54" s="4" t="s">
        <v>155</v>
      </c>
      <c r="AO54" s="4">
        <v>2</v>
      </c>
      <c r="AP54" s="5">
        <v>0.87410879629629623</v>
      </c>
      <c r="AQ54" s="4">
        <v>47.160473000000003</v>
      </c>
      <c r="AR54" s="4">
        <v>-88.484217000000001</v>
      </c>
      <c r="AS54" s="4">
        <v>313</v>
      </c>
      <c r="AT54" s="4">
        <v>29.8</v>
      </c>
      <c r="AU54" s="4">
        <v>12</v>
      </c>
      <c r="AV54" s="4">
        <v>10</v>
      </c>
      <c r="AW54" s="4" t="s">
        <v>230</v>
      </c>
      <c r="AX54" s="4">
        <v>1.1000000000000001</v>
      </c>
      <c r="AY54" s="4">
        <v>2.1762000000000001</v>
      </c>
      <c r="AZ54" s="4">
        <v>2.8761999999999999</v>
      </c>
      <c r="BA54" s="4">
        <v>13.404</v>
      </c>
      <c r="BB54" s="4">
        <v>14.08</v>
      </c>
      <c r="BC54" s="4">
        <v>1.05</v>
      </c>
      <c r="BD54" s="4">
        <v>14.523999999999999</v>
      </c>
      <c r="BE54" s="4">
        <v>2903.9690000000001</v>
      </c>
      <c r="BF54" s="4">
        <v>1.4470000000000001</v>
      </c>
      <c r="BG54" s="4">
        <v>4.6150000000000002</v>
      </c>
      <c r="BH54" s="4">
        <v>1.6E-2</v>
      </c>
      <c r="BI54" s="4">
        <v>4.6310000000000002</v>
      </c>
      <c r="BJ54" s="4">
        <v>3.69</v>
      </c>
      <c r="BK54" s="4">
        <v>1.2E-2</v>
      </c>
      <c r="BL54" s="4">
        <v>3.7029999999999998</v>
      </c>
      <c r="BM54" s="4">
        <v>8.7300000000000003E-2</v>
      </c>
      <c r="BQ54" s="4">
        <v>2.7879999999999998</v>
      </c>
      <c r="BR54" s="4">
        <v>0.204702</v>
      </c>
      <c r="BS54" s="4">
        <v>-5</v>
      </c>
      <c r="BT54" s="4">
        <v>8.9999999999999993E-3</v>
      </c>
      <c r="BU54" s="4">
        <v>5.0024059999999997</v>
      </c>
      <c r="BV54" s="4">
        <v>21</v>
      </c>
      <c r="BW54" s="4">
        <f t="shared" si="9"/>
        <v>1.3216356651999999</v>
      </c>
      <c r="BY54" s="4">
        <f>BE54*$BU54*VLOOKUP("Fuel Specific Gravity",'Raw Data'!$A$1:$B$2000,2,FALSE)</f>
        <v>10909.650794009915</v>
      </c>
      <c r="BZ54" s="4">
        <f>BF54*$BU54*VLOOKUP("Fuel Specific Gravity",'Raw Data'!$A$1:$B$2000,2,FALSE)</f>
        <v>5.436099592982</v>
      </c>
      <c r="CA54" s="4">
        <f>BJ54*$BU54*VLOOKUP("Fuel Specific Gravity",'Raw Data'!$A$1:$B$2000,2,FALSE)</f>
        <v>13.862617483139999</v>
      </c>
      <c r="CB54" s="4">
        <f>BM54*$BU54*VLOOKUP("Fuel Specific Gravity",'Raw Data'!$A$1:$B$2000,2,FALSE)</f>
        <v>0.32796924289380003</v>
      </c>
    </row>
    <row r="55" spans="1:80" x14ac:dyDescent="0.25">
      <c r="A55" s="2">
        <v>43166</v>
      </c>
      <c r="B55" s="38">
        <v>3.9982638888888887E-2</v>
      </c>
      <c r="C55" s="4">
        <v>14.356</v>
      </c>
      <c r="D55" s="4">
        <v>7.0000000000000001E-3</v>
      </c>
      <c r="E55" s="4">
        <v>70</v>
      </c>
      <c r="F55" s="4">
        <v>269.2</v>
      </c>
      <c r="G55" s="4">
        <v>0.4</v>
      </c>
      <c r="H55" s="4">
        <v>13.7</v>
      </c>
      <c r="J55" s="4">
        <v>0</v>
      </c>
      <c r="K55" s="4">
        <v>0.874</v>
      </c>
      <c r="L55" s="4">
        <v>12.547700000000001</v>
      </c>
      <c r="M55" s="4">
        <v>6.1000000000000004E-3</v>
      </c>
      <c r="N55" s="4">
        <v>235.25970000000001</v>
      </c>
      <c r="O55" s="4">
        <v>0.36409999999999998</v>
      </c>
      <c r="P55" s="4">
        <v>235.6</v>
      </c>
      <c r="Q55" s="4">
        <v>188.1052</v>
      </c>
      <c r="R55" s="4">
        <v>0.29110000000000003</v>
      </c>
      <c r="S55" s="4">
        <v>188.4</v>
      </c>
      <c r="T55" s="4">
        <v>13.6899</v>
      </c>
      <c r="W55" s="4">
        <v>0</v>
      </c>
      <c r="X55" s="4">
        <v>0</v>
      </c>
      <c r="Y55" s="4">
        <v>12</v>
      </c>
      <c r="Z55" s="4">
        <v>870</v>
      </c>
      <c r="AA55" s="4">
        <v>875</v>
      </c>
      <c r="AB55" s="4">
        <v>871</v>
      </c>
      <c r="AC55" s="4">
        <v>92</v>
      </c>
      <c r="AD55" s="4">
        <v>21.66</v>
      </c>
      <c r="AE55" s="4">
        <v>0.5</v>
      </c>
      <c r="AF55" s="4">
        <v>979</v>
      </c>
      <c r="AG55" s="4">
        <v>-2</v>
      </c>
      <c r="AH55" s="4">
        <v>40</v>
      </c>
      <c r="AI55" s="4">
        <v>34</v>
      </c>
      <c r="AJ55" s="4">
        <v>190</v>
      </c>
      <c r="AK55" s="4">
        <v>167</v>
      </c>
      <c r="AL55" s="4">
        <v>3.9</v>
      </c>
      <c r="AM55" s="4">
        <v>175</v>
      </c>
      <c r="AN55" s="4" t="s">
        <v>155</v>
      </c>
      <c r="AO55" s="4">
        <v>2</v>
      </c>
      <c r="AP55" s="5">
        <v>0.87412037037037038</v>
      </c>
      <c r="AQ55" s="4">
        <v>47.160573999999997</v>
      </c>
      <c r="AR55" s="4">
        <v>-88.484160000000003</v>
      </c>
      <c r="AS55" s="4">
        <v>313.10000000000002</v>
      </c>
      <c r="AT55" s="4">
        <v>28</v>
      </c>
      <c r="AU55" s="4">
        <v>12</v>
      </c>
      <c r="AV55" s="4">
        <v>10</v>
      </c>
      <c r="AW55" s="4" t="s">
        <v>230</v>
      </c>
      <c r="AX55" s="4">
        <v>1.1380999999999999</v>
      </c>
      <c r="AY55" s="4">
        <v>2.3380999999999998</v>
      </c>
      <c r="AZ55" s="4">
        <v>3.0381</v>
      </c>
      <c r="BA55" s="4">
        <v>13.404</v>
      </c>
      <c r="BB55" s="4">
        <v>14.18</v>
      </c>
      <c r="BC55" s="4">
        <v>1.06</v>
      </c>
      <c r="BD55" s="4">
        <v>14.411</v>
      </c>
      <c r="BE55" s="4">
        <v>2904.8240000000001</v>
      </c>
      <c r="BF55" s="4">
        <v>0.90100000000000002</v>
      </c>
      <c r="BG55" s="4">
        <v>5.7030000000000003</v>
      </c>
      <c r="BH55" s="4">
        <v>8.9999999999999993E-3</v>
      </c>
      <c r="BI55" s="4">
        <v>5.7119999999999997</v>
      </c>
      <c r="BJ55" s="4">
        <v>4.5599999999999996</v>
      </c>
      <c r="BK55" s="4">
        <v>7.0000000000000001E-3</v>
      </c>
      <c r="BL55" s="4">
        <v>4.5670000000000002</v>
      </c>
      <c r="BM55" s="4">
        <v>0.1094</v>
      </c>
      <c r="BQ55" s="4">
        <v>0</v>
      </c>
      <c r="BR55" s="4">
        <v>0.24587899999999999</v>
      </c>
      <c r="BS55" s="4">
        <v>-5</v>
      </c>
      <c r="BT55" s="4">
        <v>8.9999999999999993E-3</v>
      </c>
      <c r="BU55" s="4">
        <v>6.0086680000000001</v>
      </c>
      <c r="BV55" s="4">
        <v>21</v>
      </c>
      <c r="BW55" s="4">
        <f t="shared" si="9"/>
        <v>1.5874900856</v>
      </c>
      <c r="BY55" s="4">
        <f>BE55*$BU55*VLOOKUP("Fuel Specific Gravity",'Raw Data'!$A$1:$B$2000,2,FALSE)</f>
        <v>13108.046383838431</v>
      </c>
      <c r="BZ55" s="4">
        <f>BF55*$BU55*VLOOKUP("Fuel Specific Gravity",'Raw Data'!$A$1:$B$2000,2,FALSE)</f>
        <v>4.0657712108680002</v>
      </c>
      <c r="CA55" s="4">
        <f>BJ55*$BU55*VLOOKUP("Fuel Specific Gravity",'Raw Data'!$A$1:$B$2000,2,FALSE)</f>
        <v>20.577044086079997</v>
      </c>
      <c r="CB55" s="4">
        <f>BM55*$BU55*VLOOKUP("Fuel Specific Gravity",'Raw Data'!$A$1:$B$2000,2,FALSE)</f>
        <v>0.49366855767920004</v>
      </c>
    </row>
    <row r="56" spans="1:80" x14ac:dyDescent="0.25">
      <c r="A56" s="2">
        <v>43166</v>
      </c>
      <c r="B56" s="38">
        <v>3.9994212962962968E-2</v>
      </c>
      <c r="C56" s="4">
        <v>14.393000000000001</v>
      </c>
      <c r="D56" s="4">
        <v>7.0000000000000001E-3</v>
      </c>
      <c r="E56" s="4">
        <v>70</v>
      </c>
      <c r="F56" s="4">
        <v>401.6</v>
      </c>
      <c r="G56" s="4">
        <v>0</v>
      </c>
      <c r="H56" s="4">
        <v>22.4</v>
      </c>
      <c r="J56" s="4">
        <v>0</v>
      </c>
      <c r="K56" s="4">
        <v>0.87370000000000003</v>
      </c>
      <c r="L56" s="4">
        <v>12.575699999999999</v>
      </c>
      <c r="M56" s="4">
        <v>6.1000000000000004E-3</v>
      </c>
      <c r="N56" s="4">
        <v>350.89409999999998</v>
      </c>
      <c r="O56" s="4">
        <v>0</v>
      </c>
      <c r="P56" s="4">
        <v>350.9</v>
      </c>
      <c r="Q56" s="4">
        <v>280.56229999999999</v>
      </c>
      <c r="R56" s="4">
        <v>0</v>
      </c>
      <c r="S56" s="4">
        <v>280.60000000000002</v>
      </c>
      <c r="T56" s="4">
        <v>22.3628</v>
      </c>
      <c r="W56" s="4">
        <v>0</v>
      </c>
      <c r="X56" s="4">
        <v>0</v>
      </c>
      <c r="Y56" s="4">
        <v>12</v>
      </c>
      <c r="Z56" s="4">
        <v>871</v>
      </c>
      <c r="AA56" s="4">
        <v>876</v>
      </c>
      <c r="AB56" s="4">
        <v>872</v>
      </c>
      <c r="AC56" s="4">
        <v>92</v>
      </c>
      <c r="AD56" s="4">
        <v>21.66</v>
      </c>
      <c r="AE56" s="4">
        <v>0.5</v>
      </c>
      <c r="AF56" s="4">
        <v>979</v>
      </c>
      <c r="AG56" s="4">
        <v>-2</v>
      </c>
      <c r="AH56" s="4">
        <v>40</v>
      </c>
      <c r="AI56" s="4">
        <v>34</v>
      </c>
      <c r="AJ56" s="4">
        <v>190</v>
      </c>
      <c r="AK56" s="4">
        <v>167</v>
      </c>
      <c r="AL56" s="4">
        <v>3.9</v>
      </c>
      <c r="AM56" s="4">
        <v>175</v>
      </c>
      <c r="AN56" s="4" t="s">
        <v>155</v>
      </c>
      <c r="AO56" s="4">
        <v>2</v>
      </c>
      <c r="AP56" s="5">
        <v>0.87413194444444453</v>
      </c>
      <c r="AQ56" s="4">
        <v>47.160673000000003</v>
      </c>
      <c r="AR56" s="4">
        <v>-88.484095999999994</v>
      </c>
      <c r="AS56" s="4">
        <v>313.2</v>
      </c>
      <c r="AT56" s="4">
        <v>27.3</v>
      </c>
      <c r="AU56" s="4">
        <v>12</v>
      </c>
      <c r="AV56" s="4">
        <v>10</v>
      </c>
      <c r="AW56" s="4" t="s">
        <v>230</v>
      </c>
      <c r="AX56" s="4">
        <v>1.2</v>
      </c>
      <c r="AY56" s="4">
        <v>2.4</v>
      </c>
      <c r="AZ56" s="4">
        <v>3.1</v>
      </c>
      <c r="BA56" s="4">
        <v>13.404</v>
      </c>
      <c r="BB56" s="4">
        <v>14.15</v>
      </c>
      <c r="BC56" s="4">
        <v>1.06</v>
      </c>
      <c r="BD56" s="4">
        <v>14.45</v>
      </c>
      <c r="BE56" s="4">
        <v>2904.607</v>
      </c>
      <c r="BF56" s="4">
        <v>0.89900000000000002</v>
      </c>
      <c r="BG56" s="4">
        <v>8.4870000000000001</v>
      </c>
      <c r="BH56" s="4">
        <v>0</v>
      </c>
      <c r="BI56" s="4">
        <v>8.4870000000000001</v>
      </c>
      <c r="BJ56" s="4">
        <v>6.7859999999999996</v>
      </c>
      <c r="BK56" s="4">
        <v>0</v>
      </c>
      <c r="BL56" s="4">
        <v>6.7859999999999996</v>
      </c>
      <c r="BM56" s="4">
        <v>0.1782</v>
      </c>
      <c r="BQ56" s="4">
        <v>0</v>
      </c>
      <c r="BR56" s="4">
        <v>0.29663800000000001</v>
      </c>
      <c r="BS56" s="4">
        <v>-5</v>
      </c>
      <c r="BT56" s="4">
        <v>8.4609999999999998E-3</v>
      </c>
      <c r="BU56" s="4">
        <v>7.249091</v>
      </c>
      <c r="BV56" s="4">
        <v>21</v>
      </c>
      <c r="BW56" s="4">
        <f t="shared" si="9"/>
        <v>1.9152098421999999</v>
      </c>
      <c r="BY56" s="4">
        <f>BE56*$BU56*VLOOKUP("Fuel Specific Gravity",'Raw Data'!$A$1:$B$2000,2,FALSE)</f>
        <v>15812.876107139986</v>
      </c>
      <c r="BZ56" s="4">
        <f>BF56*$BU56*VLOOKUP("Fuel Specific Gravity",'Raw Data'!$A$1:$B$2000,2,FALSE)</f>
        <v>4.8942165395590003</v>
      </c>
      <c r="CA56" s="4">
        <f>BJ56*$BU56*VLOOKUP("Fuel Specific Gravity",'Raw Data'!$A$1:$B$2000,2,FALSE)</f>
        <v>36.943440976025997</v>
      </c>
      <c r="CB56" s="4">
        <f>BM56*$BU56*VLOOKUP("Fuel Specific Gravity",'Raw Data'!$A$1:$B$2000,2,FALSE)</f>
        <v>0.97013280016619996</v>
      </c>
    </row>
    <row r="57" spans="1:80" x14ac:dyDescent="0.25">
      <c r="A57" s="2">
        <v>43166</v>
      </c>
      <c r="B57" s="38">
        <v>4.0005787037037034E-2</v>
      </c>
      <c r="C57" s="4">
        <v>14.476000000000001</v>
      </c>
      <c r="D57" s="4">
        <v>7.7999999999999996E-3</v>
      </c>
      <c r="E57" s="4">
        <v>77.937709999999996</v>
      </c>
      <c r="F57" s="4">
        <v>545.9</v>
      </c>
      <c r="G57" s="4">
        <v>-0.4</v>
      </c>
      <c r="H57" s="4">
        <v>26.2</v>
      </c>
      <c r="J57" s="4">
        <v>0</v>
      </c>
      <c r="K57" s="4">
        <v>0.87309999999999999</v>
      </c>
      <c r="L57" s="4">
        <v>12.6381</v>
      </c>
      <c r="M57" s="4">
        <v>6.7999999999999996E-3</v>
      </c>
      <c r="N57" s="4">
        <v>476.64299999999997</v>
      </c>
      <c r="O57" s="4">
        <v>0</v>
      </c>
      <c r="P57" s="4">
        <v>476.6</v>
      </c>
      <c r="Q57" s="4">
        <v>381.28930000000003</v>
      </c>
      <c r="R57" s="4">
        <v>0</v>
      </c>
      <c r="S57" s="4">
        <v>381.3</v>
      </c>
      <c r="T57" s="4">
        <v>26.168399999999998</v>
      </c>
      <c r="W57" s="4">
        <v>0</v>
      </c>
      <c r="X57" s="4">
        <v>0</v>
      </c>
      <c r="Y57" s="4">
        <v>12</v>
      </c>
      <c r="Z57" s="4">
        <v>873</v>
      </c>
      <c r="AA57" s="4">
        <v>878</v>
      </c>
      <c r="AB57" s="4">
        <v>874</v>
      </c>
      <c r="AC57" s="4">
        <v>92.5</v>
      </c>
      <c r="AD57" s="4">
        <v>21.79</v>
      </c>
      <c r="AE57" s="4">
        <v>0.5</v>
      </c>
      <c r="AF57" s="4">
        <v>979</v>
      </c>
      <c r="AG57" s="4">
        <v>-2</v>
      </c>
      <c r="AH57" s="4">
        <v>40</v>
      </c>
      <c r="AI57" s="4">
        <v>34</v>
      </c>
      <c r="AJ57" s="4">
        <v>190</v>
      </c>
      <c r="AK57" s="4">
        <v>167</v>
      </c>
      <c r="AL57" s="4">
        <v>3.9</v>
      </c>
      <c r="AM57" s="4">
        <v>174.9</v>
      </c>
      <c r="AN57" s="4" t="s">
        <v>155</v>
      </c>
      <c r="AO57" s="4">
        <v>2</v>
      </c>
      <c r="AP57" s="5">
        <v>0.87414351851851846</v>
      </c>
      <c r="AQ57" s="4">
        <v>47.160774000000004</v>
      </c>
      <c r="AR57" s="4">
        <v>-88.484029000000007</v>
      </c>
      <c r="AS57" s="4">
        <v>313.7</v>
      </c>
      <c r="AT57" s="4">
        <v>27.4</v>
      </c>
      <c r="AU57" s="4">
        <v>12</v>
      </c>
      <c r="AV57" s="4">
        <v>9</v>
      </c>
      <c r="AW57" s="4" t="s">
        <v>229</v>
      </c>
      <c r="AX57" s="4">
        <v>1.2</v>
      </c>
      <c r="AY57" s="4">
        <v>2.4</v>
      </c>
      <c r="AZ57" s="4">
        <v>3.1</v>
      </c>
      <c r="BA57" s="4">
        <v>13.404</v>
      </c>
      <c r="BB57" s="4">
        <v>14.07</v>
      </c>
      <c r="BC57" s="4">
        <v>1.05</v>
      </c>
      <c r="BD57" s="4">
        <v>14.539</v>
      </c>
      <c r="BE57" s="4">
        <v>2904.3249999999998</v>
      </c>
      <c r="BF57" s="4">
        <v>0.995</v>
      </c>
      <c r="BG57" s="4">
        <v>11.471</v>
      </c>
      <c r="BH57" s="4">
        <v>0</v>
      </c>
      <c r="BI57" s="4">
        <v>11.471</v>
      </c>
      <c r="BJ57" s="4">
        <v>9.1760000000000002</v>
      </c>
      <c r="BK57" s="4">
        <v>0</v>
      </c>
      <c r="BL57" s="4">
        <v>9.1760000000000002</v>
      </c>
      <c r="BM57" s="4">
        <v>0.20749999999999999</v>
      </c>
      <c r="BQ57" s="4">
        <v>0</v>
      </c>
      <c r="BR57" s="4">
        <v>0.33863799999999999</v>
      </c>
      <c r="BS57" s="4">
        <v>-5</v>
      </c>
      <c r="BT57" s="4">
        <v>8.0000000000000002E-3</v>
      </c>
      <c r="BU57" s="4">
        <v>8.2754659999999998</v>
      </c>
      <c r="BV57" s="4">
        <v>21</v>
      </c>
      <c r="BW57" s="4">
        <f t="shared" si="9"/>
        <v>2.1863781171999999</v>
      </c>
      <c r="BY57" s="4">
        <f>BE57*$BU57*VLOOKUP("Fuel Specific Gravity",'Raw Data'!$A$1:$B$2000,2,FALSE)</f>
        <v>18050.016735627949</v>
      </c>
      <c r="BZ57" s="4">
        <f>BF57*$BU57*VLOOKUP("Fuel Specific Gravity",'Raw Data'!$A$1:$B$2000,2,FALSE)</f>
        <v>6.1838005911699998</v>
      </c>
      <c r="CA57" s="4">
        <f>BJ57*$BU57*VLOOKUP("Fuel Specific Gravity",'Raw Data'!$A$1:$B$2000,2,FALSE)</f>
        <v>57.027692688016003</v>
      </c>
      <c r="CB57" s="4">
        <f>BM57*$BU57*VLOOKUP("Fuel Specific Gravity",'Raw Data'!$A$1:$B$2000,2,FALSE)</f>
        <v>1.2895865554449999</v>
      </c>
    </row>
    <row r="58" spans="1:80" x14ac:dyDescent="0.25">
      <c r="A58" s="2">
        <v>43166</v>
      </c>
      <c r="B58" s="38">
        <v>4.0017361111111115E-2</v>
      </c>
      <c r="C58" s="4">
        <v>14.536</v>
      </c>
      <c r="D58" s="4">
        <v>2.0199999999999999E-2</v>
      </c>
      <c r="E58" s="4">
        <v>202.465531</v>
      </c>
      <c r="F58" s="4">
        <v>656.7</v>
      </c>
      <c r="G58" s="4">
        <v>-0.6</v>
      </c>
      <c r="H58" s="4">
        <v>30.4</v>
      </c>
      <c r="J58" s="4">
        <v>0</v>
      </c>
      <c r="K58" s="4">
        <v>0.87250000000000005</v>
      </c>
      <c r="L58" s="4">
        <v>12.6822</v>
      </c>
      <c r="M58" s="4">
        <v>1.77E-2</v>
      </c>
      <c r="N58" s="4">
        <v>572.98230000000001</v>
      </c>
      <c r="O58" s="4">
        <v>0</v>
      </c>
      <c r="P58" s="4">
        <v>573</v>
      </c>
      <c r="Q58" s="4">
        <v>458.56479999999999</v>
      </c>
      <c r="R58" s="4">
        <v>0</v>
      </c>
      <c r="S58" s="4">
        <v>458.6</v>
      </c>
      <c r="T58" s="4">
        <v>30.429099999999998</v>
      </c>
      <c r="W58" s="4">
        <v>0</v>
      </c>
      <c r="X58" s="4">
        <v>0</v>
      </c>
      <c r="Y58" s="4">
        <v>12.1</v>
      </c>
      <c r="Z58" s="4">
        <v>872</v>
      </c>
      <c r="AA58" s="4">
        <v>877</v>
      </c>
      <c r="AB58" s="4">
        <v>875</v>
      </c>
      <c r="AC58" s="4">
        <v>93</v>
      </c>
      <c r="AD58" s="4">
        <v>21.91</v>
      </c>
      <c r="AE58" s="4">
        <v>0.5</v>
      </c>
      <c r="AF58" s="4">
        <v>978</v>
      </c>
      <c r="AG58" s="4">
        <v>-2</v>
      </c>
      <c r="AH58" s="4">
        <v>40</v>
      </c>
      <c r="AI58" s="4">
        <v>34</v>
      </c>
      <c r="AJ58" s="4">
        <v>190</v>
      </c>
      <c r="AK58" s="4">
        <v>167</v>
      </c>
      <c r="AL58" s="4">
        <v>4</v>
      </c>
      <c r="AM58" s="4">
        <v>174.5</v>
      </c>
      <c r="AN58" s="4" t="s">
        <v>155</v>
      </c>
      <c r="AO58" s="4">
        <v>2</v>
      </c>
      <c r="AP58" s="5">
        <v>0.87415509259259261</v>
      </c>
      <c r="AQ58" s="4">
        <v>47.160887000000002</v>
      </c>
      <c r="AR58" s="4">
        <v>-88.483984000000007</v>
      </c>
      <c r="AS58" s="4">
        <v>313.89999999999998</v>
      </c>
      <c r="AT58" s="4">
        <v>28.2</v>
      </c>
      <c r="AU58" s="4">
        <v>12</v>
      </c>
      <c r="AV58" s="4">
        <v>9</v>
      </c>
      <c r="AW58" s="4" t="s">
        <v>229</v>
      </c>
      <c r="AX58" s="4">
        <v>1.181</v>
      </c>
      <c r="AY58" s="4">
        <v>2.419</v>
      </c>
      <c r="AZ58" s="4">
        <v>3.0619999999999998</v>
      </c>
      <c r="BA58" s="4">
        <v>13.404</v>
      </c>
      <c r="BB58" s="4">
        <v>14</v>
      </c>
      <c r="BC58" s="4">
        <v>1.04</v>
      </c>
      <c r="BD58" s="4">
        <v>14.616</v>
      </c>
      <c r="BE58" s="4">
        <v>2901.7109999999998</v>
      </c>
      <c r="BF58" s="4">
        <v>2.5720000000000001</v>
      </c>
      <c r="BG58" s="4">
        <v>13.728999999999999</v>
      </c>
      <c r="BH58" s="4">
        <v>0</v>
      </c>
      <c r="BI58" s="4">
        <v>13.728999999999999</v>
      </c>
      <c r="BJ58" s="4">
        <v>10.987</v>
      </c>
      <c r="BK58" s="4">
        <v>0</v>
      </c>
      <c r="BL58" s="4">
        <v>10.987</v>
      </c>
      <c r="BM58" s="4">
        <v>0.24030000000000001</v>
      </c>
      <c r="BQ58" s="4">
        <v>0</v>
      </c>
      <c r="BR58" s="4">
        <v>0.35153200000000001</v>
      </c>
      <c r="BS58" s="4">
        <v>-5</v>
      </c>
      <c r="BT58" s="4">
        <v>8.5389999999999997E-3</v>
      </c>
      <c r="BU58" s="4">
        <v>8.5905629999999995</v>
      </c>
      <c r="BV58" s="4">
        <v>21</v>
      </c>
      <c r="BW58" s="4">
        <f t="shared" si="9"/>
        <v>2.2696267445999996</v>
      </c>
      <c r="BY58" s="4">
        <f>BE58*$BU58*VLOOKUP("Fuel Specific Gravity",'Raw Data'!$A$1:$B$2000,2,FALSE)</f>
        <v>18720.425696123042</v>
      </c>
      <c r="BZ58" s="4">
        <f>BF58*$BU58*VLOOKUP("Fuel Specific Gravity",'Raw Data'!$A$1:$B$2000,2,FALSE)</f>
        <v>16.593290955036</v>
      </c>
      <c r="CA58" s="4">
        <f>BJ58*$BU58*VLOOKUP("Fuel Specific Gravity",'Raw Data'!$A$1:$B$2000,2,FALSE)</f>
        <v>70.882771276431001</v>
      </c>
      <c r="CB58" s="4">
        <f>BM58*$BU58*VLOOKUP("Fuel Specific Gravity",'Raw Data'!$A$1:$B$2000,2,FALSE)</f>
        <v>1.5502985289639</v>
      </c>
    </row>
    <row r="59" spans="1:80" x14ac:dyDescent="0.25">
      <c r="A59" s="2">
        <v>43166</v>
      </c>
      <c r="B59" s="38">
        <v>4.0028935185185181E-2</v>
      </c>
      <c r="C59" s="4">
        <v>14.564</v>
      </c>
      <c r="D59" s="4">
        <v>2.2800000000000001E-2</v>
      </c>
      <c r="E59" s="4">
        <v>227.84346400000001</v>
      </c>
      <c r="F59" s="4">
        <v>716.4</v>
      </c>
      <c r="G59" s="4">
        <v>-0.6</v>
      </c>
      <c r="H59" s="4">
        <v>30.2</v>
      </c>
      <c r="J59" s="4">
        <v>0</v>
      </c>
      <c r="K59" s="4">
        <v>0.87219999999999998</v>
      </c>
      <c r="L59" s="4">
        <v>12.7028</v>
      </c>
      <c r="M59" s="4">
        <v>1.9900000000000001E-2</v>
      </c>
      <c r="N59" s="4">
        <v>624.83730000000003</v>
      </c>
      <c r="O59" s="4">
        <v>0</v>
      </c>
      <c r="P59" s="4">
        <v>624.79999999999995</v>
      </c>
      <c r="Q59" s="4">
        <v>500.08449999999999</v>
      </c>
      <c r="R59" s="4">
        <v>0</v>
      </c>
      <c r="S59" s="4">
        <v>500.1</v>
      </c>
      <c r="T59" s="4">
        <v>30.183199999999999</v>
      </c>
      <c r="W59" s="4">
        <v>0</v>
      </c>
      <c r="X59" s="4">
        <v>0</v>
      </c>
      <c r="Y59" s="4">
        <v>12</v>
      </c>
      <c r="Z59" s="4">
        <v>871</v>
      </c>
      <c r="AA59" s="4">
        <v>876</v>
      </c>
      <c r="AB59" s="4">
        <v>874</v>
      </c>
      <c r="AC59" s="4">
        <v>93</v>
      </c>
      <c r="AD59" s="4">
        <v>21.92</v>
      </c>
      <c r="AE59" s="4">
        <v>0.5</v>
      </c>
      <c r="AF59" s="4">
        <v>978</v>
      </c>
      <c r="AG59" s="4">
        <v>-2</v>
      </c>
      <c r="AH59" s="4">
        <v>40</v>
      </c>
      <c r="AI59" s="4">
        <v>34</v>
      </c>
      <c r="AJ59" s="4">
        <v>190</v>
      </c>
      <c r="AK59" s="4">
        <v>167</v>
      </c>
      <c r="AL59" s="4">
        <v>3.9</v>
      </c>
      <c r="AM59" s="4">
        <v>174.2</v>
      </c>
      <c r="AN59" s="4" t="s">
        <v>155</v>
      </c>
      <c r="AO59" s="4">
        <v>2</v>
      </c>
      <c r="AP59" s="5">
        <v>0.87415509259259261</v>
      </c>
      <c r="AQ59" s="4">
        <v>47.161003999999998</v>
      </c>
      <c r="AR59" s="4">
        <v>-88.483956000000006</v>
      </c>
      <c r="AS59" s="4">
        <v>314</v>
      </c>
      <c r="AT59" s="4">
        <v>28.6</v>
      </c>
      <c r="AU59" s="4">
        <v>12</v>
      </c>
      <c r="AV59" s="4">
        <v>9</v>
      </c>
      <c r="AW59" s="4" t="s">
        <v>229</v>
      </c>
      <c r="AX59" s="4">
        <v>1.131</v>
      </c>
      <c r="AY59" s="4">
        <v>2.4689999999999999</v>
      </c>
      <c r="AZ59" s="4">
        <v>2.9620000000000002</v>
      </c>
      <c r="BA59" s="4">
        <v>13.404</v>
      </c>
      <c r="BB59" s="4">
        <v>13.98</v>
      </c>
      <c r="BC59" s="4">
        <v>1.04</v>
      </c>
      <c r="BD59" s="4">
        <v>14.648</v>
      </c>
      <c r="BE59" s="4">
        <v>2901.2049999999999</v>
      </c>
      <c r="BF59" s="4">
        <v>2.8889999999999998</v>
      </c>
      <c r="BG59" s="4">
        <v>14.944000000000001</v>
      </c>
      <c r="BH59" s="4">
        <v>0</v>
      </c>
      <c r="BI59" s="4">
        <v>14.944000000000001</v>
      </c>
      <c r="BJ59" s="4">
        <v>11.961</v>
      </c>
      <c r="BK59" s="4">
        <v>0</v>
      </c>
      <c r="BL59" s="4">
        <v>11.961</v>
      </c>
      <c r="BM59" s="4">
        <v>0.2379</v>
      </c>
      <c r="BQ59" s="4">
        <v>0</v>
      </c>
      <c r="BR59" s="4">
        <v>0.34492200000000001</v>
      </c>
      <c r="BS59" s="4">
        <v>-5</v>
      </c>
      <c r="BT59" s="4">
        <v>8.9999999999999993E-3</v>
      </c>
      <c r="BU59" s="4">
        <v>8.4290310000000002</v>
      </c>
      <c r="BV59" s="4">
        <v>21</v>
      </c>
      <c r="BW59" s="4">
        <f t="shared" si="9"/>
        <v>2.2269499902000001</v>
      </c>
      <c r="BY59" s="4">
        <f>BE59*$BU59*VLOOKUP("Fuel Specific Gravity",'Raw Data'!$A$1:$B$2000,2,FALSE)</f>
        <v>18365.214508648605</v>
      </c>
      <c r="BZ59" s="4">
        <f>BF59*$BU59*VLOOKUP("Fuel Specific Gravity",'Raw Data'!$A$1:$B$2000,2,FALSE)</f>
        <v>18.287954389808998</v>
      </c>
      <c r="CA59" s="4">
        <f>BJ59*$BU59*VLOOKUP("Fuel Specific Gravity",'Raw Data'!$A$1:$B$2000,2,FALSE)</f>
        <v>75.715549483041002</v>
      </c>
      <c r="CB59" s="4">
        <f>BM59*$BU59*VLOOKUP("Fuel Specific Gravity",'Raw Data'!$A$1:$B$2000,2,FALSE)</f>
        <v>1.5059551226498999</v>
      </c>
    </row>
    <row r="60" spans="1:80" x14ac:dyDescent="0.25">
      <c r="A60" s="2">
        <v>43166</v>
      </c>
      <c r="B60" s="38">
        <v>4.0040509259259262E-2</v>
      </c>
      <c r="C60" s="4">
        <v>14.644</v>
      </c>
      <c r="D60" s="4">
        <v>1.7899999999999999E-2</v>
      </c>
      <c r="E60" s="4">
        <v>179.488291</v>
      </c>
      <c r="F60" s="4">
        <v>636.79999999999995</v>
      </c>
      <c r="G60" s="4">
        <v>0.2</v>
      </c>
      <c r="H60" s="4">
        <v>17.899999999999999</v>
      </c>
      <c r="J60" s="4">
        <v>0</v>
      </c>
      <c r="K60" s="4">
        <v>0.87160000000000004</v>
      </c>
      <c r="L60" s="4">
        <v>12.7644</v>
      </c>
      <c r="M60" s="4">
        <v>1.5599999999999999E-2</v>
      </c>
      <c r="N60" s="4">
        <v>555.05070000000001</v>
      </c>
      <c r="O60" s="4">
        <v>0.18010000000000001</v>
      </c>
      <c r="P60" s="4">
        <v>555.20000000000005</v>
      </c>
      <c r="Q60" s="4">
        <v>444.2312</v>
      </c>
      <c r="R60" s="4">
        <v>0.14410000000000001</v>
      </c>
      <c r="S60" s="4">
        <v>444.4</v>
      </c>
      <c r="T60" s="4">
        <v>17.8508</v>
      </c>
      <c r="W60" s="4">
        <v>0</v>
      </c>
      <c r="X60" s="4">
        <v>0</v>
      </c>
      <c r="Y60" s="4">
        <v>12</v>
      </c>
      <c r="Z60" s="4">
        <v>869</v>
      </c>
      <c r="AA60" s="4">
        <v>874</v>
      </c>
      <c r="AB60" s="4">
        <v>873</v>
      </c>
      <c r="AC60" s="4">
        <v>93</v>
      </c>
      <c r="AD60" s="4">
        <v>21.92</v>
      </c>
      <c r="AE60" s="4">
        <v>0.5</v>
      </c>
      <c r="AF60" s="4">
        <v>978</v>
      </c>
      <c r="AG60" s="4">
        <v>-2</v>
      </c>
      <c r="AH60" s="4">
        <v>39.460999999999999</v>
      </c>
      <c r="AI60" s="4">
        <v>34</v>
      </c>
      <c r="AJ60" s="4">
        <v>190</v>
      </c>
      <c r="AK60" s="4">
        <v>167</v>
      </c>
      <c r="AL60" s="4">
        <v>3.9</v>
      </c>
      <c r="AM60" s="4">
        <v>174.2</v>
      </c>
      <c r="AN60" s="4" t="s">
        <v>155</v>
      </c>
      <c r="AO60" s="4">
        <v>2</v>
      </c>
      <c r="AP60" s="5">
        <v>0.8741782407407408</v>
      </c>
      <c r="AQ60" s="4">
        <v>47.161129000000003</v>
      </c>
      <c r="AR60" s="4">
        <v>-88.483942999999996</v>
      </c>
      <c r="AS60" s="4">
        <v>314.2</v>
      </c>
      <c r="AT60" s="4">
        <v>29.4</v>
      </c>
      <c r="AU60" s="4">
        <v>12</v>
      </c>
      <c r="AV60" s="4">
        <v>9</v>
      </c>
      <c r="AW60" s="4" t="s">
        <v>229</v>
      </c>
      <c r="AX60" s="4">
        <v>1.1000000000000001</v>
      </c>
      <c r="AY60" s="4">
        <v>2.3098100000000001</v>
      </c>
      <c r="AZ60" s="4">
        <v>2.6717719999999998</v>
      </c>
      <c r="BA60" s="4">
        <v>13.404</v>
      </c>
      <c r="BB60" s="4">
        <v>13.91</v>
      </c>
      <c r="BC60" s="4">
        <v>1.04</v>
      </c>
      <c r="BD60" s="4">
        <v>14.725</v>
      </c>
      <c r="BE60" s="4">
        <v>2902.43</v>
      </c>
      <c r="BF60" s="4">
        <v>2.2639999999999998</v>
      </c>
      <c r="BG60" s="4">
        <v>13.217000000000001</v>
      </c>
      <c r="BH60" s="4">
        <v>4.0000000000000001E-3</v>
      </c>
      <c r="BI60" s="4">
        <v>13.221</v>
      </c>
      <c r="BJ60" s="4">
        <v>10.577999999999999</v>
      </c>
      <c r="BK60" s="4">
        <v>3.0000000000000001E-3</v>
      </c>
      <c r="BL60" s="4">
        <v>10.582000000000001</v>
      </c>
      <c r="BM60" s="4">
        <v>0.1401</v>
      </c>
      <c r="BQ60" s="4">
        <v>0</v>
      </c>
      <c r="BR60" s="4">
        <v>0.306809</v>
      </c>
      <c r="BS60" s="4">
        <v>-5</v>
      </c>
      <c r="BT60" s="4">
        <v>8.9999999999999993E-3</v>
      </c>
      <c r="BU60" s="4">
        <v>7.4976450000000003</v>
      </c>
      <c r="BV60" s="4">
        <v>21</v>
      </c>
      <c r="BW60" s="4">
        <f t="shared" si="9"/>
        <v>1.9808778090000001</v>
      </c>
      <c r="BY60" s="4">
        <f>BE60*$BU60*VLOOKUP("Fuel Specific Gravity",'Raw Data'!$A$1:$B$2000,2,FALSE)</f>
        <v>16342.803722789849</v>
      </c>
      <c r="BZ60" s="4">
        <f>BF60*$BU60*VLOOKUP("Fuel Specific Gravity",'Raw Data'!$A$1:$B$2000,2,FALSE)</f>
        <v>12.74797587828</v>
      </c>
      <c r="CA60" s="4">
        <f>BJ60*$BU60*VLOOKUP("Fuel Specific Gravity",'Raw Data'!$A$1:$B$2000,2,FALSE)</f>
        <v>59.561876696309994</v>
      </c>
      <c r="CB60" s="4">
        <f>BM60*$BU60*VLOOKUP("Fuel Specific Gravity",'Raw Data'!$A$1:$B$2000,2,FALSE)</f>
        <v>0.78886546843950012</v>
      </c>
    </row>
    <row r="61" spans="1:80" x14ac:dyDescent="0.25">
      <c r="A61" s="2">
        <v>43166</v>
      </c>
      <c r="B61" s="38">
        <v>4.0052083333333328E-2</v>
      </c>
      <c r="C61" s="4">
        <v>14.641999999999999</v>
      </c>
      <c r="D61" s="4">
        <v>2.0799999999999999E-2</v>
      </c>
      <c r="E61" s="4">
        <v>208.42696599999999</v>
      </c>
      <c r="F61" s="4">
        <v>538.6</v>
      </c>
      <c r="G61" s="4">
        <v>0.6</v>
      </c>
      <c r="H61" s="4">
        <v>18.600000000000001</v>
      </c>
      <c r="J61" s="4">
        <v>0</v>
      </c>
      <c r="K61" s="4">
        <v>0.87170000000000003</v>
      </c>
      <c r="L61" s="4">
        <v>12.763299999999999</v>
      </c>
      <c r="M61" s="4">
        <v>1.8200000000000001E-2</v>
      </c>
      <c r="N61" s="4">
        <v>469.52010000000001</v>
      </c>
      <c r="O61" s="4">
        <v>0.52300000000000002</v>
      </c>
      <c r="P61" s="4">
        <v>470</v>
      </c>
      <c r="Q61" s="4">
        <v>375.59699999999998</v>
      </c>
      <c r="R61" s="4">
        <v>0.41839999999999999</v>
      </c>
      <c r="S61" s="4">
        <v>376</v>
      </c>
      <c r="T61" s="4">
        <v>18.6157</v>
      </c>
      <c r="W61" s="4">
        <v>0</v>
      </c>
      <c r="X61" s="4">
        <v>0</v>
      </c>
      <c r="Y61" s="4">
        <v>12.1</v>
      </c>
      <c r="Z61" s="4">
        <v>867</v>
      </c>
      <c r="AA61" s="4">
        <v>871</v>
      </c>
      <c r="AB61" s="4">
        <v>872</v>
      </c>
      <c r="AC61" s="4">
        <v>92.5</v>
      </c>
      <c r="AD61" s="4">
        <v>21.79</v>
      </c>
      <c r="AE61" s="4">
        <v>0.5</v>
      </c>
      <c r="AF61" s="4">
        <v>978</v>
      </c>
      <c r="AG61" s="4">
        <v>-2</v>
      </c>
      <c r="AH61" s="4">
        <v>39.539000000000001</v>
      </c>
      <c r="AI61" s="4">
        <v>34</v>
      </c>
      <c r="AJ61" s="4">
        <v>190</v>
      </c>
      <c r="AK61" s="4">
        <v>167</v>
      </c>
      <c r="AL61" s="4">
        <v>4</v>
      </c>
      <c r="AM61" s="4">
        <v>174.6</v>
      </c>
      <c r="AN61" s="4" t="s">
        <v>155</v>
      </c>
      <c r="AO61" s="4">
        <v>2</v>
      </c>
      <c r="AP61" s="5">
        <v>0.87418981481481473</v>
      </c>
      <c r="AQ61" s="4">
        <v>47.161259000000001</v>
      </c>
      <c r="AR61" s="4">
        <v>-88.483941999999999</v>
      </c>
      <c r="AS61" s="4">
        <v>314.5</v>
      </c>
      <c r="AT61" s="4">
        <v>30.3</v>
      </c>
      <c r="AU61" s="4">
        <v>12</v>
      </c>
      <c r="AV61" s="4">
        <v>9</v>
      </c>
      <c r="AW61" s="4" t="s">
        <v>229</v>
      </c>
      <c r="AX61" s="4">
        <v>1.1000000000000001</v>
      </c>
      <c r="AY61" s="4">
        <v>2</v>
      </c>
      <c r="AZ61" s="4">
        <v>2.2999999999999998</v>
      </c>
      <c r="BA61" s="4">
        <v>13.404</v>
      </c>
      <c r="BB61" s="4">
        <v>13.91</v>
      </c>
      <c r="BC61" s="4">
        <v>1.04</v>
      </c>
      <c r="BD61" s="4">
        <v>14.721</v>
      </c>
      <c r="BE61" s="4">
        <v>2901.8380000000002</v>
      </c>
      <c r="BF61" s="4">
        <v>2.629</v>
      </c>
      <c r="BG61" s="4">
        <v>11.179</v>
      </c>
      <c r="BH61" s="4">
        <v>1.2E-2</v>
      </c>
      <c r="BI61" s="4">
        <v>11.191000000000001</v>
      </c>
      <c r="BJ61" s="4">
        <v>8.9429999999999996</v>
      </c>
      <c r="BK61" s="4">
        <v>0.01</v>
      </c>
      <c r="BL61" s="4">
        <v>8.9529999999999994</v>
      </c>
      <c r="BM61" s="4">
        <v>0.14610000000000001</v>
      </c>
      <c r="BQ61" s="4">
        <v>0</v>
      </c>
      <c r="BR61" s="4">
        <v>0.28092899999999998</v>
      </c>
      <c r="BS61" s="4">
        <v>-5</v>
      </c>
      <c r="BT61" s="4">
        <v>8.4609999999999998E-3</v>
      </c>
      <c r="BU61" s="4">
        <v>6.8652030000000002</v>
      </c>
      <c r="BV61" s="4">
        <v>21</v>
      </c>
      <c r="BW61" s="4">
        <f t="shared" si="9"/>
        <v>1.8137866326000001</v>
      </c>
      <c r="BY61" s="4">
        <f>BE61*$BU61*VLOOKUP("Fuel Specific Gravity",'Raw Data'!$A$1:$B$2000,2,FALSE)</f>
        <v>14961.201914278614</v>
      </c>
      <c r="BZ61" s="4">
        <f>BF61*$BU61*VLOOKUP("Fuel Specific Gravity",'Raw Data'!$A$1:$B$2000,2,FALSE)</f>
        <v>13.554512633937001</v>
      </c>
      <c r="CA61" s="4">
        <f>BJ61*$BU61*VLOOKUP("Fuel Specific Gravity",'Raw Data'!$A$1:$B$2000,2,FALSE)</f>
        <v>46.108028332178996</v>
      </c>
      <c r="CB61" s="4">
        <f>BM61*$BU61*VLOOKUP("Fuel Specific Gravity",'Raw Data'!$A$1:$B$2000,2,FALSE)</f>
        <v>0.75325762488330006</v>
      </c>
    </row>
    <row r="62" spans="1:80" x14ac:dyDescent="0.25">
      <c r="A62" s="2">
        <v>43166</v>
      </c>
      <c r="B62" s="38">
        <v>4.0063657407407409E-2</v>
      </c>
      <c r="C62" s="4">
        <v>14.634</v>
      </c>
      <c r="D62" s="4">
        <v>8.0000000000000002E-3</v>
      </c>
      <c r="E62" s="4">
        <v>80.016051000000004</v>
      </c>
      <c r="F62" s="4">
        <v>454</v>
      </c>
      <c r="G62" s="4">
        <v>0.6</v>
      </c>
      <c r="H62" s="4">
        <v>10.8</v>
      </c>
      <c r="J62" s="4">
        <v>0</v>
      </c>
      <c r="K62" s="4">
        <v>0.87190000000000001</v>
      </c>
      <c r="L62" s="4">
        <v>12.759</v>
      </c>
      <c r="M62" s="4">
        <v>7.0000000000000001E-3</v>
      </c>
      <c r="N62" s="4">
        <v>395.86369999999999</v>
      </c>
      <c r="O62" s="4">
        <v>0.52310000000000001</v>
      </c>
      <c r="P62" s="4">
        <v>396.4</v>
      </c>
      <c r="Q62" s="4">
        <v>316.6968</v>
      </c>
      <c r="R62" s="4">
        <v>0.41849999999999998</v>
      </c>
      <c r="S62" s="4">
        <v>317.10000000000002</v>
      </c>
      <c r="T62" s="4">
        <v>10.7951</v>
      </c>
      <c r="W62" s="4">
        <v>0</v>
      </c>
      <c r="X62" s="4">
        <v>0</v>
      </c>
      <c r="Y62" s="4">
        <v>12</v>
      </c>
      <c r="Z62" s="4">
        <v>866</v>
      </c>
      <c r="AA62" s="4">
        <v>869</v>
      </c>
      <c r="AB62" s="4">
        <v>872</v>
      </c>
      <c r="AC62" s="4">
        <v>92.5</v>
      </c>
      <c r="AD62" s="4">
        <v>21.81</v>
      </c>
      <c r="AE62" s="4">
        <v>0.5</v>
      </c>
      <c r="AF62" s="4">
        <v>978</v>
      </c>
      <c r="AG62" s="4">
        <v>-2</v>
      </c>
      <c r="AH62" s="4">
        <v>39.460999999999999</v>
      </c>
      <c r="AI62" s="4">
        <v>34</v>
      </c>
      <c r="AJ62" s="4">
        <v>190</v>
      </c>
      <c r="AK62" s="4">
        <v>167</v>
      </c>
      <c r="AL62" s="4">
        <v>4</v>
      </c>
      <c r="AM62" s="4">
        <v>174.9</v>
      </c>
      <c r="AN62" s="4" t="s">
        <v>155</v>
      </c>
      <c r="AO62" s="4">
        <v>2</v>
      </c>
      <c r="AP62" s="5">
        <v>0.87420138888888888</v>
      </c>
      <c r="AQ62" s="4">
        <v>47.161389</v>
      </c>
      <c r="AR62" s="4">
        <v>-88.483949999999993</v>
      </c>
      <c r="AS62" s="4">
        <v>314.7</v>
      </c>
      <c r="AT62" s="4">
        <v>30.7</v>
      </c>
      <c r="AU62" s="4">
        <v>12</v>
      </c>
      <c r="AV62" s="4">
        <v>9</v>
      </c>
      <c r="AW62" s="4" t="s">
        <v>229</v>
      </c>
      <c r="AX62" s="4">
        <v>1.1761999999999999</v>
      </c>
      <c r="AY62" s="4">
        <v>2.0381</v>
      </c>
      <c r="AZ62" s="4">
        <v>2.3761999999999999</v>
      </c>
      <c r="BA62" s="4">
        <v>13.404</v>
      </c>
      <c r="BB62" s="4">
        <v>13.93</v>
      </c>
      <c r="BC62" s="4">
        <v>1.04</v>
      </c>
      <c r="BD62" s="4">
        <v>14.695</v>
      </c>
      <c r="BE62" s="4">
        <v>2904.57</v>
      </c>
      <c r="BF62" s="4">
        <v>1.0109999999999999</v>
      </c>
      <c r="BG62" s="4">
        <v>9.4369999999999994</v>
      </c>
      <c r="BH62" s="4">
        <v>1.2E-2</v>
      </c>
      <c r="BI62" s="4">
        <v>9.4499999999999993</v>
      </c>
      <c r="BJ62" s="4">
        <v>7.55</v>
      </c>
      <c r="BK62" s="4">
        <v>0.01</v>
      </c>
      <c r="BL62" s="4">
        <v>7.56</v>
      </c>
      <c r="BM62" s="4">
        <v>8.48E-2</v>
      </c>
      <c r="BQ62" s="4">
        <v>0</v>
      </c>
      <c r="BR62" s="4">
        <v>0.28653899999999999</v>
      </c>
      <c r="BS62" s="4">
        <v>-5</v>
      </c>
      <c r="BT62" s="4">
        <v>8.5389999999999997E-3</v>
      </c>
      <c r="BU62" s="4">
        <v>7.0022970000000004</v>
      </c>
      <c r="BV62" s="4">
        <v>21</v>
      </c>
      <c r="BW62" s="4">
        <f t="shared" si="9"/>
        <v>1.8500068674000001</v>
      </c>
      <c r="BY62" s="4">
        <f>BE62*$BU62*VLOOKUP("Fuel Specific Gravity",'Raw Data'!$A$1:$B$2000,2,FALSE)</f>
        <v>15274.335009764791</v>
      </c>
      <c r="BZ62" s="4">
        <f>BF62*$BU62*VLOOKUP("Fuel Specific Gravity",'Raw Data'!$A$1:$B$2000,2,FALSE)</f>
        <v>5.3165710225169995</v>
      </c>
      <c r="CA62" s="4">
        <f>BJ62*$BU62*VLOOKUP("Fuel Specific Gravity",'Raw Data'!$A$1:$B$2000,2,FALSE)</f>
        <v>39.703374104849999</v>
      </c>
      <c r="CB62" s="4">
        <f>BM62*$BU62*VLOOKUP("Fuel Specific Gravity",'Raw Data'!$A$1:$B$2000,2,FALSE)</f>
        <v>0.44593988398559997</v>
      </c>
    </row>
    <row r="63" spans="1:80" x14ac:dyDescent="0.25">
      <c r="A63" s="2">
        <v>43166</v>
      </c>
      <c r="B63" s="38">
        <v>4.0075231481481483E-2</v>
      </c>
      <c r="C63" s="4">
        <v>14.553000000000001</v>
      </c>
      <c r="D63" s="4">
        <v>7.0000000000000001E-3</v>
      </c>
      <c r="E63" s="4">
        <v>70</v>
      </c>
      <c r="F63" s="4">
        <v>439</v>
      </c>
      <c r="G63" s="4">
        <v>0.6</v>
      </c>
      <c r="H63" s="4">
        <v>9.3000000000000007</v>
      </c>
      <c r="J63" s="4">
        <v>0</v>
      </c>
      <c r="K63" s="4">
        <v>0.87250000000000005</v>
      </c>
      <c r="L63" s="4">
        <v>12.697699999999999</v>
      </c>
      <c r="M63" s="4">
        <v>6.1000000000000004E-3</v>
      </c>
      <c r="N63" s="4">
        <v>383.02749999999997</v>
      </c>
      <c r="O63" s="4">
        <v>0.52349999999999997</v>
      </c>
      <c r="P63" s="4">
        <v>383.6</v>
      </c>
      <c r="Q63" s="4">
        <v>306.55360000000002</v>
      </c>
      <c r="R63" s="4">
        <v>0.41899999999999998</v>
      </c>
      <c r="S63" s="4">
        <v>307</v>
      </c>
      <c r="T63" s="4">
        <v>9.3108000000000004</v>
      </c>
      <c r="W63" s="4">
        <v>0</v>
      </c>
      <c r="X63" s="4">
        <v>0</v>
      </c>
      <c r="Y63" s="4">
        <v>12</v>
      </c>
      <c r="Z63" s="4">
        <v>866</v>
      </c>
      <c r="AA63" s="4">
        <v>870</v>
      </c>
      <c r="AB63" s="4">
        <v>872</v>
      </c>
      <c r="AC63" s="4">
        <v>93</v>
      </c>
      <c r="AD63" s="4">
        <v>21.92</v>
      </c>
      <c r="AE63" s="4">
        <v>0.5</v>
      </c>
      <c r="AF63" s="4">
        <v>978</v>
      </c>
      <c r="AG63" s="4">
        <v>-2</v>
      </c>
      <c r="AH63" s="4">
        <v>39</v>
      </c>
      <c r="AI63" s="4">
        <v>34</v>
      </c>
      <c r="AJ63" s="4">
        <v>190</v>
      </c>
      <c r="AK63" s="4">
        <v>167.5</v>
      </c>
      <c r="AL63" s="4">
        <v>4</v>
      </c>
      <c r="AM63" s="4">
        <v>175</v>
      </c>
      <c r="AN63" s="4" t="s">
        <v>155</v>
      </c>
      <c r="AO63" s="4">
        <v>2</v>
      </c>
      <c r="AP63" s="5">
        <v>0.87421296296296302</v>
      </c>
      <c r="AQ63" s="4">
        <v>47.161524</v>
      </c>
      <c r="AR63" s="4">
        <v>-88.483992000000001</v>
      </c>
      <c r="AS63" s="4">
        <v>315</v>
      </c>
      <c r="AT63" s="4">
        <v>31.1</v>
      </c>
      <c r="AU63" s="4">
        <v>12</v>
      </c>
      <c r="AV63" s="4">
        <v>10</v>
      </c>
      <c r="AW63" s="4" t="s">
        <v>230</v>
      </c>
      <c r="AX63" s="4">
        <v>1.2238</v>
      </c>
      <c r="AY63" s="4">
        <v>2.0619000000000001</v>
      </c>
      <c r="AZ63" s="4">
        <v>2.4238</v>
      </c>
      <c r="BA63" s="4">
        <v>13.404</v>
      </c>
      <c r="BB63" s="4">
        <v>14</v>
      </c>
      <c r="BC63" s="4">
        <v>1.04</v>
      </c>
      <c r="BD63" s="4">
        <v>14.614000000000001</v>
      </c>
      <c r="BE63" s="4">
        <v>2904.8380000000002</v>
      </c>
      <c r="BF63" s="4">
        <v>0.88900000000000001</v>
      </c>
      <c r="BG63" s="4">
        <v>9.1760000000000002</v>
      </c>
      <c r="BH63" s="4">
        <v>1.2999999999999999E-2</v>
      </c>
      <c r="BI63" s="4">
        <v>9.1890000000000001</v>
      </c>
      <c r="BJ63" s="4">
        <v>7.3440000000000003</v>
      </c>
      <c r="BK63" s="4">
        <v>0.01</v>
      </c>
      <c r="BL63" s="4">
        <v>7.3540000000000001</v>
      </c>
      <c r="BM63" s="4">
        <v>7.3499999999999996E-2</v>
      </c>
      <c r="BQ63" s="4">
        <v>0</v>
      </c>
      <c r="BR63" s="4">
        <v>0.29453800000000002</v>
      </c>
      <c r="BS63" s="4">
        <v>-5</v>
      </c>
      <c r="BT63" s="4">
        <v>8.4620000000000008E-3</v>
      </c>
      <c r="BU63" s="4">
        <v>7.1977840000000004</v>
      </c>
      <c r="BV63" s="4">
        <v>21</v>
      </c>
      <c r="BW63" s="4">
        <f t="shared" si="9"/>
        <v>1.9016545328000001</v>
      </c>
      <c r="BY63" s="4">
        <f>BE63*$BU63*VLOOKUP("Fuel Specific Gravity",'Raw Data'!$A$1:$B$2000,2,FALSE)</f>
        <v>15702.205755722995</v>
      </c>
      <c r="BZ63" s="4">
        <f>BF63*$BU63*VLOOKUP("Fuel Specific Gravity",'Raw Data'!$A$1:$B$2000,2,FALSE)</f>
        <v>4.8055213119760003</v>
      </c>
      <c r="CA63" s="4">
        <f>BJ63*$BU63*VLOOKUP("Fuel Specific Gravity",'Raw Data'!$A$1:$B$2000,2,FALSE)</f>
        <v>39.698254797696002</v>
      </c>
      <c r="CB63" s="4">
        <f>BM63*$BU63*VLOOKUP("Fuel Specific Gravity",'Raw Data'!$A$1:$B$2000,2,FALSE)</f>
        <v>0.39730688012400001</v>
      </c>
    </row>
    <row r="64" spans="1:80" x14ac:dyDescent="0.25">
      <c r="A64" s="2">
        <v>43166</v>
      </c>
      <c r="B64" s="38">
        <v>4.0086805555555556E-2</v>
      </c>
      <c r="C64" s="4">
        <v>14.454000000000001</v>
      </c>
      <c r="D64" s="4">
        <v>7.0000000000000001E-3</v>
      </c>
      <c r="E64" s="4">
        <v>70</v>
      </c>
      <c r="F64" s="4">
        <v>490.1</v>
      </c>
      <c r="G64" s="4">
        <v>0.3</v>
      </c>
      <c r="H64" s="4">
        <v>11.5</v>
      </c>
      <c r="J64" s="4">
        <v>0</v>
      </c>
      <c r="K64" s="4">
        <v>0.87329999999999997</v>
      </c>
      <c r="L64" s="4">
        <v>12.622199999999999</v>
      </c>
      <c r="M64" s="4">
        <v>6.1000000000000004E-3</v>
      </c>
      <c r="N64" s="4">
        <v>427.96719999999999</v>
      </c>
      <c r="O64" s="4">
        <v>0.2757</v>
      </c>
      <c r="P64" s="4">
        <v>428.2</v>
      </c>
      <c r="Q64" s="4">
        <v>342.52080000000001</v>
      </c>
      <c r="R64" s="4">
        <v>0.22070000000000001</v>
      </c>
      <c r="S64" s="4">
        <v>342.7</v>
      </c>
      <c r="T64" s="4">
        <v>11.5244</v>
      </c>
      <c r="W64" s="4">
        <v>0</v>
      </c>
      <c r="X64" s="4">
        <v>0</v>
      </c>
      <c r="Y64" s="4">
        <v>12</v>
      </c>
      <c r="Z64" s="4">
        <v>867</v>
      </c>
      <c r="AA64" s="4">
        <v>871</v>
      </c>
      <c r="AB64" s="4">
        <v>872</v>
      </c>
      <c r="AC64" s="4">
        <v>93</v>
      </c>
      <c r="AD64" s="4">
        <v>21.92</v>
      </c>
      <c r="AE64" s="4">
        <v>0.5</v>
      </c>
      <c r="AF64" s="4">
        <v>978</v>
      </c>
      <c r="AG64" s="4">
        <v>-2</v>
      </c>
      <c r="AH64" s="4">
        <v>39</v>
      </c>
      <c r="AI64" s="4">
        <v>34</v>
      </c>
      <c r="AJ64" s="4">
        <v>190</v>
      </c>
      <c r="AK64" s="4">
        <v>168</v>
      </c>
      <c r="AL64" s="4">
        <v>4</v>
      </c>
      <c r="AM64" s="4">
        <v>175</v>
      </c>
      <c r="AN64" s="4" t="s">
        <v>155</v>
      </c>
      <c r="AO64" s="4">
        <v>2</v>
      </c>
      <c r="AP64" s="5">
        <v>0.87422453703703706</v>
      </c>
      <c r="AQ64" s="4">
        <v>47.161641000000003</v>
      </c>
      <c r="AR64" s="4">
        <v>-88.484027999999995</v>
      </c>
      <c r="AS64" s="4">
        <v>315.3</v>
      </c>
      <c r="AT64" s="4">
        <v>30.3</v>
      </c>
      <c r="AU64" s="4">
        <v>12</v>
      </c>
      <c r="AV64" s="4">
        <v>10</v>
      </c>
      <c r="AW64" s="4" t="s">
        <v>230</v>
      </c>
      <c r="AX64" s="4">
        <v>1.1000000000000001</v>
      </c>
      <c r="AY64" s="4">
        <v>2</v>
      </c>
      <c r="AZ64" s="4">
        <v>2.2999999999999998</v>
      </c>
      <c r="BA64" s="4">
        <v>13.404</v>
      </c>
      <c r="BB64" s="4">
        <v>14.09</v>
      </c>
      <c r="BC64" s="4">
        <v>1.05</v>
      </c>
      <c r="BD64" s="4">
        <v>14.512</v>
      </c>
      <c r="BE64" s="4">
        <v>2904.8310000000001</v>
      </c>
      <c r="BF64" s="4">
        <v>0.89500000000000002</v>
      </c>
      <c r="BG64" s="4">
        <v>10.314</v>
      </c>
      <c r="BH64" s="4">
        <v>7.0000000000000001E-3</v>
      </c>
      <c r="BI64" s="4">
        <v>10.321</v>
      </c>
      <c r="BJ64" s="4">
        <v>8.2550000000000008</v>
      </c>
      <c r="BK64" s="4">
        <v>5.0000000000000001E-3</v>
      </c>
      <c r="BL64" s="4">
        <v>8.26</v>
      </c>
      <c r="BM64" s="4">
        <v>9.1499999999999998E-2</v>
      </c>
      <c r="BQ64" s="4">
        <v>0</v>
      </c>
      <c r="BR64" s="4">
        <v>0.32146400000000003</v>
      </c>
      <c r="BS64" s="4">
        <v>-5</v>
      </c>
      <c r="BT64" s="4">
        <v>8.5389999999999997E-3</v>
      </c>
      <c r="BU64" s="4">
        <v>7.8557880000000004</v>
      </c>
      <c r="BV64" s="4">
        <v>21</v>
      </c>
      <c r="BW64" s="4">
        <f t="shared" si="9"/>
        <v>2.0754991895999999</v>
      </c>
      <c r="BY64" s="4">
        <f>BE64*$BU64*VLOOKUP("Fuel Specific Gravity",'Raw Data'!$A$1:$B$2000,2,FALSE)</f>
        <v>17137.622120382832</v>
      </c>
      <c r="BZ64" s="4">
        <f>BF64*$BU64*VLOOKUP("Fuel Specific Gravity",'Raw Data'!$A$1:$B$2000,2,FALSE)</f>
        <v>5.2802286252600004</v>
      </c>
      <c r="CA64" s="4">
        <f>BJ64*$BU64*VLOOKUP("Fuel Specific Gravity",'Raw Data'!$A$1:$B$2000,2,FALSE)</f>
        <v>48.70199698494001</v>
      </c>
      <c r="CB64" s="4">
        <f>BM64*$BU64*VLOOKUP("Fuel Specific Gravity",'Raw Data'!$A$1:$B$2000,2,FALSE)</f>
        <v>0.53982225610200008</v>
      </c>
    </row>
    <row r="65" spans="1:80" x14ac:dyDescent="0.25">
      <c r="A65" s="2">
        <v>43166</v>
      </c>
      <c r="B65" s="38">
        <v>4.009837962962963E-2</v>
      </c>
      <c r="C65" s="4">
        <v>14.441000000000001</v>
      </c>
      <c r="D65" s="4">
        <v>2.1299999999999999E-2</v>
      </c>
      <c r="E65" s="4">
        <v>212.959935</v>
      </c>
      <c r="F65" s="4">
        <v>596</v>
      </c>
      <c r="G65" s="4">
        <v>-0.1</v>
      </c>
      <c r="H65" s="4">
        <v>7.5</v>
      </c>
      <c r="J65" s="4">
        <v>0</v>
      </c>
      <c r="K65" s="4">
        <v>0.87319999999999998</v>
      </c>
      <c r="L65" s="4">
        <v>12.6106</v>
      </c>
      <c r="M65" s="4">
        <v>1.8599999999999998E-2</v>
      </c>
      <c r="N65" s="4">
        <v>520.47209999999995</v>
      </c>
      <c r="O65" s="4">
        <v>0</v>
      </c>
      <c r="P65" s="4">
        <v>520.5</v>
      </c>
      <c r="Q65" s="4">
        <v>416.5564</v>
      </c>
      <c r="R65" s="4">
        <v>0</v>
      </c>
      <c r="S65" s="4">
        <v>416.6</v>
      </c>
      <c r="T65" s="4">
        <v>7.5179</v>
      </c>
      <c r="W65" s="4">
        <v>0</v>
      </c>
      <c r="X65" s="4">
        <v>0</v>
      </c>
      <c r="Y65" s="4">
        <v>12</v>
      </c>
      <c r="Z65" s="4">
        <v>869</v>
      </c>
      <c r="AA65" s="4">
        <v>874</v>
      </c>
      <c r="AB65" s="4">
        <v>874</v>
      </c>
      <c r="AC65" s="4">
        <v>93</v>
      </c>
      <c r="AD65" s="4">
        <v>21.92</v>
      </c>
      <c r="AE65" s="4">
        <v>0.5</v>
      </c>
      <c r="AF65" s="4">
        <v>978</v>
      </c>
      <c r="AG65" s="4">
        <v>-2</v>
      </c>
      <c r="AH65" s="4">
        <v>39</v>
      </c>
      <c r="AI65" s="4">
        <v>34</v>
      </c>
      <c r="AJ65" s="4">
        <v>190</v>
      </c>
      <c r="AK65" s="4">
        <v>168</v>
      </c>
      <c r="AL65" s="4">
        <v>3.9</v>
      </c>
      <c r="AM65" s="4">
        <v>175</v>
      </c>
      <c r="AN65" s="4" t="s">
        <v>155</v>
      </c>
      <c r="AO65" s="4">
        <v>2</v>
      </c>
      <c r="AP65" s="5">
        <v>0.8742361111111111</v>
      </c>
      <c r="AQ65" s="4">
        <v>47.161757000000001</v>
      </c>
      <c r="AR65" s="4">
        <v>-88.484072999999995</v>
      </c>
      <c r="AS65" s="4">
        <v>315.39999999999998</v>
      </c>
      <c r="AT65" s="4">
        <v>29.8</v>
      </c>
      <c r="AU65" s="4">
        <v>12</v>
      </c>
      <c r="AV65" s="4">
        <v>10</v>
      </c>
      <c r="AW65" s="4" t="s">
        <v>230</v>
      </c>
      <c r="AX65" s="4">
        <v>1.1000000000000001</v>
      </c>
      <c r="AY65" s="4">
        <v>1.9619</v>
      </c>
      <c r="AZ65" s="4">
        <v>2.2999999999999998</v>
      </c>
      <c r="BA65" s="4">
        <v>13.404</v>
      </c>
      <c r="BB65" s="4">
        <v>14.09</v>
      </c>
      <c r="BC65" s="4">
        <v>1.05</v>
      </c>
      <c r="BD65" s="4">
        <v>14.518000000000001</v>
      </c>
      <c r="BE65" s="4">
        <v>2902.05</v>
      </c>
      <c r="BF65" s="4">
        <v>2.7240000000000002</v>
      </c>
      <c r="BG65" s="4">
        <v>12.542999999999999</v>
      </c>
      <c r="BH65" s="4">
        <v>0</v>
      </c>
      <c r="BI65" s="4">
        <v>12.542999999999999</v>
      </c>
      <c r="BJ65" s="4">
        <v>10.039</v>
      </c>
      <c r="BK65" s="4">
        <v>0</v>
      </c>
      <c r="BL65" s="4">
        <v>10.039</v>
      </c>
      <c r="BM65" s="4">
        <v>5.9700000000000003E-2</v>
      </c>
      <c r="BQ65" s="4">
        <v>0</v>
      </c>
      <c r="BR65" s="4">
        <v>0.35678700000000002</v>
      </c>
      <c r="BS65" s="4">
        <v>-5</v>
      </c>
      <c r="BT65" s="4">
        <v>8.9999999999999993E-3</v>
      </c>
      <c r="BU65" s="4">
        <v>8.7189829999999997</v>
      </c>
      <c r="BV65" s="4">
        <v>21</v>
      </c>
      <c r="BW65" s="4">
        <f t="shared" si="9"/>
        <v>2.3035553086</v>
      </c>
      <c r="BY65" s="4">
        <f>BE65*$BU65*VLOOKUP("Fuel Specific Gravity",'Raw Data'!$A$1:$B$2000,2,FALSE)</f>
        <v>19002.496385977651</v>
      </c>
      <c r="BZ65" s="4">
        <f>BF65*$BU65*VLOOKUP("Fuel Specific Gravity",'Raw Data'!$A$1:$B$2000,2,FALSE)</f>
        <v>17.836632778692</v>
      </c>
      <c r="CA65" s="4">
        <f>BJ65*$BU65*VLOOKUP("Fuel Specific Gravity",'Raw Data'!$A$1:$B$2000,2,FALSE)</f>
        <v>65.734932623086991</v>
      </c>
      <c r="CB65" s="4">
        <f>BM65*$BU65*VLOOKUP("Fuel Specific Gravity",'Raw Data'!$A$1:$B$2000,2,FALSE)</f>
        <v>0.39091298711010003</v>
      </c>
    </row>
    <row r="66" spans="1:80" x14ac:dyDescent="0.25">
      <c r="A66" s="2">
        <v>43166</v>
      </c>
      <c r="B66" s="38">
        <v>4.0109953703703703E-2</v>
      </c>
      <c r="C66" s="4">
        <v>14.449</v>
      </c>
      <c r="D66" s="4">
        <v>0.125</v>
      </c>
      <c r="E66" s="4">
        <v>1249.9835929999999</v>
      </c>
      <c r="F66" s="4">
        <v>693.8</v>
      </c>
      <c r="G66" s="4">
        <v>-0.2</v>
      </c>
      <c r="H66" s="4">
        <v>23.8</v>
      </c>
      <c r="J66" s="4">
        <v>0</v>
      </c>
      <c r="K66" s="4">
        <v>0.87219999999999998</v>
      </c>
      <c r="L66" s="4">
        <v>12.603199999999999</v>
      </c>
      <c r="M66" s="4">
        <v>0.109</v>
      </c>
      <c r="N66" s="4">
        <v>605.11199999999997</v>
      </c>
      <c r="O66" s="4">
        <v>0</v>
      </c>
      <c r="P66" s="4">
        <v>605.1</v>
      </c>
      <c r="Q66" s="4">
        <v>484.29739999999998</v>
      </c>
      <c r="R66" s="4">
        <v>0</v>
      </c>
      <c r="S66" s="4">
        <v>484.3</v>
      </c>
      <c r="T66" s="4">
        <v>23.752600000000001</v>
      </c>
      <c r="W66" s="4">
        <v>0</v>
      </c>
      <c r="X66" s="4">
        <v>0</v>
      </c>
      <c r="Y66" s="4">
        <v>12</v>
      </c>
      <c r="Z66" s="4">
        <v>875</v>
      </c>
      <c r="AA66" s="4">
        <v>880</v>
      </c>
      <c r="AB66" s="4">
        <v>880</v>
      </c>
      <c r="AC66" s="4">
        <v>93</v>
      </c>
      <c r="AD66" s="4">
        <v>21.92</v>
      </c>
      <c r="AE66" s="4">
        <v>0.5</v>
      </c>
      <c r="AF66" s="4">
        <v>978</v>
      </c>
      <c r="AG66" s="4">
        <v>-2</v>
      </c>
      <c r="AH66" s="4">
        <v>39</v>
      </c>
      <c r="AI66" s="4">
        <v>34</v>
      </c>
      <c r="AJ66" s="4">
        <v>190</v>
      </c>
      <c r="AK66" s="4">
        <v>168</v>
      </c>
      <c r="AL66" s="4">
        <v>4</v>
      </c>
      <c r="AM66" s="4">
        <v>175</v>
      </c>
      <c r="AN66" s="4" t="s">
        <v>155</v>
      </c>
      <c r="AO66" s="4">
        <v>2</v>
      </c>
      <c r="AP66" s="5">
        <v>0.87424768518518514</v>
      </c>
      <c r="AQ66" s="4">
        <v>47.16187</v>
      </c>
      <c r="AR66" s="4">
        <v>-88.484123999999994</v>
      </c>
      <c r="AS66" s="4">
        <v>315.5</v>
      </c>
      <c r="AT66" s="4">
        <v>29.7</v>
      </c>
      <c r="AU66" s="4">
        <v>12</v>
      </c>
      <c r="AV66" s="4">
        <v>10</v>
      </c>
      <c r="AW66" s="4" t="s">
        <v>230</v>
      </c>
      <c r="AX66" s="4">
        <v>1.1000000000000001</v>
      </c>
      <c r="AY66" s="4">
        <v>1.9</v>
      </c>
      <c r="AZ66" s="4">
        <v>2.2999999999999998</v>
      </c>
      <c r="BA66" s="4">
        <v>13.404</v>
      </c>
      <c r="BB66" s="4">
        <v>13.97</v>
      </c>
      <c r="BC66" s="4">
        <v>1.04</v>
      </c>
      <c r="BD66" s="4">
        <v>14.648999999999999</v>
      </c>
      <c r="BE66" s="4">
        <v>2880.971</v>
      </c>
      <c r="BF66" s="4">
        <v>15.862</v>
      </c>
      <c r="BG66" s="4">
        <v>14.484999999999999</v>
      </c>
      <c r="BH66" s="4">
        <v>0</v>
      </c>
      <c r="BI66" s="4">
        <v>14.484999999999999</v>
      </c>
      <c r="BJ66" s="4">
        <v>11.593</v>
      </c>
      <c r="BK66" s="4">
        <v>0</v>
      </c>
      <c r="BL66" s="4">
        <v>11.593</v>
      </c>
      <c r="BM66" s="4">
        <v>0.18740000000000001</v>
      </c>
      <c r="BQ66" s="4">
        <v>0</v>
      </c>
      <c r="BR66" s="4">
        <v>0.428595</v>
      </c>
      <c r="BS66" s="4">
        <v>-5</v>
      </c>
      <c r="BT66" s="4">
        <v>8.4609999999999998E-3</v>
      </c>
      <c r="BU66" s="4">
        <v>10.473791</v>
      </c>
      <c r="BV66" s="4">
        <v>21</v>
      </c>
      <c r="BW66" s="4">
        <f t="shared" si="9"/>
        <v>2.7671755822000002</v>
      </c>
      <c r="BY66" s="4">
        <f>BE66*$BU66*VLOOKUP("Fuel Specific Gravity",'Raw Data'!$A$1:$B$2000,2,FALSE)</f>
        <v>22661.190786426811</v>
      </c>
      <c r="BZ66" s="4">
        <f>BF66*$BU66*VLOOKUP("Fuel Specific Gravity",'Raw Data'!$A$1:$B$2000,2,FALSE)</f>
        <v>124.767589904342</v>
      </c>
      <c r="CA66" s="4">
        <f>BJ66*$BU66*VLOOKUP("Fuel Specific Gravity",'Raw Data'!$A$1:$B$2000,2,FALSE)</f>
        <v>91.188416956312992</v>
      </c>
      <c r="CB66" s="4">
        <f>BM66*$BU66*VLOOKUP("Fuel Specific Gravity",'Raw Data'!$A$1:$B$2000,2,FALSE)</f>
        <v>1.4740541134834</v>
      </c>
    </row>
    <row r="67" spans="1:80" x14ac:dyDescent="0.25">
      <c r="A67" s="2">
        <v>43166</v>
      </c>
      <c r="B67" s="38">
        <v>4.0121527777777777E-2</v>
      </c>
      <c r="C67" s="4">
        <v>14.435</v>
      </c>
      <c r="D67" s="4">
        <v>0.35249999999999998</v>
      </c>
      <c r="E67" s="4">
        <v>3525.4651159999999</v>
      </c>
      <c r="F67" s="4">
        <v>764.8</v>
      </c>
      <c r="G67" s="4">
        <v>-0.3</v>
      </c>
      <c r="H67" s="4">
        <v>46.6</v>
      </c>
      <c r="J67" s="4">
        <v>0</v>
      </c>
      <c r="K67" s="4">
        <v>0.87029999999999996</v>
      </c>
      <c r="L67" s="4">
        <v>12.5627</v>
      </c>
      <c r="M67" s="4">
        <v>0.30680000000000002</v>
      </c>
      <c r="N67" s="4">
        <v>665.60230000000001</v>
      </c>
      <c r="O67" s="4">
        <v>0</v>
      </c>
      <c r="P67" s="4">
        <v>665.6</v>
      </c>
      <c r="Q67" s="4">
        <v>532.71040000000005</v>
      </c>
      <c r="R67" s="4">
        <v>0</v>
      </c>
      <c r="S67" s="4">
        <v>532.70000000000005</v>
      </c>
      <c r="T67" s="4">
        <v>46.628999999999998</v>
      </c>
      <c r="W67" s="4">
        <v>0</v>
      </c>
      <c r="X67" s="4">
        <v>0</v>
      </c>
      <c r="Y67" s="4">
        <v>12</v>
      </c>
      <c r="Z67" s="4">
        <v>883</v>
      </c>
      <c r="AA67" s="4">
        <v>890</v>
      </c>
      <c r="AB67" s="4">
        <v>888</v>
      </c>
      <c r="AC67" s="4">
        <v>93</v>
      </c>
      <c r="AD67" s="4">
        <v>21.92</v>
      </c>
      <c r="AE67" s="4">
        <v>0.5</v>
      </c>
      <c r="AF67" s="4">
        <v>978</v>
      </c>
      <c r="AG67" s="4">
        <v>-2</v>
      </c>
      <c r="AH67" s="4">
        <v>39</v>
      </c>
      <c r="AI67" s="4">
        <v>34</v>
      </c>
      <c r="AJ67" s="4">
        <v>190</v>
      </c>
      <c r="AK67" s="4">
        <v>168</v>
      </c>
      <c r="AL67" s="4">
        <v>4</v>
      </c>
      <c r="AM67" s="4">
        <v>175</v>
      </c>
      <c r="AN67" s="4" t="s">
        <v>155</v>
      </c>
      <c r="AO67" s="4">
        <v>2</v>
      </c>
      <c r="AP67" s="5">
        <v>0.87425925925925929</v>
      </c>
      <c r="AQ67" s="4">
        <v>47.161979000000002</v>
      </c>
      <c r="AR67" s="4">
        <v>-88.484190999999996</v>
      </c>
      <c r="AS67" s="4">
        <v>315.60000000000002</v>
      </c>
      <c r="AT67" s="4">
        <v>29.5</v>
      </c>
      <c r="AU67" s="4">
        <v>12</v>
      </c>
      <c r="AV67" s="4">
        <v>10</v>
      </c>
      <c r="AW67" s="4" t="s">
        <v>230</v>
      </c>
      <c r="AX67" s="4">
        <v>1.1761999999999999</v>
      </c>
      <c r="AY67" s="4">
        <v>1.9380999999999999</v>
      </c>
      <c r="AZ67" s="4">
        <v>2.3761999999999999</v>
      </c>
      <c r="BA67" s="4">
        <v>13.404</v>
      </c>
      <c r="BB67" s="4">
        <v>13.76</v>
      </c>
      <c r="BC67" s="4">
        <v>1.03</v>
      </c>
      <c r="BD67" s="4">
        <v>14.901</v>
      </c>
      <c r="BE67" s="4">
        <v>2835.9969999999998</v>
      </c>
      <c r="BF67" s="4">
        <v>44.085000000000001</v>
      </c>
      <c r="BG67" s="4">
        <v>15.734999999999999</v>
      </c>
      <c r="BH67" s="4">
        <v>0</v>
      </c>
      <c r="BI67" s="4">
        <v>15.734999999999999</v>
      </c>
      <c r="BJ67" s="4">
        <v>12.593999999999999</v>
      </c>
      <c r="BK67" s="4">
        <v>0</v>
      </c>
      <c r="BL67" s="4">
        <v>12.593999999999999</v>
      </c>
      <c r="BM67" s="4">
        <v>0.36320000000000002</v>
      </c>
      <c r="BQ67" s="4">
        <v>0</v>
      </c>
      <c r="BR67" s="4">
        <v>0.50772300000000004</v>
      </c>
      <c r="BS67" s="4">
        <v>-5</v>
      </c>
      <c r="BT67" s="4">
        <v>8.5389999999999997E-3</v>
      </c>
      <c r="BU67" s="4">
        <v>12.407481000000001</v>
      </c>
      <c r="BV67" s="4">
        <v>21</v>
      </c>
      <c r="BW67" s="4">
        <f t="shared" si="9"/>
        <v>3.2780564802000001</v>
      </c>
      <c r="BY67" s="4">
        <f>BE67*$BU67*VLOOKUP("Fuel Specific Gravity",'Raw Data'!$A$1:$B$2000,2,FALSE)</f>
        <v>26425.871749061309</v>
      </c>
      <c r="BZ67" s="4">
        <f>BF67*$BU67*VLOOKUP("Fuel Specific Gravity",'Raw Data'!$A$1:$B$2000,2,FALSE)</f>
        <v>410.78483371363507</v>
      </c>
      <c r="CA67" s="4">
        <f>BJ67*$BU67*VLOOKUP("Fuel Specific Gravity",'Raw Data'!$A$1:$B$2000,2,FALSE)</f>
        <v>117.351121601214</v>
      </c>
      <c r="CB67" s="4">
        <f>BM67*$BU67*VLOOKUP("Fuel Specific Gravity",'Raw Data'!$A$1:$B$2000,2,FALSE)</f>
        <v>3.3843042214992005</v>
      </c>
    </row>
    <row r="68" spans="1:80" x14ac:dyDescent="0.25">
      <c r="A68" s="2">
        <v>43166</v>
      </c>
      <c r="B68" s="38">
        <v>4.013310185185185E-2</v>
      </c>
      <c r="C68" s="4">
        <v>14.423999999999999</v>
      </c>
      <c r="D68" s="4">
        <v>0.38159999999999999</v>
      </c>
      <c r="E68" s="4">
        <v>3816.1627910000002</v>
      </c>
      <c r="F68" s="4">
        <v>716.3</v>
      </c>
      <c r="G68" s="4">
        <v>-0.1</v>
      </c>
      <c r="H68" s="4">
        <v>65</v>
      </c>
      <c r="J68" s="4">
        <v>0</v>
      </c>
      <c r="K68" s="4">
        <v>0.87009999999999998</v>
      </c>
      <c r="L68" s="4">
        <v>12.550700000000001</v>
      </c>
      <c r="M68" s="4">
        <v>0.33210000000000001</v>
      </c>
      <c r="N68" s="4">
        <v>623.2953</v>
      </c>
      <c r="O68" s="4">
        <v>0</v>
      </c>
      <c r="P68" s="4">
        <v>623.29999999999995</v>
      </c>
      <c r="Q68" s="4">
        <v>498.8503</v>
      </c>
      <c r="R68" s="4">
        <v>0</v>
      </c>
      <c r="S68" s="4">
        <v>498.9</v>
      </c>
      <c r="T68" s="4">
        <v>65.0227</v>
      </c>
      <c r="W68" s="4">
        <v>0</v>
      </c>
      <c r="X68" s="4">
        <v>0</v>
      </c>
      <c r="Y68" s="4">
        <v>12</v>
      </c>
      <c r="Z68" s="4">
        <v>887</v>
      </c>
      <c r="AA68" s="4">
        <v>894</v>
      </c>
      <c r="AB68" s="4">
        <v>892</v>
      </c>
      <c r="AC68" s="4">
        <v>93</v>
      </c>
      <c r="AD68" s="4">
        <v>21.92</v>
      </c>
      <c r="AE68" s="4">
        <v>0.5</v>
      </c>
      <c r="AF68" s="4">
        <v>978</v>
      </c>
      <c r="AG68" s="4">
        <v>-2</v>
      </c>
      <c r="AH68" s="4">
        <v>39</v>
      </c>
      <c r="AI68" s="4">
        <v>34</v>
      </c>
      <c r="AJ68" s="4">
        <v>190</v>
      </c>
      <c r="AK68" s="4">
        <v>168</v>
      </c>
      <c r="AL68" s="4">
        <v>4</v>
      </c>
      <c r="AM68" s="4">
        <v>175</v>
      </c>
      <c r="AN68" s="4" t="s">
        <v>155</v>
      </c>
      <c r="AO68" s="4">
        <v>2</v>
      </c>
      <c r="AP68" s="5">
        <v>0.87427083333333344</v>
      </c>
      <c r="AQ68" s="4">
        <v>47.162100000000002</v>
      </c>
      <c r="AR68" s="4">
        <v>-88.484209000000007</v>
      </c>
      <c r="AS68" s="4">
        <v>316.10000000000002</v>
      </c>
      <c r="AT68" s="4">
        <v>29.9</v>
      </c>
      <c r="AU68" s="4">
        <v>12</v>
      </c>
      <c r="AV68" s="4">
        <v>10</v>
      </c>
      <c r="AW68" s="4" t="s">
        <v>230</v>
      </c>
      <c r="AX68" s="4">
        <v>1.3</v>
      </c>
      <c r="AY68" s="4">
        <v>2.0762</v>
      </c>
      <c r="AZ68" s="4">
        <v>2.5381</v>
      </c>
      <c r="BA68" s="4">
        <v>13.404</v>
      </c>
      <c r="BB68" s="4">
        <v>13.73</v>
      </c>
      <c r="BC68" s="4">
        <v>1.02</v>
      </c>
      <c r="BD68" s="4">
        <v>14.926</v>
      </c>
      <c r="BE68" s="4">
        <v>2829.9650000000001</v>
      </c>
      <c r="BF68" s="4">
        <v>47.654000000000003</v>
      </c>
      <c r="BG68" s="4">
        <v>14.718</v>
      </c>
      <c r="BH68" s="4">
        <v>0</v>
      </c>
      <c r="BI68" s="4">
        <v>14.718</v>
      </c>
      <c r="BJ68" s="4">
        <v>11.779</v>
      </c>
      <c r="BK68" s="4">
        <v>0</v>
      </c>
      <c r="BL68" s="4">
        <v>11.779</v>
      </c>
      <c r="BM68" s="4">
        <v>0.50590000000000002</v>
      </c>
      <c r="BQ68" s="4">
        <v>0</v>
      </c>
      <c r="BR68" s="4">
        <v>0.55017000000000005</v>
      </c>
      <c r="BS68" s="4">
        <v>-5</v>
      </c>
      <c r="BT68" s="4">
        <v>8.9999999999999993E-3</v>
      </c>
      <c r="BU68" s="4">
        <v>13.444779</v>
      </c>
      <c r="BV68" s="4">
        <v>21</v>
      </c>
      <c r="BW68" s="4">
        <f t="shared" si="9"/>
        <v>3.5521106117999999</v>
      </c>
      <c r="BY68" s="4">
        <f>BE68*$BU68*VLOOKUP("Fuel Specific Gravity",'Raw Data'!$A$1:$B$2000,2,FALSE)</f>
        <v>28574.238756053986</v>
      </c>
      <c r="BZ68" s="4">
        <f>BF68*$BU68*VLOOKUP("Fuel Specific Gravity",'Raw Data'!$A$1:$B$2000,2,FALSE)</f>
        <v>481.16382134796606</v>
      </c>
      <c r="CA68" s="4">
        <f>BJ68*$BU68*VLOOKUP("Fuel Specific Gravity",'Raw Data'!$A$1:$B$2000,2,FALSE)</f>
        <v>118.932904932591</v>
      </c>
      <c r="CB68" s="4">
        <f>BM68*$BU68*VLOOKUP("Fuel Specific Gravity",'Raw Data'!$A$1:$B$2000,2,FALSE)</f>
        <v>5.1080869857711004</v>
      </c>
    </row>
    <row r="69" spans="1:80" x14ac:dyDescent="0.25">
      <c r="A69" s="2">
        <v>43166</v>
      </c>
      <c r="B69" s="38">
        <v>4.0144675925925924E-2</v>
      </c>
      <c r="C69" s="4">
        <v>14.42</v>
      </c>
      <c r="D69" s="4">
        <v>0.36759999999999998</v>
      </c>
      <c r="E69" s="4">
        <v>3676.0714290000001</v>
      </c>
      <c r="F69" s="4">
        <v>617.6</v>
      </c>
      <c r="G69" s="4">
        <v>0.3</v>
      </c>
      <c r="H69" s="4">
        <v>77.900000000000006</v>
      </c>
      <c r="J69" s="4">
        <v>0</v>
      </c>
      <c r="K69" s="4">
        <v>0.87029999999999996</v>
      </c>
      <c r="L69" s="4">
        <v>12.549200000000001</v>
      </c>
      <c r="M69" s="4">
        <v>0.31990000000000002</v>
      </c>
      <c r="N69" s="4">
        <v>537.49980000000005</v>
      </c>
      <c r="O69" s="4">
        <v>0.22739999999999999</v>
      </c>
      <c r="P69" s="4">
        <v>537.70000000000005</v>
      </c>
      <c r="Q69" s="4">
        <v>430.18450000000001</v>
      </c>
      <c r="R69" s="4">
        <v>0.182</v>
      </c>
      <c r="S69" s="4">
        <v>430.4</v>
      </c>
      <c r="T69" s="4">
        <v>77.938999999999993</v>
      </c>
      <c r="W69" s="4">
        <v>0</v>
      </c>
      <c r="X69" s="4">
        <v>0</v>
      </c>
      <c r="Y69" s="4">
        <v>12</v>
      </c>
      <c r="Z69" s="4">
        <v>884</v>
      </c>
      <c r="AA69" s="4">
        <v>891</v>
      </c>
      <c r="AB69" s="4">
        <v>890</v>
      </c>
      <c r="AC69" s="4">
        <v>93</v>
      </c>
      <c r="AD69" s="4">
        <v>21.92</v>
      </c>
      <c r="AE69" s="4">
        <v>0.5</v>
      </c>
      <c r="AF69" s="4">
        <v>978</v>
      </c>
      <c r="AG69" s="4">
        <v>-2</v>
      </c>
      <c r="AH69" s="4">
        <v>39</v>
      </c>
      <c r="AI69" s="4">
        <v>34</v>
      </c>
      <c r="AJ69" s="4">
        <v>190</v>
      </c>
      <c r="AK69" s="4">
        <v>168</v>
      </c>
      <c r="AL69" s="4">
        <v>4</v>
      </c>
      <c r="AM69" s="4">
        <v>175</v>
      </c>
      <c r="AN69" s="4" t="s">
        <v>155</v>
      </c>
      <c r="AO69" s="4">
        <v>2</v>
      </c>
      <c r="AP69" s="5">
        <v>0.87428240740740737</v>
      </c>
      <c r="AQ69" s="4">
        <v>47.162229000000004</v>
      </c>
      <c r="AR69" s="4">
        <v>-88.484201999999996</v>
      </c>
      <c r="AS69" s="4">
        <v>316.89999999999998</v>
      </c>
      <c r="AT69" s="4">
        <v>30.6</v>
      </c>
      <c r="AU69" s="4">
        <v>12</v>
      </c>
      <c r="AV69" s="4">
        <v>10</v>
      </c>
      <c r="AW69" s="4" t="s">
        <v>230</v>
      </c>
      <c r="AX69" s="4">
        <v>1.3</v>
      </c>
      <c r="AY69" s="4">
        <v>2.2381000000000002</v>
      </c>
      <c r="AZ69" s="4">
        <v>2.6381000000000001</v>
      </c>
      <c r="BA69" s="4">
        <v>13.404</v>
      </c>
      <c r="BB69" s="4">
        <v>13.75</v>
      </c>
      <c r="BC69" s="4">
        <v>1.03</v>
      </c>
      <c r="BD69" s="4">
        <v>14.907</v>
      </c>
      <c r="BE69" s="4">
        <v>2832.348</v>
      </c>
      <c r="BF69" s="4">
        <v>45.956000000000003</v>
      </c>
      <c r="BG69" s="4">
        <v>12.704000000000001</v>
      </c>
      <c r="BH69" s="4">
        <v>5.0000000000000001E-3</v>
      </c>
      <c r="BI69" s="4">
        <v>12.709</v>
      </c>
      <c r="BJ69" s="4">
        <v>10.167999999999999</v>
      </c>
      <c r="BK69" s="4">
        <v>4.0000000000000001E-3</v>
      </c>
      <c r="BL69" s="4">
        <v>10.172000000000001</v>
      </c>
      <c r="BM69" s="4">
        <v>0.60699999999999998</v>
      </c>
      <c r="BQ69" s="4">
        <v>0</v>
      </c>
      <c r="BR69" s="4">
        <v>0.530582</v>
      </c>
      <c r="BS69" s="4">
        <v>-5</v>
      </c>
      <c r="BT69" s="4">
        <v>8.4609999999999998E-3</v>
      </c>
      <c r="BU69" s="4">
        <v>12.966098000000001</v>
      </c>
      <c r="BV69" s="4">
        <v>21</v>
      </c>
      <c r="BW69" s="4">
        <f t="shared" si="9"/>
        <v>3.4256430916</v>
      </c>
      <c r="BY69" s="4">
        <f>BE69*$BU69*VLOOKUP("Fuel Specific Gravity",'Raw Data'!$A$1:$B$2000,2,FALSE)</f>
        <v>27580.100805316106</v>
      </c>
      <c r="BZ69" s="4">
        <f>BF69*$BU69*VLOOKUP("Fuel Specific Gravity",'Raw Data'!$A$1:$B$2000,2,FALSE)</f>
        <v>447.4983697656881</v>
      </c>
      <c r="CA69" s="4">
        <f>BJ69*$BU69*VLOOKUP("Fuel Specific Gravity",'Raw Data'!$A$1:$B$2000,2,FALSE)</f>
        <v>99.011302632463995</v>
      </c>
      <c r="CB69" s="4">
        <f>BM69*$BU69*VLOOKUP("Fuel Specific Gravity",'Raw Data'!$A$1:$B$2000,2,FALSE)</f>
        <v>5.9106865359860006</v>
      </c>
    </row>
    <row r="70" spans="1:80" x14ac:dyDescent="0.25">
      <c r="A70" s="2">
        <v>43166</v>
      </c>
      <c r="B70" s="38">
        <v>4.0156249999999998E-2</v>
      </c>
      <c r="C70" s="4">
        <v>14.42</v>
      </c>
      <c r="D70" s="4">
        <v>0.32540000000000002</v>
      </c>
      <c r="E70" s="4">
        <v>3254.1503269999998</v>
      </c>
      <c r="F70" s="4">
        <v>533.70000000000005</v>
      </c>
      <c r="G70" s="4">
        <v>0.4</v>
      </c>
      <c r="H70" s="4">
        <v>73</v>
      </c>
      <c r="J70" s="4">
        <v>0</v>
      </c>
      <c r="K70" s="4">
        <v>0.87060000000000004</v>
      </c>
      <c r="L70" s="4">
        <v>12.5547</v>
      </c>
      <c r="M70" s="4">
        <v>0.2833</v>
      </c>
      <c r="N70" s="4">
        <v>464.6533</v>
      </c>
      <c r="O70" s="4">
        <v>0.3483</v>
      </c>
      <c r="P70" s="4">
        <v>465</v>
      </c>
      <c r="Q70" s="4">
        <v>371.88220000000001</v>
      </c>
      <c r="R70" s="4">
        <v>0.2787</v>
      </c>
      <c r="S70" s="4">
        <v>372.2</v>
      </c>
      <c r="T70" s="4">
        <v>73.044499999999999</v>
      </c>
      <c r="W70" s="4">
        <v>0</v>
      </c>
      <c r="X70" s="4">
        <v>0</v>
      </c>
      <c r="Y70" s="4">
        <v>12</v>
      </c>
      <c r="Z70" s="4">
        <v>881</v>
      </c>
      <c r="AA70" s="4">
        <v>887</v>
      </c>
      <c r="AB70" s="4">
        <v>887</v>
      </c>
      <c r="AC70" s="4">
        <v>93</v>
      </c>
      <c r="AD70" s="4">
        <v>21.92</v>
      </c>
      <c r="AE70" s="4">
        <v>0.5</v>
      </c>
      <c r="AF70" s="4">
        <v>978</v>
      </c>
      <c r="AG70" s="4">
        <v>-2</v>
      </c>
      <c r="AH70" s="4">
        <v>39</v>
      </c>
      <c r="AI70" s="4">
        <v>34</v>
      </c>
      <c r="AJ70" s="4">
        <v>190</v>
      </c>
      <c r="AK70" s="4">
        <v>168</v>
      </c>
      <c r="AL70" s="4">
        <v>4</v>
      </c>
      <c r="AM70" s="4">
        <v>175</v>
      </c>
      <c r="AN70" s="4" t="s">
        <v>155</v>
      </c>
      <c r="AO70" s="4">
        <v>2</v>
      </c>
      <c r="AP70" s="5">
        <v>0.87429398148148152</v>
      </c>
      <c r="AQ70" s="4">
        <v>47.162362999999999</v>
      </c>
      <c r="AR70" s="4">
        <v>-88.484191999999993</v>
      </c>
      <c r="AS70" s="4">
        <v>317.3</v>
      </c>
      <c r="AT70" s="4">
        <v>31.5</v>
      </c>
      <c r="AU70" s="4">
        <v>12</v>
      </c>
      <c r="AV70" s="4">
        <v>10</v>
      </c>
      <c r="AW70" s="4" t="s">
        <v>230</v>
      </c>
      <c r="AX70" s="4">
        <v>1.3</v>
      </c>
      <c r="AY70" s="4">
        <v>2.2999999999999998</v>
      </c>
      <c r="AZ70" s="4">
        <v>2.7</v>
      </c>
      <c r="BA70" s="4">
        <v>13.404</v>
      </c>
      <c r="BB70" s="4">
        <v>13.79</v>
      </c>
      <c r="BC70" s="4">
        <v>1.03</v>
      </c>
      <c r="BD70" s="4">
        <v>14.856999999999999</v>
      </c>
      <c r="BE70" s="4">
        <v>2840.58</v>
      </c>
      <c r="BF70" s="4">
        <v>40.799999999999997</v>
      </c>
      <c r="BG70" s="4">
        <v>11.009</v>
      </c>
      <c r="BH70" s="4">
        <v>8.0000000000000002E-3</v>
      </c>
      <c r="BI70" s="4">
        <v>11.018000000000001</v>
      </c>
      <c r="BJ70" s="4">
        <v>8.8109999999999999</v>
      </c>
      <c r="BK70" s="4">
        <v>7.0000000000000001E-3</v>
      </c>
      <c r="BL70" s="4">
        <v>8.8179999999999996</v>
      </c>
      <c r="BM70" s="4">
        <v>0.57030000000000003</v>
      </c>
      <c r="BQ70" s="4">
        <v>0</v>
      </c>
      <c r="BR70" s="4">
        <v>0.48852499999999999</v>
      </c>
      <c r="BS70" s="4">
        <v>-5</v>
      </c>
      <c r="BT70" s="4">
        <v>8.5389999999999997E-3</v>
      </c>
      <c r="BU70" s="4">
        <v>11.938330000000001</v>
      </c>
      <c r="BV70" s="4">
        <v>21</v>
      </c>
      <c r="BW70" s="4">
        <f t="shared" si="9"/>
        <v>3.1541067859999998</v>
      </c>
      <c r="BY70" s="4">
        <f>BE70*$BU70*VLOOKUP("Fuel Specific Gravity",'Raw Data'!$A$1:$B$2000,2,FALSE)</f>
        <v>25467.7478549814</v>
      </c>
      <c r="BZ70" s="4">
        <f>BF70*$BU70*VLOOKUP("Fuel Specific Gravity",'Raw Data'!$A$1:$B$2000,2,FALSE)</f>
        <v>365.79998186400002</v>
      </c>
      <c r="CA70" s="4">
        <f>BJ70*$BU70*VLOOKUP("Fuel Specific Gravity",'Raw Data'!$A$1:$B$2000,2,FALSE)</f>
        <v>78.996657848129999</v>
      </c>
      <c r="CB70" s="4">
        <f>BM70*$BU70*VLOOKUP("Fuel Specific Gravity",'Raw Data'!$A$1:$B$2000,2,FALSE)</f>
        <v>5.1131306288490004</v>
      </c>
    </row>
    <row r="71" spans="1:80" x14ac:dyDescent="0.25">
      <c r="A71" s="2">
        <v>43166</v>
      </c>
      <c r="B71" s="38">
        <v>4.0167824074074078E-2</v>
      </c>
      <c r="C71" s="4">
        <v>14.407999999999999</v>
      </c>
      <c r="D71" s="4">
        <v>0.36130000000000001</v>
      </c>
      <c r="E71" s="4">
        <v>3612.8262679999998</v>
      </c>
      <c r="F71" s="4">
        <v>480.2</v>
      </c>
      <c r="G71" s="4">
        <v>0.4</v>
      </c>
      <c r="H71" s="4">
        <v>69.599999999999994</v>
      </c>
      <c r="J71" s="4">
        <v>0</v>
      </c>
      <c r="K71" s="4">
        <v>0.87039999999999995</v>
      </c>
      <c r="L71" s="4">
        <v>12.5413</v>
      </c>
      <c r="M71" s="4">
        <v>0.3145</v>
      </c>
      <c r="N71" s="4">
        <v>417.97570000000002</v>
      </c>
      <c r="O71" s="4">
        <v>0.34820000000000001</v>
      </c>
      <c r="P71" s="4">
        <v>418.3</v>
      </c>
      <c r="Q71" s="4">
        <v>334.52409999999998</v>
      </c>
      <c r="R71" s="4">
        <v>0.2787</v>
      </c>
      <c r="S71" s="4">
        <v>334.8</v>
      </c>
      <c r="T71" s="4">
        <v>69.584299999999999</v>
      </c>
      <c r="W71" s="4">
        <v>0</v>
      </c>
      <c r="X71" s="4">
        <v>0</v>
      </c>
      <c r="Y71" s="4">
        <v>12</v>
      </c>
      <c r="Z71" s="4">
        <v>882</v>
      </c>
      <c r="AA71" s="4">
        <v>889</v>
      </c>
      <c r="AB71" s="4">
        <v>886</v>
      </c>
      <c r="AC71" s="4">
        <v>93</v>
      </c>
      <c r="AD71" s="4">
        <v>21.92</v>
      </c>
      <c r="AE71" s="4">
        <v>0.5</v>
      </c>
      <c r="AF71" s="4">
        <v>978</v>
      </c>
      <c r="AG71" s="4">
        <v>-2</v>
      </c>
      <c r="AH71" s="4">
        <v>39</v>
      </c>
      <c r="AI71" s="4">
        <v>34</v>
      </c>
      <c r="AJ71" s="4">
        <v>190</v>
      </c>
      <c r="AK71" s="4">
        <v>168</v>
      </c>
      <c r="AL71" s="4">
        <v>4</v>
      </c>
      <c r="AM71" s="4">
        <v>175</v>
      </c>
      <c r="AN71" s="4" t="s">
        <v>155</v>
      </c>
      <c r="AO71" s="4">
        <v>2</v>
      </c>
      <c r="AP71" s="5">
        <v>0.87430555555555556</v>
      </c>
      <c r="AQ71" s="4">
        <v>47.162522000000003</v>
      </c>
      <c r="AR71" s="4">
        <v>-88.484156999999996</v>
      </c>
      <c r="AS71" s="4">
        <v>317.7</v>
      </c>
      <c r="AT71" s="4">
        <v>34.1</v>
      </c>
      <c r="AU71" s="4">
        <v>12</v>
      </c>
      <c r="AV71" s="4">
        <v>10</v>
      </c>
      <c r="AW71" s="4" t="s">
        <v>230</v>
      </c>
      <c r="AX71" s="4">
        <v>1.3381000000000001</v>
      </c>
      <c r="AY71" s="4">
        <v>2.3380999999999998</v>
      </c>
      <c r="AZ71" s="4">
        <v>2.7381000000000002</v>
      </c>
      <c r="BA71" s="4">
        <v>13.404</v>
      </c>
      <c r="BB71" s="4">
        <v>13.77</v>
      </c>
      <c r="BC71" s="4">
        <v>1.03</v>
      </c>
      <c r="BD71" s="4">
        <v>14.887</v>
      </c>
      <c r="BE71" s="4">
        <v>2833.6959999999999</v>
      </c>
      <c r="BF71" s="4">
        <v>45.223999999999997</v>
      </c>
      <c r="BG71" s="4">
        <v>9.89</v>
      </c>
      <c r="BH71" s="4">
        <v>8.0000000000000002E-3</v>
      </c>
      <c r="BI71" s="4">
        <v>9.8979999999999997</v>
      </c>
      <c r="BJ71" s="4">
        <v>7.915</v>
      </c>
      <c r="BK71" s="4">
        <v>7.0000000000000001E-3</v>
      </c>
      <c r="BL71" s="4">
        <v>7.9219999999999997</v>
      </c>
      <c r="BM71" s="4">
        <v>0.54259999999999997</v>
      </c>
      <c r="BQ71" s="4">
        <v>0</v>
      </c>
      <c r="BR71" s="4">
        <v>0.52658799999999995</v>
      </c>
      <c r="BS71" s="4">
        <v>-5</v>
      </c>
      <c r="BT71" s="4">
        <v>8.4609999999999998E-3</v>
      </c>
      <c r="BU71" s="4">
        <v>12.868494</v>
      </c>
      <c r="BV71" s="4">
        <v>21</v>
      </c>
      <c r="BW71" s="4">
        <f t="shared" si="9"/>
        <v>3.3998561147999999</v>
      </c>
      <c r="BY71" s="4">
        <f>BE71*$BU71*VLOOKUP("Fuel Specific Gravity",'Raw Data'!$A$1:$B$2000,2,FALSE)</f>
        <v>27385.515380341825</v>
      </c>
      <c r="BZ71" s="4">
        <f>BF71*$BU71*VLOOKUP("Fuel Specific Gravity",'Raw Data'!$A$1:$B$2000,2,FALSE)</f>
        <v>437.05554426465596</v>
      </c>
      <c r="CA71" s="4">
        <f>BJ71*$BU71*VLOOKUP("Fuel Specific Gravity",'Raw Data'!$A$1:$B$2000,2,FALSE)</f>
        <v>76.492451637510001</v>
      </c>
      <c r="CB71" s="4">
        <f>BM71*$BU71*VLOOKUP("Fuel Specific Gravity",'Raw Data'!$A$1:$B$2000,2,FALSE)</f>
        <v>5.2438160781444001</v>
      </c>
    </row>
    <row r="72" spans="1:80" x14ac:dyDescent="0.25">
      <c r="A72" s="2">
        <v>43166</v>
      </c>
      <c r="B72" s="38">
        <v>4.0179398148148145E-2</v>
      </c>
      <c r="C72" s="4">
        <v>14.334</v>
      </c>
      <c r="D72" s="4">
        <v>0.46739999999999998</v>
      </c>
      <c r="E72" s="4">
        <v>4673.6324420000001</v>
      </c>
      <c r="F72" s="4">
        <v>461.2</v>
      </c>
      <c r="G72" s="4">
        <v>0.4</v>
      </c>
      <c r="H72" s="4">
        <v>73.599999999999994</v>
      </c>
      <c r="J72" s="4">
        <v>0</v>
      </c>
      <c r="K72" s="4">
        <v>0.87</v>
      </c>
      <c r="L72" s="4">
        <v>12.4716</v>
      </c>
      <c r="M72" s="4">
        <v>0.40660000000000002</v>
      </c>
      <c r="N72" s="4">
        <v>401.27890000000002</v>
      </c>
      <c r="O72" s="4">
        <v>0.34799999999999998</v>
      </c>
      <c r="P72" s="4">
        <v>401.6</v>
      </c>
      <c r="Q72" s="4">
        <v>321.161</v>
      </c>
      <c r="R72" s="4">
        <v>0.27850000000000003</v>
      </c>
      <c r="S72" s="4">
        <v>321.39999999999998</v>
      </c>
      <c r="T72" s="4">
        <v>73.610200000000006</v>
      </c>
      <c r="W72" s="4">
        <v>0</v>
      </c>
      <c r="X72" s="4">
        <v>0</v>
      </c>
      <c r="Y72" s="4">
        <v>12</v>
      </c>
      <c r="Z72" s="4">
        <v>886</v>
      </c>
      <c r="AA72" s="4">
        <v>891</v>
      </c>
      <c r="AB72" s="4">
        <v>889</v>
      </c>
      <c r="AC72" s="4">
        <v>93</v>
      </c>
      <c r="AD72" s="4">
        <v>21.92</v>
      </c>
      <c r="AE72" s="4">
        <v>0.5</v>
      </c>
      <c r="AF72" s="4">
        <v>978</v>
      </c>
      <c r="AG72" s="4">
        <v>-2</v>
      </c>
      <c r="AH72" s="4">
        <v>39</v>
      </c>
      <c r="AI72" s="4">
        <v>34</v>
      </c>
      <c r="AJ72" s="4">
        <v>190</v>
      </c>
      <c r="AK72" s="4">
        <v>168</v>
      </c>
      <c r="AL72" s="4">
        <v>4</v>
      </c>
      <c r="AM72" s="4">
        <v>175</v>
      </c>
      <c r="AN72" s="4" t="s">
        <v>155</v>
      </c>
      <c r="AO72" s="4">
        <v>2</v>
      </c>
      <c r="AP72" s="5">
        <v>0.8743171296296296</v>
      </c>
      <c r="AQ72" s="4">
        <v>47.162683999999999</v>
      </c>
      <c r="AR72" s="4">
        <v>-88.484149000000002</v>
      </c>
      <c r="AS72" s="4">
        <v>318.10000000000002</v>
      </c>
      <c r="AT72" s="4">
        <v>36.200000000000003</v>
      </c>
      <c r="AU72" s="4">
        <v>12</v>
      </c>
      <c r="AV72" s="4">
        <v>10</v>
      </c>
      <c r="AW72" s="4" t="s">
        <v>230</v>
      </c>
      <c r="AX72" s="4">
        <v>1.3428500000000001</v>
      </c>
      <c r="AY72" s="4">
        <v>2.4</v>
      </c>
      <c r="AZ72" s="4">
        <v>2.8</v>
      </c>
      <c r="BA72" s="4">
        <v>13.404</v>
      </c>
      <c r="BB72" s="4">
        <v>13.73</v>
      </c>
      <c r="BC72" s="4">
        <v>1.02</v>
      </c>
      <c r="BD72" s="4">
        <v>14.936</v>
      </c>
      <c r="BE72" s="4">
        <v>2812.9279999999999</v>
      </c>
      <c r="BF72" s="4">
        <v>58.372999999999998</v>
      </c>
      <c r="BG72" s="4">
        <v>9.4779999999999998</v>
      </c>
      <c r="BH72" s="4">
        <v>8.0000000000000002E-3</v>
      </c>
      <c r="BI72" s="4">
        <v>9.4860000000000007</v>
      </c>
      <c r="BJ72" s="4">
        <v>7.5860000000000003</v>
      </c>
      <c r="BK72" s="4">
        <v>7.0000000000000001E-3</v>
      </c>
      <c r="BL72" s="4">
        <v>7.5919999999999996</v>
      </c>
      <c r="BM72" s="4">
        <v>0.57289999999999996</v>
      </c>
      <c r="BQ72" s="4">
        <v>0</v>
      </c>
      <c r="BR72" s="4">
        <v>0.59864499999999998</v>
      </c>
      <c r="BS72" s="4">
        <v>-5</v>
      </c>
      <c r="BT72" s="4">
        <v>8.5389999999999997E-3</v>
      </c>
      <c r="BU72" s="4">
        <v>14.629386999999999</v>
      </c>
      <c r="BV72" s="4">
        <v>21</v>
      </c>
      <c r="BW72" s="4">
        <f t="shared" si="9"/>
        <v>3.8650840453999997</v>
      </c>
      <c r="BY72" s="4">
        <f>BE72*$BU72*VLOOKUP("Fuel Specific Gravity",'Raw Data'!$A$1:$B$2000,2,FALSE)</f>
        <v>30904.710648667133</v>
      </c>
      <c r="BZ72" s="4">
        <f>BF72*$BU72*VLOOKUP("Fuel Specific Gravity",'Raw Data'!$A$1:$B$2000,2,FALSE)</f>
        <v>641.32486672060099</v>
      </c>
      <c r="CA72" s="4">
        <f>BJ72*$BU72*VLOOKUP("Fuel Specific Gravity",'Raw Data'!$A$1:$B$2000,2,FALSE)</f>
        <v>83.344875866281996</v>
      </c>
      <c r="CB72" s="4">
        <f>BM72*$BU72*VLOOKUP("Fuel Specific Gravity",'Raw Data'!$A$1:$B$2000,2,FALSE)</f>
        <v>6.2942630350372992</v>
      </c>
    </row>
    <row r="73" spans="1:80" x14ac:dyDescent="0.25">
      <c r="A73" s="2">
        <v>43166</v>
      </c>
      <c r="B73" s="38">
        <v>4.0190972222222225E-2</v>
      </c>
      <c r="C73" s="4">
        <v>14.298999999999999</v>
      </c>
      <c r="D73" s="4">
        <v>0.57010000000000005</v>
      </c>
      <c r="E73" s="4">
        <v>5701.0247929999996</v>
      </c>
      <c r="F73" s="4">
        <v>455.2</v>
      </c>
      <c r="G73" s="4">
        <v>0.4</v>
      </c>
      <c r="H73" s="4">
        <v>82.7</v>
      </c>
      <c r="J73" s="4">
        <v>0</v>
      </c>
      <c r="K73" s="4">
        <v>0.86939999999999995</v>
      </c>
      <c r="L73" s="4">
        <v>12.4315</v>
      </c>
      <c r="M73" s="4">
        <v>0.49559999999999998</v>
      </c>
      <c r="N73" s="4">
        <v>395.74540000000002</v>
      </c>
      <c r="O73" s="4">
        <v>0.3478</v>
      </c>
      <c r="P73" s="4">
        <v>396.1</v>
      </c>
      <c r="Q73" s="4">
        <v>316.73230000000001</v>
      </c>
      <c r="R73" s="4">
        <v>0.27829999999999999</v>
      </c>
      <c r="S73" s="4">
        <v>317</v>
      </c>
      <c r="T73" s="4">
        <v>82.730599999999995</v>
      </c>
      <c r="W73" s="4">
        <v>0</v>
      </c>
      <c r="X73" s="4">
        <v>0</v>
      </c>
      <c r="Y73" s="4">
        <v>12</v>
      </c>
      <c r="Z73" s="4">
        <v>889</v>
      </c>
      <c r="AA73" s="4">
        <v>893</v>
      </c>
      <c r="AB73" s="4">
        <v>891</v>
      </c>
      <c r="AC73" s="4">
        <v>93</v>
      </c>
      <c r="AD73" s="4">
        <v>21.92</v>
      </c>
      <c r="AE73" s="4">
        <v>0.5</v>
      </c>
      <c r="AF73" s="4">
        <v>978</v>
      </c>
      <c r="AG73" s="4">
        <v>-2</v>
      </c>
      <c r="AH73" s="4">
        <v>39</v>
      </c>
      <c r="AI73" s="4">
        <v>34</v>
      </c>
      <c r="AJ73" s="4">
        <v>190</v>
      </c>
      <c r="AK73" s="4">
        <v>168</v>
      </c>
      <c r="AL73" s="4">
        <v>3.9</v>
      </c>
      <c r="AM73" s="4">
        <v>175</v>
      </c>
      <c r="AN73" s="4" t="s">
        <v>155</v>
      </c>
      <c r="AO73" s="4">
        <v>2</v>
      </c>
      <c r="AP73" s="5">
        <v>0.8743171296296296</v>
      </c>
      <c r="AQ73" s="4">
        <v>47.162833999999997</v>
      </c>
      <c r="AR73" s="4">
        <v>-88.484150999999997</v>
      </c>
      <c r="AS73" s="4">
        <v>318.60000000000002</v>
      </c>
      <c r="AT73" s="4">
        <v>36.6</v>
      </c>
      <c r="AU73" s="4">
        <v>12</v>
      </c>
      <c r="AV73" s="4">
        <v>10</v>
      </c>
      <c r="AW73" s="4" t="s">
        <v>230</v>
      </c>
      <c r="AX73" s="4">
        <v>1.19285</v>
      </c>
      <c r="AY73" s="4">
        <v>2.4</v>
      </c>
      <c r="AZ73" s="4">
        <v>2.8</v>
      </c>
      <c r="BA73" s="4">
        <v>13.404</v>
      </c>
      <c r="BB73" s="4">
        <v>13.65</v>
      </c>
      <c r="BC73" s="4">
        <v>1.02</v>
      </c>
      <c r="BD73" s="4">
        <v>15.025</v>
      </c>
      <c r="BE73" s="4">
        <v>2793.0479999999998</v>
      </c>
      <c r="BF73" s="4">
        <v>70.875</v>
      </c>
      <c r="BG73" s="4">
        <v>9.3109999999999999</v>
      </c>
      <c r="BH73" s="4">
        <v>8.0000000000000002E-3</v>
      </c>
      <c r="BI73" s="4">
        <v>9.3190000000000008</v>
      </c>
      <c r="BJ73" s="4">
        <v>7.452</v>
      </c>
      <c r="BK73" s="4">
        <v>7.0000000000000001E-3</v>
      </c>
      <c r="BL73" s="4">
        <v>7.4589999999999996</v>
      </c>
      <c r="BM73" s="4">
        <v>0.64139999999999997</v>
      </c>
      <c r="BQ73" s="4">
        <v>0</v>
      </c>
      <c r="BR73" s="4">
        <v>0.61537600000000003</v>
      </c>
      <c r="BS73" s="4">
        <v>-5</v>
      </c>
      <c r="BT73" s="4">
        <v>8.9999999999999993E-3</v>
      </c>
      <c r="BU73" s="4">
        <v>15.038251000000001</v>
      </c>
      <c r="BV73" s="4">
        <v>21</v>
      </c>
      <c r="BW73" s="4">
        <f t="shared" si="9"/>
        <v>3.9731059142</v>
      </c>
      <c r="BY73" s="4">
        <f>BE73*$BU73*VLOOKUP("Fuel Specific Gravity",'Raw Data'!$A$1:$B$2000,2,FALSE)</f>
        <v>31543.920216165046</v>
      </c>
      <c r="BZ73" s="4">
        <f>BF73*$BU73*VLOOKUP("Fuel Specific Gravity",'Raw Data'!$A$1:$B$2000,2,FALSE)</f>
        <v>800.44286575837498</v>
      </c>
      <c r="CA73" s="4">
        <f>BJ73*$BU73*VLOOKUP("Fuel Specific Gravity",'Raw Data'!$A$1:$B$2000,2,FALSE)</f>
        <v>84.160849885452009</v>
      </c>
      <c r="CB73" s="4">
        <f>BM73*$BU73*VLOOKUP("Fuel Specific Gravity",'Raw Data'!$A$1:$B$2000,2,FALSE)</f>
        <v>7.2437961777413999</v>
      </c>
    </row>
    <row r="74" spans="1:80" x14ac:dyDescent="0.25">
      <c r="A74" s="2">
        <v>43166</v>
      </c>
      <c r="B74" s="38">
        <v>4.0202546296296292E-2</v>
      </c>
      <c r="C74" s="4">
        <v>14.196999999999999</v>
      </c>
      <c r="D74" s="4">
        <v>0.77590000000000003</v>
      </c>
      <c r="E74" s="4">
        <v>7758.8760329999996</v>
      </c>
      <c r="F74" s="4">
        <v>453</v>
      </c>
      <c r="G74" s="4">
        <v>0.4</v>
      </c>
      <c r="H74" s="4">
        <v>102.6</v>
      </c>
      <c r="J74" s="4">
        <v>0</v>
      </c>
      <c r="K74" s="4">
        <v>0.86829999999999996</v>
      </c>
      <c r="L74" s="4">
        <v>12.3271</v>
      </c>
      <c r="M74" s="4">
        <v>0.67369999999999997</v>
      </c>
      <c r="N74" s="4">
        <v>393.3109</v>
      </c>
      <c r="O74" s="4">
        <v>0.3473</v>
      </c>
      <c r="P74" s="4">
        <v>393.7</v>
      </c>
      <c r="Q74" s="4">
        <v>314.78379999999999</v>
      </c>
      <c r="R74" s="4">
        <v>0.27800000000000002</v>
      </c>
      <c r="S74" s="4">
        <v>315.10000000000002</v>
      </c>
      <c r="T74" s="4">
        <v>102.64109999999999</v>
      </c>
      <c r="W74" s="4">
        <v>0</v>
      </c>
      <c r="X74" s="4">
        <v>0</v>
      </c>
      <c r="Y74" s="4">
        <v>12</v>
      </c>
      <c r="Z74" s="4">
        <v>889</v>
      </c>
      <c r="AA74" s="4">
        <v>895</v>
      </c>
      <c r="AB74" s="4">
        <v>892</v>
      </c>
      <c r="AC74" s="4">
        <v>93</v>
      </c>
      <c r="AD74" s="4">
        <v>21.92</v>
      </c>
      <c r="AE74" s="4">
        <v>0.5</v>
      </c>
      <c r="AF74" s="4">
        <v>978</v>
      </c>
      <c r="AG74" s="4">
        <v>-2</v>
      </c>
      <c r="AH74" s="4">
        <v>39</v>
      </c>
      <c r="AI74" s="4">
        <v>34</v>
      </c>
      <c r="AJ74" s="4">
        <v>190</v>
      </c>
      <c r="AK74" s="4">
        <v>168</v>
      </c>
      <c r="AL74" s="4">
        <v>3.9</v>
      </c>
      <c r="AM74" s="4">
        <v>175</v>
      </c>
      <c r="AN74" s="4" t="s">
        <v>155</v>
      </c>
      <c r="AO74" s="4">
        <v>2</v>
      </c>
      <c r="AP74" s="5">
        <v>0.87434027777777779</v>
      </c>
      <c r="AQ74" s="4">
        <v>47.162982999999997</v>
      </c>
      <c r="AR74" s="4">
        <v>-88.484172000000001</v>
      </c>
      <c r="AS74" s="4">
        <v>319.10000000000002</v>
      </c>
      <c r="AT74" s="4">
        <v>36.799999999999997</v>
      </c>
      <c r="AU74" s="4">
        <v>12</v>
      </c>
      <c r="AV74" s="4">
        <v>10</v>
      </c>
      <c r="AW74" s="4" t="s">
        <v>230</v>
      </c>
      <c r="AX74" s="4">
        <v>1.1000000000000001</v>
      </c>
      <c r="AY74" s="4">
        <v>2.4</v>
      </c>
      <c r="AZ74" s="4">
        <v>2.8</v>
      </c>
      <c r="BA74" s="4">
        <v>13.404</v>
      </c>
      <c r="BB74" s="4">
        <v>13.54</v>
      </c>
      <c r="BC74" s="4">
        <v>1.01</v>
      </c>
      <c r="BD74" s="4">
        <v>15.167</v>
      </c>
      <c r="BE74" s="4">
        <v>2753.4290000000001</v>
      </c>
      <c r="BF74" s="4">
        <v>95.777000000000001</v>
      </c>
      <c r="BG74" s="4">
        <v>9.1999999999999993</v>
      </c>
      <c r="BH74" s="4">
        <v>8.0000000000000002E-3</v>
      </c>
      <c r="BI74" s="4">
        <v>9.2080000000000002</v>
      </c>
      <c r="BJ74" s="4">
        <v>7.3630000000000004</v>
      </c>
      <c r="BK74" s="4">
        <v>7.0000000000000001E-3</v>
      </c>
      <c r="BL74" s="4">
        <v>7.37</v>
      </c>
      <c r="BM74" s="4">
        <v>0.79110000000000003</v>
      </c>
      <c r="BQ74" s="4">
        <v>0</v>
      </c>
      <c r="BR74" s="4">
        <v>0.63333300000000003</v>
      </c>
      <c r="BS74" s="4">
        <v>-5</v>
      </c>
      <c r="BT74" s="4">
        <v>8.9999999999999993E-3</v>
      </c>
      <c r="BU74" s="4">
        <v>15.477074999999999</v>
      </c>
      <c r="BV74" s="4">
        <v>21</v>
      </c>
      <c r="BW74" s="4">
        <f t="shared" si="9"/>
        <v>4.0890432149999993</v>
      </c>
      <c r="BY74" s="4">
        <f>BE74*$BU74*VLOOKUP("Fuel Specific Gravity",'Raw Data'!$A$1:$B$2000,2,FALSE)</f>
        <v>32003.885382271426</v>
      </c>
      <c r="BZ74" s="4">
        <f>BF74*$BU74*VLOOKUP("Fuel Specific Gravity",'Raw Data'!$A$1:$B$2000,2,FALSE)</f>
        <v>1113.243207018525</v>
      </c>
      <c r="CA74" s="4">
        <f>BJ74*$BU74*VLOOKUP("Fuel Specific Gravity",'Raw Data'!$A$1:$B$2000,2,FALSE)</f>
        <v>85.582235121975003</v>
      </c>
      <c r="CB74" s="4">
        <f>BM74*$BU74*VLOOKUP("Fuel Specific Gravity",'Raw Data'!$A$1:$B$2000,2,FALSE)</f>
        <v>9.1951794384075001</v>
      </c>
    </row>
    <row r="75" spans="1:80" x14ac:dyDescent="0.25">
      <c r="A75" s="2">
        <v>43166</v>
      </c>
      <c r="B75" s="38">
        <v>4.0214120370370372E-2</v>
      </c>
      <c r="C75" s="4">
        <v>14.048999999999999</v>
      </c>
      <c r="D75" s="4">
        <v>0.93859999999999999</v>
      </c>
      <c r="E75" s="4">
        <v>9386.3710329999994</v>
      </c>
      <c r="F75" s="4">
        <v>449.8</v>
      </c>
      <c r="G75" s="4">
        <v>0.4</v>
      </c>
      <c r="H75" s="4">
        <v>129.19999999999999</v>
      </c>
      <c r="J75" s="4">
        <v>0</v>
      </c>
      <c r="K75" s="4">
        <v>0.86799999999999999</v>
      </c>
      <c r="L75" s="4">
        <v>12.193899999999999</v>
      </c>
      <c r="M75" s="4">
        <v>0.81469999999999998</v>
      </c>
      <c r="N75" s="4">
        <v>390.38510000000002</v>
      </c>
      <c r="O75" s="4">
        <v>0.34720000000000001</v>
      </c>
      <c r="P75" s="4">
        <v>390.7</v>
      </c>
      <c r="Q75" s="4">
        <v>312.44220000000001</v>
      </c>
      <c r="R75" s="4">
        <v>0.27789999999999998</v>
      </c>
      <c r="S75" s="4">
        <v>312.7</v>
      </c>
      <c r="T75" s="4">
        <v>129.20259999999999</v>
      </c>
      <c r="W75" s="4">
        <v>0</v>
      </c>
      <c r="X75" s="4">
        <v>0</v>
      </c>
      <c r="Y75" s="4">
        <v>12</v>
      </c>
      <c r="Z75" s="4">
        <v>890</v>
      </c>
      <c r="AA75" s="4">
        <v>895</v>
      </c>
      <c r="AB75" s="4">
        <v>892</v>
      </c>
      <c r="AC75" s="4">
        <v>93</v>
      </c>
      <c r="AD75" s="4">
        <v>21.92</v>
      </c>
      <c r="AE75" s="4">
        <v>0.5</v>
      </c>
      <c r="AF75" s="4">
        <v>978</v>
      </c>
      <c r="AG75" s="4">
        <v>-2</v>
      </c>
      <c r="AH75" s="4">
        <v>39</v>
      </c>
      <c r="AI75" s="4">
        <v>34</v>
      </c>
      <c r="AJ75" s="4">
        <v>190</v>
      </c>
      <c r="AK75" s="4">
        <v>168</v>
      </c>
      <c r="AL75" s="4">
        <v>3.9</v>
      </c>
      <c r="AM75" s="4">
        <v>175</v>
      </c>
      <c r="AN75" s="4" t="s">
        <v>155</v>
      </c>
      <c r="AO75" s="4">
        <v>2</v>
      </c>
      <c r="AP75" s="5">
        <v>0.87435185185185194</v>
      </c>
      <c r="AQ75" s="4">
        <v>47.163131</v>
      </c>
      <c r="AR75" s="4">
        <v>-88.484245000000001</v>
      </c>
      <c r="AS75" s="4">
        <v>319.5</v>
      </c>
      <c r="AT75" s="4">
        <v>37.299999999999997</v>
      </c>
      <c r="AU75" s="4">
        <v>12</v>
      </c>
      <c r="AV75" s="4">
        <v>10</v>
      </c>
      <c r="AW75" s="4" t="s">
        <v>230</v>
      </c>
      <c r="AX75" s="4">
        <v>1.1000000000000001</v>
      </c>
      <c r="AY75" s="4">
        <v>2.4380999999999999</v>
      </c>
      <c r="AZ75" s="4">
        <v>2.8380999999999998</v>
      </c>
      <c r="BA75" s="4">
        <v>13.404</v>
      </c>
      <c r="BB75" s="4">
        <v>13.5</v>
      </c>
      <c r="BC75" s="4">
        <v>1.01</v>
      </c>
      <c r="BD75" s="4">
        <v>15.21</v>
      </c>
      <c r="BE75" s="4">
        <v>2721.4749999999999</v>
      </c>
      <c r="BF75" s="4">
        <v>115.73</v>
      </c>
      <c r="BG75" s="4">
        <v>9.1240000000000006</v>
      </c>
      <c r="BH75" s="4">
        <v>8.0000000000000002E-3</v>
      </c>
      <c r="BI75" s="4">
        <v>9.1319999999999997</v>
      </c>
      <c r="BJ75" s="4">
        <v>7.3019999999999996</v>
      </c>
      <c r="BK75" s="4">
        <v>6.0000000000000001E-3</v>
      </c>
      <c r="BL75" s="4">
        <v>7.3090000000000002</v>
      </c>
      <c r="BM75" s="4">
        <v>0.99509999999999998</v>
      </c>
      <c r="BQ75" s="4">
        <v>0</v>
      </c>
      <c r="BR75" s="4">
        <v>0.65500000000000003</v>
      </c>
      <c r="BS75" s="4">
        <v>-5</v>
      </c>
      <c r="BT75" s="4">
        <v>8.9999999999999993E-3</v>
      </c>
      <c r="BU75" s="4">
        <v>16.006563</v>
      </c>
      <c r="BV75" s="4">
        <v>21</v>
      </c>
      <c r="BW75" s="4">
        <f t="shared" ref="BW75:BW138" si="10">BU75*0.2642</f>
        <v>4.2289339445999996</v>
      </c>
      <c r="BY75" s="4">
        <f>BE75*$BU75*VLOOKUP("Fuel Specific Gravity",'Raw Data'!$A$1:$B$2000,2,FALSE)</f>
        <v>32714.657241359175</v>
      </c>
      <c r="BZ75" s="4">
        <f>BF75*$BU75*VLOOKUP("Fuel Specific Gravity",'Raw Data'!$A$1:$B$2000,2,FALSE)</f>
        <v>1391.18209152849</v>
      </c>
      <c r="CA75" s="4">
        <f>BJ75*$BU75*VLOOKUP("Fuel Specific Gravity",'Raw Data'!$A$1:$B$2000,2,FALSE)</f>
        <v>87.776822192525984</v>
      </c>
      <c r="CB75" s="4">
        <f>BM75*$BU75*VLOOKUP("Fuel Specific Gravity",'Raw Data'!$A$1:$B$2000,2,FALSE)</f>
        <v>11.9620262618163</v>
      </c>
    </row>
    <row r="76" spans="1:80" x14ac:dyDescent="0.25">
      <c r="A76" s="2">
        <v>43166</v>
      </c>
      <c r="B76" s="38">
        <v>4.0225694444444439E-2</v>
      </c>
      <c r="C76" s="4">
        <v>13.933999999999999</v>
      </c>
      <c r="D76" s="4">
        <v>1.0578000000000001</v>
      </c>
      <c r="E76" s="4">
        <v>10577.82573</v>
      </c>
      <c r="F76" s="4">
        <v>445.5</v>
      </c>
      <c r="G76" s="4">
        <v>0.3</v>
      </c>
      <c r="H76" s="4">
        <v>163.6</v>
      </c>
      <c r="J76" s="4">
        <v>0</v>
      </c>
      <c r="K76" s="4">
        <v>0.86780000000000002</v>
      </c>
      <c r="L76" s="4">
        <v>12.091799999999999</v>
      </c>
      <c r="M76" s="4">
        <v>0.91790000000000005</v>
      </c>
      <c r="N76" s="4">
        <v>386.58030000000002</v>
      </c>
      <c r="O76" s="4">
        <v>0.26029999999999998</v>
      </c>
      <c r="P76" s="4">
        <v>386.8</v>
      </c>
      <c r="Q76" s="4">
        <v>309.39699999999999</v>
      </c>
      <c r="R76" s="4">
        <v>0.2084</v>
      </c>
      <c r="S76" s="4">
        <v>309.60000000000002</v>
      </c>
      <c r="T76" s="4">
        <v>163.63059999999999</v>
      </c>
      <c r="W76" s="4">
        <v>0</v>
      </c>
      <c r="X76" s="4">
        <v>0</v>
      </c>
      <c r="Y76" s="4">
        <v>12</v>
      </c>
      <c r="Z76" s="4">
        <v>894</v>
      </c>
      <c r="AA76" s="4">
        <v>900</v>
      </c>
      <c r="AB76" s="4">
        <v>897</v>
      </c>
      <c r="AC76" s="4">
        <v>93</v>
      </c>
      <c r="AD76" s="4">
        <v>21.92</v>
      </c>
      <c r="AE76" s="4">
        <v>0.5</v>
      </c>
      <c r="AF76" s="4">
        <v>978</v>
      </c>
      <c r="AG76" s="4">
        <v>-2</v>
      </c>
      <c r="AH76" s="4">
        <v>39</v>
      </c>
      <c r="AI76" s="4">
        <v>34</v>
      </c>
      <c r="AJ76" s="4">
        <v>190</v>
      </c>
      <c r="AK76" s="4">
        <v>168</v>
      </c>
      <c r="AL76" s="4">
        <v>3.9</v>
      </c>
      <c r="AM76" s="4">
        <v>175</v>
      </c>
      <c r="AN76" s="4" t="s">
        <v>155</v>
      </c>
      <c r="AO76" s="4">
        <v>2</v>
      </c>
      <c r="AP76" s="5">
        <v>0.87436342592592586</v>
      </c>
      <c r="AQ76" s="4">
        <v>47.163279000000003</v>
      </c>
      <c r="AR76" s="4">
        <v>-88.484363999999999</v>
      </c>
      <c r="AS76" s="4">
        <v>320.10000000000002</v>
      </c>
      <c r="AT76" s="4">
        <v>38.4</v>
      </c>
      <c r="AU76" s="4">
        <v>12</v>
      </c>
      <c r="AV76" s="4">
        <v>10</v>
      </c>
      <c r="AW76" s="4" t="s">
        <v>230</v>
      </c>
      <c r="AX76" s="4">
        <v>1.1380619999999999</v>
      </c>
      <c r="AY76" s="4">
        <v>2.6141860000000001</v>
      </c>
      <c r="AZ76" s="4">
        <v>2.976124</v>
      </c>
      <c r="BA76" s="4">
        <v>13.404</v>
      </c>
      <c r="BB76" s="4">
        <v>13.48</v>
      </c>
      <c r="BC76" s="4">
        <v>1.01</v>
      </c>
      <c r="BD76" s="4">
        <v>15.238</v>
      </c>
      <c r="BE76" s="4">
        <v>2697.7420000000002</v>
      </c>
      <c r="BF76" s="4">
        <v>130.34200000000001</v>
      </c>
      <c r="BG76" s="4">
        <v>9.032</v>
      </c>
      <c r="BH76" s="4">
        <v>6.0000000000000001E-3</v>
      </c>
      <c r="BI76" s="4">
        <v>9.0380000000000003</v>
      </c>
      <c r="BJ76" s="4">
        <v>7.2290000000000001</v>
      </c>
      <c r="BK76" s="4">
        <v>5.0000000000000001E-3</v>
      </c>
      <c r="BL76" s="4">
        <v>7.234</v>
      </c>
      <c r="BM76" s="4">
        <v>1.2598</v>
      </c>
      <c r="BQ76" s="4">
        <v>0</v>
      </c>
      <c r="BR76" s="4">
        <v>0.70350999999999997</v>
      </c>
      <c r="BS76" s="4">
        <v>-5</v>
      </c>
      <c r="BT76" s="4">
        <v>8.9999999999999993E-3</v>
      </c>
      <c r="BU76" s="4">
        <v>17.192025999999998</v>
      </c>
      <c r="BV76" s="4">
        <v>21</v>
      </c>
      <c r="BW76" s="4">
        <f t="shared" si="10"/>
        <v>4.5421332691999998</v>
      </c>
      <c r="BY76" s="4">
        <f>BE76*$BU76*VLOOKUP("Fuel Specific Gravity",'Raw Data'!$A$1:$B$2000,2,FALSE)</f>
        <v>34831.11760457429</v>
      </c>
      <c r="BZ76" s="4">
        <f>BF76*$BU76*VLOOKUP("Fuel Specific Gravity",'Raw Data'!$A$1:$B$2000,2,FALSE)</f>
        <v>1682.8731327218918</v>
      </c>
      <c r="CA76" s="4">
        <f>BJ76*$BU76*VLOOKUP("Fuel Specific Gravity",'Raw Data'!$A$1:$B$2000,2,FALSE)</f>
        <v>93.335148121453983</v>
      </c>
      <c r="CB76" s="4">
        <f>BM76*$BU76*VLOOKUP("Fuel Specific Gravity",'Raw Data'!$A$1:$B$2000,2,FALSE)</f>
        <v>16.265544280454797</v>
      </c>
    </row>
    <row r="77" spans="1:80" x14ac:dyDescent="0.25">
      <c r="A77" s="2">
        <v>43166</v>
      </c>
      <c r="B77" s="38">
        <v>4.0237268518518519E-2</v>
      </c>
      <c r="C77" s="4">
        <v>13.922000000000001</v>
      </c>
      <c r="D77" s="4">
        <v>1.0874999999999999</v>
      </c>
      <c r="E77" s="4">
        <v>10874.50043</v>
      </c>
      <c r="F77" s="4">
        <v>448.3</v>
      </c>
      <c r="G77" s="4">
        <v>0.3</v>
      </c>
      <c r="H77" s="4">
        <v>208.9</v>
      </c>
      <c r="J77" s="4">
        <v>0</v>
      </c>
      <c r="K77" s="4">
        <v>0.86760000000000004</v>
      </c>
      <c r="L77" s="4">
        <v>12.0785</v>
      </c>
      <c r="M77" s="4">
        <v>0.94340000000000002</v>
      </c>
      <c r="N77" s="4">
        <v>388.96190000000001</v>
      </c>
      <c r="O77" s="4">
        <v>0.26029999999999998</v>
      </c>
      <c r="P77" s="4">
        <v>389.2</v>
      </c>
      <c r="Q77" s="4">
        <v>311.30309999999997</v>
      </c>
      <c r="R77" s="4">
        <v>0.20830000000000001</v>
      </c>
      <c r="S77" s="4">
        <v>311.5</v>
      </c>
      <c r="T77" s="4">
        <v>208.87010000000001</v>
      </c>
      <c r="W77" s="4">
        <v>0</v>
      </c>
      <c r="X77" s="4">
        <v>0</v>
      </c>
      <c r="Y77" s="4">
        <v>12</v>
      </c>
      <c r="Z77" s="4">
        <v>897</v>
      </c>
      <c r="AA77" s="4">
        <v>904</v>
      </c>
      <c r="AB77" s="4">
        <v>899</v>
      </c>
      <c r="AC77" s="4">
        <v>93</v>
      </c>
      <c r="AD77" s="4">
        <v>21.92</v>
      </c>
      <c r="AE77" s="4">
        <v>0.5</v>
      </c>
      <c r="AF77" s="4">
        <v>978</v>
      </c>
      <c r="AG77" s="4">
        <v>-2</v>
      </c>
      <c r="AH77" s="4">
        <v>39</v>
      </c>
      <c r="AI77" s="4">
        <v>34</v>
      </c>
      <c r="AJ77" s="4">
        <v>190</v>
      </c>
      <c r="AK77" s="4">
        <v>168</v>
      </c>
      <c r="AL77" s="4">
        <v>3.9</v>
      </c>
      <c r="AM77" s="4">
        <v>175</v>
      </c>
      <c r="AN77" s="4" t="s">
        <v>155</v>
      </c>
      <c r="AO77" s="4">
        <v>2</v>
      </c>
      <c r="AP77" s="5">
        <v>0.87437500000000001</v>
      </c>
      <c r="AQ77" s="4">
        <v>47.163420000000002</v>
      </c>
      <c r="AR77" s="4">
        <v>-88.484495999999993</v>
      </c>
      <c r="AS77" s="4">
        <v>320.39999999999998</v>
      </c>
      <c r="AT77" s="4">
        <v>39.6</v>
      </c>
      <c r="AU77" s="4">
        <v>12</v>
      </c>
      <c r="AV77" s="4">
        <v>10</v>
      </c>
      <c r="AW77" s="4" t="s">
        <v>230</v>
      </c>
      <c r="AX77" s="4">
        <v>1.2</v>
      </c>
      <c r="AY77" s="4">
        <v>2.4576579999999999</v>
      </c>
      <c r="AZ77" s="4">
        <v>2.8337340000000002</v>
      </c>
      <c r="BA77" s="4">
        <v>13.404</v>
      </c>
      <c r="BB77" s="4">
        <v>13.46</v>
      </c>
      <c r="BC77" s="4">
        <v>1</v>
      </c>
      <c r="BD77" s="4">
        <v>15.266999999999999</v>
      </c>
      <c r="BE77" s="4">
        <v>2691.3049999999998</v>
      </c>
      <c r="BF77" s="4">
        <v>133.79300000000001</v>
      </c>
      <c r="BG77" s="4">
        <v>9.0760000000000005</v>
      </c>
      <c r="BH77" s="4">
        <v>6.0000000000000001E-3</v>
      </c>
      <c r="BI77" s="4">
        <v>9.0820000000000007</v>
      </c>
      <c r="BJ77" s="4">
        <v>7.2640000000000002</v>
      </c>
      <c r="BK77" s="4">
        <v>5.0000000000000001E-3</v>
      </c>
      <c r="BL77" s="4">
        <v>7.2690000000000001</v>
      </c>
      <c r="BM77" s="4">
        <v>1.6060000000000001</v>
      </c>
      <c r="BQ77" s="4">
        <v>0</v>
      </c>
      <c r="BR77" s="4">
        <v>0.75362399999999996</v>
      </c>
      <c r="BS77" s="4">
        <v>-5</v>
      </c>
      <c r="BT77" s="4">
        <v>8.4609999999999998E-3</v>
      </c>
      <c r="BU77" s="4">
        <v>18.416685999999999</v>
      </c>
      <c r="BV77" s="4">
        <v>21</v>
      </c>
      <c r="BW77" s="4">
        <f t="shared" si="10"/>
        <v>4.8656884411999997</v>
      </c>
      <c r="BY77" s="4">
        <f>BE77*$BU77*VLOOKUP("Fuel Specific Gravity",'Raw Data'!$A$1:$B$2000,2,FALSE)</f>
        <v>37223.254255537722</v>
      </c>
      <c r="BZ77" s="4">
        <f>BF77*$BU77*VLOOKUP("Fuel Specific Gravity",'Raw Data'!$A$1:$B$2000,2,FALSE)</f>
        <v>1850.4817761684981</v>
      </c>
      <c r="CA77" s="4">
        <f>BJ77*$BU77*VLOOKUP("Fuel Specific Gravity",'Raw Data'!$A$1:$B$2000,2,FALSE)</f>
        <v>100.46788413510399</v>
      </c>
      <c r="CB77" s="4">
        <f>BM77*$BU77*VLOOKUP("Fuel Specific Gravity",'Raw Data'!$A$1:$B$2000,2,FALSE)</f>
        <v>22.212475484716002</v>
      </c>
    </row>
    <row r="78" spans="1:80" x14ac:dyDescent="0.25">
      <c r="A78" s="2">
        <v>43166</v>
      </c>
      <c r="B78" s="38">
        <v>4.0248842592592593E-2</v>
      </c>
      <c r="C78" s="4">
        <v>13.939</v>
      </c>
      <c r="D78" s="4">
        <v>1.1185</v>
      </c>
      <c r="E78" s="4">
        <v>11185.491180000001</v>
      </c>
      <c r="F78" s="4">
        <v>460.6</v>
      </c>
      <c r="G78" s="4">
        <v>0.3</v>
      </c>
      <c r="H78" s="4">
        <v>219.6</v>
      </c>
      <c r="J78" s="4">
        <v>0</v>
      </c>
      <c r="K78" s="4">
        <v>0.86709999999999998</v>
      </c>
      <c r="L78" s="4">
        <v>12.0867</v>
      </c>
      <c r="M78" s="4">
        <v>0.96989999999999998</v>
      </c>
      <c r="N78" s="4">
        <v>399.41590000000002</v>
      </c>
      <c r="O78" s="4">
        <v>0.2601</v>
      </c>
      <c r="P78" s="4">
        <v>399.7</v>
      </c>
      <c r="Q78" s="4">
        <v>319.67</v>
      </c>
      <c r="R78" s="4">
        <v>0.2082</v>
      </c>
      <c r="S78" s="4">
        <v>319.89999999999998</v>
      </c>
      <c r="T78" s="4">
        <v>219.5866</v>
      </c>
      <c r="W78" s="4">
        <v>0</v>
      </c>
      <c r="X78" s="4">
        <v>0</v>
      </c>
      <c r="Y78" s="4">
        <v>12</v>
      </c>
      <c r="Z78" s="4">
        <v>898</v>
      </c>
      <c r="AA78" s="4">
        <v>905</v>
      </c>
      <c r="AB78" s="4">
        <v>900</v>
      </c>
      <c r="AC78" s="4">
        <v>93</v>
      </c>
      <c r="AD78" s="4">
        <v>21.92</v>
      </c>
      <c r="AE78" s="4">
        <v>0.5</v>
      </c>
      <c r="AF78" s="4">
        <v>978</v>
      </c>
      <c r="AG78" s="4">
        <v>-2</v>
      </c>
      <c r="AH78" s="4">
        <v>39</v>
      </c>
      <c r="AI78" s="4">
        <v>34</v>
      </c>
      <c r="AJ78" s="4">
        <v>190</v>
      </c>
      <c r="AK78" s="4">
        <v>168</v>
      </c>
      <c r="AL78" s="4">
        <v>3.9</v>
      </c>
      <c r="AM78" s="4">
        <v>175</v>
      </c>
      <c r="AN78" s="4" t="s">
        <v>155</v>
      </c>
      <c r="AO78" s="4">
        <v>2</v>
      </c>
      <c r="AP78" s="5">
        <v>0.87438657407407405</v>
      </c>
      <c r="AQ78" s="4">
        <v>47.163564999999998</v>
      </c>
      <c r="AR78" s="4">
        <v>-88.484635999999995</v>
      </c>
      <c r="AS78" s="4">
        <v>320.2</v>
      </c>
      <c r="AT78" s="4">
        <v>41.3</v>
      </c>
      <c r="AU78" s="4">
        <v>12</v>
      </c>
      <c r="AV78" s="4">
        <v>10</v>
      </c>
      <c r="AW78" s="4" t="s">
        <v>230</v>
      </c>
      <c r="AX78" s="4">
        <v>1.2381</v>
      </c>
      <c r="AY78" s="4">
        <v>2.0905</v>
      </c>
      <c r="AZ78" s="4">
        <v>2.5905</v>
      </c>
      <c r="BA78" s="4">
        <v>13.404</v>
      </c>
      <c r="BB78" s="4">
        <v>13.41</v>
      </c>
      <c r="BC78" s="4">
        <v>1</v>
      </c>
      <c r="BD78" s="4">
        <v>15.321999999999999</v>
      </c>
      <c r="BE78" s="4">
        <v>2685.74</v>
      </c>
      <c r="BF78" s="4">
        <v>137.17500000000001</v>
      </c>
      <c r="BG78" s="4">
        <v>9.2940000000000005</v>
      </c>
      <c r="BH78" s="4">
        <v>6.0000000000000001E-3</v>
      </c>
      <c r="BI78" s="4">
        <v>9.3000000000000007</v>
      </c>
      <c r="BJ78" s="4">
        <v>7.4390000000000001</v>
      </c>
      <c r="BK78" s="4">
        <v>5.0000000000000001E-3</v>
      </c>
      <c r="BL78" s="4">
        <v>7.4429999999999996</v>
      </c>
      <c r="BM78" s="4">
        <v>1.6838</v>
      </c>
      <c r="BQ78" s="4">
        <v>0</v>
      </c>
      <c r="BR78" s="4">
        <v>0.77285800000000004</v>
      </c>
      <c r="BS78" s="4">
        <v>-5</v>
      </c>
      <c r="BT78" s="4">
        <v>8.5389999999999997E-3</v>
      </c>
      <c r="BU78" s="4">
        <v>18.886717000000001</v>
      </c>
      <c r="BV78" s="4">
        <v>21</v>
      </c>
      <c r="BW78" s="4">
        <f t="shared" si="10"/>
        <v>4.9898706313999996</v>
      </c>
      <c r="BY78" s="4">
        <f>BE78*$BU78*VLOOKUP("Fuel Specific Gravity",'Raw Data'!$A$1:$B$2000,2,FALSE)</f>
        <v>38094.333298000573</v>
      </c>
      <c r="BZ78" s="4">
        <f>BF78*$BU78*VLOOKUP("Fuel Specific Gravity",'Raw Data'!$A$1:$B$2000,2,FALSE)</f>
        <v>1945.679838760725</v>
      </c>
      <c r="CA78" s="4">
        <f>BJ78*$BU78*VLOOKUP("Fuel Specific Gravity",'Raw Data'!$A$1:$B$2000,2,FALSE)</f>
        <v>105.514214110013</v>
      </c>
      <c r="CB78" s="4">
        <f>BM78*$BU78*VLOOKUP("Fuel Specific Gravity",'Raw Data'!$A$1:$B$2000,2,FALSE)</f>
        <v>23.882892017534601</v>
      </c>
    </row>
    <row r="79" spans="1:80" x14ac:dyDescent="0.25">
      <c r="A79" s="2">
        <v>43166</v>
      </c>
      <c r="B79" s="38">
        <v>4.0260416666666667E-2</v>
      </c>
      <c r="C79" s="4">
        <v>13.917</v>
      </c>
      <c r="D79" s="4">
        <v>1.2189000000000001</v>
      </c>
      <c r="E79" s="4">
        <v>12189.1358</v>
      </c>
      <c r="F79" s="4">
        <v>470.5</v>
      </c>
      <c r="G79" s="4">
        <v>0.3</v>
      </c>
      <c r="H79" s="4">
        <v>231.3</v>
      </c>
      <c r="J79" s="4">
        <v>0</v>
      </c>
      <c r="K79" s="4">
        <v>0.86639999999999995</v>
      </c>
      <c r="L79" s="4">
        <v>12.058</v>
      </c>
      <c r="M79" s="4">
        <v>1.0561</v>
      </c>
      <c r="N79" s="4">
        <v>407.67689999999999</v>
      </c>
      <c r="O79" s="4">
        <v>0.25990000000000002</v>
      </c>
      <c r="P79" s="4">
        <v>407.9</v>
      </c>
      <c r="Q79" s="4">
        <v>326.28160000000003</v>
      </c>
      <c r="R79" s="4">
        <v>0.20799999999999999</v>
      </c>
      <c r="S79" s="4">
        <v>326.5</v>
      </c>
      <c r="T79" s="4">
        <v>231.2638</v>
      </c>
      <c r="W79" s="4">
        <v>0</v>
      </c>
      <c r="X79" s="4">
        <v>0</v>
      </c>
      <c r="Y79" s="4">
        <v>12</v>
      </c>
      <c r="Z79" s="4">
        <v>897</v>
      </c>
      <c r="AA79" s="4">
        <v>904</v>
      </c>
      <c r="AB79" s="4">
        <v>899</v>
      </c>
      <c r="AC79" s="4">
        <v>93</v>
      </c>
      <c r="AD79" s="4">
        <v>21.92</v>
      </c>
      <c r="AE79" s="4">
        <v>0.5</v>
      </c>
      <c r="AF79" s="4">
        <v>978</v>
      </c>
      <c r="AG79" s="4">
        <v>-2</v>
      </c>
      <c r="AH79" s="4">
        <v>39</v>
      </c>
      <c r="AI79" s="4">
        <v>34</v>
      </c>
      <c r="AJ79" s="4">
        <v>190</v>
      </c>
      <c r="AK79" s="4">
        <v>168</v>
      </c>
      <c r="AL79" s="4">
        <v>4</v>
      </c>
      <c r="AM79" s="4">
        <v>175</v>
      </c>
      <c r="AN79" s="4" t="s">
        <v>155</v>
      </c>
      <c r="AO79" s="4">
        <v>2</v>
      </c>
      <c r="AP79" s="5">
        <v>0.8743981481481482</v>
      </c>
      <c r="AQ79" s="4">
        <v>47.163657999999998</v>
      </c>
      <c r="AR79" s="4">
        <v>-88.484723000000002</v>
      </c>
      <c r="AS79" s="4">
        <v>320</v>
      </c>
      <c r="AT79" s="4">
        <v>42.6</v>
      </c>
      <c r="AU79" s="4">
        <v>12</v>
      </c>
      <c r="AV79" s="4">
        <v>10</v>
      </c>
      <c r="AW79" s="4" t="s">
        <v>230</v>
      </c>
      <c r="AX79" s="4">
        <v>1.3</v>
      </c>
      <c r="AY79" s="4">
        <v>2.4</v>
      </c>
      <c r="AZ79" s="4">
        <v>2.9</v>
      </c>
      <c r="BA79" s="4">
        <v>13.404</v>
      </c>
      <c r="BB79" s="4">
        <v>13.34</v>
      </c>
      <c r="BC79" s="4">
        <v>0.99</v>
      </c>
      <c r="BD79" s="4">
        <v>15.419</v>
      </c>
      <c r="BE79" s="4">
        <v>2667.3679999999999</v>
      </c>
      <c r="BF79" s="4">
        <v>148.691</v>
      </c>
      <c r="BG79" s="4">
        <v>9.4440000000000008</v>
      </c>
      <c r="BH79" s="4">
        <v>6.0000000000000001E-3</v>
      </c>
      <c r="BI79" s="4">
        <v>9.4499999999999993</v>
      </c>
      <c r="BJ79" s="4">
        <v>7.5590000000000002</v>
      </c>
      <c r="BK79" s="4">
        <v>5.0000000000000001E-3</v>
      </c>
      <c r="BL79" s="4">
        <v>7.5629999999999997</v>
      </c>
      <c r="BM79" s="4">
        <v>1.7654000000000001</v>
      </c>
      <c r="BQ79" s="4">
        <v>0</v>
      </c>
      <c r="BR79" s="4">
        <v>0.71784599999999998</v>
      </c>
      <c r="BS79" s="4">
        <v>-5</v>
      </c>
      <c r="BT79" s="4">
        <v>8.9999999999999993E-3</v>
      </c>
      <c r="BU79" s="4">
        <v>17.542366000000001</v>
      </c>
      <c r="BV79" s="4">
        <v>21</v>
      </c>
      <c r="BW79" s="4">
        <f t="shared" si="10"/>
        <v>4.6346930972000004</v>
      </c>
      <c r="BY79" s="4">
        <f>BE79*$BU79*VLOOKUP("Fuel Specific Gravity",'Raw Data'!$A$1:$B$2000,2,FALSE)</f>
        <v>35140.751230228685</v>
      </c>
      <c r="BZ79" s="4">
        <f>BF79*$BU79*VLOOKUP("Fuel Specific Gravity",'Raw Data'!$A$1:$B$2000,2,FALSE)</f>
        <v>1958.9023491224061</v>
      </c>
      <c r="CA79" s="4">
        <f>BJ79*$BU79*VLOOKUP("Fuel Specific Gravity",'Raw Data'!$A$1:$B$2000,2,FALSE)</f>
        <v>99.584661190093996</v>
      </c>
      <c r="CB79" s="4">
        <f>BM79*$BU79*VLOOKUP("Fuel Specific Gravity",'Raw Data'!$A$1:$B$2000,2,FALSE)</f>
        <v>23.257938995236401</v>
      </c>
    </row>
    <row r="80" spans="1:80" x14ac:dyDescent="0.25">
      <c r="A80" s="2">
        <v>43166</v>
      </c>
      <c r="B80" s="38">
        <v>4.027199074074074E-2</v>
      </c>
      <c r="C80" s="4">
        <v>13.958</v>
      </c>
      <c r="D80" s="4">
        <v>0.93169999999999997</v>
      </c>
      <c r="E80" s="4">
        <v>9316.7078189999993</v>
      </c>
      <c r="F80" s="4">
        <v>473.1</v>
      </c>
      <c r="G80" s="4">
        <v>0.3</v>
      </c>
      <c r="H80" s="4">
        <v>235.5</v>
      </c>
      <c r="J80" s="4">
        <v>0</v>
      </c>
      <c r="K80" s="4">
        <v>0.86870000000000003</v>
      </c>
      <c r="L80" s="4">
        <v>12.1249</v>
      </c>
      <c r="M80" s="4">
        <v>0.80930000000000002</v>
      </c>
      <c r="N80" s="4">
        <v>410.93470000000002</v>
      </c>
      <c r="O80" s="4">
        <v>0.2606</v>
      </c>
      <c r="P80" s="4">
        <v>411.2</v>
      </c>
      <c r="Q80" s="4">
        <v>328.88889999999998</v>
      </c>
      <c r="R80" s="4">
        <v>0.20860000000000001</v>
      </c>
      <c r="S80" s="4">
        <v>329.1</v>
      </c>
      <c r="T80" s="4">
        <v>235.4528</v>
      </c>
      <c r="W80" s="4">
        <v>0</v>
      </c>
      <c r="X80" s="4">
        <v>0</v>
      </c>
      <c r="Y80" s="4">
        <v>12</v>
      </c>
      <c r="Z80" s="4">
        <v>891</v>
      </c>
      <c r="AA80" s="4">
        <v>897</v>
      </c>
      <c r="AB80" s="4">
        <v>890</v>
      </c>
      <c r="AC80" s="4">
        <v>93</v>
      </c>
      <c r="AD80" s="4">
        <v>21.92</v>
      </c>
      <c r="AE80" s="4">
        <v>0.5</v>
      </c>
      <c r="AF80" s="4">
        <v>978</v>
      </c>
      <c r="AG80" s="4">
        <v>-2</v>
      </c>
      <c r="AH80" s="4">
        <v>39</v>
      </c>
      <c r="AI80" s="4">
        <v>34</v>
      </c>
      <c r="AJ80" s="4">
        <v>190</v>
      </c>
      <c r="AK80" s="4">
        <v>168</v>
      </c>
      <c r="AL80" s="4">
        <v>4</v>
      </c>
      <c r="AM80" s="4">
        <v>175</v>
      </c>
      <c r="AN80" s="4" t="s">
        <v>155</v>
      </c>
      <c r="AO80" s="4">
        <v>2</v>
      </c>
      <c r="AP80" s="5">
        <v>0.8743981481481482</v>
      </c>
      <c r="AQ80" s="4">
        <v>47.16377</v>
      </c>
      <c r="AR80" s="4">
        <v>-88.484842999999998</v>
      </c>
      <c r="AS80" s="4">
        <v>320</v>
      </c>
      <c r="AT80" s="4">
        <v>43.2</v>
      </c>
      <c r="AU80" s="4">
        <v>12</v>
      </c>
      <c r="AV80" s="4">
        <v>10</v>
      </c>
      <c r="AW80" s="4" t="s">
        <v>230</v>
      </c>
      <c r="AX80" s="4">
        <v>1.3380620000000001</v>
      </c>
      <c r="AY80" s="4">
        <v>2.514186</v>
      </c>
      <c r="AZ80" s="4">
        <v>2.976124</v>
      </c>
      <c r="BA80" s="4">
        <v>13.404</v>
      </c>
      <c r="BB80" s="4">
        <v>13.58</v>
      </c>
      <c r="BC80" s="4">
        <v>1.01</v>
      </c>
      <c r="BD80" s="4">
        <v>15.117000000000001</v>
      </c>
      <c r="BE80" s="4">
        <v>2719.433</v>
      </c>
      <c r="BF80" s="4">
        <v>115.532</v>
      </c>
      <c r="BG80" s="4">
        <v>9.6519999999999992</v>
      </c>
      <c r="BH80" s="4">
        <v>6.0000000000000001E-3</v>
      </c>
      <c r="BI80" s="4">
        <v>9.6579999999999995</v>
      </c>
      <c r="BJ80" s="4">
        <v>7.7249999999999996</v>
      </c>
      <c r="BK80" s="4">
        <v>5.0000000000000001E-3</v>
      </c>
      <c r="BL80" s="4">
        <v>7.73</v>
      </c>
      <c r="BM80" s="4">
        <v>1.8223</v>
      </c>
      <c r="BQ80" s="4">
        <v>0</v>
      </c>
      <c r="BR80" s="4">
        <v>0.62645600000000001</v>
      </c>
      <c r="BS80" s="4">
        <v>-5</v>
      </c>
      <c r="BT80" s="4">
        <v>8.9999999999999993E-3</v>
      </c>
      <c r="BU80" s="4">
        <v>15.30903</v>
      </c>
      <c r="BV80" s="4">
        <v>21</v>
      </c>
      <c r="BW80" s="4">
        <f t="shared" si="10"/>
        <v>4.0446457259999997</v>
      </c>
      <c r="BY80" s="4">
        <f>BE80*$BU80*VLOOKUP("Fuel Specific Gravity",'Raw Data'!$A$1:$B$2000,2,FALSE)</f>
        <v>31265.542916372491</v>
      </c>
      <c r="BZ80" s="4">
        <f>BF80*$BU80*VLOOKUP("Fuel Specific Gravity",'Raw Data'!$A$1:$B$2000,2,FALSE)</f>
        <v>1328.2808233239598</v>
      </c>
      <c r="CA80" s="4">
        <f>BJ80*$BU80*VLOOKUP("Fuel Specific Gravity",'Raw Data'!$A$1:$B$2000,2,FALSE)</f>
        <v>88.814954819249991</v>
      </c>
      <c r="CB80" s="4">
        <f>BM80*$BU80*VLOOKUP("Fuel Specific Gravity",'Raw Data'!$A$1:$B$2000,2,FALSE)</f>
        <v>20.951131672119001</v>
      </c>
    </row>
    <row r="81" spans="1:80" x14ac:dyDescent="0.25">
      <c r="A81" s="2">
        <v>43166</v>
      </c>
      <c r="B81" s="38">
        <v>4.0283564814814814E-2</v>
      </c>
      <c r="C81" s="4">
        <v>14.093</v>
      </c>
      <c r="D81" s="4">
        <v>0.77590000000000003</v>
      </c>
      <c r="E81" s="4">
        <v>7759.2792790000003</v>
      </c>
      <c r="F81" s="4">
        <v>462</v>
      </c>
      <c r="G81" s="4">
        <v>0.3</v>
      </c>
      <c r="H81" s="4">
        <v>201.8</v>
      </c>
      <c r="J81" s="4">
        <v>0</v>
      </c>
      <c r="K81" s="4">
        <v>0.86899999999999999</v>
      </c>
      <c r="L81" s="4">
        <v>12.2476</v>
      </c>
      <c r="M81" s="4">
        <v>0.67430000000000001</v>
      </c>
      <c r="N81" s="4">
        <v>401.4862</v>
      </c>
      <c r="O81" s="4">
        <v>0.26069999999999999</v>
      </c>
      <c r="P81" s="4">
        <v>401.7</v>
      </c>
      <c r="Q81" s="4">
        <v>321.32690000000002</v>
      </c>
      <c r="R81" s="4">
        <v>0.2087</v>
      </c>
      <c r="S81" s="4">
        <v>321.5</v>
      </c>
      <c r="T81" s="4">
        <v>201.77799999999999</v>
      </c>
      <c r="W81" s="4">
        <v>0</v>
      </c>
      <c r="X81" s="4">
        <v>0</v>
      </c>
      <c r="Y81" s="4">
        <v>12</v>
      </c>
      <c r="Z81" s="4">
        <v>885</v>
      </c>
      <c r="AA81" s="4">
        <v>891</v>
      </c>
      <c r="AB81" s="4">
        <v>883</v>
      </c>
      <c r="AC81" s="4">
        <v>93</v>
      </c>
      <c r="AD81" s="4">
        <v>21.92</v>
      </c>
      <c r="AE81" s="4">
        <v>0.5</v>
      </c>
      <c r="AF81" s="4">
        <v>978</v>
      </c>
      <c r="AG81" s="4">
        <v>-2</v>
      </c>
      <c r="AH81" s="4">
        <v>39</v>
      </c>
      <c r="AI81" s="4">
        <v>34</v>
      </c>
      <c r="AJ81" s="4">
        <v>190</v>
      </c>
      <c r="AK81" s="4">
        <v>168</v>
      </c>
      <c r="AL81" s="4">
        <v>3.9</v>
      </c>
      <c r="AM81" s="4">
        <v>175</v>
      </c>
      <c r="AN81" s="4" t="s">
        <v>155</v>
      </c>
      <c r="AO81" s="4">
        <v>2</v>
      </c>
      <c r="AP81" s="5">
        <v>0.87442129629629628</v>
      </c>
      <c r="AQ81" s="4">
        <v>47.164008000000003</v>
      </c>
      <c r="AR81" s="4">
        <v>-88.485093000000006</v>
      </c>
      <c r="AS81" s="4">
        <v>320.10000000000002</v>
      </c>
      <c r="AT81" s="4">
        <v>44.2</v>
      </c>
      <c r="AU81" s="4">
        <v>12</v>
      </c>
      <c r="AV81" s="4">
        <v>10</v>
      </c>
      <c r="AW81" s="4" t="s">
        <v>230</v>
      </c>
      <c r="AX81" s="4">
        <v>1.4</v>
      </c>
      <c r="AY81" s="4">
        <v>2.7</v>
      </c>
      <c r="AZ81" s="4">
        <v>3.1</v>
      </c>
      <c r="BA81" s="4">
        <v>13.404</v>
      </c>
      <c r="BB81" s="4">
        <v>13.62</v>
      </c>
      <c r="BC81" s="4">
        <v>1.02</v>
      </c>
      <c r="BD81" s="4">
        <v>15.07</v>
      </c>
      <c r="BE81" s="4">
        <v>2750.2979999999998</v>
      </c>
      <c r="BF81" s="4">
        <v>96.375</v>
      </c>
      <c r="BG81" s="4">
        <v>9.4410000000000007</v>
      </c>
      <c r="BH81" s="4">
        <v>6.0000000000000001E-3</v>
      </c>
      <c r="BI81" s="4">
        <v>9.4480000000000004</v>
      </c>
      <c r="BJ81" s="4">
        <v>7.556</v>
      </c>
      <c r="BK81" s="4">
        <v>5.0000000000000001E-3</v>
      </c>
      <c r="BL81" s="4">
        <v>7.5609999999999999</v>
      </c>
      <c r="BM81" s="4">
        <v>1.5636000000000001</v>
      </c>
      <c r="BQ81" s="4">
        <v>0</v>
      </c>
      <c r="BR81" s="4">
        <v>0.55773099999999998</v>
      </c>
      <c r="BS81" s="4">
        <v>-5</v>
      </c>
      <c r="BT81" s="4">
        <v>9.5390000000000006E-3</v>
      </c>
      <c r="BU81" s="4">
        <v>13.629552</v>
      </c>
      <c r="BV81" s="4">
        <v>21</v>
      </c>
      <c r="BW81" s="4">
        <f t="shared" si="10"/>
        <v>3.6009276384</v>
      </c>
      <c r="BY81" s="4">
        <f>BE81*$BU81*VLOOKUP("Fuel Specific Gravity",'Raw Data'!$A$1:$B$2000,2,FALSE)</f>
        <v>28151.482534478499</v>
      </c>
      <c r="BZ81" s="4">
        <f>BF81*$BU81*VLOOKUP("Fuel Specific Gravity",'Raw Data'!$A$1:$B$2000,2,FALSE)</f>
        <v>986.47460357400007</v>
      </c>
      <c r="CA81" s="4">
        <f>BJ81*$BU81*VLOOKUP("Fuel Specific Gravity",'Raw Data'!$A$1:$B$2000,2,FALSE)</f>
        <v>77.341656078911996</v>
      </c>
      <c r="CB81" s="4">
        <f>BM81*$BU81*VLOOKUP("Fuel Specific Gravity",'Raw Data'!$A$1:$B$2000,2,FALSE)</f>
        <v>16.004686797907201</v>
      </c>
    </row>
    <row r="82" spans="1:80" x14ac:dyDescent="0.25">
      <c r="A82" s="2">
        <v>43166</v>
      </c>
      <c r="B82" s="38">
        <v>4.0295138888888887E-2</v>
      </c>
      <c r="C82" s="4">
        <v>14.388</v>
      </c>
      <c r="D82" s="4">
        <v>0.50849999999999995</v>
      </c>
      <c r="E82" s="4">
        <v>5085.2631579999997</v>
      </c>
      <c r="F82" s="4">
        <v>440</v>
      </c>
      <c r="G82" s="4">
        <v>0.3</v>
      </c>
      <c r="H82" s="4">
        <v>165</v>
      </c>
      <c r="J82" s="4">
        <v>0</v>
      </c>
      <c r="K82" s="4">
        <v>0.86919999999999997</v>
      </c>
      <c r="L82" s="4">
        <v>12.505599999999999</v>
      </c>
      <c r="M82" s="4">
        <v>0.442</v>
      </c>
      <c r="N82" s="4">
        <v>382.46539999999999</v>
      </c>
      <c r="O82" s="4">
        <v>0.26069999999999999</v>
      </c>
      <c r="P82" s="4">
        <v>382.7</v>
      </c>
      <c r="Q82" s="4">
        <v>306.1037</v>
      </c>
      <c r="R82" s="4">
        <v>0.2087</v>
      </c>
      <c r="S82" s="4">
        <v>306.3</v>
      </c>
      <c r="T82" s="4">
        <v>165.0324</v>
      </c>
      <c r="W82" s="4">
        <v>0</v>
      </c>
      <c r="X82" s="4">
        <v>0</v>
      </c>
      <c r="Y82" s="4">
        <v>12</v>
      </c>
      <c r="Z82" s="4">
        <v>880</v>
      </c>
      <c r="AA82" s="4">
        <v>886</v>
      </c>
      <c r="AB82" s="4">
        <v>878</v>
      </c>
      <c r="AC82" s="4">
        <v>93</v>
      </c>
      <c r="AD82" s="4">
        <v>21.92</v>
      </c>
      <c r="AE82" s="4">
        <v>0.5</v>
      </c>
      <c r="AF82" s="4">
        <v>978</v>
      </c>
      <c r="AG82" s="4">
        <v>-2</v>
      </c>
      <c r="AH82" s="4">
        <v>39</v>
      </c>
      <c r="AI82" s="4">
        <v>34</v>
      </c>
      <c r="AJ82" s="4">
        <v>190</v>
      </c>
      <c r="AK82" s="4">
        <v>168</v>
      </c>
      <c r="AL82" s="4">
        <v>4</v>
      </c>
      <c r="AM82" s="4">
        <v>175</v>
      </c>
      <c r="AN82" s="4" t="s">
        <v>155</v>
      </c>
      <c r="AO82" s="4">
        <v>2</v>
      </c>
      <c r="AP82" s="5">
        <v>0.87443287037037043</v>
      </c>
      <c r="AQ82" s="4">
        <v>47.164154000000003</v>
      </c>
      <c r="AR82" s="4">
        <v>-88.485239000000007</v>
      </c>
      <c r="AS82" s="4">
        <v>320.10000000000002</v>
      </c>
      <c r="AT82" s="4">
        <v>44.2</v>
      </c>
      <c r="AU82" s="4">
        <v>12</v>
      </c>
      <c r="AV82" s="4">
        <v>9</v>
      </c>
      <c r="AW82" s="4" t="s">
        <v>229</v>
      </c>
      <c r="AX82" s="4">
        <v>1.4</v>
      </c>
      <c r="AY82" s="4">
        <v>2.7</v>
      </c>
      <c r="AZ82" s="4">
        <v>3.1</v>
      </c>
      <c r="BA82" s="4">
        <v>13.404</v>
      </c>
      <c r="BB82" s="4">
        <v>13.63</v>
      </c>
      <c r="BC82" s="4">
        <v>1.02</v>
      </c>
      <c r="BD82" s="4">
        <v>15.054</v>
      </c>
      <c r="BE82" s="4">
        <v>2803.4630000000002</v>
      </c>
      <c r="BF82" s="4">
        <v>63.064</v>
      </c>
      <c r="BG82" s="4">
        <v>8.9789999999999992</v>
      </c>
      <c r="BH82" s="4">
        <v>6.0000000000000001E-3</v>
      </c>
      <c r="BI82" s="4">
        <v>8.9849999999999994</v>
      </c>
      <c r="BJ82" s="4">
        <v>7.1859999999999999</v>
      </c>
      <c r="BK82" s="4">
        <v>5.0000000000000001E-3</v>
      </c>
      <c r="BL82" s="4">
        <v>7.1909999999999998</v>
      </c>
      <c r="BM82" s="4">
        <v>1.2766999999999999</v>
      </c>
      <c r="BQ82" s="4">
        <v>0</v>
      </c>
      <c r="BR82" s="4">
        <v>0.495894</v>
      </c>
      <c r="BS82" s="4">
        <v>-5</v>
      </c>
      <c r="BT82" s="4">
        <v>8.9219999999999994E-3</v>
      </c>
      <c r="BU82" s="4">
        <v>12.118410000000001</v>
      </c>
      <c r="BV82" s="4">
        <v>21</v>
      </c>
      <c r="BW82" s="4">
        <f t="shared" si="10"/>
        <v>3.201683922</v>
      </c>
      <c r="BY82" s="4">
        <f>BE82*$BU82*VLOOKUP("Fuel Specific Gravity",'Raw Data'!$A$1:$B$2000,2,FALSE)</f>
        <v>25514.109054426332</v>
      </c>
      <c r="BZ82" s="4">
        <f>BF82*$BU82*VLOOKUP("Fuel Specific Gravity",'Raw Data'!$A$1:$B$2000,2,FALSE)</f>
        <v>573.94079158824002</v>
      </c>
      <c r="CA82" s="4">
        <f>BJ82*$BU82*VLOOKUP("Fuel Specific Gravity",'Raw Data'!$A$1:$B$2000,2,FALSE)</f>
        <v>65.399253589259999</v>
      </c>
      <c r="CB82" s="4">
        <f>BM82*$BU82*VLOOKUP("Fuel Specific Gravity",'Raw Data'!$A$1:$B$2000,2,FALSE)</f>
        <v>11.619152109297001</v>
      </c>
    </row>
    <row r="83" spans="1:80" x14ac:dyDescent="0.25">
      <c r="A83" s="2">
        <v>43166</v>
      </c>
      <c r="B83" s="38">
        <v>4.0306712962962961E-2</v>
      </c>
      <c r="C83" s="4">
        <v>14.731999999999999</v>
      </c>
      <c r="D83" s="4">
        <v>0.66039999999999999</v>
      </c>
      <c r="E83" s="4">
        <v>6604.4601329999996</v>
      </c>
      <c r="F83" s="4">
        <v>413.7</v>
      </c>
      <c r="G83" s="4">
        <v>0.3</v>
      </c>
      <c r="H83" s="4">
        <v>108.9</v>
      </c>
      <c r="J83" s="4">
        <v>0</v>
      </c>
      <c r="K83" s="4">
        <v>0.86519999999999997</v>
      </c>
      <c r="L83" s="4">
        <v>12.745699999999999</v>
      </c>
      <c r="M83" s="4">
        <v>0.57140000000000002</v>
      </c>
      <c r="N83" s="4">
        <v>357.95</v>
      </c>
      <c r="O83" s="4">
        <v>0.2596</v>
      </c>
      <c r="P83" s="4">
        <v>358.2</v>
      </c>
      <c r="Q83" s="4">
        <v>286.483</v>
      </c>
      <c r="R83" s="4">
        <v>0.2077</v>
      </c>
      <c r="S83" s="4">
        <v>286.7</v>
      </c>
      <c r="T83" s="4">
        <v>108.9434</v>
      </c>
      <c r="W83" s="4">
        <v>0</v>
      </c>
      <c r="X83" s="4">
        <v>0</v>
      </c>
      <c r="Y83" s="4">
        <v>11.9</v>
      </c>
      <c r="Z83" s="4">
        <v>873</v>
      </c>
      <c r="AA83" s="4">
        <v>878</v>
      </c>
      <c r="AB83" s="4">
        <v>874</v>
      </c>
      <c r="AC83" s="4">
        <v>93</v>
      </c>
      <c r="AD83" s="4">
        <v>21.92</v>
      </c>
      <c r="AE83" s="4">
        <v>0.5</v>
      </c>
      <c r="AF83" s="4">
        <v>978</v>
      </c>
      <c r="AG83" s="4">
        <v>-2</v>
      </c>
      <c r="AH83" s="4">
        <v>38.460999999999999</v>
      </c>
      <c r="AI83" s="4">
        <v>34</v>
      </c>
      <c r="AJ83" s="4">
        <v>190</v>
      </c>
      <c r="AK83" s="4">
        <v>168</v>
      </c>
      <c r="AL83" s="4">
        <v>3.9</v>
      </c>
      <c r="AM83" s="4">
        <v>175</v>
      </c>
      <c r="AN83" s="4" t="s">
        <v>155</v>
      </c>
      <c r="AO83" s="4">
        <v>2</v>
      </c>
      <c r="AP83" s="5">
        <v>0.87444444444444447</v>
      </c>
      <c r="AQ83" s="4">
        <v>47.164261000000003</v>
      </c>
      <c r="AR83" s="4">
        <v>-88.485470000000007</v>
      </c>
      <c r="AS83" s="4">
        <v>320.2</v>
      </c>
      <c r="AT83" s="4">
        <v>44.5</v>
      </c>
      <c r="AU83" s="4">
        <v>12</v>
      </c>
      <c r="AV83" s="4">
        <v>9</v>
      </c>
      <c r="AW83" s="4" t="s">
        <v>229</v>
      </c>
      <c r="AX83" s="4">
        <v>1.5143</v>
      </c>
      <c r="AY83" s="4">
        <v>2.0522999999999998</v>
      </c>
      <c r="AZ83" s="4">
        <v>3.1381000000000001</v>
      </c>
      <c r="BA83" s="4">
        <v>13.404</v>
      </c>
      <c r="BB83" s="4">
        <v>13.21</v>
      </c>
      <c r="BC83" s="4">
        <v>0.99</v>
      </c>
      <c r="BD83" s="4">
        <v>15.581</v>
      </c>
      <c r="BE83" s="4">
        <v>2779.0329999999999</v>
      </c>
      <c r="BF83" s="4">
        <v>79.296999999999997</v>
      </c>
      <c r="BG83" s="4">
        <v>8.173</v>
      </c>
      <c r="BH83" s="4">
        <v>6.0000000000000001E-3</v>
      </c>
      <c r="BI83" s="4">
        <v>8.1790000000000003</v>
      </c>
      <c r="BJ83" s="4">
        <v>6.5410000000000004</v>
      </c>
      <c r="BK83" s="4">
        <v>5.0000000000000001E-3</v>
      </c>
      <c r="BL83" s="4">
        <v>6.5460000000000003</v>
      </c>
      <c r="BM83" s="4">
        <v>0.81969999999999998</v>
      </c>
      <c r="BQ83" s="4">
        <v>0</v>
      </c>
      <c r="BR83" s="4">
        <v>0.34649099999999999</v>
      </c>
      <c r="BS83" s="4">
        <v>-5</v>
      </c>
      <c r="BT83" s="4">
        <v>8.0000000000000002E-3</v>
      </c>
      <c r="BU83" s="4">
        <v>8.4673739999999995</v>
      </c>
      <c r="BV83" s="4">
        <v>21</v>
      </c>
      <c r="BW83" s="4">
        <f t="shared" si="10"/>
        <v>2.2370802107999999</v>
      </c>
      <c r="BY83" s="4">
        <f>BE83*$BU83*VLOOKUP("Fuel Specific Gravity",'Raw Data'!$A$1:$B$2000,2,FALSE)</f>
        <v>17671.864938775841</v>
      </c>
      <c r="BZ83" s="4">
        <f>BF83*$BU83*VLOOKUP("Fuel Specific Gravity",'Raw Data'!$A$1:$B$2000,2,FALSE)</f>
        <v>504.24945441457788</v>
      </c>
      <c r="CA83" s="4">
        <f>BJ83*$BU83*VLOOKUP("Fuel Specific Gravity",'Raw Data'!$A$1:$B$2000,2,FALSE)</f>
        <v>41.594205093833999</v>
      </c>
      <c r="CB83" s="4">
        <f>BM83*$BU83*VLOOKUP("Fuel Specific Gravity",'Raw Data'!$A$1:$B$2000,2,FALSE)</f>
        <v>5.2124705573177996</v>
      </c>
    </row>
    <row r="84" spans="1:80" x14ac:dyDescent="0.25">
      <c r="A84" s="2">
        <v>43166</v>
      </c>
      <c r="B84" s="38">
        <v>4.0318287037037034E-2</v>
      </c>
      <c r="C84" s="4">
        <v>14.233000000000001</v>
      </c>
      <c r="D84" s="4">
        <v>1.0973999999999999</v>
      </c>
      <c r="E84" s="4">
        <v>10974.35233</v>
      </c>
      <c r="F84" s="4">
        <v>379.3</v>
      </c>
      <c r="G84" s="4">
        <v>0.3</v>
      </c>
      <c r="H84" s="4">
        <v>96.1</v>
      </c>
      <c r="J84" s="4">
        <v>-0.1</v>
      </c>
      <c r="K84" s="4">
        <v>0.86519999999999997</v>
      </c>
      <c r="L84" s="4">
        <v>12.3139</v>
      </c>
      <c r="M84" s="4">
        <v>0.94950000000000001</v>
      </c>
      <c r="N84" s="4">
        <v>328.13959999999997</v>
      </c>
      <c r="O84" s="4">
        <v>0.2596</v>
      </c>
      <c r="P84" s="4">
        <v>328.4</v>
      </c>
      <c r="Q84" s="4">
        <v>262.62439999999998</v>
      </c>
      <c r="R84" s="4">
        <v>0.2077</v>
      </c>
      <c r="S84" s="4">
        <v>262.8</v>
      </c>
      <c r="T84" s="4">
        <v>96.111599999999996</v>
      </c>
      <c r="W84" s="4">
        <v>0</v>
      </c>
      <c r="X84" s="4">
        <v>0</v>
      </c>
      <c r="Y84" s="4">
        <v>12</v>
      </c>
      <c r="Z84" s="4">
        <v>864</v>
      </c>
      <c r="AA84" s="4">
        <v>869</v>
      </c>
      <c r="AB84" s="4">
        <v>869</v>
      </c>
      <c r="AC84" s="4">
        <v>93</v>
      </c>
      <c r="AD84" s="4">
        <v>21.92</v>
      </c>
      <c r="AE84" s="4">
        <v>0.5</v>
      </c>
      <c r="AF84" s="4">
        <v>978</v>
      </c>
      <c r="AG84" s="4">
        <v>-2</v>
      </c>
      <c r="AH84" s="4">
        <v>38.539000000000001</v>
      </c>
      <c r="AI84" s="4">
        <v>34</v>
      </c>
      <c r="AJ84" s="4">
        <v>190</v>
      </c>
      <c r="AK84" s="4">
        <v>168</v>
      </c>
      <c r="AL84" s="4">
        <v>4</v>
      </c>
      <c r="AM84" s="4">
        <v>175</v>
      </c>
      <c r="AN84" s="4" t="s">
        <v>155</v>
      </c>
      <c r="AO84" s="4">
        <v>2</v>
      </c>
      <c r="AP84" s="5">
        <v>0.87445601851851851</v>
      </c>
      <c r="AQ84" s="4">
        <v>47.164335999999999</v>
      </c>
      <c r="AR84" s="4">
        <v>-88.485771</v>
      </c>
      <c r="AS84" s="4">
        <v>320.10000000000002</v>
      </c>
      <c r="AT84" s="4">
        <v>45.1</v>
      </c>
      <c r="AU84" s="4">
        <v>12</v>
      </c>
      <c r="AV84" s="4">
        <v>10</v>
      </c>
      <c r="AW84" s="4" t="s">
        <v>239</v>
      </c>
      <c r="AX84" s="4">
        <v>1.7</v>
      </c>
      <c r="AY84" s="4">
        <v>1</v>
      </c>
      <c r="AZ84" s="4">
        <v>3.2</v>
      </c>
      <c r="BA84" s="4">
        <v>13.404</v>
      </c>
      <c r="BB84" s="4">
        <v>13.21</v>
      </c>
      <c r="BC84" s="4">
        <v>0.99</v>
      </c>
      <c r="BD84" s="4">
        <v>15.584</v>
      </c>
      <c r="BE84" s="4">
        <v>2696.0329999999999</v>
      </c>
      <c r="BF84" s="4">
        <v>132.309</v>
      </c>
      <c r="BG84" s="4">
        <v>7.524</v>
      </c>
      <c r="BH84" s="4">
        <v>6.0000000000000001E-3</v>
      </c>
      <c r="BI84" s="4">
        <v>7.53</v>
      </c>
      <c r="BJ84" s="4">
        <v>6.0209999999999999</v>
      </c>
      <c r="BK84" s="4">
        <v>5.0000000000000001E-3</v>
      </c>
      <c r="BL84" s="4">
        <v>6.0259999999999998</v>
      </c>
      <c r="BM84" s="4">
        <v>0.72619999999999996</v>
      </c>
      <c r="BQ84" s="4">
        <v>0</v>
      </c>
      <c r="BR84" s="4">
        <v>0.18340500000000001</v>
      </c>
      <c r="BS84" s="4">
        <v>-5</v>
      </c>
      <c r="BT84" s="4">
        <v>8.5389999999999997E-3</v>
      </c>
      <c r="BU84" s="4">
        <v>4.4819599999999999</v>
      </c>
      <c r="BV84" s="4">
        <v>21</v>
      </c>
      <c r="BW84" s="4">
        <f t="shared" si="10"/>
        <v>1.1841338319999999</v>
      </c>
      <c r="BY84" s="4">
        <f>BE84*$BU84*VLOOKUP("Fuel Specific Gravity",'Raw Data'!$A$1:$B$2000,2,FALSE)</f>
        <v>9074.7175605746797</v>
      </c>
      <c r="BZ84" s="4">
        <f>BF84*$BU84*VLOOKUP("Fuel Specific Gravity",'Raw Data'!$A$1:$B$2000,2,FALSE)</f>
        <v>445.34573787563994</v>
      </c>
      <c r="CA84" s="4">
        <f>BJ84*$BU84*VLOOKUP("Fuel Specific Gravity",'Raw Data'!$A$1:$B$2000,2,FALSE)</f>
        <v>20.266396751159999</v>
      </c>
      <c r="CB84" s="4">
        <f>BM84*$BU84*VLOOKUP("Fuel Specific Gravity",'Raw Data'!$A$1:$B$2000,2,FALSE)</f>
        <v>2.4443543133519996</v>
      </c>
    </row>
    <row r="85" spans="1:80" x14ac:dyDescent="0.25">
      <c r="A85" s="2">
        <v>43166</v>
      </c>
      <c r="B85" s="38">
        <v>4.0329861111111115E-2</v>
      </c>
      <c r="C85" s="4">
        <v>14.099</v>
      </c>
      <c r="D85" s="4">
        <v>1.0855999999999999</v>
      </c>
      <c r="E85" s="4">
        <v>10856.154469999999</v>
      </c>
      <c r="F85" s="4">
        <v>330.2</v>
      </c>
      <c r="G85" s="4">
        <v>0.4</v>
      </c>
      <c r="H85" s="4">
        <v>82.3</v>
      </c>
      <c r="J85" s="4">
        <v>-0.1</v>
      </c>
      <c r="K85" s="4">
        <v>0.86629999999999996</v>
      </c>
      <c r="L85" s="4">
        <v>12.2141</v>
      </c>
      <c r="M85" s="4">
        <v>0.9405</v>
      </c>
      <c r="N85" s="4">
        <v>286.06630000000001</v>
      </c>
      <c r="O85" s="4">
        <v>0.34649999999999997</v>
      </c>
      <c r="P85" s="4">
        <v>286.39999999999998</v>
      </c>
      <c r="Q85" s="4">
        <v>228.9513</v>
      </c>
      <c r="R85" s="4">
        <v>0.27729999999999999</v>
      </c>
      <c r="S85" s="4">
        <v>229.2</v>
      </c>
      <c r="T85" s="4">
        <v>82.285899999999998</v>
      </c>
      <c r="W85" s="4">
        <v>0</v>
      </c>
      <c r="X85" s="4">
        <v>0</v>
      </c>
      <c r="Y85" s="4">
        <v>12</v>
      </c>
      <c r="Z85" s="4">
        <v>861</v>
      </c>
      <c r="AA85" s="4">
        <v>865</v>
      </c>
      <c r="AB85" s="4">
        <v>866</v>
      </c>
      <c r="AC85" s="4">
        <v>93</v>
      </c>
      <c r="AD85" s="4">
        <v>21.92</v>
      </c>
      <c r="AE85" s="4">
        <v>0.5</v>
      </c>
      <c r="AF85" s="4">
        <v>978</v>
      </c>
      <c r="AG85" s="4">
        <v>-2</v>
      </c>
      <c r="AH85" s="4">
        <v>39</v>
      </c>
      <c r="AI85" s="4">
        <v>34</v>
      </c>
      <c r="AJ85" s="4">
        <v>190</v>
      </c>
      <c r="AK85" s="4">
        <v>168</v>
      </c>
      <c r="AL85" s="4">
        <v>3.9</v>
      </c>
      <c r="AM85" s="4">
        <v>175</v>
      </c>
      <c r="AN85" s="4" t="s">
        <v>155</v>
      </c>
      <c r="AO85" s="4">
        <v>2</v>
      </c>
      <c r="AP85" s="5">
        <v>0.87446759259259255</v>
      </c>
      <c r="AQ85" s="4">
        <v>47.164403</v>
      </c>
      <c r="AR85" s="4">
        <v>-88.486019999999996</v>
      </c>
      <c r="AS85" s="4">
        <v>320.10000000000002</v>
      </c>
      <c r="AT85" s="4">
        <v>44.8</v>
      </c>
      <c r="AU85" s="4">
        <v>12</v>
      </c>
      <c r="AV85" s="4">
        <v>9</v>
      </c>
      <c r="AW85" s="4" t="s">
        <v>240</v>
      </c>
      <c r="AX85" s="4">
        <v>1.7</v>
      </c>
      <c r="AY85" s="4">
        <v>1</v>
      </c>
      <c r="AZ85" s="4">
        <v>2.8952</v>
      </c>
      <c r="BA85" s="4">
        <v>13.404</v>
      </c>
      <c r="BB85" s="4">
        <v>13.33</v>
      </c>
      <c r="BC85" s="4">
        <v>0.99</v>
      </c>
      <c r="BD85" s="4">
        <v>15.429</v>
      </c>
      <c r="BE85" s="4">
        <v>2696.6289999999999</v>
      </c>
      <c r="BF85" s="4">
        <v>132.15899999999999</v>
      </c>
      <c r="BG85" s="4">
        <v>6.6139999999999999</v>
      </c>
      <c r="BH85" s="4">
        <v>8.0000000000000002E-3</v>
      </c>
      <c r="BI85" s="4">
        <v>6.6219999999999999</v>
      </c>
      <c r="BJ85" s="4">
        <v>5.2930000000000001</v>
      </c>
      <c r="BK85" s="4">
        <v>6.0000000000000001E-3</v>
      </c>
      <c r="BL85" s="4">
        <v>5.3</v>
      </c>
      <c r="BM85" s="4">
        <v>0.62690000000000001</v>
      </c>
      <c r="BQ85" s="4">
        <v>0</v>
      </c>
      <c r="BR85" s="4">
        <v>0.13122700000000001</v>
      </c>
      <c r="BS85" s="4">
        <v>-5</v>
      </c>
      <c r="BT85" s="4">
        <v>8.4609999999999998E-3</v>
      </c>
      <c r="BU85" s="4">
        <v>3.2068599999999998</v>
      </c>
      <c r="BV85" s="4">
        <v>21</v>
      </c>
      <c r="BW85" s="4">
        <f t="shared" si="10"/>
        <v>0.8472524119999999</v>
      </c>
      <c r="BY85" s="4">
        <f>BE85*$BU85*VLOOKUP("Fuel Specific Gravity",'Raw Data'!$A$1:$B$2000,2,FALSE)</f>
        <v>6494.4314678799392</v>
      </c>
      <c r="BZ85" s="4">
        <f>BF85*$BU85*VLOOKUP("Fuel Specific Gravity",'Raw Data'!$A$1:$B$2000,2,FALSE)</f>
        <v>318.28537346573995</v>
      </c>
      <c r="CA85" s="4">
        <f>BJ85*$BU85*VLOOKUP("Fuel Specific Gravity",'Raw Data'!$A$1:$B$2000,2,FALSE)</f>
        <v>12.747406394979999</v>
      </c>
      <c r="CB85" s="4">
        <f>BM85*$BU85*VLOOKUP("Fuel Specific Gravity",'Raw Data'!$A$1:$B$2000,2,FALSE)</f>
        <v>1.5097957810339999</v>
      </c>
    </row>
    <row r="86" spans="1:80" x14ac:dyDescent="0.25">
      <c r="A86" s="2">
        <v>43166</v>
      </c>
      <c r="B86" s="38">
        <v>4.0341435185185189E-2</v>
      </c>
      <c r="C86" s="4">
        <v>14.164999999999999</v>
      </c>
      <c r="D86" s="4">
        <v>0.44440000000000002</v>
      </c>
      <c r="E86" s="4">
        <v>4444.2477879999997</v>
      </c>
      <c r="F86" s="4">
        <v>286.7</v>
      </c>
      <c r="G86" s="4">
        <v>0.5</v>
      </c>
      <c r="H86" s="4">
        <v>43.5</v>
      </c>
      <c r="J86" s="4">
        <v>-0.1</v>
      </c>
      <c r="K86" s="4">
        <v>0.87160000000000004</v>
      </c>
      <c r="L86" s="4">
        <v>12.346</v>
      </c>
      <c r="M86" s="4">
        <v>0.38729999999999998</v>
      </c>
      <c r="N86" s="4">
        <v>249.9032</v>
      </c>
      <c r="O86" s="4">
        <v>0.40210000000000001</v>
      </c>
      <c r="P86" s="4">
        <v>250.3</v>
      </c>
      <c r="Q86" s="4">
        <v>200.00839999999999</v>
      </c>
      <c r="R86" s="4">
        <v>0.32179999999999997</v>
      </c>
      <c r="S86" s="4">
        <v>200.3</v>
      </c>
      <c r="T86" s="4">
        <v>43.475000000000001</v>
      </c>
      <c r="W86" s="4">
        <v>0</v>
      </c>
      <c r="X86" s="4">
        <v>0</v>
      </c>
      <c r="Y86" s="4">
        <v>12</v>
      </c>
      <c r="Z86" s="4">
        <v>861</v>
      </c>
      <c r="AA86" s="4">
        <v>865</v>
      </c>
      <c r="AB86" s="4">
        <v>866</v>
      </c>
      <c r="AC86" s="4">
        <v>93</v>
      </c>
      <c r="AD86" s="4">
        <v>21.92</v>
      </c>
      <c r="AE86" s="4">
        <v>0.5</v>
      </c>
      <c r="AF86" s="4">
        <v>978</v>
      </c>
      <c r="AG86" s="4">
        <v>-2</v>
      </c>
      <c r="AH86" s="4">
        <v>39</v>
      </c>
      <c r="AI86" s="4">
        <v>34</v>
      </c>
      <c r="AJ86" s="4">
        <v>190</v>
      </c>
      <c r="AK86" s="4">
        <v>168</v>
      </c>
      <c r="AL86" s="4">
        <v>3.9</v>
      </c>
      <c r="AM86" s="4">
        <v>175</v>
      </c>
      <c r="AN86" s="4" t="s">
        <v>155</v>
      </c>
      <c r="AO86" s="4">
        <v>2</v>
      </c>
      <c r="AP86" s="5">
        <v>0.8744791666666667</v>
      </c>
      <c r="AQ86" s="4">
        <v>47.164414999999998</v>
      </c>
      <c r="AR86" s="4">
        <v>-88.486318999999995</v>
      </c>
      <c r="AS86" s="4">
        <v>320</v>
      </c>
      <c r="AT86" s="4">
        <v>44.4</v>
      </c>
      <c r="AU86" s="4">
        <v>12</v>
      </c>
      <c r="AV86" s="4">
        <v>9</v>
      </c>
      <c r="AW86" s="4" t="s">
        <v>240</v>
      </c>
      <c r="AX86" s="4">
        <v>1.7381</v>
      </c>
      <c r="AY86" s="4">
        <v>1.1904999999999999</v>
      </c>
      <c r="AZ86" s="4">
        <v>2.5524</v>
      </c>
      <c r="BA86" s="4">
        <v>13.404</v>
      </c>
      <c r="BB86" s="4">
        <v>13.9</v>
      </c>
      <c r="BC86" s="4">
        <v>1.04</v>
      </c>
      <c r="BD86" s="4">
        <v>14.736000000000001</v>
      </c>
      <c r="BE86" s="4">
        <v>2817.0329999999999</v>
      </c>
      <c r="BF86" s="4">
        <v>56.253</v>
      </c>
      <c r="BG86" s="4">
        <v>5.9710000000000001</v>
      </c>
      <c r="BH86" s="4">
        <v>0.01</v>
      </c>
      <c r="BI86" s="4">
        <v>5.9809999999999999</v>
      </c>
      <c r="BJ86" s="4">
        <v>4.7789999999999999</v>
      </c>
      <c r="BK86" s="4">
        <v>8.0000000000000002E-3</v>
      </c>
      <c r="BL86" s="4">
        <v>4.7869999999999999</v>
      </c>
      <c r="BM86" s="4">
        <v>0.34229999999999999</v>
      </c>
      <c r="BQ86" s="4">
        <v>0</v>
      </c>
      <c r="BR86" s="4">
        <v>0.153333</v>
      </c>
      <c r="BS86" s="4">
        <v>-5</v>
      </c>
      <c r="BT86" s="4">
        <v>8.0000000000000002E-3</v>
      </c>
      <c r="BU86" s="4">
        <v>3.7470750000000002</v>
      </c>
      <c r="BV86" s="4">
        <v>21</v>
      </c>
      <c r="BW86" s="4">
        <f t="shared" si="10"/>
        <v>0.98997721500000002</v>
      </c>
      <c r="BY86" s="4">
        <f>BE86*$BU86*VLOOKUP("Fuel Specific Gravity",'Raw Data'!$A$1:$B$2000,2,FALSE)</f>
        <v>7927.2810802847243</v>
      </c>
      <c r="BZ86" s="4">
        <f>BF86*$BU86*VLOOKUP("Fuel Specific Gravity",'Raw Data'!$A$1:$B$2000,2,FALSE)</f>
        <v>158.298941691225</v>
      </c>
      <c r="CA86" s="4">
        <f>BJ86*$BU86*VLOOKUP("Fuel Specific Gravity",'Raw Data'!$A$1:$B$2000,2,FALSE)</f>
        <v>13.448360840175001</v>
      </c>
      <c r="CB86" s="4">
        <f>BM86*$BU86*VLOOKUP("Fuel Specific Gravity",'Raw Data'!$A$1:$B$2000,2,FALSE)</f>
        <v>0.96325045314750002</v>
      </c>
    </row>
    <row r="87" spans="1:80" x14ac:dyDescent="0.25">
      <c r="A87" s="2">
        <v>43166</v>
      </c>
      <c r="B87" s="38">
        <v>4.0353009259259262E-2</v>
      </c>
      <c r="C87" s="4">
        <v>14.243</v>
      </c>
      <c r="D87" s="4">
        <v>0.17050000000000001</v>
      </c>
      <c r="E87" s="4">
        <v>1704.587156</v>
      </c>
      <c r="F87" s="4">
        <v>253.4</v>
      </c>
      <c r="G87" s="4">
        <v>0.6</v>
      </c>
      <c r="H87" s="4">
        <v>29.8</v>
      </c>
      <c r="J87" s="4">
        <v>-0.1</v>
      </c>
      <c r="K87" s="4">
        <v>0.87339999999999995</v>
      </c>
      <c r="L87" s="4">
        <v>12.44</v>
      </c>
      <c r="M87" s="4">
        <v>0.1489</v>
      </c>
      <c r="N87" s="4">
        <v>221.3365</v>
      </c>
      <c r="O87" s="4">
        <v>0.52410000000000001</v>
      </c>
      <c r="P87" s="4">
        <v>221.9</v>
      </c>
      <c r="Q87" s="4">
        <v>177.14519999999999</v>
      </c>
      <c r="R87" s="4">
        <v>0.4194</v>
      </c>
      <c r="S87" s="4">
        <v>177.6</v>
      </c>
      <c r="T87" s="4">
        <v>29.783300000000001</v>
      </c>
      <c r="W87" s="4">
        <v>0</v>
      </c>
      <c r="X87" s="4">
        <v>0</v>
      </c>
      <c r="Y87" s="4">
        <v>12.1</v>
      </c>
      <c r="Z87" s="4">
        <v>863</v>
      </c>
      <c r="AA87" s="4">
        <v>867</v>
      </c>
      <c r="AB87" s="4">
        <v>867</v>
      </c>
      <c r="AC87" s="4">
        <v>93</v>
      </c>
      <c r="AD87" s="4">
        <v>21.92</v>
      </c>
      <c r="AE87" s="4">
        <v>0.5</v>
      </c>
      <c r="AF87" s="4">
        <v>978</v>
      </c>
      <c r="AG87" s="4">
        <v>-2</v>
      </c>
      <c r="AH87" s="4">
        <v>39</v>
      </c>
      <c r="AI87" s="4">
        <v>34</v>
      </c>
      <c r="AJ87" s="4">
        <v>190</v>
      </c>
      <c r="AK87" s="4">
        <v>168</v>
      </c>
      <c r="AL87" s="4">
        <v>3.9</v>
      </c>
      <c r="AM87" s="4">
        <v>175</v>
      </c>
      <c r="AN87" s="4" t="s">
        <v>155</v>
      </c>
      <c r="AO87" s="4">
        <v>2</v>
      </c>
      <c r="AP87" s="5">
        <v>0.87449074074074085</v>
      </c>
      <c r="AQ87" s="4">
        <v>47.164458000000003</v>
      </c>
      <c r="AR87" s="4">
        <v>-88.486531999999997</v>
      </c>
      <c r="AS87" s="4">
        <v>320</v>
      </c>
      <c r="AT87" s="4">
        <v>42.7</v>
      </c>
      <c r="AU87" s="4">
        <v>12</v>
      </c>
      <c r="AV87" s="4">
        <v>9</v>
      </c>
      <c r="AW87" s="4" t="s">
        <v>240</v>
      </c>
      <c r="AX87" s="4">
        <v>1.8</v>
      </c>
      <c r="AY87" s="4">
        <v>1.5</v>
      </c>
      <c r="AZ87" s="4">
        <v>2.8</v>
      </c>
      <c r="BA87" s="4">
        <v>13.404</v>
      </c>
      <c r="BB87" s="4">
        <v>14.11</v>
      </c>
      <c r="BC87" s="4">
        <v>1.05</v>
      </c>
      <c r="BD87" s="4">
        <v>14.493</v>
      </c>
      <c r="BE87" s="4">
        <v>2871.471</v>
      </c>
      <c r="BF87" s="4">
        <v>21.873000000000001</v>
      </c>
      <c r="BG87" s="4">
        <v>5.35</v>
      </c>
      <c r="BH87" s="4">
        <v>1.2999999999999999E-2</v>
      </c>
      <c r="BI87" s="4">
        <v>5.3630000000000004</v>
      </c>
      <c r="BJ87" s="4">
        <v>4.282</v>
      </c>
      <c r="BK87" s="4">
        <v>0.01</v>
      </c>
      <c r="BL87" s="4">
        <v>4.2919999999999998</v>
      </c>
      <c r="BM87" s="4">
        <v>0.23719999999999999</v>
      </c>
      <c r="BQ87" s="4">
        <v>0</v>
      </c>
      <c r="BR87" s="4">
        <v>0.19386500000000001</v>
      </c>
      <c r="BS87" s="4">
        <v>-5</v>
      </c>
      <c r="BT87" s="4">
        <v>8.0000000000000002E-3</v>
      </c>
      <c r="BU87" s="4">
        <v>4.7375759999999998</v>
      </c>
      <c r="BV87" s="4">
        <v>21</v>
      </c>
      <c r="BW87" s="4">
        <f t="shared" si="10"/>
        <v>1.2516675791999998</v>
      </c>
      <c r="BY87" s="4">
        <f>BE87*$BU87*VLOOKUP("Fuel Specific Gravity",'Raw Data'!$A$1:$B$2000,2,FALSE)</f>
        <v>10216.462882816295</v>
      </c>
      <c r="BZ87" s="4">
        <f>BF87*$BU87*VLOOKUP("Fuel Specific Gravity",'Raw Data'!$A$1:$B$2000,2,FALSE)</f>
        <v>77.822374885848006</v>
      </c>
      <c r="CA87" s="4">
        <f>BJ87*$BU87*VLOOKUP("Fuel Specific Gravity",'Raw Data'!$A$1:$B$2000,2,FALSE)</f>
        <v>15.235011624432001</v>
      </c>
      <c r="CB87" s="4">
        <f>BM87*$BU87*VLOOKUP("Fuel Specific Gravity",'Raw Data'!$A$1:$B$2000,2,FALSE)</f>
        <v>0.84393852342719999</v>
      </c>
    </row>
    <row r="88" spans="1:80" x14ac:dyDescent="0.25">
      <c r="A88" s="2">
        <v>43166</v>
      </c>
      <c r="B88" s="38">
        <v>4.0364583333333336E-2</v>
      </c>
      <c r="C88" s="4">
        <v>14.336</v>
      </c>
      <c r="D88" s="4">
        <v>6.83E-2</v>
      </c>
      <c r="E88" s="4">
        <v>682.77026999999998</v>
      </c>
      <c r="F88" s="4">
        <v>246.5</v>
      </c>
      <c r="G88" s="4">
        <v>0.6</v>
      </c>
      <c r="H88" s="4">
        <v>16.600000000000001</v>
      </c>
      <c r="J88" s="4">
        <v>-0.1</v>
      </c>
      <c r="K88" s="4">
        <v>0.87360000000000004</v>
      </c>
      <c r="L88" s="4">
        <v>12.5235</v>
      </c>
      <c r="M88" s="4">
        <v>5.96E-2</v>
      </c>
      <c r="N88" s="4">
        <v>215.37389999999999</v>
      </c>
      <c r="O88" s="4">
        <v>0.5242</v>
      </c>
      <c r="P88" s="4">
        <v>215.9</v>
      </c>
      <c r="Q88" s="4">
        <v>172.37309999999999</v>
      </c>
      <c r="R88" s="4">
        <v>0.41949999999999998</v>
      </c>
      <c r="S88" s="4">
        <v>172.8</v>
      </c>
      <c r="T88" s="4">
        <v>16.597999999999999</v>
      </c>
      <c r="W88" s="4">
        <v>0</v>
      </c>
      <c r="X88" s="4">
        <v>0</v>
      </c>
      <c r="Y88" s="4">
        <v>12</v>
      </c>
      <c r="Z88" s="4">
        <v>866</v>
      </c>
      <c r="AA88" s="4">
        <v>869</v>
      </c>
      <c r="AB88" s="4">
        <v>868</v>
      </c>
      <c r="AC88" s="4">
        <v>93</v>
      </c>
      <c r="AD88" s="4">
        <v>21.92</v>
      </c>
      <c r="AE88" s="4">
        <v>0.5</v>
      </c>
      <c r="AF88" s="4">
        <v>978</v>
      </c>
      <c r="AG88" s="4">
        <v>-2</v>
      </c>
      <c r="AH88" s="4">
        <v>38.460999999999999</v>
      </c>
      <c r="AI88" s="4">
        <v>34</v>
      </c>
      <c r="AJ88" s="4">
        <v>190</v>
      </c>
      <c r="AK88" s="4">
        <v>168</v>
      </c>
      <c r="AL88" s="4">
        <v>3.8</v>
      </c>
      <c r="AM88" s="4">
        <v>175</v>
      </c>
      <c r="AN88" s="4" t="s">
        <v>155</v>
      </c>
      <c r="AO88" s="4">
        <v>2</v>
      </c>
      <c r="AP88" s="5">
        <v>0.87450231481481477</v>
      </c>
      <c r="AQ88" s="4">
        <v>47.164465</v>
      </c>
      <c r="AR88" s="4">
        <v>-88.486732000000003</v>
      </c>
      <c r="AS88" s="4">
        <v>320</v>
      </c>
      <c r="AT88" s="4">
        <v>39.9</v>
      </c>
      <c r="AU88" s="4">
        <v>12</v>
      </c>
      <c r="AV88" s="4">
        <v>10</v>
      </c>
      <c r="AW88" s="4" t="s">
        <v>240</v>
      </c>
      <c r="AX88" s="4">
        <v>1.8</v>
      </c>
      <c r="AY88" s="4">
        <v>1.5</v>
      </c>
      <c r="AZ88" s="4">
        <v>2.8</v>
      </c>
      <c r="BA88" s="4">
        <v>13.404</v>
      </c>
      <c r="BB88" s="4">
        <v>14.14</v>
      </c>
      <c r="BC88" s="4">
        <v>1.05</v>
      </c>
      <c r="BD88" s="4">
        <v>14.47</v>
      </c>
      <c r="BE88" s="4">
        <v>2892.3739999999998</v>
      </c>
      <c r="BF88" s="4">
        <v>8.7680000000000007</v>
      </c>
      <c r="BG88" s="4">
        <v>5.2089999999999996</v>
      </c>
      <c r="BH88" s="4">
        <v>1.2999999999999999E-2</v>
      </c>
      <c r="BI88" s="4">
        <v>5.2220000000000004</v>
      </c>
      <c r="BJ88" s="4">
        <v>4.1689999999999996</v>
      </c>
      <c r="BK88" s="4">
        <v>0.01</v>
      </c>
      <c r="BL88" s="4">
        <v>4.1790000000000003</v>
      </c>
      <c r="BM88" s="4">
        <v>0.1323</v>
      </c>
      <c r="BQ88" s="4">
        <v>0</v>
      </c>
      <c r="BR88" s="4">
        <v>0.24449599999999999</v>
      </c>
      <c r="BS88" s="4">
        <v>-5</v>
      </c>
      <c r="BT88" s="4">
        <v>8.5389999999999997E-3</v>
      </c>
      <c r="BU88" s="4">
        <v>5.9748710000000003</v>
      </c>
      <c r="BV88" s="4">
        <v>21</v>
      </c>
      <c r="BW88" s="4">
        <f t="shared" si="10"/>
        <v>1.5785609182</v>
      </c>
      <c r="BY88" s="4">
        <f>BE88*$BU88*VLOOKUP("Fuel Specific Gravity",'Raw Data'!$A$1:$B$2000,2,FALSE)</f>
        <v>12978.452711849253</v>
      </c>
      <c r="BZ88" s="4">
        <f>BF88*$BU88*VLOOKUP("Fuel Specific Gravity",'Raw Data'!$A$1:$B$2000,2,FALSE)</f>
        <v>39.343139364928</v>
      </c>
      <c r="CA88" s="4">
        <f>BJ88*$BU88*VLOOKUP("Fuel Specific Gravity",'Raw Data'!$A$1:$B$2000,2,FALSE)</f>
        <v>18.706837136449</v>
      </c>
      <c r="CB88" s="4">
        <f>BM88*$BU88*VLOOKUP("Fuel Specific Gravity",'Raw Data'!$A$1:$B$2000,2,FALSE)</f>
        <v>0.59364705040830001</v>
      </c>
    </row>
    <row r="89" spans="1:80" x14ac:dyDescent="0.25">
      <c r="A89" s="2">
        <v>43166</v>
      </c>
      <c r="B89" s="38">
        <v>4.0376157407407402E-2</v>
      </c>
      <c r="C89" s="4">
        <v>14.551</v>
      </c>
      <c r="D89" s="4">
        <v>3.6900000000000002E-2</v>
      </c>
      <c r="E89" s="4">
        <v>368.56790100000001</v>
      </c>
      <c r="F89" s="4">
        <v>291</v>
      </c>
      <c r="G89" s="4">
        <v>0.4</v>
      </c>
      <c r="H89" s="4">
        <v>17.3</v>
      </c>
      <c r="J89" s="4">
        <v>-0.1</v>
      </c>
      <c r="K89" s="4">
        <v>0.87219999999999998</v>
      </c>
      <c r="L89" s="4">
        <v>12.6912</v>
      </c>
      <c r="M89" s="4">
        <v>3.2099999999999997E-2</v>
      </c>
      <c r="N89" s="4">
        <v>253.81299999999999</v>
      </c>
      <c r="O89" s="4">
        <v>0.3826</v>
      </c>
      <c r="P89" s="4">
        <v>254.2</v>
      </c>
      <c r="Q89" s="4">
        <v>203.13759999999999</v>
      </c>
      <c r="R89" s="4">
        <v>0.30620000000000003</v>
      </c>
      <c r="S89" s="4">
        <v>203.4</v>
      </c>
      <c r="T89" s="4">
        <v>17.308599999999998</v>
      </c>
      <c r="W89" s="4">
        <v>0</v>
      </c>
      <c r="X89" s="4">
        <v>0</v>
      </c>
      <c r="Y89" s="4">
        <v>12</v>
      </c>
      <c r="Z89" s="4">
        <v>866</v>
      </c>
      <c r="AA89" s="4">
        <v>869</v>
      </c>
      <c r="AB89" s="4">
        <v>870</v>
      </c>
      <c r="AC89" s="4">
        <v>93</v>
      </c>
      <c r="AD89" s="4">
        <v>21.92</v>
      </c>
      <c r="AE89" s="4">
        <v>0.5</v>
      </c>
      <c r="AF89" s="4">
        <v>978</v>
      </c>
      <c r="AG89" s="4">
        <v>-2</v>
      </c>
      <c r="AH89" s="4">
        <v>38</v>
      </c>
      <c r="AI89" s="4">
        <v>34</v>
      </c>
      <c r="AJ89" s="4">
        <v>190</v>
      </c>
      <c r="AK89" s="4">
        <v>168</v>
      </c>
      <c r="AL89" s="4">
        <v>3.9</v>
      </c>
      <c r="AM89" s="4">
        <v>175</v>
      </c>
      <c r="AN89" s="4" t="s">
        <v>155</v>
      </c>
      <c r="AO89" s="4">
        <v>2</v>
      </c>
      <c r="AP89" s="5">
        <v>0.87451388888888892</v>
      </c>
      <c r="AQ89" s="4">
        <v>47.164479999999998</v>
      </c>
      <c r="AR89" s="4">
        <v>-88.486901000000003</v>
      </c>
      <c r="AS89" s="4">
        <v>319.8</v>
      </c>
      <c r="AT89" s="4">
        <v>37.1</v>
      </c>
      <c r="AU89" s="4">
        <v>12</v>
      </c>
      <c r="AV89" s="4">
        <v>10</v>
      </c>
      <c r="AW89" s="4" t="s">
        <v>239</v>
      </c>
      <c r="AX89" s="4">
        <v>1.8</v>
      </c>
      <c r="AY89" s="4">
        <v>1.6524000000000001</v>
      </c>
      <c r="AZ89" s="4">
        <v>2.9142999999999999</v>
      </c>
      <c r="BA89" s="4">
        <v>13.404</v>
      </c>
      <c r="BB89" s="4">
        <v>13.97</v>
      </c>
      <c r="BC89" s="4">
        <v>1.04</v>
      </c>
      <c r="BD89" s="4">
        <v>14.654</v>
      </c>
      <c r="BE89" s="4">
        <v>2898.6950000000002</v>
      </c>
      <c r="BF89" s="4">
        <v>4.673</v>
      </c>
      <c r="BG89" s="4">
        <v>6.0709999999999997</v>
      </c>
      <c r="BH89" s="4">
        <v>8.9999999999999993E-3</v>
      </c>
      <c r="BI89" s="4">
        <v>6.08</v>
      </c>
      <c r="BJ89" s="4">
        <v>4.859</v>
      </c>
      <c r="BK89" s="4">
        <v>7.0000000000000001E-3</v>
      </c>
      <c r="BL89" s="4">
        <v>4.8659999999999997</v>
      </c>
      <c r="BM89" s="4">
        <v>0.13639999999999999</v>
      </c>
      <c r="BQ89" s="4">
        <v>0</v>
      </c>
      <c r="BR89" s="4">
        <v>0.26591500000000001</v>
      </c>
      <c r="BS89" s="4">
        <v>-5</v>
      </c>
      <c r="BT89" s="4">
        <v>7.9220000000000002E-3</v>
      </c>
      <c r="BU89" s="4">
        <v>6.4982980000000001</v>
      </c>
      <c r="BV89" s="4">
        <v>21</v>
      </c>
      <c r="BW89" s="4">
        <f t="shared" si="10"/>
        <v>1.7168503315999999</v>
      </c>
      <c r="BY89" s="4">
        <f>BE89*$BU89*VLOOKUP("Fuel Specific Gravity",'Raw Data'!$A$1:$B$2000,2,FALSE)</f>
        <v>14146.274524753611</v>
      </c>
      <c r="BZ89" s="4">
        <f>BF89*$BU89*VLOOKUP("Fuel Specific Gravity",'Raw Data'!$A$1:$B$2000,2,FALSE)</f>
        <v>22.805276462054</v>
      </c>
      <c r="CA89" s="4">
        <f>BJ89*$BU89*VLOOKUP("Fuel Specific Gravity",'Raw Data'!$A$1:$B$2000,2,FALSE)</f>
        <v>23.712997716482</v>
      </c>
      <c r="CB89" s="4">
        <f>BM89*$BU89*VLOOKUP("Fuel Specific Gravity",'Raw Data'!$A$1:$B$2000,2,FALSE)</f>
        <v>0.66566225324719996</v>
      </c>
    </row>
    <row r="90" spans="1:80" x14ac:dyDescent="0.25">
      <c r="A90" s="2">
        <v>43166</v>
      </c>
      <c r="B90" s="38">
        <v>4.0387731481481483E-2</v>
      </c>
      <c r="C90" s="4">
        <v>14.56</v>
      </c>
      <c r="D90" s="4">
        <v>2.2800000000000001E-2</v>
      </c>
      <c r="E90" s="4">
        <v>228.43776800000001</v>
      </c>
      <c r="F90" s="4">
        <v>348</v>
      </c>
      <c r="G90" s="4">
        <v>0.2</v>
      </c>
      <c r="H90" s="4">
        <v>17.2</v>
      </c>
      <c r="J90" s="4">
        <v>-0.1</v>
      </c>
      <c r="K90" s="4">
        <v>0.87229999999999996</v>
      </c>
      <c r="L90" s="4">
        <v>12.6999</v>
      </c>
      <c r="M90" s="4">
        <v>1.9900000000000001E-2</v>
      </c>
      <c r="N90" s="4">
        <v>303.53710000000001</v>
      </c>
      <c r="O90" s="4">
        <v>0.2082</v>
      </c>
      <c r="P90" s="4">
        <v>303.7</v>
      </c>
      <c r="Q90" s="4">
        <v>242.934</v>
      </c>
      <c r="R90" s="4">
        <v>0.1666</v>
      </c>
      <c r="S90" s="4">
        <v>243.1</v>
      </c>
      <c r="T90" s="4">
        <v>17.1692</v>
      </c>
      <c r="W90" s="4">
        <v>0</v>
      </c>
      <c r="X90" s="4">
        <v>0</v>
      </c>
      <c r="Y90" s="4">
        <v>12</v>
      </c>
      <c r="Z90" s="4">
        <v>864</v>
      </c>
      <c r="AA90" s="4">
        <v>867</v>
      </c>
      <c r="AB90" s="4">
        <v>869</v>
      </c>
      <c r="AC90" s="4">
        <v>93</v>
      </c>
      <c r="AD90" s="4">
        <v>21.92</v>
      </c>
      <c r="AE90" s="4">
        <v>0.5</v>
      </c>
      <c r="AF90" s="4">
        <v>978</v>
      </c>
      <c r="AG90" s="4">
        <v>-2</v>
      </c>
      <c r="AH90" s="4">
        <v>38</v>
      </c>
      <c r="AI90" s="4">
        <v>34</v>
      </c>
      <c r="AJ90" s="4">
        <v>190</v>
      </c>
      <c r="AK90" s="4">
        <v>168</v>
      </c>
      <c r="AL90" s="4">
        <v>3.9</v>
      </c>
      <c r="AM90" s="4">
        <v>174.9</v>
      </c>
      <c r="AN90" s="4" t="s">
        <v>155</v>
      </c>
      <c r="AO90" s="4">
        <v>2</v>
      </c>
      <c r="AP90" s="5">
        <v>0.87452546296296296</v>
      </c>
      <c r="AQ90" s="4">
        <v>47.164445000000001</v>
      </c>
      <c r="AR90" s="4">
        <v>-88.486954999999995</v>
      </c>
      <c r="AS90" s="4">
        <v>319.39999999999998</v>
      </c>
      <c r="AT90" s="4">
        <v>32.5</v>
      </c>
      <c r="AU90" s="4">
        <v>12</v>
      </c>
      <c r="AV90" s="4">
        <v>10</v>
      </c>
      <c r="AW90" s="4" t="s">
        <v>239</v>
      </c>
      <c r="AX90" s="4">
        <v>1.8</v>
      </c>
      <c r="AY90" s="4">
        <v>1.9</v>
      </c>
      <c r="AZ90" s="4">
        <v>3.1</v>
      </c>
      <c r="BA90" s="4">
        <v>13.404</v>
      </c>
      <c r="BB90" s="4">
        <v>13.98</v>
      </c>
      <c r="BC90" s="4">
        <v>1.04</v>
      </c>
      <c r="BD90" s="4">
        <v>14.644</v>
      </c>
      <c r="BE90" s="4">
        <v>2901.491</v>
      </c>
      <c r="BF90" s="4">
        <v>2.8969999999999998</v>
      </c>
      <c r="BG90" s="4">
        <v>7.2619999999999996</v>
      </c>
      <c r="BH90" s="4">
        <v>5.0000000000000001E-3</v>
      </c>
      <c r="BI90" s="4">
        <v>7.2670000000000003</v>
      </c>
      <c r="BJ90" s="4">
        <v>5.8120000000000003</v>
      </c>
      <c r="BK90" s="4">
        <v>4.0000000000000001E-3</v>
      </c>
      <c r="BL90" s="4">
        <v>5.8159999999999998</v>
      </c>
      <c r="BM90" s="4">
        <v>0.13539999999999999</v>
      </c>
      <c r="BQ90" s="4">
        <v>0</v>
      </c>
      <c r="BR90" s="4">
        <v>0.23851800000000001</v>
      </c>
      <c r="BS90" s="4">
        <v>-5</v>
      </c>
      <c r="BT90" s="4">
        <v>7.5389999999999997E-3</v>
      </c>
      <c r="BU90" s="4">
        <v>5.8287839999999997</v>
      </c>
      <c r="BV90" s="4">
        <v>21</v>
      </c>
      <c r="BW90" s="4">
        <f t="shared" si="10"/>
        <v>1.5399647327999999</v>
      </c>
      <c r="BY90" s="4">
        <f>BE90*$BU90*VLOOKUP("Fuel Specific Gravity",'Raw Data'!$A$1:$B$2000,2,FALSE)</f>
        <v>12701.035402024943</v>
      </c>
      <c r="BZ90" s="4">
        <f>BF90*$BU90*VLOOKUP("Fuel Specific Gravity",'Raw Data'!$A$1:$B$2000,2,FALSE)</f>
        <v>12.681376423247999</v>
      </c>
      <c r="CA90" s="4">
        <f>BJ90*$BU90*VLOOKUP("Fuel Specific Gravity",'Raw Data'!$A$1:$B$2000,2,FALSE)</f>
        <v>25.441546348608</v>
      </c>
      <c r="CB90" s="4">
        <f>BM90*$BU90*VLOOKUP("Fuel Specific Gravity",'Raw Data'!$A$1:$B$2000,2,FALSE)</f>
        <v>0.59270223255359988</v>
      </c>
    </row>
    <row r="91" spans="1:80" x14ac:dyDescent="0.25">
      <c r="A91" s="2">
        <v>43166</v>
      </c>
      <c r="B91" s="38">
        <v>4.0399305555555549E-2</v>
      </c>
      <c r="C91" s="4">
        <v>14.56</v>
      </c>
      <c r="D91" s="4">
        <v>1.6E-2</v>
      </c>
      <c r="E91" s="4">
        <v>160.05838199999999</v>
      </c>
      <c r="F91" s="4">
        <v>349.1</v>
      </c>
      <c r="G91" s="4">
        <v>0.2</v>
      </c>
      <c r="H91" s="4">
        <v>10.7</v>
      </c>
      <c r="J91" s="4">
        <v>-0.1</v>
      </c>
      <c r="K91" s="4">
        <v>0.87229999999999996</v>
      </c>
      <c r="L91" s="4">
        <v>12.7011</v>
      </c>
      <c r="M91" s="4">
        <v>1.4E-2</v>
      </c>
      <c r="N91" s="4">
        <v>304.54399999999998</v>
      </c>
      <c r="O91" s="4">
        <v>0.17449999999999999</v>
      </c>
      <c r="P91" s="4">
        <v>304.7</v>
      </c>
      <c r="Q91" s="4">
        <v>243.7398</v>
      </c>
      <c r="R91" s="4">
        <v>0.1396</v>
      </c>
      <c r="S91" s="4">
        <v>243.9</v>
      </c>
      <c r="T91" s="4">
        <v>10.704700000000001</v>
      </c>
      <c r="W91" s="4">
        <v>0</v>
      </c>
      <c r="X91" s="4">
        <v>0</v>
      </c>
      <c r="Y91" s="4">
        <v>12</v>
      </c>
      <c r="Z91" s="4">
        <v>863</v>
      </c>
      <c r="AA91" s="4">
        <v>866</v>
      </c>
      <c r="AB91" s="4">
        <v>866</v>
      </c>
      <c r="AC91" s="4">
        <v>93</v>
      </c>
      <c r="AD91" s="4">
        <v>21.92</v>
      </c>
      <c r="AE91" s="4">
        <v>0.5</v>
      </c>
      <c r="AF91" s="4">
        <v>978</v>
      </c>
      <c r="AG91" s="4">
        <v>-2</v>
      </c>
      <c r="AH91" s="4">
        <v>38</v>
      </c>
      <c r="AI91" s="4">
        <v>34</v>
      </c>
      <c r="AJ91" s="4">
        <v>190</v>
      </c>
      <c r="AK91" s="4">
        <v>168</v>
      </c>
      <c r="AL91" s="4">
        <v>3.9</v>
      </c>
      <c r="AM91" s="4">
        <v>174.5</v>
      </c>
      <c r="AN91" s="4" t="s">
        <v>155</v>
      </c>
      <c r="AO91" s="4">
        <v>2</v>
      </c>
      <c r="AP91" s="5">
        <v>0.87452546296296296</v>
      </c>
      <c r="AQ91" s="4">
        <v>47.164467999999999</v>
      </c>
      <c r="AR91" s="4">
        <v>-88.487097000000006</v>
      </c>
      <c r="AS91" s="4">
        <v>319.3</v>
      </c>
      <c r="AT91" s="4">
        <v>32.5</v>
      </c>
      <c r="AU91" s="4">
        <v>12</v>
      </c>
      <c r="AV91" s="4">
        <v>10</v>
      </c>
      <c r="AW91" s="4" t="s">
        <v>239</v>
      </c>
      <c r="AX91" s="4">
        <v>1.8</v>
      </c>
      <c r="AY91" s="4">
        <v>1.9</v>
      </c>
      <c r="AZ91" s="4">
        <v>3.1</v>
      </c>
      <c r="BA91" s="4">
        <v>13.404</v>
      </c>
      <c r="BB91" s="4">
        <v>13.99</v>
      </c>
      <c r="BC91" s="4">
        <v>1.04</v>
      </c>
      <c r="BD91" s="4">
        <v>14.635999999999999</v>
      </c>
      <c r="BE91" s="4">
        <v>2903.0039999999999</v>
      </c>
      <c r="BF91" s="4">
        <v>2.0310000000000001</v>
      </c>
      <c r="BG91" s="4">
        <v>7.2889999999999997</v>
      </c>
      <c r="BH91" s="4">
        <v>4.0000000000000001E-3</v>
      </c>
      <c r="BI91" s="4">
        <v>7.2939999999999996</v>
      </c>
      <c r="BJ91" s="4">
        <v>5.8339999999999996</v>
      </c>
      <c r="BK91" s="4">
        <v>3.0000000000000001E-3</v>
      </c>
      <c r="BL91" s="4">
        <v>5.8369999999999997</v>
      </c>
      <c r="BM91" s="4">
        <v>8.4400000000000003E-2</v>
      </c>
      <c r="BQ91" s="4">
        <v>0</v>
      </c>
      <c r="BR91" s="4">
        <v>0.20483000000000001</v>
      </c>
      <c r="BS91" s="4">
        <v>-5</v>
      </c>
      <c r="BT91" s="4">
        <v>8.0000000000000002E-3</v>
      </c>
      <c r="BU91" s="4">
        <v>5.0055329999999998</v>
      </c>
      <c r="BV91" s="4">
        <v>21</v>
      </c>
      <c r="BW91" s="4">
        <f t="shared" si="10"/>
        <v>1.3224618185999999</v>
      </c>
      <c r="BY91" s="4">
        <f>BE91*$BU91*VLOOKUP("Fuel Specific Gravity",'Raw Data'!$A$1:$B$2000,2,FALSE)</f>
        <v>10912.842823170131</v>
      </c>
      <c r="BZ91" s="4">
        <f>BF91*$BU91*VLOOKUP("Fuel Specific Gravity",'Raw Data'!$A$1:$B$2000,2,FALSE)</f>
        <v>7.6348443797729999</v>
      </c>
      <c r="CA91" s="4">
        <f>BJ91*$BU91*VLOOKUP("Fuel Specific Gravity",'Raw Data'!$A$1:$B$2000,2,FALSE)</f>
        <v>21.930911921021998</v>
      </c>
      <c r="CB91" s="4">
        <f>BM91*$BU91*VLOOKUP("Fuel Specific Gravity",'Raw Data'!$A$1:$B$2000,2,FALSE)</f>
        <v>0.31727270588519996</v>
      </c>
    </row>
    <row r="92" spans="1:80" x14ac:dyDescent="0.25">
      <c r="A92" s="2">
        <v>43166</v>
      </c>
      <c r="B92" s="38">
        <v>4.041087962962963E-2</v>
      </c>
      <c r="C92" s="4">
        <v>14.548</v>
      </c>
      <c r="D92" s="4">
        <v>9.2999999999999992E-3</v>
      </c>
      <c r="E92" s="4">
        <v>93.336112999999997</v>
      </c>
      <c r="F92" s="4">
        <v>323.8</v>
      </c>
      <c r="G92" s="4">
        <v>0.3</v>
      </c>
      <c r="H92" s="4">
        <v>9</v>
      </c>
      <c r="J92" s="4">
        <v>-0.1</v>
      </c>
      <c r="K92" s="4">
        <v>0.87250000000000005</v>
      </c>
      <c r="L92" s="4">
        <v>12.6938</v>
      </c>
      <c r="M92" s="4">
        <v>8.0999999999999996E-3</v>
      </c>
      <c r="N92" s="4">
        <v>282.52999999999997</v>
      </c>
      <c r="O92" s="4">
        <v>0.2281</v>
      </c>
      <c r="P92" s="4">
        <v>282.8</v>
      </c>
      <c r="Q92" s="4">
        <v>226.01249999999999</v>
      </c>
      <c r="R92" s="4">
        <v>0.1825</v>
      </c>
      <c r="S92" s="4">
        <v>226.2</v>
      </c>
      <c r="T92" s="4">
        <v>9</v>
      </c>
      <c r="W92" s="4">
        <v>0</v>
      </c>
      <c r="X92" s="4">
        <v>0</v>
      </c>
      <c r="Y92" s="4">
        <v>12.1</v>
      </c>
      <c r="Z92" s="4">
        <v>862</v>
      </c>
      <c r="AA92" s="4">
        <v>865</v>
      </c>
      <c r="AB92" s="4">
        <v>864</v>
      </c>
      <c r="AC92" s="4">
        <v>92.5</v>
      </c>
      <c r="AD92" s="4">
        <v>21.79</v>
      </c>
      <c r="AE92" s="4">
        <v>0.5</v>
      </c>
      <c r="AF92" s="4">
        <v>978</v>
      </c>
      <c r="AG92" s="4">
        <v>-2</v>
      </c>
      <c r="AH92" s="4">
        <v>38</v>
      </c>
      <c r="AI92" s="4">
        <v>34</v>
      </c>
      <c r="AJ92" s="4">
        <v>190.5</v>
      </c>
      <c r="AK92" s="4">
        <v>168</v>
      </c>
      <c r="AL92" s="4">
        <v>4</v>
      </c>
      <c r="AM92" s="4">
        <v>174.2</v>
      </c>
      <c r="AN92" s="4" t="s">
        <v>155</v>
      </c>
      <c r="AO92" s="4">
        <v>2</v>
      </c>
      <c r="AP92" s="5">
        <v>0.87454861111111104</v>
      </c>
      <c r="AQ92" s="4">
        <v>47.164442999999999</v>
      </c>
      <c r="AR92" s="4">
        <v>-88.487373000000005</v>
      </c>
      <c r="AS92" s="4">
        <v>319.3</v>
      </c>
      <c r="AT92" s="4">
        <v>31.4</v>
      </c>
      <c r="AU92" s="4">
        <v>12</v>
      </c>
      <c r="AV92" s="4">
        <v>8</v>
      </c>
      <c r="AW92" s="4" t="s">
        <v>241</v>
      </c>
      <c r="AX92" s="4">
        <v>1.8</v>
      </c>
      <c r="AY92" s="4">
        <v>2.0522480000000001</v>
      </c>
      <c r="AZ92" s="4">
        <v>3.2141860000000002</v>
      </c>
      <c r="BA92" s="4">
        <v>13.404</v>
      </c>
      <c r="BB92" s="4">
        <v>14.01</v>
      </c>
      <c r="BC92" s="4">
        <v>1.04</v>
      </c>
      <c r="BD92" s="4">
        <v>14.606999999999999</v>
      </c>
      <c r="BE92" s="4">
        <v>2904.3809999999999</v>
      </c>
      <c r="BF92" s="4">
        <v>1.1859999999999999</v>
      </c>
      <c r="BG92" s="4">
        <v>6.77</v>
      </c>
      <c r="BH92" s="4">
        <v>5.0000000000000001E-3</v>
      </c>
      <c r="BI92" s="4">
        <v>6.7750000000000004</v>
      </c>
      <c r="BJ92" s="4">
        <v>5.415</v>
      </c>
      <c r="BK92" s="4">
        <v>4.0000000000000001E-3</v>
      </c>
      <c r="BL92" s="4">
        <v>5.42</v>
      </c>
      <c r="BM92" s="4">
        <v>7.1099999999999997E-2</v>
      </c>
      <c r="BQ92" s="4">
        <v>0</v>
      </c>
      <c r="BR92" s="4">
        <v>0.174291</v>
      </c>
      <c r="BS92" s="4">
        <v>-5</v>
      </c>
      <c r="BT92" s="4">
        <v>7.4609999999999998E-3</v>
      </c>
      <c r="BU92" s="4">
        <v>4.2592359999999996</v>
      </c>
      <c r="BV92" s="4">
        <v>21</v>
      </c>
      <c r="BW92" s="4">
        <f t="shared" si="10"/>
        <v>1.1252901511999998</v>
      </c>
      <c r="BY92" s="4">
        <f>BE92*$BU92*VLOOKUP("Fuel Specific Gravity",'Raw Data'!$A$1:$B$2000,2,FALSE)</f>
        <v>9290.2035287999151</v>
      </c>
      <c r="BZ92" s="4">
        <f>BF92*$BU92*VLOOKUP("Fuel Specific Gravity",'Raw Data'!$A$1:$B$2000,2,FALSE)</f>
        <v>3.7936418758959993</v>
      </c>
      <c r="CA92" s="4">
        <f>BJ92*$BU92*VLOOKUP("Fuel Specific Gravity",'Raw Data'!$A$1:$B$2000,2,FALSE)</f>
        <v>17.320885967939997</v>
      </c>
      <c r="CB92" s="4">
        <f>BM92*$BU92*VLOOKUP("Fuel Specific Gravity",'Raw Data'!$A$1:$B$2000,2,FALSE)</f>
        <v>0.22742659137959997</v>
      </c>
    </row>
    <row r="93" spans="1:80" x14ac:dyDescent="0.25">
      <c r="A93" s="2">
        <v>43166</v>
      </c>
      <c r="B93" s="38">
        <v>4.0422453703703703E-2</v>
      </c>
      <c r="C93" s="4">
        <v>14.54</v>
      </c>
      <c r="D93" s="4">
        <v>4.4000000000000003E-3</v>
      </c>
      <c r="E93" s="4">
        <v>43.920775999999996</v>
      </c>
      <c r="F93" s="4">
        <v>292.3</v>
      </c>
      <c r="G93" s="4">
        <v>0.3</v>
      </c>
      <c r="H93" s="4">
        <v>3.8</v>
      </c>
      <c r="J93" s="4">
        <v>-0.1</v>
      </c>
      <c r="K93" s="4">
        <v>0.87270000000000003</v>
      </c>
      <c r="L93" s="4">
        <v>12.688499999999999</v>
      </c>
      <c r="M93" s="4">
        <v>3.8E-3</v>
      </c>
      <c r="N93" s="4">
        <v>255.11760000000001</v>
      </c>
      <c r="O93" s="4">
        <v>0.26179999999999998</v>
      </c>
      <c r="P93" s="4">
        <v>255.4</v>
      </c>
      <c r="Q93" s="4">
        <v>204.09780000000001</v>
      </c>
      <c r="R93" s="4">
        <v>0.2094</v>
      </c>
      <c r="S93" s="4">
        <v>204.3</v>
      </c>
      <c r="T93" s="4">
        <v>3.8492000000000002</v>
      </c>
      <c r="W93" s="4">
        <v>0</v>
      </c>
      <c r="X93" s="4">
        <v>0</v>
      </c>
      <c r="Y93" s="4">
        <v>12</v>
      </c>
      <c r="Z93" s="4">
        <v>860</v>
      </c>
      <c r="AA93" s="4">
        <v>865</v>
      </c>
      <c r="AB93" s="4">
        <v>862</v>
      </c>
      <c r="AC93" s="4">
        <v>92.5</v>
      </c>
      <c r="AD93" s="4">
        <v>21.81</v>
      </c>
      <c r="AE93" s="4">
        <v>0.5</v>
      </c>
      <c r="AF93" s="4">
        <v>978</v>
      </c>
      <c r="AG93" s="4">
        <v>-2</v>
      </c>
      <c r="AH93" s="4">
        <v>38</v>
      </c>
      <c r="AI93" s="4">
        <v>34</v>
      </c>
      <c r="AJ93" s="4">
        <v>191</v>
      </c>
      <c r="AK93" s="4">
        <v>168</v>
      </c>
      <c r="AL93" s="4">
        <v>4</v>
      </c>
      <c r="AM93" s="4">
        <v>174.2</v>
      </c>
      <c r="AN93" s="4" t="s">
        <v>155</v>
      </c>
      <c r="AO93" s="4">
        <v>2</v>
      </c>
      <c r="AP93" s="5">
        <v>0.87456018518518519</v>
      </c>
      <c r="AQ93" s="4">
        <v>47.164313</v>
      </c>
      <c r="AR93" s="4">
        <v>-88.487499</v>
      </c>
      <c r="AS93" s="4">
        <v>319.7</v>
      </c>
      <c r="AT93" s="4">
        <v>29.2</v>
      </c>
      <c r="AU93" s="4">
        <v>12</v>
      </c>
      <c r="AV93" s="4">
        <v>8</v>
      </c>
      <c r="AW93" s="4" t="s">
        <v>241</v>
      </c>
      <c r="AX93" s="4">
        <v>1.647848</v>
      </c>
      <c r="AY93" s="4">
        <v>2.3380380000000001</v>
      </c>
      <c r="AZ93" s="4">
        <v>3.4</v>
      </c>
      <c r="BA93" s="4">
        <v>13.404</v>
      </c>
      <c r="BB93" s="4">
        <v>14.02</v>
      </c>
      <c r="BC93" s="4">
        <v>1.05</v>
      </c>
      <c r="BD93" s="4">
        <v>14.592000000000001</v>
      </c>
      <c r="BE93" s="4">
        <v>2905.4920000000002</v>
      </c>
      <c r="BF93" s="4">
        <v>0.55900000000000005</v>
      </c>
      <c r="BG93" s="4">
        <v>6.1180000000000003</v>
      </c>
      <c r="BH93" s="4">
        <v>6.0000000000000001E-3</v>
      </c>
      <c r="BI93" s="4">
        <v>6.1239999999999997</v>
      </c>
      <c r="BJ93" s="4">
        <v>4.8940000000000001</v>
      </c>
      <c r="BK93" s="4">
        <v>5.0000000000000001E-3</v>
      </c>
      <c r="BL93" s="4">
        <v>4.899</v>
      </c>
      <c r="BM93" s="4">
        <v>3.04E-2</v>
      </c>
      <c r="BQ93" s="4">
        <v>0</v>
      </c>
      <c r="BR93" s="4">
        <v>0.143291</v>
      </c>
      <c r="BS93" s="4">
        <v>-5</v>
      </c>
      <c r="BT93" s="4">
        <v>7.5389999999999997E-3</v>
      </c>
      <c r="BU93" s="4">
        <v>3.501674</v>
      </c>
      <c r="BV93" s="4">
        <v>21</v>
      </c>
      <c r="BW93" s="4">
        <f t="shared" si="10"/>
        <v>0.9251422708</v>
      </c>
      <c r="BY93" s="4">
        <f>BE93*$BU93*VLOOKUP("Fuel Specific Gravity",'Raw Data'!$A$1:$B$2000,2,FALSE)</f>
        <v>7640.7384309996087</v>
      </c>
      <c r="BZ93" s="4">
        <f>BF93*$BU93*VLOOKUP("Fuel Specific Gravity",'Raw Data'!$A$1:$B$2000,2,FALSE)</f>
        <v>1.4700342602660001</v>
      </c>
      <c r="CA93" s="4">
        <f>BJ93*$BU93*VLOOKUP("Fuel Specific Gravity",'Raw Data'!$A$1:$B$2000,2,FALSE)</f>
        <v>12.870031609555999</v>
      </c>
      <c r="CB93" s="4">
        <f>BM93*$BU93*VLOOKUP("Fuel Specific Gravity",'Raw Data'!$A$1:$B$2000,2,FALSE)</f>
        <v>7.9944618089600003E-2</v>
      </c>
    </row>
    <row r="94" spans="1:80" x14ac:dyDescent="0.25">
      <c r="A94" s="2">
        <v>43166</v>
      </c>
      <c r="B94" s="38">
        <v>4.0434027777777777E-2</v>
      </c>
      <c r="C94" s="4">
        <v>14.472</v>
      </c>
      <c r="D94" s="4">
        <v>3.0000000000000001E-3</v>
      </c>
      <c r="E94" s="4">
        <v>30</v>
      </c>
      <c r="F94" s="4">
        <v>264.5</v>
      </c>
      <c r="G94" s="4">
        <v>0.3</v>
      </c>
      <c r="H94" s="4">
        <v>1.3</v>
      </c>
      <c r="J94" s="4">
        <v>-0.1</v>
      </c>
      <c r="K94" s="4">
        <v>0.87319999999999998</v>
      </c>
      <c r="L94" s="4">
        <v>12.636699999999999</v>
      </c>
      <c r="M94" s="4">
        <v>2.5999999999999999E-3</v>
      </c>
      <c r="N94" s="4">
        <v>230.9888</v>
      </c>
      <c r="O94" s="4">
        <v>0.26200000000000001</v>
      </c>
      <c r="P94" s="4">
        <v>231.3</v>
      </c>
      <c r="Q94" s="4">
        <v>184.7816</v>
      </c>
      <c r="R94" s="4">
        <v>0.20960000000000001</v>
      </c>
      <c r="S94" s="4">
        <v>185</v>
      </c>
      <c r="T94" s="4">
        <v>1.2664</v>
      </c>
      <c r="W94" s="4">
        <v>0</v>
      </c>
      <c r="X94" s="4">
        <v>0</v>
      </c>
      <c r="Y94" s="4">
        <v>12</v>
      </c>
      <c r="Z94" s="4">
        <v>859</v>
      </c>
      <c r="AA94" s="4">
        <v>864</v>
      </c>
      <c r="AB94" s="4">
        <v>861</v>
      </c>
      <c r="AC94" s="4">
        <v>92.5</v>
      </c>
      <c r="AD94" s="4">
        <v>21.79</v>
      </c>
      <c r="AE94" s="4">
        <v>0.5</v>
      </c>
      <c r="AF94" s="4">
        <v>978</v>
      </c>
      <c r="AG94" s="4">
        <v>-2</v>
      </c>
      <c r="AH94" s="4">
        <v>38</v>
      </c>
      <c r="AI94" s="4">
        <v>34</v>
      </c>
      <c r="AJ94" s="4">
        <v>191</v>
      </c>
      <c r="AK94" s="4">
        <v>168</v>
      </c>
      <c r="AL94" s="4">
        <v>3.9</v>
      </c>
      <c r="AM94" s="4">
        <v>174.6</v>
      </c>
      <c r="AN94" s="4" t="s">
        <v>155</v>
      </c>
      <c r="AO94" s="4">
        <v>2</v>
      </c>
      <c r="AP94" s="5">
        <v>0.87457175925925934</v>
      </c>
      <c r="AQ94" s="4">
        <v>47.164250000000003</v>
      </c>
      <c r="AR94" s="4">
        <v>-88.487639000000001</v>
      </c>
      <c r="AS94" s="4">
        <v>319.8</v>
      </c>
      <c r="AT94" s="4">
        <v>28.1</v>
      </c>
      <c r="AU94" s="4">
        <v>12</v>
      </c>
      <c r="AV94" s="4">
        <v>9</v>
      </c>
      <c r="AW94" s="4" t="s">
        <v>229</v>
      </c>
      <c r="AX94" s="4">
        <v>1.4</v>
      </c>
      <c r="AY94" s="4">
        <v>2.4380999999999999</v>
      </c>
      <c r="AZ94" s="4">
        <v>3.4</v>
      </c>
      <c r="BA94" s="4">
        <v>13.404</v>
      </c>
      <c r="BB94" s="4">
        <v>14.08</v>
      </c>
      <c r="BC94" s="4">
        <v>1.05</v>
      </c>
      <c r="BD94" s="4">
        <v>14.523999999999999</v>
      </c>
      <c r="BE94" s="4">
        <v>2905.8649999999998</v>
      </c>
      <c r="BF94" s="4">
        <v>0.38300000000000001</v>
      </c>
      <c r="BG94" s="4">
        <v>5.5620000000000003</v>
      </c>
      <c r="BH94" s="4">
        <v>6.0000000000000001E-3</v>
      </c>
      <c r="BI94" s="4">
        <v>5.569</v>
      </c>
      <c r="BJ94" s="4">
        <v>4.45</v>
      </c>
      <c r="BK94" s="4">
        <v>5.0000000000000001E-3</v>
      </c>
      <c r="BL94" s="4">
        <v>4.4550000000000001</v>
      </c>
      <c r="BM94" s="4">
        <v>0.01</v>
      </c>
      <c r="BQ94" s="4">
        <v>0</v>
      </c>
      <c r="BR94" s="4">
        <v>0.119298</v>
      </c>
      <c r="BS94" s="4">
        <v>-5</v>
      </c>
      <c r="BT94" s="4">
        <v>8.0000000000000002E-3</v>
      </c>
      <c r="BU94" s="4">
        <v>2.9153449999999999</v>
      </c>
      <c r="BV94" s="4">
        <v>21</v>
      </c>
      <c r="BW94" s="4">
        <f t="shared" si="10"/>
        <v>0.77023414899999998</v>
      </c>
      <c r="BY94" s="4">
        <f>BE94*$BU94*VLOOKUP("Fuel Specific Gravity",'Raw Data'!$A$1:$B$2000,2,FALSE)</f>
        <v>6362.170847817174</v>
      </c>
      <c r="BZ94" s="4">
        <f>BF94*$BU94*VLOOKUP("Fuel Specific Gravity",'Raw Data'!$A$1:$B$2000,2,FALSE)</f>
        <v>0.83854942838500002</v>
      </c>
      <c r="CA94" s="4">
        <f>BJ94*$BU94*VLOOKUP("Fuel Specific Gravity",'Raw Data'!$A$1:$B$2000,2,FALSE)</f>
        <v>9.7429372227499993</v>
      </c>
      <c r="CB94" s="4">
        <f>BM94*$BU94*VLOOKUP("Fuel Specific Gravity",'Raw Data'!$A$1:$B$2000,2,FALSE)</f>
        <v>2.1894240949999998E-2</v>
      </c>
    </row>
    <row r="95" spans="1:80" x14ac:dyDescent="0.25">
      <c r="A95" s="2">
        <v>43166</v>
      </c>
      <c r="B95" s="38">
        <v>4.0445601851851851E-2</v>
      </c>
      <c r="C95" s="4">
        <v>14.257999999999999</v>
      </c>
      <c r="D95" s="4">
        <v>3.0000000000000001E-3</v>
      </c>
      <c r="E95" s="4">
        <v>30</v>
      </c>
      <c r="F95" s="4">
        <v>237</v>
      </c>
      <c r="G95" s="4">
        <v>0.3</v>
      </c>
      <c r="H95" s="4">
        <v>3.7</v>
      </c>
      <c r="J95" s="4">
        <v>-0.1</v>
      </c>
      <c r="K95" s="4">
        <v>0.87490000000000001</v>
      </c>
      <c r="L95" s="4">
        <v>12.473599999999999</v>
      </c>
      <c r="M95" s="4">
        <v>2.5999999999999999E-3</v>
      </c>
      <c r="N95" s="4">
        <v>207.3236</v>
      </c>
      <c r="O95" s="4">
        <v>0.26250000000000001</v>
      </c>
      <c r="P95" s="4">
        <v>207.6</v>
      </c>
      <c r="Q95" s="4">
        <v>165.7824</v>
      </c>
      <c r="R95" s="4">
        <v>0.2099</v>
      </c>
      <c r="S95" s="4">
        <v>166</v>
      </c>
      <c r="T95" s="4">
        <v>3.6835</v>
      </c>
      <c r="W95" s="4">
        <v>0</v>
      </c>
      <c r="X95" s="4">
        <v>0</v>
      </c>
      <c r="Y95" s="4">
        <v>12</v>
      </c>
      <c r="Z95" s="4">
        <v>860</v>
      </c>
      <c r="AA95" s="4">
        <v>865</v>
      </c>
      <c r="AB95" s="4">
        <v>862</v>
      </c>
      <c r="AC95" s="4">
        <v>92</v>
      </c>
      <c r="AD95" s="4">
        <v>21.69</v>
      </c>
      <c r="AE95" s="4">
        <v>0.5</v>
      </c>
      <c r="AF95" s="4">
        <v>978</v>
      </c>
      <c r="AG95" s="4">
        <v>-2</v>
      </c>
      <c r="AH95" s="4">
        <v>38</v>
      </c>
      <c r="AI95" s="4">
        <v>34</v>
      </c>
      <c r="AJ95" s="4">
        <v>191</v>
      </c>
      <c r="AK95" s="4">
        <v>168</v>
      </c>
      <c r="AL95" s="4">
        <v>3.9</v>
      </c>
      <c r="AM95" s="4">
        <v>174.9</v>
      </c>
      <c r="AN95" s="4" t="s">
        <v>155</v>
      </c>
      <c r="AO95" s="4">
        <v>2</v>
      </c>
      <c r="AP95" s="5">
        <v>0.87458333333333327</v>
      </c>
      <c r="AQ95" s="4">
        <v>47.164217999999998</v>
      </c>
      <c r="AR95" s="4">
        <v>-88.487779000000003</v>
      </c>
      <c r="AS95" s="4">
        <v>319.89999999999998</v>
      </c>
      <c r="AT95" s="4">
        <v>26.6</v>
      </c>
      <c r="AU95" s="4">
        <v>12</v>
      </c>
      <c r="AV95" s="4">
        <v>9</v>
      </c>
      <c r="AW95" s="4" t="s">
        <v>229</v>
      </c>
      <c r="AX95" s="4">
        <v>1.5524</v>
      </c>
      <c r="AY95" s="4">
        <v>1.9285000000000001</v>
      </c>
      <c r="AZ95" s="4">
        <v>3.4762</v>
      </c>
      <c r="BA95" s="4">
        <v>13.404</v>
      </c>
      <c r="BB95" s="4">
        <v>14.28</v>
      </c>
      <c r="BC95" s="4">
        <v>1.07</v>
      </c>
      <c r="BD95" s="4">
        <v>14.304</v>
      </c>
      <c r="BE95" s="4">
        <v>2905.9189999999999</v>
      </c>
      <c r="BF95" s="4">
        <v>0.38900000000000001</v>
      </c>
      <c r="BG95" s="4">
        <v>5.0579999999999998</v>
      </c>
      <c r="BH95" s="4">
        <v>6.0000000000000001E-3</v>
      </c>
      <c r="BI95" s="4">
        <v>5.0640000000000001</v>
      </c>
      <c r="BJ95" s="4">
        <v>4.0449999999999999</v>
      </c>
      <c r="BK95" s="4">
        <v>5.0000000000000001E-3</v>
      </c>
      <c r="BL95" s="4">
        <v>4.05</v>
      </c>
      <c r="BM95" s="4">
        <v>2.9600000000000001E-2</v>
      </c>
      <c r="BQ95" s="4">
        <v>0</v>
      </c>
      <c r="BR95" s="4">
        <v>0.12178</v>
      </c>
      <c r="BS95" s="4">
        <v>-5</v>
      </c>
      <c r="BT95" s="4">
        <v>8.0000000000000002E-3</v>
      </c>
      <c r="BU95" s="4">
        <v>2.9759989999999998</v>
      </c>
      <c r="BV95" s="4">
        <v>21</v>
      </c>
      <c r="BW95" s="4">
        <f t="shared" si="10"/>
        <v>0.78625893579999995</v>
      </c>
      <c r="BY95" s="4">
        <f>BE95*$BU95*VLOOKUP("Fuel Specific Gravity",'Raw Data'!$A$1:$B$2000,2,FALSE)</f>
        <v>6494.6570405988296</v>
      </c>
      <c r="BZ95" s="4">
        <f>BF95*$BU95*VLOOKUP("Fuel Specific Gravity",'Raw Data'!$A$1:$B$2000,2,FALSE)</f>
        <v>0.86940537186099998</v>
      </c>
      <c r="CA95" s="4">
        <f>BJ95*$BU95*VLOOKUP("Fuel Specific Gravity",'Raw Data'!$A$1:$B$2000,2,FALSE)</f>
        <v>9.0404748822049985</v>
      </c>
      <c r="CB95" s="4">
        <f>BM95*$BU95*VLOOKUP("Fuel Specific Gravity",'Raw Data'!$A$1:$B$2000,2,FALSE)</f>
        <v>6.6155267370399992E-2</v>
      </c>
    </row>
    <row r="96" spans="1:80" x14ac:dyDescent="0.25">
      <c r="A96" s="2">
        <v>43166</v>
      </c>
      <c r="B96" s="38">
        <v>4.0457175925925924E-2</v>
      </c>
      <c r="C96" s="4">
        <v>14.051</v>
      </c>
      <c r="D96" s="4">
        <v>3.3E-3</v>
      </c>
      <c r="E96" s="4">
        <v>32.85</v>
      </c>
      <c r="F96" s="4">
        <v>251.7</v>
      </c>
      <c r="G96" s="4">
        <v>0.1</v>
      </c>
      <c r="H96" s="4">
        <v>0</v>
      </c>
      <c r="J96" s="4">
        <v>-0.1</v>
      </c>
      <c r="K96" s="4">
        <v>0.87649999999999995</v>
      </c>
      <c r="L96" s="4">
        <v>12.3155</v>
      </c>
      <c r="M96" s="4">
        <v>2.8999999999999998E-3</v>
      </c>
      <c r="N96" s="4">
        <v>220.62729999999999</v>
      </c>
      <c r="O96" s="4">
        <v>0.13020000000000001</v>
      </c>
      <c r="P96" s="4">
        <v>220.8</v>
      </c>
      <c r="Q96" s="4">
        <v>176.5051</v>
      </c>
      <c r="R96" s="4">
        <v>0.1042</v>
      </c>
      <c r="S96" s="4">
        <v>176.6</v>
      </c>
      <c r="T96" s="4">
        <v>0</v>
      </c>
      <c r="W96" s="4">
        <v>0</v>
      </c>
      <c r="X96" s="4">
        <v>0</v>
      </c>
      <c r="Y96" s="4">
        <v>12</v>
      </c>
      <c r="Z96" s="4">
        <v>861</v>
      </c>
      <c r="AA96" s="4">
        <v>866</v>
      </c>
      <c r="AB96" s="4">
        <v>863</v>
      </c>
      <c r="AC96" s="4">
        <v>92.5</v>
      </c>
      <c r="AD96" s="4">
        <v>21.81</v>
      </c>
      <c r="AE96" s="4">
        <v>0.5</v>
      </c>
      <c r="AF96" s="4">
        <v>978</v>
      </c>
      <c r="AG96" s="4">
        <v>-2</v>
      </c>
      <c r="AH96" s="4">
        <v>38</v>
      </c>
      <c r="AI96" s="4">
        <v>34</v>
      </c>
      <c r="AJ96" s="4">
        <v>191</v>
      </c>
      <c r="AK96" s="4">
        <v>168</v>
      </c>
      <c r="AL96" s="4">
        <v>3.9</v>
      </c>
      <c r="AM96" s="4">
        <v>175</v>
      </c>
      <c r="AN96" s="4" t="s">
        <v>155</v>
      </c>
      <c r="AO96" s="4">
        <v>2</v>
      </c>
      <c r="AP96" s="5">
        <v>0.87459490740740742</v>
      </c>
      <c r="AQ96" s="4">
        <v>47.164194999999999</v>
      </c>
      <c r="AR96" s="4">
        <v>-88.487908000000004</v>
      </c>
      <c r="AS96" s="4">
        <v>320</v>
      </c>
      <c r="AT96" s="4">
        <v>24.6</v>
      </c>
      <c r="AU96" s="4">
        <v>12</v>
      </c>
      <c r="AV96" s="4">
        <v>8</v>
      </c>
      <c r="AW96" s="4" t="s">
        <v>232</v>
      </c>
      <c r="AX96" s="4">
        <v>1.6476</v>
      </c>
      <c r="AY96" s="4">
        <v>1.0762</v>
      </c>
      <c r="AZ96" s="4">
        <v>3.5619000000000001</v>
      </c>
      <c r="BA96" s="4">
        <v>13.404</v>
      </c>
      <c r="BB96" s="4">
        <v>14.48</v>
      </c>
      <c r="BC96" s="4">
        <v>1.08</v>
      </c>
      <c r="BD96" s="4">
        <v>14.095000000000001</v>
      </c>
      <c r="BE96" s="4">
        <v>2906.056</v>
      </c>
      <c r="BF96" s="4">
        <v>0.432</v>
      </c>
      <c r="BG96" s="4">
        <v>5.452</v>
      </c>
      <c r="BH96" s="4">
        <v>3.0000000000000001E-3</v>
      </c>
      <c r="BI96" s="4">
        <v>5.4550000000000001</v>
      </c>
      <c r="BJ96" s="4">
        <v>4.3620000000000001</v>
      </c>
      <c r="BK96" s="4">
        <v>3.0000000000000001E-3</v>
      </c>
      <c r="BL96" s="4">
        <v>4.3639999999999999</v>
      </c>
      <c r="BM96" s="4">
        <v>0</v>
      </c>
      <c r="BQ96" s="4">
        <v>0</v>
      </c>
      <c r="BR96" s="4">
        <v>0.132078</v>
      </c>
      <c r="BS96" s="4">
        <v>-5</v>
      </c>
      <c r="BT96" s="4">
        <v>8.5389999999999997E-3</v>
      </c>
      <c r="BU96" s="4">
        <v>3.2276570000000002</v>
      </c>
      <c r="BV96" s="4">
        <v>21</v>
      </c>
      <c r="BW96" s="4">
        <f t="shared" si="10"/>
        <v>0.85274697939999999</v>
      </c>
      <c r="BY96" s="4">
        <f>BE96*$BU96*VLOOKUP("Fuel Specific Gravity",'Raw Data'!$A$1:$B$2000,2,FALSE)</f>
        <v>7044.1937450847927</v>
      </c>
      <c r="BZ96" s="4">
        <f>BF96*$BU96*VLOOKUP("Fuel Specific Gravity",'Raw Data'!$A$1:$B$2000,2,FALSE)</f>
        <v>1.0471552158240001</v>
      </c>
      <c r="CA96" s="4">
        <f>BJ96*$BU96*VLOOKUP("Fuel Specific Gravity",'Raw Data'!$A$1:$B$2000,2,FALSE)</f>
        <v>10.573358915334001</v>
      </c>
      <c r="CB96" s="4">
        <f>BM96*$BU96*VLOOKUP("Fuel Specific Gravity",'Raw Data'!$A$1:$B$2000,2,FALSE)</f>
        <v>0</v>
      </c>
    </row>
    <row r="97" spans="1:80" x14ac:dyDescent="0.25">
      <c r="A97" s="2">
        <v>43166</v>
      </c>
      <c r="B97" s="38">
        <v>4.0468749999999998E-2</v>
      </c>
      <c r="C97" s="4">
        <v>14.04</v>
      </c>
      <c r="D97" s="4">
        <v>3.8E-3</v>
      </c>
      <c r="E97" s="4">
        <v>37.631359000000003</v>
      </c>
      <c r="F97" s="4">
        <v>273.39999999999998</v>
      </c>
      <c r="G97" s="4">
        <v>0</v>
      </c>
      <c r="H97" s="4">
        <v>1.2</v>
      </c>
      <c r="J97" s="4">
        <v>-0.1</v>
      </c>
      <c r="K97" s="4">
        <v>0.87649999999999995</v>
      </c>
      <c r="L97" s="4">
        <v>12.3064</v>
      </c>
      <c r="M97" s="4">
        <v>3.3E-3</v>
      </c>
      <c r="N97" s="4">
        <v>239.67850000000001</v>
      </c>
      <c r="O97" s="4">
        <v>0</v>
      </c>
      <c r="P97" s="4">
        <v>239.7</v>
      </c>
      <c r="Q97" s="4">
        <v>191.8252</v>
      </c>
      <c r="R97" s="4">
        <v>0</v>
      </c>
      <c r="S97" s="4">
        <v>191.8</v>
      </c>
      <c r="T97" s="4">
        <v>1.1561999999999999</v>
      </c>
      <c r="W97" s="4">
        <v>0</v>
      </c>
      <c r="X97" s="4">
        <v>0</v>
      </c>
      <c r="Y97" s="4">
        <v>12</v>
      </c>
      <c r="Z97" s="4">
        <v>861</v>
      </c>
      <c r="AA97" s="4">
        <v>866</v>
      </c>
      <c r="AB97" s="4">
        <v>863</v>
      </c>
      <c r="AC97" s="4">
        <v>93</v>
      </c>
      <c r="AD97" s="4">
        <v>21.92</v>
      </c>
      <c r="AE97" s="4">
        <v>0.5</v>
      </c>
      <c r="AF97" s="4">
        <v>978</v>
      </c>
      <c r="AG97" s="4">
        <v>-2</v>
      </c>
      <c r="AH97" s="4">
        <v>38</v>
      </c>
      <c r="AI97" s="4">
        <v>34</v>
      </c>
      <c r="AJ97" s="4">
        <v>191</v>
      </c>
      <c r="AK97" s="4">
        <v>168</v>
      </c>
      <c r="AL97" s="4">
        <v>3.9</v>
      </c>
      <c r="AM97" s="4">
        <v>175</v>
      </c>
      <c r="AN97" s="4" t="s">
        <v>155</v>
      </c>
      <c r="AO97" s="4">
        <v>2</v>
      </c>
      <c r="AP97" s="5">
        <v>0.87460648148148146</v>
      </c>
      <c r="AQ97" s="4">
        <v>47.164180999999999</v>
      </c>
      <c r="AR97" s="4">
        <v>-88.488026000000005</v>
      </c>
      <c r="AS97" s="4">
        <v>320</v>
      </c>
      <c r="AT97" s="4">
        <v>22.5</v>
      </c>
      <c r="AU97" s="4">
        <v>12</v>
      </c>
      <c r="AV97" s="4">
        <v>9</v>
      </c>
      <c r="AW97" s="4" t="s">
        <v>240</v>
      </c>
      <c r="AX97" s="4">
        <v>1.4</v>
      </c>
      <c r="AY97" s="4">
        <v>1.2</v>
      </c>
      <c r="AZ97" s="4">
        <v>3.5</v>
      </c>
      <c r="BA97" s="4">
        <v>13.404</v>
      </c>
      <c r="BB97" s="4">
        <v>14.49</v>
      </c>
      <c r="BC97" s="4">
        <v>1.08</v>
      </c>
      <c r="BD97" s="4">
        <v>14.087</v>
      </c>
      <c r="BE97" s="4">
        <v>2905.9360000000001</v>
      </c>
      <c r="BF97" s="4">
        <v>0.496</v>
      </c>
      <c r="BG97" s="4">
        <v>5.9269999999999996</v>
      </c>
      <c r="BH97" s="4">
        <v>0</v>
      </c>
      <c r="BI97" s="4">
        <v>5.9269999999999996</v>
      </c>
      <c r="BJ97" s="4">
        <v>4.7430000000000003</v>
      </c>
      <c r="BK97" s="4">
        <v>0</v>
      </c>
      <c r="BL97" s="4">
        <v>4.7430000000000003</v>
      </c>
      <c r="BM97" s="4">
        <v>9.4000000000000004E-3</v>
      </c>
      <c r="BQ97" s="4">
        <v>0</v>
      </c>
      <c r="BR97" s="4">
        <v>0.14324100000000001</v>
      </c>
      <c r="BS97" s="4">
        <v>-5</v>
      </c>
      <c r="BT97" s="4">
        <v>8.9999999999999993E-3</v>
      </c>
      <c r="BU97" s="4">
        <v>3.5004520000000001</v>
      </c>
      <c r="BV97" s="4">
        <v>21</v>
      </c>
      <c r="BW97" s="4">
        <f t="shared" si="10"/>
        <v>0.92481941840000004</v>
      </c>
      <c r="BY97" s="4">
        <f>BE97*$BU97*VLOOKUP("Fuel Specific Gravity",'Raw Data'!$A$1:$B$2000,2,FALSE)</f>
        <v>7639.2392017870725</v>
      </c>
      <c r="BZ97" s="4">
        <f>BF97*$BU97*VLOOKUP("Fuel Specific Gravity",'Raw Data'!$A$1:$B$2000,2,FALSE)</f>
        <v>1.3039043681920002</v>
      </c>
      <c r="CA97" s="4">
        <f>BJ97*$BU97*VLOOKUP("Fuel Specific Gravity",'Raw Data'!$A$1:$B$2000,2,FALSE)</f>
        <v>12.468585520836001</v>
      </c>
      <c r="CB97" s="4">
        <f>BM97*$BU97*VLOOKUP("Fuel Specific Gravity",'Raw Data'!$A$1:$B$2000,2,FALSE)</f>
        <v>2.4711090848800001E-2</v>
      </c>
    </row>
    <row r="98" spans="1:80" x14ac:dyDescent="0.25">
      <c r="A98" s="2">
        <v>43166</v>
      </c>
      <c r="B98" s="38">
        <v>4.0480324074074071E-2</v>
      </c>
      <c r="C98" s="4">
        <v>14.034000000000001</v>
      </c>
      <c r="D98" s="4">
        <v>2.0999999999999999E-3</v>
      </c>
      <c r="E98" s="4">
        <v>20.950792</v>
      </c>
      <c r="F98" s="4">
        <v>321</v>
      </c>
      <c r="G98" s="4">
        <v>-0.2</v>
      </c>
      <c r="H98" s="4">
        <v>1.7</v>
      </c>
      <c r="J98" s="4">
        <v>-0.1</v>
      </c>
      <c r="K98" s="4">
        <v>0.87660000000000005</v>
      </c>
      <c r="L98" s="4">
        <v>12.3018</v>
      </c>
      <c r="M98" s="4">
        <v>1.8E-3</v>
      </c>
      <c r="N98" s="4">
        <v>281.3673</v>
      </c>
      <c r="O98" s="4">
        <v>0</v>
      </c>
      <c r="P98" s="4">
        <v>281.39999999999998</v>
      </c>
      <c r="Q98" s="4">
        <v>225.19049999999999</v>
      </c>
      <c r="R98" s="4">
        <v>0</v>
      </c>
      <c r="S98" s="4">
        <v>225.2</v>
      </c>
      <c r="T98" s="4">
        <v>1.6882999999999999</v>
      </c>
      <c r="W98" s="4">
        <v>0</v>
      </c>
      <c r="X98" s="4">
        <v>0</v>
      </c>
      <c r="Y98" s="4">
        <v>12</v>
      </c>
      <c r="Z98" s="4">
        <v>862</v>
      </c>
      <c r="AA98" s="4">
        <v>867</v>
      </c>
      <c r="AB98" s="4">
        <v>864</v>
      </c>
      <c r="AC98" s="4">
        <v>93</v>
      </c>
      <c r="AD98" s="4">
        <v>21.92</v>
      </c>
      <c r="AE98" s="4">
        <v>0.5</v>
      </c>
      <c r="AF98" s="4">
        <v>978</v>
      </c>
      <c r="AG98" s="4">
        <v>-2</v>
      </c>
      <c r="AH98" s="4">
        <v>38</v>
      </c>
      <c r="AI98" s="4">
        <v>34</v>
      </c>
      <c r="AJ98" s="4">
        <v>191</v>
      </c>
      <c r="AK98" s="4">
        <v>168</v>
      </c>
      <c r="AL98" s="4">
        <v>3.9</v>
      </c>
      <c r="AM98" s="4">
        <v>175</v>
      </c>
      <c r="AN98" s="4" t="s">
        <v>155</v>
      </c>
      <c r="AO98" s="4">
        <v>2</v>
      </c>
      <c r="AP98" s="5">
        <v>0.87461805555555561</v>
      </c>
      <c r="AQ98" s="4">
        <v>47.164180999999999</v>
      </c>
      <c r="AR98" s="4">
        <v>-88.488144000000005</v>
      </c>
      <c r="AS98" s="4">
        <v>320.2</v>
      </c>
      <c r="AT98" s="4">
        <v>21.1</v>
      </c>
      <c r="AU98" s="4">
        <v>12</v>
      </c>
      <c r="AV98" s="4">
        <v>9</v>
      </c>
      <c r="AW98" s="4" t="s">
        <v>240</v>
      </c>
      <c r="AX98" s="4">
        <v>1.4380999999999999</v>
      </c>
      <c r="AY98" s="4">
        <v>1.2762</v>
      </c>
      <c r="AZ98" s="4">
        <v>3.5</v>
      </c>
      <c r="BA98" s="4">
        <v>13.404</v>
      </c>
      <c r="BB98" s="4">
        <v>14.49</v>
      </c>
      <c r="BC98" s="4">
        <v>1.08</v>
      </c>
      <c r="BD98" s="4">
        <v>14.079000000000001</v>
      </c>
      <c r="BE98" s="4">
        <v>2906.2730000000001</v>
      </c>
      <c r="BF98" s="4">
        <v>0.27600000000000002</v>
      </c>
      <c r="BG98" s="4">
        <v>6.9610000000000003</v>
      </c>
      <c r="BH98" s="4">
        <v>0</v>
      </c>
      <c r="BI98" s="4">
        <v>6.9610000000000003</v>
      </c>
      <c r="BJ98" s="4">
        <v>5.5709999999999997</v>
      </c>
      <c r="BK98" s="4">
        <v>0</v>
      </c>
      <c r="BL98" s="4">
        <v>5.5709999999999997</v>
      </c>
      <c r="BM98" s="4">
        <v>1.38E-2</v>
      </c>
      <c r="BQ98" s="4">
        <v>0</v>
      </c>
      <c r="BR98" s="4">
        <v>0.14876900000000001</v>
      </c>
      <c r="BS98" s="4">
        <v>-5</v>
      </c>
      <c r="BT98" s="4">
        <v>8.9999999999999993E-3</v>
      </c>
      <c r="BU98" s="4">
        <v>3.635548</v>
      </c>
      <c r="BV98" s="4">
        <v>21</v>
      </c>
      <c r="BW98" s="4">
        <f t="shared" si="10"/>
        <v>0.96051178159999995</v>
      </c>
      <c r="BY98" s="4">
        <f>BE98*$BU98*VLOOKUP("Fuel Specific Gravity",'Raw Data'!$A$1:$B$2000,2,FALSE)</f>
        <v>7934.987139445604</v>
      </c>
      <c r="BZ98" s="4">
        <f>BF98*$BU98*VLOOKUP("Fuel Specific Gravity",'Raw Data'!$A$1:$B$2000,2,FALSE)</f>
        <v>0.75356184724800013</v>
      </c>
      <c r="CA98" s="4">
        <f>BJ98*$BU98*VLOOKUP("Fuel Specific Gravity",'Raw Data'!$A$1:$B$2000,2,FALSE)</f>
        <v>15.210482068907998</v>
      </c>
      <c r="CB98" s="4">
        <f>BM98*$BU98*VLOOKUP("Fuel Specific Gravity",'Raw Data'!$A$1:$B$2000,2,FALSE)</f>
        <v>3.7678092362400002E-2</v>
      </c>
    </row>
    <row r="99" spans="1:80" x14ac:dyDescent="0.25">
      <c r="A99" s="2">
        <v>43166</v>
      </c>
      <c r="B99" s="38">
        <v>4.0491898148148145E-2</v>
      </c>
      <c r="C99" s="4">
        <v>14.109</v>
      </c>
      <c r="D99" s="4">
        <v>2E-3</v>
      </c>
      <c r="E99" s="4">
        <v>20</v>
      </c>
      <c r="F99" s="4">
        <v>381</v>
      </c>
      <c r="G99" s="4">
        <v>-0.3</v>
      </c>
      <c r="H99" s="4">
        <v>1.1000000000000001</v>
      </c>
      <c r="J99" s="4">
        <v>0</v>
      </c>
      <c r="K99" s="4">
        <v>0.876</v>
      </c>
      <c r="L99" s="4">
        <v>12.3597</v>
      </c>
      <c r="M99" s="4">
        <v>1.8E-3</v>
      </c>
      <c r="N99" s="4">
        <v>333.71069999999997</v>
      </c>
      <c r="O99" s="4">
        <v>0</v>
      </c>
      <c r="P99" s="4">
        <v>333.7</v>
      </c>
      <c r="Q99" s="4">
        <v>267.08319999999998</v>
      </c>
      <c r="R99" s="4">
        <v>0</v>
      </c>
      <c r="S99" s="4">
        <v>267.10000000000002</v>
      </c>
      <c r="T99" s="4">
        <v>1.1476</v>
      </c>
      <c r="W99" s="4">
        <v>0</v>
      </c>
      <c r="X99" s="4">
        <v>0</v>
      </c>
      <c r="Y99" s="4">
        <v>12</v>
      </c>
      <c r="Z99" s="4">
        <v>863</v>
      </c>
      <c r="AA99" s="4">
        <v>866</v>
      </c>
      <c r="AB99" s="4">
        <v>865</v>
      </c>
      <c r="AC99" s="4">
        <v>93</v>
      </c>
      <c r="AD99" s="4">
        <v>21.92</v>
      </c>
      <c r="AE99" s="4">
        <v>0.5</v>
      </c>
      <c r="AF99" s="4">
        <v>978</v>
      </c>
      <c r="AG99" s="4">
        <v>-2</v>
      </c>
      <c r="AH99" s="4">
        <v>38</v>
      </c>
      <c r="AI99" s="4">
        <v>34</v>
      </c>
      <c r="AJ99" s="4">
        <v>191</v>
      </c>
      <c r="AK99" s="4">
        <v>168</v>
      </c>
      <c r="AL99" s="4">
        <v>3.9</v>
      </c>
      <c r="AM99" s="4">
        <v>175</v>
      </c>
      <c r="AN99" s="4" t="s">
        <v>155</v>
      </c>
      <c r="AO99" s="4">
        <v>2</v>
      </c>
      <c r="AP99" s="5">
        <v>0.87462962962962953</v>
      </c>
      <c r="AQ99" s="4">
        <v>47.164194999999999</v>
      </c>
      <c r="AR99" s="4">
        <v>-88.488262000000006</v>
      </c>
      <c r="AS99" s="4">
        <v>320.5</v>
      </c>
      <c r="AT99" s="4">
        <v>20.399999999999999</v>
      </c>
      <c r="AU99" s="4">
        <v>12</v>
      </c>
      <c r="AV99" s="4">
        <v>10</v>
      </c>
      <c r="AW99" s="4" t="s">
        <v>239</v>
      </c>
      <c r="AX99" s="4">
        <v>1.5</v>
      </c>
      <c r="AY99" s="4">
        <v>1.5905</v>
      </c>
      <c r="AZ99" s="4">
        <v>3.6143000000000001</v>
      </c>
      <c r="BA99" s="4">
        <v>13.404</v>
      </c>
      <c r="BB99" s="4">
        <v>14.42</v>
      </c>
      <c r="BC99" s="4">
        <v>1.08</v>
      </c>
      <c r="BD99" s="4">
        <v>14.156000000000001</v>
      </c>
      <c r="BE99" s="4">
        <v>2906.2629999999999</v>
      </c>
      <c r="BF99" s="4">
        <v>0.26200000000000001</v>
      </c>
      <c r="BG99" s="4">
        <v>8.2170000000000005</v>
      </c>
      <c r="BH99" s="4">
        <v>0</v>
      </c>
      <c r="BI99" s="4">
        <v>8.2170000000000005</v>
      </c>
      <c r="BJ99" s="4">
        <v>6.577</v>
      </c>
      <c r="BK99" s="4">
        <v>0</v>
      </c>
      <c r="BL99" s="4">
        <v>6.577</v>
      </c>
      <c r="BM99" s="4">
        <v>9.2999999999999992E-3</v>
      </c>
      <c r="BQ99" s="4">
        <v>0</v>
      </c>
      <c r="BR99" s="4">
        <v>0.15407799999999999</v>
      </c>
      <c r="BS99" s="4">
        <v>-5</v>
      </c>
      <c r="BT99" s="4">
        <v>8.4609999999999998E-3</v>
      </c>
      <c r="BU99" s="4">
        <v>3.7652830000000002</v>
      </c>
      <c r="BV99" s="4">
        <v>21</v>
      </c>
      <c r="BW99" s="4">
        <f t="shared" si="10"/>
        <v>0.99478776859999996</v>
      </c>
      <c r="BY99" s="4">
        <f>BE99*$BU99*VLOOKUP("Fuel Specific Gravity",'Raw Data'!$A$1:$B$2000,2,FALSE)</f>
        <v>8218.1199032391796</v>
      </c>
      <c r="BZ99" s="4">
        <f>BF99*$BU99*VLOOKUP("Fuel Specific Gravity",'Raw Data'!$A$1:$B$2000,2,FALSE)</f>
        <v>0.74086461364599998</v>
      </c>
      <c r="CA99" s="4">
        <f>BJ99*$BU99*VLOOKUP("Fuel Specific Gravity",'Raw Data'!$A$1:$B$2000,2,FALSE)</f>
        <v>18.597963984541</v>
      </c>
      <c r="CB99" s="4">
        <f>BM99*$BU99*VLOOKUP("Fuel Specific Gravity",'Raw Data'!$A$1:$B$2000,2,FALSE)</f>
        <v>2.6297866056899998E-2</v>
      </c>
    </row>
    <row r="100" spans="1:80" x14ac:dyDescent="0.25">
      <c r="A100" s="2">
        <v>43166</v>
      </c>
      <c r="B100" s="38">
        <v>4.0503472222222225E-2</v>
      </c>
      <c r="C100" s="4">
        <v>14.21</v>
      </c>
      <c r="D100" s="4">
        <v>1.4E-3</v>
      </c>
      <c r="E100" s="4">
        <v>13.811475</v>
      </c>
      <c r="F100" s="4">
        <v>433.3</v>
      </c>
      <c r="G100" s="4">
        <v>-0.3</v>
      </c>
      <c r="H100" s="4">
        <v>3.9</v>
      </c>
      <c r="J100" s="4">
        <v>0.09</v>
      </c>
      <c r="K100" s="4">
        <v>0.87519999999999998</v>
      </c>
      <c r="L100" s="4">
        <v>12.436999999999999</v>
      </c>
      <c r="M100" s="4">
        <v>1.1999999999999999E-3</v>
      </c>
      <c r="N100" s="4">
        <v>379.2079</v>
      </c>
      <c r="O100" s="4">
        <v>0</v>
      </c>
      <c r="P100" s="4">
        <v>379.2</v>
      </c>
      <c r="Q100" s="4">
        <v>303.35090000000002</v>
      </c>
      <c r="R100" s="4">
        <v>0</v>
      </c>
      <c r="S100" s="4">
        <v>303.39999999999998</v>
      </c>
      <c r="T100" s="4">
        <v>3.9024999999999999</v>
      </c>
      <c r="W100" s="4">
        <v>0</v>
      </c>
      <c r="X100" s="4">
        <v>7.5899999999999995E-2</v>
      </c>
      <c r="Y100" s="4">
        <v>12</v>
      </c>
      <c r="Z100" s="4">
        <v>863</v>
      </c>
      <c r="AA100" s="4">
        <v>867</v>
      </c>
      <c r="AB100" s="4">
        <v>865</v>
      </c>
      <c r="AC100" s="4">
        <v>92.5</v>
      </c>
      <c r="AD100" s="4">
        <v>21.79</v>
      </c>
      <c r="AE100" s="4">
        <v>0.5</v>
      </c>
      <c r="AF100" s="4">
        <v>978</v>
      </c>
      <c r="AG100" s="4">
        <v>-2</v>
      </c>
      <c r="AH100" s="4">
        <v>38</v>
      </c>
      <c r="AI100" s="4">
        <v>34</v>
      </c>
      <c r="AJ100" s="4">
        <v>191</v>
      </c>
      <c r="AK100" s="4">
        <v>168</v>
      </c>
      <c r="AL100" s="4">
        <v>3.9</v>
      </c>
      <c r="AM100" s="4">
        <v>175</v>
      </c>
      <c r="AN100" s="4" t="s">
        <v>155</v>
      </c>
      <c r="AO100" s="4">
        <v>2</v>
      </c>
      <c r="AP100" s="5">
        <v>0.87464120370370368</v>
      </c>
      <c r="AQ100" s="4">
        <v>47.164206999999998</v>
      </c>
      <c r="AR100" s="4">
        <v>-88.488332999999997</v>
      </c>
      <c r="AS100" s="4">
        <v>320.60000000000002</v>
      </c>
      <c r="AT100" s="4">
        <v>20.100000000000001</v>
      </c>
      <c r="AU100" s="4">
        <v>12</v>
      </c>
      <c r="AV100" s="4">
        <v>10</v>
      </c>
      <c r="AW100" s="4" t="s">
        <v>239</v>
      </c>
      <c r="AX100" s="4">
        <v>1.5</v>
      </c>
      <c r="AY100" s="4">
        <v>1.9</v>
      </c>
      <c r="AZ100" s="4">
        <v>3.8</v>
      </c>
      <c r="BA100" s="4">
        <v>13.404</v>
      </c>
      <c r="BB100" s="4">
        <v>14.33</v>
      </c>
      <c r="BC100" s="4">
        <v>1.07</v>
      </c>
      <c r="BD100" s="4">
        <v>14.256</v>
      </c>
      <c r="BE100" s="4">
        <v>2906.2710000000002</v>
      </c>
      <c r="BF100" s="4">
        <v>0.18</v>
      </c>
      <c r="BG100" s="4">
        <v>9.2799999999999994</v>
      </c>
      <c r="BH100" s="4">
        <v>0</v>
      </c>
      <c r="BI100" s="4">
        <v>9.2799999999999994</v>
      </c>
      <c r="BJ100" s="4">
        <v>7.423</v>
      </c>
      <c r="BK100" s="4">
        <v>0</v>
      </c>
      <c r="BL100" s="4">
        <v>7.423</v>
      </c>
      <c r="BM100" s="4">
        <v>3.15E-2</v>
      </c>
      <c r="BQ100" s="4">
        <v>12.894</v>
      </c>
      <c r="BR100" s="4">
        <v>0.16261700000000001</v>
      </c>
      <c r="BS100" s="4">
        <v>-5</v>
      </c>
      <c r="BT100" s="4">
        <v>8.0000000000000002E-3</v>
      </c>
      <c r="BU100" s="4">
        <v>3.9739529999999998</v>
      </c>
      <c r="BV100" s="4">
        <v>21</v>
      </c>
      <c r="BW100" s="4">
        <f t="shared" si="10"/>
        <v>1.0499183825999998</v>
      </c>
      <c r="BY100" s="4">
        <f>BE100*$BU100*VLOOKUP("Fuel Specific Gravity",'Raw Data'!$A$1:$B$2000,2,FALSE)</f>
        <v>8673.5876538065131</v>
      </c>
      <c r="BZ100" s="4">
        <f>BF100*$BU100*VLOOKUP("Fuel Specific Gravity",'Raw Data'!$A$1:$B$2000,2,FALSE)</f>
        <v>0.53719896653999999</v>
      </c>
      <c r="CA100" s="4">
        <f>BJ100*$BU100*VLOOKUP("Fuel Specific Gravity",'Raw Data'!$A$1:$B$2000,2,FALSE)</f>
        <v>22.153488492369</v>
      </c>
      <c r="CB100" s="4">
        <f>BM100*$BU100*VLOOKUP("Fuel Specific Gravity",'Raw Data'!$A$1:$B$2000,2,FALSE)</f>
        <v>9.4009819144500004E-2</v>
      </c>
    </row>
    <row r="101" spans="1:80" x14ac:dyDescent="0.25">
      <c r="A101" s="2">
        <v>43166</v>
      </c>
      <c r="B101" s="38">
        <v>4.0515046296296299E-2</v>
      </c>
      <c r="C101" s="4">
        <v>14.233000000000001</v>
      </c>
      <c r="D101" s="4">
        <v>1E-3</v>
      </c>
      <c r="E101" s="4">
        <v>10</v>
      </c>
      <c r="F101" s="4">
        <v>483</v>
      </c>
      <c r="G101" s="4">
        <v>-0.3</v>
      </c>
      <c r="H101" s="4">
        <v>3</v>
      </c>
      <c r="J101" s="4">
        <v>0.1</v>
      </c>
      <c r="K101" s="4">
        <v>0.87509999999999999</v>
      </c>
      <c r="L101" s="4">
        <v>12.455</v>
      </c>
      <c r="M101" s="4">
        <v>8.9999999999999998E-4</v>
      </c>
      <c r="N101" s="4">
        <v>422.61520000000002</v>
      </c>
      <c r="O101" s="4">
        <v>0</v>
      </c>
      <c r="P101" s="4">
        <v>422.6</v>
      </c>
      <c r="Q101" s="4">
        <v>337.93619999999999</v>
      </c>
      <c r="R101" s="4">
        <v>0</v>
      </c>
      <c r="S101" s="4">
        <v>337.9</v>
      </c>
      <c r="T101" s="4">
        <v>3</v>
      </c>
      <c r="W101" s="4">
        <v>0</v>
      </c>
      <c r="X101" s="4">
        <v>8.7499999999999994E-2</v>
      </c>
      <c r="Y101" s="4">
        <v>11.9</v>
      </c>
      <c r="Z101" s="4">
        <v>864</v>
      </c>
      <c r="AA101" s="4">
        <v>868</v>
      </c>
      <c r="AB101" s="4">
        <v>864</v>
      </c>
      <c r="AC101" s="4">
        <v>92</v>
      </c>
      <c r="AD101" s="4">
        <v>21.69</v>
      </c>
      <c r="AE101" s="4">
        <v>0.5</v>
      </c>
      <c r="AF101" s="4">
        <v>978</v>
      </c>
      <c r="AG101" s="4">
        <v>-2</v>
      </c>
      <c r="AH101" s="4">
        <v>38</v>
      </c>
      <c r="AI101" s="4">
        <v>34</v>
      </c>
      <c r="AJ101" s="4">
        <v>191</v>
      </c>
      <c r="AK101" s="4">
        <v>168</v>
      </c>
      <c r="AL101" s="4">
        <v>3.8</v>
      </c>
      <c r="AM101" s="4">
        <v>175</v>
      </c>
      <c r="AN101" s="4" t="s">
        <v>155</v>
      </c>
      <c r="AO101" s="4">
        <v>2</v>
      </c>
      <c r="AP101" s="5">
        <v>0.87464120370370368</v>
      </c>
      <c r="AQ101" s="4">
        <v>47.164212999999997</v>
      </c>
      <c r="AR101" s="4">
        <v>-88.488422999999997</v>
      </c>
      <c r="AS101" s="4">
        <v>320.7</v>
      </c>
      <c r="AT101" s="4">
        <v>20.100000000000001</v>
      </c>
      <c r="AU101" s="4">
        <v>12</v>
      </c>
      <c r="AV101" s="4">
        <v>10</v>
      </c>
      <c r="AW101" s="4" t="s">
        <v>239</v>
      </c>
      <c r="AX101" s="4">
        <v>1.5</v>
      </c>
      <c r="AY101" s="4">
        <v>1.9</v>
      </c>
      <c r="AZ101" s="4">
        <v>3.8</v>
      </c>
      <c r="BA101" s="4">
        <v>13.404</v>
      </c>
      <c r="BB101" s="4">
        <v>14.3</v>
      </c>
      <c r="BC101" s="4">
        <v>1.07</v>
      </c>
      <c r="BD101" s="4">
        <v>14.279</v>
      </c>
      <c r="BE101" s="4">
        <v>2906.357</v>
      </c>
      <c r="BF101" s="4">
        <v>0.13</v>
      </c>
      <c r="BG101" s="4">
        <v>10.327</v>
      </c>
      <c r="BH101" s="4">
        <v>0</v>
      </c>
      <c r="BI101" s="4">
        <v>10.327</v>
      </c>
      <c r="BJ101" s="4">
        <v>8.2579999999999991</v>
      </c>
      <c r="BK101" s="4">
        <v>0</v>
      </c>
      <c r="BL101" s="4">
        <v>8.2579999999999991</v>
      </c>
      <c r="BM101" s="4">
        <v>2.4199999999999999E-2</v>
      </c>
      <c r="BQ101" s="4">
        <v>14.847</v>
      </c>
      <c r="BR101" s="4">
        <v>0.17585799999999999</v>
      </c>
      <c r="BS101" s="4">
        <v>-5</v>
      </c>
      <c r="BT101" s="4">
        <v>8.0000000000000002E-3</v>
      </c>
      <c r="BU101" s="4">
        <v>4.2975300000000001</v>
      </c>
      <c r="BV101" s="4">
        <v>21</v>
      </c>
      <c r="BW101" s="4">
        <f t="shared" si="10"/>
        <v>1.135407426</v>
      </c>
      <c r="BY101" s="4">
        <f>BE101*$BU101*VLOOKUP("Fuel Specific Gravity",'Raw Data'!$A$1:$B$2000,2,FALSE)</f>
        <v>9380.1074550557096</v>
      </c>
      <c r="BZ101" s="4">
        <f>BF101*$BU101*VLOOKUP("Fuel Specific Gravity",'Raw Data'!$A$1:$B$2000,2,FALSE)</f>
        <v>0.41956785390000001</v>
      </c>
      <c r="CA101" s="4">
        <f>BJ101*$BU101*VLOOKUP("Fuel Specific Gravity",'Raw Data'!$A$1:$B$2000,2,FALSE)</f>
        <v>26.652241057739996</v>
      </c>
      <c r="CB101" s="4">
        <f>BM101*$BU101*VLOOKUP("Fuel Specific Gravity",'Raw Data'!$A$1:$B$2000,2,FALSE)</f>
        <v>7.8104169725999997E-2</v>
      </c>
    </row>
    <row r="102" spans="1:80" x14ac:dyDescent="0.25">
      <c r="A102" s="2">
        <v>43166</v>
      </c>
      <c r="B102" s="38">
        <v>4.0526620370370373E-2</v>
      </c>
      <c r="C102" s="4">
        <v>14.391</v>
      </c>
      <c r="D102" s="4">
        <v>1E-3</v>
      </c>
      <c r="E102" s="4">
        <v>10</v>
      </c>
      <c r="F102" s="4">
        <v>527.1</v>
      </c>
      <c r="G102" s="4">
        <v>-0.3</v>
      </c>
      <c r="H102" s="4">
        <v>6.4</v>
      </c>
      <c r="J102" s="4">
        <v>0.18</v>
      </c>
      <c r="K102" s="4">
        <v>0.87380000000000002</v>
      </c>
      <c r="L102" s="4">
        <v>12.5745</v>
      </c>
      <c r="M102" s="4">
        <v>8.9999999999999998E-4</v>
      </c>
      <c r="N102" s="4">
        <v>460.55130000000003</v>
      </c>
      <c r="O102" s="4">
        <v>0</v>
      </c>
      <c r="P102" s="4">
        <v>460.6</v>
      </c>
      <c r="Q102" s="4">
        <v>368.4479</v>
      </c>
      <c r="R102" s="4">
        <v>0</v>
      </c>
      <c r="S102" s="4">
        <v>368.4</v>
      </c>
      <c r="T102" s="4">
        <v>6.4476000000000004</v>
      </c>
      <c r="W102" s="4">
        <v>0</v>
      </c>
      <c r="X102" s="4">
        <v>0.16089999999999999</v>
      </c>
      <c r="Y102" s="4">
        <v>12</v>
      </c>
      <c r="Z102" s="4">
        <v>863</v>
      </c>
      <c r="AA102" s="4">
        <v>867</v>
      </c>
      <c r="AB102" s="4">
        <v>863</v>
      </c>
      <c r="AC102" s="4">
        <v>92.5</v>
      </c>
      <c r="AD102" s="4">
        <v>21.81</v>
      </c>
      <c r="AE102" s="4">
        <v>0.5</v>
      </c>
      <c r="AF102" s="4">
        <v>978</v>
      </c>
      <c r="AG102" s="4">
        <v>-2</v>
      </c>
      <c r="AH102" s="4">
        <v>38</v>
      </c>
      <c r="AI102" s="4">
        <v>34</v>
      </c>
      <c r="AJ102" s="4">
        <v>191</v>
      </c>
      <c r="AK102" s="4">
        <v>168</v>
      </c>
      <c r="AL102" s="4">
        <v>3.9</v>
      </c>
      <c r="AM102" s="4">
        <v>175</v>
      </c>
      <c r="AN102" s="4" t="s">
        <v>155</v>
      </c>
      <c r="AO102" s="4">
        <v>2</v>
      </c>
      <c r="AP102" s="5">
        <v>0.87466435185185187</v>
      </c>
      <c r="AQ102" s="4">
        <v>47.164245000000001</v>
      </c>
      <c r="AR102" s="4">
        <v>-88.488613999999998</v>
      </c>
      <c r="AS102" s="4">
        <v>320.8</v>
      </c>
      <c r="AT102" s="4">
        <v>20.399999999999999</v>
      </c>
      <c r="AU102" s="4">
        <v>12</v>
      </c>
      <c r="AV102" s="4">
        <v>10</v>
      </c>
      <c r="AW102" s="4" t="s">
        <v>239</v>
      </c>
      <c r="AX102" s="4">
        <v>1.5381</v>
      </c>
      <c r="AY102" s="4">
        <v>2.0905</v>
      </c>
      <c r="AZ102" s="4">
        <v>3.9523999999999999</v>
      </c>
      <c r="BA102" s="4">
        <v>13.404</v>
      </c>
      <c r="BB102" s="4">
        <v>14.16</v>
      </c>
      <c r="BC102" s="4">
        <v>1.06</v>
      </c>
      <c r="BD102" s="4">
        <v>14.444000000000001</v>
      </c>
      <c r="BE102" s="4">
        <v>2906.192</v>
      </c>
      <c r="BF102" s="4">
        <v>0.129</v>
      </c>
      <c r="BG102" s="4">
        <v>11.147</v>
      </c>
      <c r="BH102" s="4">
        <v>0</v>
      </c>
      <c r="BI102" s="4">
        <v>11.147</v>
      </c>
      <c r="BJ102" s="4">
        <v>8.9179999999999993</v>
      </c>
      <c r="BK102" s="4">
        <v>0</v>
      </c>
      <c r="BL102" s="4">
        <v>8.9179999999999993</v>
      </c>
      <c r="BM102" s="4">
        <v>5.1400000000000001E-2</v>
      </c>
      <c r="BQ102" s="4">
        <v>27.033000000000001</v>
      </c>
      <c r="BR102" s="4">
        <v>0.183305</v>
      </c>
      <c r="BS102" s="4">
        <v>-5</v>
      </c>
      <c r="BT102" s="4">
        <v>8.0000000000000002E-3</v>
      </c>
      <c r="BU102" s="4">
        <v>4.4795160000000003</v>
      </c>
      <c r="BV102" s="4">
        <v>21</v>
      </c>
      <c r="BW102" s="4">
        <f t="shared" si="10"/>
        <v>1.1834881272</v>
      </c>
      <c r="BY102" s="4">
        <f>BE102*$BU102*VLOOKUP("Fuel Specific Gravity",'Raw Data'!$A$1:$B$2000,2,FALSE)</f>
        <v>9776.7685058670722</v>
      </c>
      <c r="BZ102" s="4">
        <f>BF102*$BU102*VLOOKUP("Fuel Specific Gravity",'Raw Data'!$A$1:$B$2000,2,FALSE)</f>
        <v>0.4339710305640001</v>
      </c>
      <c r="CA102" s="4">
        <f>BJ102*$BU102*VLOOKUP("Fuel Specific Gravity",'Raw Data'!$A$1:$B$2000,2,FALSE)</f>
        <v>30.001191089688003</v>
      </c>
      <c r="CB102" s="4">
        <f>BM102*$BU102*VLOOKUP("Fuel Specific Gravity",'Raw Data'!$A$1:$B$2000,2,FALSE)</f>
        <v>0.17291558892240003</v>
      </c>
    </row>
    <row r="103" spans="1:80" x14ac:dyDescent="0.25">
      <c r="A103" s="2">
        <v>43166</v>
      </c>
      <c r="B103" s="38">
        <v>4.0538194444444446E-2</v>
      </c>
      <c r="C103" s="4">
        <v>14.461</v>
      </c>
      <c r="D103" s="4">
        <v>8.9999999999999998E-4</v>
      </c>
      <c r="E103" s="4">
        <v>8.6942149999999998</v>
      </c>
      <c r="F103" s="4">
        <v>536.4</v>
      </c>
      <c r="G103" s="4">
        <v>-0.3</v>
      </c>
      <c r="H103" s="4">
        <v>7.7</v>
      </c>
      <c r="J103" s="4">
        <v>0.2</v>
      </c>
      <c r="K103" s="4">
        <v>0.87329999999999997</v>
      </c>
      <c r="L103" s="4">
        <v>12.628399999999999</v>
      </c>
      <c r="M103" s="4">
        <v>8.0000000000000004E-4</v>
      </c>
      <c r="N103" s="4">
        <v>468.42939999999999</v>
      </c>
      <c r="O103" s="4">
        <v>0</v>
      </c>
      <c r="P103" s="4">
        <v>468.4</v>
      </c>
      <c r="Q103" s="4">
        <v>374.7244</v>
      </c>
      <c r="R103" s="4">
        <v>0</v>
      </c>
      <c r="S103" s="4">
        <v>374.7</v>
      </c>
      <c r="T103" s="4">
        <v>7.7263000000000002</v>
      </c>
      <c r="W103" s="4">
        <v>0</v>
      </c>
      <c r="X103" s="4">
        <v>0.17469999999999999</v>
      </c>
      <c r="Y103" s="4">
        <v>12</v>
      </c>
      <c r="Z103" s="4">
        <v>861</v>
      </c>
      <c r="AA103" s="4">
        <v>865</v>
      </c>
      <c r="AB103" s="4">
        <v>863</v>
      </c>
      <c r="AC103" s="4">
        <v>92.5</v>
      </c>
      <c r="AD103" s="4">
        <v>21.79</v>
      </c>
      <c r="AE103" s="4">
        <v>0.5</v>
      </c>
      <c r="AF103" s="4">
        <v>978</v>
      </c>
      <c r="AG103" s="4">
        <v>-2</v>
      </c>
      <c r="AH103" s="4">
        <v>38</v>
      </c>
      <c r="AI103" s="4">
        <v>34</v>
      </c>
      <c r="AJ103" s="4">
        <v>191</v>
      </c>
      <c r="AK103" s="4">
        <v>168</v>
      </c>
      <c r="AL103" s="4">
        <v>3.9</v>
      </c>
      <c r="AM103" s="4">
        <v>175</v>
      </c>
      <c r="AN103" s="4" t="s">
        <v>155</v>
      </c>
      <c r="AO103" s="4">
        <v>2</v>
      </c>
      <c r="AP103" s="5">
        <v>0.87467592592592591</v>
      </c>
      <c r="AQ103" s="4">
        <v>47.164287000000002</v>
      </c>
      <c r="AR103" s="4">
        <v>-88.488748000000001</v>
      </c>
      <c r="AS103" s="4">
        <v>320.8</v>
      </c>
      <c r="AT103" s="4">
        <v>21.5</v>
      </c>
      <c r="AU103" s="4">
        <v>12</v>
      </c>
      <c r="AV103" s="4">
        <v>10</v>
      </c>
      <c r="AW103" s="4" t="s">
        <v>239</v>
      </c>
      <c r="AX103" s="4">
        <v>1.6</v>
      </c>
      <c r="AY103" s="4">
        <v>1.8666</v>
      </c>
      <c r="AZ103" s="4">
        <v>3.5903999999999998</v>
      </c>
      <c r="BA103" s="4">
        <v>13.404</v>
      </c>
      <c r="BB103" s="4">
        <v>14.09</v>
      </c>
      <c r="BC103" s="4">
        <v>1.05</v>
      </c>
      <c r="BD103" s="4">
        <v>14.513</v>
      </c>
      <c r="BE103" s="4">
        <v>2906.1509999999998</v>
      </c>
      <c r="BF103" s="4">
        <v>0.111</v>
      </c>
      <c r="BG103" s="4">
        <v>11.289</v>
      </c>
      <c r="BH103" s="4">
        <v>0</v>
      </c>
      <c r="BI103" s="4">
        <v>11.289</v>
      </c>
      <c r="BJ103" s="4">
        <v>9.0310000000000006</v>
      </c>
      <c r="BK103" s="4">
        <v>0</v>
      </c>
      <c r="BL103" s="4">
        <v>9.0310000000000006</v>
      </c>
      <c r="BM103" s="4">
        <v>6.1400000000000003E-2</v>
      </c>
      <c r="BQ103" s="4">
        <v>29.224</v>
      </c>
      <c r="BR103" s="4">
        <v>0.16051799999999999</v>
      </c>
      <c r="BS103" s="4">
        <v>-5</v>
      </c>
      <c r="BT103" s="4">
        <v>8.5389999999999997E-3</v>
      </c>
      <c r="BU103" s="4">
        <v>3.9226589999999999</v>
      </c>
      <c r="BV103" s="4">
        <v>21</v>
      </c>
      <c r="BW103" s="4">
        <f t="shared" si="10"/>
        <v>1.0363665077999999</v>
      </c>
      <c r="BY103" s="4">
        <f>BE103*$BU103*VLOOKUP("Fuel Specific Gravity",'Raw Data'!$A$1:$B$2000,2,FALSE)</f>
        <v>8561.2793710072583</v>
      </c>
      <c r="BZ103" s="4">
        <f>BF103*$BU103*VLOOKUP("Fuel Specific Gravity",'Raw Data'!$A$1:$B$2000,2,FALSE)</f>
        <v>0.32699677689899997</v>
      </c>
      <c r="CA103" s="4">
        <f>BJ103*$BU103*VLOOKUP("Fuel Specific Gravity",'Raw Data'!$A$1:$B$2000,2,FALSE)</f>
        <v>26.604575605178997</v>
      </c>
      <c r="CB103" s="4">
        <f>BM103*$BU103*VLOOKUP("Fuel Specific Gravity",'Raw Data'!$A$1:$B$2000,2,FALSE)</f>
        <v>0.18087929821260001</v>
      </c>
    </row>
    <row r="104" spans="1:80" x14ac:dyDescent="0.25">
      <c r="A104" s="2">
        <v>43166</v>
      </c>
      <c r="B104" s="38">
        <v>4.054976851851852E-2</v>
      </c>
      <c r="C104" s="4">
        <v>14.385</v>
      </c>
      <c r="D104" s="4">
        <v>0</v>
      </c>
      <c r="E104" s="4">
        <v>0.42975200000000002</v>
      </c>
      <c r="F104" s="4">
        <v>477.6</v>
      </c>
      <c r="G104" s="4">
        <v>0</v>
      </c>
      <c r="H104" s="4">
        <v>5.2</v>
      </c>
      <c r="J104" s="4">
        <v>0.2</v>
      </c>
      <c r="K104" s="4">
        <v>0.87390000000000001</v>
      </c>
      <c r="L104" s="4">
        <v>12.571199999999999</v>
      </c>
      <c r="M104" s="4">
        <v>0</v>
      </c>
      <c r="N104" s="4">
        <v>417.34780000000001</v>
      </c>
      <c r="O104" s="4">
        <v>0</v>
      </c>
      <c r="P104" s="4">
        <v>417.3</v>
      </c>
      <c r="Q104" s="4">
        <v>333.7242</v>
      </c>
      <c r="R104" s="4">
        <v>0</v>
      </c>
      <c r="S104" s="4">
        <v>333.7</v>
      </c>
      <c r="T104" s="4">
        <v>5.1557000000000004</v>
      </c>
      <c r="W104" s="4">
        <v>0</v>
      </c>
      <c r="X104" s="4">
        <v>0.17480000000000001</v>
      </c>
      <c r="Y104" s="4">
        <v>12</v>
      </c>
      <c r="Z104" s="4">
        <v>861</v>
      </c>
      <c r="AA104" s="4">
        <v>865</v>
      </c>
      <c r="AB104" s="4">
        <v>863</v>
      </c>
      <c r="AC104" s="4">
        <v>92</v>
      </c>
      <c r="AD104" s="4">
        <v>21.69</v>
      </c>
      <c r="AE104" s="4">
        <v>0.5</v>
      </c>
      <c r="AF104" s="4">
        <v>978</v>
      </c>
      <c r="AG104" s="4">
        <v>-2</v>
      </c>
      <c r="AH104" s="4">
        <v>38</v>
      </c>
      <c r="AI104" s="4">
        <v>34</v>
      </c>
      <c r="AJ104" s="4">
        <v>191</v>
      </c>
      <c r="AK104" s="4">
        <v>168</v>
      </c>
      <c r="AL104" s="4">
        <v>4</v>
      </c>
      <c r="AM104" s="4">
        <v>175</v>
      </c>
      <c r="AN104" s="4" t="s">
        <v>155</v>
      </c>
      <c r="AO104" s="4">
        <v>2</v>
      </c>
      <c r="AP104" s="5">
        <v>0.87468749999999995</v>
      </c>
      <c r="AQ104" s="4">
        <v>47.164288999999997</v>
      </c>
      <c r="AR104" s="4">
        <v>-88.488898000000006</v>
      </c>
      <c r="AS104" s="4">
        <v>320.89999999999998</v>
      </c>
      <c r="AT104" s="4">
        <v>23</v>
      </c>
      <c r="AU104" s="4">
        <v>12</v>
      </c>
      <c r="AV104" s="4">
        <v>10</v>
      </c>
      <c r="AW104" s="4" t="s">
        <v>239</v>
      </c>
      <c r="AX104" s="4">
        <v>1.6380999999999999</v>
      </c>
      <c r="AY104" s="4">
        <v>1</v>
      </c>
      <c r="AZ104" s="4">
        <v>2.5238</v>
      </c>
      <c r="BA104" s="4">
        <v>13.404</v>
      </c>
      <c r="BB104" s="4">
        <v>14.16</v>
      </c>
      <c r="BC104" s="4">
        <v>1.06</v>
      </c>
      <c r="BD104" s="4">
        <v>14.429</v>
      </c>
      <c r="BE104" s="4">
        <v>2906.4180000000001</v>
      </c>
      <c r="BF104" s="4">
        <v>6.0000000000000001E-3</v>
      </c>
      <c r="BG104" s="4">
        <v>10.103999999999999</v>
      </c>
      <c r="BH104" s="4">
        <v>0</v>
      </c>
      <c r="BI104" s="4">
        <v>10.103999999999999</v>
      </c>
      <c r="BJ104" s="4">
        <v>8.08</v>
      </c>
      <c r="BK104" s="4">
        <v>0</v>
      </c>
      <c r="BL104" s="4">
        <v>8.08</v>
      </c>
      <c r="BM104" s="4">
        <v>4.1099999999999998E-2</v>
      </c>
      <c r="BQ104" s="4">
        <v>29.381</v>
      </c>
      <c r="BR104" s="4">
        <v>0.157553</v>
      </c>
      <c r="BS104" s="4">
        <v>-5</v>
      </c>
      <c r="BT104" s="4">
        <v>8.4609999999999998E-3</v>
      </c>
      <c r="BU104" s="4">
        <v>3.8502010000000002</v>
      </c>
      <c r="BV104" s="4">
        <v>21</v>
      </c>
      <c r="BW104" s="4">
        <f t="shared" si="10"/>
        <v>1.0172231042</v>
      </c>
      <c r="BY104" s="4">
        <f>BE104*$BU104*VLOOKUP("Fuel Specific Gravity",'Raw Data'!$A$1:$B$2000,2,FALSE)</f>
        <v>8403.9104110035187</v>
      </c>
      <c r="BZ104" s="4">
        <f>BF104*$BU104*VLOOKUP("Fuel Specific Gravity",'Raw Data'!$A$1:$B$2000,2,FALSE)</f>
        <v>1.7349005706000002E-2</v>
      </c>
      <c r="CA104" s="4">
        <f>BJ104*$BU104*VLOOKUP("Fuel Specific Gravity",'Raw Data'!$A$1:$B$2000,2,FALSE)</f>
        <v>23.363327684080001</v>
      </c>
      <c r="CB104" s="4">
        <f>BM104*$BU104*VLOOKUP("Fuel Specific Gravity",'Raw Data'!$A$1:$B$2000,2,FALSE)</f>
        <v>0.1188406890861</v>
      </c>
    </row>
    <row r="105" spans="1:80" x14ac:dyDescent="0.25">
      <c r="A105" s="2">
        <v>43166</v>
      </c>
      <c r="B105" s="38">
        <v>4.0561342592592593E-2</v>
      </c>
      <c r="C105" s="4">
        <v>14.32</v>
      </c>
      <c r="D105" s="4">
        <v>8.0000000000000004E-4</v>
      </c>
      <c r="E105" s="4">
        <v>7.8347110000000004</v>
      </c>
      <c r="F105" s="4">
        <v>422.8</v>
      </c>
      <c r="G105" s="4">
        <v>0.1</v>
      </c>
      <c r="H105" s="4">
        <v>8.1</v>
      </c>
      <c r="J105" s="4">
        <v>0.2</v>
      </c>
      <c r="K105" s="4">
        <v>0.87439999999999996</v>
      </c>
      <c r="L105" s="4">
        <v>12.521699999999999</v>
      </c>
      <c r="M105" s="4">
        <v>6.9999999999999999E-4</v>
      </c>
      <c r="N105" s="4">
        <v>369.7475</v>
      </c>
      <c r="O105" s="4">
        <v>8.7400000000000005E-2</v>
      </c>
      <c r="P105" s="4">
        <v>369.8</v>
      </c>
      <c r="Q105" s="4">
        <v>295.66160000000002</v>
      </c>
      <c r="R105" s="4">
        <v>6.9900000000000004E-2</v>
      </c>
      <c r="S105" s="4">
        <v>295.7</v>
      </c>
      <c r="T105" s="4">
        <v>8.1334999999999997</v>
      </c>
      <c r="W105" s="4">
        <v>0</v>
      </c>
      <c r="X105" s="4">
        <v>0.1749</v>
      </c>
      <c r="Y105" s="4">
        <v>12.1</v>
      </c>
      <c r="Z105" s="4">
        <v>862</v>
      </c>
      <c r="AA105" s="4">
        <v>866</v>
      </c>
      <c r="AB105" s="4">
        <v>864</v>
      </c>
      <c r="AC105" s="4">
        <v>92</v>
      </c>
      <c r="AD105" s="4">
        <v>21.69</v>
      </c>
      <c r="AE105" s="4">
        <v>0.5</v>
      </c>
      <c r="AF105" s="4">
        <v>978</v>
      </c>
      <c r="AG105" s="4">
        <v>-2</v>
      </c>
      <c r="AH105" s="4">
        <v>38</v>
      </c>
      <c r="AI105" s="4">
        <v>34</v>
      </c>
      <c r="AJ105" s="4">
        <v>191</v>
      </c>
      <c r="AK105" s="4">
        <v>168</v>
      </c>
      <c r="AL105" s="4">
        <v>4</v>
      </c>
      <c r="AM105" s="4">
        <v>175</v>
      </c>
      <c r="AN105" s="4" t="s">
        <v>155</v>
      </c>
      <c r="AO105" s="4">
        <v>2</v>
      </c>
      <c r="AP105" s="5">
        <v>0.8746990740740741</v>
      </c>
      <c r="AQ105" s="4">
        <v>47.164270000000002</v>
      </c>
      <c r="AR105" s="4">
        <v>-88.489040000000003</v>
      </c>
      <c r="AS105" s="4">
        <v>320.8</v>
      </c>
      <c r="AT105" s="4">
        <v>23.4</v>
      </c>
      <c r="AU105" s="4">
        <v>12</v>
      </c>
      <c r="AV105" s="4">
        <v>9</v>
      </c>
      <c r="AW105" s="4" t="s">
        <v>242</v>
      </c>
      <c r="AX105" s="4">
        <v>1.7381</v>
      </c>
      <c r="AY105" s="4">
        <v>1.1524000000000001</v>
      </c>
      <c r="AZ105" s="4">
        <v>2.5143</v>
      </c>
      <c r="BA105" s="4">
        <v>13.404</v>
      </c>
      <c r="BB105" s="4">
        <v>14.22</v>
      </c>
      <c r="BC105" s="4">
        <v>1.06</v>
      </c>
      <c r="BD105" s="4">
        <v>14.361000000000001</v>
      </c>
      <c r="BE105" s="4">
        <v>2906.2339999999999</v>
      </c>
      <c r="BF105" s="4">
        <v>0.10100000000000001</v>
      </c>
      <c r="BG105" s="4">
        <v>8.9870000000000001</v>
      </c>
      <c r="BH105" s="4">
        <v>2E-3</v>
      </c>
      <c r="BI105" s="4">
        <v>8.9890000000000008</v>
      </c>
      <c r="BJ105" s="4">
        <v>7.1859999999999999</v>
      </c>
      <c r="BK105" s="4">
        <v>2E-3</v>
      </c>
      <c r="BL105" s="4">
        <v>7.1879999999999997</v>
      </c>
      <c r="BM105" s="4">
        <v>6.5100000000000005E-2</v>
      </c>
      <c r="BQ105" s="4">
        <v>29.513000000000002</v>
      </c>
      <c r="BR105" s="4">
        <v>0.189943</v>
      </c>
      <c r="BS105" s="4">
        <v>-5</v>
      </c>
      <c r="BT105" s="4">
        <v>7.4609999999999998E-3</v>
      </c>
      <c r="BU105" s="4">
        <v>4.6417320000000002</v>
      </c>
      <c r="BV105" s="4">
        <v>21</v>
      </c>
      <c r="BW105" s="4">
        <f t="shared" si="10"/>
        <v>1.2263455943999999</v>
      </c>
      <c r="BY105" s="4">
        <f>BE105*$BU105*VLOOKUP("Fuel Specific Gravity",'Raw Data'!$A$1:$B$2000,2,FALSE)</f>
        <v>10130.959477323288</v>
      </c>
      <c r="BZ105" s="4">
        <f>BF105*$BU105*VLOOKUP("Fuel Specific Gravity",'Raw Data'!$A$1:$B$2000,2,FALSE)</f>
        <v>0.35208001393200006</v>
      </c>
      <c r="CA105" s="4">
        <f>BJ105*$BU105*VLOOKUP("Fuel Specific Gravity",'Raw Data'!$A$1:$B$2000,2,FALSE)</f>
        <v>25.049970100152002</v>
      </c>
      <c r="CB105" s="4">
        <f>BM105*$BU105*VLOOKUP("Fuel Specific Gravity",'Raw Data'!$A$1:$B$2000,2,FALSE)</f>
        <v>0.22693474165320002</v>
      </c>
    </row>
    <row r="106" spans="1:80" x14ac:dyDescent="0.25">
      <c r="A106" s="2">
        <v>43166</v>
      </c>
      <c r="B106" s="38">
        <v>4.0572916666666667E-2</v>
      </c>
      <c r="C106" s="4">
        <v>14.381</v>
      </c>
      <c r="D106" s="4">
        <v>1E-3</v>
      </c>
      <c r="E106" s="4">
        <v>10</v>
      </c>
      <c r="F106" s="4">
        <v>438.9</v>
      </c>
      <c r="G106" s="4">
        <v>0.1</v>
      </c>
      <c r="H106" s="4">
        <v>9.1</v>
      </c>
      <c r="J106" s="4">
        <v>0.2</v>
      </c>
      <c r="K106" s="4">
        <v>0.87390000000000001</v>
      </c>
      <c r="L106" s="4">
        <v>12.568</v>
      </c>
      <c r="M106" s="4">
        <v>8.9999999999999998E-4</v>
      </c>
      <c r="N106" s="4">
        <v>383.54</v>
      </c>
      <c r="O106" s="4">
        <v>8.7400000000000005E-2</v>
      </c>
      <c r="P106" s="4">
        <v>383.6</v>
      </c>
      <c r="Q106" s="4">
        <v>306.69049999999999</v>
      </c>
      <c r="R106" s="4">
        <v>6.9900000000000004E-2</v>
      </c>
      <c r="S106" s="4">
        <v>306.8</v>
      </c>
      <c r="T106" s="4">
        <v>9.11</v>
      </c>
      <c r="W106" s="4">
        <v>0</v>
      </c>
      <c r="X106" s="4">
        <v>0.17480000000000001</v>
      </c>
      <c r="Y106" s="4">
        <v>12.1</v>
      </c>
      <c r="Z106" s="4">
        <v>865</v>
      </c>
      <c r="AA106" s="4">
        <v>869</v>
      </c>
      <c r="AB106" s="4">
        <v>867</v>
      </c>
      <c r="AC106" s="4">
        <v>92</v>
      </c>
      <c r="AD106" s="4">
        <v>21.69</v>
      </c>
      <c r="AE106" s="4">
        <v>0.5</v>
      </c>
      <c r="AF106" s="4">
        <v>978</v>
      </c>
      <c r="AG106" s="4">
        <v>-2</v>
      </c>
      <c r="AH106" s="4">
        <v>38</v>
      </c>
      <c r="AI106" s="4">
        <v>34</v>
      </c>
      <c r="AJ106" s="4">
        <v>191</v>
      </c>
      <c r="AK106" s="4">
        <v>168</v>
      </c>
      <c r="AL106" s="4">
        <v>4</v>
      </c>
      <c r="AM106" s="4">
        <v>175</v>
      </c>
      <c r="AN106" s="4" t="s">
        <v>155</v>
      </c>
      <c r="AO106" s="4">
        <v>2</v>
      </c>
      <c r="AP106" s="5">
        <v>0.87471064814814825</v>
      </c>
      <c r="AQ106" s="4">
        <v>47.164242000000002</v>
      </c>
      <c r="AR106" s="4">
        <v>-88.489170000000001</v>
      </c>
      <c r="AS106" s="4">
        <v>320.60000000000002</v>
      </c>
      <c r="AT106" s="4">
        <v>23</v>
      </c>
      <c r="AU106" s="4">
        <v>12</v>
      </c>
      <c r="AV106" s="4">
        <v>8</v>
      </c>
      <c r="AW106" s="4" t="s">
        <v>241</v>
      </c>
      <c r="AX106" s="4">
        <v>1.9523999999999999</v>
      </c>
      <c r="AY106" s="4">
        <v>1.2476</v>
      </c>
      <c r="AZ106" s="4">
        <v>2.8523999999999998</v>
      </c>
      <c r="BA106" s="4">
        <v>13.404</v>
      </c>
      <c r="BB106" s="4">
        <v>14.17</v>
      </c>
      <c r="BC106" s="4">
        <v>1.06</v>
      </c>
      <c r="BD106" s="4">
        <v>14.423999999999999</v>
      </c>
      <c r="BE106" s="4">
        <v>2906.1350000000002</v>
      </c>
      <c r="BF106" s="4">
        <v>0.129</v>
      </c>
      <c r="BG106" s="4">
        <v>9.2870000000000008</v>
      </c>
      <c r="BH106" s="4">
        <v>2E-3</v>
      </c>
      <c r="BI106" s="4">
        <v>9.2899999999999991</v>
      </c>
      <c r="BJ106" s="4">
        <v>7.4269999999999996</v>
      </c>
      <c r="BK106" s="4">
        <v>2E-3</v>
      </c>
      <c r="BL106" s="4">
        <v>7.4279999999999999</v>
      </c>
      <c r="BM106" s="4">
        <v>7.2700000000000001E-2</v>
      </c>
      <c r="BQ106" s="4">
        <v>29.387</v>
      </c>
      <c r="BR106" s="4">
        <v>0.229099</v>
      </c>
      <c r="BS106" s="4">
        <v>-5</v>
      </c>
      <c r="BT106" s="4">
        <v>7.0000000000000001E-3</v>
      </c>
      <c r="BU106" s="4">
        <v>5.5986070000000003</v>
      </c>
      <c r="BV106" s="4">
        <v>21</v>
      </c>
      <c r="BW106" s="4">
        <f t="shared" si="10"/>
        <v>1.4791519693999999</v>
      </c>
      <c r="BY106" s="4">
        <f>BE106*$BU106*VLOOKUP("Fuel Specific Gravity",'Raw Data'!$A$1:$B$2000,2,FALSE)</f>
        <v>12219.001123212696</v>
      </c>
      <c r="BZ106" s="4">
        <f>BF106*$BU106*VLOOKUP("Fuel Specific Gravity",'Raw Data'!$A$1:$B$2000,2,FALSE)</f>
        <v>0.54238744755300006</v>
      </c>
      <c r="CA106" s="4">
        <f>BJ106*$BU106*VLOOKUP("Fuel Specific Gravity",'Raw Data'!$A$1:$B$2000,2,FALSE)</f>
        <v>31.227221495938998</v>
      </c>
      <c r="CB106" s="4">
        <f>BM106*$BU106*VLOOKUP("Fuel Specific Gravity",'Raw Data'!$A$1:$B$2000,2,FALSE)</f>
        <v>0.30567106540389999</v>
      </c>
    </row>
    <row r="107" spans="1:80" x14ac:dyDescent="0.25">
      <c r="A107" s="2">
        <v>43166</v>
      </c>
      <c r="B107" s="38">
        <v>4.058449074074074E-2</v>
      </c>
      <c r="C107" s="4">
        <v>14.551</v>
      </c>
      <c r="D107" s="4">
        <v>1E-3</v>
      </c>
      <c r="E107" s="4">
        <v>10</v>
      </c>
      <c r="F107" s="4">
        <v>550.9</v>
      </c>
      <c r="G107" s="4">
        <v>-0.2</v>
      </c>
      <c r="H107" s="4">
        <v>13.6</v>
      </c>
      <c r="J107" s="4">
        <v>0.2</v>
      </c>
      <c r="K107" s="4">
        <v>0.87260000000000004</v>
      </c>
      <c r="L107" s="4">
        <v>12.697699999999999</v>
      </c>
      <c r="M107" s="4">
        <v>8.9999999999999998E-4</v>
      </c>
      <c r="N107" s="4">
        <v>480.74299999999999</v>
      </c>
      <c r="O107" s="4">
        <v>0</v>
      </c>
      <c r="P107" s="4">
        <v>480.7</v>
      </c>
      <c r="Q107" s="4">
        <v>384.4169</v>
      </c>
      <c r="R107" s="4">
        <v>0</v>
      </c>
      <c r="S107" s="4">
        <v>384.4</v>
      </c>
      <c r="T107" s="4">
        <v>13.5602</v>
      </c>
      <c r="W107" s="4">
        <v>0</v>
      </c>
      <c r="X107" s="4">
        <v>0.17449999999999999</v>
      </c>
      <c r="Y107" s="4">
        <v>12.1</v>
      </c>
      <c r="Z107" s="4">
        <v>865</v>
      </c>
      <c r="AA107" s="4">
        <v>869</v>
      </c>
      <c r="AB107" s="4">
        <v>867</v>
      </c>
      <c r="AC107" s="4">
        <v>92</v>
      </c>
      <c r="AD107" s="4">
        <v>21.69</v>
      </c>
      <c r="AE107" s="4">
        <v>0.5</v>
      </c>
      <c r="AF107" s="4">
        <v>978</v>
      </c>
      <c r="AG107" s="4">
        <v>-2</v>
      </c>
      <c r="AH107" s="4">
        <v>38</v>
      </c>
      <c r="AI107" s="4">
        <v>34</v>
      </c>
      <c r="AJ107" s="4">
        <v>191</v>
      </c>
      <c r="AK107" s="4">
        <v>168</v>
      </c>
      <c r="AL107" s="4">
        <v>4.0999999999999996</v>
      </c>
      <c r="AM107" s="4">
        <v>175</v>
      </c>
      <c r="AN107" s="4" t="s">
        <v>155</v>
      </c>
      <c r="AO107" s="4">
        <v>2</v>
      </c>
      <c r="AP107" s="5">
        <v>0.87472222222222218</v>
      </c>
      <c r="AQ107" s="4">
        <v>47.164209</v>
      </c>
      <c r="AR107" s="4">
        <v>-88.489299000000003</v>
      </c>
      <c r="AS107" s="4">
        <v>320.5</v>
      </c>
      <c r="AT107" s="4">
        <v>23.2</v>
      </c>
      <c r="AU107" s="4">
        <v>12</v>
      </c>
      <c r="AV107" s="4">
        <v>8</v>
      </c>
      <c r="AW107" s="4" t="s">
        <v>241</v>
      </c>
      <c r="AX107" s="4">
        <v>2.2761999999999998</v>
      </c>
      <c r="AY107" s="4">
        <v>1</v>
      </c>
      <c r="AZ107" s="4">
        <v>3.1381000000000001</v>
      </c>
      <c r="BA107" s="4">
        <v>13.404</v>
      </c>
      <c r="BB107" s="4">
        <v>14.01</v>
      </c>
      <c r="BC107" s="4">
        <v>1.05</v>
      </c>
      <c r="BD107" s="4">
        <v>14.597</v>
      </c>
      <c r="BE107" s="4">
        <v>2905.9430000000002</v>
      </c>
      <c r="BF107" s="4">
        <v>0.127</v>
      </c>
      <c r="BG107" s="4">
        <v>11.522</v>
      </c>
      <c r="BH107" s="4">
        <v>0</v>
      </c>
      <c r="BI107" s="4">
        <v>11.522</v>
      </c>
      <c r="BJ107" s="4">
        <v>9.2129999999999992</v>
      </c>
      <c r="BK107" s="4">
        <v>0</v>
      </c>
      <c r="BL107" s="4">
        <v>9.2129999999999992</v>
      </c>
      <c r="BM107" s="4">
        <v>0.1071</v>
      </c>
      <c r="BQ107" s="4">
        <v>29.042000000000002</v>
      </c>
      <c r="BR107" s="4">
        <v>0.263631</v>
      </c>
      <c r="BS107" s="4">
        <v>-5</v>
      </c>
      <c r="BT107" s="4">
        <v>7.0000000000000001E-3</v>
      </c>
      <c r="BU107" s="4">
        <v>6.4424830000000002</v>
      </c>
      <c r="BV107" s="4">
        <v>21</v>
      </c>
      <c r="BW107" s="4">
        <f t="shared" si="10"/>
        <v>1.7021040085999999</v>
      </c>
      <c r="BY107" s="4">
        <f>BE107*$BU107*VLOOKUP("Fuel Specific Gravity",'Raw Data'!$A$1:$B$2000,2,FALSE)</f>
        <v>14059.83777072822</v>
      </c>
      <c r="BZ107" s="4">
        <f>BF107*$BU107*VLOOKUP("Fuel Specific Gravity",'Raw Data'!$A$1:$B$2000,2,FALSE)</f>
        <v>0.61446470109100004</v>
      </c>
      <c r="CA107" s="4">
        <f>BJ107*$BU107*VLOOKUP("Fuel Specific Gravity",'Raw Data'!$A$1:$B$2000,2,FALSE)</f>
        <v>44.575301505128998</v>
      </c>
      <c r="CB107" s="4">
        <f>BM107*$BU107*VLOOKUP("Fuel Specific Gravity",'Raw Data'!$A$1:$B$2000,2,FALSE)</f>
        <v>0.51818243690429999</v>
      </c>
    </row>
    <row r="108" spans="1:80" x14ac:dyDescent="0.25">
      <c r="A108" s="2">
        <v>43166</v>
      </c>
      <c r="B108" s="38">
        <v>4.0596064814814821E-2</v>
      </c>
      <c r="C108" s="4">
        <v>14.56</v>
      </c>
      <c r="D108" s="4">
        <v>3.0000000000000001E-3</v>
      </c>
      <c r="E108" s="4">
        <v>30.117647000000002</v>
      </c>
      <c r="F108" s="4">
        <v>625.70000000000005</v>
      </c>
      <c r="G108" s="4">
        <v>-0.4</v>
      </c>
      <c r="H108" s="4">
        <v>20.2</v>
      </c>
      <c r="J108" s="4">
        <v>0.2</v>
      </c>
      <c r="K108" s="4">
        <v>0.87260000000000004</v>
      </c>
      <c r="L108" s="4">
        <v>12.704000000000001</v>
      </c>
      <c r="M108" s="4">
        <v>2.5999999999999999E-3</v>
      </c>
      <c r="N108" s="4">
        <v>545.99519999999995</v>
      </c>
      <c r="O108" s="4">
        <v>0</v>
      </c>
      <c r="P108" s="4">
        <v>546</v>
      </c>
      <c r="Q108" s="4">
        <v>436.59460000000001</v>
      </c>
      <c r="R108" s="4">
        <v>0</v>
      </c>
      <c r="S108" s="4">
        <v>436.6</v>
      </c>
      <c r="T108" s="4">
        <v>20.227699999999999</v>
      </c>
      <c r="W108" s="4">
        <v>0</v>
      </c>
      <c r="X108" s="4">
        <v>0.17449999999999999</v>
      </c>
      <c r="Y108" s="4">
        <v>12.1</v>
      </c>
      <c r="Z108" s="4">
        <v>864</v>
      </c>
      <c r="AA108" s="4">
        <v>868</v>
      </c>
      <c r="AB108" s="4">
        <v>866</v>
      </c>
      <c r="AC108" s="4">
        <v>92</v>
      </c>
      <c r="AD108" s="4">
        <v>21.69</v>
      </c>
      <c r="AE108" s="4">
        <v>0.5</v>
      </c>
      <c r="AF108" s="4">
        <v>978</v>
      </c>
      <c r="AG108" s="4">
        <v>-2</v>
      </c>
      <c r="AH108" s="4">
        <v>38</v>
      </c>
      <c r="AI108" s="4">
        <v>34</v>
      </c>
      <c r="AJ108" s="4">
        <v>191.5</v>
      </c>
      <c r="AK108" s="4">
        <v>168.5</v>
      </c>
      <c r="AL108" s="4">
        <v>4.0999999999999996</v>
      </c>
      <c r="AM108" s="4">
        <v>175</v>
      </c>
      <c r="AN108" s="4" t="s">
        <v>155</v>
      </c>
      <c r="AO108" s="4">
        <v>2</v>
      </c>
      <c r="AP108" s="5">
        <v>0.87473379629629633</v>
      </c>
      <c r="AQ108" s="4">
        <v>47.164161999999997</v>
      </c>
      <c r="AR108" s="4">
        <v>-88.489435999999998</v>
      </c>
      <c r="AS108" s="4">
        <v>320.3</v>
      </c>
      <c r="AT108" s="4">
        <v>24.6</v>
      </c>
      <c r="AU108" s="4">
        <v>12</v>
      </c>
      <c r="AV108" s="4">
        <v>8</v>
      </c>
      <c r="AW108" s="4" t="s">
        <v>241</v>
      </c>
      <c r="AX108" s="4">
        <v>2.3238759999999998</v>
      </c>
      <c r="AY108" s="4">
        <v>1</v>
      </c>
      <c r="AZ108" s="4">
        <v>2.8955039999999999</v>
      </c>
      <c r="BA108" s="4">
        <v>13.404</v>
      </c>
      <c r="BB108" s="4">
        <v>14</v>
      </c>
      <c r="BC108" s="4">
        <v>1.04</v>
      </c>
      <c r="BD108" s="4">
        <v>14.606</v>
      </c>
      <c r="BE108" s="4">
        <v>2905.3829999999998</v>
      </c>
      <c r="BF108" s="4">
        <v>0.38300000000000001</v>
      </c>
      <c r="BG108" s="4">
        <v>13.076000000000001</v>
      </c>
      <c r="BH108" s="4">
        <v>0</v>
      </c>
      <c r="BI108" s="4">
        <v>13.076000000000001</v>
      </c>
      <c r="BJ108" s="4">
        <v>10.456</v>
      </c>
      <c r="BK108" s="4">
        <v>0</v>
      </c>
      <c r="BL108" s="4">
        <v>10.456</v>
      </c>
      <c r="BM108" s="4">
        <v>0.15959999999999999</v>
      </c>
      <c r="BQ108" s="4">
        <v>29.018999999999998</v>
      </c>
      <c r="BR108" s="4">
        <v>0.26729799999999998</v>
      </c>
      <c r="BS108" s="4">
        <v>-5</v>
      </c>
      <c r="BT108" s="4">
        <v>7.5389999999999997E-3</v>
      </c>
      <c r="BU108" s="4">
        <v>6.532095</v>
      </c>
      <c r="BV108" s="4">
        <v>21</v>
      </c>
      <c r="BW108" s="4">
        <f t="shared" si="10"/>
        <v>1.7257794989999999</v>
      </c>
      <c r="BY108" s="4">
        <f>BE108*$BU108*VLOOKUP("Fuel Specific Gravity",'Raw Data'!$A$1:$B$2000,2,FALSE)</f>
        <v>14252.656563306135</v>
      </c>
      <c r="BZ108" s="4">
        <f>BF108*$BU108*VLOOKUP("Fuel Specific Gravity",'Raw Data'!$A$1:$B$2000,2,FALSE)</f>
        <v>1.8788460811349998</v>
      </c>
      <c r="CA108" s="4">
        <f>BJ108*$BU108*VLOOKUP("Fuel Specific Gravity",'Raw Data'!$A$1:$B$2000,2,FALSE)</f>
        <v>51.292988575319995</v>
      </c>
      <c r="CB108" s="4">
        <f>BM108*$BU108*VLOOKUP("Fuel Specific Gravity",'Raw Data'!$A$1:$B$2000,2,FALSE)</f>
        <v>0.78293429386199997</v>
      </c>
    </row>
    <row r="109" spans="1:80" x14ac:dyDescent="0.25">
      <c r="A109" s="2">
        <v>43166</v>
      </c>
      <c r="B109" s="38">
        <v>4.0607638888888888E-2</v>
      </c>
      <c r="C109" s="4">
        <v>14.568</v>
      </c>
      <c r="D109" s="4">
        <v>8.0000000000000002E-3</v>
      </c>
      <c r="E109" s="4">
        <v>80</v>
      </c>
      <c r="F109" s="4">
        <v>604.6</v>
      </c>
      <c r="G109" s="4">
        <v>-0.1</v>
      </c>
      <c r="H109" s="4">
        <v>12.8</v>
      </c>
      <c r="J109" s="4">
        <v>0.2</v>
      </c>
      <c r="K109" s="4">
        <v>0.87239999999999995</v>
      </c>
      <c r="L109" s="4">
        <v>12.709300000000001</v>
      </c>
      <c r="M109" s="4">
        <v>7.0000000000000001E-3</v>
      </c>
      <c r="N109" s="4">
        <v>527.50329999999997</v>
      </c>
      <c r="O109" s="4">
        <v>0</v>
      </c>
      <c r="P109" s="4">
        <v>527.5</v>
      </c>
      <c r="Q109" s="4">
        <v>421.80790000000002</v>
      </c>
      <c r="R109" s="4">
        <v>0</v>
      </c>
      <c r="S109" s="4">
        <v>421.8</v>
      </c>
      <c r="T109" s="4">
        <v>12.8439</v>
      </c>
      <c r="W109" s="4">
        <v>0</v>
      </c>
      <c r="X109" s="4">
        <v>0.17449999999999999</v>
      </c>
      <c r="Y109" s="4">
        <v>12.1</v>
      </c>
      <c r="Z109" s="4">
        <v>863</v>
      </c>
      <c r="AA109" s="4">
        <v>868</v>
      </c>
      <c r="AB109" s="4">
        <v>864</v>
      </c>
      <c r="AC109" s="4">
        <v>92</v>
      </c>
      <c r="AD109" s="4">
        <v>21.69</v>
      </c>
      <c r="AE109" s="4">
        <v>0.5</v>
      </c>
      <c r="AF109" s="4">
        <v>978</v>
      </c>
      <c r="AG109" s="4">
        <v>-2</v>
      </c>
      <c r="AH109" s="4">
        <v>38</v>
      </c>
      <c r="AI109" s="4">
        <v>34</v>
      </c>
      <c r="AJ109" s="4">
        <v>191.5</v>
      </c>
      <c r="AK109" s="4">
        <v>168.5</v>
      </c>
      <c r="AL109" s="4">
        <v>4</v>
      </c>
      <c r="AM109" s="4">
        <v>175</v>
      </c>
      <c r="AN109" s="4" t="s">
        <v>155</v>
      </c>
      <c r="AO109" s="4">
        <v>2</v>
      </c>
      <c r="AP109" s="5">
        <v>0.87474537037037037</v>
      </c>
      <c r="AQ109" s="4">
        <v>47.164099999999998</v>
      </c>
      <c r="AR109" s="4">
        <v>-88.489572999999993</v>
      </c>
      <c r="AS109" s="4">
        <v>320.2</v>
      </c>
      <c r="AT109" s="4">
        <v>26.2</v>
      </c>
      <c r="AU109" s="4">
        <v>12</v>
      </c>
      <c r="AV109" s="4">
        <v>8</v>
      </c>
      <c r="AW109" s="4" t="s">
        <v>232</v>
      </c>
      <c r="AX109" s="4">
        <v>2.2760760000000002</v>
      </c>
      <c r="AY109" s="4">
        <v>1</v>
      </c>
      <c r="AZ109" s="4">
        <v>2.4760759999999999</v>
      </c>
      <c r="BA109" s="4">
        <v>13.404</v>
      </c>
      <c r="BB109" s="4">
        <v>13.99</v>
      </c>
      <c r="BC109" s="4">
        <v>1.04</v>
      </c>
      <c r="BD109" s="4">
        <v>14.622</v>
      </c>
      <c r="BE109" s="4">
        <v>2904.5509999999999</v>
      </c>
      <c r="BF109" s="4">
        <v>1.0149999999999999</v>
      </c>
      <c r="BG109" s="4">
        <v>12.625</v>
      </c>
      <c r="BH109" s="4">
        <v>0</v>
      </c>
      <c r="BI109" s="4">
        <v>12.625</v>
      </c>
      <c r="BJ109" s="4">
        <v>10.095000000000001</v>
      </c>
      <c r="BK109" s="4">
        <v>0</v>
      </c>
      <c r="BL109" s="4">
        <v>10.095000000000001</v>
      </c>
      <c r="BM109" s="4">
        <v>0.1013</v>
      </c>
      <c r="BQ109" s="4">
        <v>28.995000000000001</v>
      </c>
      <c r="BR109" s="4">
        <v>0.22450400000000001</v>
      </c>
      <c r="BS109" s="4">
        <v>-5</v>
      </c>
      <c r="BT109" s="4">
        <v>8.5389999999999997E-3</v>
      </c>
      <c r="BU109" s="4">
        <v>5.4863169999999997</v>
      </c>
      <c r="BV109" s="4">
        <v>21</v>
      </c>
      <c r="BW109" s="4">
        <f t="shared" si="10"/>
        <v>1.4494849513999999</v>
      </c>
      <c r="BY109" s="4">
        <f>BE109*$BU109*VLOOKUP("Fuel Specific Gravity",'Raw Data'!$A$1:$B$2000,2,FALSE)</f>
        <v>11967.400934028916</v>
      </c>
      <c r="BZ109" s="4">
        <f>BF109*$BU109*VLOOKUP("Fuel Specific Gravity",'Raw Data'!$A$1:$B$2000,2,FALSE)</f>
        <v>4.1820274280049992</v>
      </c>
      <c r="CA109" s="4">
        <f>BJ109*$BU109*VLOOKUP("Fuel Specific Gravity",'Raw Data'!$A$1:$B$2000,2,FALSE)</f>
        <v>41.593661956365004</v>
      </c>
      <c r="CB109" s="4">
        <f>BM109*$BU109*VLOOKUP("Fuel Specific Gravity",'Raw Data'!$A$1:$B$2000,2,FALSE)</f>
        <v>0.41737869798709998</v>
      </c>
    </row>
    <row r="110" spans="1:80" x14ac:dyDescent="0.25">
      <c r="A110" s="2">
        <v>43166</v>
      </c>
      <c r="B110" s="38">
        <v>4.0619212962962961E-2</v>
      </c>
      <c r="C110" s="4">
        <v>14.558</v>
      </c>
      <c r="D110" s="4">
        <v>8.0000000000000002E-3</v>
      </c>
      <c r="E110" s="4">
        <v>80</v>
      </c>
      <c r="F110" s="4">
        <v>505</v>
      </c>
      <c r="G110" s="4">
        <v>0.3</v>
      </c>
      <c r="H110" s="4">
        <v>12.8</v>
      </c>
      <c r="J110" s="4">
        <v>0.2</v>
      </c>
      <c r="K110" s="4">
        <v>0.87250000000000005</v>
      </c>
      <c r="L110" s="4">
        <v>12.7018</v>
      </c>
      <c r="M110" s="4">
        <v>7.0000000000000001E-3</v>
      </c>
      <c r="N110" s="4">
        <v>440.6155</v>
      </c>
      <c r="O110" s="4">
        <v>0.22819999999999999</v>
      </c>
      <c r="P110" s="4">
        <v>440.8</v>
      </c>
      <c r="Q110" s="4">
        <v>352.32979999999998</v>
      </c>
      <c r="R110" s="4">
        <v>0.1825</v>
      </c>
      <c r="S110" s="4">
        <v>352.5</v>
      </c>
      <c r="T110" s="4">
        <v>12.831099999999999</v>
      </c>
      <c r="W110" s="4">
        <v>0</v>
      </c>
      <c r="X110" s="4">
        <v>0.17449999999999999</v>
      </c>
      <c r="Y110" s="4">
        <v>12.1</v>
      </c>
      <c r="Z110" s="4">
        <v>862</v>
      </c>
      <c r="AA110" s="4">
        <v>867</v>
      </c>
      <c r="AB110" s="4">
        <v>862</v>
      </c>
      <c r="AC110" s="4">
        <v>92</v>
      </c>
      <c r="AD110" s="4">
        <v>21.69</v>
      </c>
      <c r="AE110" s="4">
        <v>0.5</v>
      </c>
      <c r="AF110" s="4">
        <v>978</v>
      </c>
      <c r="AG110" s="4">
        <v>-2</v>
      </c>
      <c r="AH110" s="4">
        <v>38</v>
      </c>
      <c r="AI110" s="4">
        <v>34</v>
      </c>
      <c r="AJ110" s="4">
        <v>191.5</v>
      </c>
      <c r="AK110" s="4">
        <v>168.5</v>
      </c>
      <c r="AL110" s="4">
        <v>4.0999999999999996</v>
      </c>
      <c r="AM110" s="4">
        <v>175</v>
      </c>
      <c r="AN110" s="4" t="s">
        <v>155</v>
      </c>
      <c r="AO110" s="4">
        <v>2</v>
      </c>
      <c r="AP110" s="5">
        <v>0.87475694444444441</v>
      </c>
      <c r="AQ110" s="4">
        <v>47.164028000000002</v>
      </c>
      <c r="AR110" s="4">
        <v>-88.489703000000006</v>
      </c>
      <c r="AS110" s="4">
        <v>320</v>
      </c>
      <c r="AT110" s="4">
        <v>27</v>
      </c>
      <c r="AU110" s="4">
        <v>12</v>
      </c>
      <c r="AV110" s="4">
        <v>9</v>
      </c>
      <c r="AW110" s="4" t="s">
        <v>231</v>
      </c>
      <c r="AX110" s="4">
        <v>2.4380999999999999</v>
      </c>
      <c r="AY110" s="4">
        <v>1.1904999999999999</v>
      </c>
      <c r="AZ110" s="4">
        <v>2.7524000000000002</v>
      </c>
      <c r="BA110" s="4">
        <v>13.404</v>
      </c>
      <c r="BB110" s="4">
        <v>14</v>
      </c>
      <c r="BC110" s="4">
        <v>1.04</v>
      </c>
      <c r="BD110" s="4">
        <v>14.612</v>
      </c>
      <c r="BE110" s="4">
        <v>2904.556</v>
      </c>
      <c r="BF110" s="4">
        <v>1.016</v>
      </c>
      <c r="BG110" s="4">
        <v>10.551</v>
      </c>
      <c r="BH110" s="4">
        <v>5.0000000000000001E-3</v>
      </c>
      <c r="BI110" s="4">
        <v>10.557</v>
      </c>
      <c r="BJ110" s="4">
        <v>8.4369999999999994</v>
      </c>
      <c r="BK110" s="4">
        <v>4.0000000000000001E-3</v>
      </c>
      <c r="BL110" s="4">
        <v>8.4420000000000002</v>
      </c>
      <c r="BM110" s="4">
        <v>0.1013</v>
      </c>
      <c r="BQ110" s="4">
        <v>29.013999999999999</v>
      </c>
      <c r="BR110" s="4">
        <v>0.18368100000000001</v>
      </c>
      <c r="BS110" s="4">
        <v>-5</v>
      </c>
      <c r="BT110" s="4">
        <v>8.4609999999999998E-3</v>
      </c>
      <c r="BU110" s="4">
        <v>4.4887050000000004</v>
      </c>
      <c r="BV110" s="4">
        <v>21</v>
      </c>
      <c r="BW110" s="4">
        <f t="shared" si="10"/>
        <v>1.185915861</v>
      </c>
      <c r="BY110" s="4">
        <f>BE110*$BU110*VLOOKUP("Fuel Specific Gravity",'Raw Data'!$A$1:$B$2000,2,FALSE)</f>
        <v>9791.3089750249801</v>
      </c>
      <c r="BZ110" s="4">
        <f>BF110*$BU110*VLOOKUP("Fuel Specific Gravity",'Raw Data'!$A$1:$B$2000,2,FALSE)</f>
        <v>3.4249537342800003</v>
      </c>
      <c r="CA110" s="4">
        <f>BJ110*$BU110*VLOOKUP("Fuel Specific Gravity",'Raw Data'!$A$1:$B$2000,2,FALSE)</f>
        <v>28.441274267835002</v>
      </c>
      <c r="CB110" s="4">
        <f>BM110*$BU110*VLOOKUP("Fuel Specific Gravity",'Raw Data'!$A$1:$B$2000,2,FALSE)</f>
        <v>0.34148406819150001</v>
      </c>
    </row>
    <row r="111" spans="1:80" x14ac:dyDescent="0.25">
      <c r="A111" s="2">
        <v>43166</v>
      </c>
      <c r="B111" s="38">
        <v>4.0630787037037035E-2</v>
      </c>
      <c r="C111" s="4">
        <v>14.492000000000001</v>
      </c>
      <c r="D111" s="4">
        <v>1.9E-3</v>
      </c>
      <c r="E111" s="4">
        <v>19.004082</v>
      </c>
      <c r="F111" s="4">
        <v>406.4</v>
      </c>
      <c r="G111" s="4">
        <v>0.5</v>
      </c>
      <c r="H111" s="4">
        <v>6.7</v>
      </c>
      <c r="J111" s="4">
        <v>0.2</v>
      </c>
      <c r="K111" s="4">
        <v>0.87309999999999999</v>
      </c>
      <c r="L111" s="4">
        <v>12.6531</v>
      </c>
      <c r="M111" s="4">
        <v>1.6999999999999999E-3</v>
      </c>
      <c r="N111" s="4">
        <v>354.8546</v>
      </c>
      <c r="O111" s="4">
        <v>0.4027</v>
      </c>
      <c r="P111" s="4">
        <v>355.3</v>
      </c>
      <c r="Q111" s="4">
        <v>283.7527</v>
      </c>
      <c r="R111" s="4">
        <v>0.32200000000000001</v>
      </c>
      <c r="S111" s="4">
        <v>284.10000000000002</v>
      </c>
      <c r="T111" s="4">
        <v>6.6783999999999999</v>
      </c>
      <c r="W111" s="4">
        <v>0</v>
      </c>
      <c r="X111" s="4">
        <v>0.17460000000000001</v>
      </c>
      <c r="Y111" s="4">
        <v>12.1</v>
      </c>
      <c r="Z111" s="4">
        <v>862</v>
      </c>
      <c r="AA111" s="4">
        <v>866</v>
      </c>
      <c r="AB111" s="4">
        <v>862</v>
      </c>
      <c r="AC111" s="4">
        <v>92</v>
      </c>
      <c r="AD111" s="4">
        <v>21.69</v>
      </c>
      <c r="AE111" s="4">
        <v>0.5</v>
      </c>
      <c r="AF111" s="4">
        <v>978</v>
      </c>
      <c r="AG111" s="4">
        <v>-2</v>
      </c>
      <c r="AH111" s="4">
        <v>38</v>
      </c>
      <c r="AI111" s="4">
        <v>34</v>
      </c>
      <c r="AJ111" s="4">
        <v>192</v>
      </c>
      <c r="AK111" s="4">
        <v>169</v>
      </c>
      <c r="AL111" s="4">
        <v>4</v>
      </c>
      <c r="AM111" s="4">
        <v>175</v>
      </c>
      <c r="AN111" s="4" t="s">
        <v>155</v>
      </c>
      <c r="AO111" s="4">
        <v>2</v>
      </c>
      <c r="AP111" s="5">
        <v>0.87476851851851845</v>
      </c>
      <c r="AQ111" s="4">
        <v>47.163958000000001</v>
      </c>
      <c r="AR111" s="4">
        <v>-88.489821000000006</v>
      </c>
      <c r="AS111" s="4">
        <v>319.7</v>
      </c>
      <c r="AT111" s="4">
        <v>26.9</v>
      </c>
      <c r="AU111" s="4">
        <v>12</v>
      </c>
      <c r="AV111" s="4">
        <v>9</v>
      </c>
      <c r="AW111" s="4" t="s">
        <v>231</v>
      </c>
      <c r="AX111" s="4">
        <v>2.2332999999999998</v>
      </c>
      <c r="AY111" s="4">
        <v>1.6143000000000001</v>
      </c>
      <c r="AZ111" s="4">
        <v>3.0762</v>
      </c>
      <c r="BA111" s="4">
        <v>13.404</v>
      </c>
      <c r="BB111" s="4">
        <v>14.06</v>
      </c>
      <c r="BC111" s="4">
        <v>1.05</v>
      </c>
      <c r="BD111" s="4">
        <v>14.537000000000001</v>
      </c>
      <c r="BE111" s="4">
        <v>2905.95</v>
      </c>
      <c r="BF111" s="4">
        <v>0.24299999999999999</v>
      </c>
      <c r="BG111" s="4">
        <v>8.5350000000000001</v>
      </c>
      <c r="BH111" s="4">
        <v>0.01</v>
      </c>
      <c r="BI111" s="4">
        <v>8.5440000000000005</v>
      </c>
      <c r="BJ111" s="4">
        <v>6.8239999999999998</v>
      </c>
      <c r="BK111" s="4">
        <v>8.0000000000000002E-3</v>
      </c>
      <c r="BL111" s="4">
        <v>6.8319999999999999</v>
      </c>
      <c r="BM111" s="4">
        <v>5.2900000000000003E-2</v>
      </c>
      <c r="BQ111" s="4">
        <v>29.158999999999999</v>
      </c>
      <c r="BR111" s="4">
        <v>0.16591500000000001</v>
      </c>
      <c r="BS111" s="4">
        <v>-5</v>
      </c>
      <c r="BT111" s="4">
        <v>8.0000000000000002E-3</v>
      </c>
      <c r="BU111" s="4">
        <v>4.0545479999999996</v>
      </c>
      <c r="BV111" s="4">
        <v>21</v>
      </c>
      <c r="BW111" s="4">
        <f t="shared" si="10"/>
        <v>1.0712115815999999</v>
      </c>
      <c r="BY111" s="4">
        <f>BE111*$BU111*VLOOKUP("Fuel Specific Gravity",'Raw Data'!$A$1:$B$2000,2,FALSE)</f>
        <v>8848.5176342105988</v>
      </c>
      <c r="BZ111" s="4">
        <f>BF111*$BU111*VLOOKUP("Fuel Specific Gravity",'Raw Data'!$A$1:$B$2000,2,FALSE)</f>
        <v>0.7399266281639999</v>
      </c>
      <c r="CA111" s="4">
        <f>BJ111*$BU111*VLOOKUP("Fuel Specific Gravity",'Raw Data'!$A$1:$B$2000,2,FALSE)</f>
        <v>20.778844899551995</v>
      </c>
      <c r="CB111" s="4">
        <f>BM111*$BU111*VLOOKUP("Fuel Specific Gravity",'Raw Data'!$A$1:$B$2000,2,FALSE)</f>
        <v>0.16107867748919999</v>
      </c>
    </row>
    <row r="112" spans="1:80" x14ac:dyDescent="0.25">
      <c r="A112" s="2">
        <v>43166</v>
      </c>
      <c r="B112" s="38">
        <v>4.0642361111111108E-2</v>
      </c>
      <c r="C112" s="4">
        <v>14.398</v>
      </c>
      <c r="D112" s="4">
        <v>5.9999999999999995E-4</v>
      </c>
      <c r="E112" s="4">
        <v>5.9034139999999997</v>
      </c>
      <c r="F112" s="4">
        <v>337.6</v>
      </c>
      <c r="G112" s="4">
        <v>0.6</v>
      </c>
      <c r="H112" s="4">
        <v>3.5</v>
      </c>
      <c r="J112" s="4">
        <v>0.2</v>
      </c>
      <c r="K112" s="4">
        <v>0.87380000000000002</v>
      </c>
      <c r="L112" s="4">
        <v>12.5815</v>
      </c>
      <c r="M112" s="4">
        <v>5.0000000000000001E-4</v>
      </c>
      <c r="N112" s="4">
        <v>294.97039999999998</v>
      </c>
      <c r="O112" s="4">
        <v>0.52429999999999999</v>
      </c>
      <c r="P112" s="4">
        <v>295.5</v>
      </c>
      <c r="Q112" s="4">
        <v>235.86750000000001</v>
      </c>
      <c r="R112" s="4">
        <v>0.41920000000000002</v>
      </c>
      <c r="S112" s="4">
        <v>236.3</v>
      </c>
      <c r="T112" s="4">
        <v>3.4860000000000002</v>
      </c>
      <c r="W112" s="4">
        <v>0</v>
      </c>
      <c r="X112" s="4">
        <v>0.17480000000000001</v>
      </c>
      <c r="Y112" s="4">
        <v>12.1</v>
      </c>
      <c r="Z112" s="4">
        <v>862</v>
      </c>
      <c r="AA112" s="4">
        <v>865</v>
      </c>
      <c r="AB112" s="4">
        <v>863</v>
      </c>
      <c r="AC112" s="4">
        <v>92</v>
      </c>
      <c r="AD112" s="4">
        <v>21.69</v>
      </c>
      <c r="AE112" s="4">
        <v>0.5</v>
      </c>
      <c r="AF112" s="4">
        <v>978</v>
      </c>
      <c r="AG112" s="4">
        <v>-2</v>
      </c>
      <c r="AH112" s="4">
        <v>38</v>
      </c>
      <c r="AI112" s="4">
        <v>34</v>
      </c>
      <c r="AJ112" s="4">
        <v>192</v>
      </c>
      <c r="AK112" s="4">
        <v>169</v>
      </c>
      <c r="AL112" s="4">
        <v>4</v>
      </c>
      <c r="AM112" s="4">
        <v>175</v>
      </c>
      <c r="AN112" s="4" t="s">
        <v>155</v>
      </c>
      <c r="AO112" s="4">
        <v>2</v>
      </c>
      <c r="AP112" s="5">
        <v>0.8747800925925926</v>
      </c>
      <c r="AQ112" s="4">
        <v>47.163887000000003</v>
      </c>
      <c r="AR112" s="4">
        <v>-88.489934000000005</v>
      </c>
      <c r="AS112" s="4">
        <v>319.39999999999998</v>
      </c>
      <c r="AT112" s="4">
        <v>26.5</v>
      </c>
      <c r="AU112" s="4">
        <v>12</v>
      </c>
      <c r="AV112" s="4">
        <v>9</v>
      </c>
      <c r="AW112" s="4" t="s">
        <v>231</v>
      </c>
      <c r="AX112" s="4">
        <v>1.8</v>
      </c>
      <c r="AY112" s="4">
        <v>1.8</v>
      </c>
      <c r="AZ112" s="4">
        <v>3.2</v>
      </c>
      <c r="BA112" s="4">
        <v>13.404</v>
      </c>
      <c r="BB112" s="4">
        <v>14.15</v>
      </c>
      <c r="BC112" s="4">
        <v>1.06</v>
      </c>
      <c r="BD112" s="4">
        <v>14.441000000000001</v>
      </c>
      <c r="BE112" s="4">
        <v>2906.3380000000002</v>
      </c>
      <c r="BF112" s="4">
        <v>7.5999999999999998E-2</v>
      </c>
      <c r="BG112" s="4">
        <v>7.1360000000000001</v>
      </c>
      <c r="BH112" s="4">
        <v>1.2999999999999999E-2</v>
      </c>
      <c r="BI112" s="4">
        <v>7.1479999999999997</v>
      </c>
      <c r="BJ112" s="4">
        <v>5.7060000000000004</v>
      </c>
      <c r="BK112" s="4">
        <v>0.01</v>
      </c>
      <c r="BL112" s="4">
        <v>5.7160000000000002</v>
      </c>
      <c r="BM112" s="4">
        <v>2.7799999999999998E-2</v>
      </c>
      <c r="BQ112" s="4">
        <v>29.353999999999999</v>
      </c>
      <c r="BR112" s="4">
        <v>0.160078</v>
      </c>
      <c r="BS112" s="4">
        <v>-5</v>
      </c>
      <c r="BT112" s="4">
        <v>7.4609999999999998E-3</v>
      </c>
      <c r="BU112" s="4">
        <v>3.9119069999999998</v>
      </c>
      <c r="BV112" s="4">
        <v>21</v>
      </c>
      <c r="BW112" s="4">
        <f t="shared" si="10"/>
        <v>1.0335258293999998</v>
      </c>
      <c r="BY112" s="4">
        <f>BE112*$BU112*VLOOKUP("Fuel Specific Gravity",'Raw Data'!$A$1:$B$2000,2,FALSE)</f>
        <v>8538.3622988910665</v>
      </c>
      <c r="BZ112" s="4">
        <f>BF112*$BU112*VLOOKUP("Fuel Specific Gravity",'Raw Data'!$A$1:$B$2000,2,FALSE)</f>
        <v>0.22327600393199998</v>
      </c>
      <c r="CA112" s="4">
        <f>BJ112*$BU112*VLOOKUP("Fuel Specific Gravity",'Raw Data'!$A$1:$B$2000,2,FALSE)</f>
        <v>16.763327347842001</v>
      </c>
      <c r="CB112" s="4">
        <f>BM112*$BU112*VLOOKUP("Fuel Specific Gravity",'Raw Data'!$A$1:$B$2000,2,FALSE)</f>
        <v>8.1672011964599986E-2</v>
      </c>
    </row>
    <row r="113" spans="1:80" x14ac:dyDescent="0.25">
      <c r="A113" s="2">
        <v>43166</v>
      </c>
      <c r="B113" s="38">
        <v>4.0653935185185182E-2</v>
      </c>
      <c r="C113" s="4">
        <v>14.332000000000001</v>
      </c>
      <c r="D113" s="4">
        <v>1E-3</v>
      </c>
      <c r="E113" s="4">
        <v>10</v>
      </c>
      <c r="F113" s="4">
        <v>348.6</v>
      </c>
      <c r="G113" s="4">
        <v>0.5</v>
      </c>
      <c r="H113" s="4">
        <v>7.9</v>
      </c>
      <c r="J113" s="4">
        <v>0.2</v>
      </c>
      <c r="K113" s="4">
        <v>0.87429999999999997</v>
      </c>
      <c r="L113" s="4">
        <v>12.531000000000001</v>
      </c>
      <c r="M113" s="4">
        <v>8.9999999999999998E-4</v>
      </c>
      <c r="N113" s="4">
        <v>304.7842</v>
      </c>
      <c r="O113" s="4">
        <v>0.41720000000000002</v>
      </c>
      <c r="P113" s="4">
        <v>305.2</v>
      </c>
      <c r="Q113" s="4">
        <v>243.7149</v>
      </c>
      <c r="R113" s="4">
        <v>0.33360000000000001</v>
      </c>
      <c r="S113" s="4">
        <v>244</v>
      </c>
      <c r="T113" s="4">
        <v>7.9192999999999998</v>
      </c>
      <c r="W113" s="4">
        <v>0</v>
      </c>
      <c r="X113" s="4">
        <v>0.1749</v>
      </c>
      <c r="Y113" s="4">
        <v>12.1</v>
      </c>
      <c r="Z113" s="4">
        <v>862</v>
      </c>
      <c r="AA113" s="4">
        <v>865</v>
      </c>
      <c r="AB113" s="4">
        <v>863</v>
      </c>
      <c r="AC113" s="4">
        <v>92</v>
      </c>
      <c r="AD113" s="4">
        <v>21.69</v>
      </c>
      <c r="AE113" s="4">
        <v>0.5</v>
      </c>
      <c r="AF113" s="4">
        <v>978</v>
      </c>
      <c r="AG113" s="4">
        <v>-2</v>
      </c>
      <c r="AH113" s="4">
        <v>38</v>
      </c>
      <c r="AI113" s="4">
        <v>34</v>
      </c>
      <c r="AJ113" s="4">
        <v>192</v>
      </c>
      <c r="AK113" s="4">
        <v>169</v>
      </c>
      <c r="AL113" s="4">
        <v>4</v>
      </c>
      <c r="AM113" s="4">
        <v>175</v>
      </c>
      <c r="AN113" s="4" t="s">
        <v>155</v>
      </c>
      <c r="AO113" s="4">
        <v>2</v>
      </c>
      <c r="AP113" s="5">
        <v>0.87479166666666675</v>
      </c>
      <c r="AQ113" s="4">
        <v>47.163817000000002</v>
      </c>
      <c r="AR113" s="4">
        <v>-88.490046000000007</v>
      </c>
      <c r="AS113" s="4">
        <v>319.2</v>
      </c>
      <c r="AT113" s="4">
        <v>26.3</v>
      </c>
      <c r="AU113" s="4">
        <v>12</v>
      </c>
      <c r="AV113" s="4">
        <v>9</v>
      </c>
      <c r="AW113" s="4" t="s">
        <v>231</v>
      </c>
      <c r="AX113" s="4">
        <v>1.8762000000000001</v>
      </c>
      <c r="AY113" s="4">
        <v>1.8762000000000001</v>
      </c>
      <c r="AZ113" s="4">
        <v>3.2761999999999998</v>
      </c>
      <c r="BA113" s="4">
        <v>13.404</v>
      </c>
      <c r="BB113" s="4">
        <v>14.21</v>
      </c>
      <c r="BC113" s="4">
        <v>1.06</v>
      </c>
      <c r="BD113" s="4">
        <v>14.374000000000001</v>
      </c>
      <c r="BE113" s="4">
        <v>2906.1880000000001</v>
      </c>
      <c r="BF113" s="4">
        <v>0.129</v>
      </c>
      <c r="BG113" s="4">
        <v>7.4020000000000001</v>
      </c>
      <c r="BH113" s="4">
        <v>0.01</v>
      </c>
      <c r="BI113" s="4">
        <v>7.4119999999999999</v>
      </c>
      <c r="BJ113" s="4">
        <v>5.9189999999999996</v>
      </c>
      <c r="BK113" s="4">
        <v>8.0000000000000002E-3</v>
      </c>
      <c r="BL113" s="4">
        <v>5.9269999999999996</v>
      </c>
      <c r="BM113" s="4">
        <v>6.3399999999999998E-2</v>
      </c>
      <c r="BQ113" s="4">
        <v>29.488</v>
      </c>
      <c r="BR113" s="4">
        <v>0.173397</v>
      </c>
      <c r="BS113" s="4">
        <v>-5</v>
      </c>
      <c r="BT113" s="4">
        <v>7.0000000000000001E-3</v>
      </c>
      <c r="BU113" s="4">
        <v>4.2373890000000003</v>
      </c>
      <c r="BV113" s="4">
        <v>21</v>
      </c>
      <c r="BW113" s="4">
        <f t="shared" si="10"/>
        <v>1.1195181738</v>
      </c>
      <c r="BY113" s="4">
        <f>BE113*$BU113*VLOOKUP("Fuel Specific Gravity",'Raw Data'!$A$1:$B$2000,2,FALSE)</f>
        <v>9248.3014464121334</v>
      </c>
      <c r="BZ113" s="4">
        <f>BF113*$BU113*VLOOKUP("Fuel Specific Gravity",'Raw Data'!$A$1:$B$2000,2,FALSE)</f>
        <v>0.41051400893100004</v>
      </c>
      <c r="CA113" s="4">
        <f>BJ113*$BU113*VLOOKUP("Fuel Specific Gravity",'Raw Data'!$A$1:$B$2000,2,FALSE)</f>
        <v>18.835910223740999</v>
      </c>
      <c r="CB113" s="4">
        <f>BM113*$BU113*VLOOKUP("Fuel Specific Gravity",'Raw Data'!$A$1:$B$2000,2,FALSE)</f>
        <v>0.20175649741260002</v>
      </c>
    </row>
    <row r="114" spans="1:80" x14ac:dyDescent="0.25">
      <c r="A114" s="2">
        <v>43166</v>
      </c>
      <c r="B114" s="38">
        <v>4.0665509259259255E-2</v>
      </c>
      <c r="C114" s="4">
        <v>14.282999999999999</v>
      </c>
      <c r="D114" s="4">
        <v>2.8E-3</v>
      </c>
      <c r="E114" s="4">
        <v>28.442761000000001</v>
      </c>
      <c r="F114" s="4">
        <v>413.3</v>
      </c>
      <c r="G114" s="4">
        <v>0.1</v>
      </c>
      <c r="H114" s="4">
        <v>6</v>
      </c>
      <c r="J114" s="4">
        <v>0.2</v>
      </c>
      <c r="K114" s="4">
        <v>0.87480000000000002</v>
      </c>
      <c r="L114" s="4">
        <v>12.4945</v>
      </c>
      <c r="M114" s="4">
        <v>2.5000000000000001E-3</v>
      </c>
      <c r="N114" s="4">
        <v>361.56290000000001</v>
      </c>
      <c r="O114" s="4">
        <v>6.7699999999999996E-2</v>
      </c>
      <c r="P114" s="4">
        <v>361.6</v>
      </c>
      <c r="Q114" s="4">
        <v>288.1925</v>
      </c>
      <c r="R114" s="4">
        <v>5.3900000000000003E-2</v>
      </c>
      <c r="S114" s="4">
        <v>288.2</v>
      </c>
      <c r="T114" s="4">
        <v>6</v>
      </c>
      <c r="W114" s="4">
        <v>0</v>
      </c>
      <c r="X114" s="4">
        <v>0.17499999999999999</v>
      </c>
      <c r="Y114" s="4">
        <v>12.1</v>
      </c>
      <c r="Z114" s="4">
        <v>864</v>
      </c>
      <c r="AA114" s="4">
        <v>867</v>
      </c>
      <c r="AB114" s="4">
        <v>864</v>
      </c>
      <c r="AC114" s="4">
        <v>92</v>
      </c>
      <c r="AD114" s="4">
        <v>20.83</v>
      </c>
      <c r="AE114" s="4">
        <v>0.48</v>
      </c>
      <c r="AF114" s="4">
        <v>978</v>
      </c>
      <c r="AG114" s="4">
        <v>-2.5</v>
      </c>
      <c r="AH114" s="4">
        <v>38</v>
      </c>
      <c r="AI114" s="4">
        <v>34</v>
      </c>
      <c r="AJ114" s="4">
        <v>192</v>
      </c>
      <c r="AK114" s="4">
        <v>168.5</v>
      </c>
      <c r="AL114" s="4">
        <v>3.9</v>
      </c>
      <c r="AM114" s="4">
        <v>175</v>
      </c>
      <c r="AN114" s="4" t="s">
        <v>155</v>
      </c>
      <c r="AO114" s="4">
        <v>2</v>
      </c>
      <c r="AP114" s="5">
        <v>0.87480324074074067</v>
      </c>
      <c r="AQ114" s="4">
        <v>47.163755000000002</v>
      </c>
      <c r="AR114" s="4">
        <v>-88.490157999999994</v>
      </c>
      <c r="AS114" s="4">
        <v>319.3</v>
      </c>
      <c r="AT114" s="4">
        <v>25.7</v>
      </c>
      <c r="AU114" s="4">
        <v>12</v>
      </c>
      <c r="AV114" s="4">
        <v>9</v>
      </c>
      <c r="AW114" s="4" t="s">
        <v>231</v>
      </c>
      <c r="AX114" s="4">
        <v>1.9238</v>
      </c>
      <c r="AY114" s="4">
        <v>2.1143000000000001</v>
      </c>
      <c r="AZ114" s="4">
        <v>3.4762</v>
      </c>
      <c r="BA114" s="4">
        <v>13.404</v>
      </c>
      <c r="BB114" s="4">
        <v>14.26</v>
      </c>
      <c r="BC114" s="4">
        <v>1.06</v>
      </c>
      <c r="BD114" s="4">
        <v>14.315</v>
      </c>
      <c r="BE114" s="4">
        <v>2905.884</v>
      </c>
      <c r="BF114" s="4">
        <v>0.36799999999999999</v>
      </c>
      <c r="BG114" s="4">
        <v>8.8059999999999992</v>
      </c>
      <c r="BH114" s="4">
        <v>2E-3</v>
      </c>
      <c r="BI114" s="4">
        <v>8.8079999999999998</v>
      </c>
      <c r="BJ114" s="4">
        <v>7.0190000000000001</v>
      </c>
      <c r="BK114" s="4">
        <v>1E-3</v>
      </c>
      <c r="BL114" s="4">
        <v>7.02</v>
      </c>
      <c r="BM114" s="4">
        <v>4.82E-2</v>
      </c>
      <c r="BQ114" s="4">
        <v>29.585999999999999</v>
      </c>
      <c r="BR114" s="4">
        <v>0.19961499999999999</v>
      </c>
      <c r="BS114" s="4">
        <v>-5</v>
      </c>
      <c r="BT114" s="4">
        <v>7.5380000000000004E-3</v>
      </c>
      <c r="BU114" s="4">
        <v>4.878101</v>
      </c>
      <c r="BV114" s="4">
        <v>21</v>
      </c>
      <c r="BW114" s="4">
        <f t="shared" si="10"/>
        <v>1.2887942842</v>
      </c>
      <c r="BY114" s="4">
        <f>BE114*$BU114*VLOOKUP("Fuel Specific Gravity",'Raw Data'!$A$1:$B$2000,2,FALSE)</f>
        <v>10645.571930359285</v>
      </c>
      <c r="BZ114" s="4">
        <f>BF114*$BU114*VLOOKUP("Fuel Specific Gravity",'Raw Data'!$A$1:$B$2000,2,FALSE)</f>
        <v>1.348151017168</v>
      </c>
      <c r="CA114" s="4">
        <f>BJ114*$BU114*VLOOKUP("Fuel Specific Gravity",'Raw Data'!$A$1:$B$2000,2,FALSE)</f>
        <v>25.713782580169003</v>
      </c>
      <c r="CB114" s="4">
        <f>BM114*$BU114*VLOOKUP("Fuel Specific Gravity",'Raw Data'!$A$1:$B$2000,2,FALSE)</f>
        <v>0.1765784756182</v>
      </c>
    </row>
    <row r="115" spans="1:80" x14ac:dyDescent="0.25">
      <c r="A115" s="2">
        <v>43166</v>
      </c>
      <c r="B115" s="38">
        <v>4.0677083333333336E-2</v>
      </c>
      <c r="C115" s="4">
        <v>14.288</v>
      </c>
      <c r="D115" s="4">
        <v>8.3999999999999995E-3</v>
      </c>
      <c r="E115" s="4">
        <v>84.122011999999998</v>
      </c>
      <c r="F115" s="4">
        <v>515.4</v>
      </c>
      <c r="G115" s="4">
        <v>-0.1</v>
      </c>
      <c r="H115" s="4">
        <v>14.2</v>
      </c>
      <c r="J115" s="4">
        <v>0.2</v>
      </c>
      <c r="K115" s="4">
        <v>0.87470000000000003</v>
      </c>
      <c r="L115" s="4">
        <v>12.497</v>
      </c>
      <c r="M115" s="4">
        <v>7.4000000000000003E-3</v>
      </c>
      <c r="N115" s="4">
        <v>450.82530000000003</v>
      </c>
      <c r="O115" s="4">
        <v>0</v>
      </c>
      <c r="P115" s="4">
        <v>450.8</v>
      </c>
      <c r="Q115" s="4">
        <v>359.50310000000002</v>
      </c>
      <c r="R115" s="4">
        <v>0</v>
      </c>
      <c r="S115" s="4">
        <v>359.5</v>
      </c>
      <c r="T115" s="4">
        <v>14.2074</v>
      </c>
      <c r="W115" s="4">
        <v>0</v>
      </c>
      <c r="X115" s="4">
        <v>0.1749</v>
      </c>
      <c r="Y115" s="4">
        <v>12.1</v>
      </c>
      <c r="Z115" s="4">
        <v>867</v>
      </c>
      <c r="AA115" s="4">
        <v>871</v>
      </c>
      <c r="AB115" s="4">
        <v>869</v>
      </c>
      <c r="AC115" s="4">
        <v>92</v>
      </c>
      <c r="AD115" s="4">
        <v>20.95</v>
      </c>
      <c r="AE115" s="4">
        <v>0.48</v>
      </c>
      <c r="AF115" s="4">
        <v>978</v>
      </c>
      <c r="AG115" s="4">
        <v>-2.5</v>
      </c>
      <c r="AH115" s="4">
        <v>38</v>
      </c>
      <c r="AI115" s="4">
        <v>34</v>
      </c>
      <c r="AJ115" s="4">
        <v>192</v>
      </c>
      <c r="AK115" s="4">
        <v>168.5</v>
      </c>
      <c r="AL115" s="4">
        <v>4</v>
      </c>
      <c r="AM115" s="4">
        <v>175</v>
      </c>
      <c r="AN115" s="4" t="s">
        <v>155</v>
      </c>
      <c r="AO115" s="4">
        <v>2</v>
      </c>
      <c r="AP115" s="5">
        <v>0.87481481481481482</v>
      </c>
      <c r="AQ115" s="4">
        <v>47.163711999999997</v>
      </c>
      <c r="AR115" s="4">
        <v>-88.490290000000002</v>
      </c>
      <c r="AS115" s="4">
        <v>319.2</v>
      </c>
      <c r="AT115" s="4">
        <v>25.1</v>
      </c>
      <c r="AU115" s="4">
        <v>12</v>
      </c>
      <c r="AV115" s="4">
        <v>10</v>
      </c>
      <c r="AW115" s="4" t="s">
        <v>243</v>
      </c>
      <c r="AX115" s="4">
        <v>1.8</v>
      </c>
      <c r="AY115" s="4">
        <v>2.4142999999999999</v>
      </c>
      <c r="AZ115" s="4">
        <v>3.6762000000000001</v>
      </c>
      <c r="BA115" s="4">
        <v>13.404</v>
      </c>
      <c r="BB115" s="4">
        <v>14.24</v>
      </c>
      <c r="BC115" s="4">
        <v>1.06</v>
      </c>
      <c r="BD115" s="4">
        <v>14.329000000000001</v>
      </c>
      <c r="BE115" s="4">
        <v>2904.5549999999998</v>
      </c>
      <c r="BF115" s="4">
        <v>1.0880000000000001</v>
      </c>
      <c r="BG115" s="4">
        <v>10.973000000000001</v>
      </c>
      <c r="BH115" s="4">
        <v>0</v>
      </c>
      <c r="BI115" s="4">
        <v>10.973000000000001</v>
      </c>
      <c r="BJ115" s="4">
        <v>8.75</v>
      </c>
      <c r="BK115" s="4">
        <v>0</v>
      </c>
      <c r="BL115" s="4">
        <v>8.75</v>
      </c>
      <c r="BM115" s="4">
        <v>0.1139</v>
      </c>
      <c r="BQ115" s="4">
        <v>29.562999999999999</v>
      </c>
      <c r="BR115" s="4">
        <v>0.26523799999999997</v>
      </c>
      <c r="BS115" s="4">
        <v>-5</v>
      </c>
      <c r="BT115" s="4">
        <v>8.5389999999999997E-3</v>
      </c>
      <c r="BU115" s="4">
        <v>6.4817600000000004</v>
      </c>
      <c r="BV115" s="4">
        <v>21</v>
      </c>
      <c r="BW115" s="4">
        <f t="shared" si="10"/>
        <v>1.7124809920000001</v>
      </c>
      <c r="BY115" s="4">
        <f>BE115*$BU115*VLOOKUP("Fuel Specific Gravity",'Raw Data'!$A$1:$B$2000,2,FALSE)</f>
        <v>14138.797941016799</v>
      </c>
      <c r="BZ115" s="4">
        <f>BF115*$BU115*VLOOKUP("Fuel Specific Gravity",'Raw Data'!$A$1:$B$2000,2,FALSE)</f>
        <v>5.2961683148800009</v>
      </c>
      <c r="CA115" s="4">
        <f>BJ115*$BU115*VLOOKUP("Fuel Specific Gravity",'Raw Data'!$A$1:$B$2000,2,FALSE)</f>
        <v>42.5932654</v>
      </c>
      <c r="CB115" s="4">
        <f>BM115*$BU115*VLOOKUP("Fuel Specific Gravity",'Raw Data'!$A$1:$B$2000,2,FALSE)</f>
        <v>0.55444262046400006</v>
      </c>
    </row>
    <row r="116" spans="1:80" x14ac:dyDescent="0.25">
      <c r="A116" s="2">
        <v>43166</v>
      </c>
      <c r="B116" s="38">
        <v>4.0688657407407409E-2</v>
      </c>
      <c r="C116" s="4">
        <v>14.324999999999999</v>
      </c>
      <c r="D116" s="4">
        <v>1.17E-2</v>
      </c>
      <c r="E116" s="4">
        <v>117.09810400000001</v>
      </c>
      <c r="F116" s="4">
        <v>658.4</v>
      </c>
      <c r="G116" s="4">
        <v>-0.7</v>
      </c>
      <c r="H116" s="4">
        <v>34.799999999999997</v>
      </c>
      <c r="J116" s="4">
        <v>0.2</v>
      </c>
      <c r="K116" s="4">
        <v>0.87429999999999997</v>
      </c>
      <c r="L116" s="4">
        <v>12.524100000000001</v>
      </c>
      <c r="M116" s="4">
        <v>1.0200000000000001E-2</v>
      </c>
      <c r="N116" s="4">
        <v>575.6</v>
      </c>
      <c r="O116" s="4">
        <v>0</v>
      </c>
      <c r="P116" s="4">
        <v>575.6</v>
      </c>
      <c r="Q116" s="4">
        <v>460.26749999999998</v>
      </c>
      <c r="R116" s="4">
        <v>0</v>
      </c>
      <c r="S116" s="4">
        <v>460.3</v>
      </c>
      <c r="T116" s="4">
        <v>34.793700000000001</v>
      </c>
      <c r="W116" s="4">
        <v>0</v>
      </c>
      <c r="X116" s="4">
        <v>0.1749</v>
      </c>
      <c r="Y116" s="4">
        <v>12.1</v>
      </c>
      <c r="Z116" s="4">
        <v>871</v>
      </c>
      <c r="AA116" s="4">
        <v>875</v>
      </c>
      <c r="AB116" s="4">
        <v>876</v>
      </c>
      <c r="AC116" s="4">
        <v>92</v>
      </c>
      <c r="AD116" s="4">
        <v>21.69</v>
      </c>
      <c r="AE116" s="4">
        <v>0.5</v>
      </c>
      <c r="AF116" s="4">
        <v>978</v>
      </c>
      <c r="AG116" s="4">
        <v>-2</v>
      </c>
      <c r="AH116" s="4">
        <v>38</v>
      </c>
      <c r="AI116" s="4">
        <v>34</v>
      </c>
      <c r="AJ116" s="4">
        <v>192</v>
      </c>
      <c r="AK116" s="4">
        <v>169</v>
      </c>
      <c r="AL116" s="4">
        <v>4</v>
      </c>
      <c r="AM116" s="4">
        <v>175</v>
      </c>
      <c r="AN116" s="4" t="s">
        <v>155</v>
      </c>
      <c r="AO116" s="4">
        <v>2</v>
      </c>
      <c r="AP116" s="5">
        <v>0.87482638888888886</v>
      </c>
      <c r="AQ116" s="4">
        <v>47.163677</v>
      </c>
      <c r="AR116" s="4">
        <v>-88.490430000000003</v>
      </c>
      <c r="AS116" s="4">
        <v>319.10000000000002</v>
      </c>
      <c r="AT116" s="4">
        <v>25</v>
      </c>
      <c r="AU116" s="4">
        <v>12</v>
      </c>
      <c r="AV116" s="4">
        <v>11</v>
      </c>
      <c r="AW116" s="4" t="s">
        <v>206</v>
      </c>
      <c r="AX116" s="4">
        <v>1.8</v>
      </c>
      <c r="AY116" s="4">
        <v>2.7143000000000002</v>
      </c>
      <c r="AZ116" s="4">
        <v>3.8761999999999999</v>
      </c>
      <c r="BA116" s="4">
        <v>13.404</v>
      </c>
      <c r="BB116" s="4">
        <v>14.2</v>
      </c>
      <c r="BC116" s="4">
        <v>1.06</v>
      </c>
      <c r="BD116" s="4">
        <v>14.382999999999999</v>
      </c>
      <c r="BE116" s="4">
        <v>2903.3910000000001</v>
      </c>
      <c r="BF116" s="4">
        <v>1.5109999999999999</v>
      </c>
      <c r="BG116" s="4">
        <v>13.974</v>
      </c>
      <c r="BH116" s="4">
        <v>0</v>
      </c>
      <c r="BI116" s="4">
        <v>13.974</v>
      </c>
      <c r="BJ116" s="4">
        <v>11.173999999999999</v>
      </c>
      <c r="BK116" s="4">
        <v>0</v>
      </c>
      <c r="BL116" s="4">
        <v>11.173999999999999</v>
      </c>
      <c r="BM116" s="4">
        <v>0.27829999999999999</v>
      </c>
      <c r="BQ116" s="4">
        <v>29.472999999999999</v>
      </c>
      <c r="BR116" s="4">
        <v>0.33533299999999999</v>
      </c>
      <c r="BS116" s="4">
        <v>-5</v>
      </c>
      <c r="BT116" s="4">
        <v>8.9999999999999993E-3</v>
      </c>
      <c r="BU116" s="4">
        <v>8.1946999999999992</v>
      </c>
      <c r="BV116" s="4">
        <v>21</v>
      </c>
      <c r="BW116" s="4">
        <f t="shared" si="10"/>
        <v>2.1650397399999997</v>
      </c>
      <c r="BY116" s="4">
        <f>BE116*$BU116*VLOOKUP("Fuel Specific Gravity",'Raw Data'!$A$1:$B$2000,2,FALSE)</f>
        <v>17868.1060890027</v>
      </c>
      <c r="BZ116" s="4">
        <f>BF116*$BU116*VLOOKUP("Fuel Specific Gravity",'Raw Data'!$A$1:$B$2000,2,FALSE)</f>
        <v>9.2990259666999986</v>
      </c>
      <c r="CA116" s="4">
        <f>BJ116*$BU116*VLOOKUP("Fuel Specific Gravity",'Raw Data'!$A$1:$B$2000,2,FALSE)</f>
        <v>68.767250927799992</v>
      </c>
      <c r="CB116" s="4">
        <f>BM116*$BU116*VLOOKUP("Fuel Specific Gravity",'Raw Data'!$A$1:$B$2000,2,FALSE)</f>
        <v>1.7127193425099998</v>
      </c>
    </row>
    <row r="117" spans="1:80" x14ac:dyDescent="0.25">
      <c r="A117" s="2">
        <v>43166</v>
      </c>
      <c r="B117" s="38">
        <v>4.0700231481481483E-2</v>
      </c>
      <c r="C117" s="4">
        <v>14.452</v>
      </c>
      <c r="D117" s="4">
        <v>1.12E-2</v>
      </c>
      <c r="E117" s="4">
        <v>112.412646</v>
      </c>
      <c r="F117" s="4">
        <v>783.1</v>
      </c>
      <c r="G117" s="4">
        <v>-0.9</v>
      </c>
      <c r="H117" s="4">
        <v>43.3</v>
      </c>
      <c r="J117" s="4">
        <v>0.2</v>
      </c>
      <c r="K117" s="4">
        <v>0.87329999999999997</v>
      </c>
      <c r="L117" s="4">
        <v>12.6203</v>
      </c>
      <c r="M117" s="4">
        <v>9.7999999999999997E-3</v>
      </c>
      <c r="N117" s="4">
        <v>683.80870000000004</v>
      </c>
      <c r="O117" s="4">
        <v>0</v>
      </c>
      <c r="P117" s="4">
        <v>683.8</v>
      </c>
      <c r="Q117" s="4">
        <v>546.79459999999995</v>
      </c>
      <c r="R117" s="4">
        <v>0</v>
      </c>
      <c r="S117" s="4">
        <v>546.79999999999995</v>
      </c>
      <c r="T117" s="4">
        <v>43.292099999999998</v>
      </c>
      <c r="W117" s="4">
        <v>0</v>
      </c>
      <c r="X117" s="4">
        <v>0.17469999999999999</v>
      </c>
      <c r="Y117" s="4">
        <v>12.1</v>
      </c>
      <c r="Z117" s="4">
        <v>872</v>
      </c>
      <c r="AA117" s="4">
        <v>876</v>
      </c>
      <c r="AB117" s="4">
        <v>879</v>
      </c>
      <c r="AC117" s="4">
        <v>92</v>
      </c>
      <c r="AD117" s="4">
        <v>21.69</v>
      </c>
      <c r="AE117" s="4">
        <v>0.5</v>
      </c>
      <c r="AF117" s="4">
        <v>978</v>
      </c>
      <c r="AG117" s="4">
        <v>-2</v>
      </c>
      <c r="AH117" s="4">
        <v>37.460999999999999</v>
      </c>
      <c r="AI117" s="4">
        <v>34</v>
      </c>
      <c r="AJ117" s="4">
        <v>192</v>
      </c>
      <c r="AK117" s="4">
        <v>169</v>
      </c>
      <c r="AL117" s="4">
        <v>4</v>
      </c>
      <c r="AM117" s="4">
        <v>175</v>
      </c>
      <c r="AN117" s="4" t="s">
        <v>155</v>
      </c>
      <c r="AO117" s="4">
        <v>2</v>
      </c>
      <c r="AP117" s="5">
        <v>0.87483796296296301</v>
      </c>
      <c r="AQ117" s="4">
        <v>47.163643</v>
      </c>
      <c r="AR117" s="4">
        <v>-88.490572</v>
      </c>
      <c r="AS117" s="4">
        <v>319.10000000000002</v>
      </c>
      <c r="AT117" s="4">
        <v>25.2</v>
      </c>
      <c r="AU117" s="4">
        <v>12</v>
      </c>
      <c r="AV117" s="4">
        <v>11</v>
      </c>
      <c r="AW117" s="4" t="s">
        <v>206</v>
      </c>
      <c r="AX117" s="4">
        <v>1.8</v>
      </c>
      <c r="AY117" s="4">
        <v>2.9</v>
      </c>
      <c r="AZ117" s="4">
        <v>4</v>
      </c>
      <c r="BA117" s="4">
        <v>13.404</v>
      </c>
      <c r="BB117" s="4">
        <v>14.09</v>
      </c>
      <c r="BC117" s="4">
        <v>1.05</v>
      </c>
      <c r="BD117" s="4">
        <v>14.513</v>
      </c>
      <c r="BE117" s="4">
        <v>2903.2449999999999</v>
      </c>
      <c r="BF117" s="4">
        <v>1.4370000000000001</v>
      </c>
      <c r="BG117" s="4">
        <v>16.472999999999999</v>
      </c>
      <c r="BH117" s="4">
        <v>0</v>
      </c>
      <c r="BI117" s="4">
        <v>16.472999999999999</v>
      </c>
      <c r="BJ117" s="4">
        <v>13.173</v>
      </c>
      <c r="BK117" s="4">
        <v>0</v>
      </c>
      <c r="BL117" s="4">
        <v>13.173</v>
      </c>
      <c r="BM117" s="4">
        <v>0.34370000000000001</v>
      </c>
      <c r="BQ117" s="4">
        <v>29.213999999999999</v>
      </c>
      <c r="BR117" s="4">
        <v>0.36185099999999998</v>
      </c>
      <c r="BS117" s="4">
        <v>-5</v>
      </c>
      <c r="BT117" s="4">
        <v>8.9999999999999993E-3</v>
      </c>
      <c r="BU117" s="4">
        <v>8.8427340000000001</v>
      </c>
      <c r="BV117" s="4">
        <v>21</v>
      </c>
      <c r="BW117" s="4">
        <f t="shared" si="10"/>
        <v>2.3362503227999998</v>
      </c>
      <c r="BY117" s="4">
        <f>BE117*$BU117*VLOOKUP("Fuel Specific Gravity",'Raw Data'!$A$1:$B$2000,2,FALSE)</f>
        <v>19280.14007714433</v>
      </c>
      <c r="BZ117" s="4">
        <f>BF117*$BU117*VLOOKUP("Fuel Specific Gravity",'Raw Data'!$A$1:$B$2000,2,FALSE)</f>
        <v>9.5429635772579999</v>
      </c>
      <c r="CA117" s="4">
        <f>BJ117*$BU117*VLOOKUP("Fuel Specific Gravity",'Raw Data'!$A$1:$B$2000,2,FALSE)</f>
        <v>87.480486571482004</v>
      </c>
      <c r="CB117" s="4">
        <f>BM117*$BU117*VLOOKUP("Fuel Specific Gravity",'Raw Data'!$A$1:$B$2000,2,FALSE)</f>
        <v>2.2824750045258</v>
      </c>
    </row>
    <row r="118" spans="1:80" x14ac:dyDescent="0.25">
      <c r="A118" s="2">
        <v>43166</v>
      </c>
      <c r="B118" s="38">
        <v>4.0711805555555557E-2</v>
      </c>
      <c r="C118" s="4">
        <v>14.603</v>
      </c>
      <c r="D118" s="4">
        <v>2.1999999999999999E-2</v>
      </c>
      <c r="E118" s="4">
        <v>219.982788</v>
      </c>
      <c r="F118" s="4">
        <v>842.5</v>
      </c>
      <c r="G118" s="4">
        <v>-0.7</v>
      </c>
      <c r="H118" s="4">
        <v>42.9</v>
      </c>
      <c r="J118" s="4">
        <v>0.2</v>
      </c>
      <c r="K118" s="4">
        <v>0.87209999999999999</v>
      </c>
      <c r="L118" s="4">
        <v>12.735300000000001</v>
      </c>
      <c r="M118" s="4">
        <v>1.9199999999999998E-2</v>
      </c>
      <c r="N118" s="4">
        <v>734.74339999999995</v>
      </c>
      <c r="O118" s="4">
        <v>0</v>
      </c>
      <c r="P118" s="4">
        <v>734.7</v>
      </c>
      <c r="Q118" s="4">
        <v>585.64329999999995</v>
      </c>
      <c r="R118" s="4">
        <v>0</v>
      </c>
      <c r="S118" s="4">
        <v>585.6</v>
      </c>
      <c r="T118" s="4">
        <v>42.924799999999998</v>
      </c>
      <c r="W118" s="4">
        <v>0</v>
      </c>
      <c r="X118" s="4">
        <v>0.1744</v>
      </c>
      <c r="Y118" s="4">
        <v>12.1</v>
      </c>
      <c r="Z118" s="4">
        <v>870</v>
      </c>
      <c r="AA118" s="4">
        <v>874</v>
      </c>
      <c r="AB118" s="4">
        <v>875</v>
      </c>
      <c r="AC118" s="4">
        <v>92</v>
      </c>
      <c r="AD118" s="4">
        <v>20.83</v>
      </c>
      <c r="AE118" s="4">
        <v>0.48</v>
      </c>
      <c r="AF118" s="4">
        <v>978</v>
      </c>
      <c r="AG118" s="4">
        <v>-2.5</v>
      </c>
      <c r="AH118" s="4">
        <v>37.539000000000001</v>
      </c>
      <c r="AI118" s="4">
        <v>34</v>
      </c>
      <c r="AJ118" s="4">
        <v>192</v>
      </c>
      <c r="AK118" s="4">
        <v>169</v>
      </c>
      <c r="AL118" s="4">
        <v>4</v>
      </c>
      <c r="AM118" s="4">
        <v>175</v>
      </c>
      <c r="AN118" s="4" t="s">
        <v>155</v>
      </c>
      <c r="AO118" s="4">
        <v>2</v>
      </c>
      <c r="AP118" s="5">
        <v>0.87484953703703694</v>
      </c>
      <c r="AQ118" s="4">
        <v>47.163608000000004</v>
      </c>
      <c r="AR118" s="4">
        <v>-88.490722000000005</v>
      </c>
      <c r="AS118" s="4">
        <v>319.10000000000002</v>
      </c>
      <c r="AT118" s="4">
        <v>25.7</v>
      </c>
      <c r="AU118" s="4">
        <v>12</v>
      </c>
      <c r="AV118" s="4">
        <v>11</v>
      </c>
      <c r="AW118" s="4" t="s">
        <v>206</v>
      </c>
      <c r="AX118" s="4">
        <v>1.6476</v>
      </c>
      <c r="AY118" s="4">
        <v>2.9</v>
      </c>
      <c r="AZ118" s="4">
        <v>3.7713999999999999</v>
      </c>
      <c r="BA118" s="4">
        <v>13.404</v>
      </c>
      <c r="BB118" s="4">
        <v>13.94</v>
      </c>
      <c r="BC118" s="4">
        <v>1.04</v>
      </c>
      <c r="BD118" s="4">
        <v>14.667999999999999</v>
      </c>
      <c r="BE118" s="4">
        <v>2901.0630000000001</v>
      </c>
      <c r="BF118" s="4">
        <v>2.7810000000000001</v>
      </c>
      <c r="BG118" s="4">
        <v>17.527999999999999</v>
      </c>
      <c r="BH118" s="4">
        <v>0</v>
      </c>
      <c r="BI118" s="4">
        <v>17.527999999999999</v>
      </c>
      <c r="BJ118" s="4">
        <v>13.971</v>
      </c>
      <c r="BK118" s="4">
        <v>0</v>
      </c>
      <c r="BL118" s="4">
        <v>13.971</v>
      </c>
      <c r="BM118" s="4">
        <v>0.33739999999999998</v>
      </c>
      <c r="BQ118" s="4">
        <v>28.888999999999999</v>
      </c>
      <c r="BR118" s="4">
        <v>0.33851100000000001</v>
      </c>
      <c r="BS118" s="4">
        <v>-5</v>
      </c>
      <c r="BT118" s="4">
        <v>8.4609999999999998E-3</v>
      </c>
      <c r="BU118" s="4">
        <v>8.2723630000000004</v>
      </c>
      <c r="BV118" s="4">
        <v>21</v>
      </c>
      <c r="BW118" s="4">
        <f t="shared" si="10"/>
        <v>2.1855583046000002</v>
      </c>
      <c r="BY118" s="4">
        <f>BE118*$BU118*VLOOKUP("Fuel Specific Gravity",'Raw Data'!$A$1:$B$2000,2,FALSE)</f>
        <v>18022.983312623623</v>
      </c>
      <c r="BZ118" s="4">
        <f>BF118*$BU118*VLOOKUP("Fuel Specific Gravity",'Raw Data'!$A$1:$B$2000,2,FALSE)</f>
        <v>17.277086568753003</v>
      </c>
      <c r="CA118" s="4">
        <f>BJ118*$BU118*VLOOKUP("Fuel Specific Gravity",'Raw Data'!$A$1:$B$2000,2,FALSE)</f>
        <v>86.795460788222996</v>
      </c>
      <c r="CB118" s="4">
        <f>BM118*$BU118*VLOOKUP("Fuel Specific Gravity",'Raw Data'!$A$1:$B$2000,2,FALSE)</f>
        <v>2.0961125524262001</v>
      </c>
    </row>
    <row r="119" spans="1:80" x14ac:dyDescent="0.25">
      <c r="A119" s="2">
        <v>43166</v>
      </c>
      <c r="B119" s="38">
        <v>4.072337962962963E-2</v>
      </c>
      <c r="C119" s="4">
        <v>14.64</v>
      </c>
      <c r="D119" s="4">
        <v>3.7199999999999997E-2</v>
      </c>
      <c r="E119" s="4">
        <v>372.26855699999999</v>
      </c>
      <c r="F119" s="4">
        <v>770.1</v>
      </c>
      <c r="G119" s="4">
        <v>-0.1</v>
      </c>
      <c r="H119" s="4">
        <v>32.200000000000003</v>
      </c>
      <c r="J119" s="4">
        <v>0.2</v>
      </c>
      <c r="K119" s="4">
        <v>0.87170000000000003</v>
      </c>
      <c r="L119" s="4">
        <v>12.7624</v>
      </c>
      <c r="M119" s="4">
        <v>3.2500000000000001E-2</v>
      </c>
      <c r="N119" s="4">
        <v>671.31730000000005</v>
      </c>
      <c r="O119" s="4">
        <v>0</v>
      </c>
      <c r="P119" s="4">
        <v>671.3</v>
      </c>
      <c r="Q119" s="4">
        <v>533.67520000000002</v>
      </c>
      <c r="R119" s="4">
        <v>0</v>
      </c>
      <c r="S119" s="4">
        <v>533.70000000000005</v>
      </c>
      <c r="T119" s="4">
        <v>32.216999999999999</v>
      </c>
      <c r="W119" s="4">
        <v>0</v>
      </c>
      <c r="X119" s="4">
        <v>0.17430000000000001</v>
      </c>
      <c r="Y119" s="4">
        <v>12.1</v>
      </c>
      <c r="Z119" s="4">
        <v>867</v>
      </c>
      <c r="AA119" s="4">
        <v>871</v>
      </c>
      <c r="AB119" s="4">
        <v>871</v>
      </c>
      <c r="AC119" s="4">
        <v>92</v>
      </c>
      <c r="AD119" s="4">
        <v>20.12</v>
      </c>
      <c r="AE119" s="4">
        <v>0.46</v>
      </c>
      <c r="AF119" s="4">
        <v>978</v>
      </c>
      <c r="AG119" s="4">
        <v>-3</v>
      </c>
      <c r="AH119" s="4">
        <v>38</v>
      </c>
      <c r="AI119" s="4">
        <v>34</v>
      </c>
      <c r="AJ119" s="4">
        <v>192</v>
      </c>
      <c r="AK119" s="4">
        <v>169</v>
      </c>
      <c r="AL119" s="4">
        <v>4</v>
      </c>
      <c r="AM119" s="4">
        <v>175</v>
      </c>
      <c r="AN119" s="4" t="s">
        <v>155</v>
      </c>
      <c r="AO119" s="4">
        <v>2</v>
      </c>
      <c r="AP119" s="5">
        <v>0.87486111111111109</v>
      </c>
      <c r="AQ119" s="4">
        <v>47.163580000000003</v>
      </c>
      <c r="AR119" s="4">
        <v>-88.490905999999995</v>
      </c>
      <c r="AS119" s="4">
        <v>319.2</v>
      </c>
      <c r="AT119" s="4">
        <v>27.9</v>
      </c>
      <c r="AU119" s="4">
        <v>12</v>
      </c>
      <c r="AV119" s="4">
        <v>11</v>
      </c>
      <c r="AW119" s="4" t="s">
        <v>206</v>
      </c>
      <c r="AX119" s="4">
        <v>1.4</v>
      </c>
      <c r="AY119" s="4">
        <v>2.9</v>
      </c>
      <c r="AZ119" s="4">
        <v>3.4</v>
      </c>
      <c r="BA119" s="4">
        <v>13.404</v>
      </c>
      <c r="BB119" s="4">
        <v>13.89</v>
      </c>
      <c r="BC119" s="4">
        <v>1.04</v>
      </c>
      <c r="BD119" s="4">
        <v>14.712</v>
      </c>
      <c r="BE119" s="4">
        <v>2898.2829999999999</v>
      </c>
      <c r="BF119" s="4">
        <v>4.6909999999999998</v>
      </c>
      <c r="BG119" s="4">
        <v>15.965</v>
      </c>
      <c r="BH119" s="4">
        <v>0</v>
      </c>
      <c r="BI119" s="4">
        <v>15.965</v>
      </c>
      <c r="BJ119" s="4">
        <v>12.692</v>
      </c>
      <c r="BK119" s="4">
        <v>0</v>
      </c>
      <c r="BL119" s="4">
        <v>12.692</v>
      </c>
      <c r="BM119" s="4">
        <v>0.2525</v>
      </c>
      <c r="BQ119" s="4">
        <v>28.789000000000001</v>
      </c>
      <c r="BR119" s="4">
        <v>0.27619199999999999</v>
      </c>
      <c r="BS119" s="4">
        <v>-5</v>
      </c>
      <c r="BT119" s="4">
        <v>8.5389999999999997E-3</v>
      </c>
      <c r="BU119" s="4">
        <v>6.7494420000000002</v>
      </c>
      <c r="BV119" s="4">
        <v>21</v>
      </c>
      <c r="BW119" s="4">
        <f t="shared" si="10"/>
        <v>1.7832025763999999</v>
      </c>
      <c r="BY119" s="4">
        <f>BE119*$BU119*VLOOKUP("Fuel Specific Gravity",'Raw Data'!$A$1:$B$2000,2,FALSE)</f>
        <v>14690.906549072584</v>
      </c>
      <c r="BZ119" s="4">
        <f>BF119*$BU119*VLOOKUP("Fuel Specific Gravity",'Raw Data'!$A$1:$B$2000,2,FALSE)</f>
        <v>23.777885948922002</v>
      </c>
      <c r="CA119" s="4">
        <f>BJ119*$BU119*VLOOKUP("Fuel Specific Gravity",'Raw Data'!$A$1:$B$2000,2,FALSE)</f>
        <v>64.333602315863999</v>
      </c>
      <c r="CB119" s="4">
        <f>BM119*$BU119*VLOOKUP("Fuel Specific Gravity",'Raw Data'!$A$1:$B$2000,2,FALSE)</f>
        <v>1.279879812855</v>
      </c>
    </row>
    <row r="120" spans="1:80" x14ac:dyDescent="0.25">
      <c r="A120" s="2">
        <v>43166</v>
      </c>
      <c r="B120" s="38">
        <v>4.0734953703703704E-2</v>
      </c>
      <c r="C120" s="4">
        <v>14.64</v>
      </c>
      <c r="D120" s="4">
        <v>4.7899999999999998E-2</v>
      </c>
      <c r="E120" s="4">
        <v>478.66721899999999</v>
      </c>
      <c r="F120" s="4">
        <v>681.9</v>
      </c>
      <c r="G120" s="4">
        <v>0.6</v>
      </c>
      <c r="H120" s="4">
        <v>24.9</v>
      </c>
      <c r="J120" s="4">
        <v>0.2</v>
      </c>
      <c r="K120" s="4">
        <v>0.87170000000000003</v>
      </c>
      <c r="L120" s="4">
        <v>12.7614</v>
      </c>
      <c r="M120" s="4">
        <v>4.1700000000000001E-2</v>
      </c>
      <c r="N120" s="4">
        <v>594.37339999999995</v>
      </c>
      <c r="O120" s="4">
        <v>0.496</v>
      </c>
      <c r="P120" s="4">
        <v>594.9</v>
      </c>
      <c r="Q120" s="4">
        <v>472.50729999999999</v>
      </c>
      <c r="R120" s="4">
        <v>0.39429999999999998</v>
      </c>
      <c r="S120" s="4">
        <v>472.9</v>
      </c>
      <c r="T120" s="4">
        <v>24.932700000000001</v>
      </c>
      <c r="W120" s="4">
        <v>0</v>
      </c>
      <c r="X120" s="4">
        <v>0.17430000000000001</v>
      </c>
      <c r="Y120" s="4">
        <v>12.1</v>
      </c>
      <c r="Z120" s="4">
        <v>865</v>
      </c>
      <c r="AA120" s="4">
        <v>869</v>
      </c>
      <c r="AB120" s="4">
        <v>868</v>
      </c>
      <c r="AC120" s="4">
        <v>92</v>
      </c>
      <c r="AD120" s="4">
        <v>20.12</v>
      </c>
      <c r="AE120" s="4">
        <v>0.46</v>
      </c>
      <c r="AF120" s="4">
        <v>978</v>
      </c>
      <c r="AG120" s="4">
        <v>-3</v>
      </c>
      <c r="AH120" s="4">
        <v>38</v>
      </c>
      <c r="AI120" s="4">
        <v>34</v>
      </c>
      <c r="AJ120" s="4">
        <v>192</v>
      </c>
      <c r="AK120" s="4">
        <v>169</v>
      </c>
      <c r="AL120" s="4">
        <v>4.0999999999999996</v>
      </c>
      <c r="AM120" s="4">
        <v>175</v>
      </c>
      <c r="AN120" s="4" t="s">
        <v>155</v>
      </c>
      <c r="AO120" s="4">
        <v>2</v>
      </c>
      <c r="AP120" s="5">
        <v>0.87487268518518524</v>
      </c>
      <c r="AQ120" s="4">
        <v>47.163544000000002</v>
      </c>
      <c r="AR120" s="4">
        <v>-88.491099000000006</v>
      </c>
      <c r="AS120" s="4">
        <v>319.3</v>
      </c>
      <c r="AT120" s="4">
        <v>29.9</v>
      </c>
      <c r="AU120" s="4">
        <v>12</v>
      </c>
      <c r="AV120" s="4">
        <v>11</v>
      </c>
      <c r="AW120" s="4" t="s">
        <v>206</v>
      </c>
      <c r="AX120" s="4">
        <v>1.4</v>
      </c>
      <c r="AY120" s="4">
        <v>2.9</v>
      </c>
      <c r="AZ120" s="4">
        <v>3.4</v>
      </c>
      <c r="BA120" s="4">
        <v>13.404</v>
      </c>
      <c r="BB120" s="4">
        <v>13.88</v>
      </c>
      <c r="BC120" s="4">
        <v>1.04</v>
      </c>
      <c r="BD120" s="4">
        <v>14.721</v>
      </c>
      <c r="BE120" s="4">
        <v>2896.3429999999998</v>
      </c>
      <c r="BF120" s="4">
        <v>6.0270000000000001</v>
      </c>
      <c r="BG120" s="4">
        <v>14.127000000000001</v>
      </c>
      <c r="BH120" s="4">
        <v>1.2E-2</v>
      </c>
      <c r="BI120" s="4">
        <v>14.138999999999999</v>
      </c>
      <c r="BJ120" s="4">
        <v>11.23</v>
      </c>
      <c r="BK120" s="4">
        <v>8.9999999999999993E-3</v>
      </c>
      <c r="BL120" s="4">
        <v>11.24</v>
      </c>
      <c r="BM120" s="4">
        <v>0.1953</v>
      </c>
      <c r="BQ120" s="4">
        <v>28.77</v>
      </c>
      <c r="BR120" s="4">
        <v>0.234376</v>
      </c>
      <c r="BS120" s="4">
        <v>-5</v>
      </c>
      <c r="BT120" s="4">
        <v>8.4609999999999998E-3</v>
      </c>
      <c r="BU120" s="4">
        <v>5.7275640000000001</v>
      </c>
      <c r="BV120" s="4">
        <v>21</v>
      </c>
      <c r="BW120" s="4">
        <f t="shared" si="10"/>
        <v>1.5132224087999999</v>
      </c>
      <c r="BY120" s="4">
        <f>BE120*$BU120*VLOOKUP("Fuel Specific Gravity",'Raw Data'!$A$1:$B$2000,2,FALSE)</f>
        <v>12458.331413737453</v>
      </c>
      <c r="BZ120" s="4">
        <f>BF120*$BU120*VLOOKUP("Fuel Specific Gravity",'Raw Data'!$A$1:$B$2000,2,FALSE)</f>
        <v>25.924541199227999</v>
      </c>
      <c r="CA120" s="4">
        <f>BJ120*$BU120*VLOOKUP("Fuel Specific Gravity",'Raw Data'!$A$1:$B$2000,2,FALSE)</f>
        <v>48.30472833372</v>
      </c>
      <c r="CB120" s="4">
        <f>BM120*$BU120*VLOOKUP("Fuel Specific Gravity",'Raw Data'!$A$1:$B$2000,2,FALSE)</f>
        <v>0.84006353014919999</v>
      </c>
    </row>
    <row r="121" spans="1:80" x14ac:dyDescent="0.25">
      <c r="A121" s="2">
        <v>43166</v>
      </c>
      <c r="B121" s="38">
        <v>4.0746527777777777E-2</v>
      </c>
      <c r="C121" s="4">
        <v>14.585000000000001</v>
      </c>
      <c r="D121" s="4">
        <v>4.7300000000000002E-2</v>
      </c>
      <c r="E121" s="4">
        <v>472.59919000000002</v>
      </c>
      <c r="F121" s="4">
        <v>553.29999999999995</v>
      </c>
      <c r="G121" s="4">
        <v>1.2</v>
      </c>
      <c r="H121" s="4">
        <v>20.5</v>
      </c>
      <c r="J121" s="4">
        <v>0.1</v>
      </c>
      <c r="K121" s="4">
        <v>0.872</v>
      </c>
      <c r="L121" s="4">
        <v>12.7187</v>
      </c>
      <c r="M121" s="4">
        <v>4.1200000000000001E-2</v>
      </c>
      <c r="N121" s="4">
        <v>482.50110000000001</v>
      </c>
      <c r="O121" s="4">
        <v>1.0206999999999999</v>
      </c>
      <c r="P121" s="4">
        <v>483.5</v>
      </c>
      <c r="Q121" s="4">
        <v>384.7636</v>
      </c>
      <c r="R121" s="4">
        <v>0.81399999999999995</v>
      </c>
      <c r="S121" s="4">
        <v>385.6</v>
      </c>
      <c r="T121" s="4">
        <v>20.478999999999999</v>
      </c>
      <c r="W121" s="4">
        <v>0</v>
      </c>
      <c r="X121" s="4">
        <v>8.72E-2</v>
      </c>
      <c r="Y121" s="4">
        <v>12.1</v>
      </c>
      <c r="Z121" s="4">
        <v>864</v>
      </c>
      <c r="AA121" s="4">
        <v>870</v>
      </c>
      <c r="AB121" s="4">
        <v>867</v>
      </c>
      <c r="AC121" s="4">
        <v>92</v>
      </c>
      <c r="AD121" s="4">
        <v>20.95</v>
      </c>
      <c r="AE121" s="4">
        <v>0.48</v>
      </c>
      <c r="AF121" s="4">
        <v>978</v>
      </c>
      <c r="AG121" s="4">
        <v>-2.5</v>
      </c>
      <c r="AH121" s="4">
        <v>37.460999999999999</v>
      </c>
      <c r="AI121" s="4">
        <v>34</v>
      </c>
      <c r="AJ121" s="4">
        <v>192</v>
      </c>
      <c r="AK121" s="4">
        <v>169</v>
      </c>
      <c r="AL121" s="4">
        <v>4.0999999999999996</v>
      </c>
      <c r="AM121" s="4">
        <v>175</v>
      </c>
      <c r="AN121" s="4" t="s">
        <v>155</v>
      </c>
      <c r="AO121" s="4">
        <v>2</v>
      </c>
      <c r="AP121" s="5">
        <v>0.87488425925925928</v>
      </c>
      <c r="AQ121" s="4">
        <v>47.163522</v>
      </c>
      <c r="AR121" s="4">
        <v>-88.491202999999999</v>
      </c>
      <c r="AS121" s="4">
        <v>319.39999999999998</v>
      </c>
      <c r="AT121" s="4">
        <v>29.9</v>
      </c>
      <c r="AU121" s="4">
        <v>12</v>
      </c>
      <c r="AV121" s="4">
        <v>10</v>
      </c>
      <c r="AW121" s="4" t="s">
        <v>239</v>
      </c>
      <c r="AX121" s="4">
        <v>1.4</v>
      </c>
      <c r="AY121" s="4">
        <v>2.9</v>
      </c>
      <c r="AZ121" s="4">
        <v>3.4</v>
      </c>
      <c r="BA121" s="4">
        <v>13.404</v>
      </c>
      <c r="BB121" s="4">
        <v>13.93</v>
      </c>
      <c r="BC121" s="4">
        <v>1.04</v>
      </c>
      <c r="BD121" s="4">
        <v>14.673</v>
      </c>
      <c r="BE121" s="4">
        <v>2896.556</v>
      </c>
      <c r="BF121" s="4">
        <v>5.9740000000000002</v>
      </c>
      <c r="BG121" s="4">
        <v>11.507</v>
      </c>
      <c r="BH121" s="4">
        <v>2.4E-2</v>
      </c>
      <c r="BI121" s="4">
        <v>11.532</v>
      </c>
      <c r="BJ121" s="4">
        <v>9.1760000000000002</v>
      </c>
      <c r="BK121" s="4">
        <v>1.9E-2</v>
      </c>
      <c r="BL121" s="4">
        <v>9.1959999999999997</v>
      </c>
      <c r="BM121" s="4">
        <v>0.16089999999999999</v>
      </c>
      <c r="BQ121" s="4">
        <v>14.44</v>
      </c>
      <c r="BR121" s="4">
        <v>0.20813499999999999</v>
      </c>
      <c r="BS121" s="4">
        <v>-5</v>
      </c>
      <c r="BT121" s="4">
        <v>8.0000000000000002E-3</v>
      </c>
      <c r="BU121" s="4">
        <v>5.0862990000000003</v>
      </c>
      <c r="BV121" s="4">
        <v>21</v>
      </c>
      <c r="BW121" s="4">
        <f t="shared" si="10"/>
        <v>1.3438001958000001</v>
      </c>
      <c r="BY121" s="4">
        <f>BE121*$BU121*VLOOKUP("Fuel Specific Gravity",'Raw Data'!$A$1:$B$2000,2,FALSE)</f>
        <v>11064.295164569245</v>
      </c>
      <c r="BZ121" s="4">
        <f>BF121*$BU121*VLOOKUP("Fuel Specific Gravity",'Raw Data'!$A$1:$B$2000,2,FALSE)</f>
        <v>22.819548219726002</v>
      </c>
      <c r="CA121" s="4">
        <f>BJ121*$BU121*VLOOKUP("Fuel Specific Gravity",'Raw Data'!$A$1:$B$2000,2,FALSE)</f>
        <v>35.050581597624003</v>
      </c>
      <c r="CB121" s="4">
        <f>BM121*$BU121*VLOOKUP("Fuel Specific Gravity",'Raw Data'!$A$1:$B$2000,2,FALSE)</f>
        <v>0.61460751733410002</v>
      </c>
    </row>
    <row r="122" spans="1:80" x14ac:dyDescent="0.25">
      <c r="A122" s="2">
        <v>43166</v>
      </c>
      <c r="B122" s="38">
        <v>4.0758101851851851E-2</v>
      </c>
      <c r="C122" s="4">
        <v>14.516</v>
      </c>
      <c r="D122" s="4">
        <v>2.7799999999999998E-2</v>
      </c>
      <c r="E122" s="4">
        <v>278.26720599999999</v>
      </c>
      <c r="F122" s="4">
        <v>427.1</v>
      </c>
      <c r="G122" s="4">
        <v>1.6</v>
      </c>
      <c r="H122" s="4">
        <v>16</v>
      </c>
      <c r="J122" s="4">
        <v>0.1</v>
      </c>
      <c r="K122" s="4">
        <v>0.87280000000000002</v>
      </c>
      <c r="L122" s="4">
        <v>12.668799999999999</v>
      </c>
      <c r="M122" s="4">
        <v>2.4299999999999999E-2</v>
      </c>
      <c r="N122" s="4">
        <v>372.71910000000003</v>
      </c>
      <c r="O122" s="4">
        <v>1.3964000000000001</v>
      </c>
      <c r="P122" s="4">
        <v>374.1</v>
      </c>
      <c r="Q122" s="4">
        <v>297.08390000000003</v>
      </c>
      <c r="R122" s="4">
        <v>1.113</v>
      </c>
      <c r="S122" s="4">
        <v>298.2</v>
      </c>
      <c r="T122" s="4">
        <v>16</v>
      </c>
      <c r="W122" s="4">
        <v>0</v>
      </c>
      <c r="X122" s="4">
        <v>8.7300000000000003E-2</v>
      </c>
      <c r="Y122" s="4">
        <v>12.1</v>
      </c>
      <c r="Z122" s="4">
        <v>865</v>
      </c>
      <c r="AA122" s="4">
        <v>871</v>
      </c>
      <c r="AB122" s="4">
        <v>868</v>
      </c>
      <c r="AC122" s="4">
        <v>92</v>
      </c>
      <c r="AD122" s="4">
        <v>20.83</v>
      </c>
      <c r="AE122" s="4">
        <v>0.48</v>
      </c>
      <c r="AF122" s="4">
        <v>978</v>
      </c>
      <c r="AG122" s="4">
        <v>-2.5</v>
      </c>
      <c r="AH122" s="4">
        <v>37</v>
      </c>
      <c r="AI122" s="4">
        <v>34</v>
      </c>
      <c r="AJ122" s="4">
        <v>192</v>
      </c>
      <c r="AK122" s="4">
        <v>169</v>
      </c>
      <c r="AL122" s="4">
        <v>4</v>
      </c>
      <c r="AM122" s="4">
        <v>175</v>
      </c>
      <c r="AN122" s="4" t="s">
        <v>155</v>
      </c>
      <c r="AO122" s="4">
        <v>2</v>
      </c>
      <c r="AP122" s="5">
        <v>0.87488425925925928</v>
      </c>
      <c r="AQ122" s="4">
        <v>47.163490000000003</v>
      </c>
      <c r="AR122" s="4">
        <v>-88.491343999999998</v>
      </c>
      <c r="AS122" s="4">
        <v>319.3</v>
      </c>
      <c r="AT122" s="4">
        <v>30.5</v>
      </c>
      <c r="AU122" s="4">
        <v>12</v>
      </c>
      <c r="AV122" s="4">
        <v>10</v>
      </c>
      <c r="AW122" s="4" t="s">
        <v>239</v>
      </c>
      <c r="AX122" s="4">
        <v>1.4</v>
      </c>
      <c r="AY122" s="4">
        <v>2.9</v>
      </c>
      <c r="AZ122" s="4">
        <v>3.4</v>
      </c>
      <c r="BA122" s="4">
        <v>13.404</v>
      </c>
      <c r="BB122" s="4">
        <v>14.02</v>
      </c>
      <c r="BC122" s="4">
        <v>1.05</v>
      </c>
      <c r="BD122" s="4">
        <v>14.58</v>
      </c>
      <c r="BE122" s="4">
        <v>2900.53</v>
      </c>
      <c r="BF122" s="4">
        <v>3.5390000000000001</v>
      </c>
      <c r="BG122" s="4">
        <v>8.9359999999999999</v>
      </c>
      <c r="BH122" s="4">
        <v>3.3000000000000002E-2</v>
      </c>
      <c r="BI122" s="4">
        <v>8.9700000000000006</v>
      </c>
      <c r="BJ122" s="4">
        <v>7.1230000000000002</v>
      </c>
      <c r="BK122" s="4">
        <v>2.7E-2</v>
      </c>
      <c r="BL122" s="4">
        <v>7.15</v>
      </c>
      <c r="BM122" s="4">
        <v>0.12640000000000001</v>
      </c>
      <c r="BQ122" s="4">
        <v>14.529</v>
      </c>
      <c r="BR122" s="4">
        <v>0.214638</v>
      </c>
      <c r="BS122" s="4">
        <v>-5</v>
      </c>
      <c r="BT122" s="4">
        <v>7.4609999999999998E-3</v>
      </c>
      <c r="BU122" s="4">
        <v>5.2452160000000001</v>
      </c>
      <c r="BV122" s="4">
        <v>21</v>
      </c>
      <c r="BW122" s="4">
        <f t="shared" si="10"/>
        <v>1.3857860672</v>
      </c>
      <c r="BY122" s="4">
        <f>BE122*$BU122*VLOOKUP("Fuel Specific Gravity",'Raw Data'!$A$1:$B$2000,2,FALSE)</f>
        <v>11425.643679724481</v>
      </c>
      <c r="BZ122" s="4">
        <f>BF122*$BU122*VLOOKUP("Fuel Specific Gravity",'Raw Data'!$A$1:$B$2000,2,FALSE)</f>
        <v>13.940677387424001</v>
      </c>
      <c r="CA122" s="4">
        <f>BJ122*$BU122*VLOOKUP("Fuel Specific Gravity",'Raw Data'!$A$1:$B$2000,2,FALSE)</f>
        <v>28.058616849568001</v>
      </c>
      <c r="CB122" s="4">
        <f>BM122*$BU122*VLOOKUP("Fuel Specific Gravity",'Raw Data'!$A$1:$B$2000,2,FALSE)</f>
        <v>0.49790947210240005</v>
      </c>
    </row>
    <row r="123" spans="1:80" x14ac:dyDescent="0.25">
      <c r="A123" s="2">
        <v>43166</v>
      </c>
      <c r="B123" s="38">
        <v>4.0769675925925931E-2</v>
      </c>
      <c r="C123" s="4">
        <v>14.471</v>
      </c>
      <c r="D123" s="4">
        <v>1.47E-2</v>
      </c>
      <c r="E123" s="4">
        <v>146.65554599999999</v>
      </c>
      <c r="F123" s="4">
        <v>367.2</v>
      </c>
      <c r="G123" s="4">
        <v>1.5</v>
      </c>
      <c r="H123" s="4">
        <v>20.399999999999999</v>
      </c>
      <c r="J123" s="4">
        <v>0.1</v>
      </c>
      <c r="K123" s="4">
        <v>0.87329999999999997</v>
      </c>
      <c r="L123" s="4">
        <v>12.6379</v>
      </c>
      <c r="M123" s="4">
        <v>1.2800000000000001E-2</v>
      </c>
      <c r="N123" s="4">
        <v>320.69060000000002</v>
      </c>
      <c r="O123" s="4">
        <v>1.3438000000000001</v>
      </c>
      <c r="P123" s="4">
        <v>322</v>
      </c>
      <c r="Q123" s="4">
        <v>254.9385</v>
      </c>
      <c r="R123" s="4">
        <v>1.0683</v>
      </c>
      <c r="S123" s="4">
        <v>256</v>
      </c>
      <c r="T123" s="4">
        <v>20.432600000000001</v>
      </c>
      <c r="W123" s="4">
        <v>0</v>
      </c>
      <c r="X123" s="4">
        <v>8.7300000000000003E-2</v>
      </c>
      <c r="Y123" s="4">
        <v>12.2</v>
      </c>
      <c r="Z123" s="4">
        <v>867</v>
      </c>
      <c r="AA123" s="4">
        <v>871</v>
      </c>
      <c r="AB123" s="4">
        <v>869</v>
      </c>
      <c r="AC123" s="4">
        <v>92</v>
      </c>
      <c r="AD123" s="4">
        <v>20.12</v>
      </c>
      <c r="AE123" s="4">
        <v>0.46</v>
      </c>
      <c r="AF123" s="4">
        <v>978</v>
      </c>
      <c r="AG123" s="4">
        <v>-3</v>
      </c>
      <c r="AH123" s="4">
        <v>37</v>
      </c>
      <c r="AI123" s="4">
        <v>34</v>
      </c>
      <c r="AJ123" s="4">
        <v>192</v>
      </c>
      <c r="AK123" s="4">
        <v>169</v>
      </c>
      <c r="AL123" s="4">
        <v>4.0999999999999996</v>
      </c>
      <c r="AM123" s="4">
        <v>175</v>
      </c>
      <c r="AN123" s="4" t="s">
        <v>155</v>
      </c>
      <c r="AO123" s="4">
        <v>2</v>
      </c>
      <c r="AP123" s="5">
        <v>0.87490740740740736</v>
      </c>
      <c r="AQ123" s="4">
        <v>47.163411000000004</v>
      </c>
      <c r="AR123" s="4">
        <v>-88.491625999999997</v>
      </c>
      <c r="AS123" s="4">
        <v>319</v>
      </c>
      <c r="AT123" s="4">
        <v>31.1</v>
      </c>
      <c r="AU123" s="4">
        <v>12</v>
      </c>
      <c r="AV123" s="4">
        <v>10</v>
      </c>
      <c r="AW123" s="4" t="s">
        <v>239</v>
      </c>
      <c r="AX123" s="4">
        <v>1.4380379999999999</v>
      </c>
      <c r="AY123" s="4">
        <v>2.9760759999999999</v>
      </c>
      <c r="AZ123" s="4">
        <v>3.4760759999999999</v>
      </c>
      <c r="BA123" s="4">
        <v>13.404</v>
      </c>
      <c r="BB123" s="4">
        <v>14.07</v>
      </c>
      <c r="BC123" s="4">
        <v>1.05</v>
      </c>
      <c r="BD123" s="4">
        <v>14.509</v>
      </c>
      <c r="BE123" s="4">
        <v>2903.078</v>
      </c>
      <c r="BF123" s="4">
        <v>1.8720000000000001</v>
      </c>
      <c r="BG123" s="4">
        <v>7.7140000000000004</v>
      </c>
      <c r="BH123" s="4">
        <v>3.2000000000000001E-2</v>
      </c>
      <c r="BI123" s="4">
        <v>7.7469999999999999</v>
      </c>
      <c r="BJ123" s="4">
        <v>6.133</v>
      </c>
      <c r="BK123" s="4">
        <v>2.5999999999999999E-2</v>
      </c>
      <c r="BL123" s="4">
        <v>6.1580000000000004</v>
      </c>
      <c r="BM123" s="4">
        <v>0.16200000000000001</v>
      </c>
      <c r="BQ123" s="4">
        <v>14.586</v>
      </c>
      <c r="BR123" s="4">
        <v>0.28412700000000002</v>
      </c>
      <c r="BS123" s="4">
        <v>-5</v>
      </c>
      <c r="BT123" s="4">
        <v>6.4609999999999997E-3</v>
      </c>
      <c r="BU123" s="4">
        <v>6.9433540000000002</v>
      </c>
      <c r="BV123" s="4">
        <v>21</v>
      </c>
      <c r="BW123" s="4">
        <f t="shared" si="10"/>
        <v>1.8344341268</v>
      </c>
      <c r="BY123" s="4">
        <f>BE123*$BU123*VLOOKUP("Fuel Specific Gravity",'Raw Data'!$A$1:$B$2000,2,FALSE)</f>
        <v>15137.980780952612</v>
      </c>
      <c r="BZ123" s="4">
        <f>BF123*$BU123*VLOOKUP("Fuel Specific Gravity",'Raw Data'!$A$1:$B$2000,2,FALSE)</f>
        <v>9.7614669746880001</v>
      </c>
      <c r="CA123" s="4">
        <f>BJ123*$BU123*VLOOKUP("Fuel Specific Gravity",'Raw Data'!$A$1:$B$2000,2,FALSE)</f>
        <v>31.980276151582</v>
      </c>
      <c r="CB123" s="4">
        <f>BM123*$BU123*VLOOKUP("Fuel Specific Gravity",'Raw Data'!$A$1:$B$2000,2,FALSE)</f>
        <v>0.84474233434800006</v>
      </c>
    </row>
    <row r="124" spans="1:80" x14ac:dyDescent="0.25">
      <c r="A124" s="2">
        <v>43166</v>
      </c>
      <c r="B124" s="38">
        <v>4.0781249999999998E-2</v>
      </c>
      <c r="C124" s="4">
        <v>14.46</v>
      </c>
      <c r="D124" s="4">
        <v>9.1999999999999998E-3</v>
      </c>
      <c r="E124" s="4">
        <v>92.325000000000003</v>
      </c>
      <c r="F124" s="4">
        <v>438.8</v>
      </c>
      <c r="G124" s="4">
        <v>0.6</v>
      </c>
      <c r="H124" s="4">
        <v>28.5</v>
      </c>
      <c r="J124" s="4">
        <v>0.1</v>
      </c>
      <c r="K124" s="4">
        <v>0.87339999999999995</v>
      </c>
      <c r="L124" s="4">
        <v>12.6297</v>
      </c>
      <c r="M124" s="4">
        <v>8.0999999999999996E-3</v>
      </c>
      <c r="N124" s="4">
        <v>383.2328</v>
      </c>
      <c r="O124" s="4">
        <v>0.498</v>
      </c>
      <c r="P124" s="4">
        <v>383.7</v>
      </c>
      <c r="Q124" s="4">
        <v>304.65750000000003</v>
      </c>
      <c r="R124" s="4">
        <v>0.39589999999999997</v>
      </c>
      <c r="S124" s="4">
        <v>305.10000000000002</v>
      </c>
      <c r="T124" s="4">
        <v>28.484300000000001</v>
      </c>
      <c r="W124" s="4">
        <v>0</v>
      </c>
      <c r="X124" s="4">
        <v>8.7300000000000003E-2</v>
      </c>
      <c r="Y124" s="4">
        <v>12.1</v>
      </c>
      <c r="Z124" s="4">
        <v>870</v>
      </c>
      <c r="AA124" s="4">
        <v>873</v>
      </c>
      <c r="AB124" s="4">
        <v>871</v>
      </c>
      <c r="AC124" s="4">
        <v>92</v>
      </c>
      <c r="AD124" s="4">
        <v>20.12</v>
      </c>
      <c r="AE124" s="4">
        <v>0.46</v>
      </c>
      <c r="AF124" s="4">
        <v>978</v>
      </c>
      <c r="AG124" s="4">
        <v>-3</v>
      </c>
      <c r="AH124" s="4">
        <v>37</v>
      </c>
      <c r="AI124" s="4">
        <v>34</v>
      </c>
      <c r="AJ124" s="4">
        <v>192</v>
      </c>
      <c r="AK124" s="4">
        <v>169</v>
      </c>
      <c r="AL124" s="4">
        <v>4</v>
      </c>
      <c r="AM124" s="4">
        <v>175</v>
      </c>
      <c r="AN124" s="4" t="s">
        <v>155</v>
      </c>
      <c r="AO124" s="4">
        <v>2</v>
      </c>
      <c r="AP124" s="5">
        <v>0.87491898148148151</v>
      </c>
      <c r="AQ124" s="4">
        <v>47.163330000000002</v>
      </c>
      <c r="AR124" s="4">
        <v>-88.491744999999995</v>
      </c>
      <c r="AS124" s="4">
        <v>318.8</v>
      </c>
      <c r="AT124" s="4">
        <v>29.8</v>
      </c>
      <c r="AU124" s="4">
        <v>12</v>
      </c>
      <c r="AV124" s="4">
        <v>10</v>
      </c>
      <c r="AW124" s="4" t="s">
        <v>230</v>
      </c>
      <c r="AX124" s="4">
        <v>1.538062</v>
      </c>
      <c r="AY124" s="4">
        <v>3.2903099999999998</v>
      </c>
      <c r="AZ124" s="4">
        <v>3.7903099999999998</v>
      </c>
      <c r="BA124" s="4">
        <v>13.404</v>
      </c>
      <c r="BB124" s="4">
        <v>14.08</v>
      </c>
      <c r="BC124" s="4">
        <v>1.05</v>
      </c>
      <c r="BD124" s="4">
        <v>14.492000000000001</v>
      </c>
      <c r="BE124" s="4">
        <v>2903.989</v>
      </c>
      <c r="BF124" s="4">
        <v>1.18</v>
      </c>
      <c r="BG124" s="4">
        <v>9.2279999999999998</v>
      </c>
      <c r="BH124" s="4">
        <v>1.2E-2</v>
      </c>
      <c r="BI124" s="4">
        <v>9.24</v>
      </c>
      <c r="BJ124" s="4">
        <v>7.3360000000000003</v>
      </c>
      <c r="BK124" s="4">
        <v>0.01</v>
      </c>
      <c r="BL124" s="4">
        <v>7.3449999999999998</v>
      </c>
      <c r="BM124" s="4">
        <v>0.22600000000000001</v>
      </c>
      <c r="BQ124" s="4">
        <v>14.602</v>
      </c>
      <c r="BR124" s="4">
        <v>0.34263100000000002</v>
      </c>
      <c r="BS124" s="4">
        <v>-5</v>
      </c>
      <c r="BT124" s="4">
        <v>6.5389999999999997E-3</v>
      </c>
      <c r="BU124" s="4">
        <v>8.3730449999999994</v>
      </c>
      <c r="BV124" s="4">
        <v>21</v>
      </c>
      <c r="BW124" s="4">
        <f t="shared" si="10"/>
        <v>2.2121584889999997</v>
      </c>
      <c r="BY124" s="4">
        <f>BE124*$BU124*VLOOKUP("Fuel Specific Gravity",'Raw Data'!$A$1:$B$2000,2,FALSE)</f>
        <v>18260.738162955251</v>
      </c>
      <c r="BZ124" s="4">
        <f>BF124*$BU124*VLOOKUP("Fuel Specific Gravity",'Raw Data'!$A$1:$B$2000,2,FALSE)</f>
        <v>7.4200250180999996</v>
      </c>
      <c r="CA124" s="4">
        <f>BJ124*$BU124*VLOOKUP("Fuel Specific Gravity",'Raw Data'!$A$1:$B$2000,2,FALSE)</f>
        <v>46.129918248119999</v>
      </c>
      <c r="CB124" s="4">
        <f>BM124*$BU124*VLOOKUP("Fuel Specific Gravity",'Raw Data'!$A$1:$B$2000,2,FALSE)</f>
        <v>1.42112343567</v>
      </c>
    </row>
    <row r="125" spans="1:80" x14ac:dyDescent="0.25">
      <c r="A125" s="2">
        <v>43166</v>
      </c>
      <c r="B125" s="38">
        <v>4.0792824074074079E-2</v>
      </c>
      <c r="C125" s="4">
        <v>14.462999999999999</v>
      </c>
      <c r="D125" s="4">
        <v>1.35E-2</v>
      </c>
      <c r="E125" s="4">
        <v>135.20100500000001</v>
      </c>
      <c r="F125" s="4">
        <v>589.20000000000005</v>
      </c>
      <c r="G125" s="4">
        <v>-0.7</v>
      </c>
      <c r="H125" s="4">
        <v>31.7</v>
      </c>
      <c r="J125" s="4">
        <v>0.1</v>
      </c>
      <c r="K125" s="4">
        <v>0.87339999999999995</v>
      </c>
      <c r="L125" s="4">
        <v>12.631600000000001</v>
      </c>
      <c r="M125" s="4">
        <v>1.18E-2</v>
      </c>
      <c r="N125" s="4">
        <v>514.56899999999996</v>
      </c>
      <c r="O125" s="4">
        <v>0</v>
      </c>
      <c r="P125" s="4">
        <v>514.6</v>
      </c>
      <c r="Q125" s="4">
        <v>409.06549999999999</v>
      </c>
      <c r="R125" s="4">
        <v>0</v>
      </c>
      <c r="S125" s="4">
        <v>409.1</v>
      </c>
      <c r="T125" s="4">
        <v>31.708200000000001</v>
      </c>
      <c r="W125" s="4">
        <v>0</v>
      </c>
      <c r="X125" s="4">
        <v>8.7300000000000003E-2</v>
      </c>
      <c r="Y125" s="4">
        <v>12.1</v>
      </c>
      <c r="Z125" s="4">
        <v>872</v>
      </c>
      <c r="AA125" s="4">
        <v>877</v>
      </c>
      <c r="AB125" s="4">
        <v>873</v>
      </c>
      <c r="AC125" s="4">
        <v>92</v>
      </c>
      <c r="AD125" s="4">
        <v>20.12</v>
      </c>
      <c r="AE125" s="4">
        <v>0.46</v>
      </c>
      <c r="AF125" s="4">
        <v>978</v>
      </c>
      <c r="AG125" s="4">
        <v>-3</v>
      </c>
      <c r="AH125" s="4">
        <v>37</v>
      </c>
      <c r="AI125" s="4">
        <v>34</v>
      </c>
      <c r="AJ125" s="4">
        <v>192</v>
      </c>
      <c r="AK125" s="4">
        <v>169</v>
      </c>
      <c r="AL125" s="4">
        <v>4.0999999999999996</v>
      </c>
      <c r="AM125" s="4">
        <v>175</v>
      </c>
      <c r="AN125" s="4" t="s">
        <v>155</v>
      </c>
      <c r="AO125" s="4">
        <v>2</v>
      </c>
      <c r="AP125" s="5">
        <v>0.87493055555555566</v>
      </c>
      <c r="AQ125" s="4">
        <v>47.163243000000001</v>
      </c>
      <c r="AR125" s="4">
        <v>-88.491849999999999</v>
      </c>
      <c r="AS125" s="4">
        <v>318.89999999999998</v>
      </c>
      <c r="AT125" s="4">
        <v>28.7</v>
      </c>
      <c r="AU125" s="4">
        <v>12</v>
      </c>
      <c r="AV125" s="4">
        <v>9</v>
      </c>
      <c r="AW125" s="4" t="s">
        <v>231</v>
      </c>
      <c r="AX125" s="4">
        <v>1.6380380000000001</v>
      </c>
      <c r="AY125" s="4">
        <v>3.7521520000000002</v>
      </c>
      <c r="AZ125" s="4">
        <v>4.2521519999999997</v>
      </c>
      <c r="BA125" s="4">
        <v>13.404</v>
      </c>
      <c r="BB125" s="4">
        <v>14.08</v>
      </c>
      <c r="BC125" s="4">
        <v>1.05</v>
      </c>
      <c r="BD125" s="4">
        <v>14.5</v>
      </c>
      <c r="BE125" s="4">
        <v>2903.0509999999999</v>
      </c>
      <c r="BF125" s="4">
        <v>1.7270000000000001</v>
      </c>
      <c r="BG125" s="4">
        <v>12.384</v>
      </c>
      <c r="BH125" s="4">
        <v>0</v>
      </c>
      <c r="BI125" s="4">
        <v>12.384</v>
      </c>
      <c r="BJ125" s="4">
        <v>9.8450000000000006</v>
      </c>
      <c r="BK125" s="4">
        <v>0</v>
      </c>
      <c r="BL125" s="4">
        <v>9.8450000000000006</v>
      </c>
      <c r="BM125" s="4">
        <v>0.2515</v>
      </c>
      <c r="BQ125" s="4">
        <v>14.593999999999999</v>
      </c>
      <c r="BR125" s="4">
        <v>0.36785800000000002</v>
      </c>
      <c r="BS125" s="4">
        <v>-5</v>
      </c>
      <c r="BT125" s="4">
        <v>7.0000000000000001E-3</v>
      </c>
      <c r="BU125" s="4">
        <v>8.9895300000000002</v>
      </c>
      <c r="BV125" s="4">
        <v>21</v>
      </c>
      <c r="BW125" s="4">
        <f t="shared" si="10"/>
        <v>2.3750338260000001</v>
      </c>
      <c r="BY125" s="4">
        <f>BE125*$BU125*VLOOKUP("Fuel Specific Gravity",'Raw Data'!$A$1:$B$2000,2,FALSE)</f>
        <v>19598.895106078533</v>
      </c>
      <c r="BZ125" s="4">
        <f>BF125*$BU125*VLOOKUP("Fuel Specific Gravity",'Raw Data'!$A$1:$B$2000,2,FALSE)</f>
        <v>11.659213650810001</v>
      </c>
      <c r="CA125" s="4">
        <f>BJ125*$BU125*VLOOKUP("Fuel Specific Gravity",'Raw Data'!$A$1:$B$2000,2,FALSE)</f>
        <v>66.464944060350007</v>
      </c>
      <c r="CB125" s="4">
        <f>BM125*$BU125*VLOOKUP("Fuel Specific Gravity",'Raw Data'!$A$1:$B$2000,2,FALSE)</f>
        <v>1.697910963045</v>
      </c>
    </row>
    <row r="126" spans="1:80" x14ac:dyDescent="0.25">
      <c r="A126" s="2">
        <v>43166</v>
      </c>
      <c r="B126" s="38">
        <v>4.0804398148148145E-2</v>
      </c>
      <c r="C126" s="4">
        <v>14.488</v>
      </c>
      <c r="D126" s="4">
        <v>3.8699999999999998E-2</v>
      </c>
      <c r="E126" s="4">
        <v>386.71514100000002</v>
      </c>
      <c r="F126" s="4">
        <v>753.5</v>
      </c>
      <c r="G126" s="4">
        <v>-1</v>
      </c>
      <c r="H126" s="4">
        <v>41.1</v>
      </c>
      <c r="J126" s="4">
        <v>0.1</v>
      </c>
      <c r="K126" s="4">
        <v>0.873</v>
      </c>
      <c r="L126" s="4">
        <v>12.6471</v>
      </c>
      <c r="M126" s="4">
        <v>3.3799999999999997E-2</v>
      </c>
      <c r="N126" s="4">
        <v>657.74109999999996</v>
      </c>
      <c r="O126" s="4">
        <v>0</v>
      </c>
      <c r="P126" s="4">
        <v>657.7</v>
      </c>
      <c r="Q126" s="4">
        <v>522.88260000000002</v>
      </c>
      <c r="R126" s="4">
        <v>0</v>
      </c>
      <c r="S126" s="4">
        <v>522.9</v>
      </c>
      <c r="T126" s="4">
        <v>41.1</v>
      </c>
      <c r="W126" s="4">
        <v>0</v>
      </c>
      <c r="X126" s="4">
        <v>8.7300000000000003E-2</v>
      </c>
      <c r="Y126" s="4">
        <v>12.1</v>
      </c>
      <c r="Z126" s="4">
        <v>875</v>
      </c>
      <c r="AA126" s="4">
        <v>880</v>
      </c>
      <c r="AB126" s="4">
        <v>877</v>
      </c>
      <c r="AC126" s="4">
        <v>92</v>
      </c>
      <c r="AD126" s="4">
        <v>20.12</v>
      </c>
      <c r="AE126" s="4">
        <v>0.46</v>
      </c>
      <c r="AF126" s="4">
        <v>978</v>
      </c>
      <c r="AG126" s="4">
        <v>-3</v>
      </c>
      <c r="AH126" s="4">
        <v>37</v>
      </c>
      <c r="AI126" s="4">
        <v>34</v>
      </c>
      <c r="AJ126" s="4">
        <v>192</v>
      </c>
      <c r="AK126" s="4">
        <v>169</v>
      </c>
      <c r="AL126" s="4">
        <v>4.0999999999999996</v>
      </c>
      <c r="AM126" s="4">
        <v>175</v>
      </c>
      <c r="AN126" s="4" t="s">
        <v>155</v>
      </c>
      <c r="AO126" s="4">
        <v>2</v>
      </c>
      <c r="AP126" s="5">
        <v>0.87494212962962958</v>
      </c>
      <c r="AQ126" s="4">
        <v>47.163148999999997</v>
      </c>
      <c r="AR126" s="4">
        <v>-88.491951</v>
      </c>
      <c r="AS126" s="4">
        <v>318.8</v>
      </c>
      <c r="AT126" s="4">
        <v>28.7</v>
      </c>
      <c r="AU126" s="4">
        <v>12</v>
      </c>
      <c r="AV126" s="4">
        <v>9</v>
      </c>
      <c r="AW126" s="4" t="s">
        <v>231</v>
      </c>
      <c r="AX126" s="4">
        <v>1.7</v>
      </c>
      <c r="AY126" s="4">
        <v>4</v>
      </c>
      <c r="AZ126" s="4">
        <v>4.5</v>
      </c>
      <c r="BA126" s="4">
        <v>13.404</v>
      </c>
      <c r="BB126" s="4">
        <v>14.03</v>
      </c>
      <c r="BC126" s="4">
        <v>1.05</v>
      </c>
      <c r="BD126" s="4">
        <v>14.554</v>
      </c>
      <c r="BE126" s="4">
        <v>2897.788</v>
      </c>
      <c r="BF126" s="4">
        <v>4.923</v>
      </c>
      <c r="BG126" s="4">
        <v>15.782</v>
      </c>
      <c r="BH126" s="4">
        <v>0</v>
      </c>
      <c r="BI126" s="4">
        <v>15.782</v>
      </c>
      <c r="BJ126" s="4">
        <v>12.545999999999999</v>
      </c>
      <c r="BK126" s="4">
        <v>0</v>
      </c>
      <c r="BL126" s="4">
        <v>12.545999999999999</v>
      </c>
      <c r="BM126" s="4">
        <v>0.32500000000000001</v>
      </c>
      <c r="BQ126" s="4">
        <v>14.542999999999999</v>
      </c>
      <c r="BR126" s="4">
        <v>0.41033999999999998</v>
      </c>
      <c r="BS126" s="4">
        <v>-5</v>
      </c>
      <c r="BT126" s="4">
        <v>7.5389999999999997E-3</v>
      </c>
      <c r="BU126" s="4">
        <v>10.027684000000001</v>
      </c>
      <c r="BV126" s="4">
        <v>21</v>
      </c>
      <c r="BW126" s="4">
        <f t="shared" si="10"/>
        <v>2.6493141128</v>
      </c>
      <c r="BY126" s="4">
        <f>BE126*$BU126*VLOOKUP("Fuel Specific Gravity",'Raw Data'!$A$1:$B$2000,2,FALSE)</f>
        <v>21822.634874606993</v>
      </c>
      <c r="BZ126" s="4">
        <f>BF126*$BU126*VLOOKUP("Fuel Specific Gravity",'Raw Data'!$A$1:$B$2000,2,FALSE)</f>
        <v>37.074082537332004</v>
      </c>
      <c r="CA126" s="4">
        <f>BJ126*$BU126*VLOOKUP("Fuel Specific Gravity",'Raw Data'!$A$1:$B$2000,2,FALSE)</f>
        <v>94.481299921464</v>
      </c>
      <c r="CB126" s="4">
        <f>BM126*$BU126*VLOOKUP("Fuel Specific Gravity",'Raw Data'!$A$1:$B$2000,2,FALSE)</f>
        <v>2.4475069723000002</v>
      </c>
    </row>
    <row r="127" spans="1:80" x14ac:dyDescent="0.25">
      <c r="A127" s="2">
        <v>43166</v>
      </c>
      <c r="B127" s="38">
        <v>4.0815972222222226E-2</v>
      </c>
      <c r="C127" s="4">
        <v>14.529</v>
      </c>
      <c r="D127" s="4">
        <v>0.1103</v>
      </c>
      <c r="E127" s="4">
        <v>1103.0290460000001</v>
      </c>
      <c r="F127" s="4">
        <v>804.1</v>
      </c>
      <c r="G127" s="4">
        <v>-0.7</v>
      </c>
      <c r="H127" s="4">
        <v>44.2</v>
      </c>
      <c r="J127" s="4">
        <v>0.1</v>
      </c>
      <c r="K127" s="4">
        <v>0.872</v>
      </c>
      <c r="L127" s="4">
        <v>12.668799999999999</v>
      </c>
      <c r="M127" s="4">
        <v>9.6199999999999994E-2</v>
      </c>
      <c r="N127" s="4">
        <v>701.18169999999998</v>
      </c>
      <c r="O127" s="4">
        <v>0</v>
      </c>
      <c r="P127" s="4">
        <v>701.2</v>
      </c>
      <c r="Q127" s="4">
        <v>557.41639999999995</v>
      </c>
      <c r="R127" s="4">
        <v>0</v>
      </c>
      <c r="S127" s="4">
        <v>557.4</v>
      </c>
      <c r="T127" s="4">
        <v>44.185499999999998</v>
      </c>
      <c r="W127" s="4">
        <v>0</v>
      </c>
      <c r="X127" s="4">
        <v>8.72E-2</v>
      </c>
      <c r="Y127" s="4">
        <v>12.1</v>
      </c>
      <c r="Z127" s="4">
        <v>879</v>
      </c>
      <c r="AA127" s="4">
        <v>883</v>
      </c>
      <c r="AB127" s="4">
        <v>881</v>
      </c>
      <c r="AC127" s="4">
        <v>92</v>
      </c>
      <c r="AD127" s="4">
        <v>20.12</v>
      </c>
      <c r="AE127" s="4">
        <v>0.46</v>
      </c>
      <c r="AF127" s="4">
        <v>978</v>
      </c>
      <c r="AG127" s="4">
        <v>-3</v>
      </c>
      <c r="AH127" s="4">
        <v>37</v>
      </c>
      <c r="AI127" s="4">
        <v>34</v>
      </c>
      <c r="AJ127" s="4">
        <v>191.5</v>
      </c>
      <c r="AK127" s="4">
        <v>169</v>
      </c>
      <c r="AL127" s="4">
        <v>4</v>
      </c>
      <c r="AM127" s="4">
        <v>175</v>
      </c>
      <c r="AN127" s="4" t="s">
        <v>155</v>
      </c>
      <c r="AO127" s="4">
        <v>2</v>
      </c>
      <c r="AP127" s="5">
        <v>0.87495370370370373</v>
      </c>
      <c r="AQ127" s="4">
        <v>47.162998000000002</v>
      </c>
      <c r="AR127" s="4">
        <v>-88.491967000000002</v>
      </c>
      <c r="AS127" s="4">
        <v>318.89999999999998</v>
      </c>
      <c r="AT127" s="4">
        <v>29.6</v>
      </c>
      <c r="AU127" s="4">
        <v>12</v>
      </c>
      <c r="AV127" s="4">
        <v>10</v>
      </c>
      <c r="AW127" s="4" t="s">
        <v>230</v>
      </c>
      <c r="AX127" s="4">
        <v>1.7381</v>
      </c>
      <c r="AY127" s="4">
        <v>2.8570000000000002</v>
      </c>
      <c r="AZ127" s="4">
        <v>3.8142</v>
      </c>
      <c r="BA127" s="4">
        <v>13.404</v>
      </c>
      <c r="BB127" s="4">
        <v>13.92</v>
      </c>
      <c r="BC127" s="4">
        <v>1.04</v>
      </c>
      <c r="BD127" s="4">
        <v>14.683</v>
      </c>
      <c r="BE127" s="4">
        <v>2883.5050000000001</v>
      </c>
      <c r="BF127" s="4">
        <v>13.933</v>
      </c>
      <c r="BG127" s="4">
        <v>16.713000000000001</v>
      </c>
      <c r="BH127" s="4">
        <v>0</v>
      </c>
      <c r="BI127" s="4">
        <v>16.713000000000001</v>
      </c>
      <c r="BJ127" s="4">
        <v>13.286</v>
      </c>
      <c r="BK127" s="4">
        <v>0</v>
      </c>
      <c r="BL127" s="4">
        <v>13.286</v>
      </c>
      <c r="BM127" s="4">
        <v>0.34699999999999998</v>
      </c>
      <c r="BQ127" s="4">
        <v>14.430999999999999</v>
      </c>
      <c r="BR127" s="4">
        <v>0.49890699999999999</v>
      </c>
      <c r="BS127" s="4">
        <v>-5</v>
      </c>
      <c r="BT127" s="4">
        <v>8.5389999999999997E-3</v>
      </c>
      <c r="BU127" s="4">
        <v>12.19204</v>
      </c>
      <c r="BV127" s="4">
        <v>21</v>
      </c>
      <c r="BW127" s="4">
        <f t="shared" si="10"/>
        <v>3.2211369680000002</v>
      </c>
      <c r="BY127" s="4">
        <f>BE127*$BU127*VLOOKUP("Fuel Specific Gravity",'Raw Data'!$A$1:$B$2000,2,FALSE)</f>
        <v>26402.012033450203</v>
      </c>
      <c r="BZ127" s="4">
        <f>BF127*$BU127*VLOOKUP("Fuel Specific Gravity",'Raw Data'!$A$1:$B$2000,2,FALSE)</f>
        <v>127.57364168331999</v>
      </c>
      <c r="CA127" s="4">
        <f>BJ127*$BU127*VLOOKUP("Fuel Specific Gravity",'Raw Data'!$A$1:$B$2000,2,FALSE)</f>
        <v>121.64956602344</v>
      </c>
      <c r="CB127" s="4">
        <f>BM127*$BU127*VLOOKUP("Fuel Specific Gravity",'Raw Data'!$A$1:$B$2000,2,FALSE)</f>
        <v>3.1772090478799999</v>
      </c>
    </row>
    <row r="128" spans="1:80" x14ac:dyDescent="0.25">
      <c r="A128" s="2">
        <v>43166</v>
      </c>
      <c r="B128" s="38">
        <v>4.0827546296296292E-2</v>
      </c>
      <c r="C128" s="4">
        <v>14.515000000000001</v>
      </c>
      <c r="D128" s="4">
        <v>0.27210000000000001</v>
      </c>
      <c r="E128" s="4">
        <v>2721.2863069999999</v>
      </c>
      <c r="F128" s="4">
        <v>732.9</v>
      </c>
      <c r="G128" s="4">
        <v>-0.3</v>
      </c>
      <c r="H128" s="4">
        <v>60.9</v>
      </c>
      <c r="J128" s="4">
        <v>0.1</v>
      </c>
      <c r="K128" s="4">
        <v>0.87060000000000004</v>
      </c>
      <c r="L128" s="4">
        <v>12.6373</v>
      </c>
      <c r="M128" s="4">
        <v>0.2369</v>
      </c>
      <c r="N128" s="4">
        <v>638.09090000000003</v>
      </c>
      <c r="O128" s="4">
        <v>0</v>
      </c>
      <c r="P128" s="4">
        <v>638.1</v>
      </c>
      <c r="Q128" s="4">
        <v>507.26130000000001</v>
      </c>
      <c r="R128" s="4">
        <v>0</v>
      </c>
      <c r="S128" s="4">
        <v>507.3</v>
      </c>
      <c r="T128" s="4">
        <v>60.886699999999998</v>
      </c>
      <c r="W128" s="4">
        <v>0</v>
      </c>
      <c r="X128" s="4">
        <v>8.7099999999999997E-2</v>
      </c>
      <c r="Y128" s="4">
        <v>12.1</v>
      </c>
      <c r="Z128" s="4">
        <v>881</v>
      </c>
      <c r="AA128" s="4">
        <v>886</v>
      </c>
      <c r="AB128" s="4">
        <v>884</v>
      </c>
      <c r="AC128" s="4">
        <v>92</v>
      </c>
      <c r="AD128" s="4">
        <v>20.12</v>
      </c>
      <c r="AE128" s="4">
        <v>0.46</v>
      </c>
      <c r="AF128" s="4">
        <v>978</v>
      </c>
      <c r="AG128" s="4">
        <v>-3</v>
      </c>
      <c r="AH128" s="4">
        <v>37</v>
      </c>
      <c r="AI128" s="4">
        <v>34</v>
      </c>
      <c r="AJ128" s="4">
        <v>191</v>
      </c>
      <c r="AK128" s="4">
        <v>169</v>
      </c>
      <c r="AL128" s="4">
        <v>4.0999999999999996</v>
      </c>
      <c r="AM128" s="4">
        <v>175</v>
      </c>
      <c r="AN128" s="4" t="s">
        <v>155</v>
      </c>
      <c r="AO128" s="4">
        <v>2</v>
      </c>
      <c r="AP128" s="5">
        <v>0.87496527777777777</v>
      </c>
      <c r="AQ128" s="4">
        <v>47.162837000000003</v>
      </c>
      <c r="AR128" s="4">
        <v>-88.491940999999997</v>
      </c>
      <c r="AS128" s="4">
        <v>318.89999999999998</v>
      </c>
      <c r="AT128" s="4">
        <v>31.8</v>
      </c>
      <c r="AU128" s="4">
        <v>12</v>
      </c>
      <c r="AV128" s="4">
        <v>11</v>
      </c>
      <c r="AW128" s="4" t="s">
        <v>206</v>
      </c>
      <c r="AX128" s="4">
        <v>1.8381000000000001</v>
      </c>
      <c r="AY128" s="4">
        <v>1.1904999999999999</v>
      </c>
      <c r="AZ128" s="4">
        <v>2.8523999999999998</v>
      </c>
      <c r="BA128" s="4">
        <v>13.404</v>
      </c>
      <c r="BB128" s="4">
        <v>13.76</v>
      </c>
      <c r="BC128" s="4">
        <v>1.03</v>
      </c>
      <c r="BD128" s="4">
        <v>14.86</v>
      </c>
      <c r="BE128" s="4">
        <v>2851.4839999999999</v>
      </c>
      <c r="BF128" s="4">
        <v>34.024999999999999</v>
      </c>
      <c r="BG128" s="4">
        <v>15.077999999999999</v>
      </c>
      <c r="BH128" s="4">
        <v>0</v>
      </c>
      <c r="BI128" s="4">
        <v>15.077999999999999</v>
      </c>
      <c r="BJ128" s="4">
        <v>11.986000000000001</v>
      </c>
      <c r="BK128" s="4">
        <v>0</v>
      </c>
      <c r="BL128" s="4">
        <v>11.986000000000001</v>
      </c>
      <c r="BM128" s="4">
        <v>0.47410000000000002</v>
      </c>
      <c r="BQ128" s="4">
        <v>14.284000000000001</v>
      </c>
      <c r="BR128" s="4">
        <v>0.56285799999999997</v>
      </c>
      <c r="BS128" s="4">
        <v>-5</v>
      </c>
      <c r="BT128" s="4">
        <v>7.9220000000000002E-3</v>
      </c>
      <c r="BU128" s="4">
        <v>13.754842</v>
      </c>
      <c r="BV128" s="4">
        <v>21</v>
      </c>
      <c r="BW128" s="4">
        <f t="shared" si="10"/>
        <v>3.6340292563999999</v>
      </c>
      <c r="BY128" s="4">
        <f>BE128*$BU128*VLOOKUP("Fuel Specific Gravity",'Raw Data'!$A$1:$B$2000,2,FALSE)</f>
        <v>29455.505626031529</v>
      </c>
      <c r="BZ128" s="4">
        <f>BF128*$BU128*VLOOKUP("Fuel Specific Gravity",'Raw Data'!$A$1:$B$2000,2,FALSE)</f>
        <v>351.47438278654994</v>
      </c>
      <c r="CA128" s="4">
        <f>BJ128*$BU128*VLOOKUP("Fuel Specific Gravity",'Raw Data'!$A$1:$B$2000,2,FALSE)</f>
        <v>123.814017695212</v>
      </c>
      <c r="CB128" s="4">
        <f>BM128*$BU128*VLOOKUP("Fuel Specific Gravity",'Raw Data'!$A$1:$B$2000,2,FALSE)</f>
        <v>4.8973991147422007</v>
      </c>
    </row>
    <row r="129" spans="1:80" x14ac:dyDescent="0.25">
      <c r="A129" s="2">
        <v>43166</v>
      </c>
      <c r="B129" s="38">
        <v>4.0839120370370366E-2</v>
      </c>
      <c r="C129" s="4">
        <v>14.384</v>
      </c>
      <c r="D129" s="4">
        <v>0.42220000000000002</v>
      </c>
      <c r="E129" s="4">
        <v>4221.8432030000004</v>
      </c>
      <c r="F129" s="4">
        <v>660.3</v>
      </c>
      <c r="G129" s="4">
        <v>0.2</v>
      </c>
      <c r="H129" s="4">
        <v>76.3</v>
      </c>
      <c r="J129" s="4">
        <v>0.06</v>
      </c>
      <c r="K129" s="4">
        <v>0.87029999999999996</v>
      </c>
      <c r="L129" s="4">
        <v>12.518000000000001</v>
      </c>
      <c r="M129" s="4">
        <v>0.3674</v>
      </c>
      <c r="N129" s="4">
        <v>574.64179999999999</v>
      </c>
      <c r="O129" s="4">
        <v>0.159</v>
      </c>
      <c r="P129" s="4">
        <v>574.79999999999995</v>
      </c>
      <c r="Q129" s="4">
        <v>456.82130000000001</v>
      </c>
      <c r="R129" s="4">
        <v>0.12640000000000001</v>
      </c>
      <c r="S129" s="4">
        <v>456.9</v>
      </c>
      <c r="T129" s="4">
        <v>76.268500000000003</v>
      </c>
      <c r="W129" s="4">
        <v>0</v>
      </c>
      <c r="X129" s="4">
        <v>5.4899999999999997E-2</v>
      </c>
      <c r="Y129" s="4">
        <v>12.1</v>
      </c>
      <c r="Z129" s="4">
        <v>884</v>
      </c>
      <c r="AA129" s="4">
        <v>890</v>
      </c>
      <c r="AB129" s="4">
        <v>887</v>
      </c>
      <c r="AC129" s="4">
        <v>92</v>
      </c>
      <c r="AD129" s="4">
        <v>20.12</v>
      </c>
      <c r="AE129" s="4">
        <v>0.46</v>
      </c>
      <c r="AF129" s="4">
        <v>978</v>
      </c>
      <c r="AG129" s="4">
        <v>-3</v>
      </c>
      <c r="AH129" s="4">
        <v>37</v>
      </c>
      <c r="AI129" s="4">
        <v>34</v>
      </c>
      <c r="AJ129" s="4">
        <v>191</v>
      </c>
      <c r="AK129" s="4">
        <v>169</v>
      </c>
      <c r="AL129" s="4">
        <v>4</v>
      </c>
      <c r="AM129" s="4">
        <v>175</v>
      </c>
      <c r="AN129" s="4" t="s">
        <v>155</v>
      </c>
      <c r="AO129" s="4">
        <v>2</v>
      </c>
      <c r="AP129" s="5">
        <v>0.87497685185185192</v>
      </c>
      <c r="AQ129" s="4">
        <v>47.162685000000003</v>
      </c>
      <c r="AR129" s="4">
        <v>-88.491913999999994</v>
      </c>
      <c r="AS129" s="4">
        <v>318.60000000000002</v>
      </c>
      <c r="AT129" s="4">
        <v>34.4</v>
      </c>
      <c r="AU129" s="4">
        <v>12</v>
      </c>
      <c r="AV129" s="4">
        <v>11</v>
      </c>
      <c r="AW129" s="4" t="s">
        <v>206</v>
      </c>
      <c r="AX129" s="4">
        <v>1.9</v>
      </c>
      <c r="AY129" s="4">
        <v>1.5</v>
      </c>
      <c r="AZ129" s="4">
        <v>3.1</v>
      </c>
      <c r="BA129" s="4">
        <v>13.404</v>
      </c>
      <c r="BB129" s="4">
        <v>13.73</v>
      </c>
      <c r="BC129" s="4">
        <v>1.02</v>
      </c>
      <c r="BD129" s="4">
        <v>14.903</v>
      </c>
      <c r="BE129" s="4">
        <v>2821.759</v>
      </c>
      <c r="BF129" s="4">
        <v>52.715000000000003</v>
      </c>
      <c r="BG129" s="4">
        <v>13.565</v>
      </c>
      <c r="BH129" s="4">
        <v>4.0000000000000001E-3</v>
      </c>
      <c r="BI129" s="4">
        <v>13.569000000000001</v>
      </c>
      <c r="BJ129" s="4">
        <v>10.784000000000001</v>
      </c>
      <c r="BK129" s="4">
        <v>3.0000000000000001E-3</v>
      </c>
      <c r="BL129" s="4">
        <v>10.787000000000001</v>
      </c>
      <c r="BM129" s="4">
        <v>0.59330000000000005</v>
      </c>
      <c r="BQ129" s="4">
        <v>9.0020000000000007</v>
      </c>
      <c r="BR129" s="4">
        <v>0.60102800000000001</v>
      </c>
      <c r="BS129" s="4">
        <v>-5</v>
      </c>
      <c r="BT129" s="4">
        <v>7.5389999999999997E-3</v>
      </c>
      <c r="BU129" s="4">
        <v>14.687621999999999</v>
      </c>
      <c r="BV129" s="4">
        <v>21</v>
      </c>
      <c r="BW129" s="4">
        <f t="shared" si="10"/>
        <v>3.8804697323999995</v>
      </c>
      <c r="BY129" s="4">
        <f>BE129*$BU129*VLOOKUP("Fuel Specific Gravity",'Raw Data'!$A$1:$B$2000,2,FALSE)</f>
        <v>31125.142104890598</v>
      </c>
      <c r="BZ129" s="4">
        <f>BF129*$BU129*VLOOKUP("Fuel Specific Gravity",'Raw Data'!$A$1:$B$2000,2,FALSE)</f>
        <v>581.46775329123</v>
      </c>
      <c r="CA129" s="4">
        <f>BJ129*$BU129*VLOOKUP("Fuel Specific Gravity",'Raw Data'!$A$1:$B$2000,2,FALSE)</f>
        <v>118.95187805164799</v>
      </c>
      <c r="CB129" s="4">
        <f>BM129*$BU129*VLOOKUP("Fuel Specific Gravity",'Raw Data'!$A$1:$B$2000,2,FALSE)</f>
        <v>6.5443387655826006</v>
      </c>
    </row>
    <row r="130" spans="1:80" x14ac:dyDescent="0.25">
      <c r="A130" s="2">
        <v>43166</v>
      </c>
      <c r="B130" s="38">
        <v>4.0850694444444446E-2</v>
      </c>
      <c r="C130" s="4">
        <v>14.186</v>
      </c>
      <c r="D130" s="4">
        <v>0.59340000000000004</v>
      </c>
      <c r="E130" s="4">
        <v>5934.2750619999997</v>
      </c>
      <c r="F130" s="4">
        <v>584.1</v>
      </c>
      <c r="G130" s="4">
        <v>0.5</v>
      </c>
      <c r="H130" s="4">
        <v>94.1</v>
      </c>
      <c r="J130" s="4">
        <v>0</v>
      </c>
      <c r="K130" s="4">
        <v>0.87019999999999997</v>
      </c>
      <c r="L130" s="4">
        <v>12.344799999999999</v>
      </c>
      <c r="M130" s="4">
        <v>0.51639999999999997</v>
      </c>
      <c r="N130" s="4">
        <v>508.24950000000001</v>
      </c>
      <c r="O130" s="4">
        <v>0.41489999999999999</v>
      </c>
      <c r="P130" s="4">
        <v>508.7</v>
      </c>
      <c r="Q130" s="4">
        <v>405.29489999999998</v>
      </c>
      <c r="R130" s="4">
        <v>0.33079999999999998</v>
      </c>
      <c r="S130" s="4">
        <v>405.6</v>
      </c>
      <c r="T130" s="4">
        <v>94.133499999999998</v>
      </c>
      <c r="W130" s="4">
        <v>0</v>
      </c>
      <c r="X130" s="4">
        <v>0</v>
      </c>
      <c r="Y130" s="4">
        <v>12.1</v>
      </c>
      <c r="Z130" s="4">
        <v>887</v>
      </c>
      <c r="AA130" s="4">
        <v>893</v>
      </c>
      <c r="AB130" s="4">
        <v>890</v>
      </c>
      <c r="AC130" s="4">
        <v>92</v>
      </c>
      <c r="AD130" s="4">
        <v>20.95</v>
      </c>
      <c r="AE130" s="4">
        <v>0.48</v>
      </c>
      <c r="AF130" s="4">
        <v>978</v>
      </c>
      <c r="AG130" s="4">
        <v>-2.5</v>
      </c>
      <c r="AH130" s="4">
        <v>37</v>
      </c>
      <c r="AI130" s="4">
        <v>34</v>
      </c>
      <c r="AJ130" s="4">
        <v>191</v>
      </c>
      <c r="AK130" s="4">
        <v>169</v>
      </c>
      <c r="AL130" s="4">
        <v>4.0999999999999996</v>
      </c>
      <c r="AM130" s="4">
        <v>175</v>
      </c>
      <c r="AN130" s="4" t="s">
        <v>155</v>
      </c>
      <c r="AO130" s="4">
        <v>2</v>
      </c>
      <c r="AP130" s="5">
        <v>0.87498842592592585</v>
      </c>
      <c r="AQ130" s="4">
        <v>47.162528000000002</v>
      </c>
      <c r="AR130" s="4">
        <v>-88.491881000000006</v>
      </c>
      <c r="AS130" s="4">
        <v>318.10000000000002</v>
      </c>
      <c r="AT130" s="4">
        <v>36.6</v>
      </c>
      <c r="AU130" s="4">
        <v>12</v>
      </c>
      <c r="AV130" s="4">
        <v>11</v>
      </c>
      <c r="AW130" s="4" t="s">
        <v>206</v>
      </c>
      <c r="AX130" s="4">
        <v>1.8238000000000001</v>
      </c>
      <c r="AY130" s="4">
        <v>1.5762</v>
      </c>
      <c r="AZ130" s="4">
        <v>3.1381000000000001</v>
      </c>
      <c r="BA130" s="4">
        <v>13.404</v>
      </c>
      <c r="BB130" s="4">
        <v>13.73</v>
      </c>
      <c r="BC130" s="4">
        <v>1.02</v>
      </c>
      <c r="BD130" s="4">
        <v>14.914999999999999</v>
      </c>
      <c r="BE130" s="4">
        <v>2787.5749999999998</v>
      </c>
      <c r="BF130" s="4">
        <v>74.218000000000004</v>
      </c>
      <c r="BG130" s="4">
        <v>12.019</v>
      </c>
      <c r="BH130" s="4">
        <v>0.01</v>
      </c>
      <c r="BI130" s="4">
        <v>12.028</v>
      </c>
      <c r="BJ130" s="4">
        <v>9.5839999999999996</v>
      </c>
      <c r="BK130" s="4">
        <v>8.0000000000000002E-3</v>
      </c>
      <c r="BL130" s="4">
        <v>9.5920000000000005</v>
      </c>
      <c r="BM130" s="4">
        <v>0.73350000000000004</v>
      </c>
      <c r="BQ130" s="4">
        <v>0</v>
      </c>
      <c r="BR130" s="4">
        <v>0.642231</v>
      </c>
      <c r="BS130" s="4">
        <v>-5</v>
      </c>
      <c r="BT130" s="4">
        <v>8.0000000000000002E-3</v>
      </c>
      <c r="BU130" s="4">
        <v>15.694515000000001</v>
      </c>
      <c r="BV130" s="4">
        <v>21</v>
      </c>
      <c r="BW130" s="4">
        <f t="shared" si="10"/>
        <v>4.1464908630000004</v>
      </c>
      <c r="BY130" s="4">
        <f>BE130*$BU130*VLOOKUP("Fuel Specific Gravity",'Raw Data'!$A$1:$B$2000,2,FALSE)</f>
        <v>32855.977875994875</v>
      </c>
      <c r="BZ130" s="4">
        <f>BF130*$BU130*VLOOKUP("Fuel Specific Gravity",'Raw Data'!$A$1:$B$2000,2,FALSE)</f>
        <v>874.77645121677017</v>
      </c>
      <c r="CA130" s="4">
        <f>BJ130*$BU130*VLOOKUP("Fuel Specific Gravity",'Raw Data'!$A$1:$B$2000,2,FALSE)</f>
        <v>112.96259005176002</v>
      </c>
      <c r="CB130" s="4">
        <f>BM130*$BU130*VLOOKUP("Fuel Specific Gravity",'Raw Data'!$A$1:$B$2000,2,FALSE)</f>
        <v>8.6454569911275012</v>
      </c>
    </row>
    <row r="131" spans="1:80" x14ac:dyDescent="0.25">
      <c r="A131" s="2">
        <v>43166</v>
      </c>
      <c r="B131" s="38">
        <v>4.086226851851852E-2</v>
      </c>
      <c r="C131" s="4">
        <v>14.003</v>
      </c>
      <c r="D131" s="4">
        <v>0.94389999999999996</v>
      </c>
      <c r="E131" s="4">
        <v>9439.3688519999996</v>
      </c>
      <c r="F131" s="4">
        <v>518.4</v>
      </c>
      <c r="G131" s="4">
        <v>0.7</v>
      </c>
      <c r="H131" s="4">
        <v>115.6</v>
      </c>
      <c r="J131" s="4">
        <v>0</v>
      </c>
      <c r="K131" s="4">
        <v>0.86850000000000005</v>
      </c>
      <c r="L131" s="4">
        <v>12.1614</v>
      </c>
      <c r="M131" s="4">
        <v>0.81979999999999997</v>
      </c>
      <c r="N131" s="4">
        <v>450.21170000000001</v>
      </c>
      <c r="O131" s="4">
        <v>0.60799999999999998</v>
      </c>
      <c r="P131" s="4">
        <v>450.8</v>
      </c>
      <c r="Q131" s="4">
        <v>358.85210000000001</v>
      </c>
      <c r="R131" s="4">
        <v>0.48459999999999998</v>
      </c>
      <c r="S131" s="4">
        <v>359.3</v>
      </c>
      <c r="T131" s="4">
        <v>115.6165</v>
      </c>
      <c r="W131" s="4">
        <v>0</v>
      </c>
      <c r="X131" s="4">
        <v>0</v>
      </c>
      <c r="Y131" s="4">
        <v>12.1</v>
      </c>
      <c r="Z131" s="4">
        <v>891</v>
      </c>
      <c r="AA131" s="4">
        <v>899</v>
      </c>
      <c r="AB131" s="4">
        <v>895</v>
      </c>
      <c r="AC131" s="4">
        <v>92</v>
      </c>
      <c r="AD131" s="4">
        <v>20.83</v>
      </c>
      <c r="AE131" s="4">
        <v>0.48</v>
      </c>
      <c r="AF131" s="4">
        <v>978</v>
      </c>
      <c r="AG131" s="4">
        <v>-2.5</v>
      </c>
      <c r="AH131" s="4">
        <v>37</v>
      </c>
      <c r="AI131" s="4">
        <v>34</v>
      </c>
      <c r="AJ131" s="4">
        <v>191</v>
      </c>
      <c r="AK131" s="4">
        <v>169</v>
      </c>
      <c r="AL131" s="4">
        <v>4.0999999999999996</v>
      </c>
      <c r="AM131" s="4">
        <v>175</v>
      </c>
      <c r="AN131" s="4" t="s">
        <v>155</v>
      </c>
      <c r="AO131" s="4">
        <v>2</v>
      </c>
      <c r="AP131" s="5">
        <v>0.875</v>
      </c>
      <c r="AQ131" s="4">
        <v>47.162367000000003</v>
      </c>
      <c r="AR131" s="4">
        <v>-88.491842000000005</v>
      </c>
      <c r="AS131" s="4">
        <v>317.89999999999998</v>
      </c>
      <c r="AT131" s="4">
        <v>38.5</v>
      </c>
      <c r="AU131" s="4">
        <v>12</v>
      </c>
      <c r="AV131" s="4">
        <v>11</v>
      </c>
      <c r="AW131" s="4" t="s">
        <v>206</v>
      </c>
      <c r="AX131" s="4">
        <v>1.7</v>
      </c>
      <c r="AY131" s="4">
        <v>1.7381</v>
      </c>
      <c r="AZ131" s="4">
        <v>3.0857000000000001</v>
      </c>
      <c r="BA131" s="4">
        <v>13.404</v>
      </c>
      <c r="BB131" s="4">
        <v>13.54</v>
      </c>
      <c r="BC131" s="4">
        <v>1.01</v>
      </c>
      <c r="BD131" s="4">
        <v>15.138999999999999</v>
      </c>
      <c r="BE131" s="4">
        <v>2720.248</v>
      </c>
      <c r="BF131" s="4">
        <v>116.714</v>
      </c>
      <c r="BG131" s="4">
        <v>10.545999999999999</v>
      </c>
      <c r="BH131" s="4">
        <v>1.4E-2</v>
      </c>
      <c r="BI131" s="4">
        <v>10.56</v>
      </c>
      <c r="BJ131" s="4">
        <v>8.4060000000000006</v>
      </c>
      <c r="BK131" s="4">
        <v>1.0999999999999999E-2</v>
      </c>
      <c r="BL131" s="4">
        <v>8.4169999999999998</v>
      </c>
      <c r="BM131" s="4">
        <v>0.89239999999999997</v>
      </c>
      <c r="BQ131" s="4">
        <v>0</v>
      </c>
      <c r="BR131" s="4">
        <v>0.69200499999999998</v>
      </c>
      <c r="BS131" s="4">
        <v>-5</v>
      </c>
      <c r="BT131" s="4">
        <v>7.4609999999999998E-3</v>
      </c>
      <c r="BU131" s="4">
        <v>16.910872999999999</v>
      </c>
      <c r="BV131" s="4">
        <v>21</v>
      </c>
      <c r="BW131" s="4">
        <f t="shared" si="10"/>
        <v>4.4678526465999999</v>
      </c>
      <c r="BY131" s="4">
        <f>BE131*$BU131*VLOOKUP("Fuel Specific Gravity",'Raw Data'!$A$1:$B$2000,2,FALSE)</f>
        <v>34547.328110834504</v>
      </c>
      <c r="BZ131" s="4">
        <f>BF131*$BU131*VLOOKUP("Fuel Specific Gravity",'Raw Data'!$A$1:$B$2000,2,FALSE)</f>
        <v>1482.2754591228218</v>
      </c>
      <c r="CA131" s="4">
        <f>BJ131*$BU131*VLOOKUP("Fuel Specific Gravity",'Raw Data'!$A$1:$B$2000,2,FALSE)</f>
        <v>106.756751626938</v>
      </c>
      <c r="CB131" s="4">
        <f>BM131*$BU131*VLOOKUP("Fuel Specific Gravity",'Raw Data'!$A$1:$B$2000,2,FALSE)</f>
        <v>11.333538561965199</v>
      </c>
    </row>
    <row r="132" spans="1:80" x14ac:dyDescent="0.25">
      <c r="A132" s="2">
        <v>43166</v>
      </c>
      <c r="B132" s="38">
        <v>4.0873842592592594E-2</v>
      </c>
      <c r="C132" s="4">
        <v>13.698</v>
      </c>
      <c r="D132" s="4">
        <v>1.3951</v>
      </c>
      <c r="E132" s="4">
        <v>13950.857379999999</v>
      </c>
      <c r="F132" s="4">
        <v>501.2</v>
      </c>
      <c r="G132" s="4">
        <v>0.7</v>
      </c>
      <c r="H132" s="4">
        <v>150.30000000000001</v>
      </c>
      <c r="J132" s="4">
        <v>0</v>
      </c>
      <c r="K132" s="4">
        <v>0.86680000000000001</v>
      </c>
      <c r="L132" s="4">
        <v>11.873699999999999</v>
      </c>
      <c r="M132" s="4">
        <v>1.2093</v>
      </c>
      <c r="N132" s="4">
        <v>434.4357</v>
      </c>
      <c r="O132" s="4">
        <v>0.60680000000000001</v>
      </c>
      <c r="P132" s="4">
        <v>435</v>
      </c>
      <c r="Q132" s="4">
        <v>345.51510000000002</v>
      </c>
      <c r="R132" s="4">
        <v>0.48259999999999997</v>
      </c>
      <c r="S132" s="4">
        <v>346</v>
      </c>
      <c r="T132" s="4">
        <v>150.2826</v>
      </c>
      <c r="W132" s="4">
        <v>0</v>
      </c>
      <c r="X132" s="4">
        <v>0</v>
      </c>
      <c r="Y132" s="4">
        <v>12.1</v>
      </c>
      <c r="Z132" s="4">
        <v>900</v>
      </c>
      <c r="AA132" s="4">
        <v>907</v>
      </c>
      <c r="AB132" s="4">
        <v>903</v>
      </c>
      <c r="AC132" s="4">
        <v>92.5</v>
      </c>
      <c r="AD132" s="4">
        <v>20.239999999999998</v>
      </c>
      <c r="AE132" s="4">
        <v>0.46</v>
      </c>
      <c r="AF132" s="4">
        <v>978</v>
      </c>
      <c r="AG132" s="4">
        <v>-3</v>
      </c>
      <c r="AH132" s="4">
        <v>37</v>
      </c>
      <c r="AI132" s="4">
        <v>34</v>
      </c>
      <c r="AJ132" s="4">
        <v>191</v>
      </c>
      <c r="AK132" s="4">
        <v>169</v>
      </c>
      <c r="AL132" s="4">
        <v>4</v>
      </c>
      <c r="AM132" s="4">
        <v>175</v>
      </c>
      <c r="AN132" s="4" t="s">
        <v>155</v>
      </c>
      <c r="AO132" s="4">
        <v>2</v>
      </c>
      <c r="AP132" s="5">
        <v>0.87501157407407415</v>
      </c>
      <c r="AQ132" s="4">
        <v>47.162202999999998</v>
      </c>
      <c r="AR132" s="4">
        <v>-88.491782000000001</v>
      </c>
      <c r="AS132" s="4">
        <v>317.60000000000002</v>
      </c>
      <c r="AT132" s="4">
        <v>40.1</v>
      </c>
      <c r="AU132" s="4">
        <v>12</v>
      </c>
      <c r="AV132" s="4">
        <v>10</v>
      </c>
      <c r="AW132" s="4" t="s">
        <v>233</v>
      </c>
      <c r="AX132" s="4">
        <v>1.7</v>
      </c>
      <c r="AY132" s="4">
        <v>1.8762000000000001</v>
      </c>
      <c r="AZ132" s="4">
        <v>2.9380999999999999</v>
      </c>
      <c r="BA132" s="4">
        <v>13.404</v>
      </c>
      <c r="BB132" s="4">
        <v>13.36</v>
      </c>
      <c r="BC132" s="4">
        <v>1</v>
      </c>
      <c r="BD132" s="4">
        <v>15.361000000000001</v>
      </c>
      <c r="BE132" s="4">
        <v>2634.473</v>
      </c>
      <c r="BF132" s="4">
        <v>170.77500000000001</v>
      </c>
      <c r="BG132" s="4">
        <v>10.093999999999999</v>
      </c>
      <c r="BH132" s="4">
        <v>1.4E-2</v>
      </c>
      <c r="BI132" s="4">
        <v>10.108000000000001</v>
      </c>
      <c r="BJ132" s="4">
        <v>8.0280000000000005</v>
      </c>
      <c r="BK132" s="4">
        <v>1.0999999999999999E-2</v>
      </c>
      <c r="BL132" s="4">
        <v>8.0389999999999997</v>
      </c>
      <c r="BM132" s="4">
        <v>1.1506000000000001</v>
      </c>
      <c r="BQ132" s="4">
        <v>0</v>
      </c>
      <c r="BR132" s="4">
        <v>0.79153099999999998</v>
      </c>
      <c r="BS132" s="4">
        <v>-5</v>
      </c>
      <c r="BT132" s="4">
        <v>7.5389999999999997E-3</v>
      </c>
      <c r="BU132" s="4">
        <v>19.343039000000001</v>
      </c>
      <c r="BV132" s="4">
        <v>21</v>
      </c>
      <c r="BW132" s="4">
        <f t="shared" si="10"/>
        <v>5.1104309038000002</v>
      </c>
      <c r="BY132" s="4">
        <f>BE132*$BU132*VLOOKUP("Fuel Specific Gravity",'Raw Data'!$A$1:$B$2000,2,FALSE)</f>
        <v>38269.994201568697</v>
      </c>
      <c r="BZ132" s="4">
        <f>BF132*$BU132*VLOOKUP("Fuel Specific Gravity",'Raw Data'!$A$1:$B$2000,2,FALSE)</f>
        <v>2480.783921403975</v>
      </c>
      <c r="CA132" s="4">
        <f>BJ132*$BU132*VLOOKUP("Fuel Specific Gravity",'Raw Data'!$A$1:$B$2000,2,FALSE)</f>
        <v>116.619723736092</v>
      </c>
      <c r="CB132" s="4">
        <f>BM132*$BU132*VLOOKUP("Fuel Specific Gravity",'Raw Data'!$A$1:$B$2000,2,FALSE)</f>
        <v>16.714331605723402</v>
      </c>
    </row>
    <row r="133" spans="1:80" x14ac:dyDescent="0.25">
      <c r="A133" s="2">
        <v>43166</v>
      </c>
      <c r="B133" s="38">
        <v>4.0885416666666667E-2</v>
      </c>
      <c r="C133" s="4">
        <v>13.612</v>
      </c>
      <c r="D133" s="4">
        <v>1.8645</v>
      </c>
      <c r="E133" s="4">
        <v>18645.185509999999</v>
      </c>
      <c r="F133" s="4">
        <v>500.2</v>
      </c>
      <c r="G133" s="4">
        <v>0.7</v>
      </c>
      <c r="H133" s="4">
        <v>212.7</v>
      </c>
      <c r="J133" s="4">
        <v>0</v>
      </c>
      <c r="K133" s="4">
        <v>0.86319999999999997</v>
      </c>
      <c r="L133" s="4">
        <v>11.7498</v>
      </c>
      <c r="M133" s="4">
        <v>1.6094999999999999</v>
      </c>
      <c r="N133" s="4">
        <v>431.74990000000003</v>
      </c>
      <c r="O133" s="4">
        <v>0.60429999999999995</v>
      </c>
      <c r="P133" s="4">
        <v>432.4</v>
      </c>
      <c r="Q133" s="4">
        <v>343.3569</v>
      </c>
      <c r="R133" s="4">
        <v>0.48049999999999998</v>
      </c>
      <c r="S133" s="4">
        <v>343.8</v>
      </c>
      <c r="T133" s="4">
        <v>212.72300000000001</v>
      </c>
      <c r="W133" s="4">
        <v>0</v>
      </c>
      <c r="X133" s="4">
        <v>0</v>
      </c>
      <c r="Y133" s="4">
        <v>12.1</v>
      </c>
      <c r="Z133" s="4">
        <v>891</v>
      </c>
      <c r="AA133" s="4">
        <v>895</v>
      </c>
      <c r="AB133" s="4">
        <v>896</v>
      </c>
      <c r="AC133" s="4">
        <v>92.5</v>
      </c>
      <c r="AD133" s="4">
        <v>20.23</v>
      </c>
      <c r="AE133" s="4">
        <v>0.46</v>
      </c>
      <c r="AF133" s="4">
        <v>978</v>
      </c>
      <c r="AG133" s="4">
        <v>-3</v>
      </c>
      <c r="AH133" s="4">
        <v>37</v>
      </c>
      <c r="AI133" s="4">
        <v>34</v>
      </c>
      <c r="AJ133" s="4">
        <v>191</v>
      </c>
      <c r="AK133" s="4">
        <v>169</v>
      </c>
      <c r="AL133" s="4">
        <v>4.0999999999999996</v>
      </c>
      <c r="AM133" s="4">
        <v>175</v>
      </c>
      <c r="AN133" s="4" t="s">
        <v>155</v>
      </c>
      <c r="AO133" s="4">
        <v>2</v>
      </c>
      <c r="AP133" s="5">
        <v>0.87502314814814808</v>
      </c>
      <c r="AQ133" s="4">
        <v>47.162035000000003</v>
      </c>
      <c r="AR133" s="4">
        <v>-88.491703000000001</v>
      </c>
      <c r="AS133" s="4">
        <v>317.3</v>
      </c>
      <c r="AT133" s="4">
        <v>41.8</v>
      </c>
      <c r="AU133" s="4">
        <v>12</v>
      </c>
      <c r="AV133" s="4">
        <v>10</v>
      </c>
      <c r="AW133" s="4" t="s">
        <v>233</v>
      </c>
      <c r="AX133" s="4">
        <v>1.6237999999999999</v>
      </c>
      <c r="AY133" s="4">
        <v>2.0762</v>
      </c>
      <c r="AZ133" s="4">
        <v>3.0381</v>
      </c>
      <c r="BA133" s="4">
        <v>13.404</v>
      </c>
      <c r="BB133" s="4">
        <v>12.98</v>
      </c>
      <c r="BC133" s="4">
        <v>0.97</v>
      </c>
      <c r="BD133" s="4">
        <v>15.845000000000001</v>
      </c>
      <c r="BE133" s="4">
        <v>2551.761</v>
      </c>
      <c r="BF133" s="4">
        <v>222.471</v>
      </c>
      <c r="BG133" s="4">
        <v>9.8190000000000008</v>
      </c>
      <c r="BH133" s="4">
        <v>1.4E-2</v>
      </c>
      <c r="BI133" s="4">
        <v>9.8330000000000002</v>
      </c>
      <c r="BJ133" s="4">
        <v>7.8090000000000002</v>
      </c>
      <c r="BK133" s="4">
        <v>1.0999999999999999E-2</v>
      </c>
      <c r="BL133" s="4">
        <v>7.82</v>
      </c>
      <c r="BM133" s="4">
        <v>1.5942000000000001</v>
      </c>
      <c r="BQ133" s="4">
        <v>0</v>
      </c>
      <c r="BR133" s="4">
        <v>0.59551399999999999</v>
      </c>
      <c r="BS133" s="4">
        <v>-5</v>
      </c>
      <c r="BT133" s="4">
        <v>7.4609999999999998E-3</v>
      </c>
      <c r="BU133" s="4">
        <v>14.552873</v>
      </c>
      <c r="BV133" s="4">
        <v>21</v>
      </c>
      <c r="BW133" s="4">
        <f t="shared" si="10"/>
        <v>3.8448690466</v>
      </c>
      <c r="BY133" s="4">
        <f>BE133*$BU133*VLOOKUP("Fuel Specific Gravity",'Raw Data'!$A$1:$B$2000,2,FALSE)</f>
        <v>27888.725773274102</v>
      </c>
      <c r="BZ133" s="4">
        <f>BF133*$BU133*VLOOKUP("Fuel Specific Gravity",'Raw Data'!$A$1:$B$2000,2,FALSE)</f>
        <v>2431.4317490964331</v>
      </c>
      <c r="CA133" s="4">
        <f>BJ133*$BU133*VLOOKUP("Fuel Specific Gravity",'Raw Data'!$A$1:$B$2000,2,FALSE)</f>
        <v>85.346182328007004</v>
      </c>
      <c r="CB133" s="4">
        <f>BM133*$BU133*VLOOKUP("Fuel Specific Gravity",'Raw Data'!$A$1:$B$2000,2,FALSE)</f>
        <v>17.423342792586599</v>
      </c>
    </row>
    <row r="134" spans="1:80" x14ac:dyDescent="0.25">
      <c r="A134" s="2">
        <v>43166</v>
      </c>
      <c r="B134" s="38">
        <v>4.0896990740740741E-2</v>
      </c>
      <c r="C134" s="4">
        <v>13.198</v>
      </c>
      <c r="D134" s="4">
        <v>3.4796999999999998</v>
      </c>
      <c r="E134" s="4">
        <v>34797.040549999998</v>
      </c>
      <c r="F134" s="4">
        <v>492.1</v>
      </c>
      <c r="G134" s="4">
        <v>0.8</v>
      </c>
      <c r="H134" s="4">
        <v>292.2</v>
      </c>
      <c r="J134" s="4">
        <v>0</v>
      </c>
      <c r="K134" s="4">
        <v>0.85160000000000002</v>
      </c>
      <c r="L134" s="4">
        <v>11.239800000000001</v>
      </c>
      <c r="M134" s="4">
        <v>2.9634999999999998</v>
      </c>
      <c r="N134" s="4">
        <v>419.1028</v>
      </c>
      <c r="O134" s="4">
        <v>0.64839999999999998</v>
      </c>
      <c r="P134" s="4">
        <v>419.8</v>
      </c>
      <c r="Q134" s="4">
        <v>333.173</v>
      </c>
      <c r="R134" s="4">
        <v>0.51539999999999997</v>
      </c>
      <c r="S134" s="4">
        <v>333.7</v>
      </c>
      <c r="T134" s="4">
        <v>292.20589999999999</v>
      </c>
      <c r="W134" s="4">
        <v>0</v>
      </c>
      <c r="X134" s="4">
        <v>0</v>
      </c>
      <c r="Y134" s="4">
        <v>12</v>
      </c>
      <c r="Z134" s="4">
        <v>871</v>
      </c>
      <c r="AA134" s="4">
        <v>874</v>
      </c>
      <c r="AB134" s="4">
        <v>877</v>
      </c>
      <c r="AC134" s="4">
        <v>92</v>
      </c>
      <c r="AD134" s="4">
        <v>20.12</v>
      </c>
      <c r="AE134" s="4">
        <v>0.46</v>
      </c>
      <c r="AF134" s="4">
        <v>978</v>
      </c>
      <c r="AG134" s="4">
        <v>-3</v>
      </c>
      <c r="AH134" s="4">
        <v>37</v>
      </c>
      <c r="AI134" s="4">
        <v>34</v>
      </c>
      <c r="AJ134" s="4">
        <v>191</v>
      </c>
      <c r="AK134" s="4">
        <v>169</v>
      </c>
      <c r="AL134" s="4">
        <v>4</v>
      </c>
      <c r="AM134" s="4">
        <v>175</v>
      </c>
      <c r="AN134" s="4" t="s">
        <v>155</v>
      </c>
      <c r="AO134" s="4">
        <v>2</v>
      </c>
      <c r="AP134" s="5">
        <v>0.87503472222222223</v>
      </c>
      <c r="AQ134" s="4">
        <v>47.161861999999999</v>
      </c>
      <c r="AR134" s="4">
        <v>-88.491605000000007</v>
      </c>
      <c r="AS134" s="4">
        <v>317</v>
      </c>
      <c r="AT134" s="4">
        <v>43.9</v>
      </c>
      <c r="AU134" s="4">
        <v>12</v>
      </c>
      <c r="AV134" s="4">
        <v>10</v>
      </c>
      <c r="AW134" s="4" t="s">
        <v>233</v>
      </c>
      <c r="AX134" s="4">
        <v>1.3856999999999999</v>
      </c>
      <c r="AY134" s="4">
        <v>2.0476000000000001</v>
      </c>
      <c r="AZ134" s="4">
        <v>2.7189999999999999</v>
      </c>
      <c r="BA134" s="4">
        <v>13.404</v>
      </c>
      <c r="BB134" s="4">
        <v>11.91</v>
      </c>
      <c r="BC134" s="4">
        <v>0.89</v>
      </c>
      <c r="BD134" s="4">
        <v>17.420000000000002</v>
      </c>
      <c r="BE134" s="4">
        <v>2294.4360000000001</v>
      </c>
      <c r="BF134" s="4">
        <v>385.03199999999998</v>
      </c>
      <c r="BG134" s="4">
        <v>8.9589999999999996</v>
      </c>
      <c r="BH134" s="4">
        <v>1.4E-2</v>
      </c>
      <c r="BI134" s="4">
        <v>8.9730000000000008</v>
      </c>
      <c r="BJ134" s="4">
        <v>7.1219999999999999</v>
      </c>
      <c r="BK134" s="4">
        <v>1.0999999999999999E-2</v>
      </c>
      <c r="BL134" s="4">
        <v>7.133</v>
      </c>
      <c r="BM134" s="4">
        <v>2.0583999999999998</v>
      </c>
      <c r="BQ134" s="4">
        <v>0</v>
      </c>
      <c r="BR134" s="4">
        <v>0.26111499999999999</v>
      </c>
      <c r="BS134" s="4">
        <v>-5</v>
      </c>
      <c r="BT134" s="4">
        <v>7.0000000000000001E-3</v>
      </c>
      <c r="BU134" s="4">
        <v>6.3809979999999999</v>
      </c>
      <c r="BV134" s="4">
        <v>21</v>
      </c>
      <c r="BW134" s="4">
        <f t="shared" si="10"/>
        <v>1.6858596715999998</v>
      </c>
      <c r="BY134" s="4">
        <f>BE134*$BU134*VLOOKUP("Fuel Specific Gravity",'Raw Data'!$A$1:$B$2000,2,FALSE)</f>
        <v>10995.23443687313</v>
      </c>
      <c r="BZ134" s="4">
        <f>BF134*$BU134*VLOOKUP("Fuel Specific Gravity",'Raw Data'!$A$1:$B$2000,2,FALSE)</f>
        <v>1845.1232048739357</v>
      </c>
      <c r="CA134" s="4">
        <f>BJ134*$BU134*VLOOKUP("Fuel Specific Gravity",'Raw Data'!$A$1:$B$2000,2,FALSE)</f>
        <v>34.129546284755996</v>
      </c>
      <c r="CB134" s="4">
        <f>BM134*$BU134*VLOOKUP("Fuel Specific Gravity",'Raw Data'!$A$1:$B$2000,2,FALSE)</f>
        <v>9.8641193586831992</v>
      </c>
    </row>
    <row r="135" spans="1:80" x14ac:dyDescent="0.25">
      <c r="A135" s="2">
        <v>43166</v>
      </c>
      <c r="B135" s="38">
        <v>4.0908564814814814E-2</v>
      </c>
      <c r="C135" s="4">
        <v>13.3</v>
      </c>
      <c r="D135" s="4">
        <v>2.0145</v>
      </c>
      <c r="E135" s="4">
        <v>20145.083330000001</v>
      </c>
      <c r="F135" s="4">
        <v>444.9</v>
      </c>
      <c r="G135" s="4">
        <v>0.8</v>
      </c>
      <c r="H135" s="4">
        <v>280.60000000000002</v>
      </c>
      <c r="J135" s="4">
        <v>0</v>
      </c>
      <c r="K135" s="4">
        <v>0.86419999999999997</v>
      </c>
      <c r="L135" s="4">
        <v>11.4945</v>
      </c>
      <c r="M135" s="4">
        <v>1.7410000000000001</v>
      </c>
      <c r="N135" s="4">
        <v>384.51530000000002</v>
      </c>
      <c r="O135" s="4">
        <v>0.69140000000000001</v>
      </c>
      <c r="P135" s="4">
        <v>385.2</v>
      </c>
      <c r="Q135" s="4">
        <v>305.67700000000002</v>
      </c>
      <c r="R135" s="4">
        <v>0.54959999999999998</v>
      </c>
      <c r="S135" s="4">
        <v>306.2</v>
      </c>
      <c r="T135" s="4">
        <v>280.61450000000002</v>
      </c>
      <c r="W135" s="4">
        <v>0</v>
      </c>
      <c r="X135" s="4">
        <v>0</v>
      </c>
      <c r="Y135" s="4">
        <v>12.1</v>
      </c>
      <c r="Z135" s="4">
        <v>864</v>
      </c>
      <c r="AA135" s="4">
        <v>869</v>
      </c>
      <c r="AB135" s="4">
        <v>868</v>
      </c>
      <c r="AC135" s="4">
        <v>92</v>
      </c>
      <c r="AD135" s="4">
        <v>20.12</v>
      </c>
      <c r="AE135" s="4">
        <v>0.46</v>
      </c>
      <c r="AF135" s="4">
        <v>978</v>
      </c>
      <c r="AG135" s="4">
        <v>-3</v>
      </c>
      <c r="AH135" s="4">
        <v>37</v>
      </c>
      <c r="AI135" s="4">
        <v>34</v>
      </c>
      <c r="AJ135" s="4">
        <v>191</v>
      </c>
      <c r="AK135" s="4">
        <v>169</v>
      </c>
      <c r="AL135" s="4">
        <v>4</v>
      </c>
      <c r="AM135" s="4">
        <v>175</v>
      </c>
      <c r="AN135" s="4" t="s">
        <v>155</v>
      </c>
      <c r="AO135" s="4">
        <v>2</v>
      </c>
      <c r="AP135" s="5">
        <v>0.87504629629629627</v>
      </c>
      <c r="AQ135" s="4">
        <v>47.161686000000003</v>
      </c>
      <c r="AR135" s="4">
        <v>-88.491502999999994</v>
      </c>
      <c r="AS135" s="4">
        <v>316.60000000000002</v>
      </c>
      <c r="AT135" s="4">
        <v>45.5</v>
      </c>
      <c r="AU135" s="4">
        <v>12</v>
      </c>
      <c r="AV135" s="4">
        <v>10</v>
      </c>
      <c r="AW135" s="4" t="s">
        <v>233</v>
      </c>
      <c r="AX135" s="4">
        <v>1.2</v>
      </c>
      <c r="AY135" s="4">
        <v>1.8</v>
      </c>
      <c r="AZ135" s="4">
        <v>2.1</v>
      </c>
      <c r="BA135" s="4">
        <v>13.404</v>
      </c>
      <c r="BB135" s="4">
        <v>13.09</v>
      </c>
      <c r="BC135" s="4">
        <v>0.98</v>
      </c>
      <c r="BD135" s="4">
        <v>15.711</v>
      </c>
      <c r="BE135" s="4">
        <v>2518.4009999999998</v>
      </c>
      <c r="BF135" s="4">
        <v>242.77600000000001</v>
      </c>
      <c r="BG135" s="4">
        <v>8.8219999999999992</v>
      </c>
      <c r="BH135" s="4">
        <v>1.6E-2</v>
      </c>
      <c r="BI135" s="4">
        <v>8.8379999999999992</v>
      </c>
      <c r="BJ135" s="4">
        <v>7.0129999999999999</v>
      </c>
      <c r="BK135" s="4">
        <v>1.2999999999999999E-2</v>
      </c>
      <c r="BL135" s="4">
        <v>7.0259999999999998</v>
      </c>
      <c r="BM135" s="4">
        <v>2.1215999999999999</v>
      </c>
      <c r="BQ135" s="4">
        <v>0</v>
      </c>
      <c r="BR135" s="4">
        <v>0.18571599999999999</v>
      </c>
      <c r="BS135" s="4">
        <v>-5</v>
      </c>
      <c r="BT135" s="4">
        <v>7.0000000000000001E-3</v>
      </c>
      <c r="BU135" s="4">
        <v>4.5384349999999998</v>
      </c>
      <c r="BV135" s="4">
        <v>21</v>
      </c>
      <c r="BW135" s="4">
        <f t="shared" si="10"/>
        <v>1.1990545269999999</v>
      </c>
      <c r="BY135" s="4">
        <f>BE135*$BU135*VLOOKUP("Fuel Specific Gravity",'Raw Data'!$A$1:$B$2000,2,FALSE)</f>
        <v>8583.6290310686836</v>
      </c>
      <c r="BZ135" s="4">
        <f>BF135*$BU135*VLOOKUP("Fuel Specific Gravity",'Raw Data'!$A$1:$B$2000,2,FALSE)</f>
        <v>827.46914476555992</v>
      </c>
      <c r="CA135" s="4">
        <f>BJ135*$BU135*VLOOKUP("Fuel Specific Gravity",'Raw Data'!$A$1:$B$2000,2,FALSE)</f>
        <v>23.902861535905</v>
      </c>
      <c r="CB135" s="4">
        <f>BM135*$BU135*VLOOKUP("Fuel Specific Gravity",'Raw Data'!$A$1:$B$2000,2,FALSE)</f>
        <v>7.2311865156959989</v>
      </c>
    </row>
    <row r="136" spans="1:80" x14ac:dyDescent="0.25">
      <c r="A136" s="2">
        <v>43166</v>
      </c>
      <c r="B136" s="38">
        <v>4.0920138888888888E-2</v>
      </c>
      <c r="C136" s="4">
        <v>13.930999999999999</v>
      </c>
      <c r="D136" s="4">
        <v>0.82850000000000001</v>
      </c>
      <c r="E136" s="4">
        <v>8284.5036319999999</v>
      </c>
      <c r="F136" s="4">
        <v>394.3</v>
      </c>
      <c r="G136" s="4">
        <v>0.8</v>
      </c>
      <c r="H136" s="4">
        <v>159.19999999999999</v>
      </c>
      <c r="J136" s="4">
        <v>0</v>
      </c>
      <c r="K136" s="4">
        <v>0.87009999999999998</v>
      </c>
      <c r="L136" s="4">
        <v>12.121600000000001</v>
      </c>
      <c r="M136" s="4">
        <v>0.72089999999999999</v>
      </c>
      <c r="N136" s="4">
        <v>343.05990000000003</v>
      </c>
      <c r="O136" s="4">
        <v>0.69610000000000005</v>
      </c>
      <c r="P136" s="4">
        <v>343.8</v>
      </c>
      <c r="Q136" s="4">
        <v>272.72129999999999</v>
      </c>
      <c r="R136" s="4">
        <v>0.5534</v>
      </c>
      <c r="S136" s="4">
        <v>273.3</v>
      </c>
      <c r="T136" s="4">
        <v>159.15600000000001</v>
      </c>
      <c r="W136" s="4">
        <v>0</v>
      </c>
      <c r="X136" s="4">
        <v>0</v>
      </c>
      <c r="Y136" s="4">
        <v>12.1</v>
      </c>
      <c r="Z136" s="4">
        <v>865</v>
      </c>
      <c r="AA136" s="4">
        <v>870</v>
      </c>
      <c r="AB136" s="4">
        <v>868</v>
      </c>
      <c r="AC136" s="4">
        <v>92</v>
      </c>
      <c r="AD136" s="4">
        <v>20.12</v>
      </c>
      <c r="AE136" s="4">
        <v>0.46</v>
      </c>
      <c r="AF136" s="4">
        <v>978</v>
      </c>
      <c r="AG136" s="4">
        <v>-3</v>
      </c>
      <c r="AH136" s="4">
        <v>37</v>
      </c>
      <c r="AI136" s="4">
        <v>34</v>
      </c>
      <c r="AJ136" s="4">
        <v>191</v>
      </c>
      <c r="AK136" s="4">
        <v>169</v>
      </c>
      <c r="AL136" s="4">
        <v>4.0999999999999996</v>
      </c>
      <c r="AM136" s="4">
        <v>175</v>
      </c>
      <c r="AN136" s="4" t="s">
        <v>155</v>
      </c>
      <c r="AO136" s="4">
        <v>2</v>
      </c>
      <c r="AP136" s="5">
        <v>0.87505787037037042</v>
      </c>
      <c r="AQ136" s="4">
        <v>47.161529999999999</v>
      </c>
      <c r="AR136" s="4">
        <v>-88.491392000000005</v>
      </c>
      <c r="AS136" s="4">
        <v>316.2</v>
      </c>
      <c r="AT136" s="4">
        <v>44.7</v>
      </c>
      <c r="AU136" s="4">
        <v>12</v>
      </c>
      <c r="AV136" s="4">
        <v>10</v>
      </c>
      <c r="AW136" s="4" t="s">
        <v>233</v>
      </c>
      <c r="AX136" s="4">
        <v>1.3143</v>
      </c>
      <c r="AY136" s="4">
        <v>1.4952000000000001</v>
      </c>
      <c r="AZ136" s="4">
        <v>2.1762000000000001</v>
      </c>
      <c r="BA136" s="4">
        <v>13.404</v>
      </c>
      <c r="BB136" s="4">
        <v>13.71</v>
      </c>
      <c r="BC136" s="4">
        <v>1.02</v>
      </c>
      <c r="BD136" s="4">
        <v>14.925000000000001</v>
      </c>
      <c r="BE136" s="4">
        <v>2739.7809999999999</v>
      </c>
      <c r="BF136" s="4">
        <v>103.702</v>
      </c>
      <c r="BG136" s="4">
        <v>8.1199999999999992</v>
      </c>
      <c r="BH136" s="4">
        <v>1.6E-2</v>
      </c>
      <c r="BI136" s="4">
        <v>8.1370000000000005</v>
      </c>
      <c r="BJ136" s="4">
        <v>6.4550000000000001</v>
      </c>
      <c r="BK136" s="4">
        <v>1.2999999999999999E-2</v>
      </c>
      <c r="BL136" s="4">
        <v>6.468</v>
      </c>
      <c r="BM136" s="4">
        <v>1.2414000000000001</v>
      </c>
      <c r="BQ136" s="4">
        <v>0</v>
      </c>
      <c r="BR136" s="4">
        <v>0.23672299999999999</v>
      </c>
      <c r="BS136" s="4">
        <v>-5</v>
      </c>
      <c r="BT136" s="4">
        <v>7.0000000000000001E-3</v>
      </c>
      <c r="BU136" s="4">
        <v>5.7849180000000002</v>
      </c>
      <c r="BV136" s="4">
        <v>21</v>
      </c>
      <c r="BW136" s="4">
        <f t="shared" si="10"/>
        <v>1.5283753356000001</v>
      </c>
      <c r="BY136" s="4">
        <f>BE136*$BU136*VLOOKUP("Fuel Specific Gravity",'Raw Data'!$A$1:$B$2000,2,FALSE)</f>
        <v>11902.905725641458</v>
      </c>
      <c r="BZ136" s="4">
        <f>BF136*$BU136*VLOOKUP("Fuel Specific Gravity",'Raw Data'!$A$1:$B$2000,2,FALSE)</f>
        <v>450.53058239343602</v>
      </c>
      <c r="CA136" s="4">
        <f>BJ136*$BU136*VLOOKUP("Fuel Specific Gravity",'Raw Data'!$A$1:$B$2000,2,FALSE)</f>
        <v>28.043575913190001</v>
      </c>
      <c r="CB136" s="4">
        <f>BM136*$BU136*VLOOKUP("Fuel Specific Gravity",'Raw Data'!$A$1:$B$2000,2,FALSE)</f>
        <v>5.3932293011052002</v>
      </c>
    </row>
    <row r="137" spans="1:80" x14ac:dyDescent="0.25">
      <c r="A137" s="2">
        <v>43166</v>
      </c>
      <c r="B137" s="38">
        <v>4.0931712962962961E-2</v>
      </c>
      <c r="C137" s="4">
        <v>14.247999999999999</v>
      </c>
      <c r="D137" s="4">
        <v>0.22289999999999999</v>
      </c>
      <c r="E137" s="4">
        <v>2228.9318760000001</v>
      </c>
      <c r="F137" s="4">
        <v>369.9</v>
      </c>
      <c r="G137" s="4">
        <v>0.8</v>
      </c>
      <c r="H137" s="4">
        <v>74.599999999999994</v>
      </c>
      <c r="J137" s="4">
        <v>0</v>
      </c>
      <c r="K137" s="4">
        <v>0.87309999999999999</v>
      </c>
      <c r="L137" s="4">
        <v>12.440799999999999</v>
      </c>
      <c r="M137" s="4">
        <v>0.1946</v>
      </c>
      <c r="N137" s="4">
        <v>323.00459999999998</v>
      </c>
      <c r="O137" s="4">
        <v>0.69850000000000001</v>
      </c>
      <c r="P137" s="4">
        <v>323.7</v>
      </c>
      <c r="Q137" s="4">
        <v>256.89179999999999</v>
      </c>
      <c r="R137" s="4">
        <v>0.55549999999999999</v>
      </c>
      <c r="S137" s="4">
        <v>257.39999999999998</v>
      </c>
      <c r="T137" s="4">
        <v>74.636799999999994</v>
      </c>
      <c r="W137" s="4">
        <v>0</v>
      </c>
      <c r="X137" s="4">
        <v>0</v>
      </c>
      <c r="Y137" s="4">
        <v>12</v>
      </c>
      <c r="Z137" s="4">
        <v>868</v>
      </c>
      <c r="AA137" s="4">
        <v>872</v>
      </c>
      <c r="AB137" s="4">
        <v>869</v>
      </c>
      <c r="AC137" s="4">
        <v>92.5</v>
      </c>
      <c r="AD137" s="4">
        <v>20.239999999999998</v>
      </c>
      <c r="AE137" s="4">
        <v>0.46</v>
      </c>
      <c r="AF137" s="4">
        <v>978</v>
      </c>
      <c r="AG137" s="4">
        <v>-3</v>
      </c>
      <c r="AH137" s="4">
        <v>37</v>
      </c>
      <c r="AI137" s="4">
        <v>34</v>
      </c>
      <c r="AJ137" s="4">
        <v>191</v>
      </c>
      <c r="AK137" s="4">
        <v>169</v>
      </c>
      <c r="AL137" s="4">
        <v>4.0999999999999996</v>
      </c>
      <c r="AM137" s="4">
        <v>175</v>
      </c>
      <c r="AN137" s="4" t="s">
        <v>155</v>
      </c>
      <c r="AO137" s="4">
        <v>2</v>
      </c>
      <c r="AP137" s="5">
        <v>0.87506944444444434</v>
      </c>
      <c r="AQ137" s="4">
        <v>47.161411999999999</v>
      </c>
      <c r="AR137" s="4">
        <v>-88.491251000000005</v>
      </c>
      <c r="AS137" s="4">
        <v>315.7</v>
      </c>
      <c r="AT137" s="4">
        <v>41.3</v>
      </c>
      <c r="AU137" s="4">
        <v>12</v>
      </c>
      <c r="AV137" s="4">
        <v>10</v>
      </c>
      <c r="AW137" s="4" t="s">
        <v>233</v>
      </c>
      <c r="AX137" s="4">
        <v>1.5762</v>
      </c>
      <c r="AY137" s="4">
        <v>1.2285999999999999</v>
      </c>
      <c r="AZ137" s="4">
        <v>2.5286</v>
      </c>
      <c r="BA137" s="4">
        <v>13.404</v>
      </c>
      <c r="BB137" s="4">
        <v>14.05</v>
      </c>
      <c r="BC137" s="4">
        <v>1.05</v>
      </c>
      <c r="BD137" s="4">
        <v>14.53</v>
      </c>
      <c r="BE137" s="4">
        <v>2860.0320000000002</v>
      </c>
      <c r="BF137" s="4">
        <v>28.475999999999999</v>
      </c>
      <c r="BG137" s="4">
        <v>7.7759999999999998</v>
      </c>
      <c r="BH137" s="4">
        <v>1.7000000000000001E-2</v>
      </c>
      <c r="BI137" s="4">
        <v>7.7930000000000001</v>
      </c>
      <c r="BJ137" s="4">
        <v>6.1849999999999996</v>
      </c>
      <c r="BK137" s="4">
        <v>1.2999999999999999E-2</v>
      </c>
      <c r="BL137" s="4">
        <v>6.1980000000000004</v>
      </c>
      <c r="BM137" s="4">
        <v>0.59209999999999996</v>
      </c>
      <c r="BQ137" s="4">
        <v>0</v>
      </c>
      <c r="BR137" s="4">
        <v>0.27970899999999999</v>
      </c>
      <c r="BS137" s="4">
        <v>-5</v>
      </c>
      <c r="BT137" s="4">
        <v>7.5389999999999997E-3</v>
      </c>
      <c r="BU137" s="4">
        <v>6.835388</v>
      </c>
      <c r="BV137" s="4">
        <v>21</v>
      </c>
      <c r="BW137" s="4">
        <f t="shared" si="10"/>
        <v>1.8059095096</v>
      </c>
      <c r="BY137" s="4">
        <f>BE137*$BU137*VLOOKUP("Fuel Specific Gravity",'Raw Data'!$A$1:$B$2000,2,FALSE)</f>
        <v>14681.620737724415</v>
      </c>
      <c r="BZ137" s="4">
        <f>BF137*$BU137*VLOOKUP("Fuel Specific Gravity",'Raw Data'!$A$1:$B$2000,2,FALSE)</f>
        <v>146.17802602468799</v>
      </c>
      <c r="CA137" s="4">
        <f>BJ137*$BU137*VLOOKUP("Fuel Specific Gravity",'Raw Data'!$A$1:$B$2000,2,FALSE)</f>
        <v>31.749932959780001</v>
      </c>
      <c r="CB137" s="4">
        <f>BM137*$BU137*VLOOKUP("Fuel Specific Gravity",'Raw Data'!$A$1:$B$2000,2,FALSE)</f>
        <v>3.0394721593347995</v>
      </c>
    </row>
    <row r="138" spans="1:80" x14ac:dyDescent="0.25">
      <c r="A138" s="2">
        <v>43166</v>
      </c>
      <c r="B138" s="38">
        <v>4.0943287037037042E-2</v>
      </c>
      <c r="C138" s="4">
        <v>14.316000000000001</v>
      </c>
      <c r="D138" s="4">
        <v>7.5999999999999998E-2</v>
      </c>
      <c r="E138" s="4">
        <v>759.73443999999995</v>
      </c>
      <c r="F138" s="4">
        <v>438.2</v>
      </c>
      <c r="G138" s="4">
        <v>0.6</v>
      </c>
      <c r="H138" s="4">
        <v>37.200000000000003</v>
      </c>
      <c r="J138" s="4">
        <v>0</v>
      </c>
      <c r="K138" s="4">
        <v>0.87380000000000002</v>
      </c>
      <c r="L138" s="4">
        <v>12.5098</v>
      </c>
      <c r="M138" s="4">
        <v>6.6400000000000001E-2</v>
      </c>
      <c r="N138" s="4">
        <v>382.91059999999999</v>
      </c>
      <c r="O138" s="4">
        <v>0.50480000000000003</v>
      </c>
      <c r="P138" s="4">
        <v>383.4</v>
      </c>
      <c r="Q138" s="4">
        <v>305.6087</v>
      </c>
      <c r="R138" s="4">
        <v>0.40289999999999998</v>
      </c>
      <c r="S138" s="4">
        <v>306</v>
      </c>
      <c r="T138" s="4">
        <v>37.192799999999998</v>
      </c>
      <c r="W138" s="4">
        <v>0</v>
      </c>
      <c r="X138" s="4">
        <v>0</v>
      </c>
      <c r="Y138" s="4">
        <v>12</v>
      </c>
      <c r="Z138" s="4">
        <v>869</v>
      </c>
      <c r="AA138" s="4">
        <v>873</v>
      </c>
      <c r="AB138" s="4">
        <v>868</v>
      </c>
      <c r="AC138" s="4">
        <v>93</v>
      </c>
      <c r="AD138" s="4">
        <v>21.18</v>
      </c>
      <c r="AE138" s="4">
        <v>0.49</v>
      </c>
      <c r="AF138" s="4">
        <v>978</v>
      </c>
      <c r="AG138" s="4">
        <v>-2.5</v>
      </c>
      <c r="AH138" s="4">
        <v>37</v>
      </c>
      <c r="AI138" s="4">
        <v>34</v>
      </c>
      <c r="AJ138" s="4">
        <v>191</v>
      </c>
      <c r="AK138" s="4">
        <v>169</v>
      </c>
      <c r="AL138" s="4">
        <v>4.0999999999999996</v>
      </c>
      <c r="AM138" s="4">
        <v>175</v>
      </c>
      <c r="AN138" s="4" t="s">
        <v>155</v>
      </c>
      <c r="AO138" s="4">
        <v>2</v>
      </c>
      <c r="AP138" s="5">
        <v>0.87508101851851849</v>
      </c>
      <c r="AQ138" s="4">
        <v>47.161315000000002</v>
      </c>
      <c r="AR138" s="4">
        <v>-88.491111000000004</v>
      </c>
      <c r="AS138" s="4">
        <v>315.39999999999998</v>
      </c>
      <c r="AT138" s="4">
        <v>37.200000000000003</v>
      </c>
      <c r="AU138" s="4">
        <v>12</v>
      </c>
      <c r="AV138" s="4">
        <v>11</v>
      </c>
      <c r="AW138" s="4" t="s">
        <v>206</v>
      </c>
      <c r="AX138" s="4">
        <v>1.5857000000000001</v>
      </c>
      <c r="AY138" s="4">
        <v>1.6761999999999999</v>
      </c>
      <c r="AZ138" s="4">
        <v>2.9380999999999999</v>
      </c>
      <c r="BA138" s="4">
        <v>13.404</v>
      </c>
      <c r="BB138" s="4">
        <v>14.14</v>
      </c>
      <c r="BC138" s="4">
        <v>1.06</v>
      </c>
      <c r="BD138" s="4">
        <v>14.438000000000001</v>
      </c>
      <c r="BE138" s="4">
        <v>2890.34</v>
      </c>
      <c r="BF138" s="4">
        <v>9.7629999999999999</v>
      </c>
      <c r="BG138" s="4">
        <v>9.2650000000000006</v>
      </c>
      <c r="BH138" s="4">
        <v>1.2E-2</v>
      </c>
      <c r="BI138" s="4">
        <v>9.2769999999999992</v>
      </c>
      <c r="BJ138" s="4">
        <v>7.3940000000000001</v>
      </c>
      <c r="BK138" s="4">
        <v>0.01</v>
      </c>
      <c r="BL138" s="4">
        <v>7.4039999999999999</v>
      </c>
      <c r="BM138" s="4">
        <v>0.29649999999999999</v>
      </c>
      <c r="BQ138" s="4">
        <v>0</v>
      </c>
      <c r="BR138" s="4">
        <v>0.28591499999999997</v>
      </c>
      <c r="BS138" s="4">
        <v>-5</v>
      </c>
      <c r="BT138" s="4">
        <v>8.5389999999999997E-3</v>
      </c>
      <c r="BU138" s="4">
        <v>6.9870479999999997</v>
      </c>
      <c r="BV138" s="4">
        <v>21</v>
      </c>
      <c r="BW138" s="4">
        <f t="shared" si="10"/>
        <v>1.8459780815999998</v>
      </c>
      <c r="BY138" s="4">
        <f>BE138*$BU138*VLOOKUP("Fuel Specific Gravity",'Raw Data'!$A$1:$B$2000,2,FALSE)</f>
        <v>15166.403181556321</v>
      </c>
      <c r="BZ138" s="4">
        <f>BF138*$BU138*VLOOKUP("Fuel Specific Gravity",'Raw Data'!$A$1:$B$2000,2,FALSE)</f>
        <v>51.229126767624003</v>
      </c>
      <c r="CA138" s="4">
        <f>BJ138*$BU138*VLOOKUP("Fuel Specific Gravity",'Raw Data'!$A$1:$B$2000,2,FALSE)</f>
        <v>38.798336916912</v>
      </c>
      <c r="CB138" s="4">
        <f>BM138*$BU138*VLOOKUP("Fuel Specific Gravity",'Raw Data'!$A$1:$B$2000,2,FALSE)</f>
        <v>1.5558164587319998</v>
      </c>
    </row>
    <row r="139" spans="1:80" x14ac:dyDescent="0.25">
      <c r="A139" s="2">
        <v>43166</v>
      </c>
      <c r="B139" s="38">
        <v>4.0954861111111109E-2</v>
      </c>
      <c r="C139" s="4">
        <v>14.358000000000001</v>
      </c>
      <c r="D139" s="4">
        <v>4.0800000000000003E-2</v>
      </c>
      <c r="E139" s="4">
        <v>408.43853799999999</v>
      </c>
      <c r="F139" s="4">
        <v>530.29999999999995</v>
      </c>
      <c r="G139" s="4">
        <v>0.1</v>
      </c>
      <c r="H139" s="4">
        <v>26.2</v>
      </c>
      <c r="J139" s="4">
        <v>0</v>
      </c>
      <c r="K139" s="4">
        <v>0.87380000000000002</v>
      </c>
      <c r="L139" s="4">
        <v>12.546099999999999</v>
      </c>
      <c r="M139" s="4">
        <v>3.5700000000000003E-2</v>
      </c>
      <c r="N139" s="4">
        <v>463.3852</v>
      </c>
      <c r="O139" s="4">
        <v>6.6799999999999998E-2</v>
      </c>
      <c r="P139" s="4">
        <v>463.5</v>
      </c>
      <c r="Q139" s="4">
        <v>369.66640000000001</v>
      </c>
      <c r="R139" s="4">
        <v>5.33E-2</v>
      </c>
      <c r="S139" s="4">
        <v>369.7</v>
      </c>
      <c r="T139" s="4">
        <v>26.167300000000001</v>
      </c>
      <c r="W139" s="4">
        <v>0</v>
      </c>
      <c r="X139" s="4">
        <v>0</v>
      </c>
      <c r="Y139" s="4">
        <v>12</v>
      </c>
      <c r="Z139" s="4">
        <v>871</v>
      </c>
      <c r="AA139" s="4">
        <v>875</v>
      </c>
      <c r="AB139" s="4">
        <v>868</v>
      </c>
      <c r="AC139" s="4">
        <v>93</v>
      </c>
      <c r="AD139" s="4">
        <v>21.06</v>
      </c>
      <c r="AE139" s="4">
        <v>0.48</v>
      </c>
      <c r="AF139" s="4">
        <v>978</v>
      </c>
      <c r="AG139" s="4">
        <v>-2.5</v>
      </c>
      <c r="AH139" s="4">
        <v>36.460999999999999</v>
      </c>
      <c r="AI139" s="4">
        <v>34</v>
      </c>
      <c r="AJ139" s="4">
        <v>190.5</v>
      </c>
      <c r="AK139" s="4">
        <v>169</v>
      </c>
      <c r="AL139" s="4">
        <v>4</v>
      </c>
      <c r="AM139" s="4">
        <v>175</v>
      </c>
      <c r="AN139" s="4" t="s">
        <v>155</v>
      </c>
      <c r="AO139" s="4">
        <v>2</v>
      </c>
      <c r="AP139" s="5">
        <v>0.87509259259259264</v>
      </c>
      <c r="AQ139" s="4">
        <v>47.161212999999996</v>
      </c>
      <c r="AR139" s="4">
        <v>-88.490966999999998</v>
      </c>
      <c r="AS139" s="4">
        <v>315.10000000000002</v>
      </c>
      <c r="AT139" s="4">
        <v>36.200000000000003</v>
      </c>
      <c r="AU139" s="4">
        <v>12</v>
      </c>
      <c r="AV139" s="4">
        <v>11</v>
      </c>
      <c r="AW139" s="4" t="s">
        <v>206</v>
      </c>
      <c r="AX139" s="4">
        <v>1.2857000000000001</v>
      </c>
      <c r="AY139" s="4">
        <v>1.8</v>
      </c>
      <c r="AZ139" s="4">
        <v>2.6951999999999998</v>
      </c>
      <c r="BA139" s="4">
        <v>13.404</v>
      </c>
      <c r="BB139" s="4">
        <v>14.14</v>
      </c>
      <c r="BC139" s="4">
        <v>1.06</v>
      </c>
      <c r="BD139" s="4">
        <v>14.442</v>
      </c>
      <c r="BE139" s="4">
        <v>2897.6889999999999</v>
      </c>
      <c r="BF139" s="4">
        <v>5.2460000000000004</v>
      </c>
      <c r="BG139" s="4">
        <v>11.208</v>
      </c>
      <c r="BH139" s="4">
        <v>2E-3</v>
      </c>
      <c r="BI139" s="4">
        <v>11.209</v>
      </c>
      <c r="BJ139" s="4">
        <v>8.9410000000000007</v>
      </c>
      <c r="BK139" s="4">
        <v>1E-3</v>
      </c>
      <c r="BL139" s="4">
        <v>8.9420000000000002</v>
      </c>
      <c r="BM139" s="4">
        <v>0.20860000000000001</v>
      </c>
      <c r="BQ139" s="4">
        <v>0</v>
      </c>
      <c r="BR139" s="4">
        <v>0.30055999999999999</v>
      </c>
      <c r="BS139" s="4">
        <v>-5</v>
      </c>
      <c r="BT139" s="4">
        <v>8.9999999999999993E-3</v>
      </c>
      <c r="BU139" s="4">
        <v>7.3449359999999997</v>
      </c>
      <c r="BV139" s="4">
        <v>21</v>
      </c>
      <c r="BW139" s="4">
        <f t="shared" ref="BW139:BW145" si="11">BU139*0.2642</f>
        <v>1.9405320911999999</v>
      </c>
      <c r="BY139" s="4">
        <f>BE139*$BU139*VLOOKUP("Fuel Specific Gravity",'Raw Data'!$A$1:$B$2000,2,FALSE)</f>
        <v>15983.788529930904</v>
      </c>
      <c r="BZ139" s="4">
        <f>BF139*$BU139*VLOOKUP("Fuel Specific Gravity",'Raw Data'!$A$1:$B$2000,2,FALSE)</f>
        <v>28.937182226255999</v>
      </c>
      <c r="CA139" s="4">
        <f>BJ139*$BU139*VLOOKUP("Fuel Specific Gravity",'Raw Data'!$A$1:$B$2000,2,FALSE)</f>
        <v>49.318975654776004</v>
      </c>
      <c r="CB139" s="4">
        <f>BM139*$BU139*VLOOKUP("Fuel Specific Gravity",'Raw Data'!$A$1:$B$2000,2,FALSE)</f>
        <v>1.1506473908496</v>
      </c>
    </row>
    <row r="140" spans="1:80" x14ac:dyDescent="0.25">
      <c r="A140" s="2">
        <v>43166</v>
      </c>
      <c r="B140" s="38">
        <v>4.0966435185185189E-2</v>
      </c>
      <c r="C140" s="4">
        <v>14.491</v>
      </c>
      <c r="D140" s="4">
        <v>8.5699999999999998E-2</v>
      </c>
      <c r="E140" s="4">
        <v>856.94352200000003</v>
      </c>
      <c r="F140" s="4">
        <v>638.1</v>
      </c>
      <c r="G140" s="4">
        <v>-0.1</v>
      </c>
      <c r="H140" s="4">
        <v>27.5</v>
      </c>
      <c r="J140" s="4">
        <v>0</v>
      </c>
      <c r="K140" s="4">
        <v>0.87239999999999995</v>
      </c>
      <c r="L140" s="4">
        <v>12.6416</v>
      </c>
      <c r="M140" s="4">
        <v>7.4800000000000005E-2</v>
      </c>
      <c r="N140" s="4">
        <v>556.66010000000006</v>
      </c>
      <c r="O140" s="4">
        <v>0</v>
      </c>
      <c r="P140" s="4">
        <v>556.70000000000005</v>
      </c>
      <c r="Q140" s="4">
        <v>442.89019999999999</v>
      </c>
      <c r="R140" s="4">
        <v>0</v>
      </c>
      <c r="S140" s="4">
        <v>442.9</v>
      </c>
      <c r="T140" s="4">
        <v>27.5443</v>
      </c>
      <c r="W140" s="4">
        <v>0</v>
      </c>
      <c r="X140" s="4">
        <v>0</v>
      </c>
      <c r="Y140" s="4">
        <v>11.9</v>
      </c>
      <c r="Z140" s="4">
        <v>874</v>
      </c>
      <c r="AA140" s="4">
        <v>879</v>
      </c>
      <c r="AB140" s="4">
        <v>872</v>
      </c>
      <c r="AC140" s="4">
        <v>93</v>
      </c>
      <c r="AD140" s="4">
        <v>20.34</v>
      </c>
      <c r="AE140" s="4">
        <v>0.47</v>
      </c>
      <c r="AF140" s="4">
        <v>978</v>
      </c>
      <c r="AG140" s="4">
        <v>-3</v>
      </c>
      <c r="AH140" s="4">
        <v>36</v>
      </c>
      <c r="AI140" s="4">
        <v>34</v>
      </c>
      <c r="AJ140" s="4">
        <v>190</v>
      </c>
      <c r="AK140" s="4">
        <v>169</v>
      </c>
      <c r="AL140" s="4">
        <v>3.8</v>
      </c>
      <c r="AM140" s="4">
        <v>174.7</v>
      </c>
      <c r="AN140" s="4" t="s">
        <v>155</v>
      </c>
      <c r="AO140" s="4">
        <v>2</v>
      </c>
      <c r="AP140" s="5">
        <v>0.87510416666666668</v>
      </c>
      <c r="AQ140" s="4">
        <v>47.161147</v>
      </c>
      <c r="AR140" s="4">
        <v>-88.490880000000004</v>
      </c>
      <c r="AS140" s="4">
        <v>314.89999999999998</v>
      </c>
      <c r="AT140" s="4">
        <v>35.799999999999997</v>
      </c>
      <c r="AU140" s="4">
        <v>12</v>
      </c>
      <c r="AV140" s="4">
        <v>11</v>
      </c>
      <c r="AW140" s="4" t="s">
        <v>206</v>
      </c>
      <c r="AX140" s="4">
        <v>1.1000000000000001</v>
      </c>
      <c r="AY140" s="4">
        <v>1.8</v>
      </c>
      <c r="AZ140" s="4">
        <v>2.2000000000000002</v>
      </c>
      <c r="BA140" s="4">
        <v>13.404</v>
      </c>
      <c r="BB140" s="4">
        <v>13.98</v>
      </c>
      <c r="BC140" s="4">
        <v>1.04</v>
      </c>
      <c r="BD140" s="4">
        <v>14.627000000000001</v>
      </c>
      <c r="BE140" s="4">
        <v>2888.7260000000001</v>
      </c>
      <c r="BF140" s="4">
        <v>10.872999999999999</v>
      </c>
      <c r="BG140" s="4">
        <v>13.321</v>
      </c>
      <c r="BH140" s="4">
        <v>0</v>
      </c>
      <c r="BI140" s="4">
        <v>13.321</v>
      </c>
      <c r="BJ140" s="4">
        <v>10.598000000000001</v>
      </c>
      <c r="BK140" s="4">
        <v>0</v>
      </c>
      <c r="BL140" s="4">
        <v>10.598000000000001</v>
      </c>
      <c r="BM140" s="4">
        <v>0.2172</v>
      </c>
      <c r="BQ140" s="4">
        <v>0</v>
      </c>
      <c r="BR140" s="4">
        <v>0.37829000000000002</v>
      </c>
      <c r="BS140" s="4">
        <v>-5</v>
      </c>
      <c r="BT140" s="4">
        <v>8.9999999999999993E-3</v>
      </c>
      <c r="BU140" s="4">
        <v>9.2444620000000004</v>
      </c>
      <c r="BV140" s="4">
        <v>21</v>
      </c>
      <c r="BW140" s="4">
        <f t="shared" si="11"/>
        <v>2.4423868604000001</v>
      </c>
      <c r="BY140" s="4">
        <f>BE140*$BU140*VLOOKUP("Fuel Specific Gravity",'Raw Data'!$A$1:$B$2000,2,FALSE)</f>
        <v>20055.243019294416</v>
      </c>
      <c r="BZ140" s="4">
        <f>BF140*$BU140*VLOOKUP("Fuel Specific Gravity",'Raw Data'!$A$1:$B$2000,2,FALSE)</f>
        <v>75.486791529826007</v>
      </c>
      <c r="CA140" s="4">
        <f>BJ140*$BU140*VLOOKUP("Fuel Specific Gravity",'Raw Data'!$A$1:$B$2000,2,FALSE)</f>
        <v>73.577579015276001</v>
      </c>
      <c r="CB140" s="4">
        <f>BM140*$BU140*VLOOKUP("Fuel Specific Gravity",'Raw Data'!$A$1:$B$2000,2,FALSE)</f>
        <v>1.5079307569464</v>
      </c>
    </row>
    <row r="141" spans="1:80" x14ac:dyDescent="0.25">
      <c r="A141" s="2">
        <v>43166</v>
      </c>
      <c r="B141" s="38">
        <v>4.0978009259259256E-2</v>
      </c>
      <c r="C141" s="4">
        <v>14.583</v>
      </c>
      <c r="D141" s="4">
        <v>0.1179</v>
      </c>
      <c r="E141" s="4">
        <v>1178.5012489999999</v>
      </c>
      <c r="F141" s="4">
        <v>713.5</v>
      </c>
      <c r="G141" s="4">
        <v>0</v>
      </c>
      <c r="H141" s="4">
        <v>40.6</v>
      </c>
      <c r="J141" s="4">
        <v>0</v>
      </c>
      <c r="K141" s="4">
        <v>0.87139999999999995</v>
      </c>
      <c r="L141" s="4">
        <v>12.7074</v>
      </c>
      <c r="M141" s="4">
        <v>0.1027</v>
      </c>
      <c r="N141" s="4">
        <v>621.75710000000004</v>
      </c>
      <c r="O141" s="4">
        <v>0</v>
      </c>
      <c r="P141" s="4">
        <v>621.79999999999995</v>
      </c>
      <c r="Q141" s="4">
        <v>494.68270000000001</v>
      </c>
      <c r="R141" s="4">
        <v>0</v>
      </c>
      <c r="S141" s="4">
        <v>494.7</v>
      </c>
      <c r="T141" s="4">
        <v>40.562899999999999</v>
      </c>
      <c r="W141" s="4">
        <v>0</v>
      </c>
      <c r="X141" s="4">
        <v>0</v>
      </c>
      <c r="Y141" s="4">
        <v>12</v>
      </c>
      <c r="Z141" s="4">
        <v>875</v>
      </c>
      <c r="AA141" s="4">
        <v>879</v>
      </c>
      <c r="AB141" s="4">
        <v>874</v>
      </c>
      <c r="AC141" s="4">
        <v>93</v>
      </c>
      <c r="AD141" s="4">
        <v>20.34</v>
      </c>
      <c r="AE141" s="4">
        <v>0.47</v>
      </c>
      <c r="AF141" s="4">
        <v>978</v>
      </c>
      <c r="AG141" s="4">
        <v>-3</v>
      </c>
      <c r="AH141" s="4">
        <v>36.539000000000001</v>
      </c>
      <c r="AI141" s="4">
        <v>34</v>
      </c>
      <c r="AJ141" s="4">
        <v>190</v>
      </c>
      <c r="AK141" s="4">
        <v>169</v>
      </c>
      <c r="AL141" s="4">
        <v>3.9</v>
      </c>
      <c r="AM141" s="4">
        <v>174.3</v>
      </c>
      <c r="AN141" s="4" t="s">
        <v>155</v>
      </c>
      <c r="AO141" s="4">
        <v>2</v>
      </c>
      <c r="AP141" s="5">
        <v>0.87510416666666668</v>
      </c>
      <c r="AQ141" s="4">
        <v>47.161051999999998</v>
      </c>
      <c r="AR141" s="4">
        <v>-88.490801000000005</v>
      </c>
      <c r="AS141" s="4">
        <v>315</v>
      </c>
      <c r="AT141" s="4">
        <v>35.4</v>
      </c>
      <c r="AU141" s="4">
        <v>12</v>
      </c>
      <c r="AV141" s="4">
        <v>11</v>
      </c>
      <c r="AW141" s="4" t="s">
        <v>206</v>
      </c>
      <c r="AX141" s="4">
        <v>1.1760759999999999</v>
      </c>
      <c r="AY141" s="4">
        <v>2.0282279999999999</v>
      </c>
      <c r="AZ141" s="4">
        <v>2.4282279999999998</v>
      </c>
      <c r="BA141" s="4">
        <v>13.404</v>
      </c>
      <c r="BB141" s="4">
        <v>13.86</v>
      </c>
      <c r="BC141" s="4">
        <v>1.03</v>
      </c>
      <c r="BD141" s="4">
        <v>14.760999999999999</v>
      </c>
      <c r="BE141" s="4">
        <v>2882.1579999999999</v>
      </c>
      <c r="BF141" s="4">
        <v>14.824</v>
      </c>
      <c r="BG141" s="4">
        <v>14.768000000000001</v>
      </c>
      <c r="BH141" s="4">
        <v>0</v>
      </c>
      <c r="BI141" s="4">
        <v>14.768000000000001</v>
      </c>
      <c r="BJ141" s="4">
        <v>11.75</v>
      </c>
      <c r="BK141" s="4">
        <v>0</v>
      </c>
      <c r="BL141" s="4">
        <v>11.75</v>
      </c>
      <c r="BM141" s="4">
        <v>0.3175</v>
      </c>
      <c r="BQ141" s="4">
        <v>0</v>
      </c>
      <c r="BR141" s="4">
        <v>0.421454</v>
      </c>
      <c r="BS141" s="4">
        <v>-5</v>
      </c>
      <c r="BT141" s="4">
        <v>8.4609999999999998E-3</v>
      </c>
      <c r="BU141" s="4">
        <v>10.299282</v>
      </c>
      <c r="BV141" s="4">
        <v>21</v>
      </c>
      <c r="BW141" s="4">
        <f t="shared" si="11"/>
        <v>2.7210703044</v>
      </c>
      <c r="BY141" s="4">
        <f>BE141*$BU141*VLOOKUP("Fuel Specific Gravity",'Raw Data'!$A$1:$B$2000,2,FALSE)</f>
        <v>22292.802665927557</v>
      </c>
      <c r="BZ141" s="4">
        <f>BF141*$BU141*VLOOKUP("Fuel Specific Gravity",'Raw Data'!$A$1:$B$2000,2,FALSE)</f>
        <v>114.66009383236801</v>
      </c>
      <c r="CA141" s="4">
        <f>BJ141*$BU141*VLOOKUP("Fuel Specific Gravity",'Raw Data'!$A$1:$B$2000,2,FALSE)</f>
        <v>90.883439188500006</v>
      </c>
      <c r="CB141" s="4">
        <f>BM141*$BU141*VLOOKUP("Fuel Specific Gravity",'Raw Data'!$A$1:$B$2000,2,FALSE)</f>
        <v>2.4557865482849999</v>
      </c>
    </row>
    <row r="142" spans="1:80" x14ac:dyDescent="0.25">
      <c r="A142" s="2">
        <v>43166</v>
      </c>
      <c r="B142" s="38">
        <v>4.0989583333333336E-2</v>
      </c>
      <c r="C142" s="4">
        <v>14.534000000000001</v>
      </c>
      <c r="D142" s="4">
        <v>0.27260000000000001</v>
      </c>
      <c r="E142" s="4">
        <v>2726.2978370000001</v>
      </c>
      <c r="F142" s="4">
        <v>668.7</v>
      </c>
      <c r="G142" s="4">
        <v>0.1</v>
      </c>
      <c r="H142" s="4">
        <v>38.200000000000003</v>
      </c>
      <c r="J142" s="4">
        <v>0</v>
      </c>
      <c r="K142" s="4">
        <v>0.87029999999999996</v>
      </c>
      <c r="L142" s="4">
        <v>12.6486</v>
      </c>
      <c r="M142" s="4">
        <v>0.23730000000000001</v>
      </c>
      <c r="N142" s="4">
        <v>581.96640000000002</v>
      </c>
      <c r="O142" s="4">
        <v>0.1069</v>
      </c>
      <c r="P142" s="4">
        <v>582.1</v>
      </c>
      <c r="Q142" s="4">
        <v>464.45870000000002</v>
      </c>
      <c r="R142" s="4">
        <v>8.5300000000000001E-2</v>
      </c>
      <c r="S142" s="4">
        <v>464.5</v>
      </c>
      <c r="T142" s="4">
        <v>38.249299999999998</v>
      </c>
      <c r="W142" s="4">
        <v>0</v>
      </c>
      <c r="X142" s="4">
        <v>0</v>
      </c>
      <c r="Y142" s="4">
        <v>12</v>
      </c>
      <c r="Z142" s="4">
        <v>870</v>
      </c>
      <c r="AA142" s="4">
        <v>874</v>
      </c>
      <c r="AB142" s="4">
        <v>872</v>
      </c>
      <c r="AC142" s="4">
        <v>93</v>
      </c>
      <c r="AD142" s="4">
        <v>21.17</v>
      </c>
      <c r="AE142" s="4">
        <v>0.49</v>
      </c>
      <c r="AF142" s="4">
        <v>979</v>
      </c>
      <c r="AG142" s="4">
        <v>-2.5</v>
      </c>
      <c r="AH142" s="4">
        <v>36.460999999999999</v>
      </c>
      <c r="AI142" s="4">
        <v>34</v>
      </c>
      <c r="AJ142" s="4">
        <v>190</v>
      </c>
      <c r="AK142" s="4">
        <v>169</v>
      </c>
      <c r="AL142" s="4">
        <v>3.8</v>
      </c>
      <c r="AM142" s="4">
        <v>174</v>
      </c>
      <c r="AN142" s="4" t="s">
        <v>155</v>
      </c>
      <c r="AO142" s="4">
        <v>2</v>
      </c>
      <c r="AP142" s="5">
        <v>0.87512731481481476</v>
      </c>
      <c r="AQ142" s="4">
        <v>47.160845000000002</v>
      </c>
      <c r="AR142" s="4">
        <v>-88.490660000000005</v>
      </c>
      <c r="AS142" s="4">
        <v>315.2</v>
      </c>
      <c r="AT142" s="4">
        <v>35.1</v>
      </c>
      <c r="AU142" s="4">
        <v>12</v>
      </c>
      <c r="AV142" s="4">
        <v>11</v>
      </c>
      <c r="AW142" s="4" t="s">
        <v>206</v>
      </c>
      <c r="AX142" s="4">
        <v>1.3</v>
      </c>
      <c r="AY142" s="4">
        <v>1.8666</v>
      </c>
      <c r="AZ142" s="4">
        <v>2.5333000000000001</v>
      </c>
      <c r="BA142" s="4">
        <v>13.404</v>
      </c>
      <c r="BB142" s="4">
        <v>13.75</v>
      </c>
      <c r="BC142" s="4">
        <v>1.03</v>
      </c>
      <c r="BD142" s="4">
        <v>14.904</v>
      </c>
      <c r="BE142" s="4">
        <v>2851.9479999999999</v>
      </c>
      <c r="BF142" s="4">
        <v>34.049999999999997</v>
      </c>
      <c r="BG142" s="4">
        <v>13.741</v>
      </c>
      <c r="BH142" s="4">
        <v>3.0000000000000001E-3</v>
      </c>
      <c r="BI142" s="4">
        <v>13.744</v>
      </c>
      <c r="BJ142" s="4">
        <v>10.967000000000001</v>
      </c>
      <c r="BK142" s="4">
        <v>2E-3</v>
      </c>
      <c r="BL142" s="4">
        <v>10.968999999999999</v>
      </c>
      <c r="BM142" s="4">
        <v>0.29759999999999998</v>
      </c>
      <c r="BQ142" s="4">
        <v>0</v>
      </c>
      <c r="BR142" s="4">
        <v>0.33361099999999999</v>
      </c>
      <c r="BS142" s="4">
        <v>-5</v>
      </c>
      <c r="BT142" s="4">
        <v>8.0000000000000002E-3</v>
      </c>
      <c r="BU142" s="4">
        <v>8.1526189999999996</v>
      </c>
      <c r="BV142" s="4">
        <v>21</v>
      </c>
      <c r="BW142" s="4">
        <f t="shared" si="11"/>
        <v>2.1539219398</v>
      </c>
      <c r="BY142" s="4">
        <f>BE142*$BU142*VLOOKUP("Fuel Specific Gravity",'Raw Data'!$A$1:$B$2000,2,FALSE)</f>
        <v>17461.384934310812</v>
      </c>
      <c r="BZ142" s="4">
        <f>BF142*$BU142*VLOOKUP("Fuel Specific Gravity",'Raw Data'!$A$1:$B$2000,2,FALSE)</f>
        <v>208.47510438944997</v>
      </c>
      <c r="CA142" s="4">
        <f>BJ142*$BU142*VLOOKUP("Fuel Specific Gravity",'Raw Data'!$A$1:$B$2000,2,FALSE)</f>
        <v>67.146739202323005</v>
      </c>
      <c r="CB142" s="4">
        <f>BM142*$BU142*VLOOKUP("Fuel Specific Gravity",'Raw Data'!$A$1:$B$2000,2,FALSE)</f>
        <v>1.8220907802143997</v>
      </c>
    </row>
    <row r="143" spans="1:80" x14ac:dyDescent="0.25">
      <c r="A143" s="2">
        <v>43166</v>
      </c>
      <c r="B143" s="38">
        <v>4.1001157407407403E-2</v>
      </c>
      <c r="C143" s="4">
        <v>14.35</v>
      </c>
      <c r="D143" s="4">
        <v>0.32240000000000002</v>
      </c>
      <c r="E143" s="4">
        <v>3224.4482760000001</v>
      </c>
      <c r="F143" s="4">
        <v>549.79999999999995</v>
      </c>
      <c r="G143" s="4">
        <v>0.7</v>
      </c>
      <c r="H143" s="4">
        <v>34.1</v>
      </c>
      <c r="J143" s="4">
        <v>0</v>
      </c>
      <c r="K143" s="4">
        <v>0.87129999999999996</v>
      </c>
      <c r="L143" s="4">
        <v>12.5029</v>
      </c>
      <c r="M143" s="4">
        <v>0.28089999999999998</v>
      </c>
      <c r="N143" s="4">
        <v>479.02839999999998</v>
      </c>
      <c r="O143" s="4">
        <v>0.62960000000000005</v>
      </c>
      <c r="P143" s="4">
        <v>479.7</v>
      </c>
      <c r="Q143" s="4">
        <v>382.1148</v>
      </c>
      <c r="R143" s="4">
        <v>0.50219999999999998</v>
      </c>
      <c r="S143" s="4">
        <v>382.6</v>
      </c>
      <c r="T143" s="4">
        <v>34.1</v>
      </c>
      <c r="W143" s="4">
        <v>0</v>
      </c>
      <c r="X143" s="4">
        <v>0</v>
      </c>
      <c r="Y143" s="4">
        <v>12</v>
      </c>
      <c r="Z143" s="4">
        <v>865</v>
      </c>
      <c r="AA143" s="4">
        <v>869</v>
      </c>
      <c r="AB143" s="4">
        <v>872</v>
      </c>
      <c r="AC143" s="4">
        <v>93</v>
      </c>
      <c r="AD143" s="4">
        <v>21.04</v>
      </c>
      <c r="AE143" s="4">
        <v>0.48</v>
      </c>
      <c r="AF143" s="4">
        <v>979</v>
      </c>
      <c r="AG143" s="4">
        <v>-2.5</v>
      </c>
      <c r="AH143" s="4">
        <v>36</v>
      </c>
      <c r="AI143" s="4">
        <v>34</v>
      </c>
      <c r="AJ143" s="4">
        <v>190</v>
      </c>
      <c r="AK143" s="4">
        <v>169</v>
      </c>
      <c r="AL143" s="4">
        <v>3.8</v>
      </c>
      <c r="AM143" s="4">
        <v>174.4</v>
      </c>
      <c r="AN143" s="4" t="s">
        <v>155</v>
      </c>
      <c r="AO143" s="4">
        <v>2</v>
      </c>
      <c r="AP143" s="5">
        <v>0.87513888888888891</v>
      </c>
      <c r="AQ143" s="4">
        <v>47.160696999999999</v>
      </c>
      <c r="AR143" s="4">
        <v>-88.490646999999996</v>
      </c>
      <c r="AS143" s="4">
        <v>315.2</v>
      </c>
      <c r="AT143" s="4">
        <v>34.9</v>
      </c>
      <c r="AU143" s="4">
        <v>12</v>
      </c>
      <c r="AV143" s="4">
        <v>11</v>
      </c>
      <c r="AW143" s="4" t="s">
        <v>206</v>
      </c>
      <c r="AX143" s="4">
        <v>1.3381000000000001</v>
      </c>
      <c r="AY143" s="4">
        <v>1</v>
      </c>
      <c r="AZ143" s="4">
        <v>2.1</v>
      </c>
      <c r="BA143" s="4">
        <v>13.404</v>
      </c>
      <c r="BB143" s="4">
        <v>13.86</v>
      </c>
      <c r="BC143" s="4">
        <v>1.03</v>
      </c>
      <c r="BD143" s="4">
        <v>14.773</v>
      </c>
      <c r="BE143" s="4">
        <v>2841.75</v>
      </c>
      <c r="BF143" s="4">
        <v>40.640999999999998</v>
      </c>
      <c r="BG143" s="4">
        <v>11.401999999999999</v>
      </c>
      <c r="BH143" s="4">
        <v>1.4999999999999999E-2</v>
      </c>
      <c r="BI143" s="4">
        <v>11.417</v>
      </c>
      <c r="BJ143" s="4">
        <v>9.0950000000000006</v>
      </c>
      <c r="BK143" s="4">
        <v>1.2E-2</v>
      </c>
      <c r="BL143" s="4">
        <v>9.1069999999999993</v>
      </c>
      <c r="BM143" s="4">
        <v>0.26750000000000002</v>
      </c>
      <c r="BQ143" s="4">
        <v>0</v>
      </c>
      <c r="BR143" s="4">
        <v>0.23489399999999999</v>
      </c>
      <c r="BS143" s="4">
        <v>-5</v>
      </c>
      <c r="BT143" s="4">
        <v>8.0000000000000002E-3</v>
      </c>
      <c r="BU143" s="4">
        <v>5.7402220000000002</v>
      </c>
      <c r="BV143" s="4">
        <v>21</v>
      </c>
      <c r="BW143" s="4">
        <f t="shared" si="11"/>
        <v>1.5165666523999999</v>
      </c>
      <c r="BY143" s="4">
        <f>BE143*$BU143*VLOOKUP("Fuel Specific Gravity",'Raw Data'!$A$1:$B$2000,2,FALSE)</f>
        <v>12250.519177243501</v>
      </c>
      <c r="BZ143" s="4">
        <f>BF143*$BU143*VLOOKUP("Fuel Specific Gravity",'Raw Data'!$A$1:$B$2000,2,FALSE)</f>
        <v>175.199560088802</v>
      </c>
      <c r="CA143" s="4">
        <f>BJ143*$BU143*VLOOKUP("Fuel Specific Gravity",'Raw Data'!$A$1:$B$2000,2,FALSE)</f>
        <v>39.207696636590008</v>
      </c>
      <c r="CB143" s="4">
        <f>BM143*$BU143*VLOOKUP("Fuel Specific Gravity",'Raw Data'!$A$1:$B$2000,2,FALSE)</f>
        <v>1.1531675481350001</v>
      </c>
    </row>
    <row r="144" spans="1:80" x14ac:dyDescent="0.25">
      <c r="A144" s="2">
        <v>43166</v>
      </c>
      <c r="B144" s="38">
        <v>4.1012731481481483E-2</v>
      </c>
      <c r="C144" s="4">
        <v>14.35</v>
      </c>
      <c r="D144" s="4">
        <v>0.20699999999999999</v>
      </c>
      <c r="E144" s="4">
        <v>2069.935223</v>
      </c>
      <c r="F144" s="4">
        <v>426.2</v>
      </c>
      <c r="G144" s="4">
        <v>1</v>
      </c>
      <c r="H144" s="4">
        <v>29.1</v>
      </c>
      <c r="J144" s="4">
        <v>0</v>
      </c>
      <c r="K144" s="4">
        <v>0.87239999999999995</v>
      </c>
      <c r="L144" s="4">
        <v>12.5189</v>
      </c>
      <c r="M144" s="4">
        <v>0.18060000000000001</v>
      </c>
      <c r="N144" s="4">
        <v>371.78269999999998</v>
      </c>
      <c r="O144" s="4">
        <v>0.83860000000000001</v>
      </c>
      <c r="P144" s="4">
        <v>372.6</v>
      </c>
      <c r="Q144" s="4">
        <v>295.78730000000002</v>
      </c>
      <c r="R144" s="4">
        <v>0.66720000000000002</v>
      </c>
      <c r="S144" s="4">
        <v>296.5</v>
      </c>
      <c r="T144" s="4">
        <v>29.063700000000001</v>
      </c>
      <c r="W144" s="4">
        <v>0</v>
      </c>
      <c r="X144" s="4">
        <v>0</v>
      </c>
      <c r="Y144" s="4">
        <v>12</v>
      </c>
      <c r="Z144" s="4">
        <v>863</v>
      </c>
      <c r="AA144" s="4">
        <v>866</v>
      </c>
      <c r="AB144" s="4">
        <v>869</v>
      </c>
      <c r="AC144" s="4">
        <v>93</v>
      </c>
      <c r="AD144" s="4">
        <v>20.329999999999998</v>
      </c>
      <c r="AE144" s="4">
        <v>0.47</v>
      </c>
      <c r="AF144" s="4">
        <v>978</v>
      </c>
      <c r="AG144" s="4">
        <v>-3</v>
      </c>
      <c r="AH144" s="4">
        <v>36</v>
      </c>
      <c r="AI144" s="4">
        <v>34</v>
      </c>
      <c r="AJ144" s="4">
        <v>190</v>
      </c>
      <c r="AK144" s="4">
        <v>169</v>
      </c>
      <c r="AL144" s="4">
        <v>3.8</v>
      </c>
      <c r="AM144" s="4">
        <v>174.7</v>
      </c>
      <c r="AN144" s="4" t="s">
        <v>155</v>
      </c>
      <c r="AO144" s="4">
        <v>2</v>
      </c>
      <c r="AP144" s="5">
        <v>0.87515046296296306</v>
      </c>
      <c r="AQ144" s="4">
        <v>47.160541000000002</v>
      </c>
      <c r="AR144" s="4">
        <v>-88.490662999999998</v>
      </c>
      <c r="AS144" s="4">
        <v>315.10000000000002</v>
      </c>
      <c r="AT144" s="4">
        <v>35.6</v>
      </c>
      <c r="AU144" s="4">
        <v>12</v>
      </c>
      <c r="AV144" s="4">
        <v>11</v>
      </c>
      <c r="AW144" s="4" t="s">
        <v>206</v>
      </c>
      <c r="AX144" s="4">
        <v>1.5143</v>
      </c>
      <c r="AY144" s="4">
        <v>1.1143000000000001</v>
      </c>
      <c r="AZ144" s="4">
        <v>2.2143000000000002</v>
      </c>
      <c r="BA144" s="4">
        <v>13.404</v>
      </c>
      <c r="BB144" s="4">
        <v>13.98</v>
      </c>
      <c r="BC144" s="4">
        <v>1.04</v>
      </c>
      <c r="BD144" s="4">
        <v>14.627000000000001</v>
      </c>
      <c r="BE144" s="4">
        <v>2864.462</v>
      </c>
      <c r="BF144" s="4">
        <v>26.297999999999998</v>
      </c>
      <c r="BG144" s="4">
        <v>8.9079999999999995</v>
      </c>
      <c r="BH144" s="4">
        <v>0.02</v>
      </c>
      <c r="BI144" s="4">
        <v>8.9290000000000003</v>
      </c>
      <c r="BJ144" s="4">
        <v>7.0880000000000001</v>
      </c>
      <c r="BK144" s="4">
        <v>1.6E-2</v>
      </c>
      <c r="BL144" s="4">
        <v>7.1029999999999998</v>
      </c>
      <c r="BM144" s="4">
        <v>0.22950000000000001</v>
      </c>
      <c r="BQ144" s="4">
        <v>0</v>
      </c>
      <c r="BR144" s="4">
        <v>0.190057</v>
      </c>
      <c r="BS144" s="4">
        <v>-5</v>
      </c>
      <c r="BT144" s="4">
        <v>8.0000000000000002E-3</v>
      </c>
      <c r="BU144" s="4">
        <v>4.6445179999999997</v>
      </c>
      <c r="BV144" s="4">
        <v>21</v>
      </c>
      <c r="BW144" s="4">
        <f t="shared" si="11"/>
        <v>1.2270816555999999</v>
      </c>
      <c r="BY144" s="4">
        <f>BE144*$BU144*VLOOKUP("Fuel Specific Gravity",'Raw Data'!$A$1:$B$2000,2,FALSE)</f>
        <v>9991.3380348063147</v>
      </c>
      <c r="BZ144" s="4">
        <f>BF144*$BU144*VLOOKUP("Fuel Specific Gravity",'Raw Data'!$A$1:$B$2000,2,FALSE)</f>
        <v>91.728292307363986</v>
      </c>
      <c r="CA144" s="4">
        <f>BJ144*$BU144*VLOOKUP("Fuel Specific Gravity",'Raw Data'!$A$1:$B$2000,2,FALSE)</f>
        <v>24.723178031584002</v>
      </c>
      <c r="CB144" s="4">
        <f>BM144*$BU144*VLOOKUP("Fuel Specific Gravity",'Raw Data'!$A$1:$B$2000,2,FALSE)</f>
        <v>0.800503577631</v>
      </c>
    </row>
    <row r="145" spans="1:80" x14ac:dyDescent="0.25">
      <c r="A145" s="2">
        <v>43166</v>
      </c>
      <c r="B145" s="38">
        <v>4.1024305555555557E-2</v>
      </c>
      <c r="C145" s="4">
        <v>14.487</v>
      </c>
      <c r="D145" s="4">
        <v>8.4599999999999995E-2</v>
      </c>
      <c r="E145" s="4">
        <v>845.72037499999999</v>
      </c>
      <c r="F145" s="4">
        <v>348</v>
      </c>
      <c r="G145" s="4">
        <v>1</v>
      </c>
      <c r="H145" s="4">
        <v>16.8</v>
      </c>
      <c r="J145" s="4">
        <v>0</v>
      </c>
      <c r="K145" s="4">
        <v>0.87239999999999995</v>
      </c>
      <c r="L145" s="4">
        <v>12.6388</v>
      </c>
      <c r="M145" s="4">
        <v>7.3800000000000004E-2</v>
      </c>
      <c r="N145" s="4">
        <v>303.64370000000002</v>
      </c>
      <c r="O145" s="4">
        <v>0.87239999999999995</v>
      </c>
      <c r="P145" s="4">
        <v>304.5</v>
      </c>
      <c r="Q145" s="4">
        <v>241.57499999999999</v>
      </c>
      <c r="R145" s="4">
        <v>0.69410000000000005</v>
      </c>
      <c r="S145" s="4">
        <v>242.3</v>
      </c>
      <c r="T145" s="4">
        <v>16.8489</v>
      </c>
      <c r="W145" s="4">
        <v>0</v>
      </c>
      <c r="X145" s="4">
        <v>0</v>
      </c>
      <c r="Y145" s="4">
        <v>11.9</v>
      </c>
      <c r="Z145" s="4">
        <v>863</v>
      </c>
      <c r="AA145" s="4">
        <v>866</v>
      </c>
      <c r="AB145" s="4">
        <v>868</v>
      </c>
      <c r="AC145" s="4">
        <v>93</v>
      </c>
      <c r="AD145" s="4">
        <v>20.329999999999998</v>
      </c>
      <c r="AE145" s="4">
        <v>0.47</v>
      </c>
      <c r="AF145" s="4">
        <v>979</v>
      </c>
      <c r="AG145" s="4">
        <v>-3</v>
      </c>
      <c r="AH145" s="4">
        <v>36</v>
      </c>
      <c r="AI145" s="4">
        <v>34</v>
      </c>
      <c r="AJ145" s="4">
        <v>190</v>
      </c>
      <c r="AK145" s="4">
        <v>169</v>
      </c>
      <c r="AL145" s="4">
        <v>3.8</v>
      </c>
      <c r="AM145" s="4">
        <v>175</v>
      </c>
      <c r="AN145" s="4" t="s">
        <v>155</v>
      </c>
      <c r="AO145" s="4">
        <v>2</v>
      </c>
      <c r="AP145" s="5">
        <v>0.87516203703703699</v>
      </c>
      <c r="AQ145" s="4">
        <v>47.160400000000003</v>
      </c>
      <c r="AR145" s="4">
        <v>-88.490673999999999</v>
      </c>
      <c r="AS145" s="4">
        <v>314.7</v>
      </c>
      <c r="AT145" s="4">
        <v>35.200000000000003</v>
      </c>
      <c r="AU145" s="4">
        <v>12</v>
      </c>
      <c r="AV145" s="4">
        <v>11</v>
      </c>
      <c r="AW145" s="4" t="s">
        <v>206</v>
      </c>
      <c r="AX145" s="4">
        <v>1.7</v>
      </c>
      <c r="AY145" s="4">
        <v>1.3</v>
      </c>
      <c r="AZ145" s="4">
        <v>2.4</v>
      </c>
      <c r="BA145" s="4">
        <v>13.404</v>
      </c>
      <c r="BB145" s="4">
        <v>13.98</v>
      </c>
      <c r="BC145" s="4">
        <v>1.04</v>
      </c>
      <c r="BD145" s="4">
        <v>14.622999999999999</v>
      </c>
      <c r="BE145" s="4">
        <v>2889.19</v>
      </c>
      <c r="BF145" s="4">
        <v>10.734999999999999</v>
      </c>
      <c r="BG145" s="4">
        <v>7.2690000000000001</v>
      </c>
      <c r="BH145" s="4">
        <v>2.1000000000000001E-2</v>
      </c>
      <c r="BI145" s="4">
        <v>7.29</v>
      </c>
      <c r="BJ145" s="4">
        <v>5.7830000000000004</v>
      </c>
      <c r="BK145" s="4">
        <v>1.7000000000000001E-2</v>
      </c>
      <c r="BL145" s="4">
        <v>5.8</v>
      </c>
      <c r="BM145" s="4">
        <v>0.13289999999999999</v>
      </c>
      <c r="BQ145" s="4">
        <v>0</v>
      </c>
      <c r="BR145" s="4">
        <v>0.16114200000000001</v>
      </c>
      <c r="BS145" s="4">
        <v>-5</v>
      </c>
      <c r="BT145" s="4">
        <v>8.5389999999999997E-3</v>
      </c>
      <c r="BU145" s="4">
        <v>3.9379080000000002</v>
      </c>
      <c r="BV145" s="4">
        <v>21</v>
      </c>
      <c r="BW145" s="4">
        <f t="shared" si="11"/>
        <v>1.0403952936</v>
      </c>
      <c r="BY145" s="4">
        <f>BE145*$BU145*VLOOKUP("Fuel Specific Gravity",'Raw Data'!$A$1:$B$2000,2,FALSE)</f>
        <v>8544.4006753045214</v>
      </c>
      <c r="BZ145" s="4">
        <f>BF145*$BU145*VLOOKUP("Fuel Specific Gravity",'Raw Data'!$A$1:$B$2000,2,FALSE)</f>
        <v>31.747355227379998</v>
      </c>
      <c r="CA145" s="4">
        <f>BJ145*$BU145*VLOOKUP("Fuel Specific Gravity",'Raw Data'!$A$1:$B$2000,2,FALSE)</f>
        <v>17.102464394964002</v>
      </c>
      <c r="CB145" s="4">
        <f>BM145*$BU145*VLOOKUP("Fuel Specific Gravity",'Raw Data'!$A$1:$B$2000,2,FALSE)</f>
        <v>0.39303432787320003</v>
      </c>
    </row>
    <row r="146" spans="1:80" x14ac:dyDescent="0.25">
      <c r="A146" s="2">
        <v>43166</v>
      </c>
      <c r="B146" s="38">
        <v>4.103587962962963E-2</v>
      </c>
      <c r="C146" s="4">
        <v>14.494999999999999</v>
      </c>
      <c r="D146" s="4">
        <v>4.2799999999999998E-2</v>
      </c>
      <c r="E146" s="4">
        <v>427.98806500000001</v>
      </c>
      <c r="F146" s="4">
        <v>294.89999999999998</v>
      </c>
      <c r="G146" s="4">
        <v>1</v>
      </c>
      <c r="H146" s="4">
        <v>13.9</v>
      </c>
      <c r="J146" s="4">
        <v>0</v>
      </c>
      <c r="K146" s="4">
        <v>0.87280000000000002</v>
      </c>
      <c r="L146" s="4">
        <v>12.650399999999999</v>
      </c>
      <c r="M146" s="4">
        <v>3.7400000000000003E-2</v>
      </c>
      <c r="N146" s="4">
        <v>257.39019999999999</v>
      </c>
      <c r="O146" s="4">
        <v>0.87280000000000002</v>
      </c>
      <c r="P146" s="4">
        <v>258.3</v>
      </c>
      <c r="Q146" s="4">
        <v>204.7689</v>
      </c>
      <c r="R146" s="4">
        <v>0.69430000000000003</v>
      </c>
      <c r="S146" s="4">
        <v>205.5</v>
      </c>
      <c r="T146" s="4">
        <v>13.900399999999999</v>
      </c>
      <c r="W146" s="4">
        <v>0</v>
      </c>
      <c r="X146" s="4">
        <v>0</v>
      </c>
      <c r="Y146" s="4">
        <v>12</v>
      </c>
      <c r="Z146" s="4">
        <v>862</v>
      </c>
      <c r="AA146" s="4">
        <v>867</v>
      </c>
      <c r="AB146" s="4">
        <v>868</v>
      </c>
      <c r="AC146" s="4">
        <v>93</v>
      </c>
      <c r="AD146" s="4">
        <v>20.32</v>
      </c>
      <c r="AE146" s="4">
        <v>0.47</v>
      </c>
      <c r="AF146" s="4">
        <v>979</v>
      </c>
      <c r="AG146" s="4">
        <v>-3</v>
      </c>
      <c r="AH146" s="4">
        <v>36</v>
      </c>
      <c r="AI146" s="4">
        <v>34</v>
      </c>
      <c r="AJ146" s="4">
        <v>190</v>
      </c>
      <c r="AK146" s="4">
        <v>169.5</v>
      </c>
      <c r="AL146" s="4">
        <v>3.9</v>
      </c>
      <c r="AM146" s="4">
        <v>175</v>
      </c>
      <c r="AN146" s="4" t="s">
        <v>155</v>
      </c>
      <c r="AO146" s="4">
        <v>2</v>
      </c>
      <c r="AP146" s="5">
        <v>0.87517361111111114</v>
      </c>
      <c r="AQ146" s="4">
        <v>47.160266</v>
      </c>
      <c r="AR146" s="4">
        <v>-88.490673999999999</v>
      </c>
      <c r="AS146" s="4">
        <v>314.39999999999998</v>
      </c>
      <c r="AT146" s="4">
        <v>34.1</v>
      </c>
      <c r="AU146" s="4">
        <v>12</v>
      </c>
      <c r="AV146" s="4">
        <v>11</v>
      </c>
      <c r="AW146" s="4" t="s">
        <v>206</v>
      </c>
      <c r="AX146" s="4">
        <v>1.7</v>
      </c>
      <c r="AY146" s="4">
        <v>1.3</v>
      </c>
      <c r="AZ146" s="4">
        <v>2.4</v>
      </c>
      <c r="BA146" s="4">
        <v>13.404</v>
      </c>
      <c r="BB146" s="4">
        <v>14.02</v>
      </c>
      <c r="BC146" s="4">
        <v>1.05</v>
      </c>
      <c r="BD146" s="4">
        <v>14.58</v>
      </c>
      <c r="BE146" s="4">
        <v>2897.587</v>
      </c>
      <c r="BF146" s="4">
        <v>5.4450000000000003</v>
      </c>
      <c r="BG146" s="4">
        <v>6.1740000000000004</v>
      </c>
      <c r="BH146" s="4">
        <v>2.1000000000000001E-2</v>
      </c>
      <c r="BI146" s="4">
        <v>6.1950000000000003</v>
      </c>
      <c r="BJ146" s="4">
        <v>4.9119999999999999</v>
      </c>
      <c r="BK146" s="4">
        <v>1.7000000000000001E-2</v>
      </c>
      <c r="BL146" s="4">
        <v>4.9279999999999999</v>
      </c>
      <c r="BM146" s="4">
        <v>0.1099</v>
      </c>
      <c r="BQ146" s="4">
        <v>0</v>
      </c>
      <c r="BR146" s="4">
        <v>0.17307700000000001</v>
      </c>
      <c r="BS146" s="4">
        <v>-5</v>
      </c>
      <c r="BT146" s="4">
        <v>8.4620000000000008E-3</v>
      </c>
      <c r="BU146" s="4">
        <v>4.2295670000000003</v>
      </c>
      <c r="BV146" s="4">
        <v>21</v>
      </c>
      <c r="BW146" s="4">
        <f t="shared" ref="BW146" si="12">BU146*0.2642</f>
        <v>1.1174516014</v>
      </c>
      <c r="BY146" s="4">
        <f>BE146*$BU146*VLOOKUP("Fuel Specific Gravity",'Raw Data'!$A$1:$B$2000,2,FALSE)</f>
        <v>9203.9093044765796</v>
      </c>
      <c r="BZ146" s="4">
        <f>BF146*$BU146*VLOOKUP("Fuel Specific Gravity",'Raw Data'!$A$1:$B$2000,2,FALSE)</f>
        <v>17.295524228565</v>
      </c>
      <c r="CA146" s="4">
        <f>BJ146*$BU146*VLOOKUP("Fuel Specific Gravity",'Raw Data'!$A$1:$B$2000,2,FALSE)</f>
        <v>15.602500461104</v>
      </c>
      <c r="CB146" s="4">
        <f>BM146*$BU146*VLOOKUP("Fuel Specific Gravity",'Raw Data'!$A$1:$B$2000,2,FALSE)</f>
        <v>0.34908688938830001</v>
      </c>
    </row>
    <row r="147" spans="1:80" x14ac:dyDescent="0.25">
      <c r="A147" s="2">
        <v>43166</v>
      </c>
      <c r="B147" s="38">
        <v>4.1047453703703704E-2</v>
      </c>
      <c r="C147" s="4">
        <v>14.462</v>
      </c>
      <c r="D147" s="4">
        <v>1.9400000000000001E-2</v>
      </c>
      <c r="E147" s="4">
        <v>194.359184</v>
      </c>
      <c r="F147" s="4">
        <v>278.5</v>
      </c>
      <c r="G147" s="4">
        <v>0.9</v>
      </c>
      <c r="H147" s="4">
        <v>10.4</v>
      </c>
      <c r="J147" s="4">
        <v>0</v>
      </c>
      <c r="K147" s="4">
        <v>0.87309999999999999</v>
      </c>
      <c r="L147" s="4">
        <v>12.626799999999999</v>
      </c>
      <c r="M147" s="4">
        <v>1.7000000000000001E-2</v>
      </c>
      <c r="N147" s="4">
        <v>243.15860000000001</v>
      </c>
      <c r="O147" s="4">
        <v>0.8196</v>
      </c>
      <c r="P147" s="4">
        <v>244</v>
      </c>
      <c r="Q147" s="4">
        <v>194.05340000000001</v>
      </c>
      <c r="R147" s="4">
        <v>0.65410000000000001</v>
      </c>
      <c r="S147" s="4">
        <v>194.7</v>
      </c>
      <c r="T147" s="4">
        <v>10.4068</v>
      </c>
      <c r="W147" s="4">
        <v>0</v>
      </c>
      <c r="X147" s="4">
        <v>0</v>
      </c>
      <c r="Y147" s="4">
        <v>12</v>
      </c>
      <c r="Z147" s="4">
        <v>864</v>
      </c>
      <c r="AA147" s="4">
        <v>868</v>
      </c>
      <c r="AB147" s="4">
        <v>870</v>
      </c>
      <c r="AC147" s="4">
        <v>93</v>
      </c>
      <c r="AD147" s="4">
        <v>21.16</v>
      </c>
      <c r="AE147" s="4">
        <v>0.49</v>
      </c>
      <c r="AF147" s="4">
        <v>979</v>
      </c>
      <c r="AG147" s="4">
        <v>-2.5</v>
      </c>
      <c r="AH147" s="4">
        <v>36</v>
      </c>
      <c r="AI147" s="4">
        <v>34</v>
      </c>
      <c r="AJ147" s="4">
        <v>190</v>
      </c>
      <c r="AK147" s="4">
        <v>169.5</v>
      </c>
      <c r="AL147" s="4">
        <v>3.8</v>
      </c>
      <c r="AM147" s="4">
        <v>175</v>
      </c>
      <c r="AN147" s="4" t="s">
        <v>155</v>
      </c>
      <c r="AO147" s="4">
        <v>2</v>
      </c>
      <c r="AP147" s="5">
        <v>0.87518518518518518</v>
      </c>
      <c r="AQ147" s="4">
        <v>47.160134999999997</v>
      </c>
      <c r="AR147" s="4">
        <v>-88.490666000000004</v>
      </c>
      <c r="AS147" s="4">
        <v>314.10000000000002</v>
      </c>
      <c r="AT147" s="4">
        <v>33.700000000000003</v>
      </c>
      <c r="AU147" s="4">
        <v>12</v>
      </c>
      <c r="AV147" s="4">
        <v>11</v>
      </c>
      <c r="AW147" s="4" t="s">
        <v>206</v>
      </c>
      <c r="AX147" s="4">
        <v>1.8524</v>
      </c>
      <c r="AY147" s="4">
        <v>1.1857</v>
      </c>
      <c r="AZ147" s="4">
        <v>2.5905</v>
      </c>
      <c r="BA147" s="4">
        <v>13.404</v>
      </c>
      <c r="BB147" s="4">
        <v>14.07</v>
      </c>
      <c r="BC147" s="4">
        <v>1.05</v>
      </c>
      <c r="BD147" s="4">
        <v>14.53</v>
      </c>
      <c r="BE147" s="4">
        <v>2902.3530000000001</v>
      </c>
      <c r="BF147" s="4">
        <v>2.4830000000000001</v>
      </c>
      <c r="BG147" s="4">
        <v>5.8529999999999998</v>
      </c>
      <c r="BH147" s="4">
        <v>0.02</v>
      </c>
      <c r="BI147" s="4">
        <v>5.8730000000000002</v>
      </c>
      <c r="BJ147" s="4">
        <v>4.6710000000000003</v>
      </c>
      <c r="BK147" s="4">
        <v>1.6E-2</v>
      </c>
      <c r="BL147" s="4">
        <v>4.6870000000000003</v>
      </c>
      <c r="BM147" s="4">
        <v>8.2500000000000004E-2</v>
      </c>
      <c r="BQ147" s="4">
        <v>0</v>
      </c>
      <c r="BR147" s="4">
        <v>0.214619</v>
      </c>
      <c r="BS147" s="4">
        <v>-5</v>
      </c>
      <c r="BT147" s="4">
        <v>8.5389999999999997E-3</v>
      </c>
      <c r="BU147" s="4">
        <v>5.2447419999999996</v>
      </c>
      <c r="BV147" s="4">
        <v>21</v>
      </c>
      <c r="BW147" s="4">
        <f t="shared" ref="BW147:BW181" si="13">BU147*0.2642</f>
        <v>1.3856608363999998</v>
      </c>
      <c r="BY147" s="4">
        <f>BE147*$BU147*VLOOKUP("Fuel Specific Gravity",'Raw Data'!$A$1:$B$2000,2,FALSE)</f>
        <v>11431.791601122426</v>
      </c>
      <c r="BZ147" s="4">
        <f>BF147*$BU147*VLOOKUP("Fuel Specific Gravity",'Raw Data'!$A$1:$B$2000,2,FALSE)</f>
        <v>9.7800434838859989</v>
      </c>
      <c r="CA147" s="4">
        <f>BJ147*$BU147*VLOOKUP("Fuel Specific Gravity",'Raw Data'!$A$1:$B$2000,2,FALSE)</f>
        <v>18.398140601382</v>
      </c>
      <c r="CB147" s="4">
        <f>BM147*$BU147*VLOOKUP("Fuel Specific Gravity",'Raw Data'!$A$1:$B$2000,2,FALSE)</f>
        <v>0.32495110246499997</v>
      </c>
    </row>
    <row r="148" spans="1:80" x14ac:dyDescent="0.25">
      <c r="A148" s="4">
        <v>43166</v>
      </c>
      <c r="B148" s="38">
        <v>4.1059027777777778E-2</v>
      </c>
      <c r="C148" s="4">
        <v>14.45</v>
      </c>
      <c r="D148" s="4">
        <v>0.01</v>
      </c>
      <c r="E148" s="4">
        <v>100.277078</v>
      </c>
      <c r="F148" s="4">
        <v>302.89999999999998</v>
      </c>
      <c r="G148" s="4">
        <v>0.7</v>
      </c>
      <c r="H148" s="4">
        <v>4.9000000000000004</v>
      </c>
      <c r="J148" s="4">
        <v>0</v>
      </c>
      <c r="K148" s="4">
        <v>0.87329999999999997</v>
      </c>
      <c r="L148" s="4">
        <v>12.619300000000001</v>
      </c>
      <c r="M148" s="4">
        <v>8.8000000000000005E-3</v>
      </c>
      <c r="N148" s="4">
        <v>264.53179999999998</v>
      </c>
      <c r="O148" s="4">
        <v>0.64500000000000002</v>
      </c>
      <c r="P148" s="4">
        <v>265.2</v>
      </c>
      <c r="Q148" s="4">
        <v>211.0136</v>
      </c>
      <c r="R148" s="4">
        <v>0.51449999999999996</v>
      </c>
      <c r="S148" s="4">
        <v>211.5</v>
      </c>
      <c r="T148" s="4">
        <v>4.9249000000000001</v>
      </c>
      <c r="W148" s="4">
        <v>0</v>
      </c>
      <c r="X148" s="4">
        <v>0</v>
      </c>
      <c r="Y148" s="4">
        <v>12</v>
      </c>
      <c r="Z148" s="4">
        <v>867</v>
      </c>
      <c r="AA148" s="4">
        <v>871</v>
      </c>
      <c r="AB148" s="4">
        <v>871</v>
      </c>
      <c r="AC148" s="4">
        <v>93</v>
      </c>
      <c r="AD148" s="4">
        <v>21.04</v>
      </c>
      <c r="AE148" s="4">
        <v>0.48</v>
      </c>
      <c r="AF148" s="4">
        <v>979</v>
      </c>
      <c r="AG148" s="4">
        <v>-2.5</v>
      </c>
      <c r="AH148" s="4">
        <v>36</v>
      </c>
      <c r="AI148" s="4">
        <v>34</v>
      </c>
      <c r="AJ148" s="4">
        <v>190</v>
      </c>
      <c r="AK148" s="4">
        <v>169</v>
      </c>
      <c r="AL148" s="4">
        <v>3.8</v>
      </c>
      <c r="AM148" s="4">
        <v>174.8</v>
      </c>
      <c r="AN148" s="4" t="s">
        <v>155</v>
      </c>
      <c r="AO148" s="4">
        <v>2</v>
      </c>
      <c r="AP148" s="4">
        <v>0.87519675925925933</v>
      </c>
      <c r="AQ148" s="4">
        <v>47.160007</v>
      </c>
      <c r="AR148" s="4">
        <v>-88.490661000000003</v>
      </c>
      <c r="AS148" s="4">
        <v>313.8</v>
      </c>
      <c r="AT148" s="4">
        <v>33</v>
      </c>
      <c r="AU148" s="4">
        <v>12</v>
      </c>
      <c r="AV148" s="4">
        <v>11</v>
      </c>
      <c r="AW148" s="4" t="s">
        <v>206</v>
      </c>
      <c r="AX148" s="4">
        <v>2.1</v>
      </c>
      <c r="AY148" s="4">
        <v>1</v>
      </c>
      <c r="AZ148" s="4">
        <v>2.9</v>
      </c>
      <c r="BA148" s="4">
        <v>13.404</v>
      </c>
      <c r="BB148" s="4">
        <v>14.09</v>
      </c>
      <c r="BC148" s="4">
        <v>1.05</v>
      </c>
      <c r="BD148" s="4">
        <v>14.507</v>
      </c>
      <c r="BE148" s="4">
        <v>2904.3760000000002</v>
      </c>
      <c r="BF148" s="4">
        <v>1.2829999999999999</v>
      </c>
      <c r="BG148" s="4">
        <v>6.3760000000000003</v>
      </c>
      <c r="BH148" s="4">
        <v>1.6E-2</v>
      </c>
      <c r="BI148" s="4">
        <v>6.391</v>
      </c>
      <c r="BJ148" s="4">
        <v>5.0860000000000003</v>
      </c>
      <c r="BK148" s="4">
        <v>1.2E-2</v>
      </c>
      <c r="BL148" s="4">
        <v>5.0979999999999999</v>
      </c>
      <c r="BM148" s="4">
        <v>3.9100000000000003E-2</v>
      </c>
      <c r="BQ148" s="4">
        <v>0</v>
      </c>
      <c r="BR148" s="4">
        <v>0.27765899999999999</v>
      </c>
      <c r="BS148" s="4">
        <v>-5</v>
      </c>
      <c r="BT148" s="4">
        <v>8.4609999999999998E-3</v>
      </c>
      <c r="BU148" s="4">
        <v>6.7852920000000001</v>
      </c>
      <c r="BV148" s="4">
        <v>21</v>
      </c>
      <c r="BW148" s="4">
        <f t="shared" si="13"/>
        <v>1.7926741464</v>
      </c>
      <c r="BY148" s="4">
        <f>BE148*$BU148*VLOOKUP("Fuel Specific Gravity",'Raw Data'!$A$1:$B$2000,2,FALSE)</f>
        <v>14799.986467581795</v>
      </c>
      <c r="BZ148" s="4">
        <f>BF148*$BU148*VLOOKUP("Fuel Specific Gravity",'Raw Data'!$A$1:$B$2000,2,FALSE)</f>
        <v>6.5378527566360001</v>
      </c>
      <c r="CA148" s="4">
        <f>BJ148*$BU148*VLOOKUP("Fuel Specific Gravity",'Raw Data'!$A$1:$B$2000,2,FALSE)</f>
        <v>25.917006329112006</v>
      </c>
      <c r="CB148" s="4">
        <f>BM148*$BU148*VLOOKUP("Fuel Specific Gravity",'Raw Data'!$A$1:$B$2000,2,FALSE)</f>
        <v>0.19924399281720004</v>
      </c>
    </row>
    <row r="149" spans="1:80" x14ac:dyDescent="0.25">
      <c r="A149" s="4">
        <v>43166</v>
      </c>
      <c r="B149" s="38">
        <v>4.1070601851851851E-2</v>
      </c>
      <c r="C149" s="4">
        <v>14.45</v>
      </c>
      <c r="D149" s="4">
        <v>1.0200000000000001E-2</v>
      </c>
      <c r="E149" s="4">
        <v>101.90678</v>
      </c>
      <c r="F149" s="4">
        <v>411.8</v>
      </c>
      <c r="G149" s="4">
        <v>0.1</v>
      </c>
      <c r="H149" s="4">
        <v>16.600000000000001</v>
      </c>
      <c r="J149" s="4">
        <v>0</v>
      </c>
      <c r="K149" s="4">
        <v>0.87339999999999995</v>
      </c>
      <c r="L149" s="4">
        <v>12.6203</v>
      </c>
      <c r="M149" s="4">
        <v>8.8999999999999999E-3</v>
      </c>
      <c r="N149" s="4">
        <v>359.62670000000003</v>
      </c>
      <c r="O149" s="4">
        <v>0.1013</v>
      </c>
      <c r="P149" s="4">
        <v>359.7</v>
      </c>
      <c r="Q149" s="4">
        <v>286.10399999999998</v>
      </c>
      <c r="R149" s="4">
        <v>8.0600000000000005E-2</v>
      </c>
      <c r="S149" s="4">
        <v>286.2</v>
      </c>
      <c r="T149" s="4">
        <v>16.619</v>
      </c>
      <c r="W149" s="4">
        <v>0</v>
      </c>
      <c r="X149" s="4">
        <v>0</v>
      </c>
      <c r="Y149" s="4">
        <v>12</v>
      </c>
      <c r="Z149" s="4">
        <v>869</v>
      </c>
      <c r="AA149" s="4">
        <v>874</v>
      </c>
      <c r="AB149" s="4">
        <v>872</v>
      </c>
      <c r="AC149" s="4">
        <v>93</v>
      </c>
      <c r="AD149" s="4">
        <v>20.32</v>
      </c>
      <c r="AE149" s="4">
        <v>0.47</v>
      </c>
      <c r="AF149" s="4">
        <v>979</v>
      </c>
      <c r="AG149" s="4">
        <v>-3</v>
      </c>
      <c r="AH149" s="4">
        <v>36</v>
      </c>
      <c r="AI149" s="4">
        <v>34</v>
      </c>
      <c r="AJ149" s="4">
        <v>190</v>
      </c>
      <c r="AK149" s="4">
        <v>169</v>
      </c>
      <c r="AL149" s="4">
        <v>3.8</v>
      </c>
      <c r="AM149" s="4">
        <v>174.4</v>
      </c>
      <c r="AN149" s="4" t="s">
        <v>155</v>
      </c>
      <c r="AO149" s="4">
        <v>2</v>
      </c>
      <c r="AP149" s="4">
        <v>0.87520833333333325</v>
      </c>
      <c r="AQ149" s="4">
        <v>47.159882000000003</v>
      </c>
      <c r="AR149" s="4">
        <v>-88.490633000000003</v>
      </c>
      <c r="AS149" s="4">
        <v>313.60000000000002</v>
      </c>
      <c r="AT149" s="4">
        <v>31.9</v>
      </c>
      <c r="AU149" s="4">
        <v>12</v>
      </c>
      <c r="AV149" s="4">
        <v>11</v>
      </c>
      <c r="AW149" s="4" t="s">
        <v>206</v>
      </c>
      <c r="AX149" s="4">
        <v>1.7951999999999999</v>
      </c>
      <c r="AY149" s="4">
        <v>1.0762</v>
      </c>
      <c r="AZ149" s="4">
        <v>2.9</v>
      </c>
      <c r="BA149" s="4">
        <v>13.404</v>
      </c>
      <c r="BB149" s="4">
        <v>14.09</v>
      </c>
      <c r="BC149" s="4">
        <v>1.05</v>
      </c>
      <c r="BD149" s="4">
        <v>14.497999999999999</v>
      </c>
      <c r="BE149" s="4">
        <v>2904.0749999999998</v>
      </c>
      <c r="BF149" s="4">
        <v>1.304</v>
      </c>
      <c r="BG149" s="4">
        <v>8.6660000000000004</v>
      </c>
      <c r="BH149" s="4">
        <v>2E-3</v>
      </c>
      <c r="BI149" s="4">
        <v>8.6690000000000005</v>
      </c>
      <c r="BJ149" s="4">
        <v>6.8940000000000001</v>
      </c>
      <c r="BK149" s="4">
        <v>2E-3</v>
      </c>
      <c r="BL149" s="4">
        <v>6.8959999999999999</v>
      </c>
      <c r="BM149" s="4">
        <v>0.13200000000000001</v>
      </c>
      <c r="BQ149" s="4">
        <v>0</v>
      </c>
      <c r="BR149" s="4">
        <v>0.34356700000000001</v>
      </c>
      <c r="BS149" s="4">
        <v>-5</v>
      </c>
      <c r="BT149" s="4">
        <v>8.0000000000000002E-3</v>
      </c>
      <c r="BU149" s="4">
        <v>8.3959189999999992</v>
      </c>
      <c r="BV149" s="4">
        <v>21</v>
      </c>
      <c r="BW149" s="4">
        <f t="shared" si="13"/>
        <v>2.2182017997999997</v>
      </c>
      <c r="BY149" s="4">
        <f>BE149*$BU149*VLOOKUP("Fuel Specific Gravity",'Raw Data'!$A$1:$B$2000,2,FALSE)</f>
        <v>18311.16623091367</v>
      </c>
      <c r="BZ149" s="4">
        <f>BF149*$BU149*VLOOKUP("Fuel Specific Gravity",'Raw Data'!$A$1:$B$2000,2,FALSE)</f>
        <v>8.2221570603760004</v>
      </c>
      <c r="CA149" s="4">
        <f>BJ149*$BU149*VLOOKUP("Fuel Specific Gravity",'Raw Data'!$A$1:$B$2000,2,FALSE)</f>
        <v>43.468980655086</v>
      </c>
      <c r="CB149" s="4">
        <f>BM149*$BU149*VLOOKUP("Fuel Specific Gravity",'Raw Data'!$A$1:$B$2000,2,FALSE)</f>
        <v>0.83230424230799993</v>
      </c>
    </row>
    <row r="150" spans="1:80" x14ac:dyDescent="0.25">
      <c r="A150" s="4">
        <v>43166</v>
      </c>
      <c r="B150" s="38">
        <v>4.1082175925925925E-2</v>
      </c>
      <c r="C150" s="4">
        <v>14.45</v>
      </c>
      <c r="D150" s="4">
        <v>1.44E-2</v>
      </c>
      <c r="E150" s="4">
        <v>143.97180800000001</v>
      </c>
      <c r="F150" s="4">
        <v>558.5</v>
      </c>
      <c r="G150" s="4">
        <v>-0.6</v>
      </c>
      <c r="H150" s="4">
        <v>24.9</v>
      </c>
      <c r="J150" s="4">
        <v>0</v>
      </c>
      <c r="K150" s="4">
        <v>0.87329999999999997</v>
      </c>
      <c r="L150" s="4">
        <v>12.6196</v>
      </c>
      <c r="M150" s="4">
        <v>1.26E-2</v>
      </c>
      <c r="N150" s="4">
        <v>487.76400000000001</v>
      </c>
      <c r="O150" s="4">
        <v>0</v>
      </c>
      <c r="P150" s="4">
        <v>487.8</v>
      </c>
      <c r="Q150" s="4">
        <v>388.04469999999998</v>
      </c>
      <c r="R150" s="4">
        <v>0</v>
      </c>
      <c r="S150" s="4">
        <v>388</v>
      </c>
      <c r="T150" s="4">
        <v>24.941199999999998</v>
      </c>
      <c r="W150" s="4">
        <v>0</v>
      </c>
      <c r="X150" s="4">
        <v>0</v>
      </c>
      <c r="Y150" s="4">
        <v>12</v>
      </c>
      <c r="Z150" s="4">
        <v>873</v>
      </c>
      <c r="AA150" s="4">
        <v>878</v>
      </c>
      <c r="AB150" s="4">
        <v>876</v>
      </c>
      <c r="AC150" s="4">
        <v>93</v>
      </c>
      <c r="AD150" s="4">
        <v>20.32</v>
      </c>
      <c r="AE150" s="4">
        <v>0.47</v>
      </c>
      <c r="AF150" s="4">
        <v>979</v>
      </c>
      <c r="AG150" s="4">
        <v>-3</v>
      </c>
      <c r="AH150" s="4">
        <v>36</v>
      </c>
      <c r="AI150" s="4">
        <v>34</v>
      </c>
      <c r="AJ150" s="4">
        <v>190</v>
      </c>
      <c r="AK150" s="4">
        <v>169</v>
      </c>
      <c r="AL150" s="4">
        <v>3.8</v>
      </c>
      <c r="AM150" s="4">
        <v>174</v>
      </c>
      <c r="AN150" s="4" t="s">
        <v>155</v>
      </c>
      <c r="AO150" s="4">
        <v>2</v>
      </c>
      <c r="AP150" s="4">
        <v>0.8752199074074074</v>
      </c>
      <c r="AQ150" s="4">
        <v>47.159768999999997</v>
      </c>
      <c r="AR150" s="4">
        <v>-88.490572999999998</v>
      </c>
      <c r="AS150" s="4">
        <v>313.60000000000002</v>
      </c>
      <c r="AT150" s="4">
        <v>30</v>
      </c>
      <c r="AU150" s="4">
        <v>12</v>
      </c>
      <c r="AV150" s="4">
        <v>10</v>
      </c>
      <c r="AW150" s="4" t="s">
        <v>220</v>
      </c>
      <c r="AX150" s="4">
        <v>1.3</v>
      </c>
      <c r="AY150" s="4">
        <v>1.2</v>
      </c>
      <c r="AZ150" s="4">
        <v>2.9</v>
      </c>
      <c r="BA150" s="4">
        <v>13.404</v>
      </c>
      <c r="BB150" s="4">
        <v>14.09</v>
      </c>
      <c r="BC150" s="4">
        <v>1.05</v>
      </c>
      <c r="BD150" s="4">
        <v>14.504</v>
      </c>
      <c r="BE150" s="4">
        <v>2903.0360000000001</v>
      </c>
      <c r="BF150" s="4">
        <v>1.841</v>
      </c>
      <c r="BG150" s="4">
        <v>11.75</v>
      </c>
      <c r="BH150" s="4">
        <v>0</v>
      </c>
      <c r="BI150" s="4">
        <v>11.75</v>
      </c>
      <c r="BJ150" s="4">
        <v>9.3480000000000008</v>
      </c>
      <c r="BK150" s="4">
        <v>0</v>
      </c>
      <c r="BL150" s="4">
        <v>9.3480000000000008</v>
      </c>
      <c r="BM150" s="4">
        <v>0.19800000000000001</v>
      </c>
      <c r="BQ150" s="4">
        <v>0</v>
      </c>
      <c r="BR150" s="4">
        <v>0.406808</v>
      </c>
      <c r="BS150" s="4">
        <v>-5</v>
      </c>
      <c r="BT150" s="4">
        <v>8.5389999999999997E-3</v>
      </c>
      <c r="BU150" s="4">
        <v>9.9413699999999992</v>
      </c>
      <c r="BV150" s="4">
        <v>21</v>
      </c>
      <c r="BW150" s="4">
        <f t="shared" si="13"/>
        <v>2.6265099539999999</v>
      </c>
      <c r="BY150" s="4">
        <f>BE150*$BU150*VLOOKUP("Fuel Specific Gravity",'Raw Data'!$A$1:$B$2000,2,FALSE)</f>
        <v>21673.97640448932</v>
      </c>
      <c r="BZ150" s="4">
        <f>BF150*$BU150*VLOOKUP("Fuel Specific Gravity",'Raw Data'!$A$1:$B$2000,2,FALSE)</f>
        <v>13.744848689669999</v>
      </c>
      <c r="CA150" s="4">
        <f>BJ150*$BU150*VLOOKUP("Fuel Specific Gravity",'Raw Data'!$A$1:$B$2000,2,FALSE)</f>
        <v>69.791876996759996</v>
      </c>
      <c r="CB150" s="4">
        <f>BM150*$BU150*VLOOKUP("Fuel Specific Gravity",'Raw Data'!$A$1:$B$2000,2,FALSE)</f>
        <v>1.47826183626</v>
      </c>
    </row>
    <row r="151" spans="1:80" x14ac:dyDescent="0.25">
      <c r="A151" s="4">
        <v>43166</v>
      </c>
      <c r="B151" s="38">
        <v>4.1093749999999998E-2</v>
      </c>
      <c r="C151" s="4">
        <v>14.494999999999999</v>
      </c>
      <c r="D151" s="4">
        <v>1.9400000000000001E-2</v>
      </c>
      <c r="E151" s="4">
        <v>194.09768199999999</v>
      </c>
      <c r="F151" s="4">
        <v>708.3</v>
      </c>
      <c r="G151" s="4">
        <v>-0.8</v>
      </c>
      <c r="H151" s="4">
        <v>32.700000000000003</v>
      </c>
      <c r="J151" s="4">
        <v>0</v>
      </c>
      <c r="K151" s="4">
        <v>0.87290000000000001</v>
      </c>
      <c r="L151" s="4">
        <v>12.6531</v>
      </c>
      <c r="M151" s="4">
        <v>1.6899999999999998E-2</v>
      </c>
      <c r="N151" s="4">
        <v>618.32730000000004</v>
      </c>
      <c r="O151" s="4">
        <v>0</v>
      </c>
      <c r="P151" s="4">
        <v>618.29999999999995</v>
      </c>
      <c r="Q151" s="4">
        <v>491.91539999999998</v>
      </c>
      <c r="R151" s="4">
        <v>0</v>
      </c>
      <c r="S151" s="4">
        <v>491.9</v>
      </c>
      <c r="T151" s="4">
        <v>32.710599999999999</v>
      </c>
      <c r="W151" s="4">
        <v>0</v>
      </c>
      <c r="X151" s="4">
        <v>0</v>
      </c>
      <c r="Y151" s="4">
        <v>12</v>
      </c>
      <c r="Z151" s="4">
        <v>876</v>
      </c>
      <c r="AA151" s="4">
        <v>880</v>
      </c>
      <c r="AB151" s="4">
        <v>879</v>
      </c>
      <c r="AC151" s="4">
        <v>93</v>
      </c>
      <c r="AD151" s="4">
        <v>20.32</v>
      </c>
      <c r="AE151" s="4">
        <v>0.47</v>
      </c>
      <c r="AF151" s="4">
        <v>979</v>
      </c>
      <c r="AG151" s="4">
        <v>-3</v>
      </c>
      <c r="AH151" s="4">
        <v>36</v>
      </c>
      <c r="AI151" s="4">
        <v>34</v>
      </c>
      <c r="AJ151" s="4">
        <v>190</v>
      </c>
      <c r="AK151" s="4">
        <v>169</v>
      </c>
      <c r="AL151" s="4">
        <v>3.8</v>
      </c>
      <c r="AM151" s="4">
        <v>174</v>
      </c>
      <c r="AN151" s="4" t="s">
        <v>155</v>
      </c>
      <c r="AO151" s="4">
        <v>2</v>
      </c>
      <c r="AP151" s="4">
        <v>0.87523148148148155</v>
      </c>
      <c r="AQ151" s="4">
        <v>47.159666999999999</v>
      </c>
      <c r="AR151" s="4">
        <v>-88.490463000000005</v>
      </c>
      <c r="AS151" s="4">
        <v>313.39999999999998</v>
      </c>
      <c r="AT151" s="4">
        <v>30.5</v>
      </c>
      <c r="AU151" s="4">
        <v>12</v>
      </c>
      <c r="AV151" s="4">
        <v>10</v>
      </c>
      <c r="AW151" s="4" t="s">
        <v>220</v>
      </c>
      <c r="AX151" s="4">
        <v>1.3381000000000001</v>
      </c>
      <c r="AY151" s="4">
        <v>1.1237999999999999</v>
      </c>
      <c r="AZ151" s="4">
        <v>2.7094999999999998</v>
      </c>
      <c r="BA151" s="4">
        <v>13.404</v>
      </c>
      <c r="BB151" s="4">
        <v>14.04</v>
      </c>
      <c r="BC151" s="4">
        <v>1.05</v>
      </c>
      <c r="BD151" s="4">
        <v>14.557</v>
      </c>
      <c r="BE151" s="4">
        <v>2901.8380000000002</v>
      </c>
      <c r="BF151" s="4">
        <v>2.4729999999999999</v>
      </c>
      <c r="BG151" s="4">
        <v>14.85</v>
      </c>
      <c r="BH151" s="4">
        <v>0</v>
      </c>
      <c r="BI151" s="4">
        <v>14.85</v>
      </c>
      <c r="BJ151" s="4">
        <v>11.814</v>
      </c>
      <c r="BK151" s="4">
        <v>0</v>
      </c>
      <c r="BL151" s="4">
        <v>11.814</v>
      </c>
      <c r="BM151" s="4">
        <v>0.25890000000000002</v>
      </c>
      <c r="BQ151" s="4">
        <v>0</v>
      </c>
      <c r="BR151" s="4">
        <v>0.43083700000000003</v>
      </c>
      <c r="BS151" s="4">
        <v>-5</v>
      </c>
      <c r="BT151" s="4">
        <v>8.9999999999999993E-3</v>
      </c>
      <c r="BU151" s="4">
        <v>10.528579000000001</v>
      </c>
      <c r="BV151" s="4">
        <v>21</v>
      </c>
      <c r="BW151" s="4">
        <f t="shared" si="13"/>
        <v>2.7816505718000002</v>
      </c>
      <c r="BY151" s="4">
        <f>BE151*$BU151*VLOOKUP("Fuel Specific Gravity",'Raw Data'!$A$1:$B$2000,2,FALSE)</f>
        <v>22944.725201779704</v>
      </c>
      <c r="BZ151" s="4">
        <f>BF151*$BU151*VLOOKUP("Fuel Specific Gravity",'Raw Data'!$A$1:$B$2000,2,FALSE)</f>
        <v>19.553919076116998</v>
      </c>
      <c r="CA151" s="4">
        <f>BJ151*$BU151*VLOOKUP("Fuel Specific Gravity",'Raw Data'!$A$1:$B$2000,2,FALSE)</f>
        <v>93.412858861806001</v>
      </c>
      <c r="CB151" s="4">
        <f>BM151*$BU151*VLOOKUP("Fuel Specific Gravity",'Raw Data'!$A$1:$B$2000,2,FALSE)</f>
        <v>2.0471126764281</v>
      </c>
    </row>
    <row r="152" spans="1:80" x14ac:dyDescent="0.25">
      <c r="A152" s="4">
        <v>43166</v>
      </c>
      <c r="B152" s="38">
        <v>4.1105324074074072E-2</v>
      </c>
      <c r="C152" s="4">
        <v>14.545</v>
      </c>
      <c r="D152" s="4">
        <v>3.0200000000000001E-2</v>
      </c>
      <c r="E152" s="4">
        <v>301.71357599999999</v>
      </c>
      <c r="F152" s="4">
        <v>787.8</v>
      </c>
      <c r="G152" s="4">
        <v>-0.8</v>
      </c>
      <c r="H152" s="4">
        <v>35.6</v>
      </c>
      <c r="J152" s="4">
        <v>0</v>
      </c>
      <c r="K152" s="4">
        <v>0.87239999999999995</v>
      </c>
      <c r="L152" s="4">
        <v>12.6897</v>
      </c>
      <c r="M152" s="4">
        <v>2.63E-2</v>
      </c>
      <c r="N152" s="4">
        <v>687.34680000000003</v>
      </c>
      <c r="O152" s="4">
        <v>0</v>
      </c>
      <c r="P152" s="4">
        <v>687.3</v>
      </c>
      <c r="Q152" s="4">
        <v>546.82449999999994</v>
      </c>
      <c r="R152" s="4">
        <v>0</v>
      </c>
      <c r="S152" s="4">
        <v>546.79999999999995</v>
      </c>
      <c r="T152" s="4">
        <v>35.612000000000002</v>
      </c>
      <c r="W152" s="4">
        <v>0</v>
      </c>
      <c r="X152" s="4">
        <v>0</v>
      </c>
      <c r="Y152" s="4">
        <v>12</v>
      </c>
      <c r="Z152" s="4">
        <v>875</v>
      </c>
      <c r="AA152" s="4">
        <v>881</v>
      </c>
      <c r="AB152" s="4">
        <v>879</v>
      </c>
      <c r="AC152" s="4">
        <v>93</v>
      </c>
      <c r="AD152" s="4">
        <v>20.32</v>
      </c>
      <c r="AE152" s="4">
        <v>0.47</v>
      </c>
      <c r="AF152" s="4">
        <v>979</v>
      </c>
      <c r="AG152" s="4">
        <v>-3</v>
      </c>
      <c r="AH152" s="4">
        <v>36</v>
      </c>
      <c r="AI152" s="4">
        <v>34</v>
      </c>
      <c r="AJ152" s="4">
        <v>190</v>
      </c>
      <c r="AK152" s="4">
        <v>169</v>
      </c>
      <c r="AL152" s="4">
        <v>3.8</v>
      </c>
      <c r="AM152" s="4">
        <v>174</v>
      </c>
      <c r="AN152" s="4" t="s">
        <v>155</v>
      </c>
      <c r="AO152" s="4">
        <v>2</v>
      </c>
      <c r="AP152" s="4">
        <v>0.87524305555555548</v>
      </c>
      <c r="AQ152" s="4">
        <v>47.159616999999997</v>
      </c>
      <c r="AR152" s="4">
        <v>-88.490341999999998</v>
      </c>
      <c r="AS152" s="4">
        <v>313.3</v>
      </c>
      <c r="AT152" s="4">
        <v>31.2</v>
      </c>
      <c r="AU152" s="4">
        <v>12</v>
      </c>
      <c r="AV152" s="4">
        <v>10</v>
      </c>
      <c r="AW152" s="4" t="s">
        <v>220</v>
      </c>
      <c r="AX152" s="4">
        <v>1.4</v>
      </c>
      <c r="AY152" s="4">
        <v>1</v>
      </c>
      <c r="AZ152" s="4">
        <v>2.4</v>
      </c>
      <c r="BA152" s="4">
        <v>13.404</v>
      </c>
      <c r="BB152" s="4">
        <v>13.98</v>
      </c>
      <c r="BC152" s="4">
        <v>1.04</v>
      </c>
      <c r="BD152" s="4">
        <v>14.622</v>
      </c>
      <c r="BE152" s="4">
        <v>2899.6120000000001</v>
      </c>
      <c r="BF152" s="4">
        <v>3.8279999999999998</v>
      </c>
      <c r="BG152" s="4">
        <v>16.448</v>
      </c>
      <c r="BH152" s="4">
        <v>0</v>
      </c>
      <c r="BI152" s="4">
        <v>16.448</v>
      </c>
      <c r="BJ152" s="4">
        <v>13.085000000000001</v>
      </c>
      <c r="BK152" s="4">
        <v>0</v>
      </c>
      <c r="BL152" s="4">
        <v>13.085000000000001</v>
      </c>
      <c r="BM152" s="4">
        <v>0.28079999999999999</v>
      </c>
      <c r="BQ152" s="4">
        <v>0</v>
      </c>
      <c r="BR152" s="4">
        <v>0.41976599999999997</v>
      </c>
      <c r="BS152" s="4">
        <v>-5</v>
      </c>
      <c r="BT152" s="4">
        <v>8.9999999999999993E-3</v>
      </c>
      <c r="BU152" s="4">
        <v>10.258032</v>
      </c>
      <c r="BV152" s="4">
        <v>21</v>
      </c>
      <c r="BW152" s="4">
        <f t="shared" si="13"/>
        <v>2.7101720544000001</v>
      </c>
      <c r="BY152" s="4">
        <f>BE152*$BU152*VLOOKUP("Fuel Specific Gravity",'Raw Data'!$A$1:$B$2000,2,FALSE)</f>
        <v>22337.978825371585</v>
      </c>
      <c r="BZ152" s="4">
        <f>BF152*$BU152*VLOOKUP("Fuel Specific Gravity",'Raw Data'!$A$1:$B$2000,2,FALSE)</f>
        <v>29.490077618496002</v>
      </c>
      <c r="CA152" s="4">
        <f>BJ152*$BU152*VLOOKUP("Fuel Specific Gravity",'Raw Data'!$A$1:$B$2000,2,FALSE)</f>
        <v>100.80398788872</v>
      </c>
      <c r="CB152" s="4">
        <f>BM152*$BU152*VLOOKUP("Fuel Specific Gravity",'Raw Data'!$A$1:$B$2000,2,FALSE)</f>
        <v>2.1632219945856002</v>
      </c>
    </row>
    <row r="153" spans="1:80" x14ac:dyDescent="0.25">
      <c r="A153" s="4">
        <v>43166</v>
      </c>
      <c r="B153" s="38">
        <v>4.1116898148148152E-2</v>
      </c>
      <c r="C153" s="4">
        <v>14.574</v>
      </c>
      <c r="D153" s="4">
        <v>3.3300000000000003E-2</v>
      </c>
      <c r="E153" s="4">
        <v>332.65957400000002</v>
      </c>
      <c r="F153" s="4">
        <v>775.9</v>
      </c>
      <c r="G153" s="4">
        <v>-0.6</v>
      </c>
      <c r="H153" s="4">
        <v>30.8</v>
      </c>
      <c r="J153" s="4">
        <v>0</v>
      </c>
      <c r="K153" s="4">
        <v>0.87219999999999998</v>
      </c>
      <c r="L153" s="4">
        <v>12.711399999999999</v>
      </c>
      <c r="M153" s="4">
        <v>2.9000000000000001E-2</v>
      </c>
      <c r="N153" s="4">
        <v>676.68709999999999</v>
      </c>
      <c r="O153" s="4">
        <v>0</v>
      </c>
      <c r="P153" s="4">
        <v>676.7</v>
      </c>
      <c r="Q153" s="4">
        <v>538.34410000000003</v>
      </c>
      <c r="R153" s="4">
        <v>0</v>
      </c>
      <c r="S153" s="4">
        <v>538.29999999999995</v>
      </c>
      <c r="T153" s="4">
        <v>30.8432</v>
      </c>
      <c r="W153" s="4">
        <v>0</v>
      </c>
      <c r="X153" s="4">
        <v>0</v>
      </c>
      <c r="Y153" s="4">
        <v>12</v>
      </c>
      <c r="Z153" s="4">
        <v>874</v>
      </c>
      <c r="AA153" s="4">
        <v>879</v>
      </c>
      <c r="AB153" s="4">
        <v>878</v>
      </c>
      <c r="AC153" s="4">
        <v>93</v>
      </c>
      <c r="AD153" s="4">
        <v>20.32</v>
      </c>
      <c r="AE153" s="4">
        <v>0.47</v>
      </c>
      <c r="AF153" s="4">
        <v>979</v>
      </c>
      <c r="AG153" s="4">
        <v>-3</v>
      </c>
      <c r="AH153" s="4">
        <v>36</v>
      </c>
      <c r="AI153" s="4">
        <v>34</v>
      </c>
      <c r="AJ153" s="4">
        <v>189.5</v>
      </c>
      <c r="AK153" s="4">
        <v>169</v>
      </c>
      <c r="AL153" s="4">
        <v>3.8</v>
      </c>
      <c r="AM153" s="4">
        <v>174</v>
      </c>
      <c r="AN153" s="4" t="s">
        <v>155</v>
      </c>
      <c r="AO153" s="4">
        <v>2</v>
      </c>
      <c r="AP153" s="4">
        <v>0.87524305555555548</v>
      </c>
      <c r="AQ153" s="4">
        <v>47.159551999999998</v>
      </c>
      <c r="AR153" s="4">
        <v>-88.490212</v>
      </c>
      <c r="AS153" s="4">
        <v>313.3</v>
      </c>
      <c r="AT153" s="4">
        <v>32.200000000000003</v>
      </c>
      <c r="AU153" s="4">
        <v>12</v>
      </c>
      <c r="AV153" s="4">
        <v>10</v>
      </c>
      <c r="AW153" s="4" t="s">
        <v>220</v>
      </c>
      <c r="AX153" s="4">
        <v>1.4</v>
      </c>
      <c r="AY153" s="4">
        <v>1.1143000000000001</v>
      </c>
      <c r="AZ153" s="4">
        <v>2.4762</v>
      </c>
      <c r="BA153" s="4">
        <v>13.404</v>
      </c>
      <c r="BB153" s="4">
        <v>13.96</v>
      </c>
      <c r="BC153" s="4">
        <v>1.04</v>
      </c>
      <c r="BD153" s="4">
        <v>14.654</v>
      </c>
      <c r="BE153" s="4">
        <v>2899.1019999999999</v>
      </c>
      <c r="BF153" s="4">
        <v>4.2119999999999997</v>
      </c>
      <c r="BG153" s="4">
        <v>16.161999999999999</v>
      </c>
      <c r="BH153" s="4">
        <v>0</v>
      </c>
      <c r="BI153" s="4">
        <v>16.161999999999999</v>
      </c>
      <c r="BJ153" s="4">
        <v>12.858000000000001</v>
      </c>
      <c r="BK153" s="4">
        <v>0</v>
      </c>
      <c r="BL153" s="4">
        <v>12.858000000000001</v>
      </c>
      <c r="BM153" s="4">
        <v>0.2427</v>
      </c>
      <c r="BQ153" s="4">
        <v>0</v>
      </c>
      <c r="BR153" s="4">
        <v>0.38573800000000003</v>
      </c>
      <c r="BS153" s="4">
        <v>-5</v>
      </c>
      <c r="BT153" s="4">
        <v>8.9999999999999993E-3</v>
      </c>
      <c r="BU153" s="4">
        <v>9.4264729999999997</v>
      </c>
      <c r="BV153" s="4">
        <v>21</v>
      </c>
      <c r="BW153" s="4">
        <f t="shared" si="13"/>
        <v>2.4904741665999999</v>
      </c>
      <c r="BY153" s="4">
        <f>BE153*$BU153*VLOOKUP("Fuel Specific Gravity",'Raw Data'!$A$1:$B$2000,2,FALSE)</f>
        <v>20523.558352161745</v>
      </c>
      <c r="BZ153" s="4">
        <f>BF153*$BU153*VLOOKUP("Fuel Specific Gravity",'Raw Data'!$A$1:$B$2000,2,FALSE)</f>
        <v>29.817932511275995</v>
      </c>
      <c r="CA153" s="4">
        <f>BJ153*$BU153*VLOOKUP("Fuel Specific Gravity",'Raw Data'!$A$1:$B$2000,2,FALSE)</f>
        <v>91.025397965333994</v>
      </c>
      <c r="CB153" s="4">
        <f>BM153*$BU153*VLOOKUP("Fuel Specific Gravity",'Raw Data'!$A$1:$B$2000,2,FALSE)</f>
        <v>1.7181415528220998</v>
      </c>
    </row>
    <row r="154" spans="1:80" x14ac:dyDescent="0.25">
      <c r="A154" s="4">
        <v>43166</v>
      </c>
      <c r="B154" s="38">
        <v>4.1128472222222219E-2</v>
      </c>
      <c r="C154" s="4">
        <v>14.874000000000001</v>
      </c>
      <c r="D154" s="4">
        <v>2.81E-2</v>
      </c>
      <c r="E154" s="4">
        <v>281.09243700000002</v>
      </c>
      <c r="F154" s="4">
        <v>698</v>
      </c>
      <c r="G154" s="4">
        <v>0.1</v>
      </c>
      <c r="H154" s="4">
        <v>25.3</v>
      </c>
      <c r="J154" s="4">
        <v>0</v>
      </c>
      <c r="K154" s="4">
        <v>0.86990000000000001</v>
      </c>
      <c r="L154" s="4">
        <v>12.939</v>
      </c>
      <c r="M154" s="4">
        <v>2.4500000000000001E-2</v>
      </c>
      <c r="N154" s="4">
        <v>607.17340000000002</v>
      </c>
      <c r="O154" s="4">
        <v>7.2900000000000006E-2</v>
      </c>
      <c r="P154" s="4">
        <v>607.20000000000005</v>
      </c>
      <c r="Q154" s="4">
        <v>483.0419</v>
      </c>
      <c r="R154" s="4">
        <v>5.8000000000000003E-2</v>
      </c>
      <c r="S154" s="4">
        <v>483.1</v>
      </c>
      <c r="T154" s="4">
        <v>25.3416</v>
      </c>
      <c r="W154" s="4">
        <v>0</v>
      </c>
      <c r="X154" s="4">
        <v>0</v>
      </c>
      <c r="Y154" s="4">
        <v>12</v>
      </c>
      <c r="Z154" s="4">
        <v>871</v>
      </c>
      <c r="AA154" s="4">
        <v>874</v>
      </c>
      <c r="AB154" s="4">
        <v>876</v>
      </c>
      <c r="AC154" s="4">
        <v>93</v>
      </c>
      <c r="AD154" s="4">
        <v>20.32</v>
      </c>
      <c r="AE154" s="4">
        <v>0.47</v>
      </c>
      <c r="AF154" s="4">
        <v>979</v>
      </c>
      <c r="AG154" s="4">
        <v>-3</v>
      </c>
      <c r="AH154" s="4">
        <v>36</v>
      </c>
      <c r="AI154" s="4">
        <v>34</v>
      </c>
      <c r="AJ154" s="4">
        <v>189.5</v>
      </c>
      <c r="AK154" s="4">
        <v>169</v>
      </c>
      <c r="AL154" s="4">
        <v>3.9</v>
      </c>
      <c r="AM154" s="4">
        <v>174.4</v>
      </c>
      <c r="AN154" s="4" t="s">
        <v>155</v>
      </c>
      <c r="AO154" s="4">
        <v>2</v>
      </c>
      <c r="AP154" s="4">
        <v>0.87526620370370367</v>
      </c>
      <c r="AQ154" s="4">
        <v>47.159410999999999</v>
      </c>
      <c r="AR154" s="4">
        <v>-88.489932999999994</v>
      </c>
      <c r="AS154" s="4">
        <v>313.3</v>
      </c>
      <c r="AT154" s="4">
        <v>34.299999999999997</v>
      </c>
      <c r="AU154" s="4">
        <v>12</v>
      </c>
      <c r="AV154" s="4">
        <v>10</v>
      </c>
      <c r="AW154" s="4" t="s">
        <v>220</v>
      </c>
      <c r="AX154" s="4">
        <v>1.4380999999999999</v>
      </c>
      <c r="AY154" s="4">
        <v>1.1857</v>
      </c>
      <c r="AZ154" s="4">
        <v>2.5238</v>
      </c>
      <c r="BA154" s="4">
        <v>13.404</v>
      </c>
      <c r="BB154" s="4">
        <v>13.7</v>
      </c>
      <c r="BC154" s="4">
        <v>1.02</v>
      </c>
      <c r="BD154" s="4">
        <v>14.952999999999999</v>
      </c>
      <c r="BE154" s="4">
        <v>2900.2179999999998</v>
      </c>
      <c r="BF154" s="4">
        <v>3.488</v>
      </c>
      <c r="BG154" s="4">
        <v>14.252000000000001</v>
      </c>
      <c r="BH154" s="4">
        <v>2E-3</v>
      </c>
      <c r="BI154" s="4">
        <v>14.254</v>
      </c>
      <c r="BJ154" s="4">
        <v>11.337999999999999</v>
      </c>
      <c r="BK154" s="4">
        <v>1E-3</v>
      </c>
      <c r="BL154" s="4">
        <v>11.34</v>
      </c>
      <c r="BM154" s="4">
        <v>0.19600000000000001</v>
      </c>
      <c r="BQ154" s="4">
        <v>0</v>
      </c>
      <c r="BR154" s="4">
        <v>0.34121299999999999</v>
      </c>
      <c r="BS154" s="4">
        <v>-5</v>
      </c>
      <c r="BT154" s="4">
        <v>8.9999999999999993E-3</v>
      </c>
      <c r="BU154" s="4">
        <v>8.3383929999999999</v>
      </c>
      <c r="BV154" s="4">
        <v>21</v>
      </c>
      <c r="BW154" s="4">
        <f t="shared" si="13"/>
        <v>2.2030034305999999</v>
      </c>
      <c r="BY154" s="4">
        <f>BE154*$BU154*VLOOKUP("Fuel Specific Gravity",'Raw Data'!$A$1:$B$2000,2,FALSE)</f>
        <v>18161.551259725173</v>
      </c>
      <c r="BZ154" s="4">
        <f>BF154*$BU154*VLOOKUP("Fuel Specific Gravity",'Raw Data'!$A$1:$B$2000,2,FALSE)</f>
        <v>21.842320402784001</v>
      </c>
      <c r="CA154" s="4">
        <f>BJ154*$BU154*VLOOKUP("Fuel Specific Gravity",'Raw Data'!$A$1:$B$2000,2,FALSE)</f>
        <v>71.000065575333991</v>
      </c>
      <c r="CB154" s="4">
        <f>BM154*$BU154*VLOOKUP("Fuel Specific Gravity",'Raw Data'!$A$1:$B$2000,2,FALSE)</f>
        <v>1.2273780960280001</v>
      </c>
    </row>
    <row r="155" spans="1:80" x14ac:dyDescent="0.25">
      <c r="A155" s="4">
        <v>43166</v>
      </c>
      <c r="B155" s="38">
        <v>4.11400462962963E-2</v>
      </c>
      <c r="C155" s="4">
        <v>15.587999999999999</v>
      </c>
      <c r="D155" s="4">
        <v>0.27489999999999998</v>
      </c>
      <c r="E155" s="4">
        <v>2749.1801879999998</v>
      </c>
      <c r="F155" s="4">
        <v>592.5</v>
      </c>
      <c r="G155" s="4">
        <v>0.4</v>
      </c>
      <c r="H155" s="4">
        <v>16.899999999999999</v>
      </c>
      <c r="J155" s="4">
        <v>0</v>
      </c>
      <c r="K155" s="4">
        <v>0.86219999999999997</v>
      </c>
      <c r="L155" s="4">
        <v>13.440899999999999</v>
      </c>
      <c r="M155" s="4">
        <v>0.23699999999999999</v>
      </c>
      <c r="N155" s="4">
        <v>510.87270000000001</v>
      </c>
      <c r="O155" s="4">
        <v>0.31169999999999998</v>
      </c>
      <c r="P155" s="4">
        <v>511.2</v>
      </c>
      <c r="Q155" s="4">
        <v>406.42910000000001</v>
      </c>
      <c r="R155" s="4">
        <v>0.248</v>
      </c>
      <c r="S155" s="4">
        <v>406.7</v>
      </c>
      <c r="T155" s="4">
        <v>16.853999999999999</v>
      </c>
      <c r="W155" s="4">
        <v>0</v>
      </c>
      <c r="X155" s="4">
        <v>0</v>
      </c>
      <c r="Y155" s="4">
        <v>12</v>
      </c>
      <c r="Z155" s="4">
        <v>865</v>
      </c>
      <c r="AA155" s="4">
        <v>868</v>
      </c>
      <c r="AB155" s="4">
        <v>872</v>
      </c>
      <c r="AC155" s="4">
        <v>93</v>
      </c>
      <c r="AD155" s="4">
        <v>20.32</v>
      </c>
      <c r="AE155" s="4">
        <v>0.47</v>
      </c>
      <c r="AF155" s="4">
        <v>979</v>
      </c>
      <c r="AG155" s="4">
        <v>-3</v>
      </c>
      <c r="AH155" s="4">
        <v>36</v>
      </c>
      <c r="AI155" s="4">
        <v>34</v>
      </c>
      <c r="AJ155" s="4">
        <v>189.5</v>
      </c>
      <c r="AK155" s="4">
        <v>169</v>
      </c>
      <c r="AL155" s="4">
        <v>3.8</v>
      </c>
      <c r="AM155" s="4">
        <v>174.7</v>
      </c>
      <c r="AN155" s="4" t="s">
        <v>155</v>
      </c>
      <c r="AO155" s="4">
        <v>2</v>
      </c>
      <c r="AP155" s="4">
        <v>0.87527777777777782</v>
      </c>
      <c r="AQ155" s="4">
        <v>47.159314000000002</v>
      </c>
      <c r="AR155" s="4">
        <v>-88.489754000000005</v>
      </c>
      <c r="AS155" s="4">
        <v>313.3</v>
      </c>
      <c r="AT155" s="4">
        <v>35.6</v>
      </c>
      <c r="AU155" s="4">
        <v>12</v>
      </c>
      <c r="AV155" s="4">
        <v>10</v>
      </c>
      <c r="AW155" s="4" t="s">
        <v>220</v>
      </c>
      <c r="AX155" s="4">
        <v>1.5</v>
      </c>
      <c r="AY155" s="4">
        <v>1</v>
      </c>
      <c r="AZ155" s="4">
        <v>2.4</v>
      </c>
      <c r="BA155" s="4">
        <v>13.404</v>
      </c>
      <c r="BB155" s="4">
        <v>12.9</v>
      </c>
      <c r="BC155" s="4">
        <v>0.96</v>
      </c>
      <c r="BD155" s="4">
        <v>15.977</v>
      </c>
      <c r="BE155" s="4">
        <v>2855.08</v>
      </c>
      <c r="BF155" s="4">
        <v>32.048000000000002</v>
      </c>
      <c r="BG155" s="4">
        <v>11.364000000000001</v>
      </c>
      <c r="BH155" s="4">
        <v>7.0000000000000001E-3</v>
      </c>
      <c r="BI155" s="4">
        <v>11.371</v>
      </c>
      <c r="BJ155" s="4">
        <v>9.0410000000000004</v>
      </c>
      <c r="BK155" s="4">
        <v>6.0000000000000001E-3</v>
      </c>
      <c r="BL155" s="4">
        <v>9.0459999999999994</v>
      </c>
      <c r="BM155" s="4">
        <v>0.1235</v>
      </c>
      <c r="BQ155" s="4">
        <v>0</v>
      </c>
      <c r="BR155" s="4">
        <v>0.22790199999999999</v>
      </c>
      <c r="BS155" s="4">
        <v>-5</v>
      </c>
      <c r="BT155" s="4">
        <v>8.9999999999999993E-3</v>
      </c>
      <c r="BU155" s="4">
        <v>5.5693549999999998</v>
      </c>
      <c r="BV155" s="4">
        <v>21</v>
      </c>
      <c r="BW155" s="4">
        <f t="shared" si="13"/>
        <v>1.471423591</v>
      </c>
      <c r="BY155" s="4">
        <f>BE155*$BU155*VLOOKUP("Fuel Specific Gravity",'Raw Data'!$A$1:$B$2000,2,FALSE)</f>
        <v>11941.616509123398</v>
      </c>
      <c r="BZ155" s="4">
        <f>BF155*$BU155*VLOOKUP("Fuel Specific Gravity",'Raw Data'!$A$1:$B$2000,2,FALSE)</f>
        <v>134.04350346904002</v>
      </c>
      <c r="CA155" s="4">
        <f>BJ155*$BU155*VLOOKUP("Fuel Specific Gravity",'Raw Data'!$A$1:$B$2000,2,FALSE)</f>
        <v>37.814756454805</v>
      </c>
      <c r="CB155" s="4">
        <f>BM155*$BU155*VLOOKUP("Fuel Specific Gravity",'Raw Data'!$A$1:$B$2000,2,FALSE)</f>
        <v>0.51654932221749994</v>
      </c>
    </row>
    <row r="156" spans="1:80" x14ac:dyDescent="0.25">
      <c r="B156" s="38"/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3" spans="2:2" x14ac:dyDescent="0.25">
      <c r="B193" s="38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2018-03-09T22:04:02Z</dcterms:modified>
</cp:coreProperties>
</file>