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CB5" i="4" l="1"/>
  <c r="CA6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CB10" i="8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BZ160" i="7"/>
  <c r="CA160" i="7"/>
  <c r="CB160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7" i="5"/>
  <c r="CB7" i="8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9" i="8" s="1"/>
  <c r="H8" i="9" s="1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<sst xmlns="http://schemas.openxmlformats.org/spreadsheetml/2006/main" count="5384" uniqueCount="461">
  <si>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</si>
  <si>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</si>
  <si>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</si>
  <si>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</si>
  <si>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</si>
  <si>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</si>
  <si>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</si>
  <si>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</si>
  <si>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</si>
  <si>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</si>
  <si>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</si>
  <si>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</si>
  <si>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</si>
  <si>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</si>
  <si>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</si>
  <si>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</si>
  <si>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</si>
  <si>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</si>
  <si>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</si>
  <si>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</si>
  <si>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</si>
  <si>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</si>
  <si>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</si>
  <si>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</si>
  <si>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</si>
  <si>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</si>
  <si>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</si>
  <si>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</si>
  <si>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</si>
  <si>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</si>
  <si>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</si>
  <si>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</si>
  <si>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</si>
  <si>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</si>
  <si>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</si>
  <si>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</si>
  <si>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</si>
  <si>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</si>
  <si>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</si>
  <si>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</si>
  <si>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</si>
  <si>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</si>
  <si>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</si>
  <si>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</si>
  <si>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</si>
  <si>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</si>
  <si>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</si>
  <si>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</si>
  <si>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</si>
  <si>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</si>
  <si>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</si>
  <si>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</si>
  <si>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</si>
  <si>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</si>
  <si>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</si>
  <si>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</si>
  <si>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</si>
  <si>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</si>
  <si>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</si>
  <si>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</si>
  <si>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</si>
  <si>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</si>
  <si>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</si>
  <si>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</si>
  <si>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</si>
  <si>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</si>
  <si>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</si>
  <si>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</si>
  <si>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</si>
  <si>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</si>
  <si>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</si>
  <si>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</si>
  <si>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</si>
  <si>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</si>
  <si>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</si>
  <si>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</si>
  <si>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</si>
  <si>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</si>
  <si>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</si>
  <si>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</si>
  <si>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</si>
  <si>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</si>
  <si>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</si>
  <si>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</si>
  <si>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</si>
  <si>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</si>
  <si>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</si>
  <si>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</si>
  <si>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</si>
  <si>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</si>
  <si>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</si>
  <si>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</si>
  <si>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</si>
  <si>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</si>
  <si>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</si>
  <si>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</si>
  <si>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</si>
  <si>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</si>
  <si>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</si>
  <si>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</si>
  <si>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</si>
  <si>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</si>
  <si>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</si>
  <si>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</si>
  <si>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</si>
  <si>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</si>
  <si>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</si>
  <si>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</si>
  <si>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</si>
  <si>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</si>
  <si>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</si>
  <si>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</si>
  <si>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</si>
  <si>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</si>
  <si>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</si>
  <si>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</si>
  <si>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</si>
  <si>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</si>
  <si>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</si>
  <si>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</si>
  <si>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</si>
  <si>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</si>
  <si>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</si>
  <si>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</si>
  <si>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</si>
  <si>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</si>
  <si>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</si>
  <si>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</si>
  <si>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</si>
  <si>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</si>
  <si>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</si>
  <si>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</si>
  <si>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</si>
  <si>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</si>
  <si>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</si>
  <si>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</si>
  <si>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</si>
  <si>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</si>
  <si>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</si>
  <si>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</si>
  <si>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</si>
  <si>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</si>
  <si>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</si>
  <si>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</si>
  <si>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</si>
  <si>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</si>
  <si>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</si>
  <si>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</si>
  <si>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</si>
  <si>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</si>
  <si>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</si>
  <si>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</si>
  <si>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</si>
  <si>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</si>
  <si>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</si>
  <si>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</si>
  <si>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</si>
  <si>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</si>
  <si>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</si>
  <si>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</si>
  <si>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</si>
  <si>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</si>
  <si>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</si>
  <si>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</si>
  <si>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</si>
  <si>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</si>
  <si>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</si>
  <si>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</si>
  <si>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</si>
  <si>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</si>
  <si>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</si>
  <si>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</si>
  <si>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</si>
  <si>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</si>
  <si>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</si>
  <si>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</si>
  <si>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</si>
  <si>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</si>
  <si>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</si>
  <si>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</si>
  <si>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</si>
  <si>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</si>
  <si>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</si>
  <si>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</si>
  <si>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</si>
  <si>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</si>
  <si>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</si>
  <si>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</si>
  <si>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</si>
  <si>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</si>
  <si>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</si>
  <si>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</si>
  <si>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</si>
  <si>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</si>
  <si>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</si>
  <si>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</si>
  <si>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</si>
  <si>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</si>
  <si>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</si>
  <si>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0x464081c4</t>
  </si>
  <si>
    <t>0x464001c4</t>
  </si>
  <si>
    <t>0x424081c4</t>
  </si>
  <si>
    <t>0x46408144</t>
  </si>
  <si>
    <t>0x464081c0</t>
  </si>
  <si>
    <t>0x64081c4</t>
  </si>
  <si>
    <t>0x24081c4</t>
  </si>
  <si>
    <t>0x64001c4</t>
  </si>
  <si>
    <t>0x464089c4</t>
  </si>
  <si>
    <t>0x464088c4</t>
  </si>
  <si>
    <t>0x464088c0</t>
  </si>
  <si>
    <t>0x6408800</t>
  </si>
  <si>
    <t>0x46408800</t>
  </si>
  <si>
    <t>0x464089c0</t>
  </si>
  <si>
    <t>0x46408984</t>
  </si>
  <si>
    <t>0x46408980</t>
  </si>
  <si>
    <t>0x64081c0</t>
  </si>
  <si>
    <t>0x424089c4</t>
  </si>
  <si>
    <t>0x24089c4</t>
  </si>
  <si>
    <t>0x64089c4</t>
  </si>
  <si>
    <t>0x464009c4</t>
  </si>
  <si>
    <t>0x64009c4</t>
  </si>
  <si>
    <t>0x64089c0</t>
  </si>
  <si>
    <t>0x46408944</t>
  </si>
  <si>
    <t>0x46408140</t>
  </si>
  <si>
    <t>0x44081c4</t>
  </si>
  <si>
    <t>0x444081c4</t>
  </si>
  <si>
    <t>0x46408180</t>
  </si>
  <si>
    <t>0x464080c4</t>
  </si>
  <si>
    <t>0x24081c0</t>
  </si>
  <si>
    <t>0x60081c0</t>
  </si>
  <si>
    <t>0x46408184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</si>
  <si>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</si>
  <si>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</si>
  <si>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</si>
  <si>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</si>
  <si>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</si>
  <si>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</si>
  <si>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</si>
  <si>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</si>
  <si>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</si>
  <si>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</si>
  <si>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</si>
  <si>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</si>
  <si>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</si>
  <si>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</si>
  <si>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</si>
  <si>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</si>
  <si>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</si>
  <si>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</si>
  <si>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</si>
  <si>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</si>
  <si>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</si>
  <si>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</si>
  <si>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</si>
  <si>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</si>
  <si>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</si>
  <si>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</si>
  <si>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</si>
  <si>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</si>
  <si>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</si>
  <si>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0047A33CNO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</si>
  <si>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</si>
  <si>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</si>
  <si>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</si>
  <si>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</si>
  <si>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</si>
  <si>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</si>
  <si>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</si>
  <si>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</si>
  <si>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</si>
  <si>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</si>
  <si>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</si>
  <si>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</si>
  <si>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</si>
  <si>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</si>
  <si>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Ford Ecoboost four-stroke</t>
  </si>
  <si>
    <t>License Plate</t>
  </si>
  <si>
    <t>Platteville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</si>
  <si>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</si>
  <si>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</si>
  <si>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</si>
  <si>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</si>
  <si>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</si>
  <si>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</si>
  <si>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</si>
  <si>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</si>
  <si>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</si>
  <si>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</si>
  <si>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</si>
  <si>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</si>
  <si>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</si>
  <si>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</si>
  <si>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</si>
  <si>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</si>
  <si>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</si>
  <si>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</si>
  <si>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</si>
  <si>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</si>
  <si>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</si>
  <si>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</si>
  <si>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</si>
  <si>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</si>
  <si>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</si>
  <si>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</si>
  <si>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</si>
  <si>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</si>
  <si>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</si>
  <si>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</si>
  <si>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</si>
  <si>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</si>
  <si>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</si>
  <si>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</si>
  <si>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</si>
  <si>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</si>
  <si>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</si>
  <si>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</si>
  <si>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</si>
  <si>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</si>
  <si>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</si>
  <si>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</si>
  <si>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</si>
  <si>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</si>
  <si>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</si>
  <si>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</si>
  <si>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</si>
  <si>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</si>
  <si>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</si>
  <si>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</si>
  <si>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</si>
  <si>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</si>
  <si>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</si>
  <si>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</si>
  <si>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</si>
  <si>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</si>
  <si>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</si>
  <si>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</si>
  <si>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</si>
  <si>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</si>
  <si>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</si>
  <si>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</si>
  <si>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</si>
  <si>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</si>
  <si>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</si>
  <si>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</si>
  <si>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</si>
  <si>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</si>
  <si>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</si>
  <si>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</si>
  <si>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</si>
  <si>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</si>
  <si>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</si>
  <si>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</si>
  <si>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</si>
  <si>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</si>
  <si>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</si>
  <si>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</si>
  <si>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</si>
  <si>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</si>
  <si>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</si>
  <si>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</si>
  <si>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</si>
  <si>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</si>
  <si>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</si>
  <si>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</si>
  <si>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</si>
  <si>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</si>
  <si>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</si>
  <si>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</si>
  <si>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</si>
  <si>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</si>
  <si>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</si>
  <si>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</si>
  <si>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</si>
  <si>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</si>
  <si>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</si>
  <si>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</si>
  <si>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</si>
  <si>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</si>
  <si>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</si>
  <si>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</si>
  <si>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</si>
  <si>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</si>
  <si>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</si>
  <si>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</si>
  <si>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</si>
  <si>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14:00:58.149 - None Found</t>
  </si>
  <si>
    <t>0X0000 - 03/08/2018 14:05:17.966 - None Found</t>
  </si>
  <si>
    <t>0X0000 - 03/08/2018 14:19:13.744 - None Found</t>
  </si>
  <si>
    <t>0X0000 - 03/08/2018 14:34:20.975 - None Found</t>
  </si>
  <si>
    <t>Warnings:</t>
  </si>
  <si>
    <t>0X0000 - 03/08/2018 14:00:58.150 - None Found</t>
  </si>
  <si>
    <t>0X0000 - 03/08/2018 14:05:17.967 - None Found</t>
  </si>
  <si>
    <t>0X0000 - 03/08/2018 14:19:13.745 - None Found</t>
  </si>
  <si>
    <t>WARNING</t>
  </si>
  <si>
    <t>0xE505 - 03/08/2018 14:20:54.441 - FID over-range</t>
  </si>
  <si>
    <t>0xE505 - 03/08/2018 14:22:01.469 - FID over-range</t>
  </si>
  <si>
    <t>0xE505 - 03/08/2018 14:22:53.929 - FID over-range</t>
  </si>
  <si>
    <t>0xE505 - 03/08/2018 14:24:32.439 - FID over-range</t>
  </si>
  <si>
    <t>0xE505 - 03/08/2018 14:27:04.951 - FID over-range</t>
  </si>
  <si>
    <t>0xE505 - 03/08/2018 14:27:54.948 - FID over-range</t>
  </si>
  <si>
    <t>0xE505 - 03/08/2018 14:29:33.436 - FID over-range</t>
  </si>
  <si>
    <t>0xE505 - 03/08/2018 14:30:22.949 - FID over-range</t>
  </si>
  <si>
    <t>0xE505 - 03/08/2018 14:30:47.947 -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</si>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</sst>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47.159270999999997</c:v>
                </c:pt>
                <c:pt idx="1">
                  <c:v>47.159284999999997</c:v>
                </c:pt>
                <c:pt idx="2">
                  <c:v>47.159275999999998</c:v>
                </c:pt>
                <c:pt idx="3">
                  <c:v>47.159241999999999</c:v>
                </c:pt>
                <c:pt idx="4">
                  <c:v>47.159153000000003</c:v>
                </c:pt>
                <c:pt idx="5">
                  <c:v>47.159106999999999</c:v>
                </c:pt>
                <c:pt idx="6">
                  <c:v>47.159072000000002</c:v>
                </c:pt>
                <c:pt idx="7">
                  <c:v>47.159011999999997</c:v>
                </c:pt>
                <c:pt idx="8">
                  <c:v>47.158988000000001</c:v>
                </c:pt>
                <c:pt idx="9">
                  <c:v>47.158991</c:v>
                </c:pt>
                <c:pt idx="10">
                  <c:v>47.158993000000002</c:v>
                </c:pt>
                <c:pt idx="11">
                  <c:v>47.159002999999998</c:v>
                </c:pt>
                <c:pt idx="12">
                  <c:v>47.159014999999997</c:v>
                </c:pt>
                <c:pt idx="13">
                  <c:v>47.159016999999999</c:v>
                </c:pt>
                <c:pt idx="14">
                  <c:v>47.159013000000002</c:v>
                </c:pt>
                <c:pt idx="15">
                  <c:v>47.158987000000003</c:v>
                </c:pt>
                <c:pt idx="16">
                  <c:v>47.158971999999999</c:v>
                </c:pt>
                <c:pt idx="17">
                  <c:v>47.158954000000001</c:v>
                </c:pt>
                <c:pt idx="18">
                  <c:v>47.158920999999999</c:v>
                </c:pt>
                <c:pt idx="19">
                  <c:v>47.158844000000002</c:v>
                </c:pt>
                <c:pt idx="20">
                  <c:v>47.158805000000001</c:v>
                </c:pt>
                <c:pt idx="21">
                  <c:v>47.158769999999997</c:v>
                </c:pt>
                <c:pt idx="22">
                  <c:v>47.158714000000003</c:v>
                </c:pt>
                <c:pt idx="23">
                  <c:v>47.158659</c:v>
                </c:pt>
                <c:pt idx="24">
                  <c:v>47.158617</c:v>
                </c:pt>
                <c:pt idx="25">
                  <c:v>47.158597</c:v>
                </c:pt>
                <c:pt idx="26">
                  <c:v>47.158579000000003</c:v>
                </c:pt>
                <c:pt idx="27">
                  <c:v>47.158560999999999</c:v>
                </c:pt>
                <c:pt idx="28">
                  <c:v>47.158551000000003</c:v>
                </c:pt>
                <c:pt idx="29">
                  <c:v>47.158557999999999</c:v>
                </c:pt>
                <c:pt idx="30">
                  <c:v>47.158583</c:v>
                </c:pt>
                <c:pt idx="31">
                  <c:v>47.158620999999997</c:v>
                </c:pt>
                <c:pt idx="32">
                  <c:v>47.158655000000003</c:v>
                </c:pt>
                <c:pt idx="33">
                  <c:v>47.158701000000001</c:v>
                </c:pt>
                <c:pt idx="34">
                  <c:v>47.158748000000003</c:v>
                </c:pt>
                <c:pt idx="35">
                  <c:v>47.158833999999999</c:v>
                </c:pt>
                <c:pt idx="36">
                  <c:v>47.158938999999997</c:v>
                </c:pt>
                <c:pt idx="37">
                  <c:v>47.159041999999999</c:v>
                </c:pt>
                <c:pt idx="38">
                  <c:v>47.159153000000003</c:v>
                </c:pt>
                <c:pt idx="39">
                  <c:v>47.159267999999997</c:v>
                </c:pt>
                <c:pt idx="40">
                  <c:v>47.159385999999998</c:v>
                </c:pt>
                <c:pt idx="41">
                  <c:v>47.159508000000002</c:v>
                </c:pt>
                <c:pt idx="42">
                  <c:v>47.159635000000002</c:v>
                </c:pt>
                <c:pt idx="43">
                  <c:v>47.159768</c:v>
                </c:pt>
                <c:pt idx="44">
                  <c:v>47.159906999999997</c:v>
                </c:pt>
                <c:pt idx="45">
                  <c:v>47.160044999999997</c:v>
                </c:pt>
                <c:pt idx="46">
                  <c:v>47.160198999999999</c:v>
                </c:pt>
                <c:pt idx="47">
                  <c:v>47.160338000000003</c:v>
                </c:pt>
                <c:pt idx="48">
                  <c:v>47.160448000000002</c:v>
                </c:pt>
                <c:pt idx="49">
                  <c:v>47.160555000000002</c:v>
                </c:pt>
                <c:pt idx="50">
                  <c:v>47.160656000000003</c:v>
                </c:pt>
                <c:pt idx="51">
                  <c:v>47.160746000000003</c:v>
                </c:pt>
                <c:pt idx="52">
                  <c:v>47.160843</c:v>
                </c:pt>
                <c:pt idx="53">
                  <c:v>47.160955000000001</c:v>
                </c:pt>
                <c:pt idx="54">
                  <c:v>47.161065999999998</c:v>
                </c:pt>
                <c:pt idx="55">
                  <c:v>47.161175</c:v>
                </c:pt>
                <c:pt idx="56">
                  <c:v>47.161304000000001</c:v>
                </c:pt>
                <c:pt idx="57">
                  <c:v>47.161442000000001</c:v>
                </c:pt>
                <c:pt idx="58">
                  <c:v>47.161569999999998</c:v>
                </c:pt>
                <c:pt idx="59">
                  <c:v>47.161687999999998</c:v>
                </c:pt>
                <c:pt idx="60">
                  <c:v>47.161799999999999</c:v>
                </c:pt>
                <c:pt idx="61">
                  <c:v>47.161909999999999</c:v>
                </c:pt>
                <c:pt idx="62">
                  <c:v>47.162019999999998</c:v>
                </c:pt>
                <c:pt idx="63">
                  <c:v>47.162145000000002</c:v>
                </c:pt>
                <c:pt idx="64">
                  <c:v>47.162289999999999</c:v>
                </c:pt>
                <c:pt idx="65">
                  <c:v>47.162449000000002</c:v>
                </c:pt>
                <c:pt idx="66">
                  <c:v>47.162615000000002</c:v>
                </c:pt>
                <c:pt idx="67">
                  <c:v>47.162782999999997</c:v>
                </c:pt>
                <c:pt idx="68">
                  <c:v>47.162939999999999</c:v>
                </c:pt>
                <c:pt idx="69">
                  <c:v>47.163086</c:v>
                </c:pt>
                <c:pt idx="70">
                  <c:v>47.163227999999997</c:v>
                </c:pt>
                <c:pt idx="71">
                  <c:v>47.163370999999998</c:v>
                </c:pt>
                <c:pt idx="72">
                  <c:v>47.163510000000002</c:v>
                </c:pt>
                <c:pt idx="73">
                  <c:v>47.163623000000001</c:v>
                </c:pt>
                <c:pt idx="74">
                  <c:v>47.163741000000002</c:v>
                </c:pt>
                <c:pt idx="75">
                  <c:v>47.163862000000002</c:v>
                </c:pt>
                <c:pt idx="76">
                  <c:v>47.163983000000002</c:v>
                </c:pt>
                <c:pt idx="77">
                  <c:v>47.164107999999999</c:v>
                </c:pt>
                <c:pt idx="78">
                  <c:v>47.164217999999998</c:v>
                </c:pt>
                <c:pt idx="79">
                  <c:v>47.164299</c:v>
                </c:pt>
                <c:pt idx="80">
                  <c:v>47.164375999999997</c:v>
                </c:pt>
                <c:pt idx="81">
                  <c:v>47.164402000000003</c:v>
                </c:pt>
                <c:pt idx="82">
                  <c:v>47.164417999999998</c:v>
                </c:pt>
                <c:pt idx="83">
                  <c:v>47.164456000000001</c:v>
                </c:pt>
                <c:pt idx="84">
                  <c:v>47.164459999999998</c:v>
                </c:pt>
                <c:pt idx="85">
                  <c:v>47.164451999999997</c:v>
                </c:pt>
                <c:pt idx="86">
                  <c:v>47.164451999999997</c:v>
                </c:pt>
                <c:pt idx="87">
                  <c:v>47.164434999999997</c:v>
                </c:pt>
                <c:pt idx="88">
                  <c:v>47.164408000000002</c:v>
                </c:pt>
                <c:pt idx="89">
                  <c:v>47.164366999999999</c:v>
                </c:pt>
                <c:pt idx="90">
                  <c:v>47.164332999999999</c:v>
                </c:pt>
                <c:pt idx="91">
                  <c:v>47.164307999999998</c:v>
                </c:pt>
                <c:pt idx="92">
                  <c:v>47.164282999999998</c:v>
                </c:pt>
                <c:pt idx="93">
                  <c:v>47.164261000000003</c:v>
                </c:pt>
                <c:pt idx="94">
                  <c:v>47.164242000000002</c:v>
                </c:pt>
                <c:pt idx="95">
                  <c:v>47.164234999999998</c:v>
                </c:pt>
                <c:pt idx="96">
                  <c:v>47.164237</c:v>
                </c:pt>
                <c:pt idx="97">
                  <c:v>47.164251999999998</c:v>
                </c:pt>
                <c:pt idx="98">
                  <c:v>47.164265999999998</c:v>
                </c:pt>
                <c:pt idx="99">
                  <c:v>47.164279000000001</c:v>
                </c:pt>
                <c:pt idx="100">
                  <c:v>47.164293999999998</c:v>
                </c:pt>
                <c:pt idx="101">
                  <c:v>47.164301999999999</c:v>
                </c:pt>
                <c:pt idx="102">
                  <c:v>47.164298000000002</c:v>
                </c:pt>
                <c:pt idx="103">
                  <c:v>47.164287000000002</c:v>
                </c:pt>
                <c:pt idx="104">
                  <c:v>47.164268</c:v>
                </c:pt>
                <c:pt idx="105">
                  <c:v>47.164245999999999</c:v>
                </c:pt>
                <c:pt idx="106">
                  <c:v>47.164219000000003</c:v>
                </c:pt>
                <c:pt idx="107">
                  <c:v>47.164164999999997</c:v>
                </c:pt>
                <c:pt idx="108">
                  <c:v>47.164095000000003</c:v>
                </c:pt>
                <c:pt idx="109">
                  <c:v>47.164025000000002</c:v>
                </c:pt>
                <c:pt idx="110">
                  <c:v>47.163952999999999</c:v>
                </c:pt>
                <c:pt idx="111">
                  <c:v>47.163882999999998</c:v>
                </c:pt>
                <c:pt idx="112">
                  <c:v>47.163820999999999</c:v>
                </c:pt>
                <c:pt idx="113">
                  <c:v>47.163783000000002</c:v>
                </c:pt>
                <c:pt idx="114">
                  <c:v>47.163753999999997</c:v>
                </c:pt>
                <c:pt idx="115">
                  <c:v>47.163727999999999</c:v>
                </c:pt>
                <c:pt idx="116">
                  <c:v>47.163699999999999</c:v>
                </c:pt>
                <c:pt idx="117">
                  <c:v>47.163666999999997</c:v>
                </c:pt>
                <c:pt idx="118">
                  <c:v>47.163632999999997</c:v>
                </c:pt>
                <c:pt idx="119">
                  <c:v>47.163600000000002</c:v>
                </c:pt>
                <c:pt idx="120">
                  <c:v>47.163556999999997</c:v>
                </c:pt>
                <c:pt idx="121">
                  <c:v>47.163496000000002</c:v>
                </c:pt>
                <c:pt idx="122">
                  <c:v>47.163412000000001</c:v>
                </c:pt>
                <c:pt idx="123">
                  <c:v>47.163305999999999</c:v>
                </c:pt>
                <c:pt idx="124">
                  <c:v>47.163184999999999</c:v>
                </c:pt>
                <c:pt idx="125">
                  <c:v>47.163060000000002</c:v>
                </c:pt>
                <c:pt idx="126">
                  <c:v>47.162934</c:v>
                </c:pt>
                <c:pt idx="127">
                  <c:v>47.16281</c:v>
                </c:pt>
                <c:pt idx="128">
                  <c:v>47.162666999999999</c:v>
                </c:pt>
                <c:pt idx="129">
                  <c:v>47.162506</c:v>
                </c:pt>
                <c:pt idx="130">
                  <c:v>47.162326</c:v>
                </c:pt>
                <c:pt idx="131">
                  <c:v>47.162132999999997</c:v>
                </c:pt>
                <c:pt idx="132">
                  <c:v>47.161946</c:v>
                </c:pt>
                <c:pt idx="133">
                  <c:v>47.161766</c:v>
                </c:pt>
                <c:pt idx="134">
                  <c:v>47.161403999999997</c:v>
                </c:pt>
                <c:pt idx="135">
                  <c:v>47.161332000000002</c:v>
                </c:pt>
                <c:pt idx="136">
                  <c:v>47.161361999999997</c:v>
                </c:pt>
                <c:pt idx="137">
                  <c:v>47.161281000000002</c:v>
                </c:pt>
                <c:pt idx="138">
                  <c:v>47.161178999999997</c:v>
                </c:pt>
                <c:pt idx="139">
                  <c:v>47.161076000000001</c:v>
                </c:pt>
                <c:pt idx="140">
                  <c:v>47.160960000000003</c:v>
                </c:pt>
                <c:pt idx="141">
                  <c:v>47.160829999999997</c:v>
                </c:pt>
                <c:pt idx="142">
                  <c:v>47.160685999999998</c:v>
                </c:pt>
                <c:pt idx="143">
                  <c:v>47.160542999999997</c:v>
                </c:pt>
                <c:pt idx="144">
                  <c:v>47.160401999999998</c:v>
                </c:pt>
                <c:pt idx="145">
                  <c:v>47.160260999999998</c:v>
                </c:pt>
                <c:pt idx="146">
                  <c:v>47.160122000000001</c:v>
                </c:pt>
                <c:pt idx="147">
                  <c:v>47.159981999999999</c:v>
                </c:pt>
                <c:pt idx="148">
                  <c:v>47.159860000000002</c:v>
                </c:pt>
                <c:pt idx="149">
                  <c:v>47.159737</c:v>
                </c:pt>
                <c:pt idx="150">
                  <c:v>47.159649000000002</c:v>
                </c:pt>
                <c:pt idx="151">
                  <c:v>47.159565000000001</c:v>
                </c:pt>
                <c:pt idx="152">
                  <c:v>47.159471000000003</c:v>
                </c:pt>
                <c:pt idx="153">
                  <c:v>47.159377999999997</c:v>
                </c:pt>
                <c:pt idx="154">
                  <c:v>47.159281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-88.489725000000007</c:v>
                </c:pt>
                <c:pt idx="1">
                  <c:v>-88.489667999999995</c:v>
                </c:pt>
                <c:pt idx="2">
                  <c:v>-88.489594999999994</c:v>
                </c:pt>
                <c:pt idx="3">
                  <c:v>-88.489512000000005</c:v>
                </c:pt>
                <c:pt idx="4">
                  <c:v>-88.489333000000002</c:v>
                </c:pt>
                <c:pt idx="5">
                  <c:v>-88.489242000000004</c:v>
                </c:pt>
                <c:pt idx="6">
                  <c:v>-88.489135000000005</c:v>
                </c:pt>
                <c:pt idx="7">
                  <c:v>-88.488956999999999</c:v>
                </c:pt>
                <c:pt idx="8">
                  <c:v>-88.488740000000007</c:v>
                </c:pt>
                <c:pt idx="9">
                  <c:v>-88.488314000000003</c:v>
                </c:pt>
                <c:pt idx="10">
                  <c:v>-88.488105000000004</c:v>
                </c:pt>
                <c:pt idx="11">
                  <c:v>-88.487921</c:v>
                </c:pt>
                <c:pt idx="12">
                  <c:v>-88.487623999999997</c:v>
                </c:pt>
                <c:pt idx="13">
                  <c:v>-88.487363000000002</c:v>
                </c:pt>
                <c:pt idx="14">
                  <c:v>-88.487144000000001</c:v>
                </c:pt>
                <c:pt idx="15">
                  <c:v>-88.486822000000004</c:v>
                </c:pt>
                <c:pt idx="16">
                  <c:v>-88.486670000000004</c:v>
                </c:pt>
                <c:pt idx="17">
                  <c:v>-88.486554999999996</c:v>
                </c:pt>
                <c:pt idx="18">
                  <c:v>-88.486373</c:v>
                </c:pt>
                <c:pt idx="19">
                  <c:v>-88.486102000000002</c:v>
                </c:pt>
                <c:pt idx="20">
                  <c:v>-88.485974999999996</c:v>
                </c:pt>
                <c:pt idx="21">
                  <c:v>-88.485876000000005</c:v>
                </c:pt>
                <c:pt idx="22">
                  <c:v>-88.485715999999996</c:v>
                </c:pt>
                <c:pt idx="23">
                  <c:v>-88.485561000000004</c:v>
                </c:pt>
                <c:pt idx="24">
                  <c:v>-88.485410000000002</c:v>
                </c:pt>
                <c:pt idx="25">
                  <c:v>-88.485256000000007</c:v>
                </c:pt>
                <c:pt idx="26">
                  <c:v>-88.485105000000004</c:v>
                </c:pt>
                <c:pt idx="27">
                  <c:v>-88.484960999999998</c:v>
                </c:pt>
                <c:pt idx="28">
                  <c:v>-88.484825000000001</c:v>
                </c:pt>
                <c:pt idx="29">
                  <c:v>-88.484701999999999</c:v>
                </c:pt>
                <c:pt idx="30">
                  <c:v>-88.484595999999996</c:v>
                </c:pt>
                <c:pt idx="31">
                  <c:v>-88.484499</c:v>
                </c:pt>
                <c:pt idx="32">
                  <c:v>-88.484398999999996</c:v>
                </c:pt>
                <c:pt idx="33">
                  <c:v>-88.484313</c:v>
                </c:pt>
                <c:pt idx="34">
                  <c:v>-88.484227000000004</c:v>
                </c:pt>
                <c:pt idx="35">
                  <c:v>-88.484172000000001</c:v>
                </c:pt>
                <c:pt idx="36">
                  <c:v>-88.48415</c:v>
                </c:pt>
                <c:pt idx="37">
                  <c:v>-88.484142000000006</c:v>
                </c:pt>
                <c:pt idx="38">
                  <c:v>-88.484144999999998</c:v>
                </c:pt>
                <c:pt idx="39">
                  <c:v>-88.48415</c:v>
                </c:pt>
                <c:pt idx="40">
                  <c:v>-88.484154000000004</c:v>
                </c:pt>
                <c:pt idx="41">
                  <c:v>-88.484154000000004</c:v>
                </c:pt>
                <c:pt idx="42">
                  <c:v>-88.484155000000001</c:v>
                </c:pt>
                <c:pt idx="43">
                  <c:v>-88.484155000000001</c:v>
                </c:pt>
                <c:pt idx="44">
                  <c:v>-88.484159000000005</c:v>
                </c:pt>
                <c:pt idx="45">
                  <c:v>-88.484162999999995</c:v>
                </c:pt>
                <c:pt idx="46">
                  <c:v>-88.484181000000007</c:v>
                </c:pt>
                <c:pt idx="47">
                  <c:v>-88.484189999999998</c:v>
                </c:pt>
                <c:pt idx="48">
                  <c:v>-88.484162999999995</c:v>
                </c:pt>
                <c:pt idx="49">
                  <c:v>-88.484133</c:v>
                </c:pt>
                <c:pt idx="50">
                  <c:v>-88.484097000000006</c:v>
                </c:pt>
                <c:pt idx="51">
                  <c:v>-88.484020000000001</c:v>
                </c:pt>
                <c:pt idx="52">
                  <c:v>-88.483947000000001</c:v>
                </c:pt>
                <c:pt idx="53">
                  <c:v>-88.483909999999995</c:v>
                </c:pt>
                <c:pt idx="54">
                  <c:v>-88.483877000000007</c:v>
                </c:pt>
                <c:pt idx="55">
                  <c:v>-88.483836999999994</c:v>
                </c:pt>
                <c:pt idx="56">
                  <c:v>-88.483868999999999</c:v>
                </c:pt>
                <c:pt idx="57">
                  <c:v>-88.483919</c:v>
                </c:pt>
                <c:pt idx="58">
                  <c:v>-88.483947999999998</c:v>
                </c:pt>
                <c:pt idx="59">
                  <c:v>-88.483984000000007</c:v>
                </c:pt>
                <c:pt idx="60">
                  <c:v>-88.484037999999998</c:v>
                </c:pt>
                <c:pt idx="61">
                  <c:v>-88.484103000000005</c:v>
                </c:pt>
                <c:pt idx="62">
                  <c:v>-88.484150999999997</c:v>
                </c:pt>
                <c:pt idx="63">
                  <c:v>-88.484151999999995</c:v>
                </c:pt>
                <c:pt idx="64">
                  <c:v>-88.484132000000002</c:v>
                </c:pt>
                <c:pt idx="65">
                  <c:v>-88.484105</c:v>
                </c:pt>
                <c:pt idx="66">
                  <c:v>-88.484093999999999</c:v>
                </c:pt>
                <c:pt idx="67">
                  <c:v>-88.484095999999994</c:v>
                </c:pt>
                <c:pt idx="68">
                  <c:v>-88.484108000000006</c:v>
                </c:pt>
                <c:pt idx="69">
                  <c:v>-88.484148000000005</c:v>
                </c:pt>
                <c:pt idx="70">
                  <c:v>-88.484228000000002</c:v>
                </c:pt>
                <c:pt idx="71">
                  <c:v>-88.484305000000006</c:v>
                </c:pt>
                <c:pt idx="72">
                  <c:v>-88.484414000000001</c:v>
                </c:pt>
                <c:pt idx="73">
                  <c:v>-88.484573999999995</c:v>
                </c:pt>
                <c:pt idx="74">
                  <c:v>-88.484712999999999</c:v>
                </c:pt>
                <c:pt idx="75">
                  <c:v>-88.484870000000001</c:v>
                </c:pt>
                <c:pt idx="76">
                  <c:v>-88.485031000000006</c:v>
                </c:pt>
                <c:pt idx="77">
                  <c:v>-88.485245000000006</c:v>
                </c:pt>
                <c:pt idx="78">
                  <c:v>-88.485480999999993</c:v>
                </c:pt>
                <c:pt idx="79">
                  <c:v>-88.485720999999998</c:v>
                </c:pt>
                <c:pt idx="80">
                  <c:v>-88.485960000000006</c:v>
                </c:pt>
                <c:pt idx="81">
                  <c:v>-88.486149999999995</c:v>
                </c:pt>
                <c:pt idx="82">
                  <c:v>-88.486304000000004</c:v>
                </c:pt>
                <c:pt idx="83">
                  <c:v>-88.486470999999995</c:v>
                </c:pt>
                <c:pt idx="84">
                  <c:v>-88.486649</c:v>
                </c:pt>
                <c:pt idx="85">
                  <c:v>-88.486816000000005</c:v>
                </c:pt>
                <c:pt idx="86">
                  <c:v>-88.486878000000004</c:v>
                </c:pt>
                <c:pt idx="87">
                  <c:v>-88.487065000000001</c:v>
                </c:pt>
                <c:pt idx="88">
                  <c:v>-88.487266000000005</c:v>
                </c:pt>
                <c:pt idx="89">
                  <c:v>-88.487385000000003</c:v>
                </c:pt>
                <c:pt idx="90">
                  <c:v>-88.487506999999994</c:v>
                </c:pt>
                <c:pt idx="91">
                  <c:v>-88.487635999999995</c:v>
                </c:pt>
                <c:pt idx="92">
                  <c:v>-88.487763000000001</c:v>
                </c:pt>
                <c:pt idx="93">
                  <c:v>-88.487888999999996</c:v>
                </c:pt>
                <c:pt idx="94">
                  <c:v>-88.488015000000004</c:v>
                </c:pt>
                <c:pt idx="95">
                  <c:v>-88.488062999999997</c:v>
                </c:pt>
                <c:pt idx="96">
                  <c:v>-88.488207000000003</c:v>
                </c:pt>
                <c:pt idx="97">
                  <c:v>-88.488371000000001</c:v>
                </c:pt>
                <c:pt idx="98">
                  <c:v>-88.488489999999999</c:v>
                </c:pt>
                <c:pt idx="99">
                  <c:v>-88.488608999999997</c:v>
                </c:pt>
                <c:pt idx="100">
                  <c:v>-88.488726999999997</c:v>
                </c:pt>
                <c:pt idx="101">
                  <c:v>-88.488848000000004</c:v>
                </c:pt>
                <c:pt idx="102">
                  <c:v>-88.488969999999995</c:v>
                </c:pt>
                <c:pt idx="103">
                  <c:v>-88.489102000000003</c:v>
                </c:pt>
                <c:pt idx="104">
                  <c:v>-88.489227</c:v>
                </c:pt>
                <c:pt idx="105">
                  <c:v>-88.489345999999998</c:v>
                </c:pt>
                <c:pt idx="106">
                  <c:v>-88.489468000000002</c:v>
                </c:pt>
                <c:pt idx="107">
                  <c:v>-88.489587</c:v>
                </c:pt>
                <c:pt idx="108">
                  <c:v>-88.489710000000002</c:v>
                </c:pt>
                <c:pt idx="109">
                  <c:v>-88.489830999999995</c:v>
                </c:pt>
                <c:pt idx="110">
                  <c:v>-88.489947999999998</c:v>
                </c:pt>
                <c:pt idx="111">
                  <c:v>-88.490060999999997</c:v>
                </c:pt>
                <c:pt idx="112">
                  <c:v>-88.490179999999995</c:v>
                </c:pt>
                <c:pt idx="113">
                  <c:v>-88.490323000000004</c:v>
                </c:pt>
                <c:pt idx="114">
                  <c:v>-88.490469000000004</c:v>
                </c:pt>
                <c:pt idx="115">
                  <c:v>-88.490613999999994</c:v>
                </c:pt>
                <c:pt idx="116">
                  <c:v>-88.490773000000004</c:v>
                </c:pt>
                <c:pt idx="117">
                  <c:v>-88.490941000000007</c:v>
                </c:pt>
                <c:pt idx="118">
                  <c:v>-88.491107999999997</c:v>
                </c:pt>
                <c:pt idx="119">
                  <c:v>-88.491273000000007</c:v>
                </c:pt>
                <c:pt idx="120">
                  <c:v>-88.491448000000005</c:v>
                </c:pt>
                <c:pt idx="121">
                  <c:v>-88.491613000000001</c:v>
                </c:pt>
                <c:pt idx="122">
                  <c:v>-88.491744999999995</c:v>
                </c:pt>
                <c:pt idx="123">
                  <c:v>-88.491844</c:v>
                </c:pt>
                <c:pt idx="124">
                  <c:v>-88.491922000000002</c:v>
                </c:pt>
                <c:pt idx="125">
                  <c:v>-88.491963999999996</c:v>
                </c:pt>
                <c:pt idx="126">
                  <c:v>-88.491988000000006</c:v>
                </c:pt>
                <c:pt idx="127">
                  <c:v>-88.492022000000006</c:v>
                </c:pt>
                <c:pt idx="128">
                  <c:v>-88.492016000000007</c:v>
                </c:pt>
                <c:pt idx="129">
                  <c:v>-88.491971000000007</c:v>
                </c:pt>
                <c:pt idx="130">
                  <c:v>-88.491905000000003</c:v>
                </c:pt>
                <c:pt idx="131">
                  <c:v>-88.491809000000003</c:v>
                </c:pt>
                <c:pt idx="132">
                  <c:v>-88.491708000000003</c:v>
                </c:pt>
                <c:pt idx="133">
                  <c:v>-88.491613999999998</c:v>
                </c:pt>
                <c:pt idx="134">
                  <c:v>-88.491709999999998</c:v>
                </c:pt>
                <c:pt idx="135">
                  <c:v>-88.491546999999997</c:v>
                </c:pt>
                <c:pt idx="136">
                  <c:v>-88.491292999999999</c:v>
                </c:pt>
                <c:pt idx="137">
                  <c:v>-88.491146000000001</c:v>
                </c:pt>
                <c:pt idx="138">
                  <c:v>-88.491032000000004</c:v>
                </c:pt>
                <c:pt idx="139">
                  <c:v>-88.490925000000004</c:v>
                </c:pt>
                <c:pt idx="140">
                  <c:v>-88.490852000000004</c:v>
                </c:pt>
                <c:pt idx="141">
                  <c:v>-88.490803999999997</c:v>
                </c:pt>
                <c:pt idx="142">
                  <c:v>-88.490775999999997</c:v>
                </c:pt>
                <c:pt idx="143">
                  <c:v>-88.490752000000001</c:v>
                </c:pt>
                <c:pt idx="144">
                  <c:v>-88.490747999999996</c:v>
                </c:pt>
                <c:pt idx="145">
                  <c:v>-88.490744000000007</c:v>
                </c:pt>
                <c:pt idx="146">
                  <c:v>-88.490728000000004</c:v>
                </c:pt>
                <c:pt idx="147">
                  <c:v>-88.490713</c:v>
                </c:pt>
                <c:pt idx="148">
                  <c:v>-88.490692999999993</c:v>
                </c:pt>
                <c:pt idx="149">
                  <c:v>-88.490674999999996</c:v>
                </c:pt>
                <c:pt idx="150">
                  <c:v>-88.490548000000004</c:v>
                </c:pt>
                <c:pt idx="151">
                  <c:v>-88.490385000000003</c:v>
                </c:pt>
                <c:pt idx="152">
                  <c:v>-88.490229999999997</c:v>
                </c:pt>
                <c:pt idx="153">
                  <c:v>-88.490071999999998</c:v>
                </c:pt>
                <c:pt idx="154">
                  <c:v>-88.489912000000004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47.159281</c:v>
                </c:pt>
                <c:pt idx="1">
                  <c:v>47.159191</c:v>
                </c:pt>
                <c:pt idx="2">
                  <c:v>47.159101999999997</c:v>
                </c:pt>
                <c:pt idx="3">
                  <c:v>47.159025</c:v>
                </c:pt>
                <c:pt idx="4">
                  <c:v>47.158960999999998</c:v>
                </c:pt>
                <c:pt idx="5">
                  <c:v>47.158887</c:v>
                </c:pt>
                <c:pt idx="6">
                  <c:v>47.158855000000003</c:v>
                </c:pt>
                <c:pt idx="7">
                  <c:v>47.158845999999997</c:v>
                </c:pt>
                <c:pt idx="8">
                  <c:v>47.158858000000002</c:v>
                </c:pt>
                <c:pt idx="9">
                  <c:v>47.15887</c:v>
                </c:pt>
                <c:pt idx="10">
                  <c:v>47.158878999999999</c:v>
                </c:pt>
                <c:pt idx="11">
                  <c:v>47.158886000000003</c:v>
                </c:pt>
                <c:pt idx="12">
                  <c:v>47.158884999999998</c:v>
                </c:pt>
                <c:pt idx="13">
                  <c:v>47.158883000000003</c:v>
                </c:pt>
                <c:pt idx="14">
                  <c:v>47.158873</c:v>
                </c:pt>
                <c:pt idx="15">
                  <c:v>47.158850000000001</c:v>
                </c:pt>
                <c:pt idx="16">
                  <c:v>47.158782000000002</c:v>
                </c:pt>
                <c:pt idx="17">
                  <c:v>47.158745000000003</c:v>
                </c:pt>
                <c:pt idx="18">
                  <c:v>47.158681000000001</c:v>
                </c:pt>
                <c:pt idx="19">
                  <c:v>47.158639999999998</c:v>
                </c:pt>
                <c:pt idx="20">
                  <c:v>47.158607000000003</c:v>
                </c:pt>
                <c:pt idx="21">
                  <c:v>47.158563000000001</c:v>
                </c:pt>
                <c:pt idx="22">
                  <c:v>47.158520000000003</c:v>
                </c:pt>
                <c:pt idx="23">
                  <c:v>47.158481999999999</c:v>
                </c:pt>
                <c:pt idx="24">
                  <c:v>47.158467999999999</c:v>
                </c:pt>
                <c:pt idx="25">
                  <c:v>47.158467999999999</c:v>
                </c:pt>
                <c:pt idx="26">
                  <c:v>47.158470999999999</c:v>
                </c:pt>
                <c:pt idx="27">
                  <c:v>47.158487999999998</c:v>
                </c:pt>
                <c:pt idx="28">
                  <c:v>47.158518999999998</c:v>
                </c:pt>
                <c:pt idx="29">
                  <c:v>47.158571000000002</c:v>
                </c:pt>
                <c:pt idx="30">
                  <c:v>47.158617999999997</c:v>
                </c:pt>
                <c:pt idx="31">
                  <c:v>47.158681999999999</c:v>
                </c:pt>
                <c:pt idx="32">
                  <c:v>47.158760999999998</c:v>
                </c:pt>
                <c:pt idx="33">
                  <c:v>47.158839</c:v>
                </c:pt>
                <c:pt idx="34">
                  <c:v>47.158915</c:v>
                </c:pt>
                <c:pt idx="35">
                  <c:v>47.158991999999998</c:v>
                </c:pt>
                <c:pt idx="36">
                  <c:v>47.159092999999999</c:v>
                </c:pt>
                <c:pt idx="37">
                  <c:v>47.159210000000002</c:v>
                </c:pt>
                <c:pt idx="38">
                  <c:v>47.159323999999998</c:v>
                </c:pt>
                <c:pt idx="39">
                  <c:v>47.159466999999999</c:v>
                </c:pt>
                <c:pt idx="40">
                  <c:v>47.159632999999999</c:v>
                </c:pt>
                <c:pt idx="41">
                  <c:v>47.159799</c:v>
                </c:pt>
                <c:pt idx="42">
                  <c:v>47.159958000000003</c:v>
                </c:pt>
                <c:pt idx="43">
                  <c:v>47.160102999999999</c:v>
                </c:pt>
                <c:pt idx="44">
                  <c:v>47.160240999999999</c:v>
                </c:pt>
                <c:pt idx="45">
                  <c:v>47.160367000000001</c:v>
                </c:pt>
                <c:pt idx="46">
                  <c:v>47.160491999999998</c:v>
                </c:pt>
                <c:pt idx="47">
                  <c:v>47.160589999999999</c:v>
                </c:pt>
                <c:pt idx="48">
                  <c:v>47.160674999999998</c:v>
                </c:pt>
                <c:pt idx="49">
                  <c:v>47.160772999999999</c:v>
                </c:pt>
                <c:pt idx="50">
                  <c:v>47.160885999999998</c:v>
                </c:pt>
                <c:pt idx="51">
                  <c:v>47.161000000000001</c:v>
                </c:pt>
                <c:pt idx="52">
                  <c:v>47.161121000000001</c:v>
                </c:pt>
                <c:pt idx="53">
                  <c:v>47.161239000000002</c:v>
                </c:pt>
                <c:pt idx="54">
                  <c:v>47.161352999999998</c:v>
                </c:pt>
                <c:pt idx="55">
                  <c:v>47.161465</c:v>
                </c:pt>
                <c:pt idx="56">
                  <c:v>47.161580000000001</c:v>
                </c:pt>
                <c:pt idx="57">
                  <c:v>47.161696999999997</c:v>
                </c:pt>
                <c:pt idx="58">
                  <c:v>47.161810000000003</c:v>
                </c:pt>
                <c:pt idx="59">
                  <c:v>47.161920000000002</c:v>
                </c:pt>
                <c:pt idx="60">
                  <c:v>47.162038000000003</c:v>
                </c:pt>
                <c:pt idx="61">
                  <c:v>47.162174</c:v>
                </c:pt>
                <c:pt idx="62">
                  <c:v>47.162325000000003</c:v>
                </c:pt>
                <c:pt idx="63">
                  <c:v>47.162470999999996</c:v>
                </c:pt>
                <c:pt idx="64">
                  <c:v>47.162636999999997</c:v>
                </c:pt>
                <c:pt idx="65">
                  <c:v>47.162804999999999</c:v>
                </c:pt>
                <c:pt idx="66">
                  <c:v>47.162951999999997</c:v>
                </c:pt>
                <c:pt idx="67">
                  <c:v>47.163091000000001</c:v>
                </c:pt>
                <c:pt idx="68">
                  <c:v>47.163232000000001</c:v>
                </c:pt>
                <c:pt idx="69">
                  <c:v>47.163375000000002</c:v>
                </c:pt>
                <c:pt idx="70">
                  <c:v>47.163533999999999</c:v>
                </c:pt>
                <c:pt idx="71">
                  <c:v>47.163694</c:v>
                </c:pt>
                <c:pt idx="72">
                  <c:v>47.16384</c:v>
                </c:pt>
                <c:pt idx="73">
                  <c:v>47.163969000000002</c:v>
                </c:pt>
                <c:pt idx="74">
                  <c:v>47.164087000000002</c:v>
                </c:pt>
                <c:pt idx="75">
                  <c:v>47.164188000000003</c:v>
                </c:pt>
                <c:pt idx="76">
                  <c:v>47.164264000000003</c:v>
                </c:pt>
                <c:pt idx="77">
                  <c:v>47.164318000000002</c:v>
                </c:pt>
                <c:pt idx="78">
                  <c:v>47.164355999999998</c:v>
                </c:pt>
                <c:pt idx="79">
                  <c:v>47.164394999999999</c:v>
                </c:pt>
                <c:pt idx="80">
                  <c:v>47.164423999999997</c:v>
                </c:pt>
                <c:pt idx="81">
                  <c:v>47.164451999999997</c:v>
                </c:pt>
                <c:pt idx="82">
                  <c:v>47.164439000000002</c:v>
                </c:pt>
                <c:pt idx="83">
                  <c:v>47.164422000000002</c:v>
                </c:pt>
                <c:pt idx="84">
                  <c:v>47.164396000000004</c:v>
                </c:pt>
                <c:pt idx="85">
                  <c:v>47.164327</c:v>
                </c:pt>
                <c:pt idx="86">
                  <c:v>47.164270999999999</c:v>
                </c:pt>
                <c:pt idx="87">
                  <c:v>47.164256999999999</c:v>
                </c:pt>
                <c:pt idx="88">
                  <c:v>47.164239000000002</c:v>
                </c:pt>
                <c:pt idx="89">
                  <c:v>47.164226999999997</c:v>
                </c:pt>
                <c:pt idx="90">
                  <c:v>47.164223999999997</c:v>
                </c:pt>
                <c:pt idx="91">
                  <c:v>47.164228999999999</c:v>
                </c:pt>
                <c:pt idx="92">
                  <c:v>47.164234999999998</c:v>
                </c:pt>
                <c:pt idx="93">
                  <c:v>47.164259999999999</c:v>
                </c:pt>
                <c:pt idx="94">
                  <c:v>47.164284000000002</c:v>
                </c:pt>
                <c:pt idx="95">
                  <c:v>47.164324000000001</c:v>
                </c:pt>
                <c:pt idx="96">
                  <c:v>47.164343000000002</c:v>
                </c:pt>
                <c:pt idx="97">
                  <c:v>47.16433</c:v>
                </c:pt>
                <c:pt idx="98">
                  <c:v>47.164323000000003</c:v>
                </c:pt>
                <c:pt idx="99">
                  <c:v>47.164307999999998</c:v>
                </c:pt>
                <c:pt idx="100">
                  <c:v>47.164279999999998</c:v>
                </c:pt>
                <c:pt idx="101">
                  <c:v>47.164245000000001</c:v>
                </c:pt>
                <c:pt idx="102">
                  <c:v>47.164225999999999</c:v>
                </c:pt>
                <c:pt idx="103">
                  <c:v>47.16422</c:v>
                </c:pt>
                <c:pt idx="104">
                  <c:v>47.164127999999998</c:v>
                </c:pt>
                <c:pt idx="105">
                  <c:v>47.164071999999997</c:v>
                </c:pt>
                <c:pt idx="106">
                  <c:v>47.164031000000001</c:v>
                </c:pt>
                <c:pt idx="107">
                  <c:v>47.163967</c:v>
                </c:pt>
                <c:pt idx="108">
                  <c:v>47.163912000000003</c:v>
                </c:pt>
                <c:pt idx="109">
                  <c:v>47.163862000000002</c:v>
                </c:pt>
                <c:pt idx="110">
                  <c:v>47.163822000000003</c:v>
                </c:pt>
                <c:pt idx="111">
                  <c:v>47.163784999999997</c:v>
                </c:pt>
                <c:pt idx="112">
                  <c:v>47.163747000000001</c:v>
                </c:pt>
                <c:pt idx="113">
                  <c:v>47.163708</c:v>
                </c:pt>
                <c:pt idx="114">
                  <c:v>47.163648999999999</c:v>
                </c:pt>
                <c:pt idx="115">
                  <c:v>47.163621999999997</c:v>
                </c:pt>
                <c:pt idx="116">
                  <c:v>47.163583000000003</c:v>
                </c:pt>
                <c:pt idx="117">
                  <c:v>47.163507000000003</c:v>
                </c:pt>
                <c:pt idx="118">
                  <c:v>47.163342</c:v>
                </c:pt>
                <c:pt idx="119">
                  <c:v>47.163257999999999</c:v>
                </c:pt>
                <c:pt idx="120">
                  <c:v>47.163105000000002</c:v>
                </c:pt>
                <c:pt idx="121">
                  <c:v>47.163007999999998</c:v>
                </c:pt>
                <c:pt idx="122">
                  <c:v>47.162914999999998</c:v>
                </c:pt>
                <c:pt idx="123">
                  <c:v>47.162762000000001</c:v>
                </c:pt>
                <c:pt idx="124">
                  <c:v>47.162604000000002</c:v>
                </c:pt>
                <c:pt idx="125">
                  <c:v>47.162438000000002</c:v>
                </c:pt>
                <c:pt idx="126">
                  <c:v>47.162260000000003</c:v>
                </c:pt>
                <c:pt idx="127">
                  <c:v>47.162084</c:v>
                </c:pt>
                <c:pt idx="128">
                  <c:v>47.161928000000003</c:v>
                </c:pt>
                <c:pt idx="129">
                  <c:v>47.161785000000002</c:v>
                </c:pt>
                <c:pt idx="130">
                  <c:v>47.161650000000002</c:v>
                </c:pt>
                <c:pt idx="131">
                  <c:v>47.161526000000002</c:v>
                </c:pt>
                <c:pt idx="132">
                  <c:v>47.161408000000002</c:v>
                </c:pt>
                <c:pt idx="133">
                  <c:v>47.161324</c:v>
                </c:pt>
                <c:pt idx="134">
                  <c:v>47.161250000000003</c:v>
                </c:pt>
                <c:pt idx="135">
                  <c:v>47.161154000000003</c:v>
                </c:pt>
                <c:pt idx="136">
                  <c:v>47.161033000000003</c:v>
                </c:pt>
                <c:pt idx="137">
                  <c:v>47.160899000000001</c:v>
                </c:pt>
                <c:pt idx="138">
                  <c:v>47.160763000000003</c:v>
                </c:pt>
                <c:pt idx="139">
                  <c:v>47.160620000000002</c:v>
                </c:pt>
                <c:pt idx="140">
                  <c:v>47.160477999999998</c:v>
                </c:pt>
                <c:pt idx="141">
                  <c:v>47.160345999999997</c:v>
                </c:pt>
                <c:pt idx="142">
                  <c:v>47.160223999999999</c:v>
                </c:pt>
                <c:pt idx="143">
                  <c:v>47.160044999999997</c:v>
                </c:pt>
                <c:pt idx="144">
                  <c:v>47.159962</c:v>
                </c:pt>
                <c:pt idx="145">
                  <c:v>47.159897999999998</c:v>
                </c:pt>
                <c:pt idx="146">
                  <c:v>47.159801000000002</c:v>
                </c:pt>
                <c:pt idx="147">
                  <c:v>47.159708999999999</c:v>
                </c:pt>
                <c:pt idx="148">
                  <c:v>47.159618000000002</c:v>
                </c:pt>
                <c:pt idx="149">
                  <c:v>47.159528999999999</c:v>
                </c:pt>
                <c:pt idx="150">
                  <c:v>47.159430999999998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-88.489912000000004</c:v>
                </c:pt>
                <c:pt idx="1">
                  <c:v>-88.489746999999994</c:v>
                </c:pt>
                <c:pt idx="2">
                  <c:v>-88.489583999999994</c:v>
                </c:pt>
                <c:pt idx="3">
                  <c:v>-88.489420999999993</c:v>
                </c:pt>
                <c:pt idx="4">
                  <c:v>-88.489249999999998</c:v>
                </c:pt>
                <c:pt idx="5">
                  <c:v>-88.488949000000005</c:v>
                </c:pt>
                <c:pt idx="6">
                  <c:v>-88.488802000000007</c:v>
                </c:pt>
                <c:pt idx="7">
                  <c:v>-88.488641999999999</c:v>
                </c:pt>
                <c:pt idx="8">
                  <c:v>-88.488192999999995</c:v>
                </c:pt>
                <c:pt idx="9">
                  <c:v>-88.487972999999997</c:v>
                </c:pt>
                <c:pt idx="10">
                  <c:v>-88.487792999999996</c:v>
                </c:pt>
                <c:pt idx="11">
                  <c:v>-88.487521999999998</c:v>
                </c:pt>
                <c:pt idx="12">
                  <c:v>-88.487155999999999</c:v>
                </c:pt>
                <c:pt idx="13">
                  <c:v>-88.486987999999997</c:v>
                </c:pt>
                <c:pt idx="14">
                  <c:v>-88.486862000000002</c:v>
                </c:pt>
                <c:pt idx="15">
                  <c:v>-88.486660999999998</c:v>
                </c:pt>
                <c:pt idx="16">
                  <c:v>-88.486368999999996</c:v>
                </c:pt>
                <c:pt idx="17">
                  <c:v>-88.486232999999999</c:v>
                </c:pt>
                <c:pt idx="18">
                  <c:v>-88.486029000000002</c:v>
                </c:pt>
                <c:pt idx="19">
                  <c:v>-88.485900000000001</c:v>
                </c:pt>
                <c:pt idx="20">
                  <c:v>-88.485804000000002</c:v>
                </c:pt>
                <c:pt idx="21">
                  <c:v>-88.485641999999999</c:v>
                </c:pt>
                <c:pt idx="22">
                  <c:v>-88.485480999999993</c:v>
                </c:pt>
                <c:pt idx="23">
                  <c:v>-88.485221999999993</c:v>
                </c:pt>
                <c:pt idx="24">
                  <c:v>-88.485001999999994</c:v>
                </c:pt>
                <c:pt idx="25">
                  <c:v>-88.484942000000004</c:v>
                </c:pt>
                <c:pt idx="26">
                  <c:v>-88.484853000000001</c:v>
                </c:pt>
                <c:pt idx="27">
                  <c:v>-88.484725999999995</c:v>
                </c:pt>
                <c:pt idx="28">
                  <c:v>-88.484611999999998</c:v>
                </c:pt>
                <c:pt idx="29">
                  <c:v>-88.484509000000003</c:v>
                </c:pt>
                <c:pt idx="30">
                  <c:v>-88.484408000000002</c:v>
                </c:pt>
                <c:pt idx="31">
                  <c:v>-88.484334000000004</c:v>
                </c:pt>
                <c:pt idx="32">
                  <c:v>-88.484285</c:v>
                </c:pt>
                <c:pt idx="33">
                  <c:v>-88.484245000000001</c:v>
                </c:pt>
                <c:pt idx="34">
                  <c:v>-88.484205000000003</c:v>
                </c:pt>
                <c:pt idx="35">
                  <c:v>-88.484166999999999</c:v>
                </c:pt>
                <c:pt idx="36">
                  <c:v>-88.484167999999997</c:v>
                </c:pt>
                <c:pt idx="37">
                  <c:v>-88.484179999999995</c:v>
                </c:pt>
                <c:pt idx="38">
                  <c:v>-88.484184999999997</c:v>
                </c:pt>
                <c:pt idx="39">
                  <c:v>-88.484184999999997</c:v>
                </c:pt>
                <c:pt idx="40">
                  <c:v>-88.484184999999997</c:v>
                </c:pt>
                <c:pt idx="41">
                  <c:v>-88.484198000000006</c:v>
                </c:pt>
                <c:pt idx="42">
                  <c:v>-88.484205000000003</c:v>
                </c:pt>
                <c:pt idx="43">
                  <c:v>-88.484204000000005</c:v>
                </c:pt>
                <c:pt idx="44">
                  <c:v>-88.484202999999994</c:v>
                </c:pt>
                <c:pt idx="45">
                  <c:v>-88.484204000000005</c:v>
                </c:pt>
                <c:pt idx="46">
                  <c:v>-88.484205000000003</c:v>
                </c:pt>
                <c:pt idx="47">
                  <c:v>-88.484154000000004</c:v>
                </c:pt>
                <c:pt idx="48">
                  <c:v>-88.484048000000001</c:v>
                </c:pt>
                <c:pt idx="49">
                  <c:v>-88.483964999999998</c:v>
                </c:pt>
                <c:pt idx="50">
                  <c:v>-88.483932999999993</c:v>
                </c:pt>
                <c:pt idx="51">
                  <c:v>-88.483906000000005</c:v>
                </c:pt>
                <c:pt idx="52">
                  <c:v>-88.483911000000006</c:v>
                </c:pt>
                <c:pt idx="53">
                  <c:v>-88.483926999999994</c:v>
                </c:pt>
                <c:pt idx="54">
                  <c:v>-88.483940000000004</c:v>
                </c:pt>
                <c:pt idx="55">
                  <c:v>-88.483951000000005</c:v>
                </c:pt>
                <c:pt idx="56">
                  <c:v>-88.483973000000006</c:v>
                </c:pt>
                <c:pt idx="57">
                  <c:v>-88.484026</c:v>
                </c:pt>
                <c:pt idx="58">
                  <c:v>-88.484098000000003</c:v>
                </c:pt>
                <c:pt idx="59">
                  <c:v>-88.48415</c:v>
                </c:pt>
                <c:pt idx="60">
                  <c:v>-88.484166000000002</c:v>
                </c:pt>
                <c:pt idx="61">
                  <c:v>-88.484153000000006</c:v>
                </c:pt>
                <c:pt idx="62">
                  <c:v>-88.484136000000007</c:v>
                </c:pt>
                <c:pt idx="63">
                  <c:v>-88.484126000000003</c:v>
                </c:pt>
                <c:pt idx="64">
                  <c:v>-88.484121000000002</c:v>
                </c:pt>
                <c:pt idx="65">
                  <c:v>-88.484121000000002</c:v>
                </c:pt>
                <c:pt idx="66">
                  <c:v>-88.484139999999996</c:v>
                </c:pt>
                <c:pt idx="67">
                  <c:v>-88.484206</c:v>
                </c:pt>
                <c:pt idx="68">
                  <c:v>-88.484306000000004</c:v>
                </c:pt>
                <c:pt idx="69">
                  <c:v>-88.484440000000006</c:v>
                </c:pt>
                <c:pt idx="70">
                  <c:v>-88.484589999999997</c:v>
                </c:pt>
                <c:pt idx="71">
                  <c:v>-88.484729000000002</c:v>
                </c:pt>
                <c:pt idx="72">
                  <c:v>-88.484882999999996</c:v>
                </c:pt>
                <c:pt idx="73">
                  <c:v>-88.485059000000007</c:v>
                </c:pt>
                <c:pt idx="74">
                  <c:v>-88.485242</c:v>
                </c:pt>
                <c:pt idx="75">
                  <c:v>-88.485461999999998</c:v>
                </c:pt>
                <c:pt idx="76">
                  <c:v>-88.485720999999998</c:v>
                </c:pt>
                <c:pt idx="77">
                  <c:v>-88.485963999999996</c:v>
                </c:pt>
                <c:pt idx="78">
                  <c:v>-88.486165999999997</c:v>
                </c:pt>
                <c:pt idx="79">
                  <c:v>-88.486340999999996</c:v>
                </c:pt>
                <c:pt idx="80">
                  <c:v>-88.486510999999993</c:v>
                </c:pt>
                <c:pt idx="81">
                  <c:v>-88.486684999999994</c:v>
                </c:pt>
                <c:pt idx="82">
                  <c:v>-88.486964999999998</c:v>
                </c:pt>
                <c:pt idx="83">
                  <c:v>-88.487098000000003</c:v>
                </c:pt>
                <c:pt idx="84">
                  <c:v>-88.487205000000003</c:v>
                </c:pt>
                <c:pt idx="85">
                  <c:v>-88.487463000000005</c:v>
                </c:pt>
                <c:pt idx="86">
                  <c:v>-88.487675999999993</c:v>
                </c:pt>
                <c:pt idx="87">
                  <c:v>-88.487735000000001</c:v>
                </c:pt>
                <c:pt idx="88">
                  <c:v>-88.487826999999996</c:v>
                </c:pt>
                <c:pt idx="89">
                  <c:v>-88.487962999999993</c:v>
                </c:pt>
                <c:pt idx="90">
                  <c:v>-88.488091999999995</c:v>
                </c:pt>
                <c:pt idx="91">
                  <c:v>-88.488213999999999</c:v>
                </c:pt>
                <c:pt idx="92">
                  <c:v>-88.488332999999997</c:v>
                </c:pt>
                <c:pt idx="93">
                  <c:v>-88.488451999999995</c:v>
                </c:pt>
                <c:pt idx="94">
                  <c:v>-88.488570999999993</c:v>
                </c:pt>
                <c:pt idx="95">
                  <c:v>-88.488676999999996</c:v>
                </c:pt>
                <c:pt idx="96">
                  <c:v>-88.488865000000004</c:v>
                </c:pt>
                <c:pt idx="97">
                  <c:v>-88.489036999999996</c:v>
                </c:pt>
                <c:pt idx="98">
                  <c:v>-88.489085000000003</c:v>
                </c:pt>
                <c:pt idx="99">
                  <c:v>-88.489160999999996</c:v>
                </c:pt>
                <c:pt idx="100">
                  <c:v>-88.489287000000004</c:v>
                </c:pt>
                <c:pt idx="101">
                  <c:v>-88.489413999999996</c:v>
                </c:pt>
                <c:pt idx="102">
                  <c:v>-88.489512000000005</c:v>
                </c:pt>
                <c:pt idx="103">
                  <c:v>-88.489588999999995</c:v>
                </c:pt>
                <c:pt idx="104">
                  <c:v>-88.489756</c:v>
                </c:pt>
                <c:pt idx="105">
                  <c:v>-88.489842999999993</c:v>
                </c:pt>
                <c:pt idx="106">
                  <c:v>-88.489915999999994</c:v>
                </c:pt>
                <c:pt idx="107">
                  <c:v>-88.490041000000005</c:v>
                </c:pt>
                <c:pt idx="108">
                  <c:v>-88.490173999999996</c:v>
                </c:pt>
                <c:pt idx="109">
                  <c:v>-88.490303999999995</c:v>
                </c:pt>
                <c:pt idx="110">
                  <c:v>-88.490444999999994</c:v>
                </c:pt>
                <c:pt idx="111">
                  <c:v>-88.490593000000004</c:v>
                </c:pt>
                <c:pt idx="112">
                  <c:v>-88.490744000000007</c:v>
                </c:pt>
                <c:pt idx="113">
                  <c:v>-88.490907000000007</c:v>
                </c:pt>
                <c:pt idx="114">
                  <c:v>-88.491185999999999</c:v>
                </c:pt>
                <c:pt idx="115">
                  <c:v>-88.491320000000002</c:v>
                </c:pt>
                <c:pt idx="116">
                  <c:v>-88.491412999999994</c:v>
                </c:pt>
                <c:pt idx="117">
                  <c:v>-88.491556000000003</c:v>
                </c:pt>
                <c:pt idx="118">
                  <c:v>-88.491733999999994</c:v>
                </c:pt>
                <c:pt idx="119">
                  <c:v>-88.491812999999993</c:v>
                </c:pt>
                <c:pt idx="120">
                  <c:v>-88.491861999999998</c:v>
                </c:pt>
                <c:pt idx="121">
                  <c:v>-88.491893000000005</c:v>
                </c:pt>
                <c:pt idx="122">
                  <c:v>-88.491881000000006</c:v>
                </c:pt>
                <c:pt idx="123">
                  <c:v>-88.491851999999994</c:v>
                </c:pt>
                <c:pt idx="124">
                  <c:v>-88.491819000000007</c:v>
                </c:pt>
                <c:pt idx="125">
                  <c:v>-88.491786000000005</c:v>
                </c:pt>
                <c:pt idx="126">
                  <c:v>-88.491729000000007</c:v>
                </c:pt>
                <c:pt idx="127">
                  <c:v>-88.491669000000002</c:v>
                </c:pt>
                <c:pt idx="128">
                  <c:v>-88.491562000000002</c:v>
                </c:pt>
                <c:pt idx="129">
                  <c:v>-88.491457999999994</c:v>
                </c:pt>
                <c:pt idx="130">
                  <c:v>-88.491373999999993</c:v>
                </c:pt>
                <c:pt idx="131">
                  <c:v>-88.491280000000003</c:v>
                </c:pt>
                <c:pt idx="132">
                  <c:v>-88.491180999999997</c:v>
                </c:pt>
                <c:pt idx="133">
                  <c:v>-88.491052999999994</c:v>
                </c:pt>
                <c:pt idx="134">
                  <c:v>-88.490936000000005</c:v>
                </c:pt>
                <c:pt idx="135">
                  <c:v>-88.490836000000002</c:v>
                </c:pt>
                <c:pt idx="136">
                  <c:v>-88.490747999999996</c:v>
                </c:pt>
                <c:pt idx="137">
                  <c:v>-88.490678000000003</c:v>
                </c:pt>
                <c:pt idx="138">
                  <c:v>-88.490635999999995</c:v>
                </c:pt>
                <c:pt idx="139">
                  <c:v>-88.490629999999996</c:v>
                </c:pt>
                <c:pt idx="140">
                  <c:v>-88.490622000000002</c:v>
                </c:pt>
                <c:pt idx="141">
                  <c:v>-88.490638000000004</c:v>
                </c:pt>
                <c:pt idx="142">
                  <c:v>-88.490651</c:v>
                </c:pt>
                <c:pt idx="143">
                  <c:v>-88.490600000000001</c:v>
                </c:pt>
                <c:pt idx="144">
                  <c:v>-88.490567999999996</c:v>
                </c:pt>
                <c:pt idx="145">
                  <c:v>-88.490531000000004</c:v>
                </c:pt>
                <c:pt idx="146">
                  <c:v>-88.490443999999997</c:v>
                </c:pt>
                <c:pt idx="147">
                  <c:v>-88.490335999999999</c:v>
                </c:pt>
                <c:pt idx="148">
                  <c:v>-88.490207999999996</c:v>
                </c:pt>
                <c:pt idx="149">
                  <c:v>-88.490072999999995</c:v>
                </c:pt>
                <c:pt idx="150">
                  <c:v>-88.489925999999997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47.159430999999998</c:v>
                </c:pt>
                <c:pt idx="1">
                  <c:v>47.159334000000001</c:v>
                </c:pt>
                <c:pt idx="2">
                  <c:v>47.159250999999998</c:v>
                </c:pt>
                <c:pt idx="3">
                  <c:v>47.159170000000003</c:v>
                </c:pt>
                <c:pt idx="4">
                  <c:v>47.159041999999999</c:v>
                </c:pt>
                <c:pt idx="5">
                  <c:v>47.158982999999999</c:v>
                </c:pt>
                <c:pt idx="6">
                  <c:v>47.158946</c:v>
                </c:pt>
                <c:pt idx="7">
                  <c:v>47.158901999999998</c:v>
                </c:pt>
                <c:pt idx="8">
                  <c:v>47.158900000000003</c:v>
                </c:pt>
                <c:pt idx="9">
                  <c:v>47.158909999999999</c:v>
                </c:pt>
                <c:pt idx="10">
                  <c:v>47.158912000000001</c:v>
                </c:pt>
                <c:pt idx="11">
                  <c:v>47.158915</c:v>
                </c:pt>
                <c:pt idx="12">
                  <c:v>47.158915999999998</c:v>
                </c:pt>
                <c:pt idx="13">
                  <c:v>47.158915</c:v>
                </c:pt>
                <c:pt idx="14">
                  <c:v>47.158912000000001</c:v>
                </c:pt>
                <c:pt idx="15">
                  <c:v>47.158881000000001</c:v>
                </c:pt>
                <c:pt idx="16">
                  <c:v>47.158862999999997</c:v>
                </c:pt>
                <c:pt idx="17">
                  <c:v>47.158835000000003</c:v>
                </c:pt>
                <c:pt idx="18">
                  <c:v>47.158785999999999</c:v>
                </c:pt>
                <c:pt idx="19">
                  <c:v>47.158703000000003</c:v>
                </c:pt>
                <c:pt idx="20">
                  <c:v>47.158662</c:v>
                </c:pt>
                <c:pt idx="21">
                  <c:v>47.158600999999997</c:v>
                </c:pt>
                <c:pt idx="22">
                  <c:v>47.158563000000001</c:v>
                </c:pt>
                <c:pt idx="23">
                  <c:v>47.158532000000001</c:v>
                </c:pt>
                <c:pt idx="24">
                  <c:v>47.158512999999999</c:v>
                </c:pt>
                <c:pt idx="25">
                  <c:v>47.158512000000002</c:v>
                </c:pt>
                <c:pt idx="26">
                  <c:v>47.158506000000003</c:v>
                </c:pt>
                <c:pt idx="27">
                  <c:v>47.158503000000003</c:v>
                </c:pt>
                <c:pt idx="28">
                  <c:v>47.15851</c:v>
                </c:pt>
                <c:pt idx="29">
                  <c:v>47.158538</c:v>
                </c:pt>
                <c:pt idx="30">
                  <c:v>47.158579000000003</c:v>
                </c:pt>
                <c:pt idx="31">
                  <c:v>47.158633000000002</c:v>
                </c:pt>
                <c:pt idx="32">
                  <c:v>47.158696999999997</c:v>
                </c:pt>
                <c:pt idx="33">
                  <c:v>47.158766</c:v>
                </c:pt>
                <c:pt idx="34">
                  <c:v>47.158842</c:v>
                </c:pt>
                <c:pt idx="35">
                  <c:v>47.158935999999997</c:v>
                </c:pt>
                <c:pt idx="36">
                  <c:v>47.159039</c:v>
                </c:pt>
                <c:pt idx="37">
                  <c:v>47.159154999999998</c:v>
                </c:pt>
                <c:pt idx="38">
                  <c:v>47.159269999999999</c:v>
                </c:pt>
                <c:pt idx="39">
                  <c:v>47.159483999999999</c:v>
                </c:pt>
                <c:pt idx="40">
                  <c:v>47.159592000000004</c:v>
                </c:pt>
                <c:pt idx="41">
                  <c:v>47.159691000000002</c:v>
                </c:pt>
                <c:pt idx="42">
                  <c:v>47.159844</c:v>
                </c:pt>
                <c:pt idx="43">
                  <c:v>47.159990999999998</c:v>
                </c:pt>
                <c:pt idx="44">
                  <c:v>47.160127000000003</c:v>
                </c:pt>
                <c:pt idx="45">
                  <c:v>47.160248000000003</c:v>
                </c:pt>
                <c:pt idx="46">
                  <c:v>47.160364000000001</c:v>
                </c:pt>
                <c:pt idx="47">
                  <c:v>47.160471999999999</c:v>
                </c:pt>
                <c:pt idx="48">
                  <c:v>47.160563000000003</c:v>
                </c:pt>
                <c:pt idx="49">
                  <c:v>47.160651000000001</c:v>
                </c:pt>
                <c:pt idx="50">
                  <c:v>47.160744999999999</c:v>
                </c:pt>
                <c:pt idx="51">
                  <c:v>47.160856000000003</c:v>
                </c:pt>
                <c:pt idx="52">
                  <c:v>47.160978</c:v>
                </c:pt>
                <c:pt idx="53">
                  <c:v>47.161099</c:v>
                </c:pt>
                <c:pt idx="54">
                  <c:v>47.161219000000003</c:v>
                </c:pt>
                <c:pt idx="55">
                  <c:v>47.161337000000003</c:v>
                </c:pt>
                <c:pt idx="56">
                  <c:v>47.161451</c:v>
                </c:pt>
                <c:pt idx="57">
                  <c:v>47.161560999999999</c:v>
                </c:pt>
                <c:pt idx="58">
                  <c:v>47.161670999999998</c:v>
                </c:pt>
                <c:pt idx="59">
                  <c:v>47.161774000000001</c:v>
                </c:pt>
                <c:pt idx="60">
                  <c:v>47.161881000000001</c:v>
                </c:pt>
                <c:pt idx="61">
                  <c:v>47.161996000000002</c:v>
                </c:pt>
                <c:pt idx="62">
                  <c:v>47.162118999999997</c:v>
                </c:pt>
                <c:pt idx="63">
                  <c:v>47.162247000000001</c:v>
                </c:pt>
                <c:pt idx="64">
                  <c:v>47.162477000000003</c:v>
                </c:pt>
                <c:pt idx="65">
                  <c:v>47.162590000000002</c:v>
                </c:pt>
                <c:pt idx="66">
                  <c:v>47.162702000000003</c:v>
                </c:pt>
                <c:pt idx="67">
                  <c:v>47.162857000000002</c:v>
                </c:pt>
                <c:pt idx="68">
                  <c:v>47.162993999999998</c:v>
                </c:pt>
                <c:pt idx="69">
                  <c:v>47.163136999999999</c:v>
                </c:pt>
                <c:pt idx="70">
                  <c:v>47.163280999999998</c:v>
                </c:pt>
                <c:pt idx="71">
                  <c:v>47.163429000000001</c:v>
                </c:pt>
                <c:pt idx="72">
                  <c:v>47.163576999999997</c:v>
                </c:pt>
                <c:pt idx="73">
                  <c:v>47.163728999999996</c:v>
                </c:pt>
                <c:pt idx="74">
                  <c:v>47.163876000000002</c:v>
                </c:pt>
                <c:pt idx="75">
                  <c:v>47.164002000000004</c:v>
                </c:pt>
                <c:pt idx="76">
                  <c:v>47.164107000000001</c:v>
                </c:pt>
                <c:pt idx="77">
                  <c:v>47.164199000000004</c:v>
                </c:pt>
                <c:pt idx="78">
                  <c:v>47.164293999999998</c:v>
                </c:pt>
                <c:pt idx="79">
                  <c:v>47.164377000000002</c:v>
                </c:pt>
                <c:pt idx="80">
                  <c:v>47.164459999999998</c:v>
                </c:pt>
                <c:pt idx="81">
                  <c:v>47.164482999999997</c:v>
                </c:pt>
                <c:pt idx="82">
                  <c:v>47.164451999999997</c:v>
                </c:pt>
                <c:pt idx="83">
                  <c:v>47.164442000000001</c:v>
                </c:pt>
                <c:pt idx="84">
                  <c:v>47.164437</c:v>
                </c:pt>
                <c:pt idx="85">
                  <c:v>47.164422999999999</c:v>
                </c:pt>
                <c:pt idx="86">
                  <c:v>47.164408000000002</c:v>
                </c:pt>
                <c:pt idx="87">
                  <c:v>47.164355999999998</c:v>
                </c:pt>
                <c:pt idx="88">
                  <c:v>47.164299999999997</c:v>
                </c:pt>
                <c:pt idx="89">
                  <c:v>47.164265</c:v>
                </c:pt>
                <c:pt idx="90">
                  <c:v>47.164237</c:v>
                </c:pt>
                <c:pt idx="91">
                  <c:v>47.164211999999999</c:v>
                </c:pt>
                <c:pt idx="92">
                  <c:v>47.164194999999999</c:v>
                </c:pt>
                <c:pt idx="93">
                  <c:v>47.164178999999997</c:v>
                </c:pt>
                <c:pt idx="94">
                  <c:v>47.164200999999998</c:v>
                </c:pt>
                <c:pt idx="95">
                  <c:v>47.164234</c:v>
                </c:pt>
                <c:pt idx="96">
                  <c:v>47.164257999999997</c:v>
                </c:pt>
                <c:pt idx="97">
                  <c:v>47.164273999999999</c:v>
                </c:pt>
                <c:pt idx="98">
                  <c:v>47.164276000000001</c:v>
                </c:pt>
                <c:pt idx="99">
                  <c:v>47.164267000000002</c:v>
                </c:pt>
                <c:pt idx="100">
                  <c:v>47.164248999999998</c:v>
                </c:pt>
                <c:pt idx="101">
                  <c:v>47.164228000000001</c:v>
                </c:pt>
                <c:pt idx="102">
                  <c:v>47.164200000000001</c:v>
                </c:pt>
                <c:pt idx="103">
                  <c:v>47.164172999999998</c:v>
                </c:pt>
                <c:pt idx="104">
                  <c:v>47.164147</c:v>
                </c:pt>
                <c:pt idx="105">
                  <c:v>47.164096999999998</c:v>
                </c:pt>
                <c:pt idx="106">
                  <c:v>47.164031000000001</c:v>
                </c:pt>
                <c:pt idx="107">
                  <c:v>47.163958999999998</c:v>
                </c:pt>
                <c:pt idx="108">
                  <c:v>47.163893999999999</c:v>
                </c:pt>
                <c:pt idx="109">
                  <c:v>47.163840999999998</c:v>
                </c:pt>
                <c:pt idx="110">
                  <c:v>47.163798999999997</c:v>
                </c:pt>
                <c:pt idx="111">
                  <c:v>47.163761999999998</c:v>
                </c:pt>
                <c:pt idx="112">
                  <c:v>47.163727000000002</c:v>
                </c:pt>
                <c:pt idx="113">
                  <c:v>47.163694999999997</c:v>
                </c:pt>
                <c:pt idx="114">
                  <c:v>47.163657000000001</c:v>
                </c:pt>
                <c:pt idx="115">
                  <c:v>47.163614000000003</c:v>
                </c:pt>
                <c:pt idx="116">
                  <c:v>47.163573</c:v>
                </c:pt>
                <c:pt idx="117">
                  <c:v>47.163528999999997</c:v>
                </c:pt>
                <c:pt idx="118">
                  <c:v>47.163485999999999</c:v>
                </c:pt>
                <c:pt idx="119">
                  <c:v>47.163448000000002</c:v>
                </c:pt>
                <c:pt idx="120">
                  <c:v>47.163361999999999</c:v>
                </c:pt>
                <c:pt idx="121">
                  <c:v>47.163255999999997</c:v>
                </c:pt>
                <c:pt idx="122">
                  <c:v>47.163139999999999</c:v>
                </c:pt>
                <c:pt idx="123">
                  <c:v>47.162993</c:v>
                </c:pt>
                <c:pt idx="124">
                  <c:v>47.162818000000001</c:v>
                </c:pt>
                <c:pt idx="125">
                  <c:v>47.162638000000001</c:v>
                </c:pt>
                <c:pt idx="126">
                  <c:v>47.162461</c:v>
                </c:pt>
                <c:pt idx="127">
                  <c:v>47.162286000000002</c:v>
                </c:pt>
                <c:pt idx="128">
                  <c:v>47.162104999999997</c:v>
                </c:pt>
                <c:pt idx="129">
                  <c:v>47.161929999999998</c:v>
                </c:pt>
                <c:pt idx="130">
                  <c:v>47.161785999999999</c:v>
                </c:pt>
                <c:pt idx="131">
                  <c:v>47.161656000000001</c:v>
                </c:pt>
                <c:pt idx="132">
                  <c:v>47.161526000000002</c:v>
                </c:pt>
                <c:pt idx="133">
                  <c:v>47.161433000000002</c:v>
                </c:pt>
                <c:pt idx="134">
                  <c:v>47.161344999999997</c:v>
                </c:pt>
                <c:pt idx="135">
                  <c:v>47.161234999999998</c:v>
                </c:pt>
                <c:pt idx="136">
                  <c:v>47.161110000000001</c:v>
                </c:pt>
                <c:pt idx="137">
                  <c:v>47.160977000000003</c:v>
                </c:pt>
                <c:pt idx="138">
                  <c:v>47.160836000000003</c:v>
                </c:pt>
                <c:pt idx="139">
                  <c:v>47.160780000000003</c:v>
                </c:pt>
                <c:pt idx="140">
                  <c:v>47.160615999999997</c:v>
                </c:pt>
                <c:pt idx="141">
                  <c:v>47.160429999999998</c:v>
                </c:pt>
                <c:pt idx="142">
                  <c:v>47.160266999999997</c:v>
                </c:pt>
                <c:pt idx="143">
                  <c:v>47.160110000000003</c:v>
                </c:pt>
                <c:pt idx="144">
                  <c:v>47.159995000000002</c:v>
                </c:pt>
                <c:pt idx="145">
                  <c:v>47.159886</c:v>
                </c:pt>
                <c:pt idx="146">
                  <c:v>47.159765999999998</c:v>
                </c:pt>
                <c:pt idx="147">
                  <c:v>47.159668000000003</c:v>
                </c:pt>
                <c:pt idx="148">
                  <c:v>47.159581000000003</c:v>
                </c:pt>
                <c:pt idx="149">
                  <c:v>47.159495</c:v>
                </c:pt>
                <c:pt idx="150">
                  <c:v>47.159407000000002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-88.489925999999997</c:v>
                </c:pt>
                <c:pt idx="1">
                  <c:v>-88.489773</c:v>
                </c:pt>
                <c:pt idx="2">
                  <c:v>-88.489611999999994</c:v>
                </c:pt>
                <c:pt idx="3">
                  <c:v>-88.489451000000003</c:v>
                </c:pt>
                <c:pt idx="4">
                  <c:v>-88.489188999999996</c:v>
                </c:pt>
                <c:pt idx="5">
                  <c:v>-88.489062000000004</c:v>
                </c:pt>
                <c:pt idx="6">
                  <c:v>-88.488946999999996</c:v>
                </c:pt>
                <c:pt idx="7">
                  <c:v>-88.488741000000005</c:v>
                </c:pt>
                <c:pt idx="8">
                  <c:v>-88.488348000000002</c:v>
                </c:pt>
                <c:pt idx="9">
                  <c:v>-88.487971000000002</c:v>
                </c:pt>
                <c:pt idx="10">
                  <c:v>-88.487857000000005</c:v>
                </c:pt>
                <c:pt idx="11">
                  <c:v>-88.487510999999998</c:v>
                </c:pt>
                <c:pt idx="12">
                  <c:v>-88.487145999999996</c:v>
                </c:pt>
                <c:pt idx="13">
                  <c:v>-88.487053000000003</c:v>
                </c:pt>
                <c:pt idx="14">
                  <c:v>-88.486917000000005</c:v>
                </c:pt>
                <c:pt idx="15">
                  <c:v>-88.486585000000005</c:v>
                </c:pt>
                <c:pt idx="16">
                  <c:v>-88.486429999999999</c:v>
                </c:pt>
                <c:pt idx="17">
                  <c:v>-88.486318999999995</c:v>
                </c:pt>
                <c:pt idx="18">
                  <c:v>-88.486148999999997</c:v>
                </c:pt>
                <c:pt idx="19">
                  <c:v>-88.485878999999997</c:v>
                </c:pt>
                <c:pt idx="20">
                  <c:v>-88.485749999999996</c:v>
                </c:pt>
                <c:pt idx="21">
                  <c:v>-88.485557999999997</c:v>
                </c:pt>
                <c:pt idx="22">
                  <c:v>-88.485437000000005</c:v>
                </c:pt>
                <c:pt idx="23">
                  <c:v>-88.485258000000002</c:v>
                </c:pt>
                <c:pt idx="24">
                  <c:v>-88.485145000000003</c:v>
                </c:pt>
                <c:pt idx="25">
                  <c:v>-88.485056999999998</c:v>
                </c:pt>
                <c:pt idx="26">
                  <c:v>-88.484921999999997</c:v>
                </c:pt>
                <c:pt idx="27">
                  <c:v>-88.484792999999996</c:v>
                </c:pt>
                <c:pt idx="28">
                  <c:v>-88.484668999999997</c:v>
                </c:pt>
                <c:pt idx="29">
                  <c:v>-88.484558000000007</c:v>
                </c:pt>
                <c:pt idx="30">
                  <c:v>-88.484459000000001</c:v>
                </c:pt>
                <c:pt idx="31">
                  <c:v>-88.484375</c:v>
                </c:pt>
                <c:pt idx="32">
                  <c:v>-88.484297999999995</c:v>
                </c:pt>
                <c:pt idx="33">
                  <c:v>-88.484228999999999</c:v>
                </c:pt>
                <c:pt idx="34">
                  <c:v>-88.484184999999997</c:v>
                </c:pt>
                <c:pt idx="35">
                  <c:v>-88.484176000000005</c:v>
                </c:pt>
                <c:pt idx="36">
                  <c:v>-88.484176000000005</c:v>
                </c:pt>
                <c:pt idx="37">
                  <c:v>-88.484167999999997</c:v>
                </c:pt>
                <c:pt idx="38">
                  <c:v>-88.484159000000005</c:v>
                </c:pt>
                <c:pt idx="39">
                  <c:v>-88.484171000000003</c:v>
                </c:pt>
                <c:pt idx="40">
                  <c:v>-88.484179999999995</c:v>
                </c:pt>
                <c:pt idx="41">
                  <c:v>-88.484178999999997</c:v>
                </c:pt>
                <c:pt idx="42">
                  <c:v>-88.484178999999997</c:v>
                </c:pt>
                <c:pt idx="43">
                  <c:v>-88.484181000000007</c:v>
                </c:pt>
                <c:pt idx="44">
                  <c:v>-88.484183000000002</c:v>
                </c:pt>
                <c:pt idx="45">
                  <c:v>-88.484181000000007</c:v>
                </c:pt>
                <c:pt idx="46">
                  <c:v>-88.484178999999997</c:v>
                </c:pt>
                <c:pt idx="47">
                  <c:v>-88.484161999999998</c:v>
                </c:pt>
                <c:pt idx="48">
                  <c:v>-88.484109000000004</c:v>
                </c:pt>
                <c:pt idx="49">
                  <c:v>-88.484026999999998</c:v>
                </c:pt>
                <c:pt idx="50">
                  <c:v>-88.483956000000006</c:v>
                </c:pt>
                <c:pt idx="51">
                  <c:v>-88.483924999999999</c:v>
                </c:pt>
                <c:pt idx="52">
                  <c:v>-88.483918000000003</c:v>
                </c:pt>
                <c:pt idx="53">
                  <c:v>-88.483913999999999</c:v>
                </c:pt>
                <c:pt idx="54">
                  <c:v>-88.483920999999995</c:v>
                </c:pt>
                <c:pt idx="55">
                  <c:v>-88.483932999999993</c:v>
                </c:pt>
                <c:pt idx="56">
                  <c:v>-88.483937999999995</c:v>
                </c:pt>
                <c:pt idx="57">
                  <c:v>-88.483949999999993</c:v>
                </c:pt>
                <c:pt idx="58">
                  <c:v>-88.483984000000007</c:v>
                </c:pt>
                <c:pt idx="59">
                  <c:v>-88.484043999999997</c:v>
                </c:pt>
                <c:pt idx="60">
                  <c:v>-88.484103000000005</c:v>
                </c:pt>
                <c:pt idx="61">
                  <c:v>-88.484139999999996</c:v>
                </c:pt>
                <c:pt idx="62">
                  <c:v>-88.484134999999995</c:v>
                </c:pt>
                <c:pt idx="63">
                  <c:v>-88.484122999999997</c:v>
                </c:pt>
                <c:pt idx="64">
                  <c:v>-88.484111999999996</c:v>
                </c:pt>
                <c:pt idx="65">
                  <c:v>-88.484105</c:v>
                </c:pt>
                <c:pt idx="66">
                  <c:v>-88.484091000000006</c:v>
                </c:pt>
                <c:pt idx="67">
                  <c:v>-88.484098000000003</c:v>
                </c:pt>
                <c:pt idx="68">
                  <c:v>-88.484138000000002</c:v>
                </c:pt>
                <c:pt idx="69">
                  <c:v>-88.484210000000004</c:v>
                </c:pt>
                <c:pt idx="70">
                  <c:v>-88.484313</c:v>
                </c:pt>
                <c:pt idx="71">
                  <c:v>-88.484441000000004</c:v>
                </c:pt>
                <c:pt idx="72">
                  <c:v>-88.484561999999997</c:v>
                </c:pt>
                <c:pt idx="73">
                  <c:v>-88.484724999999997</c:v>
                </c:pt>
                <c:pt idx="74">
                  <c:v>-88.484898000000001</c:v>
                </c:pt>
                <c:pt idx="75">
                  <c:v>-88.485074999999995</c:v>
                </c:pt>
                <c:pt idx="76">
                  <c:v>-88.485280000000003</c:v>
                </c:pt>
                <c:pt idx="77">
                  <c:v>-88.485523999999998</c:v>
                </c:pt>
                <c:pt idx="78">
                  <c:v>-88.485766999999996</c:v>
                </c:pt>
                <c:pt idx="79">
                  <c:v>-88.486044000000007</c:v>
                </c:pt>
                <c:pt idx="80">
                  <c:v>-88.486318999999995</c:v>
                </c:pt>
                <c:pt idx="81">
                  <c:v>-88.486531999999997</c:v>
                </c:pt>
                <c:pt idx="82">
                  <c:v>-88.486671000000001</c:v>
                </c:pt>
                <c:pt idx="83">
                  <c:v>-88.486815000000007</c:v>
                </c:pt>
                <c:pt idx="84">
                  <c:v>-88.486986000000002</c:v>
                </c:pt>
                <c:pt idx="85">
                  <c:v>-88.487155000000001</c:v>
                </c:pt>
                <c:pt idx="86">
                  <c:v>-88.487323000000004</c:v>
                </c:pt>
                <c:pt idx="87">
                  <c:v>-88.487464000000003</c:v>
                </c:pt>
                <c:pt idx="88">
                  <c:v>-88.487596999999994</c:v>
                </c:pt>
                <c:pt idx="89">
                  <c:v>-88.487739000000005</c:v>
                </c:pt>
                <c:pt idx="90">
                  <c:v>-88.487882999999997</c:v>
                </c:pt>
                <c:pt idx="91">
                  <c:v>-88.488024999999993</c:v>
                </c:pt>
                <c:pt idx="92">
                  <c:v>-88.488168999999999</c:v>
                </c:pt>
                <c:pt idx="93">
                  <c:v>-88.488313000000005</c:v>
                </c:pt>
                <c:pt idx="94">
                  <c:v>-88.488428999999996</c:v>
                </c:pt>
                <c:pt idx="95">
                  <c:v>-88.488540999999998</c:v>
                </c:pt>
                <c:pt idx="96">
                  <c:v>-88.488660999999993</c:v>
                </c:pt>
                <c:pt idx="97">
                  <c:v>-88.488783999999995</c:v>
                </c:pt>
                <c:pt idx="98">
                  <c:v>-88.488906</c:v>
                </c:pt>
                <c:pt idx="99">
                  <c:v>-88.489029000000002</c:v>
                </c:pt>
                <c:pt idx="100">
                  <c:v>-88.489153999999999</c:v>
                </c:pt>
                <c:pt idx="101">
                  <c:v>-88.489278999999996</c:v>
                </c:pt>
                <c:pt idx="102">
                  <c:v>-88.489407</c:v>
                </c:pt>
                <c:pt idx="103">
                  <c:v>-88.489536999999999</c:v>
                </c:pt>
                <c:pt idx="104">
                  <c:v>-88.489664000000005</c:v>
                </c:pt>
                <c:pt idx="105">
                  <c:v>-88.489787000000007</c:v>
                </c:pt>
                <c:pt idx="106">
                  <c:v>-88.489906000000005</c:v>
                </c:pt>
                <c:pt idx="107">
                  <c:v>-88.490014000000002</c:v>
                </c:pt>
                <c:pt idx="108">
                  <c:v>-88.490122999999997</c:v>
                </c:pt>
                <c:pt idx="109">
                  <c:v>-88.490250000000003</c:v>
                </c:pt>
                <c:pt idx="110">
                  <c:v>-88.490392</c:v>
                </c:pt>
                <c:pt idx="111">
                  <c:v>-88.490538000000001</c:v>
                </c:pt>
                <c:pt idx="112">
                  <c:v>-88.490684999999999</c:v>
                </c:pt>
                <c:pt idx="113">
                  <c:v>-88.490843999999996</c:v>
                </c:pt>
                <c:pt idx="114">
                  <c:v>-88.491006999999996</c:v>
                </c:pt>
                <c:pt idx="115">
                  <c:v>-88.491170999999994</c:v>
                </c:pt>
                <c:pt idx="116">
                  <c:v>-88.491335000000007</c:v>
                </c:pt>
                <c:pt idx="117">
                  <c:v>-88.491485999999995</c:v>
                </c:pt>
                <c:pt idx="118">
                  <c:v>-88.491578000000004</c:v>
                </c:pt>
                <c:pt idx="119">
                  <c:v>-88.491636</c:v>
                </c:pt>
                <c:pt idx="120">
                  <c:v>-88.491823999999994</c:v>
                </c:pt>
                <c:pt idx="121">
                  <c:v>-88.491974999999996</c:v>
                </c:pt>
                <c:pt idx="122">
                  <c:v>-88.492034000000004</c:v>
                </c:pt>
                <c:pt idx="123">
                  <c:v>-88.492053999999996</c:v>
                </c:pt>
                <c:pt idx="124">
                  <c:v>-88.492041999999998</c:v>
                </c:pt>
                <c:pt idx="125">
                  <c:v>-88.491999000000007</c:v>
                </c:pt>
                <c:pt idx="126">
                  <c:v>-88.491930999999994</c:v>
                </c:pt>
                <c:pt idx="127">
                  <c:v>-88.491849999999999</c:v>
                </c:pt>
                <c:pt idx="128">
                  <c:v>-88.491765000000001</c:v>
                </c:pt>
                <c:pt idx="129">
                  <c:v>-88.491669000000002</c:v>
                </c:pt>
                <c:pt idx="130">
                  <c:v>-88.491574</c:v>
                </c:pt>
                <c:pt idx="131">
                  <c:v>-88.491484</c:v>
                </c:pt>
                <c:pt idx="132">
                  <c:v>-88.491398000000004</c:v>
                </c:pt>
                <c:pt idx="133">
                  <c:v>-88.491253</c:v>
                </c:pt>
                <c:pt idx="134">
                  <c:v>-88.491096999999996</c:v>
                </c:pt>
                <c:pt idx="135">
                  <c:v>-88.490975000000006</c:v>
                </c:pt>
                <c:pt idx="136">
                  <c:v>-88.490885000000006</c:v>
                </c:pt>
                <c:pt idx="137">
                  <c:v>-88.490819000000002</c:v>
                </c:pt>
                <c:pt idx="138">
                  <c:v>-88.490779000000003</c:v>
                </c:pt>
                <c:pt idx="139">
                  <c:v>-88.490767000000005</c:v>
                </c:pt>
                <c:pt idx="140">
                  <c:v>-88.490703999999994</c:v>
                </c:pt>
                <c:pt idx="141">
                  <c:v>-88.490634</c:v>
                </c:pt>
                <c:pt idx="142">
                  <c:v>-88.490674999999996</c:v>
                </c:pt>
                <c:pt idx="143">
                  <c:v>-88.490701000000001</c:v>
                </c:pt>
                <c:pt idx="144">
                  <c:v>-88.490675999999993</c:v>
                </c:pt>
                <c:pt idx="145">
                  <c:v>-88.490651</c:v>
                </c:pt>
                <c:pt idx="146">
                  <c:v>-88.490628000000001</c:v>
                </c:pt>
                <c:pt idx="147">
                  <c:v>-88.490543000000002</c:v>
                </c:pt>
                <c:pt idx="148">
                  <c:v>-88.490405999999993</c:v>
                </c:pt>
                <c:pt idx="149">
                  <c:v>-88.490252999999996</c:v>
                </c:pt>
                <c:pt idx="150">
                  <c:v>-88.490093999999999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47.159407000000002</c:v>
                </c:pt>
                <c:pt idx="1">
                  <c:v>47.159320000000001</c:v>
                </c:pt>
                <c:pt idx="2">
                  <c:v>47.159232000000003</c:v>
                </c:pt>
                <c:pt idx="3">
                  <c:v>47.159139000000003</c:v>
                </c:pt>
                <c:pt idx="4">
                  <c:v>47.159047000000001</c:v>
                </c:pt>
                <c:pt idx="5">
                  <c:v>47.158971999999999</c:v>
                </c:pt>
                <c:pt idx="6">
                  <c:v>47.158912999999998</c:v>
                </c:pt>
                <c:pt idx="7">
                  <c:v>47.158883000000003</c:v>
                </c:pt>
                <c:pt idx="8">
                  <c:v>47.158875000000002</c:v>
                </c:pt>
                <c:pt idx="9">
                  <c:v>47.158878999999999</c:v>
                </c:pt>
                <c:pt idx="10">
                  <c:v>47.158890999999997</c:v>
                </c:pt>
                <c:pt idx="11">
                  <c:v>47.158904</c:v>
                </c:pt>
                <c:pt idx="12">
                  <c:v>47.158900000000003</c:v>
                </c:pt>
                <c:pt idx="13">
                  <c:v>47.158895000000001</c:v>
                </c:pt>
                <c:pt idx="14">
                  <c:v>47.158892000000002</c:v>
                </c:pt>
                <c:pt idx="15">
                  <c:v>47.158884</c:v>
                </c:pt>
                <c:pt idx="16">
                  <c:v>47.158864999999999</c:v>
                </c:pt>
                <c:pt idx="17">
                  <c:v>47.158825999999998</c:v>
                </c:pt>
                <c:pt idx="18">
                  <c:v>47.158766999999997</c:v>
                </c:pt>
                <c:pt idx="19">
                  <c:v>47.158704999999998</c:v>
                </c:pt>
                <c:pt idx="20">
                  <c:v>47.158650999999999</c:v>
                </c:pt>
                <c:pt idx="21">
                  <c:v>47.1586</c:v>
                </c:pt>
                <c:pt idx="22">
                  <c:v>47.158554000000002</c:v>
                </c:pt>
                <c:pt idx="23">
                  <c:v>47.158523000000002</c:v>
                </c:pt>
                <c:pt idx="24">
                  <c:v>47.15851</c:v>
                </c:pt>
                <c:pt idx="25">
                  <c:v>47.158498000000002</c:v>
                </c:pt>
                <c:pt idx="26">
                  <c:v>47.15849</c:v>
                </c:pt>
                <c:pt idx="27">
                  <c:v>47.158490999999998</c:v>
                </c:pt>
                <c:pt idx="28">
                  <c:v>47.158515999999999</c:v>
                </c:pt>
                <c:pt idx="29">
                  <c:v>47.158555999999997</c:v>
                </c:pt>
                <c:pt idx="30">
                  <c:v>47.158597999999998</c:v>
                </c:pt>
                <c:pt idx="31">
                  <c:v>47.158639999999998</c:v>
                </c:pt>
                <c:pt idx="32">
                  <c:v>47.158754999999999</c:v>
                </c:pt>
                <c:pt idx="33">
                  <c:v>47.158817999999997</c:v>
                </c:pt>
                <c:pt idx="34">
                  <c:v>47.158878999999999</c:v>
                </c:pt>
                <c:pt idx="35">
                  <c:v>47.158979000000002</c:v>
                </c:pt>
                <c:pt idx="36">
                  <c:v>47.159081</c:v>
                </c:pt>
                <c:pt idx="37">
                  <c:v>47.159199000000001</c:v>
                </c:pt>
                <c:pt idx="38">
                  <c:v>47.159326999999998</c:v>
                </c:pt>
                <c:pt idx="39">
                  <c:v>47.159419</c:v>
                </c:pt>
                <c:pt idx="40">
                  <c:v>47.159486999999999</c:v>
                </c:pt>
                <c:pt idx="41">
                  <c:v>47.159669000000001</c:v>
                </c:pt>
                <c:pt idx="42">
                  <c:v>47.159861999999997</c:v>
                </c:pt>
                <c:pt idx="43">
                  <c:v>47.160004999999998</c:v>
                </c:pt>
                <c:pt idx="44">
                  <c:v>47.160147000000002</c:v>
                </c:pt>
                <c:pt idx="45">
                  <c:v>47.160274999999999</c:v>
                </c:pt>
                <c:pt idx="46">
                  <c:v>47.160389000000002</c:v>
                </c:pt>
                <c:pt idx="47">
                  <c:v>47.160499000000002</c:v>
                </c:pt>
                <c:pt idx="48">
                  <c:v>47.160606000000001</c:v>
                </c:pt>
                <c:pt idx="49">
                  <c:v>47.160713000000001</c:v>
                </c:pt>
                <c:pt idx="50">
                  <c:v>47.160826</c:v>
                </c:pt>
                <c:pt idx="51">
                  <c:v>47.160941999999999</c:v>
                </c:pt>
                <c:pt idx="52">
                  <c:v>47.161056000000002</c:v>
                </c:pt>
                <c:pt idx="53">
                  <c:v>47.161248999999998</c:v>
                </c:pt>
                <c:pt idx="54">
                  <c:v>47.161341999999998</c:v>
                </c:pt>
                <c:pt idx="55">
                  <c:v>47.161411000000001</c:v>
                </c:pt>
                <c:pt idx="56">
                  <c:v>47.161524</c:v>
                </c:pt>
                <c:pt idx="57">
                  <c:v>47.161633000000002</c:v>
                </c:pt>
                <c:pt idx="58">
                  <c:v>47.161740999999999</c:v>
                </c:pt>
                <c:pt idx="59">
                  <c:v>47.161847999999999</c:v>
                </c:pt>
                <c:pt idx="60">
                  <c:v>47.161956000000004</c:v>
                </c:pt>
                <c:pt idx="61">
                  <c:v>47.162070999999997</c:v>
                </c:pt>
                <c:pt idx="62">
                  <c:v>47.162202000000001</c:v>
                </c:pt>
                <c:pt idx="63">
                  <c:v>47.16234</c:v>
                </c:pt>
                <c:pt idx="64">
                  <c:v>47.162574999999997</c:v>
                </c:pt>
                <c:pt idx="65">
                  <c:v>47.162689999999998</c:v>
                </c:pt>
                <c:pt idx="66">
                  <c:v>47.162775000000003</c:v>
                </c:pt>
                <c:pt idx="67">
                  <c:v>47.162923999999997</c:v>
                </c:pt>
                <c:pt idx="68">
                  <c:v>47.163074999999999</c:v>
                </c:pt>
                <c:pt idx="69">
                  <c:v>47.163221999999998</c:v>
                </c:pt>
                <c:pt idx="70">
                  <c:v>47.163341000000003</c:v>
                </c:pt>
                <c:pt idx="71">
                  <c:v>47.163487000000003</c:v>
                </c:pt>
                <c:pt idx="72">
                  <c:v>47.163645000000002</c:v>
                </c:pt>
                <c:pt idx="73">
                  <c:v>47.163781</c:v>
                </c:pt>
                <c:pt idx="74">
                  <c:v>47.163904000000002</c:v>
                </c:pt>
                <c:pt idx="75">
                  <c:v>47.164022000000003</c:v>
                </c:pt>
                <c:pt idx="76">
                  <c:v>47.164135000000002</c:v>
                </c:pt>
                <c:pt idx="77">
                  <c:v>47.164239999999999</c:v>
                </c:pt>
                <c:pt idx="78">
                  <c:v>47.164343000000002</c:v>
                </c:pt>
                <c:pt idx="79">
                  <c:v>47.164445999999998</c:v>
                </c:pt>
                <c:pt idx="80">
                  <c:v>47.164465</c:v>
                </c:pt>
                <c:pt idx="81">
                  <c:v>47.164448</c:v>
                </c:pt>
                <c:pt idx="82">
                  <c:v>47.164445000000001</c:v>
                </c:pt>
                <c:pt idx="83">
                  <c:v>47.164445000000001</c:v>
                </c:pt>
                <c:pt idx="84">
                  <c:v>47.164453000000002</c:v>
                </c:pt>
                <c:pt idx="85">
                  <c:v>47.164434999999997</c:v>
                </c:pt>
                <c:pt idx="86">
                  <c:v>47.164419000000002</c:v>
                </c:pt>
                <c:pt idx="87">
                  <c:v>47.164372999999998</c:v>
                </c:pt>
                <c:pt idx="88">
                  <c:v>47.16433</c:v>
                </c:pt>
                <c:pt idx="89">
                  <c:v>47.164302999999997</c:v>
                </c:pt>
                <c:pt idx="90">
                  <c:v>47.164285</c:v>
                </c:pt>
                <c:pt idx="91">
                  <c:v>47.164276000000001</c:v>
                </c:pt>
                <c:pt idx="92">
                  <c:v>47.164273999999999</c:v>
                </c:pt>
                <c:pt idx="93">
                  <c:v>47.164276999999998</c:v>
                </c:pt>
                <c:pt idx="94">
                  <c:v>47.164310999999998</c:v>
                </c:pt>
                <c:pt idx="95">
                  <c:v>47.164344999999997</c:v>
                </c:pt>
                <c:pt idx="96">
                  <c:v>47.164361999999997</c:v>
                </c:pt>
                <c:pt idx="97">
                  <c:v>47.164369999999998</c:v>
                </c:pt>
                <c:pt idx="98">
                  <c:v>47.164375</c:v>
                </c:pt>
                <c:pt idx="99">
                  <c:v>47.164378999999997</c:v>
                </c:pt>
                <c:pt idx="100">
                  <c:v>47.164354000000003</c:v>
                </c:pt>
                <c:pt idx="101">
                  <c:v>47.164313999999997</c:v>
                </c:pt>
                <c:pt idx="102">
                  <c:v>47.164279999999998</c:v>
                </c:pt>
                <c:pt idx="103">
                  <c:v>47.164228999999999</c:v>
                </c:pt>
                <c:pt idx="104">
                  <c:v>47.164164</c:v>
                </c:pt>
                <c:pt idx="105">
                  <c:v>47.164090000000002</c:v>
                </c:pt>
                <c:pt idx="106">
                  <c:v>47.164039000000002</c:v>
                </c:pt>
                <c:pt idx="107">
                  <c:v>47.164003999999998</c:v>
                </c:pt>
                <c:pt idx="108">
                  <c:v>47.163908999999997</c:v>
                </c:pt>
                <c:pt idx="109">
                  <c:v>47.163829</c:v>
                </c:pt>
                <c:pt idx="110">
                  <c:v>47.163803999999999</c:v>
                </c:pt>
                <c:pt idx="111">
                  <c:v>47.163781999999998</c:v>
                </c:pt>
                <c:pt idx="112">
                  <c:v>47.16377</c:v>
                </c:pt>
                <c:pt idx="113">
                  <c:v>47.163725999999997</c:v>
                </c:pt>
                <c:pt idx="114">
                  <c:v>47.163679999999999</c:v>
                </c:pt>
                <c:pt idx="115">
                  <c:v>47.163643</c:v>
                </c:pt>
                <c:pt idx="116">
                  <c:v>47.163584999999998</c:v>
                </c:pt>
                <c:pt idx="117">
                  <c:v>47.163508999999998</c:v>
                </c:pt>
                <c:pt idx="118">
                  <c:v>47.163437999999999</c:v>
                </c:pt>
                <c:pt idx="119">
                  <c:v>47.163355000000003</c:v>
                </c:pt>
                <c:pt idx="120">
                  <c:v>47.163246999999998</c:v>
                </c:pt>
                <c:pt idx="121">
                  <c:v>47.163136999999999</c:v>
                </c:pt>
                <c:pt idx="122">
                  <c:v>47.163001999999999</c:v>
                </c:pt>
                <c:pt idx="123">
                  <c:v>47.162844</c:v>
                </c:pt>
                <c:pt idx="124">
                  <c:v>47.162666000000002</c:v>
                </c:pt>
                <c:pt idx="125">
                  <c:v>47.162478999999998</c:v>
                </c:pt>
                <c:pt idx="126">
                  <c:v>47.162303999999999</c:v>
                </c:pt>
                <c:pt idx="127">
                  <c:v>47.162115</c:v>
                </c:pt>
                <c:pt idx="128">
                  <c:v>47.161940999999999</c:v>
                </c:pt>
                <c:pt idx="129">
                  <c:v>47.161791000000001</c:v>
                </c:pt>
                <c:pt idx="130">
                  <c:v>47.161656000000001</c:v>
                </c:pt>
                <c:pt idx="131">
                  <c:v>47.161535000000001</c:v>
                </c:pt>
                <c:pt idx="132">
                  <c:v>47.161437999999997</c:v>
                </c:pt>
                <c:pt idx="133">
                  <c:v>47.161346999999999</c:v>
                </c:pt>
                <c:pt idx="134">
                  <c:v>47.161250000000003</c:v>
                </c:pt>
                <c:pt idx="135">
                  <c:v>47.161144999999998</c:v>
                </c:pt>
                <c:pt idx="136">
                  <c:v>47.161023999999998</c:v>
                </c:pt>
                <c:pt idx="137">
                  <c:v>47.160898000000003</c:v>
                </c:pt>
                <c:pt idx="138">
                  <c:v>47.160744000000001</c:v>
                </c:pt>
                <c:pt idx="139">
                  <c:v>47.160592999999999</c:v>
                </c:pt>
                <c:pt idx="140">
                  <c:v>47.160424999999996</c:v>
                </c:pt>
                <c:pt idx="141">
                  <c:v>47.160291000000001</c:v>
                </c:pt>
                <c:pt idx="142">
                  <c:v>47.160178000000002</c:v>
                </c:pt>
                <c:pt idx="143">
                  <c:v>47.160094999999998</c:v>
                </c:pt>
                <c:pt idx="144">
                  <c:v>47.160035999999998</c:v>
                </c:pt>
                <c:pt idx="145">
                  <c:v>47.159868000000003</c:v>
                </c:pt>
                <c:pt idx="146">
                  <c:v>47.159731999999998</c:v>
                </c:pt>
                <c:pt idx="147">
                  <c:v>47.159643000000003</c:v>
                </c:pt>
                <c:pt idx="148">
                  <c:v>47.159542000000002</c:v>
                </c:pt>
                <c:pt idx="149">
                  <c:v>47.159441000000001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-88.490093999999999</c:v>
                </c:pt>
                <c:pt idx="1">
                  <c:v>-88.489925999999997</c:v>
                </c:pt>
                <c:pt idx="2">
                  <c:v>-88.489761000000001</c:v>
                </c:pt>
                <c:pt idx="3">
                  <c:v>-88.489597000000003</c:v>
                </c:pt>
                <c:pt idx="4">
                  <c:v>-88.489435999999998</c:v>
                </c:pt>
                <c:pt idx="5">
                  <c:v>-88.489275000000006</c:v>
                </c:pt>
                <c:pt idx="6">
                  <c:v>-88.489104999999995</c:v>
                </c:pt>
                <c:pt idx="7">
                  <c:v>-88.488901999999996</c:v>
                </c:pt>
                <c:pt idx="8">
                  <c:v>-88.488658000000001</c:v>
                </c:pt>
                <c:pt idx="9">
                  <c:v>-88.488384999999994</c:v>
                </c:pt>
                <c:pt idx="10">
                  <c:v>-88.488095999999999</c:v>
                </c:pt>
                <c:pt idx="11">
                  <c:v>-88.487796000000003</c:v>
                </c:pt>
                <c:pt idx="12">
                  <c:v>-88.487350000000006</c:v>
                </c:pt>
                <c:pt idx="13">
                  <c:v>-88.487143000000003</c:v>
                </c:pt>
                <c:pt idx="14">
                  <c:v>-88.487004999999996</c:v>
                </c:pt>
                <c:pt idx="15">
                  <c:v>-88.486783000000003</c:v>
                </c:pt>
                <c:pt idx="16">
                  <c:v>-88.486565999999996</c:v>
                </c:pt>
                <c:pt idx="17">
                  <c:v>-88.486362999999997</c:v>
                </c:pt>
                <c:pt idx="18">
                  <c:v>-88.486180000000004</c:v>
                </c:pt>
                <c:pt idx="19">
                  <c:v>-88.486002999999997</c:v>
                </c:pt>
                <c:pt idx="20">
                  <c:v>-88.485828999999995</c:v>
                </c:pt>
                <c:pt idx="21">
                  <c:v>-88.485654999999994</c:v>
                </c:pt>
                <c:pt idx="22">
                  <c:v>-88.485493000000005</c:v>
                </c:pt>
                <c:pt idx="23">
                  <c:v>-88.485335000000006</c:v>
                </c:pt>
                <c:pt idx="24">
                  <c:v>-88.485184000000004</c:v>
                </c:pt>
                <c:pt idx="25">
                  <c:v>-88.485039999999998</c:v>
                </c:pt>
                <c:pt idx="26">
                  <c:v>-88.484898000000001</c:v>
                </c:pt>
                <c:pt idx="27">
                  <c:v>-88.484763000000001</c:v>
                </c:pt>
                <c:pt idx="28">
                  <c:v>-88.484639000000001</c:v>
                </c:pt>
                <c:pt idx="29">
                  <c:v>-88.484530000000007</c:v>
                </c:pt>
                <c:pt idx="30">
                  <c:v>-88.484426999999997</c:v>
                </c:pt>
                <c:pt idx="31">
                  <c:v>-88.484326999999993</c:v>
                </c:pt>
                <c:pt idx="32">
                  <c:v>-88.484229999999997</c:v>
                </c:pt>
                <c:pt idx="33">
                  <c:v>-88.484193000000005</c:v>
                </c:pt>
                <c:pt idx="34">
                  <c:v>-88.484188000000003</c:v>
                </c:pt>
                <c:pt idx="35">
                  <c:v>-88.484178999999997</c:v>
                </c:pt>
                <c:pt idx="36">
                  <c:v>-88.484174999999993</c:v>
                </c:pt>
                <c:pt idx="37">
                  <c:v>-88.484182000000004</c:v>
                </c:pt>
                <c:pt idx="38">
                  <c:v>-88.484188000000003</c:v>
                </c:pt>
                <c:pt idx="39">
                  <c:v>-88.484188000000003</c:v>
                </c:pt>
                <c:pt idx="40">
                  <c:v>-88.484187000000006</c:v>
                </c:pt>
                <c:pt idx="41">
                  <c:v>-88.484189000000001</c:v>
                </c:pt>
                <c:pt idx="42">
                  <c:v>-88.484183999999999</c:v>
                </c:pt>
                <c:pt idx="43">
                  <c:v>-88.484178999999997</c:v>
                </c:pt>
                <c:pt idx="44">
                  <c:v>-88.484184999999997</c:v>
                </c:pt>
                <c:pt idx="45">
                  <c:v>-88.484182000000004</c:v>
                </c:pt>
                <c:pt idx="46">
                  <c:v>-88.484165000000004</c:v>
                </c:pt>
                <c:pt idx="47">
                  <c:v>-88.484121000000002</c:v>
                </c:pt>
                <c:pt idx="48">
                  <c:v>-88.484050999999994</c:v>
                </c:pt>
                <c:pt idx="49">
                  <c:v>-88.483985000000004</c:v>
                </c:pt>
                <c:pt idx="50">
                  <c:v>-88.483943999999994</c:v>
                </c:pt>
                <c:pt idx="51">
                  <c:v>-88.483931999999996</c:v>
                </c:pt>
                <c:pt idx="52">
                  <c:v>-88.483917000000005</c:v>
                </c:pt>
                <c:pt idx="53">
                  <c:v>-88.483930999999998</c:v>
                </c:pt>
                <c:pt idx="54">
                  <c:v>-88.483945000000006</c:v>
                </c:pt>
                <c:pt idx="55">
                  <c:v>-88.483946000000003</c:v>
                </c:pt>
                <c:pt idx="56">
                  <c:v>-88.483960999999994</c:v>
                </c:pt>
                <c:pt idx="57">
                  <c:v>-88.484002000000004</c:v>
                </c:pt>
                <c:pt idx="58">
                  <c:v>-88.484061999999994</c:v>
                </c:pt>
                <c:pt idx="59">
                  <c:v>-88.484120000000004</c:v>
                </c:pt>
                <c:pt idx="60">
                  <c:v>-88.484172000000001</c:v>
                </c:pt>
                <c:pt idx="61">
                  <c:v>-88.484201999999996</c:v>
                </c:pt>
                <c:pt idx="62">
                  <c:v>-88.484173999999996</c:v>
                </c:pt>
                <c:pt idx="63">
                  <c:v>-88.484142000000006</c:v>
                </c:pt>
                <c:pt idx="64">
                  <c:v>-88.484111999999996</c:v>
                </c:pt>
                <c:pt idx="65">
                  <c:v>-88.484097000000006</c:v>
                </c:pt>
                <c:pt idx="66">
                  <c:v>-88.484112999999994</c:v>
                </c:pt>
                <c:pt idx="67">
                  <c:v>-88.484159000000005</c:v>
                </c:pt>
                <c:pt idx="68">
                  <c:v>-88.484216000000004</c:v>
                </c:pt>
                <c:pt idx="69">
                  <c:v>-88.484264999999994</c:v>
                </c:pt>
                <c:pt idx="70">
                  <c:v>-88.484343999999993</c:v>
                </c:pt>
                <c:pt idx="71">
                  <c:v>-88.484492000000003</c:v>
                </c:pt>
                <c:pt idx="72">
                  <c:v>-88.484655000000004</c:v>
                </c:pt>
                <c:pt idx="73">
                  <c:v>-88.484803999999997</c:v>
                </c:pt>
                <c:pt idx="74">
                  <c:v>-88.484966999999997</c:v>
                </c:pt>
                <c:pt idx="75">
                  <c:v>-88.485157000000001</c:v>
                </c:pt>
                <c:pt idx="76">
                  <c:v>-88.485382999999999</c:v>
                </c:pt>
                <c:pt idx="77">
                  <c:v>-88.485630999999998</c:v>
                </c:pt>
                <c:pt idx="78">
                  <c:v>-88.485878</c:v>
                </c:pt>
                <c:pt idx="79">
                  <c:v>-88.486125999999999</c:v>
                </c:pt>
                <c:pt idx="80">
                  <c:v>-88.486371000000005</c:v>
                </c:pt>
                <c:pt idx="81">
                  <c:v>-88.486525</c:v>
                </c:pt>
                <c:pt idx="82">
                  <c:v>-88.486562000000006</c:v>
                </c:pt>
                <c:pt idx="83">
                  <c:v>-88.486773999999997</c:v>
                </c:pt>
                <c:pt idx="84">
                  <c:v>-88.487018000000006</c:v>
                </c:pt>
                <c:pt idx="85">
                  <c:v>-88.487193000000005</c:v>
                </c:pt>
                <c:pt idx="86">
                  <c:v>-88.487369000000001</c:v>
                </c:pt>
                <c:pt idx="87">
                  <c:v>-88.487527</c:v>
                </c:pt>
                <c:pt idx="88">
                  <c:v>-88.487667999999999</c:v>
                </c:pt>
                <c:pt idx="89">
                  <c:v>-88.487803999999997</c:v>
                </c:pt>
                <c:pt idx="90">
                  <c:v>-88.487939999999995</c:v>
                </c:pt>
                <c:pt idx="91">
                  <c:v>-88.488077000000004</c:v>
                </c:pt>
                <c:pt idx="92">
                  <c:v>-88.488213000000002</c:v>
                </c:pt>
                <c:pt idx="93">
                  <c:v>-88.488347000000005</c:v>
                </c:pt>
                <c:pt idx="94">
                  <c:v>-88.488467</c:v>
                </c:pt>
                <c:pt idx="95">
                  <c:v>-88.488587999999993</c:v>
                </c:pt>
                <c:pt idx="96">
                  <c:v>-88.488714000000002</c:v>
                </c:pt>
                <c:pt idx="97">
                  <c:v>-88.488836000000006</c:v>
                </c:pt>
                <c:pt idx="98">
                  <c:v>-88.488960000000006</c:v>
                </c:pt>
                <c:pt idx="99">
                  <c:v>-88.489085000000003</c:v>
                </c:pt>
                <c:pt idx="100">
                  <c:v>-88.489211999999995</c:v>
                </c:pt>
                <c:pt idx="101">
                  <c:v>-88.489340999999996</c:v>
                </c:pt>
                <c:pt idx="102">
                  <c:v>-88.489468000000002</c:v>
                </c:pt>
                <c:pt idx="103">
                  <c:v>-88.489597000000003</c:v>
                </c:pt>
                <c:pt idx="104">
                  <c:v>-88.489717999999996</c:v>
                </c:pt>
                <c:pt idx="105">
                  <c:v>-88.489833000000004</c:v>
                </c:pt>
                <c:pt idx="106">
                  <c:v>-88.489911000000006</c:v>
                </c:pt>
                <c:pt idx="107">
                  <c:v>-88.489964000000001</c:v>
                </c:pt>
                <c:pt idx="108">
                  <c:v>-88.490120000000005</c:v>
                </c:pt>
                <c:pt idx="109">
                  <c:v>-88.490286999999995</c:v>
                </c:pt>
                <c:pt idx="110">
                  <c:v>-88.490444999999994</c:v>
                </c:pt>
                <c:pt idx="111">
                  <c:v>-88.490613999999994</c:v>
                </c:pt>
                <c:pt idx="112">
                  <c:v>-88.490677000000005</c:v>
                </c:pt>
                <c:pt idx="113">
                  <c:v>-88.490882999999997</c:v>
                </c:pt>
                <c:pt idx="114">
                  <c:v>-88.491129000000001</c:v>
                </c:pt>
                <c:pt idx="115">
                  <c:v>-88.491318000000007</c:v>
                </c:pt>
                <c:pt idx="116">
                  <c:v>-88.491483000000002</c:v>
                </c:pt>
                <c:pt idx="117">
                  <c:v>-88.491628000000006</c:v>
                </c:pt>
                <c:pt idx="118">
                  <c:v>-88.491775000000004</c:v>
                </c:pt>
                <c:pt idx="119">
                  <c:v>-88.491902999999994</c:v>
                </c:pt>
                <c:pt idx="120">
                  <c:v>-88.491994000000005</c:v>
                </c:pt>
                <c:pt idx="121">
                  <c:v>-88.492071999999993</c:v>
                </c:pt>
                <c:pt idx="122">
                  <c:v>-88.492108999999999</c:v>
                </c:pt>
                <c:pt idx="123">
                  <c:v>-88.492062000000004</c:v>
                </c:pt>
                <c:pt idx="124">
                  <c:v>-88.491984000000002</c:v>
                </c:pt>
                <c:pt idx="125">
                  <c:v>-88.491916000000003</c:v>
                </c:pt>
                <c:pt idx="126">
                  <c:v>-88.491861</c:v>
                </c:pt>
                <c:pt idx="127">
                  <c:v>-88.491777999999996</c:v>
                </c:pt>
                <c:pt idx="128">
                  <c:v>-88.491660999999993</c:v>
                </c:pt>
                <c:pt idx="129">
                  <c:v>-88.491552999999996</c:v>
                </c:pt>
                <c:pt idx="130">
                  <c:v>-88.491457999999994</c:v>
                </c:pt>
                <c:pt idx="131">
                  <c:v>-88.491359000000003</c:v>
                </c:pt>
                <c:pt idx="132">
                  <c:v>-88.491236999999998</c:v>
                </c:pt>
                <c:pt idx="133">
                  <c:v>-88.491116000000005</c:v>
                </c:pt>
                <c:pt idx="134">
                  <c:v>-88.491003000000006</c:v>
                </c:pt>
                <c:pt idx="135">
                  <c:v>-88.490896000000006</c:v>
                </c:pt>
                <c:pt idx="136">
                  <c:v>-88.490807000000004</c:v>
                </c:pt>
                <c:pt idx="137">
                  <c:v>-88.490728000000004</c:v>
                </c:pt>
                <c:pt idx="138">
                  <c:v>-88.490689000000003</c:v>
                </c:pt>
                <c:pt idx="139">
                  <c:v>-88.490649000000005</c:v>
                </c:pt>
                <c:pt idx="140">
                  <c:v>-88.490673999999999</c:v>
                </c:pt>
                <c:pt idx="141">
                  <c:v>-88.490707</c:v>
                </c:pt>
                <c:pt idx="142">
                  <c:v>-88.490696</c:v>
                </c:pt>
                <c:pt idx="143">
                  <c:v>-88.490679999999998</c:v>
                </c:pt>
                <c:pt idx="144">
                  <c:v>-88.490668999999997</c:v>
                </c:pt>
                <c:pt idx="145">
                  <c:v>-88.490637000000007</c:v>
                </c:pt>
                <c:pt idx="146">
                  <c:v>-88.490516999999997</c:v>
                </c:pt>
                <c:pt idx="147">
                  <c:v>-88.490356000000006</c:v>
                </c:pt>
                <c:pt idx="148">
                  <c:v>-88.490195</c:v>
                </c:pt>
                <c:pt idx="149">
                  <c:v>-88.490029000000007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209024"/>
        <c:axId val="82219008"/>
      </c:scatterChart>
      <c:valAx>
        <c:axId val="8220902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82219008"/>
        <c:crosses val="autoZero"/>
        <c:crossBetween val="midCat"/>
      </c:valAx>
      <c:valAx>
        <c:axId val="8221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2209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36.4</c:v>
                </c:pt>
                <c:pt idx="1">
                  <c:v>35.299999999999997</c:v>
                </c:pt>
                <c:pt idx="2">
                  <c:v>34.6</c:v>
                </c:pt>
                <c:pt idx="3">
                  <c:v>33.1</c:v>
                </c:pt>
                <c:pt idx="4">
                  <c:v>32.200000000000003</c:v>
                </c:pt>
                <c:pt idx="5">
                  <c:v>34.200000000000003</c:v>
                </c:pt>
                <c:pt idx="6">
                  <c:v>35.4</c:v>
                </c:pt>
                <c:pt idx="7">
                  <c:v>40</c:v>
                </c:pt>
                <c:pt idx="8">
                  <c:v>44</c:v>
                </c:pt>
                <c:pt idx="9">
                  <c:v>45.9</c:v>
                </c:pt>
                <c:pt idx="10">
                  <c:v>46.6</c:v>
                </c:pt>
                <c:pt idx="11">
                  <c:v>42.9</c:v>
                </c:pt>
                <c:pt idx="12">
                  <c:v>38.6</c:v>
                </c:pt>
                <c:pt idx="13">
                  <c:v>36.4</c:v>
                </c:pt>
                <c:pt idx="14">
                  <c:v>35.700000000000003</c:v>
                </c:pt>
                <c:pt idx="15">
                  <c:v>34.799999999999997</c:v>
                </c:pt>
                <c:pt idx="16">
                  <c:v>32.5</c:v>
                </c:pt>
                <c:pt idx="17">
                  <c:v>31</c:v>
                </c:pt>
                <c:pt idx="18">
                  <c:v>30.6</c:v>
                </c:pt>
                <c:pt idx="19">
                  <c:v>30.5</c:v>
                </c:pt>
                <c:pt idx="20">
                  <c:v>30</c:v>
                </c:pt>
                <c:pt idx="21">
                  <c:v>29.4</c:v>
                </c:pt>
                <c:pt idx="22">
                  <c:v>29.2</c:v>
                </c:pt>
                <c:pt idx="23">
                  <c:v>28.2</c:v>
                </c:pt>
                <c:pt idx="24">
                  <c:v>26.8</c:v>
                </c:pt>
                <c:pt idx="25">
                  <c:v>26.4</c:v>
                </c:pt>
                <c:pt idx="26">
                  <c:v>23.6</c:v>
                </c:pt>
                <c:pt idx="27">
                  <c:v>21.2</c:v>
                </c:pt>
                <c:pt idx="28">
                  <c:v>20.8</c:v>
                </c:pt>
                <c:pt idx="29">
                  <c:v>20.5</c:v>
                </c:pt>
                <c:pt idx="30">
                  <c:v>20.3</c:v>
                </c:pt>
                <c:pt idx="31">
                  <c:v>19.899999999999999</c:v>
                </c:pt>
                <c:pt idx="32">
                  <c:v>20</c:v>
                </c:pt>
                <c:pt idx="33">
                  <c:v>20.3</c:v>
                </c:pt>
                <c:pt idx="34">
                  <c:v>20.3</c:v>
                </c:pt>
                <c:pt idx="35">
                  <c:v>21.5</c:v>
                </c:pt>
                <c:pt idx="36">
                  <c:v>25.7</c:v>
                </c:pt>
                <c:pt idx="37">
                  <c:v>27.8</c:v>
                </c:pt>
                <c:pt idx="38">
                  <c:v>30.3</c:v>
                </c:pt>
                <c:pt idx="39">
                  <c:v>34.5</c:v>
                </c:pt>
                <c:pt idx="40">
                  <c:v>36.200000000000003</c:v>
                </c:pt>
                <c:pt idx="41">
                  <c:v>37.5</c:v>
                </c:pt>
                <c:pt idx="42">
                  <c:v>37.9</c:v>
                </c:pt>
                <c:pt idx="43">
                  <c:v>35.5</c:v>
                </c:pt>
                <c:pt idx="44">
                  <c:v>34.1</c:v>
                </c:pt>
                <c:pt idx="45">
                  <c:v>32.700000000000003</c:v>
                </c:pt>
                <c:pt idx="46">
                  <c:v>31.8</c:v>
                </c:pt>
                <c:pt idx="47">
                  <c:v>30</c:v>
                </c:pt>
                <c:pt idx="48">
                  <c:v>28.2</c:v>
                </c:pt>
                <c:pt idx="49">
                  <c:v>27.6</c:v>
                </c:pt>
                <c:pt idx="50">
                  <c:v>27.6</c:v>
                </c:pt>
                <c:pt idx="51">
                  <c:v>28.4</c:v>
                </c:pt>
                <c:pt idx="52">
                  <c:v>28.7</c:v>
                </c:pt>
                <c:pt idx="53">
                  <c:v>28.4</c:v>
                </c:pt>
                <c:pt idx="54">
                  <c:v>28.1</c:v>
                </c:pt>
                <c:pt idx="55">
                  <c:v>28.1</c:v>
                </c:pt>
                <c:pt idx="56">
                  <c:v>28.6</c:v>
                </c:pt>
                <c:pt idx="57">
                  <c:v>28.9</c:v>
                </c:pt>
                <c:pt idx="58">
                  <c:v>28.6</c:v>
                </c:pt>
                <c:pt idx="59">
                  <c:v>28.7</c:v>
                </c:pt>
                <c:pt idx="60">
                  <c:v>28.9</c:v>
                </c:pt>
                <c:pt idx="61">
                  <c:v>30.9</c:v>
                </c:pt>
                <c:pt idx="62">
                  <c:v>33.9</c:v>
                </c:pt>
                <c:pt idx="63">
                  <c:v>37</c:v>
                </c:pt>
                <c:pt idx="64">
                  <c:v>38.299999999999997</c:v>
                </c:pt>
                <c:pt idx="65">
                  <c:v>37.200000000000003</c:v>
                </c:pt>
                <c:pt idx="66">
                  <c:v>36.4</c:v>
                </c:pt>
                <c:pt idx="67">
                  <c:v>36.4</c:v>
                </c:pt>
                <c:pt idx="68">
                  <c:v>37.1</c:v>
                </c:pt>
                <c:pt idx="69">
                  <c:v>39.299999999999997</c:v>
                </c:pt>
                <c:pt idx="70">
                  <c:v>42.9</c:v>
                </c:pt>
                <c:pt idx="71">
                  <c:v>44.5</c:v>
                </c:pt>
                <c:pt idx="72">
                  <c:v>44.5</c:v>
                </c:pt>
                <c:pt idx="73">
                  <c:v>43.3</c:v>
                </c:pt>
                <c:pt idx="74">
                  <c:v>43.3</c:v>
                </c:pt>
                <c:pt idx="75">
                  <c:v>44.4</c:v>
                </c:pt>
                <c:pt idx="76">
                  <c:v>44.8</c:v>
                </c:pt>
                <c:pt idx="77">
                  <c:v>40.1</c:v>
                </c:pt>
                <c:pt idx="78">
                  <c:v>35</c:v>
                </c:pt>
                <c:pt idx="79">
                  <c:v>33.6</c:v>
                </c:pt>
                <c:pt idx="80">
                  <c:v>32.200000000000003</c:v>
                </c:pt>
                <c:pt idx="81">
                  <c:v>30.3</c:v>
                </c:pt>
                <c:pt idx="82">
                  <c:v>30.2</c:v>
                </c:pt>
                <c:pt idx="83">
                  <c:v>30.7</c:v>
                </c:pt>
                <c:pt idx="84">
                  <c:v>29.9</c:v>
                </c:pt>
                <c:pt idx="85">
                  <c:v>28.7</c:v>
                </c:pt>
                <c:pt idx="86">
                  <c:v>27.8</c:v>
                </c:pt>
                <c:pt idx="87">
                  <c:v>26.6</c:v>
                </c:pt>
                <c:pt idx="88">
                  <c:v>26.1</c:v>
                </c:pt>
                <c:pt idx="89">
                  <c:v>23.6</c:v>
                </c:pt>
                <c:pt idx="90">
                  <c:v>22.1</c:v>
                </c:pt>
                <c:pt idx="91">
                  <c:v>21.3</c:v>
                </c:pt>
                <c:pt idx="92">
                  <c:v>20.8</c:v>
                </c:pt>
                <c:pt idx="93">
                  <c:v>20.8</c:v>
                </c:pt>
                <c:pt idx="94">
                  <c:v>20.8</c:v>
                </c:pt>
                <c:pt idx="95">
                  <c:v>20.9</c:v>
                </c:pt>
                <c:pt idx="96">
                  <c:v>20.8</c:v>
                </c:pt>
                <c:pt idx="97">
                  <c:v>21.2</c:v>
                </c:pt>
                <c:pt idx="98">
                  <c:v>21.4</c:v>
                </c:pt>
                <c:pt idx="99">
                  <c:v>22</c:v>
                </c:pt>
                <c:pt idx="100">
                  <c:v>22.3</c:v>
                </c:pt>
                <c:pt idx="101">
                  <c:v>22.7</c:v>
                </c:pt>
                <c:pt idx="102">
                  <c:v>17</c:v>
                </c:pt>
                <c:pt idx="103">
                  <c:v>20.5</c:v>
                </c:pt>
                <c:pt idx="104">
                  <c:v>24.9</c:v>
                </c:pt>
                <c:pt idx="105">
                  <c:v>24.7</c:v>
                </c:pt>
                <c:pt idx="106">
                  <c:v>24.9</c:v>
                </c:pt>
                <c:pt idx="107">
                  <c:v>25</c:v>
                </c:pt>
                <c:pt idx="108">
                  <c:v>25</c:v>
                </c:pt>
                <c:pt idx="109">
                  <c:v>25.1</c:v>
                </c:pt>
                <c:pt idx="110">
                  <c:v>25.5</c:v>
                </c:pt>
                <c:pt idx="111">
                  <c:v>25.7</c:v>
                </c:pt>
                <c:pt idx="112">
                  <c:v>27.2</c:v>
                </c:pt>
                <c:pt idx="113">
                  <c:v>29</c:v>
                </c:pt>
                <c:pt idx="114">
                  <c:v>29.4</c:v>
                </c:pt>
                <c:pt idx="115">
                  <c:v>29.1</c:v>
                </c:pt>
                <c:pt idx="116">
                  <c:v>29</c:v>
                </c:pt>
                <c:pt idx="117">
                  <c:v>29.6</c:v>
                </c:pt>
                <c:pt idx="118">
                  <c:v>29.8</c:v>
                </c:pt>
                <c:pt idx="119">
                  <c:v>30.4</c:v>
                </c:pt>
                <c:pt idx="120">
                  <c:v>30.6</c:v>
                </c:pt>
                <c:pt idx="121">
                  <c:v>32.1</c:v>
                </c:pt>
                <c:pt idx="122">
                  <c:v>33.1</c:v>
                </c:pt>
                <c:pt idx="123">
                  <c:v>34.6</c:v>
                </c:pt>
                <c:pt idx="124">
                  <c:v>36.6</c:v>
                </c:pt>
                <c:pt idx="125">
                  <c:v>40</c:v>
                </c:pt>
                <c:pt idx="126">
                  <c:v>42.9</c:v>
                </c:pt>
                <c:pt idx="127">
                  <c:v>43</c:v>
                </c:pt>
                <c:pt idx="128">
                  <c:v>42.6</c:v>
                </c:pt>
                <c:pt idx="129">
                  <c:v>37.9</c:v>
                </c:pt>
                <c:pt idx="130">
                  <c:v>34.9</c:v>
                </c:pt>
                <c:pt idx="131">
                  <c:v>34.1</c:v>
                </c:pt>
                <c:pt idx="132">
                  <c:v>32.1</c:v>
                </c:pt>
                <c:pt idx="133">
                  <c:v>31.2</c:v>
                </c:pt>
                <c:pt idx="134">
                  <c:v>31.1</c:v>
                </c:pt>
                <c:pt idx="135">
                  <c:v>31.1</c:v>
                </c:pt>
                <c:pt idx="136">
                  <c:v>33.6</c:v>
                </c:pt>
                <c:pt idx="137">
                  <c:v>34.6</c:v>
                </c:pt>
                <c:pt idx="138">
                  <c:v>34.299999999999997</c:v>
                </c:pt>
                <c:pt idx="139">
                  <c:v>34.6</c:v>
                </c:pt>
                <c:pt idx="140">
                  <c:v>33.9</c:v>
                </c:pt>
                <c:pt idx="141">
                  <c:v>30.6</c:v>
                </c:pt>
                <c:pt idx="142">
                  <c:v>28.9</c:v>
                </c:pt>
                <c:pt idx="143">
                  <c:v>27.9</c:v>
                </c:pt>
                <c:pt idx="144">
                  <c:v>27.4</c:v>
                </c:pt>
                <c:pt idx="145">
                  <c:v>27.9</c:v>
                </c:pt>
                <c:pt idx="146">
                  <c:v>28.1</c:v>
                </c:pt>
                <c:pt idx="147">
                  <c:v>28.8</c:v>
                </c:pt>
                <c:pt idx="148">
                  <c:v>30.6</c:v>
                </c:pt>
                <c:pt idx="149">
                  <c:v>31.4</c:v>
                </c:pt>
                <c:pt idx="150">
                  <c:v>32.9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32.9</c:v>
                </c:pt>
                <c:pt idx="1">
                  <c:v>33.700000000000003</c:v>
                </c:pt>
                <c:pt idx="2">
                  <c:v>33.6</c:v>
                </c:pt>
                <c:pt idx="3">
                  <c:v>33.700000000000003</c:v>
                </c:pt>
                <c:pt idx="4">
                  <c:v>33.299999999999997</c:v>
                </c:pt>
                <c:pt idx="5">
                  <c:v>34</c:v>
                </c:pt>
                <c:pt idx="6">
                  <c:v>36.299999999999997</c:v>
                </c:pt>
                <c:pt idx="7">
                  <c:v>37.4</c:v>
                </c:pt>
                <c:pt idx="8">
                  <c:v>39.9</c:v>
                </c:pt>
                <c:pt idx="9">
                  <c:v>44</c:v>
                </c:pt>
                <c:pt idx="10">
                  <c:v>45.5</c:v>
                </c:pt>
                <c:pt idx="11">
                  <c:v>45.8</c:v>
                </c:pt>
                <c:pt idx="12">
                  <c:v>44.3</c:v>
                </c:pt>
                <c:pt idx="13">
                  <c:v>43.2</c:v>
                </c:pt>
                <c:pt idx="14">
                  <c:v>39.6</c:v>
                </c:pt>
                <c:pt idx="15">
                  <c:v>36.1</c:v>
                </c:pt>
                <c:pt idx="16">
                  <c:v>35.4</c:v>
                </c:pt>
                <c:pt idx="17">
                  <c:v>33.200000000000003</c:v>
                </c:pt>
                <c:pt idx="18">
                  <c:v>31.6</c:v>
                </c:pt>
                <c:pt idx="19">
                  <c:v>31.2</c:v>
                </c:pt>
                <c:pt idx="20">
                  <c:v>31.1</c:v>
                </c:pt>
                <c:pt idx="21">
                  <c:v>29.8</c:v>
                </c:pt>
                <c:pt idx="22">
                  <c:v>27.8</c:v>
                </c:pt>
                <c:pt idx="23">
                  <c:v>26.3</c:v>
                </c:pt>
                <c:pt idx="24">
                  <c:v>25.9</c:v>
                </c:pt>
                <c:pt idx="25">
                  <c:v>24.2</c:v>
                </c:pt>
                <c:pt idx="26">
                  <c:v>22.6</c:v>
                </c:pt>
                <c:pt idx="27">
                  <c:v>22.2</c:v>
                </c:pt>
                <c:pt idx="28">
                  <c:v>20.8</c:v>
                </c:pt>
                <c:pt idx="29">
                  <c:v>20</c:v>
                </c:pt>
                <c:pt idx="30">
                  <c:v>19.5</c:v>
                </c:pt>
                <c:pt idx="31">
                  <c:v>19</c:v>
                </c:pt>
                <c:pt idx="32">
                  <c:v>19.600000000000001</c:v>
                </c:pt>
                <c:pt idx="33">
                  <c:v>20.3</c:v>
                </c:pt>
                <c:pt idx="34">
                  <c:v>21.4</c:v>
                </c:pt>
                <c:pt idx="35">
                  <c:v>24.1</c:v>
                </c:pt>
                <c:pt idx="36">
                  <c:v>25.5</c:v>
                </c:pt>
                <c:pt idx="37">
                  <c:v>26.8</c:v>
                </c:pt>
                <c:pt idx="38">
                  <c:v>28.9</c:v>
                </c:pt>
                <c:pt idx="39">
                  <c:v>32.6</c:v>
                </c:pt>
                <c:pt idx="40">
                  <c:v>36</c:v>
                </c:pt>
                <c:pt idx="41">
                  <c:v>36.9</c:v>
                </c:pt>
                <c:pt idx="42">
                  <c:v>36.299999999999997</c:v>
                </c:pt>
                <c:pt idx="43">
                  <c:v>34.5</c:v>
                </c:pt>
                <c:pt idx="44">
                  <c:v>33.700000000000003</c:v>
                </c:pt>
                <c:pt idx="45">
                  <c:v>30.5</c:v>
                </c:pt>
                <c:pt idx="46">
                  <c:v>28.5</c:v>
                </c:pt>
                <c:pt idx="47">
                  <c:v>27.9</c:v>
                </c:pt>
                <c:pt idx="48">
                  <c:v>26.3</c:v>
                </c:pt>
                <c:pt idx="49">
                  <c:v>25.7</c:v>
                </c:pt>
                <c:pt idx="50">
                  <c:v>26.3</c:v>
                </c:pt>
                <c:pt idx="51">
                  <c:v>27.6</c:v>
                </c:pt>
                <c:pt idx="52">
                  <c:v>28.6</c:v>
                </c:pt>
                <c:pt idx="53">
                  <c:v>28.9</c:v>
                </c:pt>
                <c:pt idx="54">
                  <c:v>29</c:v>
                </c:pt>
                <c:pt idx="55">
                  <c:v>28.6</c:v>
                </c:pt>
                <c:pt idx="56">
                  <c:v>28</c:v>
                </c:pt>
                <c:pt idx="57">
                  <c:v>27.6</c:v>
                </c:pt>
                <c:pt idx="58">
                  <c:v>27.5</c:v>
                </c:pt>
                <c:pt idx="59">
                  <c:v>27.6</c:v>
                </c:pt>
                <c:pt idx="60">
                  <c:v>28.4</c:v>
                </c:pt>
                <c:pt idx="61">
                  <c:v>29.1</c:v>
                </c:pt>
                <c:pt idx="62">
                  <c:v>29.3</c:v>
                </c:pt>
                <c:pt idx="63">
                  <c:v>30.2</c:v>
                </c:pt>
                <c:pt idx="64">
                  <c:v>33</c:v>
                </c:pt>
                <c:pt idx="65">
                  <c:v>34.5</c:v>
                </c:pt>
                <c:pt idx="66">
                  <c:v>35.4</c:v>
                </c:pt>
                <c:pt idx="67">
                  <c:v>36</c:v>
                </c:pt>
                <c:pt idx="68">
                  <c:v>35.5</c:v>
                </c:pt>
                <c:pt idx="69">
                  <c:v>37.299999999999997</c:v>
                </c:pt>
                <c:pt idx="70">
                  <c:v>38.700000000000003</c:v>
                </c:pt>
                <c:pt idx="71">
                  <c:v>40.1</c:v>
                </c:pt>
                <c:pt idx="72">
                  <c:v>41</c:v>
                </c:pt>
                <c:pt idx="73">
                  <c:v>42.9</c:v>
                </c:pt>
                <c:pt idx="74">
                  <c:v>43.2</c:v>
                </c:pt>
                <c:pt idx="75">
                  <c:v>42.6</c:v>
                </c:pt>
                <c:pt idx="76">
                  <c:v>43</c:v>
                </c:pt>
                <c:pt idx="77">
                  <c:v>44.9</c:v>
                </c:pt>
                <c:pt idx="78">
                  <c:v>46</c:v>
                </c:pt>
                <c:pt idx="79">
                  <c:v>47.7</c:v>
                </c:pt>
                <c:pt idx="80">
                  <c:v>48.7</c:v>
                </c:pt>
                <c:pt idx="81">
                  <c:v>45.3</c:v>
                </c:pt>
                <c:pt idx="82">
                  <c:v>34.299999999999997</c:v>
                </c:pt>
                <c:pt idx="83">
                  <c:v>28.8</c:v>
                </c:pt>
                <c:pt idx="84">
                  <c:v>28.8</c:v>
                </c:pt>
                <c:pt idx="85">
                  <c:v>28.7</c:v>
                </c:pt>
                <c:pt idx="86">
                  <c:v>28.7</c:v>
                </c:pt>
                <c:pt idx="87">
                  <c:v>27.5</c:v>
                </c:pt>
                <c:pt idx="88">
                  <c:v>26.7</c:v>
                </c:pt>
                <c:pt idx="89">
                  <c:v>26.1</c:v>
                </c:pt>
                <c:pt idx="90">
                  <c:v>25.3</c:v>
                </c:pt>
                <c:pt idx="91">
                  <c:v>24.8</c:v>
                </c:pt>
                <c:pt idx="92">
                  <c:v>24.7</c:v>
                </c:pt>
                <c:pt idx="93">
                  <c:v>22.4</c:v>
                </c:pt>
                <c:pt idx="94">
                  <c:v>20.9</c:v>
                </c:pt>
                <c:pt idx="95">
                  <c:v>21.1</c:v>
                </c:pt>
                <c:pt idx="96">
                  <c:v>21.1</c:v>
                </c:pt>
                <c:pt idx="97">
                  <c:v>20.9</c:v>
                </c:pt>
                <c:pt idx="98">
                  <c:v>20.7</c:v>
                </c:pt>
                <c:pt idx="99">
                  <c:v>20.9</c:v>
                </c:pt>
                <c:pt idx="100">
                  <c:v>21.3</c:v>
                </c:pt>
                <c:pt idx="101">
                  <c:v>21.6</c:v>
                </c:pt>
                <c:pt idx="102">
                  <c:v>22.3</c:v>
                </c:pt>
                <c:pt idx="103">
                  <c:v>22.6</c:v>
                </c:pt>
                <c:pt idx="104">
                  <c:v>24.4</c:v>
                </c:pt>
                <c:pt idx="105">
                  <c:v>25.4</c:v>
                </c:pt>
                <c:pt idx="106">
                  <c:v>25.1</c:v>
                </c:pt>
                <c:pt idx="107">
                  <c:v>24.5</c:v>
                </c:pt>
                <c:pt idx="108">
                  <c:v>24.2</c:v>
                </c:pt>
                <c:pt idx="109">
                  <c:v>24.9</c:v>
                </c:pt>
                <c:pt idx="110">
                  <c:v>25.3</c:v>
                </c:pt>
                <c:pt idx="111">
                  <c:v>25.6</c:v>
                </c:pt>
                <c:pt idx="112">
                  <c:v>26</c:v>
                </c:pt>
                <c:pt idx="113">
                  <c:v>27.1</c:v>
                </c:pt>
                <c:pt idx="114">
                  <c:v>28.5</c:v>
                </c:pt>
                <c:pt idx="115">
                  <c:v>29</c:v>
                </c:pt>
                <c:pt idx="116">
                  <c:v>28.4</c:v>
                </c:pt>
                <c:pt idx="117">
                  <c:v>28</c:v>
                </c:pt>
                <c:pt idx="118">
                  <c:v>27.7</c:v>
                </c:pt>
                <c:pt idx="119">
                  <c:v>27.2</c:v>
                </c:pt>
                <c:pt idx="120">
                  <c:v>27</c:v>
                </c:pt>
                <c:pt idx="121">
                  <c:v>26.7</c:v>
                </c:pt>
                <c:pt idx="122">
                  <c:v>29.3</c:v>
                </c:pt>
                <c:pt idx="123">
                  <c:v>36.1</c:v>
                </c:pt>
                <c:pt idx="124">
                  <c:v>39.200000000000003</c:v>
                </c:pt>
                <c:pt idx="125">
                  <c:v>40.5</c:v>
                </c:pt>
                <c:pt idx="126">
                  <c:v>42.3</c:v>
                </c:pt>
                <c:pt idx="127">
                  <c:v>44.5</c:v>
                </c:pt>
                <c:pt idx="128">
                  <c:v>45.5</c:v>
                </c:pt>
                <c:pt idx="129">
                  <c:v>45</c:v>
                </c:pt>
                <c:pt idx="130">
                  <c:v>38.700000000000003</c:v>
                </c:pt>
                <c:pt idx="131">
                  <c:v>35</c:v>
                </c:pt>
                <c:pt idx="132">
                  <c:v>35</c:v>
                </c:pt>
                <c:pt idx="133">
                  <c:v>34</c:v>
                </c:pt>
                <c:pt idx="134">
                  <c:v>33.200000000000003</c:v>
                </c:pt>
                <c:pt idx="135">
                  <c:v>33.200000000000003</c:v>
                </c:pt>
                <c:pt idx="136">
                  <c:v>33.4</c:v>
                </c:pt>
                <c:pt idx="137">
                  <c:v>33.5</c:v>
                </c:pt>
                <c:pt idx="138">
                  <c:v>34.1</c:v>
                </c:pt>
                <c:pt idx="139">
                  <c:v>34.4</c:v>
                </c:pt>
                <c:pt idx="140">
                  <c:v>34.4</c:v>
                </c:pt>
                <c:pt idx="141">
                  <c:v>34.4</c:v>
                </c:pt>
                <c:pt idx="142">
                  <c:v>35.200000000000003</c:v>
                </c:pt>
                <c:pt idx="143">
                  <c:v>35.700000000000003</c:v>
                </c:pt>
                <c:pt idx="144">
                  <c:v>32.200000000000003</c:v>
                </c:pt>
                <c:pt idx="145">
                  <c:v>30</c:v>
                </c:pt>
                <c:pt idx="146">
                  <c:v>30</c:v>
                </c:pt>
                <c:pt idx="147">
                  <c:v>29</c:v>
                </c:pt>
                <c:pt idx="148">
                  <c:v>30.7</c:v>
                </c:pt>
                <c:pt idx="149">
                  <c:v>32.9</c:v>
                </c:pt>
                <c:pt idx="150">
                  <c:v>33.9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33.9</c:v>
                </c:pt>
                <c:pt idx="1">
                  <c:v>34.6</c:v>
                </c:pt>
                <c:pt idx="2">
                  <c:v>34.9</c:v>
                </c:pt>
                <c:pt idx="3">
                  <c:v>35.1</c:v>
                </c:pt>
                <c:pt idx="4">
                  <c:v>34.799999999999997</c:v>
                </c:pt>
                <c:pt idx="5">
                  <c:v>32.700000000000003</c:v>
                </c:pt>
                <c:pt idx="6">
                  <c:v>32.700000000000003</c:v>
                </c:pt>
                <c:pt idx="7">
                  <c:v>36.299999999999997</c:v>
                </c:pt>
                <c:pt idx="8">
                  <c:v>40.5</c:v>
                </c:pt>
                <c:pt idx="9">
                  <c:v>44</c:v>
                </c:pt>
                <c:pt idx="10">
                  <c:v>45.3</c:v>
                </c:pt>
                <c:pt idx="11">
                  <c:v>47.2</c:v>
                </c:pt>
                <c:pt idx="12">
                  <c:v>45.9</c:v>
                </c:pt>
                <c:pt idx="13">
                  <c:v>44.3</c:v>
                </c:pt>
                <c:pt idx="14">
                  <c:v>42</c:v>
                </c:pt>
                <c:pt idx="15">
                  <c:v>38.6</c:v>
                </c:pt>
                <c:pt idx="16">
                  <c:v>36.299999999999997</c:v>
                </c:pt>
                <c:pt idx="17">
                  <c:v>34.700000000000003</c:v>
                </c:pt>
                <c:pt idx="18">
                  <c:v>34.1</c:v>
                </c:pt>
                <c:pt idx="19">
                  <c:v>33.700000000000003</c:v>
                </c:pt>
                <c:pt idx="20">
                  <c:v>32.700000000000003</c:v>
                </c:pt>
                <c:pt idx="21">
                  <c:v>31.3</c:v>
                </c:pt>
                <c:pt idx="22">
                  <c:v>30.7</c:v>
                </c:pt>
                <c:pt idx="23">
                  <c:v>29.5</c:v>
                </c:pt>
                <c:pt idx="24">
                  <c:v>26.5</c:v>
                </c:pt>
                <c:pt idx="25">
                  <c:v>24.5</c:v>
                </c:pt>
                <c:pt idx="26">
                  <c:v>23.3</c:v>
                </c:pt>
                <c:pt idx="27">
                  <c:v>22.7</c:v>
                </c:pt>
                <c:pt idx="28">
                  <c:v>21.3</c:v>
                </c:pt>
                <c:pt idx="29">
                  <c:v>20.399999999999999</c:v>
                </c:pt>
                <c:pt idx="30">
                  <c:v>19.899999999999999</c:v>
                </c:pt>
                <c:pt idx="31">
                  <c:v>19.600000000000001</c:v>
                </c:pt>
                <c:pt idx="32">
                  <c:v>20.8</c:v>
                </c:pt>
                <c:pt idx="33">
                  <c:v>21.5</c:v>
                </c:pt>
                <c:pt idx="34">
                  <c:v>22.2</c:v>
                </c:pt>
                <c:pt idx="35">
                  <c:v>23.4</c:v>
                </c:pt>
                <c:pt idx="36">
                  <c:v>24.8</c:v>
                </c:pt>
                <c:pt idx="37">
                  <c:v>28.1</c:v>
                </c:pt>
                <c:pt idx="38">
                  <c:v>29.8</c:v>
                </c:pt>
                <c:pt idx="39">
                  <c:v>30.4</c:v>
                </c:pt>
                <c:pt idx="40">
                  <c:v>31.3</c:v>
                </c:pt>
                <c:pt idx="41">
                  <c:v>31.6</c:v>
                </c:pt>
                <c:pt idx="42">
                  <c:v>32.799999999999997</c:v>
                </c:pt>
                <c:pt idx="43">
                  <c:v>33.6</c:v>
                </c:pt>
                <c:pt idx="44">
                  <c:v>34.200000000000003</c:v>
                </c:pt>
                <c:pt idx="45">
                  <c:v>30.7</c:v>
                </c:pt>
                <c:pt idx="46">
                  <c:v>27.7</c:v>
                </c:pt>
                <c:pt idx="47">
                  <c:v>27.3</c:v>
                </c:pt>
                <c:pt idx="48">
                  <c:v>27.5</c:v>
                </c:pt>
                <c:pt idx="49">
                  <c:v>27.9</c:v>
                </c:pt>
                <c:pt idx="50">
                  <c:v>28.1</c:v>
                </c:pt>
                <c:pt idx="51">
                  <c:v>28.1</c:v>
                </c:pt>
                <c:pt idx="52">
                  <c:v>28.3</c:v>
                </c:pt>
                <c:pt idx="53">
                  <c:v>28.7</c:v>
                </c:pt>
                <c:pt idx="54">
                  <c:v>28.5</c:v>
                </c:pt>
                <c:pt idx="55">
                  <c:v>28</c:v>
                </c:pt>
                <c:pt idx="56">
                  <c:v>27.7</c:v>
                </c:pt>
                <c:pt idx="57">
                  <c:v>27.7</c:v>
                </c:pt>
                <c:pt idx="58">
                  <c:v>27.7</c:v>
                </c:pt>
                <c:pt idx="59">
                  <c:v>27.9</c:v>
                </c:pt>
                <c:pt idx="60">
                  <c:v>28.1</c:v>
                </c:pt>
                <c:pt idx="61">
                  <c:v>29.1</c:v>
                </c:pt>
                <c:pt idx="62">
                  <c:v>31.1</c:v>
                </c:pt>
                <c:pt idx="63">
                  <c:v>33.299999999999997</c:v>
                </c:pt>
                <c:pt idx="64">
                  <c:v>34.9</c:v>
                </c:pt>
                <c:pt idx="65">
                  <c:v>35.4</c:v>
                </c:pt>
                <c:pt idx="66">
                  <c:v>34.9</c:v>
                </c:pt>
                <c:pt idx="67">
                  <c:v>36</c:v>
                </c:pt>
                <c:pt idx="68">
                  <c:v>37.1</c:v>
                </c:pt>
                <c:pt idx="69">
                  <c:v>37.200000000000003</c:v>
                </c:pt>
                <c:pt idx="70">
                  <c:v>38.6</c:v>
                </c:pt>
                <c:pt idx="71">
                  <c:v>39.4</c:v>
                </c:pt>
                <c:pt idx="72">
                  <c:v>40.9</c:v>
                </c:pt>
                <c:pt idx="73">
                  <c:v>41.2</c:v>
                </c:pt>
                <c:pt idx="74">
                  <c:v>41</c:v>
                </c:pt>
                <c:pt idx="75">
                  <c:v>43.1</c:v>
                </c:pt>
                <c:pt idx="76">
                  <c:v>45.8</c:v>
                </c:pt>
                <c:pt idx="77">
                  <c:v>48.1</c:v>
                </c:pt>
                <c:pt idx="78">
                  <c:v>49</c:v>
                </c:pt>
                <c:pt idx="79">
                  <c:v>46.6</c:v>
                </c:pt>
                <c:pt idx="80">
                  <c:v>45.1</c:v>
                </c:pt>
                <c:pt idx="81">
                  <c:v>38.799999999999997</c:v>
                </c:pt>
                <c:pt idx="82">
                  <c:v>34.9</c:v>
                </c:pt>
                <c:pt idx="83">
                  <c:v>32.299999999999997</c:v>
                </c:pt>
                <c:pt idx="84">
                  <c:v>30.3</c:v>
                </c:pt>
                <c:pt idx="85">
                  <c:v>30</c:v>
                </c:pt>
                <c:pt idx="86">
                  <c:v>29.4</c:v>
                </c:pt>
                <c:pt idx="87">
                  <c:v>29</c:v>
                </c:pt>
                <c:pt idx="88">
                  <c:v>27.9</c:v>
                </c:pt>
                <c:pt idx="89">
                  <c:v>25.4</c:v>
                </c:pt>
                <c:pt idx="90">
                  <c:v>23.5</c:v>
                </c:pt>
                <c:pt idx="91">
                  <c:v>23</c:v>
                </c:pt>
                <c:pt idx="92">
                  <c:v>22.8</c:v>
                </c:pt>
                <c:pt idx="93">
                  <c:v>22.6</c:v>
                </c:pt>
                <c:pt idx="94">
                  <c:v>22.2</c:v>
                </c:pt>
                <c:pt idx="95">
                  <c:v>22</c:v>
                </c:pt>
                <c:pt idx="96">
                  <c:v>21.5</c:v>
                </c:pt>
                <c:pt idx="97">
                  <c:v>21.2</c:v>
                </c:pt>
                <c:pt idx="98">
                  <c:v>21.2</c:v>
                </c:pt>
                <c:pt idx="99">
                  <c:v>21.5</c:v>
                </c:pt>
                <c:pt idx="100">
                  <c:v>21.7</c:v>
                </c:pt>
                <c:pt idx="101">
                  <c:v>22.5</c:v>
                </c:pt>
                <c:pt idx="102">
                  <c:v>23.8</c:v>
                </c:pt>
                <c:pt idx="103">
                  <c:v>24.3</c:v>
                </c:pt>
                <c:pt idx="104">
                  <c:v>25.2</c:v>
                </c:pt>
                <c:pt idx="105">
                  <c:v>25.8</c:v>
                </c:pt>
                <c:pt idx="106">
                  <c:v>25.5</c:v>
                </c:pt>
                <c:pt idx="107">
                  <c:v>25.1</c:v>
                </c:pt>
                <c:pt idx="108">
                  <c:v>24.9</c:v>
                </c:pt>
                <c:pt idx="109">
                  <c:v>25</c:v>
                </c:pt>
                <c:pt idx="110">
                  <c:v>25</c:v>
                </c:pt>
                <c:pt idx="111">
                  <c:v>25.9</c:v>
                </c:pt>
                <c:pt idx="112">
                  <c:v>26.4</c:v>
                </c:pt>
                <c:pt idx="113">
                  <c:v>27.6</c:v>
                </c:pt>
                <c:pt idx="114">
                  <c:v>29.9</c:v>
                </c:pt>
                <c:pt idx="115">
                  <c:v>30.5</c:v>
                </c:pt>
                <c:pt idx="116">
                  <c:v>30.3</c:v>
                </c:pt>
                <c:pt idx="117">
                  <c:v>30.2</c:v>
                </c:pt>
                <c:pt idx="118">
                  <c:v>29.9</c:v>
                </c:pt>
                <c:pt idx="119">
                  <c:v>29.7</c:v>
                </c:pt>
                <c:pt idx="120">
                  <c:v>30</c:v>
                </c:pt>
                <c:pt idx="121">
                  <c:v>30.2</c:v>
                </c:pt>
                <c:pt idx="122">
                  <c:v>31.7</c:v>
                </c:pt>
                <c:pt idx="123">
                  <c:v>33.6</c:v>
                </c:pt>
                <c:pt idx="124">
                  <c:v>37.799999999999997</c:v>
                </c:pt>
                <c:pt idx="125">
                  <c:v>41.9</c:v>
                </c:pt>
                <c:pt idx="126">
                  <c:v>44.7</c:v>
                </c:pt>
                <c:pt idx="127">
                  <c:v>45.7</c:v>
                </c:pt>
                <c:pt idx="128">
                  <c:v>44.7</c:v>
                </c:pt>
                <c:pt idx="129">
                  <c:v>38.200000000000003</c:v>
                </c:pt>
                <c:pt idx="130">
                  <c:v>34.5</c:v>
                </c:pt>
                <c:pt idx="131">
                  <c:v>33.6</c:v>
                </c:pt>
                <c:pt idx="132">
                  <c:v>31.9</c:v>
                </c:pt>
                <c:pt idx="133">
                  <c:v>30.8</c:v>
                </c:pt>
                <c:pt idx="134">
                  <c:v>30.3</c:v>
                </c:pt>
                <c:pt idx="135">
                  <c:v>30.9</c:v>
                </c:pt>
                <c:pt idx="136">
                  <c:v>32.799999999999997</c:v>
                </c:pt>
                <c:pt idx="137">
                  <c:v>33.6</c:v>
                </c:pt>
                <c:pt idx="138">
                  <c:v>35</c:v>
                </c:pt>
                <c:pt idx="139">
                  <c:v>35.9</c:v>
                </c:pt>
                <c:pt idx="140">
                  <c:v>36.9</c:v>
                </c:pt>
                <c:pt idx="141">
                  <c:v>32.700000000000003</c:v>
                </c:pt>
                <c:pt idx="142">
                  <c:v>29.6</c:v>
                </c:pt>
                <c:pt idx="143">
                  <c:v>29.6</c:v>
                </c:pt>
                <c:pt idx="144">
                  <c:v>29.6</c:v>
                </c:pt>
                <c:pt idx="145">
                  <c:v>29.6</c:v>
                </c:pt>
                <c:pt idx="146">
                  <c:v>28.7</c:v>
                </c:pt>
                <c:pt idx="147">
                  <c:v>33.1</c:v>
                </c:pt>
                <c:pt idx="148">
                  <c:v>36.200000000000003</c:v>
                </c:pt>
                <c:pt idx="149">
                  <c:v>36.4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523648"/>
        <c:axId val="82525568"/>
      </c:scatterChart>
      <c:valAx>
        <c:axId val="825236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525568"/>
        <c:crosses val="autoZero"/>
        <c:crossBetween val="midCat"/>
      </c:valAx>
      <c:valAx>
        <c:axId val="82525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2523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1.02</c:v>
                </c:pt>
                <c:pt idx="1">
                  <c:v>1.04</c:v>
                </c:pt>
                <c:pt idx="2">
                  <c:v>1.04</c:v>
                </c:pt>
                <c:pt idx="3">
                  <c:v>1.04</c:v>
                </c:pt>
                <c:pt idx="4">
                  <c:v>1.04</c:v>
                </c:pt>
                <c:pt idx="5">
                  <c:v>1.01</c:v>
                </c:pt>
                <c:pt idx="6">
                  <c:v>1</c:v>
                </c:pt>
                <c:pt idx="7">
                  <c:v>1.01</c:v>
                </c:pt>
                <c:pt idx="8">
                  <c:v>1</c:v>
                </c:pt>
                <c:pt idx="9">
                  <c:v>0.99</c:v>
                </c:pt>
                <c:pt idx="10">
                  <c:v>0.97</c:v>
                </c:pt>
                <c:pt idx="11">
                  <c:v>0.99</c:v>
                </c:pt>
                <c:pt idx="12">
                  <c:v>1.01</c:v>
                </c:pt>
                <c:pt idx="13">
                  <c:v>1.02</c:v>
                </c:pt>
                <c:pt idx="14">
                  <c:v>1.03</c:v>
                </c:pt>
                <c:pt idx="15">
                  <c:v>1.03</c:v>
                </c:pt>
                <c:pt idx="16">
                  <c:v>1.04</c:v>
                </c:pt>
                <c:pt idx="17">
                  <c:v>1.04</c:v>
                </c:pt>
                <c:pt idx="18">
                  <c:v>1.03</c:v>
                </c:pt>
                <c:pt idx="19">
                  <c:v>1.03</c:v>
                </c:pt>
                <c:pt idx="20">
                  <c:v>1.03</c:v>
                </c:pt>
                <c:pt idx="21">
                  <c:v>1.03</c:v>
                </c:pt>
                <c:pt idx="22">
                  <c:v>1.03</c:v>
                </c:pt>
                <c:pt idx="23">
                  <c:v>1.03</c:v>
                </c:pt>
                <c:pt idx="24">
                  <c:v>1.03</c:v>
                </c:pt>
                <c:pt idx="25">
                  <c:v>1.02</c:v>
                </c:pt>
                <c:pt idx="26">
                  <c:v>1</c:v>
                </c:pt>
                <c:pt idx="27">
                  <c:v>1.01</c:v>
                </c:pt>
                <c:pt idx="28">
                  <c:v>1.01</c:v>
                </c:pt>
                <c:pt idx="29">
                  <c:v>1.03</c:v>
                </c:pt>
                <c:pt idx="30">
                  <c:v>1.04</c:v>
                </c:pt>
                <c:pt idx="31">
                  <c:v>1.04</c:v>
                </c:pt>
                <c:pt idx="32">
                  <c:v>1.04</c:v>
                </c:pt>
                <c:pt idx="33">
                  <c:v>1.04</c:v>
                </c:pt>
                <c:pt idx="34">
                  <c:v>1.04</c:v>
                </c:pt>
                <c:pt idx="35">
                  <c:v>1.04</c:v>
                </c:pt>
                <c:pt idx="36">
                  <c:v>1.02</c:v>
                </c:pt>
                <c:pt idx="37">
                  <c:v>1.01</c:v>
                </c:pt>
                <c:pt idx="38">
                  <c:v>1.02</c:v>
                </c:pt>
                <c:pt idx="39">
                  <c:v>1.05</c:v>
                </c:pt>
                <c:pt idx="40">
                  <c:v>1.04</c:v>
                </c:pt>
                <c:pt idx="41">
                  <c:v>1.03</c:v>
                </c:pt>
                <c:pt idx="42">
                  <c:v>1.02</c:v>
                </c:pt>
                <c:pt idx="43">
                  <c:v>1.03</c:v>
                </c:pt>
                <c:pt idx="44">
                  <c:v>1.03</c:v>
                </c:pt>
                <c:pt idx="45">
                  <c:v>1.03</c:v>
                </c:pt>
                <c:pt idx="46">
                  <c:v>1.04</c:v>
                </c:pt>
                <c:pt idx="47">
                  <c:v>1.03</c:v>
                </c:pt>
                <c:pt idx="48">
                  <c:v>1.03</c:v>
                </c:pt>
                <c:pt idx="49">
                  <c:v>1.02</c:v>
                </c:pt>
                <c:pt idx="50">
                  <c:v>1.02</c:v>
                </c:pt>
                <c:pt idx="51">
                  <c:v>1.03</c:v>
                </c:pt>
                <c:pt idx="52">
                  <c:v>1.04</c:v>
                </c:pt>
                <c:pt idx="53">
                  <c:v>1.04</c:v>
                </c:pt>
                <c:pt idx="54">
                  <c:v>1.03</c:v>
                </c:pt>
                <c:pt idx="55">
                  <c:v>1.03</c:v>
                </c:pt>
                <c:pt idx="56">
                  <c:v>1.03</c:v>
                </c:pt>
                <c:pt idx="57">
                  <c:v>1.03</c:v>
                </c:pt>
                <c:pt idx="58">
                  <c:v>1.04</c:v>
                </c:pt>
                <c:pt idx="59">
                  <c:v>1.05</c:v>
                </c:pt>
                <c:pt idx="60">
                  <c:v>1.04</c:v>
                </c:pt>
                <c:pt idx="61">
                  <c:v>1.02</c:v>
                </c:pt>
                <c:pt idx="62">
                  <c:v>1.02</c:v>
                </c:pt>
                <c:pt idx="63">
                  <c:v>1.04</c:v>
                </c:pt>
                <c:pt idx="64">
                  <c:v>1.05</c:v>
                </c:pt>
                <c:pt idx="65">
                  <c:v>1.04</c:v>
                </c:pt>
                <c:pt idx="66">
                  <c:v>1.04</c:v>
                </c:pt>
                <c:pt idx="67">
                  <c:v>1.02</c:v>
                </c:pt>
                <c:pt idx="68">
                  <c:v>1.03</c:v>
                </c:pt>
                <c:pt idx="69">
                  <c:v>1.04</c:v>
                </c:pt>
                <c:pt idx="70">
                  <c:v>1.05</c:v>
                </c:pt>
                <c:pt idx="71">
                  <c:v>1.02</c:v>
                </c:pt>
                <c:pt idx="72">
                  <c:v>1.04</c:v>
                </c:pt>
                <c:pt idx="73">
                  <c:v>1.04</c:v>
                </c:pt>
                <c:pt idx="74">
                  <c:v>1.02</c:v>
                </c:pt>
                <c:pt idx="75">
                  <c:v>0.97</c:v>
                </c:pt>
                <c:pt idx="76">
                  <c:v>0.92</c:v>
                </c:pt>
                <c:pt idx="77">
                  <c:v>0.94</c:v>
                </c:pt>
                <c:pt idx="78">
                  <c:v>0.97</c:v>
                </c:pt>
                <c:pt idx="79">
                  <c:v>1</c:v>
                </c:pt>
                <c:pt idx="80">
                  <c:v>1.02</c:v>
                </c:pt>
                <c:pt idx="81">
                  <c:v>1.01</c:v>
                </c:pt>
                <c:pt idx="82">
                  <c:v>1.01</c:v>
                </c:pt>
                <c:pt idx="83">
                  <c:v>1.02</c:v>
                </c:pt>
                <c:pt idx="84">
                  <c:v>1.01</c:v>
                </c:pt>
                <c:pt idx="85">
                  <c:v>1.02</c:v>
                </c:pt>
                <c:pt idx="86">
                  <c:v>1.03</c:v>
                </c:pt>
                <c:pt idx="87">
                  <c:v>1.03</c:v>
                </c:pt>
                <c:pt idx="88">
                  <c:v>1.02</c:v>
                </c:pt>
                <c:pt idx="89">
                  <c:v>1.04</c:v>
                </c:pt>
                <c:pt idx="90">
                  <c:v>1.04</c:v>
                </c:pt>
                <c:pt idx="91">
                  <c:v>1.04</c:v>
                </c:pt>
                <c:pt idx="92">
                  <c:v>1.03</c:v>
                </c:pt>
                <c:pt idx="93">
                  <c:v>1.03</c:v>
                </c:pt>
                <c:pt idx="94">
                  <c:v>1.03</c:v>
                </c:pt>
                <c:pt idx="95">
                  <c:v>1.04</c:v>
                </c:pt>
                <c:pt idx="96">
                  <c:v>1.03</c:v>
                </c:pt>
                <c:pt idx="97">
                  <c:v>1.04</c:v>
                </c:pt>
                <c:pt idx="98">
                  <c:v>1.04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1.03</c:v>
                </c:pt>
                <c:pt idx="103">
                  <c:v>1.04</c:v>
                </c:pt>
                <c:pt idx="104">
                  <c:v>1.04</c:v>
                </c:pt>
                <c:pt idx="105">
                  <c:v>1.04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1.03</c:v>
                </c:pt>
                <c:pt idx="111">
                  <c:v>1.02</c:v>
                </c:pt>
                <c:pt idx="112">
                  <c:v>1.02</c:v>
                </c:pt>
                <c:pt idx="113">
                  <c:v>1.03</c:v>
                </c:pt>
                <c:pt idx="114">
                  <c:v>1.03</c:v>
                </c:pt>
                <c:pt idx="115">
                  <c:v>1.04</c:v>
                </c:pt>
                <c:pt idx="116">
                  <c:v>1.03</c:v>
                </c:pt>
                <c:pt idx="117">
                  <c:v>1.02</c:v>
                </c:pt>
                <c:pt idx="118">
                  <c:v>1.03</c:v>
                </c:pt>
                <c:pt idx="119">
                  <c:v>1.02</c:v>
                </c:pt>
                <c:pt idx="120">
                  <c:v>1.02</c:v>
                </c:pt>
                <c:pt idx="121">
                  <c:v>1</c:v>
                </c:pt>
                <c:pt idx="122">
                  <c:v>1.02</c:v>
                </c:pt>
                <c:pt idx="123">
                  <c:v>1.03</c:v>
                </c:pt>
                <c:pt idx="124">
                  <c:v>1.03</c:v>
                </c:pt>
                <c:pt idx="125">
                  <c:v>1.01</c:v>
                </c:pt>
                <c:pt idx="126">
                  <c:v>1</c:v>
                </c:pt>
                <c:pt idx="127">
                  <c:v>1.02</c:v>
                </c:pt>
                <c:pt idx="128">
                  <c:v>1.01</c:v>
                </c:pt>
                <c:pt idx="129">
                  <c:v>1.02</c:v>
                </c:pt>
                <c:pt idx="130">
                  <c:v>1.02</c:v>
                </c:pt>
                <c:pt idx="131">
                  <c:v>1.04</c:v>
                </c:pt>
                <c:pt idx="132">
                  <c:v>1.04</c:v>
                </c:pt>
                <c:pt idx="133">
                  <c:v>1.04</c:v>
                </c:pt>
                <c:pt idx="134">
                  <c:v>1.03</c:v>
                </c:pt>
                <c:pt idx="135">
                  <c:v>1.03</c:v>
                </c:pt>
                <c:pt idx="136">
                  <c:v>1.03</c:v>
                </c:pt>
                <c:pt idx="137">
                  <c:v>1.01</c:v>
                </c:pt>
                <c:pt idx="138">
                  <c:v>1.02</c:v>
                </c:pt>
                <c:pt idx="139">
                  <c:v>1.04</c:v>
                </c:pt>
                <c:pt idx="140">
                  <c:v>1.05</c:v>
                </c:pt>
                <c:pt idx="141">
                  <c:v>1.04</c:v>
                </c:pt>
                <c:pt idx="142">
                  <c:v>1.04</c:v>
                </c:pt>
                <c:pt idx="143">
                  <c:v>1.04</c:v>
                </c:pt>
                <c:pt idx="144">
                  <c:v>1.04</c:v>
                </c:pt>
                <c:pt idx="145">
                  <c:v>1.04</c:v>
                </c:pt>
                <c:pt idx="146">
                  <c:v>1.04</c:v>
                </c:pt>
                <c:pt idx="147">
                  <c:v>1.02</c:v>
                </c:pt>
                <c:pt idx="148">
                  <c:v>1.02</c:v>
                </c:pt>
                <c:pt idx="149">
                  <c:v>1.04</c:v>
                </c:pt>
                <c:pt idx="150">
                  <c:v>1.03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1.03</c:v>
                </c:pt>
                <c:pt idx="1">
                  <c:v>1.02</c:v>
                </c:pt>
                <c:pt idx="2">
                  <c:v>1.03</c:v>
                </c:pt>
                <c:pt idx="3">
                  <c:v>1.03</c:v>
                </c:pt>
                <c:pt idx="4">
                  <c:v>1.03</c:v>
                </c:pt>
                <c:pt idx="5">
                  <c:v>1.03</c:v>
                </c:pt>
                <c:pt idx="6">
                  <c:v>1.03</c:v>
                </c:pt>
                <c:pt idx="7">
                  <c:v>1.01</c:v>
                </c:pt>
                <c:pt idx="8">
                  <c:v>1.02</c:v>
                </c:pt>
                <c:pt idx="9">
                  <c:v>1.01</c:v>
                </c:pt>
                <c:pt idx="10">
                  <c:v>0.99</c:v>
                </c:pt>
                <c:pt idx="11">
                  <c:v>1</c:v>
                </c:pt>
                <c:pt idx="12">
                  <c:v>1.04</c:v>
                </c:pt>
                <c:pt idx="13">
                  <c:v>1.03</c:v>
                </c:pt>
                <c:pt idx="14">
                  <c:v>1.03</c:v>
                </c:pt>
                <c:pt idx="15">
                  <c:v>1.03</c:v>
                </c:pt>
                <c:pt idx="16">
                  <c:v>1.04</c:v>
                </c:pt>
                <c:pt idx="17">
                  <c:v>1.04</c:v>
                </c:pt>
                <c:pt idx="18">
                  <c:v>1.03</c:v>
                </c:pt>
                <c:pt idx="19">
                  <c:v>1.01</c:v>
                </c:pt>
                <c:pt idx="20">
                  <c:v>1.01</c:v>
                </c:pt>
                <c:pt idx="21">
                  <c:v>1.02</c:v>
                </c:pt>
                <c:pt idx="22">
                  <c:v>1.02</c:v>
                </c:pt>
                <c:pt idx="23">
                  <c:v>1.01</c:v>
                </c:pt>
                <c:pt idx="24">
                  <c:v>1.03</c:v>
                </c:pt>
                <c:pt idx="25">
                  <c:v>1.03</c:v>
                </c:pt>
                <c:pt idx="26">
                  <c:v>1.03</c:v>
                </c:pt>
                <c:pt idx="27">
                  <c:v>1.04</c:v>
                </c:pt>
                <c:pt idx="28">
                  <c:v>1.04</c:v>
                </c:pt>
                <c:pt idx="29">
                  <c:v>1.03</c:v>
                </c:pt>
                <c:pt idx="30">
                  <c:v>1.04</c:v>
                </c:pt>
                <c:pt idx="31">
                  <c:v>1.04</c:v>
                </c:pt>
                <c:pt idx="32">
                  <c:v>1.04</c:v>
                </c:pt>
                <c:pt idx="33">
                  <c:v>1.04</c:v>
                </c:pt>
                <c:pt idx="34">
                  <c:v>1.04</c:v>
                </c:pt>
                <c:pt idx="35">
                  <c:v>1.04</c:v>
                </c:pt>
                <c:pt idx="36">
                  <c:v>1.04</c:v>
                </c:pt>
                <c:pt idx="37">
                  <c:v>1.03</c:v>
                </c:pt>
                <c:pt idx="38">
                  <c:v>1.03</c:v>
                </c:pt>
                <c:pt idx="39">
                  <c:v>1.04</c:v>
                </c:pt>
                <c:pt idx="40">
                  <c:v>1.02</c:v>
                </c:pt>
                <c:pt idx="41">
                  <c:v>1.01</c:v>
                </c:pt>
                <c:pt idx="42">
                  <c:v>0.99</c:v>
                </c:pt>
                <c:pt idx="43">
                  <c:v>1</c:v>
                </c:pt>
                <c:pt idx="44">
                  <c:v>1.02</c:v>
                </c:pt>
                <c:pt idx="45">
                  <c:v>1.04</c:v>
                </c:pt>
                <c:pt idx="46">
                  <c:v>1.04</c:v>
                </c:pt>
                <c:pt idx="47">
                  <c:v>1.04</c:v>
                </c:pt>
                <c:pt idx="48">
                  <c:v>1.03</c:v>
                </c:pt>
                <c:pt idx="49">
                  <c:v>1.03</c:v>
                </c:pt>
                <c:pt idx="50">
                  <c:v>1.03</c:v>
                </c:pt>
                <c:pt idx="51">
                  <c:v>1.03</c:v>
                </c:pt>
                <c:pt idx="52">
                  <c:v>1.02</c:v>
                </c:pt>
                <c:pt idx="53">
                  <c:v>1.02</c:v>
                </c:pt>
                <c:pt idx="54">
                  <c:v>1.03</c:v>
                </c:pt>
                <c:pt idx="55">
                  <c:v>1.04</c:v>
                </c:pt>
                <c:pt idx="56">
                  <c:v>1.04</c:v>
                </c:pt>
                <c:pt idx="57">
                  <c:v>1.04</c:v>
                </c:pt>
                <c:pt idx="58">
                  <c:v>1.04</c:v>
                </c:pt>
                <c:pt idx="59">
                  <c:v>1.04</c:v>
                </c:pt>
                <c:pt idx="60">
                  <c:v>1.04</c:v>
                </c:pt>
                <c:pt idx="61">
                  <c:v>1.04</c:v>
                </c:pt>
                <c:pt idx="62">
                  <c:v>1.03</c:v>
                </c:pt>
                <c:pt idx="63">
                  <c:v>1.03</c:v>
                </c:pt>
                <c:pt idx="64">
                  <c:v>1.04</c:v>
                </c:pt>
                <c:pt idx="65">
                  <c:v>1.02</c:v>
                </c:pt>
                <c:pt idx="66">
                  <c:v>1.03</c:v>
                </c:pt>
                <c:pt idx="67">
                  <c:v>1.03</c:v>
                </c:pt>
                <c:pt idx="68">
                  <c:v>1.03</c:v>
                </c:pt>
                <c:pt idx="69">
                  <c:v>1.03</c:v>
                </c:pt>
                <c:pt idx="70">
                  <c:v>1.03</c:v>
                </c:pt>
                <c:pt idx="71">
                  <c:v>1.05</c:v>
                </c:pt>
                <c:pt idx="72">
                  <c:v>1.04</c:v>
                </c:pt>
                <c:pt idx="73">
                  <c:v>1.04</c:v>
                </c:pt>
                <c:pt idx="74">
                  <c:v>1.02</c:v>
                </c:pt>
                <c:pt idx="75">
                  <c:v>1</c:v>
                </c:pt>
                <c:pt idx="76">
                  <c:v>1.02</c:v>
                </c:pt>
                <c:pt idx="77">
                  <c:v>0.96</c:v>
                </c:pt>
                <c:pt idx="78">
                  <c:v>0.89</c:v>
                </c:pt>
                <c:pt idx="79">
                  <c:v>0.9</c:v>
                </c:pt>
                <c:pt idx="80">
                  <c:v>0.93</c:v>
                </c:pt>
                <c:pt idx="81">
                  <c:v>0.95</c:v>
                </c:pt>
                <c:pt idx="82">
                  <c:v>0.98</c:v>
                </c:pt>
                <c:pt idx="83">
                  <c:v>1</c:v>
                </c:pt>
                <c:pt idx="84">
                  <c:v>1.01</c:v>
                </c:pt>
                <c:pt idx="85">
                  <c:v>1.02</c:v>
                </c:pt>
                <c:pt idx="86">
                  <c:v>1.02</c:v>
                </c:pt>
                <c:pt idx="87">
                  <c:v>1.02</c:v>
                </c:pt>
                <c:pt idx="88">
                  <c:v>1.03</c:v>
                </c:pt>
                <c:pt idx="89">
                  <c:v>1.03</c:v>
                </c:pt>
                <c:pt idx="90">
                  <c:v>1.03</c:v>
                </c:pt>
                <c:pt idx="91">
                  <c:v>1.04</c:v>
                </c:pt>
                <c:pt idx="92">
                  <c:v>1.04</c:v>
                </c:pt>
                <c:pt idx="93">
                  <c:v>1.04</c:v>
                </c:pt>
                <c:pt idx="94">
                  <c:v>1.03</c:v>
                </c:pt>
                <c:pt idx="95">
                  <c:v>1.03</c:v>
                </c:pt>
                <c:pt idx="96">
                  <c:v>1.04</c:v>
                </c:pt>
                <c:pt idx="97">
                  <c:v>1.04</c:v>
                </c:pt>
                <c:pt idx="98">
                  <c:v>1.04</c:v>
                </c:pt>
                <c:pt idx="99">
                  <c:v>1.04</c:v>
                </c:pt>
                <c:pt idx="100">
                  <c:v>1.04</c:v>
                </c:pt>
                <c:pt idx="101">
                  <c:v>1.03</c:v>
                </c:pt>
                <c:pt idx="102">
                  <c:v>1.03</c:v>
                </c:pt>
                <c:pt idx="103">
                  <c:v>1.03</c:v>
                </c:pt>
                <c:pt idx="104">
                  <c:v>1.03</c:v>
                </c:pt>
                <c:pt idx="105">
                  <c:v>1.03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1.03</c:v>
                </c:pt>
                <c:pt idx="110">
                  <c:v>1.03</c:v>
                </c:pt>
                <c:pt idx="111">
                  <c:v>1.04</c:v>
                </c:pt>
                <c:pt idx="112">
                  <c:v>1.04</c:v>
                </c:pt>
                <c:pt idx="113">
                  <c:v>1.02</c:v>
                </c:pt>
                <c:pt idx="114">
                  <c:v>1.02</c:v>
                </c:pt>
                <c:pt idx="115">
                  <c:v>1.03</c:v>
                </c:pt>
                <c:pt idx="116">
                  <c:v>1.05</c:v>
                </c:pt>
                <c:pt idx="117">
                  <c:v>1.05</c:v>
                </c:pt>
                <c:pt idx="118">
                  <c:v>1.04</c:v>
                </c:pt>
                <c:pt idx="119">
                  <c:v>1.04</c:v>
                </c:pt>
                <c:pt idx="120">
                  <c:v>1.03</c:v>
                </c:pt>
                <c:pt idx="121">
                  <c:v>1.03</c:v>
                </c:pt>
                <c:pt idx="122">
                  <c:v>1.02</c:v>
                </c:pt>
                <c:pt idx="123">
                  <c:v>1.03</c:v>
                </c:pt>
                <c:pt idx="124">
                  <c:v>1.04</c:v>
                </c:pt>
                <c:pt idx="125">
                  <c:v>1.02</c:v>
                </c:pt>
                <c:pt idx="126">
                  <c:v>0.98</c:v>
                </c:pt>
                <c:pt idx="127">
                  <c:v>0.95</c:v>
                </c:pt>
                <c:pt idx="128">
                  <c:v>0.92</c:v>
                </c:pt>
                <c:pt idx="129">
                  <c:v>0.93</c:v>
                </c:pt>
                <c:pt idx="130">
                  <c:v>0.96</c:v>
                </c:pt>
                <c:pt idx="131">
                  <c:v>0.99</c:v>
                </c:pt>
                <c:pt idx="132">
                  <c:v>1</c:v>
                </c:pt>
                <c:pt idx="133">
                  <c:v>1.02</c:v>
                </c:pt>
                <c:pt idx="134">
                  <c:v>1.03</c:v>
                </c:pt>
                <c:pt idx="135">
                  <c:v>1.03</c:v>
                </c:pt>
                <c:pt idx="136">
                  <c:v>1.03</c:v>
                </c:pt>
                <c:pt idx="137">
                  <c:v>1.01</c:v>
                </c:pt>
                <c:pt idx="138">
                  <c:v>0.98</c:v>
                </c:pt>
                <c:pt idx="139">
                  <c:v>1</c:v>
                </c:pt>
                <c:pt idx="140">
                  <c:v>0.99</c:v>
                </c:pt>
                <c:pt idx="141">
                  <c:v>1.01</c:v>
                </c:pt>
                <c:pt idx="142">
                  <c:v>1.03</c:v>
                </c:pt>
                <c:pt idx="143">
                  <c:v>1.03</c:v>
                </c:pt>
                <c:pt idx="144">
                  <c:v>1.03</c:v>
                </c:pt>
                <c:pt idx="145">
                  <c:v>1.04</c:v>
                </c:pt>
                <c:pt idx="146">
                  <c:v>1.03</c:v>
                </c:pt>
                <c:pt idx="147">
                  <c:v>1.03</c:v>
                </c:pt>
                <c:pt idx="148">
                  <c:v>1.03</c:v>
                </c:pt>
                <c:pt idx="149">
                  <c:v>1.03</c:v>
                </c:pt>
                <c:pt idx="150">
                  <c:v>1.01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1.01</c:v>
                </c:pt>
                <c:pt idx="1">
                  <c:v>1.03</c:v>
                </c:pt>
                <c:pt idx="2">
                  <c:v>1.04</c:v>
                </c:pt>
                <c:pt idx="3">
                  <c:v>1.04</c:v>
                </c:pt>
                <c:pt idx="4">
                  <c:v>1.04</c:v>
                </c:pt>
                <c:pt idx="5">
                  <c:v>1.01</c:v>
                </c:pt>
                <c:pt idx="6">
                  <c:v>1</c:v>
                </c:pt>
                <c:pt idx="7">
                  <c:v>1.01</c:v>
                </c:pt>
                <c:pt idx="8">
                  <c:v>1.04</c:v>
                </c:pt>
                <c:pt idx="9">
                  <c:v>1.05</c:v>
                </c:pt>
                <c:pt idx="10">
                  <c:v>1</c:v>
                </c:pt>
                <c:pt idx="11">
                  <c:v>0.94</c:v>
                </c:pt>
                <c:pt idx="12">
                  <c:v>0.97</c:v>
                </c:pt>
                <c:pt idx="13">
                  <c:v>1</c:v>
                </c:pt>
                <c:pt idx="14">
                  <c:v>1.02</c:v>
                </c:pt>
                <c:pt idx="15">
                  <c:v>1.02</c:v>
                </c:pt>
                <c:pt idx="16">
                  <c:v>1.02</c:v>
                </c:pt>
                <c:pt idx="17">
                  <c:v>1.03</c:v>
                </c:pt>
                <c:pt idx="18">
                  <c:v>1.03</c:v>
                </c:pt>
                <c:pt idx="19">
                  <c:v>1.04</c:v>
                </c:pt>
                <c:pt idx="20">
                  <c:v>1.01</c:v>
                </c:pt>
                <c:pt idx="21">
                  <c:v>1</c:v>
                </c:pt>
                <c:pt idx="22">
                  <c:v>1.02</c:v>
                </c:pt>
                <c:pt idx="23">
                  <c:v>1.03</c:v>
                </c:pt>
                <c:pt idx="24">
                  <c:v>1.02</c:v>
                </c:pt>
                <c:pt idx="25">
                  <c:v>1.03</c:v>
                </c:pt>
                <c:pt idx="26">
                  <c:v>1.04</c:v>
                </c:pt>
                <c:pt idx="27">
                  <c:v>1.04</c:v>
                </c:pt>
                <c:pt idx="28">
                  <c:v>1.04</c:v>
                </c:pt>
                <c:pt idx="29">
                  <c:v>1.04</c:v>
                </c:pt>
                <c:pt idx="30">
                  <c:v>1.04</c:v>
                </c:pt>
                <c:pt idx="31">
                  <c:v>1.04</c:v>
                </c:pt>
                <c:pt idx="32">
                  <c:v>1.04</c:v>
                </c:pt>
                <c:pt idx="33">
                  <c:v>1.04</c:v>
                </c:pt>
                <c:pt idx="34">
                  <c:v>1.04</c:v>
                </c:pt>
                <c:pt idx="35">
                  <c:v>1.04</c:v>
                </c:pt>
                <c:pt idx="36">
                  <c:v>1.04</c:v>
                </c:pt>
                <c:pt idx="37">
                  <c:v>1.03</c:v>
                </c:pt>
                <c:pt idx="38">
                  <c:v>1.02</c:v>
                </c:pt>
                <c:pt idx="39">
                  <c:v>1.02</c:v>
                </c:pt>
                <c:pt idx="40">
                  <c:v>1.04</c:v>
                </c:pt>
                <c:pt idx="41">
                  <c:v>1.03</c:v>
                </c:pt>
                <c:pt idx="42">
                  <c:v>1.03</c:v>
                </c:pt>
                <c:pt idx="43">
                  <c:v>1.05</c:v>
                </c:pt>
                <c:pt idx="44">
                  <c:v>1.04</c:v>
                </c:pt>
                <c:pt idx="45">
                  <c:v>1.04</c:v>
                </c:pt>
                <c:pt idx="46">
                  <c:v>1.03</c:v>
                </c:pt>
                <c:pt idx="47">
                  <c:v>1.03</c:v>
                </c:pt>
                <c:pt idx="48">
                  <c:v>1.03</c:v>
                </c:pt>
                <c:pt idx="49">
                  <c:v>1.03</c:v>
                </c:pt>
                <c:pt idx="50">
                  <c:v>1.02</c:v>
                </c:pt>
                <c:pt idx="51">
                  <c:v>1.02</c:v>
                </c:pt>
                <c:pt idx="52">
                  <c:v>1.03</c:v>
                </c:pt>
                <c:pt idx="53">
                  <c:v>1.03</c:v>
                </c:pt>
                <c:pt idx="54">
                  <c:v>1.04</c:v>
                </c:pt>
                <c:pt idx="55">
                  <c:v>1.04</c:v>
                </c:pt>
                <c:pt idx="56">
                  <c:v>1.03</c:v>
                </c:pt>
                <c:pt idx="57">
                  <c:v>1.04</c:v>
                </c:pt>
                <c:pt idx="58">
                  <c:v>1.04</c:v>
                </c:pt>
                <c:pt idx="59">
                  <c:v>1.04</c:v>
                </c:pt>
                <c:pt idx="60">
                  <c:v>1.04</c:v>
                </c:pt>
                <c:pt idx="61">
                  <c:v>1.03</c:v>
                </c:pt>
                <c:pt idx="62">
                  <c:v>1.03</c:v>
                </c:pt>
                <c:pt idx="63">
                  <c:v>1.04</c:v>
                </c:pt>
                <c:pt idx="64">
                  <c:v>1.03</c:v>
                </c:pt>
                <c:pt idx="65">
                  <c:v>1.02</c:v>
                </c:pt>
                <c:pt idx="66">
                  <c:v>0.99</c:v>
                </c:pt>
                <c:pt idx="67">
                  <c:v>1.01</c:v>
                </c:pt>
                <c:pt idx="68">
                  <c:v>1.01</c:v>
                </c:pt>
                <c:pt idx="69">
                  <c:v>1.01</c:v>
                </c:pt>
                <c:pt idx="70">
                  <c:v>1.02</c:v>
                </c:pt>
                <c:pt idx="71">
                  <c:v>1.05</c:v>
                </c:pt>
                <c:pt idx="72">
                  <c:v>1.03</c:v>
                </c:pt>
                <c:pt idx="73">
                  <c:v>1.01</c:v>
                </c:pt>
                <c:pt idx="74">
                  <c:v>1</c:v>
                </c:pt>
                <c:pt idx="75">
                  <c:v>1.01</c:v>
                </c:pt>
                <c:pt idx="76">
                  <c:v>0.97</c:v>
                </c:pt>
                <c:pt idx="77">
                  <c:v>0.87</c:v>
                </c:pt>
                <c:pt idx="78">
                  <c:v>0.88</c:v>
                </c:pt>
                <c:pt idx="79">
                  <c:v>0.93</c:v>
                </c:pt>
                <c:pt idx="80">
                  <c:v>0.95</c:v>
                </c:pt>
                <c:pt idx="81">
                  <c:v>0.97</c:v>
                </c:pt>
                <c:pt idx="82">
                  <c:v>0.99</c:v>
                </c:pt>
                <c:pt idx="83">
                  <c:v>1.01</c:v>
                </c:pt>
                <c:pt idx="84">
                  <c:v>1.01</c:v>
                </c:pt>
                <c:pt idx="85">
                  <c:v>1.02</c:v>
                </c:pt>
                <c:pt idx="86">
                  <c:v>1.03</c:v>
                </c:pt>
                <c:pt idx="87">
                  <c:v>1.04</c:v>
                </c:pt>
                <c:pt idx="88">
                  <c:v>1.04</c:v>
                </c:pt>
                <c:pt idx="89">
                  <c:v>1.03</c:v>
                </c:pt>
                <c:pt idx="90">
                  <c:v>1.03</c:v>
                </c:pt>
                <c:pt idx="91">
                  <c:v>1.03</c:v>
                </c:pt>
                <c:pt idx="92">
                  <c:v>1.03</c:v>
                </c:pt>
                <c:pt idx="93">
                  <c:v>1.04</c:v>
                </c:pt>
                <c:pt idx="94">
                  <c:v>1.03</c:v>
                </c:pt>
                <c:pt idx="95">
                  <c:v>1.04</c:v>
                </c:pt>
                <c:pt idx="96">
                  <c:v>1.04</c:v>
                </c:pt>
                <c:pt idx="97">
                  <c:v>1.04</c:v>
                </c:pt>
                <c:pt idx="98">
                  <c:v>1.04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1.04</c:v>
                </c:pt>
                <c:pt idx="103">
                  <c:v>1.03</c:v>
                </c:pt>
                <c:pt idx="104">
                  <c:v>1.03</c:v>
                </c:pt>
                <c:pt idx="105">
                  <c:v>1.04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1.04</c:v>
                </c:pt>
                <c:pt idx="111">
                  <c:v>1.03</c:v>
                </c:pt>
                <c:pt idx="112">
                  <c:v>1.03</c:v>
                </c:pt>
                <c:pt idx="113">
                  <c:v>1.02</c:v>
                </c:pt>
                <c:pt idx="114">
                  <c:v>1.03</c:v>
                </c:pt>
                <c:pt idx="115">
                  <c:v>1.03</c:v>
                </c:pt>
                <c:pt idx="116">
                  <c:v>1.03</c:v>
                </c:pt>
                <c:pt idx="117">
                  <c:v>1.03</c:v>
                </c:pt>
                <c:pt idx="118">
                  <c:v>1.03</c:v>
                </c:pt>
                <c:pt idx="119">
                  <c:v>1.03</c:v>
                </c:pt>
                <c:pt idx="120">
                  <c:v>1.03</c:v>
                </c:pt>
                <c:pt idx="121">
                  <c:v>1.01</c:v>
                </c:pt>
                <c:pt idx="122">
                  <c:v>1.02</c:v>
                </c:pt>
                <c:pt idx="123">
                  <c:v>1.02</c:v>
                </c:pt>
                <c:pt idx="124">
                  <c:v>1.01</c:v>
                </c:pt>
                <c:pt idx="125">
                  <c:v>0.96</c:v>
                </c:pt>
                <c:pt idx="126">
                  <c:v>0.91</c:v>
                </c:pt>
                <c:pt idx="127">
                  <c:v>0.91</c:v>
                </c:pt>
                <c:pt idx="128">
                  <c:v>0.94</c:v>
                </c:pt>
                <c:pt idx="129">
                  <c:v>0.96</c:v>
                </c:pt>
                <c:pt idx="130">
                  <c:v>0.98</c:v>
                </c:pt>
                <c:pt idx="131">
                  <c:v>1</c:v>
                </c:pt>
                <c:pt idx="132">
                  <c:v>1.02</c:v>
                </c:pt>
                <c:pt idx="133">
                  <c:v>1.03</c:v>
                </c:pt>
                <c:pt idx="134">
                  <c:v>1.03</c:v>
                </c:pt>
                <c:pt idx="135">
                  <c:v>1.03</c:v>
                </c:pt>
                <c:pt idx="136">
                  <c:v>1.02</c:v>
                </c:pt>
                <c:pt idx="137">
                  <c:v>1.01</c:v>
                </c:pt>
                <c:pt idx="138">
                  <c:v>1.02</c:v>
                </c:pt>
                <c:pt idx="139">
                  <c:v>1.03</c:v>
                </c:pt>
                <c:pt idx="140">
                  <c:v>1.04</c:v>
                </c:pt>
                <c:pt idx="141">
                  <c:v>1.03</c:v>
                </c:pt>
                <c:pt idx="142">
                  <c:v>1.03</c:v>
                </c:pt>
                <c:pt idx="143">
                  <c:v>1.04</c:v>
                </c:pt>
                <c:pt idx="144">
                  <c:v>1.04</c:v>
                </c:pt>
                <c:pt idx="145">
                  <c:v>1.04</c:v>
                </c:pt>
                <c:pt idx="146">
                  <c:v>1.03</c:v>
                </c:pt>
                <c:pt idx="147">
                  <c:v>1.03</c:v>
                </c:pt>
                <c:pt idx="148">
                  <c:v>1.03</c:v>
                </c:pt>
                <c:pt idx="149">
                  <c:v>1.02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343808"/>
        <c:axId val="82366464"/>
      </c:scatterChart>
      <c:valAx>
        <c:axId val="823438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366464"/>
        <c:crosses val="autoZero"/>
        <c:crossBetween val="midCat"/>
      </c:valAx>
      <c:valAx>
        <c:axId val="823664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23438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14.355</c:v>
                </c:pt>
                <c:pt idx="1">
                  <c:v>14.32</c:v>
                </c:pt>
                <c:pt idx="2">
                  <c:v>14.324</c:v>
                </c:pt>
                <c:pt idx="3">
                  <c:v>14.349</c:v>
                </c:pt>
                <c:pt idx="4">
                  <c:v>14.215999999999999</c:v>
                </c:pt>
                <c:pt idx="5">
                  <c:v>13.9</c:v>
                </c:pt>
                <c:pt idx="6">
                  <c:v>13.755000000000001</c:v>
                </c:pt>
                <c:pt idx="7">
                  <c:v>13.837999999999999</c:v>
                </c:pt>
                <c:pt idx="8">
                  <c:v>13.939</c:v>
                </c:pt>
                <c:pt idx="9">
                  <c:v>13.474</c:v>
                </c:pt>
                <c:pt idx="10">
                  <c:v>14.026999999999999</c:v>
                </c:pt>
                <c:pt idx="11">
                  <c:v>14.372999999999999</c:v>
                </c:pt>
                <c:pt idx="12">
                  <c:v>14.48</c:v>
                </c:pt>
                <c:pt idx="13">
                  <c:v>14.48</c:v>
                </c:pt>
                <c:pt idx="14">
                  <c:v>14.481</c:v>
                </c:pt>
                <c:pt idx="15">
                  <c:v>14.49</c:v>
                </c:pt>
                <c:pt idx="16">
                  <c:v>14.49</c:v>
                </c:pt>
                <c:pt idx="17">
                  <c:v>14.49</c:v>
                </c:pt>
                <c:pt idx="18">
                  <c:v>14.49</c:v>
                </c:pt>
                <c:pt idx="19">
                  <c:v>14.49</c:v>
                </c:pt>
                <c:pt idx="20">
                  <c:v>14.49</c:v>
                </c:pt>
                <c:pt idx="21">
                  <c:v>14.49</c:v>
                </c:pt>
                <c:pt idx="22">
                  <c:v>14.49</c:v>
                </c:pt>
                <c:pt idx="23">
                  <c:v>14.321999999999999</c:v>
                </c:pt>
                <c:pt idx="24">
                  <c:v>14.119</c:v>
                </c:pt>
                <c:pt idx="25">
                  <c:v>14.156000000000001</c:v>
                </c:pt>
                <c:pt idx="26">
                  <c:v>14.48</c:v>
                </c:pt>
                <c:pt idx="27">
                  <c:v>14.48</c:v>
                </c:pt>
                <c:pt idx="28">
                  <c:v>14.472</c:v>
                </c:pt>
                <c:pt idx="29">
                  <c:v>14.47</c:v>
                </c:pt>
                <c:pt idx="30">
                  <c:v>14.484999999999999</c:v>
                </c:pt>
                <c:pt idx="31">
                  <c:v>14.5</c:v>
                </c:pt>
                <c:pt idx="32">
                  <c:v>14.5</c:v>
                </c:pt>
                <c:pt idx="33">
                  <c:v>14.5</c:v>
                </c:pt>
                <c:pt idx="34">
                  <c:v>14.507999999999999</c:v>
                </c:pt>
                <c:pt idx="35">
                  <c:v>14.51</c:v>
                </c:pt>
                <c:pt idx="36">
                  <c:v>14.257999999999999</c:v>
                </c:pt>
                <c:pt idx="37">
                  <c:v>14.007</c:v>
                </c:pt>
                <c:pt idx="38">
                  <c:v>14.002000000000001</c:v>
                </c:pt>
                <c:pt idx="39">
                  <c:v>14.013</c:v>
                </c:pt>
                <c:pt idx="40">
                  <c:v>14.448</c:v>
                </c:pt>
                <c:pt idx="41">
                  <c:v>14.435</c:v>
                </c:pt>
                <c:pt idx="42">
                  <c:v>14.4</c:v>
                </c:pt>
                <c:pt idx="43">
                  <c:v>14.42</c:v>
                </c:pt>
                <c:pt idx="44">
                  <c:v>14.443</c:v>
                </c:pt>
                <c:pt idx="45">
                  <c:v>14.459</c:v>
                </c:pt>
                <c:pt idx="46">
                  <c:v>14.46</c:v>
                </c:pt>
                <c:pt idx="47">
                  <c:v>14.494</c:v>
                </c:pt>
                <c:pt idx="48">
                  <c:v>14.51</c:v>
                </c:pt>
                <c:pt idx="49">
                  <c:v>14.500999999999999</c:v>
                </c:pt>
                <c:pt idx="50">
                  <c:v>14.48</c:v>
                </c:pt>
                <c:pt idx="51">
                  <c:v>14.48</c:v>
                </c:pt>
                <c:pt idx="52">
                  <c:v>14.488</c:v>
                </c:pt>
                <c:pt idx="53">
                  <c:v>14.49</c:v>
                </c:pt>
                <c:pt idx="54">
                  <c:v>14.49</c:v>
                </c:pt>
                <c:pt idx="55">
                  <c:v>14.49</c:v>
                </c:pt>
                <c:pt idx="56">
                  <c:v>14.481999999999999</c:v>
                </c:pt>
                <c:pt idx="57">
                  <c:v>14.432</c:v>
                </c:pt>
                <c:pt idx="58">
                  <c:v>14.414</c:v>
                </c:pt>
                <c:pt idx="59">
                  <c:v>14.41</c:v>
                </c:pt>
                <c:pt idx="60">
                  <c:v>14.233000000000001</c:v>
                </c:pt>
                <c:pt idx="61">
                  <c:v>14.057</c:v>
                </c:pt>
                <c:pt idx="62">
                  <c:v>14.045999999999999</c:v>
                </c:pt>
                <c:pt idx="63">
                  <c:v>14.021000000000001</c:v>
                </c:pt>
                <c:pt idx="64">
                  <c:v>14.052</c:v>
                </c:pt>
                <c:pt idx="65">
                  <c:v>14.053000000000001</c:v>
                </c:pt>
                <c:pt idx="66">
                  <c:v>13.954000000000001</c:v>
                </c:pt>
                <c:pt idx="67">
                  <c:v>13.856999999999999</c:v>
                </c:pt>
                <c:pt idx="68">
                  <c:v>13.913</c:v>
                </c:pt>
                <c:pt idx="69">
                  <c:v>14.257</c:v>
                </c:pt>
                <c:pt idx="70">
                  <c:v>14.287000000000001</c:v>
                </c:pt>
                <c:pt idx="71">
                  <c:v>14.284000000000001</c:v>
                </c:pt>
                <c:pt idx="72">
                  <c:v>14.285</c:v>
                </c:pt>
                <c:pt idx="73">
                  <c:v>14.297000000000001</c:v>
                </c:pt>
                <c:pt idx="74">
                  <c:v>14.358000000000001</c:v>
                </c:pt>
                <c:pt idx="75">
                  <c:v>14.590999999999999</c:v>
                </c:pt>
                <c:pt idx="76">
                  <c:v>14.377000000000001</c:v>
                </c:pt>
                <c:pt idx="77">
                  <c:v>14.382999999999999</c:v>
                </c:pt>
                <c:pt idx="78">
                  <c:v>14.433999999999999</c:v>
                </c:pt>
                <c:pt idx="79">
                  <c:v>14.45</c:v>
                </c:pt>
                <c:pt idx="80">
                  <c:v>14.446999999999999</c:v>
                </c:pt>
                <c:pt idx="81">
                  <c:v>14.430999999999999</c:v>
                </c:pt>
                <c:pt idx="82">
                  <c:v>14.422000000000001</c:v>
                </c:pt>
                <c:pt idx="83">
                  <c:v>14.426</c:v>
                </c:pt>
                <c:pt idx="84">
                  <c:v>14.411</c:v>
                </c:pt>
                <c:pt idx="85">
                  <c:v>14.393000000000001</c:v>
                </c:pt>
                <c:pt idx="86">
                  <c:v>14.411</c:v>
                </c:pt>
                <c:pt idx="87">
                  <c:v>14.48</c:v>
                </c:pt>
                <c:pt idx="88">
                  <c:v>14.472</c:v>
                </c:pt>
                <c:pt idx="89">
                  <c:v>14.476000000000001</c:v>
                </c:pt>
                <c:pt idx="90">
                  <c:v>14.5</c:v>
                </c:pt>
                <c:pt idx="91">
                  <c:v>14.536</c:v>
                </c:pt>
                <c:pt idx="92">
                  <c:v>14.57</c:v>
                </c:pt>
                <c:pt idx="93">
                  <c:v>14.57</c:v>
                </c:pt>
                <c:pt idx="94">
                  <c:v>14.561999999999999</c:v>
                </c:pt>
                <c:pt idx="95">
                  <c:v>14.56</c:v>
                </c:pt>
                <c:pt idx="96">
                  <c:v>14.551</c:v>
                </c:pt>
                <c:pt idx="97">
                  <c:v>14.54</c:v>
                </c:pt>
                <c:pt idx="98">
                  <c:v>14.548</c:v>
                </c:pt>
                <c:pt idx="99">
                  <c:v>14.587999999999999</c:v>
                </c:pt>
                <c:pt idx="100">
                  <c:v>14.558</c:v>
                </c:pt>
                <c:pt idx="101">
                  <c:v>14.55</c:v>
                </c:pt>
                <c:pt idx="102">
                  <c:v>14.55</c:v>
                </c:pt>
                <c:pt idx="103">
                  <c:v>14.555999999999999</c:v>
                </c:pt>
                <c:pt idx="104">
                  <c:v>14.57</c:v>
                </c:pt>
                <c:pt idx="105">
                  <c:v>14.57</c:v>
                </c:pt>
                <c:pt idx="106">
                  <c:v>14.57</c:v>
                </c:pt>
                <c:pt idx="107">
                  <c:v>14.57</c:v>
                </c:pt>
                <c:pt idx="108">
                  <c:v>14.57</c:v>
                </c:pt>
                <c:pt idx="109">
                  <c:v>14.573</c:v>
                </c:pt>
                <c:pt idx="110">
                  <c:v>14.579000000000001</c:v>
                </c:pt>
                <c:pt idx="111">
                  <c:v>14.57</c:v>
                </c:pt>
                <c:pt idx="112">
                  <c:v>14.554</c:v>
                </c:pt>
                <c:pt idx="113">
                  <c:v>14.531000000000001</c:v>
                </c:pt>
                <c:pt idx="114">
                  <c:v>14.505000000000001</c:v>
                </c:pt>
                <c:pt idx="115">
                  <c:v>14.49</c:v>
                </c:pt>
                <c:pt idx="116">
                  <c:v>14.49</c:v>
                </c:pt>
                <c:pt idx="117">
                  <c:v>14.49</c:v>
                </c:pt>
                <c:pt idx="118">
                  <c:v>14.163</c:v>
                </c:pt>
                <c:pt idx="119">
                  <c:v>14.129</c:v>
                </c:pt>
                <c:pt idx="120">
                  <c:v>14.247999999999999</c:v>
                </c:pt>
                <c:pt idx="121">
                  <c:v>14.228</c:v>
                </c:pt>
                <c:pt idx="122">
                  <c:v>14.016999999999999</c:v>
                </c:pt>
                <c:pt idx="123">
                  <c:v>14.22</c:v>
                </c:pt>
                <c:pt idx="124">
                  <c:v>14.276999999999999</c:v>
                </c:pt>
                <c:pt idx="125">
                  <c:v>14.284000000000001</c:v>
                </c:pt>
                <c:pt idx="126">
                  <c:v>14.138999999999999</c:v>
                </c:pt>
                <c:pt idx="127">
                  <c:v>14.125999999999999</c:v>
                </c:pt>
                <c:pt idx="128">
                  <c:v>14.409000000000001</c:v>
                </c:pt>
                <c:pt idx="129">
                  <c:v>14.247999999999999</c:v>
                </c:pt>
                <c:pt idx="130">
                  <c:v>14.24</c:v>
                </c:pt>
                <c:pt idx="131">
                  <c:v>14.259</c:v>
                </c:pt>
                <c:pt idx="132">
                  <c:v>14.374000000000001</c:v>
                </c:pt>
                <c:pt idx="133">
                  <c:v>14.493</c:v>
                </c:pt>
                <c:pt idx="134">
                  <c:v>14.5</c:v>
                </c:pt>
                <c:pt idx="135">
                  <c:v>14.5</c:v>
                </c:pt>
                <c:pt idx="136">
                  <c:v>14.5</c:v>
                </c:pt>
                <c:pt idx="137">
                  <c:v>14.423999999999999</c:v>
                </c:pt>
                <c:pt idx="138">
                  <c:v>14.366</c:v>
                </c:pt>
                <c:pt idx="139">
                  <c:v>14.353</c:v>
                </c:pt>
                <c:pt idx="140">
                  <c:v>14.385999999999999</c:v>
                </c:pt>
                <c:pt idx="141">
                  <c:v>14.561</c:v>
                </c:pt>
                <c:pt idx="142">
                  <c:v>14.561999999999999</c:v>
                </c:pt>
                <c:pt idx="143">
                  <c:v>14.56</c:v>
                </c:pt>
                <c:pt idx="144">
                  <c:v>14.541</c:v>
                </c:pt>
                <c:pt idx="145">
                  <c:v>14.52</c:v>
                </c:pt>
                <c:pt idx="146">
                  <c:v>14.52</c:v>
                </c:pt>
                <c:pt idx="147">
                  <c:v>14.52</c:v>
                </c:pt>
                <c:pt idx="148">
                  <c:v>14.339</c:v>
                </c:pt>
                <c:pt idx="149">
                  <c:v>14.302</c:v>
                </c:pt>
                <c:pt idx="150">
                  <c:v>14.412000000000001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14.412000000000001</c:v>
                </c:pt>
                <c:pt idx="1">
                  <c:v>14.481999999999999</c:v>
                </c:pt>
                <c:pt idx="2">
                  <c:v>14.371</c:v>
                </c:pt>
                <c:pt idx="3">
                  <c:v>14.38</c:v>
                </c:pt>
                <c:pt idx="4">
                  <c:v>14.031000000000001</c:v>
                </c:pt>
                <c:pt idx="5">
                  <c:v>13.981999999999999</c:v>
                </c:pt>
                <c:pt idx="6">
                  <c:v>13.933999999999999</c:v>
                </c:pt>
                <c:pt idx="7">
                  <c:v>13.888</c:v>
                </c:pt>
                <c:pt idx="8">
                  <c:v>13.971</c:v>
                </c:pt>
                <c:pt idx="9">
                  <c:v>14.121</c:v>
                </c:pt>
                <c:pt idx="10">
                  <c:v>13.644</c:v>
                </c:pt>
                <c:pt idx="11">
                  <c:v>13.672000000000001</c:v>
                </c:pt>
                <c:pt idx="12">
                  <c:v>14.042</c:v>
                </c:pt>
                <c:pt idx="13">
                  <c:v>14.366</c:v>
                </c:pt>
                <c:pt idx="14">
                  <c:v>14.384</c:v>
                </c:pt>
                <c:pt idx="15">
                  <c:v>14.409000000000001</c:v>
                </c:pt>
                <c:pt idx="16">
                  <c:v>14.426</c:v>
                </c:pt>
                <c:pt idx="17">
                  <c:v>14.449</c:v>
                </c:pt>
                <c:pt idx="18">
                  <c:v>14.455</c:v>
                </c:pt>
                <c:pt idx="19">
                  <c:v>14.337999999999999</c:v>
                </c:pt>
                <c:pt idx="20">
                  <c:v>14.108000000000001</c:v>
                </c:pt>
                <c:pt idx="21">
                  <c:v>14.27</c:v>
                </c:pt>
                <c:pt idx="22">
                  <c:v>14.499000000000001</c:v>
                </c:pt>
                <c:pt idx="23">
                  <c:v>14.523</c:v>
                </c:pt>
                <c:pt idx="24">
                  <c:v>14.509</c:v>
                </c:pt>
                <c:pt idx="25">
                  <c:v>14.523</c:v>
                </c:pt>
                <c:pt idx="26">
                  <c:v>14.53</c:v>
                </c:pt>
                <c:pt idx="27">
                  <c:v>14.53</c:v>
                </c:pt>
                <c:pt idx="28">
                  <c:v>14.53</c:v>
                </c:pt>
                <c:pt idx="29">
                  <c:v>14.523999999999999</c:v>
                </c:pt>
                <c:pt idx="30">
                  <c:v>14.496</c:v>
                </c:pt>
                <c:pt idx="31">
                  <c:v>14.473000000000001</c:v>
                </c:pt>
                <c:pt idx="32">
                  <c:v>14.48</c:v>
                </c:pt>
                <c:pt idx="33">
                  <c:v>14.48</c:v>
                </c:pt>
                <c:pt idx="34">
                  <c:v>14.488</c:v>
                </c:pt>
                <c:pt idx="35">
                  <c:v>14.496</c:v>
                </c:pt>
                <c:pt idx="36">
                  <c:v>14.5</c:v>
                </c:pt>
                <c:pt idx="37">
                  <c:v>14.459</c:v>
                </c:pt>
                <c:pt idx="38">
                  <c:v>14.371</c:v>
                </c:pt>
                <c:pt idx="39">
                  <c:v>14.379</c:v>
                </c:pt>
                <c:pt idx="40">
                  <c:v>14.372</c:v>
                </c:pt>
                <c:pt idx="41">
                  <c:v>14.167</c:v>
                </c:pt>
                <c:pt idx="42">
                  <c:v>14.036</c:v>
                </c:pt>
                <c:pt idx="43">
                  <c:v>14.117000000000001</c:v>
                </c:pt>
                <c:pt idx="44">
                  <c:v>14.347</c:v>
                </c:pt>
                <c:pt idx="45">
                  <c:v>14.397</c:v>
                </c:pt>
                <c:pt idx="46">
                  <c:v>14.407999999999999</c:v>
                </c:pt>
                <c:pt idx="47">
                  <c:v>14.41</c:v>
                </c:pt>
                <c:pt idx="48">
                  <c:v>14.414999999999999</c:v>
                </c:pt>
                <c:pt idx="49">
                  <c:v>14.423</c:v>
                </c:pt>
                <c:pt idx="50">
                  <c:v>14.429</c:v>
                </c:pt>
                <c:pt idx="51">
                  <c:v>14.42</c:v>
                </c:pt>
                <c:pt idx="52">
                  <c:v>14.42</c:v>
                </c:pt>
                <c:pt idx="53">
                  <c:v>14.42</c:v>
                </c:pt>
                <c:pt idx="54">
                  <c:v>14.425000000000001</c:v>
                </c:pt>
                <c:pt idx="55">
                  <c:v>14.442</c:v>
                </c:pt>
                <c:pt idx="56">
                  <c:v>14.468999999999999</c:v>
                </c:pt>
                <c:pt idx="57">
                  <c:v>14.461</c:v>
                </c:pt>
                <c:pt idx="58">
                  <c:v>14.46</c:v>
                </c:pt>
                <c:pt idx="59">
                  <c:v>14.46</c:v>
                </c:pt>
                <c:pt idx="60">
                  <c:v>14.46</c:v>
                </c:pt>
                <c:pt idx="61">
                  <c:v>14.46</c:v>
                </c:pt>
                <c:pt idx="62">
                  <c:v>14.459</c:v>
                </c:pt>
                <c:pt idx="63">
                  <c:v>14.451000000000001</c:v>
                </c:pt>
                <c:pt idx="64">
                  <c:v>14.465</c:v>
                </c:pt>
                <c:pt idx="65">
                  <c:v>14.439</c:v>
                </c:pt>
                <c:pt idx="66">
                  <c:v>14.425000000000001</c:v>
                </c:pt>
                <c:pt idx="67">
                  <c:v>14.385999999999999</c:v>
                </c:pt>
                <c:pt idx="68">
                  <c:v>14.223000000000001</c:v>
                </c:pt>
                <c:pt idx="69">
                  <c:v>13.781000000000001</c:v>
                </c:pt>
                <c:pt idx="70">
                  <c:v>13.869</c:v>
                </c:pt>
                <c:pt idx="71">
                  <c:v>14.199</c:v>
                </c:pt>
                <c:pt idx="72">
                  <c:v>14.38</c:v>
                </c:pt>
                <c:pt idx="73">
                  <c:v>14.281000000000001</c:v>
                </c:pt>
                <c:pt idx="74">
                  <c:v>14.002000000000001</c:v>
                </c:pt>
                <c:pt idx="75">
                  <c:v>13.714</c:v>
                </c:pt>
                <c:pt idx="76">
                  <c:v>13.773</c:v>
                </c:pt>
                <c:pt idx="77">
                  <c:v>13.627000000000001</c:v>
                </c:pt>
                <c:pt idx="78">
                  <c:v>13.356</c:v>
                </c:pt>
                <c:pt idx="79">
                  <c:v>13.260999999999999</c:v>
                </c:pt>
                <c:pt idx="80">
                  <c:v>13.615</c:v>
                </c:pt>
                <c:pt idx="81">
                  <c:v>14.31</c:v>
                </c:pt>
                <c:pt idx="82">
                  <c:v>14.353999999999999</c:v>
                </c:pt>
                <c:pt idx="83">
                  <c:v>14.36</c:v>
                </c:pt>
                <c:pt idx="84">
                  <c:v>14.391999999999999</c:v>
                </c:pt>
                <c:pt idx="85">
                  <c:v>14.43</c:v>
                </c:pt>
                <c:pt idx="86">
                  <c:v>14.429</c:v>
                </c:pt>
                <c:pt idx="87">
                  <c:v>14.42</c:v>
                </c:pt>
                <c:pt idx="88">
                  <c:v>14.428000000000001</c:v>
                </c:pt>
                <c:pt idx="89">
                  <c:v>14.43</c:v>
                </c:pt>
                <c:pt idx="90">
                  <c:v>14.435</c:v>
                </c:pt>
                <c:pt idx="91">
                  <c:v>14.443</c:v>
                </c:pt>
                <c:pt idx="92">
                  <c:v>14.451000000000001</c:v>
                </c:pt>
                <c:pt idx="93">
                  <c:v>14.459</c:v>
                </c:pt>
                <c:pt idx="94">
                  <c:v>14.46</c:v>
                </c:pt>
                <c:pt idx="95">
                  <c:v>14.46</c:v>
                </c:pt>
                <c:pt idx="96">
                  <c:v>14.468999999999999</c:v>
                </c:pt>
                <c:pt idx="97">
                  <c:v>14.48</c:v>
                </c:pt>
                <c:pt idx="98">
                  <c:v>14.484999999999999</c:v>
                </c:pt>
                <c:pt idx="99">
                  <c:v>14.528</c:v>
                </c:pt>
                <c:pt idx="100">
                  <c:v>14.53</c:v>
                </c:pt>
                <c:pt idx="101">
                  <c:v>14.53</c:v>
                </c:pt>
                <c:pt idx="102">
                  <c:v>14.53</c:v>
                </c:pt>
                <c:pt idx="103">
                  <c:v>14.526999999999999</c:v>
                </c:pt>
                <c:pt idx="104">
                  <c:v>14.521000000000001</c:v>
                </c:pt>
                <c:pt idx="105">
                  <c:v>14.529</c:v>
                </c:pt>
                <c:pt idx="106">
                  <c:v>14.53</c:v>
                </c:pt>
                <c:pt idx="107">
                  <c:v>14.53</c:v>
                </c:pt>
                <c:pt idx="108">
                  <c:v>14.535</c:v>
                </c:pt>
                <c:pt idx="109">
                  <c:v>14.537000000000001</c:v>
                </c:pt>
                <c:pt idx="110">
                  <c:v>14.529</c:v>
                </c:pt>
                <c:pt idx="111">
                  <c:v>14.521000000000001</c:v>
                </c:pt>
                <c:pt idx="112">
                  <c:v>14.52</c:v>
                </c:pt>
                <c:pt idx="113">
                  <c:v>14.401999999999999</c:v>
                </c:pt>
                <c:pt idx="114">
                  <c:v>14.33</c:v>
                </c:pt>
                <c:pt idx="115">
                  <c:v>14.336</c:v>
                </c:pt>
                <c:pt idx="116">
                  <c:v>14.351000000000001</c:v>
                </c:pt>
                <c:pt idx="117">
                  <c:v>14.359</c:v>
                </c:pt>
                <c:pt idx="118">
                  <c:v>14.467000000000001</c:v>
                </c:pt>
                <c:pt idx="119">
                  <c:v>14.5</c:v>
                </c:pt>
                <c:pt idx="120">
                  <c:v>14.458</c:v>
                </c:pt>
                <c:pt idx="121">
                  <c:v>14.378</c:v>
                </c:pt>
                <c:pt idx="122">
                  <c:v>14.266</c:v>
                </c:pt>
                <c:pt idx="123">
                  <c:v>13.984</c:v>
                </c:pt>
                <c:pt idx="124">
                  <c:v>14.07</c:v>
                </c:pt>
                <c:pt idx="125">
                  <c:v>14.044</c:v>
                </c:pt>
                <c:pt idx="126">
                  <c:v>13.786</c:v>
                </c:pt>
                <c:pt idx="127">
                  <c:v>13.46</c:v>
                </c:pt>
                <c:pt idx="128">
                  <c:v>13.375</c:v>
                </c:pt>
                <c:pt idx="129">
                  <c:v>13.948</c:v>
                </c:pt>
                <c:pt idx="130">
                  <c:v>14.26</c:v>
                </c:pt>
                <c:pt idx="131">
                  <c:v>14.346</c:v>
                </c:pt>
                <c:pt idx="132">
                  <c:v>14.35</c:v>
                </c:pt>
                <c:pt idx="133">
                  <c:v>14.353</c:v>
                </c:pt>
                <c:pt idx="134">
                  <c:v>14.372999999999999</c:v>
                </c:pt>
                <c:pt idx="135">
                  <c:v>14.481</c:v>
                </c:pt>
                <c:pt idx="136">
                  <c:v>14.497999999999999</c:v>
                </c:pt>
                <c:pt idx="137">
                  <c:v>14.304</c:v>
                </c:pt>
                <c:pt idx="138">
                  <c:v>13.874000000000001</c:v>
                </c:pt>
                <c:pt idx="139">
                  <c:v>13.714</c:v>
                </c:pt>
                <c:pt idx="140">
                  <c:v>14.23</c:v>
                </c:pt>
                <c:pt idx="141">
                  <c:v>14.23</c:v>
                </c:pt>
                <c:pt idx="142">
                  <c:v>14.343999999999999</c:v>
                </c:pt>
                <c:pt idx="143">
                  <c:v>14.385999999999999</c:v>
                </c:pt>
                <c:pt idx="144">
                  <c:v>14.39</c:v>
                </c:pt>
                <c:pt idx="145">
                  <c:v>14.425000000000001</c:v>
                </c:pt>
                <c:pt idx="146">
                  <c:v>14.509</c:v>
                </c:pt>
                <c:pt idx="147">
                  <c:v>14.5</c:v>
                </c:pt>
                <c:pt idx="148">
                  <c:v>14.5</c:v>
                </c:pt>
                <c:pt idx="149">
                  <c:v>14.5</c:v>
                </c:pt>
                <c:pt idx="150">
                  <c:v>14.451000000000001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65152"/>
        <c:axId val="82467072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0.43159999999999998</c:v>
                </c:pt>
                <c:pt idx="1">
                  <c:v>0.25480000000000003</c:v>
                </c:pt>
                <c:pt idx="2">
                  <c:v>0.1958</c:v>
                </c:pt>
                <c:pt idx="3">
                  <c:v>0.20960000000000001</c:v>
                </c:pt>
                <c:pt idx="4">
                  <c:v>0.314</c:v>
                </c:pt>
                <c:pt idx="5">
                  <c:v>1.0681</c:v>
                </c:pt>
                <c:pt idx="6">
                  <c:v>1.3</c:v>
                </c:pt>
                <c:pt idx="7">
                  <c:v>1.0015000000000001</c:v>
                </c:pt>
                <c:pt idx="8">
                  <c:v>1.1264000000000001</c:v>
                </c:pt>
                <c:pt idx="9">
                  <c:v>1.2146999999999999</c:v>
                </c:pt>
                <c:pt idx="10">
                  <c:v>0.73</c:v>
                </c:pt>
                <c:pt idx="11">
                  <c:v>0.26790000000000003</c:v>
                </c:pt>
                <c:pt idx="12">
                  <c:v>0.24060000000000001</c:v>
                </c:pt>
                <c:pt idx="13">
                  <c:v>0.19670000000000001</c:v>
                </c:pt>
                <c:pt idx="14">
                  <c:v>0.15579999999999999</c:v>
                </c:pt>
                <c:pt idx="15">
                  <c:v>0.12570000000000001</c:v>
                </c:pt>
                <c:pt idx="16">
                  <c:v>0.1081</c:v>
                </c:pt>
                <c:pt idx="17">
                  <c:v>0.1139</c:v>
                </c:pt>
                <c:pt idx="18">
                  <c:v>0.1366</c:v>
                </c:pt>
                <c:pt idx="19">
                  <c:v>0.13009999999999999</c:v>
                </c:pt>
                <c:pt idx="20">
                  <c:v>0.16209999999999999</c:v>
                </c:pt>
                <c:pt idx="21">
                  <c:v>0.1817</c:v>
                </c:pt>
                <c:pt idx="22">
                  <c:v>0.17169999999999999</c:v>
                </c:pt>
                <c:pt idx="23">
                  <c:v>0.28799999999999998</c:v>
                </c:pt>
                <c:pt idx="24">
                  <c:v>0.50619999999999998</c:v>
                </c:pt>
                <c:pt idx="25">
                  <c:v>0.34079999999999999</c:v>
                </c:pt>
                <c:pt idx="26">
                  <c:v>0.25740000000000002</c:v>
                </c:pt>
                <c:pt idx="27">
                  <c:v>0.30280000000000001</c:v>
                </c:pt>
                <c:pt idx="28">
                  <c:v>0.32129999999999997</c:v>
                </c:pt>
                <c:pt idx="29">
                  <c:v>0.17130000000000001</c:v>
                </c:pt>
                <c:pt idx="30">
                  <c:v>6.7900000000000002E-2</c:v>
                </c:pt>
                <c:pt idx="31">
                  <c:v>3.7600000000000001E-2</c:v>
                </c:pt>
                <c:pt idx="32">
                  <c:v>5.0700000000000002E-2</c:v>
                </c:pt>
                <c:pt idx="33">
                  <c:v>7.9100000000000004E-2</c:v>
                </c:pt>
                <c:pt idx="34">
                  <c:v>9.8500000000000004E-2</c:v>
                </c:pt>
                <c:pt idx="35">
                  <c:v>7.7600000000000002E-2</c:v>
                </c:pt>
                <c:pt idx="36">
                  <c:v>0.5524</c:v>
                </c:pt>
                <c:pt idx="37">
                  <c:v>0.92610000000000003</c:v>
                </c:pt>
                <c:pt idx="38">
                  <c:v>0.77010000000000001</c:v>
                </c:pt>
                <c:pt idx="39">
                  <c:v>0.3659</c:v>
                </c:pt>
                <c:pt idx="40">
                  <c:v>0.13</c:v>
                </c:pt>
                <c:pt idx="41">
                  <c:v>0.15790000000000001</c:v>
                </c:pt>
                <c:pt idx="42">
                  <c:v>0.09</c:v>
                </c:pt>
                <c:pt idx="43">
                  <c:v>9.8199999999999996E-2</c:v>
                </c:pt>
                <c:pt idx="44">
                  <c:v>0.15340000000000001</c:v>
                </c:pt>
                <c:pt idx="45">
                  <c:v>0.1694</c:v>
                </c:pt>
                <c:pt idx="46">
                  <c:v>0.12180000000000001</c:v>
                </c:pt>
                <c:pt idx="47">
                  <c:v>0.1326</c:v>
                </c:pt>
                <c:pt idx="48">
                  <c:v>0.23930000000000001</c:v>
                </c:pt>
                <c:pt idx="49">
                  <c:v>0.34250000000000003</c:v>
                </c:pt>
                <c:pt idx="50">
                  <c:v>0.31840000000000002</c:v>
                </c:pt>
                <c:pt idx="51">
                  <c:v>0.2114</c:v>
                </c:pt>
                <c:pt idx="52">
                  <c:v>0.11899999999999999</c:v>
                </c:pt>
                <c:pt idx="53">
                  <c:v>0.11899999999999999</c:v>
                </c:pt>
                <c:pt idx="54">
                  <c:v>0.1855</c:v>
                </c:pt>
                <c:pt idx="55">
                  <c:v>0.2702</c:v>
                </c:pt>
                <c:pt idx="56">
                  <c:v>0.25569999999999998</c:v>
                </c:pt>
                <c:pt idx="57">
                  <c:v>0.1996</c:v>
                </c:pt>
                <c:pt idx="58">
                  <c:v>0.16569999999999999</c:v>
                </c:pt>
                <c:pt idx="59">
                  <c:v>7.6999999999999999E-2</c:v>
                </c:pt>
                <c:pt idx="60">
                  <c:v>0.36409999999999998</c:v>
                </c:pt>
                <c:pt idx="61">
                  <c:v>0.73909999999999998</c:v>
                </c:pt>
                <c:pt idx="62">
                  <c:v>0.68920000000000003</c:v>
                </c:pt>
                <c:pt idx="63">
                  <c:v>0.43020000000000003</c:v>
                </c:pt>
                <c:pt idx="64">
                  <c:v>0.35170000000000001</c:v>
                </c:pt>
                <c:pt idx="65">
                  <c:v>0.52170000000000005</c:v>
                </c:pt>
                <c:pt idx="66">
                  <c:v>0.56979999999999997</c:v>
                </c:pt>
                <c:pt idx="67">
                  <c:v>0.86370000000000002</c:v>
                </c:pt>
                <c:pt idx="68">
                  <c:v>0.66469999999999996</c:v>
                </c:pt>
                <c:pt idx="69">
                  <c:v>0.26429999999999998</c:v>
                </c:pt>
                <c:pt idx="70">
                  <c:v>0.18360000000000001</c:v>
                </c:pt>
                <c:pt idx="71">
                  <c:v>0.48170000000000002</c:v>
                </c:pt>
                <c:pt idx="72">
                  <c:v>0.2452</c:v>
                </c:pt>
                <c:pt idx="73">
                  <c:v>0.29420000000000002</c:v>
                </c:pt>
                <c:pt idx="74">
                  <c:v>0.4002</c:v>
                </c:pt>
                <c:pt idx="75">
                  <c:v>0.56799999999999995</c:v>
                </c:pt>
                <c:pt idx="76">
                  <c:v>0.75039999999999996</c:v>
                </c:pt>
                <c:pt idx="77">
                  <c:v>0.4304</c:v>
                </c:pt>
                <c:pt idx="78">
                  <c:v>0.29920000000000002</c:v>
                </c:pt>
                <c:pt idx="79">
                  <c:v>0.19320000000000001</c:v>
                </c:pt>
                <c:pt idx="80">
                  <c:v>0.22819999999999999</c:v>
                </c:pt>
                <c:pt idx="81">
                  <c:v>0.38969999999999999</c:v>
                </c:pt>
                <c:pt idx="82">
                  <c:v>0.52400000000000002</c:v>
                </c:pt>
                <c:pt idx="83">
                  <c:v>0.29820000000000002</c:v>
                </c:pt>
                <c:pt idx="84">
                  <c:v>0.46060000000000001</c:v>
                </c:pt>
                <c:pt idx="85">
                  <c:v>0.3674</c:v>
                </c:pt>
                <c:pt idx="86">
                  <c:v>0.21579999999999999</c:v>
                </c:pt>
                <c:pt idx="87">
                  <c:v>0.2079</c:v>
                </c:pt>
                <c:pt idx="88">
                  <c:v>0.32519999999999999</c:v>
                </c:pt>
                <c:pt idx="89">
                  <c:v>0.12709999999999999</c:v>
                </c:pt>
                <c:pt idx="90">
                  <c:v>5.5899999999999998E-2</c:v>
                </c:pt>
                <c:pt idx="91">
                  <c:v>2.5899999999999999E-2</c:v>
                </c:pt>
                <c:pt idx="92">
                  <c:v>0.10150000000000001</c:v>
                </c:pt>
                <c:pt idx="93">
                  <c:v>0.18779999999999999</c:v>
                </c:pt>
                <c:pt idx="94">
                  <c:v>0.16020000000000001</c:v>
                </c:pt>
                <c:pt idx="95">
                  <c:v>6.0199999999999997E-2</c:v>
                </c:pt>
                <c:pt idx="96">
                  <c:v>0.11550000000000001</c:v>
                </c:pt>
                <c:pt idx="97">
                  <c:v>8.6099999999999996E-2</c:v>
                </c:pt>
                <c:pt idx="98">
                  <c:v>6.0999999999999999E-2</c:v>
                </c:pt>
                <c:pt idx="99">
                  <c:v>9.8500000000000004E-2</c:v>
                </c:pt>
                <c:pt idx="100">
                  <c:v>0.1691</c:v>
                </c:pt>
                <c:pt idx="101">
                  <c:v>0.13639999999999999</c:v>
                </c:pt>
                <c:pt idx="102">
                  <c:v>0.1075</c:v>
                </c:pt>
                <c:pt idx="103">
                  <c:v>6.2300000000000001E-2</c:v>
                </c:pt>
                <c:pt idx="104">
                  <c:v>3.6600000000000001E-2</c:v>
                </c:pt>
                <c:pt idx="105">
                  <c:v>3.49E-2</c:v>
                </c:pt>
                <c:pt idx="106">
                  <c:v>4.19E-2</c:v>
                </c:pt>
                <c:pt idx="107">
                  <c:v>4.6800000000000001E-2</c:v>
                </c:pt>
                <c:pt idx="108">
                  <c:v>3.7100000000000001E-2</c:v>
                </c:pt>
                <c:pt idx="109">
                  <c:v>6.2600000000000003E-2</c:v>
                </c:pt>
                <c:pt idx="110">
                  <c:v>0.11459999999999999</c:v>
                </c:pt>
                <c:pt idx="111">
                  <c:v>0.21099999999999999</c:v>
                </c:pt>
                <c:pt idx="112">
                  <c:v>0.31490000000000001</c:v>
                </c:pt>
                <c:pt idx="113">
                  <c:v>0.23200000000000001</c:v>
                </c:pt>
                <c:pt idx="114">
                  <c:v>0.14549999999999999</c:v>
                </c:pt>
                <c:pt idx="115">
                  <c:v>0.1143</c:v>
                </c:pt>
                <c:pt idx="116">
                  <c:v>0.2054</c:v>
                </c:pt>
                <c:pt idx="117">
                  <c:v>0.3584</c:v>
                </c:pt>
                <c:pt idx="118">
                  <c:v>0.43730000000000002</c:v>
                </c:pt>
                <c:pt idx="119">
                  <c:v>0.35210000000000002</c:v>
                </c:pt>
                <c:pt idx="120">
                  <c:v>0.39610000000000001</c:v>
                </c:pt>
                <c:pt idx="121">
                  <c:v>0.69679999999999997</c:v>
                </c:pt>
                <c:pt idx="122">
                  <c:v>0.70640000000000003</c:v>
                </c:pt>
                <c:pt idx="123">
                  <c:v>0.47149999999999997</c:v>
                </c:pt>
                <c:pt idx="124">
                  <c:v>0.3881</c:v>
                </c:pt>
                <c:pt idx="125">
                  <c:v>0.61860000000000004</c:v>
                </c:pt>
                <c:pt idx="126">
                  <c:v>0.81779999999999997</c:v>
                </c:pt>
                <c:pt idx="127">
                  <c:v>0.54890000000000005</c:v>
                </c:pt>
                <c:pt idx="128">
                  <c:v>0.43790000000000001</c:v>
                </c:pt>
                <c:pt idx="129">
                  <c:v>0.54520000000000002</c:v>
                </c:pt>
                <c:pt idx="130">
                  <c:v>0.53280000000000005</c:v>
                </c:pt>
                <c:pt idx="131">
                  <c:v>0.2208</c:v>
                </c:pt>
                <c:pt idx="132">
                  <c:v>0.1143</c:v>
                </c:pt>
                <c:pt idx="133">
                  <c:v>0.1066</c:v>
                </c:pt>
                <c:pt idx="134">
                  <c:v>0.13789999999999999</c:v>
                </c:pt>
                <c:pt idx="135">
                  <c:v>0.17710000000000001</c:v>
                </c:pt>
                <c:pt idx="136">
                  <c:v>0.25600000000000001</c:v>
                </c:pt>
                <c:pt idx="137">
                  <c:v>0.55740000000000001</c:v>
                </c:pt>
                <c:pt idx="138">
                  <c:v>0.47260000000000002</c:v>
                </c:pt>
                <c:pt idx="139">
                  <c:v>0.25019999999999998</c:v>
                </c:pt>
                <c:pt idx="140">
                  <c:v>8.6900000000000005E-2</c:v>
                </c:pt>
                <c:pt idx="141">
                  <c:v>3.15E-2</c:v>
                </c:pt>
                <c:pt idx="142">
                  <c:v>2.8899999999999999E-2</c:v>
                </c:pt>
                <c:pt idx="143">
                  <c:v>4.8899999999999999E-2</c:v>
                </c:pt>
                <c:pt idx="144">
                  <c:v>9.3399999999999997E-2</c:v>
                </c:pt>
                <c:pt idx="145">
                  <c:v>7.8799999999999995E-2</c:v>
                </c:pt>
                <c:pt idx="146">
                  <c:v>0.10920000000000001</c:v>
                </c:pt>
                <c:pt idx="147">
                  <c:v>0.28620000000000001</c:v>
                </c:pt>
                <c:pt idx="148">
                  <c:v>0.5282</c:v>
                </c:pt>
                <c:pt idx="149">
                  <c:v>0.28299999999999997</c:v>
                </c:pt>
                <c:pt idx="150">
                  <c:v>0.2069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0.2069</c:v>
                </c:pt>
                <c:pt idx="1">
                  <c:v>0.3493</c:v>
                </c:pt>
                <c:pt idx="2">
                  <c:v>0.33040000000000003</c:v>
                </c:pt>
                <c:pt idx="3">
                  <c:v>0.30809999999999998</c:v>
                </c:pt>
                <c:pt idx="4">
                  <c:v>0.54869999999999997</c:v>
                </c:pt>
                <c:pt idx="5">
                  <c:v>0.67669999999999997</c:v>
                </c:pt>
                <c:pt idx="6">
                  <c:v>0.74239999999999995</c:v>
                </c:pt>
                <c:pt idx="7">
                  <c:v>0.94899999999999995</c:v>
                </c:pt>
                <c:pt idx="8">
                  <c:v>0.84430000000000005</c:v>
                </c:pt>
                <c:pt idx="9">
                  <c:v>0.86709999999999998</c:v>
                </c:pt>
                <c:pt idx="10">
                  <c:v>1.4776</c:v>
                </c:pt>
                <c:pt idx="11">
                  <c:v>1.2336</c:v>
                </c:pt>
                <c:pt idx="12">
                  <c:v>0.4924</c:v>
                </c:pt>
                <c:pt idx="13">
                  <c:v>0.33279999999999998</c:v>
                </c:pt>
                <c:pt idx="14">
                  <c:v>0.30359999999999998</c:v>
                </c:pt>
                <c:pt idx="15">
                  <c:v>0.22839999999999999</c:v>
                </c:pt>
                <c:pt idx="16">
                  <c:v>0.1368</c:v>
                </c:pt>
                <c:pt idx="17">
                  <c:v>0.1134</c:v>
                </c:pt>
                <c:pt idx="18">
                  <c:v>0.17419999999999999</c:v>
                </c:pt>
                <c:pt idx="19">
                  <c:v>0.58609999999999995</c:v>
                </c:pt>
                <c:pt idx="20">
                  <c:v>0.6069</c:v>
                </c:pt>
                <c:pt idx="21">
                  <c:v>0.32900000000000001</c:v>
                </c:pt>
                <c:pt idx="22">
                  <c:v>0.22509999999999999</c:v>
                </c:pt>
                <c:pt idx="23">
                  <c:v>0.373</c:v>
                </c:pt>
                <c:pt idx="24">
                  <c:v>0.17979999999999999</c:v>
                </c:pt>
                <c:pt idx="25">
                  <c:v>0.13569999999999999</c:v>
                </c:pt>
                <c:pt idx="26">
                  <c:v>0.121</c:v>
                </c:pt>
                <c:pt idx="27">
                  <c:v>8.14E-2</c:v>
                </c:pt>
                <c:pt idx="28">
                  <c:v>5.8400000000000001E-2</c:v>
                </c:pt>
                <c:pt idx="29">
                  <c:v>0.1862</c:v>
                </c:pt>
                <c:pt idx="30">
                  <c:v>0.13300000000000001</c:v>
                </c:pt>
                <c:pt idx="31">
                  <c:v>6.5199999999999994E-2</c:v>
                </c:pt>
                <c:pt idx="32">
                  <c:v>3.0800000000000001E-2</c:v>
                </c:pt>
                <c:pt idx="33">
                  <c:v>3.3700000000000001E-2</c:v>
                </c:pt>
                <c:pt idx="34">
                  <c:v>5.0999999999999997E-2</c:v>
                </c:pt>
                <c:pt idx="35">
                  <c:v>6.3200000000000006E-2</c:v>
                </c:pt>
                <c:pt idx="36">
                  <c:v>4.4699999999999997E-2</c:v>
                </c:pt>
                <c:pt idx="37">
                  <c:v>0.26979999999999998</c:v>
                </c:pt>
                <c:pt idx="38">
                  <c:v>0.3054</c:v>
                </c:pt>
                <c:pt idx="39">
                  <c:v>0.24399999999999999</c:v>
                </c:pt>
                <c:pt idx="40">
                  <c:v>0.38469999999999999</c:v>
                </c:pt>
                <c:pt idx="41">
                  <c:v>0.73799999999999999</c:v>
                </c:pt>
                <c:pt idx="42">
                  <c:v>1.0920000000000001</c:v>
                </c:pt>
                <c:pt idx="43">
                  <c:v>0.66590000000000005</c:v>
                </c:pt>
                <c:pt idx="44">
                  <c:v>0.22189999999999999</c:v>
                </c:pt>
                <c:pt idx="45">
                  <c:v>8.9200000000000002E-2</c:v>
                </c:pt>
                <c:pt idx="46">
                  <c:v>0.1118</c:v>
                </c:pt>
                <c:pt idx="47">
                  <c:v>0.12230000000000001</c:v>
                </c:pt>
                <c:pt idx="48">
                  <c:v>0.19520000000000001</c:v>
                </c:pt>
                <c:pt idx="49">
                  <c:v>0.24410000000000001</c:v>
                </c:pt>
                <c:pt idx="50">
                  <c:v>0.27400000000000002</c:v>
                </c:pt>
                <c:pt idx="51">
                  <c:v>0.29959999999999998</c:v>
                </c:pt>
                <c:pt idx="52">
                  <c:v>0.32619999999999999</c:v>
                </c:pt>
                <c:pt idx="53">
                  <c:v>0.33910000000000001</c:v>
                </c:pt>
                <c:pt idx="54">
                  <c:v>0.20630000000000001</c:v>
                </c:pt>
                <c:pt idx="55">
                  <c:v>0.1235</c:v>
                </c:pt>
                <c:pt idx="56">
                  <c:v>0.12379999999999999</c:v>
                </c:pt>
                <c:pt idx="57">
                  <c:v>0.1457</c:v>
                </c:pt>
                <c:pt idx="58">
                  <c:v>0.1244</c:v>
                </c:pt>
                <c:pt idx="59">
                  <c:v>0.1353</c:v>
                </c:pt>
                <c:pt idx="60">
                  <c:v>0.13600000000000001</c:v>
                </c:pt>
                <c:pt idx="61">
                  <c:v>0.1517</c:v>
                </c:pt>
                <c:pt idx="62">
                  <c:v>0.18529999999999999</c:v>
                </c:pt>
                <c:pt idx="63">
                  <c:v>0.19489999999999999</c:v>
                </c:pt>
                <c:pt idx="64">
                  <c:v>0.17069999999999999</c:v>
                </c:pt>
                <c:pt idx="65">
                  <c:v>0.36030000000000001</c:v>
                </c:pt>
                <c:pt idx="66">
                  <c:v>0.25340000000000001</c:v>
                </c:pt>
                <c:pt idx="67">
                  <c:v>0.2422</c:v>
                </c:pt>
                <c:pt idx="68">
                  <c:v>0.51929999999999998</c:v>
                </c:pt>
                <c:pt idx="69">
                  <c:v>0.83199999999999996</c:v>
                </c:pt>
                <c:pt idx="70">
                  <c:v>0.78669999999999995</c:v>
                </c:pt>
                <c:pt idx="71">
                  <c:v>0.245</c:v>
                </c:pt>
                <c:pt idx="72">
                  <c:v>0.22209999999999999</c:v>
                </c:pt>
                <c:pt idx="73">
                  <c:v>0.3039</c:v>
                </c:pt>
                <c:pt idx="74">
                  <c:v>0.8407</c:v>
                </c:pt>
                <c:pt idx="75">
                  <c:v>1.2728999999999999</c:v>
                </c:pt>
                <c:pt idx="76">
                  <c:v>1.0248999999999999</c:v>
                </c:pt>
                <c:pt idx="77">
                  <c:v>1.5797000000000001</c:v>
                </c:pt>
                <c:pt idx="78">
                  <c:v>2.2033999999999998</c:v>
                </c:pt>
                <c:pt idx="79">
                  <c:v>2.0356000000000001</c:v>
                </c:pt>
                <c:pt idx="80">
                  <c:v>1.2079</c:v>
                </c:pt>
                <c:pt idx="81">
                  <c:v>0.38779999999999998</c:v>
                </c:pt>
                <c:pt idx="82">
                  <c:v>0.25009999999999999</c:v>
                </c:pt>
                <c:pt idx="83">
                  <c:v>0.33329999999999999</c:v>
                </c:pt>
                <c:pt idx="84">
                  <c:v>0.24959999999999999</c:v>
                </c:pt>
                <c:pt idx="85">
                  <c:v>0.22140000000000001</c:v>
                </c:pt>
                <c:pt idx="86">
                  <c:v>0.27300000000000002</c:v>
                </c:pt>
                <c:pt idx="87">
                  <c:v>0.28920000000000001</c:v>
                </c:pt>
                <c:pt idx="88">
                  <c:v>0.18310000000000001</c:v>
                </c:pt>
                <c:pt idx="89">
                  <c:v>0.20849999999999999</c:v>
                </c:pt>
                <c:pt idx="90">
                  <c:v>0.1847</c:v>
                </c:pt>
                <c:pt idx="91">
                  <c:v>0.12839999999999999</c:v>
                </c:pt>
                <c:pt idx="92">
                  <c:v>9.1499999999999998E-2</c:v>
                </c:pt>
                <c:pt idx="93">
                  <c:v>0.11020000000000001</c:v>
                </c:pt>
                <c:pt idx="94">
                  <c:v>0.1784</c:v>
                </c:pt>
                <c:pt idx="95">
                  <c:v>0.19750000000000001</c:v>
                </c:pt>
                <c:pt idx="96">
                  <c:v>0.106</c:v>
                </c:pt>
                <c:pt idx="97">
                  <c:v>5.3600000000000002E-2</c:v>
                </c:pt>
                <c:pt idx="98">
                  <c:v>3.7600000000000001E-2</c:v>
                </c:pt>
                <c:pt idx="99">
                  <c:v>4.9399999999999999E-2</c:v>
                </c:pt>
                <c:pt idx="100">
                  <c:v>8.5699999999999998E-2</c:v>
                </c:pt>
                <c:pt idx="101">
                  <c:v>0.10730000000000001</c:v>
                </c:pt>
                <c:pt idx="102">
                  <c:v>0.1167</c:v>
                </c:pt>
                <c:pt idx="103">
                  <c:v>0.2026</c:v>
                </c:pt>
                <c:pt idx="104">
                  <c:v>0.21820000000000001</c:v>
                </c:pt>
                <c:pt idx="105">
                  <c:v>0.1386</c:v>
                </c:pt>
                <c:pt idx="106">
                  <c:v>5.1900000000000002E-2</c:v>
                </c:pt>
                <c:pt idx="107">
                  <c:v>3.44E-2</c:v>
                </c:pt>
                <c:pt idx="108">
                  <c:v>5.2200000000000003E-2</c:v>
                </c:pt>
                <c:pt idx="109">
                  <c:v>0.1114</c:v>
                </c:pt>
                <c:pt idx="110">
                  <c:v>0.13489999999999999</c:v>
                </c:pt>
                <c:pt idx="111">
                  <c:v>0.1085</c:v>
                </c:pt>
                <c:pt idx="112">
                  <c:v>0.11169999999999999</c:v>
                </c:pt>
                <c:pt idx="113">
                  <c:v>0.4345</c:v>
                </c:pt>
                <c:pt idx="114">
                  <c:v>0.4738</c:v>
                </c:pt>
                <c:pt idx="115">
                  <c:v>0.26629999999999998</c:v>
                </c:pt>
                <c:pt idx="116">
                  <c:v>0.1152</c:v>
                </c:pt>
                <c:pt idx="117">
                  <c:v>9.2299999999999993E-2</c:v>
                </c:pt>
                <c:pt idx="118">
                  <c:v>0.1221</c:v>
                </c:pt>
                <c:pt idx="119">
                  <c:v>0.10879999999999999</c:v>
                </c:pt>
                <c:pt idx="120">
                  <c:v>0.27839999999999998</c:v>
                </c:pt>
                <c:pt idx="121">
                  <c:v>0.33119999999999999</c:v>
                </c:pt>
                <c:pt idx="122">
                  <c:v>0.52380000000000004</c:v>
                </c:pt>
                <c:pt idx="123">
                  <c:v>0.65990000000000004</c:v>
                </c:pt>
                <c:pt idx="124">
                  <c:v>0.48559999999999998</c:v>
                </c:pt>
                <c:pt idx="125">
                  <c:v>0.71940000000000004</c:v>
                </c:pt>
                <c:pt idx="126">
                  <c:v>1.4579</c:v>
                </c:pt>
                <c:pt idx="127">
                  <c:v>2.1623999999999999</c:v>
                </c:pt>
                <c:pt idx="128">
                  <c:v>1.8433999999999999</c:v>
                </c:pt>
                <c:pt idx="129">
                  <c:v>0.92090000000000005</c:v>
                </c:pt>
                <c:pt idx="130">
                  <c:v>0.4995</c:v>
                </c:pt>
                <c:pt idx="131">
                  <c:v>0.41389999999999999</c:v>
                </c:pt>
                <c:pt idx="132">
                  <c:v>0.45829999999999999</c:v>
                </c:pt>
                <c:pt idx="133">
                  <c:v>0.36930000000000002</c:v>
                </c:pt>
                <c:pt idx="134">
                  <c:v>0.2324</c:v>
                </c:pt>
                <c:pt idx="135">
                  <c:v>0.13009999999999999</c:v>
                </c:pt>
                <c:pt idx="136">
                  <c:v>0.1613</c:v>
                </c:pt>
                <c:pt idx="137">
                  <c:v>0.60719999999999996</c:v>
                </c:pt>
                <c:pt idx="138">
                  <c:v>1.4761</c:v>
                </c:pt>
                <c:pt idx="139">
                  <c:v>1.1378999999999999</c:v>
                </c:pt>
                <c:pt idx="140">
                  <c:v>0.77010000000000001</c:v>
                </c:pt>
                <c:pt idx="141">
                  <c:v>0.66759999999999997</c:v>
                </c:pt>
                <c:pt idx="142">
                  <c:v>0.33650000000000002</c:v>
                </c:pt>
                <c:pt idx="143">
                  <c:v>0.2369</c:v>
                </c:pt>
                <c:pt idx="144">
                  <c:v>0.22189999999999999</c:v>
                </c:pt>
                <c:pt idx="145">
                  <c:v>0.1419</c:v>
                </c:pt>
                <c:pt idx="146">
                  <c:v>0.14119999999999999</c:v>
                </c:pt>
                <c:pt idx="147">
                  <c:v>0.2147</c:v>
                </c:pt>
                <c:pt idx="148">
                  <c:v>0.24879999999999999</c:v>
                </c:pt>
                <c:pt idx="149">
                  <c:v>0.22689999999999999</c:v>
                </c:pt>
                <c:pt idx="150">
                  <c:v>0.44040000000000001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478592"/>
        <c:axId val="82477056"/>
      </c:scatterChart>
      <c:valAx>
        <c:axId val="824651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467072"/>
        <c:crosses val="autoZero"/>
        <c:crossBetween val="midCat"/>
      </c:valAx>
      <c:valAx>
        <c:axId val="82467072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2465152"/>
        <c:crosses val="autoZero"/>
        <c:crossBetween val="midCat"/>
      </c:valAx>
      <c:valAx>
        <c:axId val="8247705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2478592"/>
        <c:crosses val="max"/>
        <c:crossBetween val="midCat"/>
      </c:valAx>
      <c:valAx>
        <c:axId val="82478592"/>
        <c:scaling>
          <c:orientation val="minMax"/>
        </c:scaling>
        <c:delete val="1"/>
        <c:axPos val="b"/>
        <c:majorTickMark val="out"/>
        <c:minorTickMark val="none"/>
        <c:tickLblPos val="nextTo"/>
        <c:crossAx val="824770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4.9966869999999997</c:v>
                </c:pt>
                <c:pt idx="1">
                  <c:v>6.1112330000000004</c:v>
                </c:pt>
                <c:pt idx="2">
                  <c:v>8.8753100000000007</c:v>
                </c:pt>
                <c:pt idx="3">
                  <c:v>11.441637999999999</c:v>
                </c:pt>
                <c:pt idx="4">
                  <c:v>20.601593999999999</c:v>
                </c:pt>
                <c:pt idx="5">
                  <c:v>25.217544</c:v>
                </c:pt>
                <c:pt idx="6">
                  <c:v>23.887264999999999</c:v>
                </c:pt>
                <c:pt idx="7">
                  <c:v>23.69069</c:v>
                </c:pt>
                <c:pt idx="8">
                  <c:v>13.142976000000001</c:v>
                </c:pt>
                <c:pt idx="9">
                  <c:v>5.203036</c:v>
                </c:pt>
                <c:pt idx="10">
                  <c:v>3.0331830000000002</c:v>
                </c:pt>
                <c:pt idx="11">
                  <c:v>4.6402900000000002</c:v>
                </c:pt>
                <c:pt idx="12">
                  <c:v>5.1430189999999998</c:v>
                </c:pt>
                <c:pt idx="13">
                  <c:v>4.9809489999999998</c:v>
                </c:pt>
                <c:pt idx="14">
                  <c:v>5.313313</c:v>
                </c:pt>
                <c:pt idx="15">
                  <c:v>5.7457479999999999</c:v>
                </c:pt>
                <c:pt idx="16">
                  <c:v>5.8594280000000003</c:v>
                </c:pt>
                <c:pt idx="17">
                  <c:v>6.2800469999999997</c:v>
                </c:pt>
                <c:pt idx="18">
                  <c:v>5.5159339999999997</c:v>
                </c:pt>
                <c:pt idx="19">
                  <c:v>5.2917930000000002</c:v>
                </c:pt>
                <c:pt idx="20">
                  <c:v>5.416131</c:v>
                </c:pt>
                <c:pt idx="21">
                  <c:v>4.5817379999999996</c:v>
                </c:pt>
                <c:pt idx="22">
                  <c:v>3.721733</c:v>
                </c:pt>
                <c:pt idx="23">
                  <c:v>3.392512</c:v>
                </c:pt>
                <c:pt idx="24">
                  <c:v>1.819812</c:v>
                </c:pt>
                <c:pt idx="25">
                  <c:v>3.0475509999999999</c:v>
                </c:pt>
                <c:pt idx="26">
                  <c:v>3.8452899999999999</c:v>
                </c:pt>
                <c:pt idx="27">
                  <c:v>3.7080489999999999</c:v>
                </c:pt>
                <c:pt idx="28">
                  <c:v>3.4525299999999999</c:v>
                </c:pt>
                <c:pt idx="29">
                  <c:v>4.0005170000000003</c:v>
                </c:pt>
                <c:pt idx="30">
                  <c:v>4.0845779999999996</c:v>
                </c:pt>
                <c:pt idx="31">
                  <c:v>4.8864729999999996</c:v>
                </c:pt>
                <c:pt idx="32">
                  <c:v>5.8110419999999996</c:v>
                </c:pt>
                <c:pt idx="33">
                  <c:v>8.0868579999999994</c:v>
                </c:pt>
                <c:pt idx="34">
                  <c:v>9.3600519999999996</c:v>
                </c:pt>
                <c:pt idx="35">
                  <c:v>9.1211500000000001</c:v>
                </c:pt>
                <c:pt idx="36">
                  <c:v>13.803766</c:v>
                </c:pt>
                <c:pt idx="37">
                  <c:v>17.262063000000001</c:v>
                </c:pt>
                <c:pt idx="38">
                  <c:v>17.977007</c:v>
                </c:pt>
                <c:pt idx="39">
                  <c:v>11.067841</c:v>
                </c:pt>
                <c:pt idx="40">
                  <c:v>5.149959</c:v>
                </c:pt>
                <c:pt idx="41">
                  <c:v>3.4606439999999998</c:v>
                </c:pt>
                <c:pt idx="42">
                  <c:v>5.242235</c:v>
                </c:pt>
                <c:pt idx="43">
                  <c:v>5.7217969999999996</c:v>
                </c:pt>
                <c:pt idx="44">
                  <c:v>5.9769240000000003</c:v>
                </c:pt>
                <c:pt idx="45">
                  <c:v>6.2302920000000004</c:v>
                </c:pt>
                <c:pt idx="46">
                  <c:v>7.5997209999999997</c:v>
                </c:pt>
                <c:pt idx="47">
                  <c:v>8.9906520000000008</c:v>
                </c:pt>
                <c:pt idx="48">
                  <c:v>8.5316200000000002</c:v>
                </c:pt>
                <c:pt idx="49">
                  <c:v>7.6107170000000002</c:v>
                </c:pt>
                <c:pt idx="50">
                  <c:v>7.5177569999999996</c:v>
                </c:pt>
                <c:pt idx="51">
                  <c:v>6.2683160000000004</c:v>
                </c:pt>
                <c:pt idx="52">
                  <c:v>7.7194149999999997</c:v>
                </c:pt>
                <c:pt idx="53">
                  <c:v>7.7127689999999998</c:v>
                </c:pt>
                <c:pt idx="54">
                  <c:v>6.645632</c:v>
                </c:pt>
                <c:pt idx="55">
                  <c:v>6.566846</c:v>
                </c:pt>
                <c:pt idx="56">
                  <c:v>6.6791600000000004</c:v>
                </c:pt>
                <c:pt idx="57">
                  <c:v>8.5069870000000005</c:v>
                </c:pt>
                <c:pt idx="58">
                  <c:v>14.380883000000001</c:v>
                </c:pt>
                <c:pt idx="59">
                  <c:v>16.429331000000001</c:v>
                </c:pt>
                <c:pt idx="60">
                  <c:v>14.738648</c:v>
                </c:pt>
                <c:pt idx="61">
                  <c:v>18.7637</c:v>
                </c:pt>
                <c:pt idx="62">
                  <c:v>14.188218000000001</c:v>
                </c:pt>
                <c:pt idx="63">
                  <c:v>8.9107920000000007</c:v>
                </c:pt>
                <c:pt idx="64">
                  <c:v>10.491215</c:v>
                </c:pt>
                <c:pt idx="65">
                  <c:v>13.812564</c:v>
                </c:pt>
                <c:pt idx="66">
                  <c:v>19.318919000000001</c:v>
                </c:pt>
                <c:pt idx="67">
                  <c:v>23.854714999999999</c:v>
                </c:pt>
                <c:pt idx="68">
                  <c:v>16.384366</c:v>
                </c:pt>
                <c:pt idx="69">
                  <c:v>14.150192000000001</c:v>
                </c:pt>
                <c:pt idx="70">
                  <c:v>10.883388</c:v>
                </c:pt>
                <c:pt idx="71">
                  <c:v>15.61351</c:v>
                </c:pt>
                <c:pt idx="72">
                  <c:v>14.754873</c:v>
                </c:pt>
                <c:pt idx="73">
                  <c:v>15.379887</c:v>
                </c:pt>
                <c:pt idx="74">
                  <c:v>9.3345389999999995</c:v>
                </c:pt>
                <c:pt idx="75">
                  <c:v>3.7501790000000002</c:v>
                </c:pt>
                <c:pt idx="76">
                  <c:v>2.7957480000000001</c:v>
                </c:pt>
                <c:pt idx="77">
                  <c:v>4.0610239999999997</c:v>
                </c:pt>
                <c:pt idx="78">
                  <c:v>4.7250399999999999</c:v>
                </c:pt>
                <c:pt idx="79">
                  <c:v>6.0593269999999997</c:v>
                </c:pt>
                <c:pt idx="80">
                  <c:v>7.2760210000000001</c:v>
                </c:pt>
                <c:pt idx="81">
                  <c:v>6.8671090000000001</c:v>
                </c:pt>
                <c:pt idx="82">
                  <c:v>5.3512259999999996</c:v>
                </c:pt>
                <c:pt idx="83">
                  <c:v>5.2437990000000001</c:v>
                </c:pt>
                <c:pt idx="84">
                  <c:v>4.9877919999999998</c:v>
                </c:pt>
                <c:pt idx="85">
                  <c:v>4.3781249999999998</c:v>
                </c:pt>
                <c:pt idx="86">
                  <c:v>3.8881039999999998</c:v>
                </c:pt>
                <c:pt idx="87">
                  <c:v>3.7312150000000002</c:v>
                </c:pt>
                <c:pt idx="88">
                  <c:v>3.6956340000000001</c:v>
                </c:pt>
                <c:pt idx="89">
                  <c:v>4.0673779999999997</c:v>
                </c:pt>
                <c:pt idx="90">
                  <c:v>4.3297379999999999</c:v>
                </c:pt>
                <c:pt idx="91">
                  <c:v>4.6572990000000001</c:v>
                </c:pt>
                <c:pt idx="92">
                  <c:v>4.854069</c:v>
                </c:pt>
                <c:pt idx="93">
                  <c:v>4.0574070000000004</c:v>
                </c:pt>
                <c:pt idx="94">
                  <c:v>4.0386389999999999</c:v>
                </c:pt>
                <c:pt idx="95">
                  <c:v>4.8789949999999997</c:v>
                </c:pt>
                <c:pt idx="96">
                  <c:v>5.145168</c:v>
                </c:pt>
                <c:pt idx="97">
                  <c:v>5.570945</c:v>
                </c:pt>
                <c:pt idx="98">
                  <c:v>5.3544539999999996</c:v>
                </c:pt>
                <c:pt idx="99">
                  <c:v>6.3482760000000003</c:v>
                </c:pt>
                <c:pt idx="100">
                  <c:v>6.0111359999999996</c:v>
                </c:pt>
                <c:pt idx="101">
                  <c:v>6.0236479999999997</c:v>
                </c:pt>
                <c:pt idx="102">
                  <c:v>5.4812329999999996</c:v>
                </c:pt>
                <c:pt idx="103">
                  <c:v>5.1708769999999999</c:v>
                </c:pt>
                <c:pt idx="104">
                  <c:v>5.207338</c:v>
                </c:pt>
                <c:pt idx="105">
                  <c:v>5.6446719999999999</c:v>
                </c:pt>
                <c:pt idx="106">
                  <c:v>5.8993099999999998</c:v>
                </c:pt>
                <c:pt idx="107">
                  <c:v>5.8817149999999998</c:v>
                </c:pt>
                <c:pt idx="108">
                  <c:v>6.2800469999999997</c:v>
                </c:pt>
                <c:pt idx="109">
                  <c:v>7.7986909999999998</c:v>
                </c:pt>
                <c:pt idx="110">
                  <c:v>9.1731540000000003</c:v>
                </c:pt>
                <c:pt idx="111">
                  <c:v>8.0612469999999998</c:v>
                </c:pt>
                <c:pt idx="112">
                  <c:v>6.2340059999999999</c:v>
                </c:pt>
                <c:pt idx="113">
                  <c:v>5.684196</c:v>
                </c:pt>
                <c:pt idx="114">
                  <c:v>6.8709740000000004</c:v>
                </c:pt>
                <c:pt idx="115">
                  <c:v>7.8183389999999999</c:v>
                </c:pt>
                <c:pt idx="116">
                  <c:v>7.7458080000000002</c:v>
                </c:pt>
                <c:pt idx="117">
                  <c:v>9.8995339999999992</c:v>
                </c:pt>
                <c:pt idx="118">
                  <c:v>8.3119750000000003</c:v>
                </c:pt>
                <c:pt idx="119">
                  <c:v>12.421972</c:v>
                </c:pt>
                <c:pt idx="120">
                  <c:v>13.209056</c:v>
                </c:pt>
                <c:pt idx="121">
                  <c:v>11.478196000000001</c:v>
                </c:pt>
                <c:pt idx="122">
                  <c:v>15.945273</c:v>
                </c:pt>
                <c:pt idx="123">
                  <c:v>19.908643999999999</c:v>
                </c:pt>
                <c:pt idx="124">
                  <c:v>17.348181</c:v>
                </c:pt>
                <c:pt idx="125">
                  <c:v>9.4871259999999999</c:v>
                </c:pt>
                <c:pt idx="126">
                  <c:v>3.6991529999999999</c:v>
                </c:pt>
                <c:pt idx="127">
                  <c:v>3.1563469999999998</c:v>
                </c:pt>
                <c:pt idx="128">
                  <c:v>3.5876199999999998</c:v>
                </c:pt>
                <c:pt idx="129">
                  <c:v>3.4017680000000001</c:v>
                </c:pt>
                <c:pt idx="130">
                  <c:v>4.0401870000000004</c:v>
                </c:pt>
                <c:pt idx="131">
                  <c:v>6.1952980000000002</c:v>
                </c:pt>
                <c:pt idx="132">
                  <c:v>8.2407160000000008</c:v>
                </c:pt>
                <c:pt idx="133">
                  <c:v>10.222303999999999</c:v>
                </c:pt>
                <c:pt idx="134">
                  <c:v>9.8113630000000001</c:v>
                </c:pt>
                <c:pt idx="135">
                  <c:v>9.9135120000000008</c:v>
                </c:pt>
                <c:pt idx="136">
                  <c:v>9.4534020000000005</c:v>
                </c:pt>
                <c:pt idx="137">
                  <c:v>6.003609</c:v>
                </c:pt>
                <c:pt idx="138">
                  <c:v>3.6191939999999998</c:v>
                </c:pt>
                <c:pt idx="139">
                  <c:v>4.2011969999999996</c:v>
                </c:pt>
                <c:pt idx="140">
                  <c:v>3.74187</c:v>
                </c:pt>
                <c:pt idx="141">
                  <c:v>3.5944630000000002</c:v>
                </c:pt>
                <c:pt idx="142">
                  <c:v>4.2770510000000002</c:v>
                </c:pt>
                <c:pt idx="143">
                  <c:v>5.9435909999999996</c:v>
                </c:pt>
                <c:pt idx="144">
                  <c:v>7.3403409999999996</c:v>
                </c:pt>
                <c:pt idx="145">
                  <c:v>9.9803630000000005</c:v>
                </c:pt>
                <c:pt idx="146">
                  <c:v>10.980950999999999</c:v>
                </c:pt>
                <c:pt idx="147">
                  <c:v>9.5797930000000004</c:v>
                </c:pt>
                <c:pt idx="148">
                  <c:v>7.8756190000000004</c:v>
                </c:pt>
                <c:pt idx="149">
                  <c:v>7.1627289999999997</c:v>
                </c:pt>
                <c:pt idx="150">
                  <c:v>7.2888270000000004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880000"/>
        <c:axId val="82881920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0.43159999999999998</c:v>
                </c:pt>
                <c:pt idx="1">
                  <c:v>0.25480000000000003</c:v>
                </c:pt>
                <c:pt idx="2">
                  <c:v>0.1958</c:v>
                </c:pt>
                <c:pt idx="3">
                  <c:v>0.20960000000000001</c:v>
                </c:pt>
                <c:pt idx="4">
                  <c:v>0.314</c:v>
                </c:pt>
                <c:pt idx="5">
                  <c:v>1.0681</c:v>
                </c:pt>
                <c:pt idx="6">
                  <c:v>1.3</c:v>
                </c:pt>
                <c:pt idx="7">
                  <c:v>1.0015000000000001</c:v>
                </c:pt>
                <c:pt idx="8">
                  <c:v>1.1264000000000001</c:v>
                </c:pt>
                <c:pt idx="9">
                  <c:v>1.2146999999999999</c:v>
                </c:pt>
                <c:pt idx="10">
                  <c:v>0.73</c:v>
                </c:pt>
                <c:pt idx="11">
                  <c:v>0.26790000000000003</c:v>
                </c:pt>
                <c:pt idx="12">
                  <c:v>0.24060000000000001</c:v>
                </c:pt>
                <c:pt idx="13">
                  <c:v>0.19670000000000001</c:v>
                </c:pt>
                <c:pt idx="14">
                  <c:v>0.15579999999999999</c:v>
                </c:pt>
                <c:pt idx="15">
                  <c:v>0.12570000000000001</c:v>
                </c:pt>
                <c:pt idx="16">
                  <c:v>0.1081</c:v>
                </c:pt>
                <c:pt idx="17">
                  <c:v>0.1139</c:v>
                </c:pt>
                <c:pt idx="18">
                  <c:v>0.1366</c:v>
                </c:pt>
                <c:pt idx="19">
                  <c:v>0.13009999999999999</c:v>
                </c:pt>
                <c:pt idx="20">
                  <c:v>0.16209999999999999</c:v>
                </c:pt>
                <c:pt idx="21">
                  <c:v>0.1817</c:v>
                </c:pt>
                <c:pt idx="22">
                  <c:v>0.17169999999999999</c:v>
                </c:pt>
                <c:pt idx="23">
                  <c:v>0.28799999999999998</c:v>
                </c:pt>
                <c:pt idx="24">
                  <c:v>0.50619999999999998</c:v>
                </c:pt>
                <c:pt idx="25">
                  <c:v>0.34079999999999999</c:v>
                </c:pt>
                <c:pt idx="26">
                  <c:v>0.25740000000000002</c:v>
                </c:pt>
                <c:pt idx="27">
                  <c:v>0.30280000000000001</c:v>
                </c:pt>
                <c:pt idx="28">
                  <c:v>0.32129999999999997</c:v>
                </c:pt>
                <c:pt idx="29">
                  <c:v>0.17130000000000001</c:v>
                </c:pt>
                <c:pt idx="30">
                  <c:v>6.7900000000000002E-2</c:v>
                </c:pt>
                <c:pt idx="31">
                  <c:v>3.7600000000000001E-2</c:v>
                </c:pt>
                <c:pt idx="32">
                  <c:v>5.0700000000000002E-2</c:v>
                </c:pt>
                <c:pt idx="33">
                  <c:v>7.9100000000000004E-2</c:v>
                </c:pt>
                <c:pt idx="34">
                  <c:v>9.8500000000000004E-2</c:v>
                </c:pt>
                <c:pt idx="35">
                  <c:v>7.7600000000000002E-2</c:v>
                </c:pt>
                <c:pt idx="36">
                  <c:v>0.5524</c:v>
                </c:pt>
                <c:pt idx="37">
                  <c:v>0.92610000000000003</c:v>
                </c:pt>
                <c:pt idx="38">
                  <c:v>0.77010000000000001</c:v>
                </c:pt>
                <c:pt idx="39">
                  <c:v>0.3659</c:v>
                </c:pt>
                <c:pt idx="40">
                  <c:v>0.13</c:v>
                </c:pt>
                <c:pt idx="41">
                  <c:v>0.15790000000000001</c:v>
                </c:pt>
                <c:pt idx="42">
                  <c:v>0.09</c:v>
                </c:pt>
                <c:pt idx="43">
                  <c:v>9.8199999999999996E-2</c:v>
                </c:pt>
                <c:pt idx="44">
                  <c:v>0.15340000000000001</c:v>
                </c:pt>
                <c:pt idx="45">
                  <c:v>0.1694</c:v>
                </c:pt>
                <c:pt idx="46">
                  <c:v>0.12180000000000001</c:v>
                </c:pt>
                <c:pt idx="47">
                  <c:v>0.1326</c:v>
                </c:pt>
                <c:pt idx="48">
                  <c:v>0.23930000000000001</c:v>
                </c:pt>
                <c:pt idx="49">
                  <c:v>0.34250000000000003</c:v>
                </c:pt>
                <c:pt idx="50">
                  <c:v>0.31840000000000002</c:v>
                </c:pt>
                <c:pt idx="51">
                  <c:v>0.2114</c:v>
                </c:pt>
                <c:pt idx="52">
                  <c:v>0.11899999999999999</c:v>
                </c:pt>
                <c:pt idx="53">
                  <c:v>0.11899999999999999</c:v>
                </c:pt>
                <c:pt idx="54">
                  <c:v>0.1855</c:v>
                </c:pt>
                <c:pt idx="55">
                  <c:v>0.2702</c:v>
                </c:pt>
                <c:pt idx="56">
                  <c:v>0.25569999999999998</c:v>
                </c:pt>
                <c:pt idx="57">
                  <c:v>0.1996</c:v>
                </c:pt>
                <c:pt idx="58">
                  <c:v>0.16569999999999999</c:v>
                </c:pt>
                <c:pt idx="59">
                  <c:v>7.6999999999999999E-2</c:v>
                </c:pt>
                <c:pt idx="60">
                  <c:v>0.36409999999999998</c:v>
                </c:pt>
                <c:pt idx="61">
                  <c:v>0.73909999999999998</c:v>
                </c:pt>
                <c:pt idx="62">
                  <c:v>0.68920000000000003</c:v>
                </c:pt>
                <c:pt idx="63">
                  <c:v>0.43020000000000003</c:v>
                </c:pt>
                <c:pt idx="64">
                  <c:v>0.35170000000000001</c:v>
                </c:pt>
                <c:pt idx="65">
                  <c:v>0.52170000000000005</c:v>
                </c:pt>
                <c:pt idx="66">
                  <c:v>0.56979999999999997</c:v>
                </c:pt>
                <c:pt idx="67">
                  <c:v>0.86370000000000002</c:v>
                </c:pt>
                <c:pt idx="68">
                  <c:v>0.66469999999999996</c:v>
                </c:pt>
                <c:pt idx="69">
                  <c:v>0.26429999999999998</c:v>
                </c:pt>
                <c:pt idx="70">
                  <c:v>0.18360000000000001</c:v>
                </c:pt>
                <c:pt idx="71">
                  <c:v>0.48170000000000002</c:v>
                </c:pt>
                <c:pt idx="72">
                  <c:v>0.2452</c:v>
                </c:pt>
                <c:pt idx="73">
                  <c:v>0.29420000000000002</c:v>
                </c:pt>
                <c:pt idx="74">
                  <c:v>0.4002</c:v>
                </c:pt>
                <c:pt idx="75">
                  <c:v>0.56799999999999995</c:v>
                </c:pt>
                <c:pt idx="76">
                  <c:v>0.75039999999999996</c:v>
                </c:pt>
                <c:pt idx="77">
                  <c:v>0.4304</c:v>
                </c:pt>
                <c:pt idx="78">
                  <c:v>0.29920000000000002</c:v>
                </c:pt>
                <c:pt idx="79">
                  <c:v>0.19320000000000001</c:v>
                </c:pt>
                <c:pt idx="80">
                  <c:v>0.22819999999999999</c:v>
                </c:pt>
                <c:pt idx="81">
                  <c:v>0.38969999999999999</c:v>
                </c:pt>
                <c:pt idx="82">
                  <c:v>0.52400000000000002</c:v>
                </c:pt>
                <c:pt idx="83">
                  <c:v>0.29820000000000002</c:v>
                </c:pt>
                <c:pt idx="84">
                  <c:v>0.46060000000000001</c:v>
                </c:pt>
                <c:pt idx="85">
                  <c:v>0.3674</c:v>
                </c:pt>
                <c:pt idx="86">
                  <c:v>0.21579999999999999</c:v>
                </c:pt>
                <c:pt idx="87">
                  <c:v>0.2079</c:v>
                </c:pt>
                <c:pt idx="88">
                  <c:v>0.32519999999999999</c:v>
                </c:pt>
                <c:pt idx="89">
                  <c:v>0.12709999999999999</c:v>
                </c:pt>
                <c:pt idx="90">
                  <c:v>5.5899999999999998E-2</c:v>
                </c:pt>
                <c:pt idx="91">
                  <c:v>2.5899999999999999E-2</c:v>
                </c:pt>
                <c:pt idx="92">
                  <c:v>0.10150000000000001</c:v>
                </c:pt>
                <c:pt idx="93">
                  <c:v>0.18779999999999999</c:v>
                </c:pt>
                <c:pt idx="94">
                  <c:v>0.16020000000000001</c:v>
                </c:pt>
                <c:pt idx="95">
                  <c:v>6.0199999999999997E-2</c:v>
                </c:pt>
                <c:pt idx="96">
                  <c:v>0.11550000000000001</c:v>
                </c:pt>
                <c:pt idx="97">
                  <c:v>8.6099999999999996E-2</c:v>
                </c:pt>
                <c:pt idx="98">
                  <c:v>6.0999999999999999E-2</c:v>
                </c:pt>
                <c:pt idx="99">
                  <c:v>9.8500000000000004E-2</c:v>
                </c:pt>
                <c:pt idx="100">
                  <c:v>0.1691</c:v>
                </c:pt>
                <c:pt idx="101">
                  <c:v>0.13639999999999999</c:v>
                </c:pt>
                <c:pt idx="102">
                  <c:v>0.1075</c:v>
                </c:pt>
                <c:pt idx="103">
                  <c:v>6.2300000000000001E-2</c:v>
                </c:pt>
                <c:pt idx="104">
                  <c:v>3.6600000000000001E-2</c:v>
                </c:pt>
                <c:pt idx="105">
                  <c:v>3.49E-2</c:v>
                </c:pt>
                <c:pt idx="106">
                  <c:v>4.19E-2</c:v>
                </c:pt>
                <c:pt idx="107">
                  <c:v>4.6800000000000001E-2</c:v>
                </c:pt>
                <c:pt idx="108">
                  <c:v>3.7100000000000001E-2</c:v>
                </c:pt>
                <c:pt idx="109">
                  <c:v>6.2600000000000003E-2</c:v>
                </c:pt>
                <c:pt idx="110">
                  <c:v>0.11459999999999999</c:v>
                </c:pt>
                <c:pt idx="111">
                  <c:v>0.21099999999999999</c:v>
                </c:pt>
                <c:pt idx="112">
                  <c:v>0.31490000000000001</c:v>
                </c:pt>
                <c:pt idx="113">
                  <c:v>0.23200000000000001</c:v>
                </c:pt>
                <c:pt idx="114">
                  <c:v>0.14549999999999999</c:v>
                </c:pt>
                <c:pt idx="115">
                  <c:v>0.1143</c:v>
                </c:pt>
                <c:pt idx="116">
                  <c:v>0.2054</c:v>
                </c:pt>
                <c:pt idx="117">
                  <c:v>0.3584</c:v>
                </c:pt>
                <c:pt idx="118">
                  <c:v>0.43730000000000002</c:v>
                </c:pt>
                <c:pt idx="119">
                  <c:v>0.35210000000000002</c:v>
                </c:pt>
                <c:pt idx="120">
                  <c:v>0.39610000000000001</c:v>
                </c:pt>
                <c:pt idx="121">
                  <c:v>0.69679999999999997</c:v>
                </c:pt>
                <c:pt idx="122">
                  <c:v>0.70640000000000003</c:v>
                </c:pt>
                <c:pt idx="123">
                  <c:v>0.47149999999999997</c:v>
                </c:pt>
                <c:pt idx="124">
                  <c:v>0.3881</c:v>
                </c:pt>
                <c:pt idx="125">
                  <c:v>0.61860000000000004</c:v>
                </c:pt>
                <c:pt idx="126">
                  <c:v>0.81779999999999997</c:v>
                </c:pt>
                <c:pt idx="127">
                  <c:v>0.54890000000000005</c:v>
                </c:pt>
                <c:pt idx="128">
                  <c:v>0.43790000000000001</c:v>
                </c:pt>
                <c:pt idx="129">
                  <c:v>0.54520000000000002</c:v>
                </c:pt>
                <c:pt idx="130">
                  <c:v>0.53280000000000005</c:v>
                </c:pt>
                <c:pt idx="131">
                  <c:v>0.2208</c:v>
                </c:pt>
                <c:pt idx="132">
                  <c:v>0.1143</c:v>
                </c:pt>
                <c:pt idx="133">
                  <c:v>0.1066</c:v>
                </c:pt>
                <c:pt idx="134">
                  <c:v>0.13789999999999999</c:v>
                </c:pt>
                <c:pt idx="135">
                  <c:v>0.17710000000000001</c:v>
                </c:pt>
                <c:pt idx="136">
                  <c:v>0.25600000000000001</c:v>
                </c:pt>
                <c:pt idx="137">
                  <c:v>0.55740000000000001</c:v>
                </c:pt>
                <c:pt idx="138">
                  <c:v>0.47260000000000002</c:v>
                </c:pt>
                <c:pt idx="139">
                  <c:v>0.25019999999999998</c:v>
                </c:pt>
                <c:pt idx="140">
                  <c:v>8.6900000000000005E-2</c:v>
                </c:pt>
                <c:pt idx="141">
                  <c:v>3.15E-2</c:v>
                </c:pt>
                <c:pt idx="142">
                  <c:v>2.8899999999999999E-2</c:v>
                </c:pt>
                <c:pt idx="143">
                  <c:v>4.8899999999999999E-2</c:v>
                </c:pt>
                <c:pt idx="144">
                  <c:v>9.3399999999999997E-2</c:v>
                </c:pt>
                <c:pt idx="145">
                  <c:v>7.8799999999999995E-2</c:v>
                </c:pt>
                <c:pt idx="146">
                  <c:v>0.10920000000000001</c:v>
                </c:pt>
                <c:pt idx="147">
                  <c:v>0.28620000000000001</c:v>
                </c:pt>
                <c:pt idx="148">
                  <c:v>0.5282</c:v>
                </c:pt>
                <c:pt idx="149">
                  <c:v>0.28299999999999997</c:v>
                </c:pt>
                <c:pt idx="150">
                  <c:v>0.2069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1.02</c:v>
                </c:pt>
                <c:pt idx="1">
                  <c:v>1.04</c:v>
                </c:pt>
                <c:pt idx="2">
                  <c:v>1.04</c:v>
                </c:pt>
                <c:pt idx="3">
                  <c:v>1.04</c:v>
                </c:pt>
                <c:pt idx="4">
                  <c:v>1.04</c:v>
                </c:pt>
                <c:pt idx="5">
                  <c:v>1.01</c:v>
                </c:pt>
                <c:pt idx="6">
                  <c:v>1</c:v>
                </c:pt>
                <c:pt idx="7">
                  <c:v>1.01</c:v>
                </c:pt>
                <c:pt idx="8">
                  <c:v>1</c:v>
                </c:pt>
                <c:pt idx="9">
                  <c:v>0.99</c:v>
                </c:pt>
                <c:pt idx="10">
                  <c:v>0.97</c:v>
                </c:pt>
                <c:pt idx="11">
                  <c:v>0.99</c:v>
                </c:pt>
                <c:pt idx="12">
                  <c:v>1.01</c:v>
                </c:pt>
                <c:pt idx="13">
                  <c:v>1.02</c:v>
                </c:pt>
                <c:pt idx="14">
                  <c:v>1.03</c:v>
                </c:pt>
                <c:pt idx="15">
                  <c:v>1.03</c:v>
                </c:pt>
                <c:pt idx="16">
                  <c:v>1.04</c:v>
                </c:pt>
                <c:pt idx="17">
                  <c:v>1.04</c:v>
                </c:pt>
                <c:pt idx="18">
                  <c:v>1.03</c:v>
                </c:pt>
                <c:pt idx="19">
                  <c:v>1.03</c:v>
                </c:pt>
                <c:pt idx="20">
                  <c:v>1.03</c:v>
                </c:pt>
                <c:pt idx="21">
                  <c:v>1.03</c:v>
                </c:pt>
                <c:pt idx="22">
                  <c:v>1.03</c:v>
                </c:pt>
                <c:pt idx="23">
                  <c:v>1.03</c:v>
                </c:pt>
                <c:pt idx="24">
                  <c:v>1.03</c:v>
                </c:pt>
                <c:pt idx="25">
                  <c:v>1.02</c:v>
                </c:pt>
                <c:pt idx="26">
                  <c:v>1</c:v>
                </c:pt>
                <c:pt idx="27">
                  <c:v>1.01</c:v>
                </c:pt>
                <c:pt idx="28">
                  <c:v>1.01</c:v>
                </c:pt>
                <c:pt idx="29">
                  <c:v>1.03</c:v>
                </c:pt>
                <c:pt idx="30">
                  <c:v>1.04</c:v>
                </c:pt>
                <c:pt idx="31">
                  <c:v>1.04</c:v>
                </c:pt>
                <c:pt idx="32">
                  <c:v>1.04</c:v>
                </c:pt>
                <c:pt idx="33">
                  <c:v>1.04</c:v>
                </c:pt>
                <c:pt idx="34">
                  <c:v>1.04</c:v>
                </c:pt>
                <c:pt idx="35">
                  <c:v>1.04</c:v>
                </c:pt>
                <c:pt idx="36">
                  <c:v>1.02</c:v>
                </c:pt>
                <c:pt idx="37">
                  <c:v>1.01</c:v>
                </c:pt>
                <c:pt idx="38">
                  <c:v>1.02</c:v>
                </c:pt>
                <c:pt idx="39">
                  <c:v>1.05</c:v>
                </c:pt>
                <c:pt idx="40">
                  <c:v>1.04</c:v>
                </c:pt>
                <c:pt idx="41">
                  <c:v>1.03</c:v>
                </c:pt>
                <c:pt idx="42">
                  <c:v>1.02</c:v>
                </c:pt>
                <c:pt idx="43">
                  <c:v>1.03</c:v>
                </c:pt>
                <c:pt idx="44">
                  <c:v>1.03</c:v>
                </c:pt>
                <c:pt idx="45">
                  <c:v>1.03</c:v>
                </c:pt>
                <c:pt idx="46">
                  <c:v>1.04</c:v>
                </c:pt>
                <c:pt idx="47">
                  <c:v>1.03</c:v>
                </c:pt>
                <c:pt idx="48">
                  <c:v>1.03</c:v>
                </c:pt>
                <c:pt idx="49">
                  <c:v>1.02</c:v>
                </c:pt>
                <c:pt idx="50">
                  <c:v>1.02</c:v>
                </c:pt>
                <c:pt idx="51">
                  <c:v>1.03</c:v>
                </c:pt>
                <c:pt idx="52">
                  <c:v>1.04</c:v>
                </c:pt>
                <c:pt idx="53">
                  <c:v>1.04</c:v>
                </c:pt>
                <c:pt idx="54">
                  <c:v>1.03</c:v>
                </c:pt>
                <c:pt idx="55">
                  <c:v>1.03</c:v>
                </c:pt>
                <c:pt idx="56">
                  <c:v>1.03</c:v>
                </c:pt>
                <c:pt idx="57">
                  <c:v>1.03</c:v>
                </c:pt>
                <c:pt idx="58">
                  <c:v>1.04</c:v>
                </c:pt>
                <c:pt idx="59">
                  <c:v>1.05</c:v>
                </c:pt>
                <c:pt idx="60">
                  <c:v>1.04</c:v>
                </c:pt>
                <c:pt idx="61">
                  <c:v>1.02</c:v>
                </c:pt>
                <c:pt idx="62">
                  <c:v>1.02</c:v>
                </c:pt>
                <c:pt idx="63">
                  <c:v>1.04</c:v>
                </c:pt>
                <c:pt idx="64">
                  <c:v>1.05</c:v>
                </c:pt>
                <c:pt idx="65">
                  <c:v>1.04</c:v>
                </c:pt>
                <c:pt idx="66">
                  <c:v>1.04</c:v>
                </c:pt>
                <c:pt idx="67">
                  <c:v>1.02</c:v>
                </c:pt>
                <c:pt idx="68">
                  <c:v>1.03</c:v>
                </c:pt>
                <c:pt idx="69">
                  <c:v>1.04</c:v>
                </c:pt>
                <c:pt idx="70">
                  <c:v>1.05</c:v>
                </c:pt>
                <c:pt idx="71">
                  <c:v>1.02</c:v>
                </c:pt>
                <c:pt idx="72">
                  <c:v>1.04</c:v>
                </c:pt>
                <c:pt idx="73">
                  <c:v>1.04</c:v>
                </c:pt>
                <c:pt idx="74">
                  <c:v>1.02</c:v>
                </c:pt>
                <c:pt idx="75">
                  <c:v>0.97</c:v>
                </c:pt>
                <c:pt idx="76">
                  <c:v>0.92</c:v>
                </c:pt>
                <c:pt idx="77">
                  <c:v>0.94</c:v>
                </c:pt>
                <c:pt idx="78">
                  <c:v>0.97</c:v>
                </c:pt>
                <c:pt idx="79">
                  <c:v>1</c:v>
                </c:pt>
                <c:pt idx="80">
                  <c:v>1.02</c:v>
                </c:pt>
                <c:pt idx="81">
                  <c:v>1.01</c:v>
                </c:pt>
                <c:pt idx="82">
                  <c:v>1.01</c:v>
                </c:pt>
                <c:pt idx="83">
                  <c:v>1.02</c:v>
                </c:pt>
                <c:pt idx="84">
                  <c:v>1.01</c:v>
                </c:pt>
                <c:pt idx="85">
                  <c:v>1.02</c:v>
                </c:pt>
                <c:pt idx="86">
                  <c:v>1.03</c:v>
                </c:pt>
                <c:pt idx="87">
                  <c:v>1.03</c:v>
                </c:pt>
                <c:pt idx="88">
                  <c:v>1.02</c:v>
                </c:pt>
                <c:pt idx="89">
                  <c:v>1.04</c:v>
                </c:pt>
                <c:pt idx="90">
                  <c:v>1.04</c:v>
                </c:pt>
                <c:pt idx="91">
                  <c:v>1.04</c:v>
                </c:pt>
                <c:pt idx="92">
                  <c:v>1.03</c:v>
                </c:pt>
                <c:pt idx="93">
                  <c:v>1.03</c:v>
                </c:pt>
                <c:pt idx="94">
                  <c:v>1.03</c:v>
                </c:pt>
                <c:pt idx="95">
                  <c:v>1.04</c:v>
                </c:pt>
                <c:pt idx="96">
                  <c:v>1.03</c:v>
                </c:pt>
                <c:pt idx="97">
                  <c:v>1.04</c:v>
                </c:pt>
                <c:pt idx="98">
                  <c:v>1.04</c:v>
                </c:pt>
                <c:pt idx="99">
                  <c:v>1.03</c:v>
                </c:pt>
                <c:pt idx="100">
                  <c:v>1.03</c:v>
                </c:pt>
                <c:pt idx="101">
                  <c:v>1.03</c:v>
                </c:pt>
                <c:pt idx="102">
                  <c:v>1.03</c:v>
                </c:pt>
                <c:pt idx="103">
                  <c:v>1.04</c:v>
                </c:pt>
                <c:pt idx="104">
                  <c:v>1.04</c:v>
                </c:pt>
                <c:pt idx="105">
                  <c:v>1.04</c:v>
                </c:pt>
                <c:pt idx="106">
                  <c:v>1.04</c:v>
                </c:pt>
                <c:pt idx="107">
                  <c:v>1.04</c:v>
                </c:pt>
                <c:pt idx="108">
                  <c:v>1.04</c:v>
                </c:pt>
                <c:pt idx="109">
                  <c:v>1.04</c:v>
                </c:pt>
                <c:pt idx="110">
                  <c:v>1.03</c:v>
                </c:pt>
                <c:pt idx="111">
                  <c:v>1.02</c:v>
                </c:pt>
                <c:pt idx="112">
                  <c:v>1.02</c:v>
                </c:pt>
                <c:pt idx="113">
                  <c:v>1.03</c:v>
                </c:pt>
                <c:pt idx="114">
                  <c:v>1.03</c:v>
                </c:pt>
                <c:pt idx="115">
                  <c:v>1.04</c:v>
                </c:pt>
                <c:pt idx="116">
                  <c:v>1.03</c:v>
                </c:pt>
                <c:pt idx="117">
                  <c:v>1.02</c:v>
                </c:pt>
                <c:pt idx="118">
                  <c:v>1.03</c:v>
                </c:pt>
                <c:pt idx="119">
                  <c:v>1.02</c:v>
                </c:pt>
                <c:pt idx="120">
                  <c:v>1.02</c:v>
                </c:pt>
                <c:pt idx="121">
                  <c:v>1</c:v>
                </c:pt>
                <c:pt idx="122">
                  <c:v>1.02</c:v>
                </c:pt>
                <c:pt idx="123">
                  <c:v>1.03</c:v>
                </c:pt>
                <c:pt idx="124">
                  <c:v>1.03</c:v>
                </c:pt>
                <c:pt idx="125">
                  <c:v>1.01</c:v>
                </c:pt>
                <c:pt idx="126">
                  <c:v>1</c:v>
                </c:pt>
                <c:pt idx="127">
                  <c:v>1.02</c:v>
                </c:pt>
                <c:pt idx="128">
                  <c:v>1.01</c:v>
                </c:pt>
                <c:pt idx="129">
                  <c:v>1.02</c:v>
                </c:pt>
                <c:pt idx="130">
                  <c:v>1.02</c:v>
                </c:pt>
                <c:pt idx="131">
                  <c:v>1.04</c:v>
                </c:pt>
                <c:pt idx="132">
                  <c:v>1.04</c:v>
                </c:pt>
                <c:pt idx="133">
                  <c:v>1.04</c:v>
                </c:pt>
                <c:pt idx="134">
                  <c:v>1.03</c:v>
                </c:pt>
                <c:pt idx="135">
                  <c:v>1.03</c:v>
                </c:pt>
                <c:pt idx="136">
                  <c:v>1.03</c:v>
                </c:pt>
                <c:pt idx="137">
                  <c:v>1.01</c:v>
                </c:pt>
                <c:pt idx="138">
                  <c:v>1.02</c:v>
                </c:pt>
                <c:pt idx="139">
                  <c:v>1.04</c:v>
                </c:pt>
                <c:pt idx="140">
                  <c:v>1.05</c:v>
                </c:pt>
                <c:pt idx="141">
                  <c:v>1.04</c:v>
                </c:pt>
                <c:pt idx="142">
                  <c:v>1.04</c:v>
                </c:pt>
                <c:pt idx="143">
                  <c:v>1.04</c:v>
                </c:pt>
                <c:pt idx="144">
                  <c:v>1.04</c:v>
                </c:pt>
                <c:pt idx="145">
                  <c:v>1.04</c:v>
                </c:pt>
                <c:pt idx="146">
                  <c:v>1.04</c:v>
                </c:pt>
                <c:pt idx="147">
                  <c:v>1.02</c:v>
                </c:pt>
                <c:pt idx="148">
                  <c:v>1.02</c:v>
                </c:pt>
                <c:pt idx="149">
                  <c:v>1.04</c:v>
                </c:pt>
                <c:pt idx="150">
                  <c:v>1.03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901632"/>
        <c:axId val="82900096"/>
      </c:scatterChart>
      <c:valAx>
        <c:axId val="8288000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881920"/>
        <c:crosses val="autoZero"/>
        <c:crossBetween val="midCat"/>
        <c:minorUnit val="5"/>
      </c:valAx>
      <c:valAx>
        <c:axId val="82881920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2880000"/>
        <c:crosses val="autoZero"/>
        <c:crossBetween val="midCat"/>
      </c:valAx>
      <c:valAx>
        <c:axId val="829000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2901632"/>
        <c:crosses val="max"/>
        <c:crossBetween val="midCat"/>
      </c:valAx>
      <c:valAx>
        <c:axId val="82901632"/>
        <c:scaling>
          <c:orientation val="minMax"/>
        </c:scaling>
        <c:delete val="1"/>
        <c:axPos val="b"/>
        <c:majorTickMark val="out"/>
        <c:minorTickMark val="none"/>
        <c:tickLblPos val="nextTo"/>
        <c:crossAx val="82900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14.355</c:v>
                </c:pt>
                <c:pt idx="1">
                  <c:v>14.32</c:v>
                </c:pt>
                <c:pt idx="2">
                  <c:v>14.324</c:v>
                </c:pt>
                <c:pt idx="3">
                  <c:v>14.349</c:v>
                </c:pt>
                <c:pt idx="4">
                  <c:v>14.215999999999999</c:v>
                </c:pt>
                <c:pt idx="5">
                  <c:v>13.9</c:v>
                </c:pt>
                <c:pt idx="6">
                  <c:v>13.755000000000001</c:v>
                </c:pt>
                <c:pt idx="7">
                  <c:v>13.837999999999999</c:v>
                </c:pt>
                <c:pt idx="8">
                  <c:v>13.939</c:v>
                </c:pt>
                <c:pt idx="9">
                  <c:v>13.474</c:v>
                </c:pt>
                <c:pt idx="10">
                  <c:v>14.026999999999999</c:v>
                </c:pt>
                <c:pt idx="11">
                  <c:v>14.372999999999999</c:v>
                </c:pt>
                <c:pt idx="12">
                  <c:v>14.48</c:v>
                </c:pt>
                <c:pt idx="13">
                  <c:v>14.48</c:v>
                </c:pt>
                <c:pt idx="14">
                  <c:v>14.481</c:v>
                </c:pt>
                <c:pt idx="15">
                  <c:v>14.49</c:v>
                </c:pt>
                <c:pt idx="16">
                  <c:v>14.49</c:v>
                </c:pt>
                <c:pt idx="17">
                  <c:v>14.49</c:v>
                </c:pt>
                <c:pt idx="18">
                  <c:v>14.49</c:v>
                </c:pt>
                <c:pt idx="19">
                  <c:v>14.49</c:v>
                </c:pt>
                <c:pt idx="20">
                  <c:v>14.49</c:v>
                </c:pt>
                <c:pt idx="21">
                  <c:v>14.49</c:v>
                </c:pt>
                <c:pt idx="22">
                  <c:v>14.49</c:v>
                </c:pt>
                <c:pt idx="23">
                  <c:v>14.321999999999999</c:v>
                </c:pt>
                <c:pt idx="24">
                  <c:v>14.119</c:v>
                </c:pt>
                <c:pt idx="25">
                  <c:v>14.156000000000001</c:v>
                </c:pt>
                <c:pt idx="26">
                  <c:v>14.48</c:v>
                </c:pt>
                <c:pt idx="27">
                  <c:v>14.48</c:v>
                </c:pt>
                <c:pt idx="28">
                  <c:v>14.472</c:v>
                </c:pt>
                <c:pt idx="29">
                  <c:v>14.47</c:v>
                </c:pt>
                <c:pt idx="30">
                  <c:v>14.484999999999999</c:v>
                </c:pt>
                <c:pt idx="31">
                  <c:v>14.5</c:v>
                </c:pt>
                <c:pt idx="32">
                  <c:v>14.5</c:v>
                </c:pt>
                <c:pt idx="33">
                  <c:v>14.5</c:v>
                </c:pt>
                <c:pt idx="34">
                  <c:v>14.507999999999999</c:v>
                </c:pt>
                <c:pt idx="35">
                  <c:v>14.51</c:v>
                </c:pt>
                <c:pt idx="36">
                  <c:v>14.257999999999999</c:v>
                </c:pt>
                <c:pt idx="37">
                  <c:v>14.007</c:v>
                </c:pt>
                <c:pt idx="38">
                  <c:v>14.002000000000001</c:v>
                </c:pt>
                <c:pt idx="39">
                  <c:v>14.013</c:v>
                </c:pt>
                <c:pt idx="40">
                  <c:v>14.448</c:v>
                </c:pt>
                <c:pt idx="41">
                  <c:v>14.435</c:v>
                </c:pt>
                <c:pt idx="42">
                  <c:v>14.4</c:v>
                </c:pt>
                <c:pt idx="43">
                  <c:v>14.42</c:v>
                </c:pt>
                <c:pt idx="44">
                  <c:v>14.443</c:v>
                </c:pt>
                <c:pt idx="45">
                  <c:v>14.459</c:v>
                </c:pt>
                <c:pt idx="46">
                  <c:v>14.46</c:v>
                </c:pt>
                <c:pt idx="47">
                  <c:v>14.494</c:v>
                </c:pt>
                <c:pt idx="48">
                  <c:v>14.51</c:v>
                </c:pt>
                <c:pt idx="49">
                  <c:v>14.500999999999999</c:v>
                </c:pt>
                <c:pt idx="50">
                  <c:v>14.48</c:v>
                </c:pt>
                <c:pt idx="51">
                  <c:v>14.48</c:v>
                </c:pt>
                <c:pt idx="52">
                  <c:v>14.488</c:v>
                </c:pt>
                <c:pt idx="53">
                  <c:v>14.49</c:v>
                </c:pt>
                <c:pt idx="54">
                  <c:v>14.49</c:v>
                </c:pt>
                <c:pt idx="55">
                  <c:v>14.49</c:v>
                </c:pt>
                <c:pt idx="56">
                  <c:v>14.481999999999999</c:v>
                </c:pt>
                <c:pt idx="57">
                  <c:v>14.432</c:v>
                </c:pt>
                <c:pt idx="58">
                  <c:v>14.414</c:v>
                </c:pt>
                <c:pt idx="59">
                  <c:v>14.41</c:v>
                </c:pt>
                <c:pt idx="60">
                  <c:v>14.233000000000001</c:v>
                </c:pt>
                <c:pt idx="61">
                  <c:v>14.057</c:v>
                </c:pt>
                <c:pt idx="62">
                  <c:v>14.045999999999999</c:v>
                </c:pt>
                <c:pt idx="63">
                  <c:v>14.021000000000001</c:v>
                </c:pt>
                <c:pt idx="64">
                  <c:v>14.052</c:v>
                </c:pt>
                <c:pt idx="65">
                  <c:v>14.053000000000001</c:v>
                </c:pt>
                <c:pt idx="66">
                  <c:v>13.954000000000001</c:v>
                </c:pt>
                <c:pt idx="67">
                  <c:v>13.856999999999999</c:v>
                </c:pt>
                <c:pt idx="68">
                  <c:v>13.913</c:v>
                </c:pt>
                <c:pt idx="69">
                  <c:v>14.257</c:v>
                </c:pt>
                <c:pt idx="70">
                  <c:v>14.287000000000001</c:v>
                </c:pt>
                <c:pt idx="71">
                  <c:v>14.284000000000001</c:v>
                </c:pt>
                <c:pt idx="72">
                  <c:v>14.285</c:v>
                </c:pt>
                <c:pt idx="73">
                  <c:v>14.297000000000001</c:v>
                </c:pt>
                <c:pt idx="74">
                  <c:v>14.358000000000001</c:v>
                </c:pt>
                <c:pt idx="75">
                  <c:v>14.590999999999999</c:v>
                </c:pt>
                <c:pt idx="76">
                  <c:v>14.377000000000001</c:v>
                </c:pt>
                <c:pt idx="77">
                  <c:v>14.382999999999999</c:v>
                </c:pt>
                <c:pt idx="78">
                  <c:v>14.433999999999999</c:v>
                </c:pt>
                <c:pt idx="79">
                  <c:v>14.45</c:v>
                </c:pt>
                <c:pt idx="80">
                  <c:v>14.446999999999999</c:v>
                </c:pt>
                <c:pt idx="81">
                  <c:v>14.430999999999999</c:v>
                </c:pt>
                <c:pt idx="82">
                  <c:v>14.422000000000001</c:v>
                </c:pt>
                <c:pt idx="83">
                  <c:v>14.426</c:v>
                </c:pt>
                <c:pt idx="84">
                  <c:v>14.411</c:v>
                </c:pt>
                <c:pt idx="85">
                  <c:v>14.393000000000001</c:v>
                </c:pt>
                <c:pt idx="86">
                  <c:v>14.411</c:v>
                </c:pt>
                <c:pt idx="87">
                  <c:v>14.48</c:v>
                </c:pt>
                <c:pt idx="88">
                  <c:v>14.472</c:v>
                </c:pt>
                <c:pt idx="89">
                  <c:v>14.476000000000001</c:v>
                </c:pt>
                <c:pt idx="90">
                  <c:v>14.5</c:v>
                </c:pt>
                <c:pt idx="91">
                  <c:v>14.536</c:v>
                </c:pt>
                <c:pt idx="92">
                  <c:v>14.57</c:v>
                </c:pt>
                <c:pt idx="93">
                  <c:v>14.57</c:v>
                </c:pt>
                <c:pt idx="94">
                  <c:v>14.561999999999999</c:v>
                </c:pt>
                <c:pt idx="95">
                  <c:v>14.56</c:v>
                </c:pt>
                <c:pt idx="96">
                  <c:v>14.551</c:v>
                </c:pt>
                <c:pt idx="97">
                  <c:v>14.54</c:v>
                </c:pt>
                <c:pt idx="98">
                  <c:v>14.548</c:v>
                </c:pt>
                <c:pt idx="99">
                  <c:v>14.587999999999999</c:v>
                </c:pt>
                <c:pt idx="100">
                  <c:v>14.558</c:v>
                </c:pt>
                <c:pt idx="101">
                  <c:v>14.55</c:v>
                </c:pt>
                <c:pt idx="102">
                  <c:v>14.55</c:v>
                </c:pt>
                <c:pt idx="103">
                  <c:v>14.555999999999999</c:v>
                </c:pt>
                <c:pt idx="104">
                  <c:v>14.57</c:v>
                </c:pt>
                <c:pt idx="105">
                  <c:v>14.57</c:v>
                </c:pt>
                <c:pt idx="106">
                  <c:v>14.57</c:v>
                </c:pt>
                <c:pt idx="107">
                  <c:v>14.57</c:v>
                </c:pt>
                <c:pt idx="108">
                  <c:v>14.57</c:v>
                </c:pt>
                <c:pt idx="109">
                  <c:v>14.573</c:v>
                </c:pt>
                <c:pt idx="110">
                  <c:v>14.579000000000001</c:v>
                </c:pt>
                <c:pt idx="111">
                  <c:v>14.57</c:v>
                </c:pt>
                <c:pt idx="112">
                  <c:v>14.554</c:v>
                </c:pt>
                <c:pt idx="113">
                  <c:v>14.531000000000001</c:v>
                </c:pt>
                <c:pt idx="114">
                  <c:v>14.505000000000001</c:v>
                </c:pt>
                <c:pt idx="115">
                  <c:v>14.49</c:v>
                </c:pt>
                <c:pt idx="116">
                  <c:v>14.49</c:v>
                </c:pt>
                <c:pt idx="117">
                  <c:v>14.49</c:v>
                </c:pt>
                <c:pt idx="118">
                  <c:v>14.163</c:v>
                </c:pt>
                <c:pt idx="119">
                  <c:v>14.129</c:v>
                </c:pt>
                <c:pt idx="120">
                  <c:v>14.247999999999999</c:v>
                </c:pt>
                <c:pt idx="121">
                  <c:v>14.228</c:v>
                </c:pt>
                <c:pt idx="122">
                  <c:v>14.016999999999999</c:v>
                </c:pt>
                <c:pt idx="123">
                  <c:v>14.22</c:v>
                </c:pt>
                <c:pt idx="124">
                  <c:v>14.276999999999999</c:v>
                </c:pt>
                <c:pt idx="125">
                  <c:v>14.284000000000001</c:v>
                </c:pt>
                <c:pt idx="126">
                  <c:v>14.138999999999999</c:v>
                </c:pt>
                <c:pt idx="127">
                  <c:v>14.125999999999999</c:v>
                </c:pt>
                <c:pt idx="128">
                  <c:v>14.409000000000001</c:v>
                </c:pt>
                <c:pt idx="129">
                  <c:v>14.247999999999999</c:v>
                </c:pt>
                <c:pt idx="130">
                  <c:v>14.24</c:v>
                </c:pt>
                <c:pt idx="131">
                  <c:v>14.259</c:v>
                </c:pt>
                <c:pt idx="132">
                  <c:v>14.374000000000001</c:v>
                </c:pt>
                <c:pt idx="133">
                  <c:v>14.493</c:v>
                </c:pt>
                <c:pt idx="134">
                  <c:v>14.5</c:v>
                </c:pt>
                <c:pt idx="135">
                  <c:v>14.5</c:v>
                </c:pt>
                <c:pt idx="136">
                  <c:v>14.5</c:v>
                </c:pt>
                <c:pt idx="137">
                  <c:v>14.423999999999999</c:v>
                </c:pt>
                <c:pt idx="138">
                  <c:v>14.366</c:v>
                </c:pt>
                <c:pt idx="139">
                  <c:v>14.353</c:v>
                </c:pt>
                <c:pt idx="140">
                  <c:v>14.385999999999999</c:v>
                </c:pt>
                <c:pt idx="141">
                  <c:v>14.561</c:v>
                </c:pt>
                <c:pt idx="142">
                  <c:v>14.561999999999999</c:v>
                </c:pt>
                <c:pt idx="143">
                  <c:v>14.56</c:v>
                </c:pt>
                <c:pt idx="144">
                  <c:v>14.541</c:v>
                </c:pt>
                <c:pt idx="145">
                  <c:v>14.52</c:v>
                </c:pt>
                <c:pt idx="146">
                  <c:v>14.52</c:v>
                </c:pt>
                <c:pt idx="147">
                  <c:v>14.52</c:v>
                </c:pt>
                <c:pt idx="148">
                  <c:v>14.339</c:v>
                </c:pt>
                <c:pt idx="149">
                  <c:v>14.302</c:v>
                </c:pt>
                <c:pt idx="150">
                  <c:v>14.412000000000001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14.412000000000001</c:v>
                </c:pt>
                <c:pt idx="1">
                  <c:v>14.481999999999999</c:v>
                </c:pt>
                <c:pt idx="2">
                  <c:v>14.371</c:v>
                </c:pt>
                <c:pt idx="3">
                  <c:v>14.38</c:v>
                </c:pt>
                <c:pt idx="4">
                  <c:v>14.031000000000001</c:v>
                </c:pt>
                <c:pt idx="5">
                  <c:v>13.981999999999999</c:v>
                </c:pt>
                <c:pt idx="6">
                  <c:v>13.933999999999999</c:v>
                </c:pt>
                <c:pt idx="7">
                  <c:v>13.888</c:v>
                </c:pt>
                <c:pt idx="8">
                  <c:v>13.971</c:v>
                </c:pt>
                <c:pt idx="9">
                  <c:v>14.121</c:v>
                </c:pt>
                <c:pt idx="10">
                  <c:v>13.644</c:v>
                </c:pt>
                <c:pt idx="11">
                  <c:v>13.672000000000001</c:v>
                </c:pt>
                <c:pt idx="12">
                  <c:v>14.042</c:v>
                </c:pt>
                <c:pt idx="13">
                  <c:v>14.366</c:v>
                </c:pt>
                <c:pt idx="14">
                  <c:v>14.384</c:v>
                </c:pt>
                <c:pt idx="15">
                  <c:v>14.409000000000001</c:v>
                </c:pt>
                <c:pt idx="16">
                  <c:v>14.426</c:v>
                </c:pt>
                <c:pt idx="17">
                  <c:v>14.449</c:v>
                </c:pt>
                <c:pt idx="18">
                  <c:v>14.455</c:v>
                </c:pt>
                <c:pt idx="19">
                  <c:v>14.337999999999999</c:v>
                </c:pt>
                <c:pt idx="20">
                  <c:v>14.108000000000001</c:v>
                </c:pt>
                <c:pt idx="21">
                  <c:v>14.27</c:v>
                </c:pt>
                <c:pt idx="22">
                  <c:v>14.499000000000001</c:v>
                </c:pt>
                <c:pt idx="23">
                  <c:v>14.523</c:v>
                </c:pt>
                <c:pt idx="24">
                  <c:v>14.509</c:v>
                </c:pt>
                <c:pt idx="25">
                  <c:v>14.523</c:v>
                </c:pt>
                <c:pt idx="26">
                  <c:v>14.53</c:v>
                </c:pt>
                <c:pt idx="27">
                  <c:v>14.53</c:v>
                </c:pt>
                <c:pt idx="28">
                  <c:v>14.53</c:v>
                </c:pt>
                <c:pt idx="29">
                  <c:v>14.523999999999999</c:v>
                </c:pt>
                <c:pt idx="30">
                  <c:v>14.496</c:v>
                </c:pt>
                <c:pt idx="31">
                  <c:v>14.473000000000001</c:v>
                </c:pt>
                <c:pt idx="32">
                  <c:v>14.48</c:v>
                </c:pt>
                <c:pt idx="33">
                  <c:v>14.48</c:v>
                </c:pt>
                <c:pt idx="34">
                  <c:v>14.488</c:v>
                </c:pt>
                <c:pt idx="35">
                  <c:v>14.496</c:v>
                </c:pt>
                <c:pt idx="36">
                  <c:v>14.5</c:v>
                </c:pt>
                <c:pt idx="37">
                  <c:v>14.459</c:v>
                </c:pt>
                <c:pt idx="38">
                  <c:v>14.371</c:v>
                </c:pt>
                <c:pt idx="39">
                  <c:v>14.379</c:v>
                </c:pt>
                <c:pt idx="40">
                  <c:v>14.372</c:v>
                </c:pt>
                <c:pt idx="41">
                  <c:v>14.167</c:v>
                </c:pt>
                <c:pt idx="42">
                  <c:v>14.036</c:v>
                </c:pt>
                <c:pt idx="43">
                  <c:v>14.117000000000001</c:v>
                </c:pt>
                <c:pt idx="44">
                  <c:v>14.347</c:v>
                </c:pt>
                <c:pt idx="45">
                  <c:v>14.397</c:v>
                </c:pt>
                <c:pt idx="46">
                  <c:v>14.407999999999999</c:v>
                </c:pt>
                <c:pt idx="47">
                  <c:v>14.41</c:v>
                </c:pt>
                <c:pt idx="48">
                  <c:v>14.414999999999999</c:v>
                </c:pt>
                <c:pt idx="49">
                  <c:v>14.423</c:v>
                </c:pt>
                <c:pt idx="50">
                  <c:v>14.429</c:v>
                </c:pt>
                <c:pt idx="51">
                  <c:v>14.42</c:v>
                </c:pt>
                <c:pt idx="52">
                  <c:v>14.42</c:v>
                </c:pt>
                <c:pt idx="53">
                  <c:v>14.42</c:v>
                </c:pt>
                <c:pt idx="54">
                  <c:v>14.425000000000001</c:v>
                </c:pt>
                <c:pt idx="55">
                  <c:v>14.442</c:v>
                </c:pt>
                <c:pt idx="56">
                  <c:v>14.468999999999999</c:v>
                </c:pt>
                <c:pt idx="57">
                  <c:v>14.461</c:v>
                </c:pt>
                <c:pt idx="58">
                  <c:v>14.46</c:v>
                </c:pt>
                <c:pt idx="59">
                  <c:v>14.46</c:v>
                </c:pt>
                <c:pt idx="60">
                  <c:v>14.46</c:v>
                </c:pt>
                <c:pt idx="61">
                  <c:v>14.46</c:v>
                </c:pt>
                <c:pt idx="62">
                  <c:v>14.459</c:v>
                </c:pt>
                <c:pt idx="63">
                  <c:v>14.451000000000001</c:v>
                </c:pt>
                <c:pt idx="64">
                  <c:v>14.465</c:v>
                </c:pt>
                <c:pt idx="65">
                  <c:v>14.439</c:v>
                </c:pt>
                <c:pt idx="66">
                  <c:v>14.425000000000001</c:v>
                </c:pt>
                <c:pt idx="67">
                  <c:v>14.385999999999999</c:v>
                </c:pt>
                <c:pt idx="68">
                  <c:v>14.223000000000001</c:v>
                </c:pt>
                <c:pt idx="69">
                  <c:v>13.781000000000001</c:v>
                </c:pt>
                <c:pt idx="70">
                  <c:v>13.869</c:v>
                </c:pt>
                <c:pt idx="71">
                  <c:v>14.199</c:v>
                </c:pt>
                <c:pt idx="72">
                  <c:v>14.38</c:v>
                </c:pt>
                <c:pt idx="73">
                  <c:v>14.281000000000001</c:v>
                </c:pt>
                <c:pt idx="74">
                  <c:v>14.002000000000001</c:v>
                </c:pt>
                <c:pt idx="75">
                  <c:v>13.714</c:v>
                </c:pt>
                <c:pt idx="76">
                  <c:v>13.773</c:v>
                </c:pt>
                <c:pt idx="77">
                  <c:v>13.627000000000001</c:v>
                </c:pt>
                <c:pt idx="78">
                  <c:v>13.356</c:v>
                </c:pt>
                <c:pt idx="79">
                  <c:v>13.260999999999999</c:v>
                </c:pt>
                <c:pt idx="80">
                  <c:v>13.615</c:v>
                </c:pt>
                <c:pt idx="81">
                  <c:v>14.31</c:v>
                </c:pt>
                <c:pt idx="82">
                  <c:v>14.353999999999999</c:v>
                </c:pt>
                <c:pt idx="83">
                  <c:v>14.36</c:v>
                </c:pt>
                <c:pt idx="84">
                  <c:v>14.391999999999999</c:v>
                </c:pt>
                <c:pt idx="85">
                  <c:v>14.43</c:v>
                </c:pt>
                <c:pt idx="86">
                  <c:v>14.429</c:v>
                </c:pt>
                <c:pt idx="87">
                  <c:v>14.42</c:v>
                </c:pt>
                <c:pt idx="88">
                  <c:v>14.428000000000001</c:v>
                </c:pt>
                <c:pt idx="89">
                  <c:v>14.43</c:v>
                </c:pt>
                <c:pt idx="90">
                  <c:v>14.435</c:v>
                </c:pt>
                <c:pt idx="91">
                  <c:v>14.443</c:v>
                </c:pt>
                <c:pt idx="92">
                  <c:v>14.451000000000001</c:v>
                </c:pt>
                <c:pt idx="93">
                  <c:v>14.459</c:v>
                </c:pt>
                <c:pt idx="94">
                  <c:v>14.46</c:v>
                </c:pt>
                <c:pt idx="95">
                  <c:v>14.46</c:v>
                </c:pt>
                <c:pt idx="96">
                  <c:v>14.468999999999999</c:v>
                </c:pt>
                <c:pt idx="97">
                  <c:v>14.48</c:v>
                </c:pt>
                <c:pt idx="98">
                  <c:v>14.484999999999999</c:v>
                </c:pt>
                <c:pt idx="99">
                  <c:v>14.528</c:v>
                </c:pt>
                <c:pt idx="100">
                  <c:v>14.53</c:v>
                </c:pt>
                <c:pt idx="101">
                  <c:v>14.53</c:v>
                </c:pt>
                <c:pt idx="102">
                  <c:v>14.53</c:v>
                </c:pt>
                <c:pt idx="103">
                  <c:v>14.526999999999999</c:v>
                </c:pt>
                <c:pt idx="104">
                  <c:v>14.521000000000001</c:v>
                </c:pt>
                <c:pt idx="105">
                  <c:v>14.529</c:v>
                </c:pt>
                <c:pt idx="106">
                  <c:v>14.53</c:v>
                </c:pt>
                <c:pt idx="107">
                  <c:v>14.53</c:v>
                </c:pt>
                <c:pt idx="108">
                  <c:v>14.535</c:v>
                </c:pt>
                <c:pt idx="109">
                  <c:v>14.537000000000001</c:v>
                </c:pt>
                <c:pt idx="110">
                  <c:v>14.529</c:v>
                </c:pt>
                <c:pt idx="111">
                  <c:v>14.521000000000001</c:v>
                </c:pt>
                <c:pt idx="112">
                  <c:v>14.52</c:v>
                </c:pt>
                <c:pt idx="113">
                  <c:v>14.401999999999999</c:v>
                </c:pt>
                <c:pt idx="114">
                  <c:v>14.33</c:v>
                </c:pt>
                <c:pt idx="115">
                  <c:v>14.336</c:v>
                </c:pt>
                <c:pt idx="116">
                  <c:v>14.351000000000001</c:v>
                </c:pt>
                <c:pt idx="117">
                  <c:v>14.359</c:v>
                </c:pt>
                <c:pt idx="118">
                  <c:v>14.467000000000001</c:v>
                </c:pt>
                <c:pt idx="119">
                  <c:v>14.5</c:v>
                </c:pt>
                <c:pt idx="120">
                  <c:v>14.458</c:v>
                </c:pt>
                <c:pt idx="121">
                  <c:v>14.378</c:v>
                </c:pt>
                <c:pt idx="122">
                  <c:v>14.266</c:v>
                </c:pt>
                <c:pt idx="123">
                  <c:v>13.984</c:v>
                </c:pt>
                <c:pt idx="124">
                  <c:v>14.07</c:v>
                </c:pt>
                <c:pt idx="125">
                  <c:v>14.044</c:v>
                </c:pt>
                <c:pt idx="126">
                  <c:v>13.786</c:v>
                </c:pt>
                <c:pt idx="127">
                  <c:v>13.46</c:v>
                </c:pt>
                <c:pt idx="128">
                  <c:v>13.375</c:v>
                </c:pt>
                <c:pt idx="129">
                  <c:v>13.948</c:v>
                </c:pt>
                <c:pt idx="130">
                  <c:v>14.26</c:v>
                </c:pt>
                <c:pt idx="131">
                  <c:v>14.346</c:v>
                </c:pt>
                <c:pt idx="132">
                  <c:v>14.35</c:v>
                </c:pt>
                <c:pt idx="133">
                  <c:v>14.353</c:v>
                </c:pt>
                <c:pt idx="134">
                  <c:v>14.372999999999999</c:v>
                </c:pt>
                <c:pt idx="135">
                  <c:v>14.481</c:v>
                </c:pt>
                <c:pt idx="136">
                  <c:v>14.497999999999999</c:v>
                </c:pt>
                <c:pt idx="137">
                  <c:v>14.304</c:v>
                </c:pt>
                <c:pt idx="138">
                  <c:v>13.874000000000001</c:v>
                </c:pt>
                <c:pt idx="139">
                  <c:v>13.714</c:v>
                </c:pt>
                <c:pt idx="140">
                  <c:v>14.23</c:v>
                </c:pt>
                <c:pt idx="141">
                  <c:v>14.23</c:v>
                </c:pt>
                <c:pt idx="142">
                  <c:v>14.343999999999999</c:v>
                </c:pt>
                <c:pt idx="143">
                  <c:v>14.385999999999999</c:v>
                </c:pt>
                <c:pt idx="144">
                  <c:v>14.39</c:v>
                </c:pt>
                <c:pt idx="145">
                  <c:v>14.425000000000001</c:v>
                </c:pt>
                <c:pt idx="146">
                  <c:v>14.509</c:v>
                </c:pt>
                <c:pt idx="147">
                  <c:v>14.5</c:v>
                </c:pt>
                <c:pt idx="148">
                  <c:v>14.5</c:v>
                </c:pt>
                <c:pt idx="149">
                  <c:v>14.5</c:v>
                </c:pt>
                <c:pt idx="150">
                  <c:v>14.451000000000001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14.451000000000001</c:v>
                </c:pt>
                <c:pt idx="1">
                  <c:v>14.393000000000001</c:v>
                </c:pt>
                <c:pt idx="2">
                  <c:v>14.401</c:v>
                </c:pt>
                <c:pt idx="3">
                  <c:v>14.409000000000001</c:v>
                </c:pt>
                <c:pt idx="4">
                  <c:v>14.327</c:v>
                </c:pt>
                <c:pt idx="5">
                  <c:v>13.936999999999999</c:v>
                </c:pt>
                <c:pt idx="6">
                  <c:v>13.798</c:v>
                </c:pt>
                <c:pt idx="7">
                  <c:v>13.9</c:v>
                </c:pt>
                <c:pt idx="8">
                  <c:v>13.920999999999999</c:v>
                </c:pt>
                <c:pt idx="9">
                  <c:v>14.112</c:v>
                </c:pt>
                <c:pt idx="10">
                  <c:v>14.875999999999999</c:v>
                </c:pt>
                <c:pt idx="11">
                  <c:v>14.736000000000001</c:v>
                </c:pt>
                <c:pt idx="12">
                  <c:v>14.504</c:v>
                </c:pt>
                <c:pt idx="13">
                  <c:v>14.523</c:v>
                </c:pt>
                <c:pt idx="14">
                  <c:v>14.53</c:v>
                </c:pt>
                <c:pt idx="15">
                  <c:v>14.53</c:v>
                </c:pt>
                <c:pt idx="16">
                  <c:v>14.522</c:v>
                </c:pt>
                <c:pt idx="17">
                  <c:v>14.52</c:v>
                </c:pt>
                <c:pt idx="18">
                  <c:v>14.52</c:v>
                </c:pt>
                <c:pt idx="19">
                  <c:v>14.523</c:v>
                </c:pt>
                <c:pt idx="20">
                  <c:v>14.518000000000001</c:v>
                </c:pt>
                <c:pt idx="21">
                  <c:v>14.41</c:v>
                </c:pt>
                <c:pt idx="22">
                  <c:v>14.4</c:v>
                </c:pt>
                <c:pt idx="23">
                  <c:v>14.406000000000001</c:v>
                </c:pt>
                <c:pt idx="24">
                  <c:v>14.41</c:v>
                </c:pt>
                <c:pt idx="25">
                  <c:v>14.413</c:v>
                </c:pt>
                <c:pt idx="26">
                  <c:v>14.422000000000001</c:v>
                </c:pt>
                <c:pt idx="27">
                  <c:v>14.439</c:v>
                </c:pt>
                <c:pt idx="28">
                  <c:v>14.448</c:v>
                </c:pt>
                <c:pt idx="29">
                  <c:v>14.475</c:v>
                </c:pt>
                <c:pt idx="30">
                  <c:v>14.49</c:v>
                </c:pt>
                <c:pt idx="31">
                  <c:v>14.493</c:v>
                </c:pt>
                <c:pt idx="32">
                  <c:v>14.5</c:v>
                </c:pt>
                <c:pt idx="33">
                  <c:v>14.5</c:v>
                </c:pt>
                <c:pt idx="34">
                  <c:v>14.5</c:v>
                </c:pt>
                <c:pt idx="35">
                  <c:v>14.506</c:v>
                </c:pt>
                <c:pt idx="36">
                  <c:v>14.51</c:v>
                </c:pt>
                <c:pt idx="37">
                  <c:v>14.45</c:v>
                </c:pt>
                <c:pt idx="38">
                  <c:v>14.268000000000001</c:v>
                </c:pt>
                <c:pt idx="39">
                  <c:v>14.047000000000001</c:v>
                </c:pt>
                <c:pt idx="40">
                  <c:v>14.157999999999999</c:v>
                </c:pt>
                <c:pt idx="41">
                  <c:v>14.582000000000001</c:v>
                </c:pt>
                <c:pt idx="42">
                  <c:v>14.606999999999999</c:v>
                </c:pt>
                <c:pt idx="43">
                  <c:v>14.4</c:v>
                </c:pt>
                <c:pt idx="44">
                  <c:v>14.551</c:v>
                </c:pt>
                <c:pt idx="45">
                  <c:v>14.558999999999999</c:v>
                </c:pt>
                <c:pt idx="46">
                  <c:v>14.56</c:v>
                </c:pt>
                <c:pt idx="47">
                  <c:v>14.510999999999999</c:v>
                </c:pt>
                <c:pt idx="48">
                  <c:v>14.48</c:v>
                </c:pt>
                <c:pt idx="49">
                  <c:v>14.477</c:v>
                </c:pt>
                <c:pt idx="50">
                  <c:v>14.47</c:v>
                </c:pt>
                <c:pt idx="51">
                  <c:v>14.47</c:v>
                </c:pt>
                <c:pt idx="52">
                  <c:v>14.47</c:v>
                </c:pt>
                <c:pt idx="53">
                  <c:v>14.47</c:v>
                </c:pt>
                <c:pt idx="54">
                  <c:v>14.47</c:v>
                </c:pt>
                <c:pt idx="55">
                  <c:v>14.47</c:v>
                </c:pt>
                <c:pt idx="56">
                  <c:v>14.471</c:v>
                </c:pt>
                <c:pt idx="57">
                  <c:v>14.478999999999999</c:v>
                </c:pt>
                <c:pt idx="58">
                  <c:v>14.48</c:v>
                </c:pt>
                <c:pt idx="59">
                  <c:v>14.48</c:v>
                </c:pt>
                <c:pt idx="60">
                  <c:v>14.476000000000001</c:v>
                </c:pt>
                <c:pt idx="61">
                  <c:v>14.47</c:v>
                </c:pt>
                <c:pt idx="62">
                  <c:v>14.467000000000001</c:v>
                </c:pt>
                <c:pt idx="63">
                  <c:v>14.442</c:v>
                </c:pt>
                <c:pt idx="64">
                  <c:v>14.35</c:v>
                </c:pt>
                <c:pt idx="65">
                  <c:v>14.061999999999999</c:v>
                </c:pt>
                <c:pt idx="66">
                  <c:v>13.836</c:v>
                </c:pt>
                <c:pt idx="67">
                  <c:v>13.865</c:v>
                </c:pt>
                <c:pt idx="68">
                  <c:v>14.074999999999999</c:v>
                </c:pt>
                <c:pt idx="69">
                  <c:v>13.755000000000001</c:v>
                </c:pt>
                <c:pt idx="70">
                  <c:v>13.932</c:v>
                </c:pt>
                <c:pt idx="71">
                  <c:v>14.173999999999999</c:v>
                </c:pt>
                <c:pt idx="72">
                  <c:v>14.114000000000001</c:v>
                </c:pt>
                <c:pt idx="73">
                  <c:v>13.891999999999999</c:v>
                </c:pt>
                <c:pt idx="74">
                  <c:v>13.871</c:v>
                </c:pt>
                <c:pt idx="75">
                  <c:v>13.879</c:v>
                </c:pt>
                <c:pt idx="76">
                  <c:v>14.042999999999999</c:v>
                </c:pt>
                <c:pt idx="77">
                  <c:v>13.81</c:v>
                </c:pt>
                <c:pt idx="78">
                  <c:v>13.507999999999999</c:v>
                </c:pt>
                <c:pt idx="79">
                  <c:v>13.609</c:v>
                </c:pt>
                <c:pt idx="80">
                  <c:v>14.242000000000001</c:v>
                </c:pt>
                <c:pt idx="81">
                  <c:v>14.343999999999999</c:v>
                </c:pt>
                <c:pt idx="82">
                  <c:v>14.35</c:v>
                </c:pt>
                <c:pt idx="83">
                  <c:v>14.356</c:v>
                </c:pt>
                <c:pt idx="84">
                  <c:v>14.36</c:v>
                </c:pt>
                <c:pt idx="85">
                  <c:v>14.368</c:v>
                </c:pt>
                <c:pt idx="86">
                  <c:v>14.391</c:v>
                </c:pt>
                <c:pt idx="87">
                  <c:v>14.398999999999999</c:v>
                </c:pt>
                <c:pt idx="88">
                  <c:v>14.43</c:v>
                </c:pt>
                <c:pt idx="89">
                  <c:v>14.44</c:v>
                </c:pt>
                <c:pt idx="90">
                  <c:v>14.449</c:v>
                </c:pt>
                <c:pt idx="91">
                  <c:v>14.46</c:v>
                </c:pt>
                <c:pt idx="92">
                  <c:v>14.461</c:v>
                </c:pt>
                <c:pt idx="93">
                  <c:v>14.468999999999999</c:v>
                </c:pt>
                <c:pt idx="94">
                  <c:v>14.462999999999999</c:v>
                </c:pt>
                <c:pt idx="95">
                  <c:v>14.454000000000001</c:v>
                </c:pt>
                <c:pt idx="96">
                  <c:v>14.478</c:v>
                </c:pt>
                <c:pt idx="97">
                  <c:v>14.52</c:v>
                </c:pt>
                <c:pt idx="98">
                  <c:v>14.52</c:v>
                </c:pt>
                <c:pt idx="99">
                  <c:v>14.52</c:v>
                </c:pt>
                <c:pt idx="100">
                  <c:v>14.513</c:v>
                </c:pt>
                <c:pt idx="101">
                  <c:v>14.51</c:v>
                </c:pt>
                <c:pt idx="102">
                  <c:v>14.513999999999999</c:v>
                </c:pt>
                <c:pt idx="103">
                  <c:v>14.516999999999999</c:v>
                </c:pt>
                <c:pt idx="104">
                  <c:v>14.510999999999999</c:v>
                </c:pt>
                <c:pt idx="105">
                  <c:v>14.519</c:v>
                </c:pt>
                <c:pt idx="106">
                  <c:v>14.52</c:v>
                </c:pt>
                <c:pt idx="107">
                  <c:v>14.52</c:v>
                </c:pt>
                <c:pt idx="108">
                  <c:v>14.52</c:v>
                </c:pt>
                <c:pt idx="109">
                  <c:v>14.52</c:v>
                </c:pt>
                <c:pt idx="110">
                  <c:v>14.52</c:v>
                </c:pt>
                <c:pt idx="111">
                  <c:v>14.52</c:v>
                </c:pt>
                <c:pt idx="112">
                  <c:v>14.512</c:v>
                </c:pt>
                <c:pt idx="113">
                  <c:v>14.504</c:v>
                </c:pt>
                <c:pt idx="114">
                  <c:v>14.5</c:v>
                </c:pt>
                <c:pt idx="115">
                  <c:v>14.5</c:v>
                </c:pt>
                <c:pt idx="116">
                  <c:v>14.5</c:v>
                </c:pt>
                <c:pt idx="117">
                  <c:v>14.5</c:v>
                </c:pt>
                <c:pt idx="118">
                  <c:v>14.462</c:v>
                </c:pt>
                <c:pt idx="119">
                  <c:v>14.282999999999999</c:v>
                </c:pt>
                <c:pt idx="120">
                  <c:v>14.148</c:v>
                </c:pt>
                <c:pt idx="121">
                  <c:v>14.042999999999999</c:v>
                </c:pt>
                <c:pt idx="122">
                  <c:v>13.843</c:v>
                </c:pt>
                <c:pt idx="123">
                  <c:v>14.141</c:v>
                </c:pt>
                <c:pt idx="124">
                  <c:v>13.78</c:v>
                </c:pt>
                <c:pt idx="125">
                  <c:v>13.406000000000001</c:v>
                </c:pt>
                <c:pt idx="126">
                  <c:v>13.21</c:v>
                </c:pt>
                <c:pt idx="127">
                  <c:v>13.351000000000001</c:v>
                </c:pt>
                <c:pt idx="128">
                  <c:v>13.901999999999999</c:v>
                </c:pt>
                <c:pt idx="129">
                  <c:v>14.276</c:v>
                </c:pt>
                <c:pt idx="130">
                  <c:v>14.324999999999999</c:v>
                </c:pt>
                <c:pt idx="131">
                  <c:v>14.336</c:v>
                </c:pt>
                <c:pt idx="132">
                  <c:v>14.361000000000001</c:v>
                </c:pt>
                <c:pt idx="133">
                  <c:v>14.39</c:v>
                </c:pt>
                <c:pt idx="134">
                  <c:v>14.39</c:v>
                </c:pt>
                <c:pt idx="135">
                  <c:v>14.39</c:v>
                </c:pt>
                <c:pt idx="136">
                  <c:v>14.718</c:v>
                </c:pt>
                <c:pt idx="137">
                  <c:v>14.555</c:v>
                </c:pt>
                <c:pt idx="138">
                  <c:v>14.353999999999999</c:v>
                </c:pt>
                <c:pt idx="139">
                  <c:v>14.35</c:v>
                </c:pt>
                <c:pt idx="140">
                  <c:v>14.345000000000001</c:v>
                </c:pt>
                <c:pt idx="141">
                  <c:v>14.568</c:v>
                </c:pt>
                <c:pt idx="142">
                  <c:v>14.568</c:v>
                </c:pt>
                <c:pt idx="143">
                  <c:v>14.497999999999999</c:v>
                </c:pt>
                <c:pt idx="144">
                  <c:v>14.458</c:v>
                </c:pt>
                <c:pt idx="145">
                  <c:v>14.47</c:v>
                </c:pt>
                <c:pt idx="146">
                  <c:v>14.468999999999999</c:v>
                </c:pt>
                <c:pt idx="147">
                  <c:v>14.461</c:v>
                </c:pt>
                <c:pt idx="148">
                  <c:v>14.475</c:v>
                </c:pt>
                <c:pt idx="149">
                  <c:v>14.462999999999999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328384"/>
        <c:axId val="167355136"/>
      </c:scatterChart>
      <c:valAx>
        <c:axId val="16732838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7355136"/>
        <c:crosses val="autoZero"/>
        <c:crossBetween val="midCat"/>
      </c:valAx>
      <c:valAx>
        <c:axId val="1673551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67328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0.43159999999999998</c:v>
                </c:pt>
                <c:pt idx="1">
                  <c:v>0.25480000000000003</c:v>
                </c:pt>
                <c:pt idx="2">
                  <c:v>0.1958</c:v>
                </c:pt>
                <c:pt idx="3">
                  <c:v>0.20960000000000001</c:v>
                </c:pt>
                <c:pt idx="4">
                  <c:v>0.314</c:v>
                </c:pt>
                <c:pt idx="5">
                  <c:v>1.0681</c:v>
                </c:pt>
                <c:pt idx="6">
                  <c:v>1.3</c:v>
                </c:pt>
                <c:pt idx="7">
                  <c:v>1.0015000000000001</c:v>
                </c:pt>
                <c:pt idx="8">
                  <c:v>1.1264000000000001</c:v>
                </c:pt>
                <c:pt idx="9">
                  <c:v>1.2146999999999999</c:v>
                </c:pt>
                <c:pt idx="10">
                  <c:v>0.73</c:v>
                </c:pt>
                <c:pt idx="11">
                  <c:v>0.26790000000000003</c:v>
                </c:pt>
                <c:pt idx="12">
                  <c:v>0.24060000000000001</c:v>
                </c:pt>
                <c:pt idx="13">
                  <c:v>0.19670000000000001</c:v>
                </c:pt>
                <c:pt idx="14">
                  <c:v>0.15579999999999999</c:v>
                </c:pt>
                <c:pt idx="15">
                  <c:v>0.12570000000000001</c:v>
                </c:pt>
                <c:pt idx="16">
                  <c:v>0.1081</c:v>
                </c:pt>
                <c:pt idx="17">
                  <c:v>0.1139</c:v>
                </c:pt>
                <c:pt idx="18">
                  <c:v>0.1366</c:v>
                </c:pt>
                <c:pt idx="19">
                  <c:v>0.13009999999999999</c:v>
                </c:pt>
                <c:pt idx="20">
                  <c:v>0.16209999999999999</c:v>
                </c:pt>
                <c:pt idx="21">
                  <c:v>0.1817</c:v>
                </c:pt>
                <c:pt idx="22">
                  <c:v>0.17169999999999999</c:v>
                </c:pt>
                <c:pt idx="23">
                  <c:v>0.28799999999999998</c:v>
                </c:pt>
                <c:pt idx="24">
                  <c:v>0.50619999999999998</c:v>
                </c:pt>
                <c:pt idx="25">
                  <c:v>0.34079999999999999</c:v>
                </c:pt>
                <c:pt idx="26">
                  <c:v>0.25740000000000002</c:v>
                </c:pt>
                <c:pt idx="27">
                  <c:v>0.30280000000000001</c:v>
                </c:pt>
                <c:pt idx="28">
                  <c:v>0.32129999999999997</c:v>
                </c:pt>
                <c:pt idx="29">
                  <c:v>0.17130000000000001</c:v>
                </c:pt>
                <c:pt idx="30">
                  <c:v>6.7900000000000002E-2</c:v>
                </c:pt>
                <c:pt idx="31">
                  <c:v>3.7600000000000001E-2</c:v>
                </c:pt>
                <c:pt idx="32">
                  <c:v>5.0700000000000002E-2</c:v>
                </c:pt>
                <c:pt idx="33">
                  <c:v>7.9100000000000004E-2</c:v>
                </c:pt>
                <c:pt idx="34">
                  <c:v>9.8500000000000004E-2</c:v>
                </c:pt>
                <c:pt idx="35">
                  <c:v>7.7600000000000002E-2</c:v>
                </c:pt>
                <c:pt idx="36">
                  <c:v>0.5524</c:v>
                </c:pt>
                <c:pt idx="37">
                  <c:v>0.92610000000000003</c:v>
                </c:pt>
                <c:pt idx="38">
                  <c:v>0.77010000000000001</c:v>
                </c:pt>
                <c:pt idx="39">
                  <c:v>0.3659</c:v>
                </c:pt>
                <c:pt idx="40">
                  <c:v>0.13</c:v>
                </c:pt>
                <c:pt idx="41">
                  <c:v>0.15790000000000001</c:v>
                </c:pt>
                <c:pt idx="42">
                  <c:v>0.09</c:v>
                </c:pt>
                <c:pt idx="43">
                  <c:v>9.8199999999999996E-2</c:v>
                </c:pt>
                <c:pt idx="44">
                  <c:v>0.15340000000000001</c:v>
                </c:pt>
                <c:pt idx="45">
                  <c:v>0.1694</c:v>
                </c:pt>
                <c:pt idx="46">
                  <c:v>0.12180000000000001</c:v>
                </c:pt>
                <c:pt idx="47">
                  <c:v>0.1326</c:v>
                </c:pt>
                <c:pt idx="48">
                  <c:v>0.23930000000000001</c:v>
                </c:pt>
                <c:pt idx="49">
                  <c:v>0.34250000000000003</c:v>
                </c:pt>
                <c:pt idx="50">
                  <c:v>0.31840000000000002</c:v>
                </c:pt>
                <c:pt idx="51">
                  <c:v>0.2114</c:v>
                </c:pt>
                <c:pt idx="52">
                  <c:v>0.11899999999999999</c:v>
                </c:pt>
                <c:pt idx="53">
                  <c:v>0.11899999999999999</c:v>
                </c:pt>
                <c:pt idx="54">
                  <c:v>0.1855</c:v>
                </c:pt>
                <c:pt idx="55">
                  <c:v>0.2702</c:v>
                </c:pt>
                <c:pt idx="56">
                  <c:v>0.25569999999999998</c:v>
                </c:pt>
                <c:pt idx="57">
                  <c:v>0.1996</c:v>
                </c:pt>
                <c:pt idx="58">
                  <c:v>0.16569999999999999</c:v>
                </c:pt>
                <c:pt idx="59">
                  <c:v>7.6999999999999999E-2</c:v>
                </c:pt>
                <c:pt idx="60">
                  <c:v>0.36409999999999998</c:v>
                </c:pt>
                <c:pt idx="61">
                  <c:v>0.73909999999999998</c:v>
                </c:pt>
                <c:pt idx="62">
                  <c:v>0.68920000000000003</c:v>
                </c:pt>
                <c:pt idx="63">
                  <c:v>0.43020000000000003</c:v>
                </c:pt>
                <c:pt idx="64">
                  <c:v>0.35170000000000001</c:v>
                </c:pt>
                <c:pt idx="65">
                  <c:v>0.52170000000000005</c:v>
                </c:pt>
                <c:pt idx="66">
                  <c:v>0.56979999999999997</c:v>
                </c:pt>
                <c:pt idx="67">
                  <c:v>0.86370000000000002</c:v>
                </c:pt>
                <c:pt idx="68">
                  <c:v>0.66469999999999996</c:v>
                </c:pt>
                <c:pt idx="69">
                  <c:v>0.26429999999999998</c:v>
                </c:pt>
                <c:pt idx="70">
                  <c:v>0.18360000000000001</c:v>
                </c:pt>
                <c:pt idx="71">
                  <c:v>0.48170000000000002</c:v>
                </c:pt>
                <c:pt idx="72">
                  <c:v>0.2452</c:v>
                </c:pt>
                <c:pt idx="73">
                  <c:v>0.29420000000000002</c:v>
                </c:pt>
                <c:pt idx="74">
                  <c:v>0.4002</c:v>
                </c:pt>
                <c:pt idx="75">
                  <c:v>0.56799999999999995</c:v>
                </c:pt>
                <c:pt idx="76">
                  <c:v>0.75039999999999996</c:v>
                </c:pt>
                <c:pt idx="77">
                  <c:v>0.4304</c:v>
                </c:pt>
                <c:pt idx="78">
                  <c:v>0.29920000000000002</c:v>
                </c:pt>
                <c:pt idx="79">
                  <c:v>0.19320000000000001</c:v>
                </c:pt>
                <c:pt idx="80">
                  <c:v>0.22819999999999999</c:v>
                </c:pt>
                <c:pt idx="81">
                  <c:v>0.38969999999999999</c:v>
                </c:pt>
                <c:pt idx="82">
                  <c:v>0.52400000000000002</c:v>
                </c:pt>
                <c:pt idx="83">
                  <c:v>0.29820000000000002</c:v>
                </c:pt>
                <c:pt idx="84">
                  <c:v>0.46060000000000001</c:v>
                </c:pt>
                <c:pt idx="85">
                  <c:v>0.3674</c:v>
                </c:pt>
                <c:pt idx="86">
                  <c:v>0.21579999999999999</c:v>
                </c:pt>
                <c:pt idx="87">
                  <c:v>0.2079</c:v>
                </c:pt>
                <c:pt idx="88">
                  <c:v>0.32519999999999999</c:v>
                </c:pt>
                <c:pt idx="89">
                  <c:v>0.12709999999999999</c:v>
                </c:pt>
                <c:pt idx="90">
                  <c:v>5.5899999999999998E-2</c:v>
                </c:pt>
                <c:pt idx="91">
                  <c:v>2.5899999999999999E-2</c:v>
                </c:pt>
                <c:pt idx="92">
                  <c:v>0.10150000000000001</c:v>
                </c:pt>
                <c:pt idx="93">
                  <c:v>0.18779999999999999</c:v>
                </c:pt>
                <c:pt idx="94">
                  <c:v>0.16020000000000001</c:v>
                </c:pt>
                <c:pt idx="95">
                  <c:v>6.0199999999999997E-2</c:v>
                </c:pt>
                <c:pt idx="96">
                  <c:v>0.11550000000000001</c:v>
                </c:pt>
                <c:pt idx="97">
                  <c:v>8.6099999999999996E-2</c:v>
                </c:pt>
                <c:pt idx="98">
                  <c:v>6.0999999999999999E-2</c:v>
                </c:pt>
                <c:pt idx="99">
                  <c:v>9.8500000000000004E-2</c:v>
                </c:pt>
                <c:pt idx="100">
                  <c:v>0.1691</c:v>
                </c:pt>
                <c:pt idx="101">
                  <c:v>0.13639999999999999</c:v>
                </c:pt>
                <c:pt idx="102">
                  <c:v>0.1075</c:v>
                </c:pt>
                <c:pt idx="103">
                  <c:v>6.2300000000000001E-2</c:v>
                </c:pt>
                <c:pt idx="104">
                  <c:v>3.6600000000000001E-2</c:v>
                </c:pt>
                <c:pt idx="105">
                  <c:v>3.49E-2</c:v>
                </c:pt>
                <c:pt idx="106">
                  <c:v>4.19E-2</c:v>
                </c:pt>
                <c:pt idx="107">
                  <c:v>4.6800000000000001E-2</c:v>
                </c:pt>
                <c:pt idx="108">
                  <c:v>3.7100000000000001E-2</c:v>
                </c:pt>
                <c:pt idx="109">
                  <c:v>6.2600000000000003E-2</c:v>
                </c:pt>
                <c:pt idx="110">
                  <c:v>0.11459999999999999</c:v>
                </c:pt>
                <c:pt idx="111">
                  <c:v>0.21099999999999999</c:v>
                </c:pt>
                <c:pt idx="112">
                  <c:v>0.31490000000000001</c:v>
                </c:pt>
                <c:pt idx="113">
                  <c:v>0.23200000000000001</c:v>
                </c:pt>
                <c:pt idx="114">
                  <c:v>0.14549999999999999</c:v>
                </c:pt>
                <c:pt idx="115">
                  <c:v>0.1143</c:v>
                </c:pt>
                <c:pt idx="116">
                  <c:v>0.2054</c:v>
                </c:pt>
                <c:pt idx="117">
                  <c:v>0.3584</c:v>
                </c:pt>
                <c:pt idx="118">
                  <c:v>0.43730000000000002</c:v>
                </c:pt>
                <c:pt idx="119">
                  <c:v>0.35210000000000002</c:v>
                </c:pt>
                <c:pt idx="120">
                  <c:v>0.39610000000000001</c:v>
                </c:pt>
                <c:pt idx="121">
                  <c:v>0.69679999999999997</c:v>
                </c:pt>
                <c:pt idx="122">
                  <c:v>0.70640000000000003</c:v>
                </c:pt>
                <c:pt idx="123">
                  <c:v>0.47149999999999997</c:v>
                </c:pt>
                <c:pt idx="124">
                  <c:v>0.3881</c:v>
                </c:pt>
                <c:pt idx="125">
                  <c:v>0.61860000000000004</c:v>
                </c:pt>
                <c:pt idx="126">
                  <c:v>0.81779999999999997</c:v>
                </c:pt>
                <c:pt idx="127">
                  <c:v>0.54890000000000005</c:v>
                </c:pt>
                <c:pt idx="128">
                  <c:v>0.43790000000000001</c:v>
                </c:pt>
                <c:pt idx="129">
                  <c:v>0.54520000000000002</c:v>
                </c:pt>
                <c:pt idx="130">
                  <c:v>0.53280000000000005</c:v>
                </c:pt>
                <c:pt idx="131">
                  <c:v>0.2208</c:v>
                </c:pt>
                <c:pt idx="132">
                  <c:v>0.1143</c:v>
                </c:pt>
                <c:pt idx="133">
                  <c:v>0.1066</c:v>
                </c:pt>
                <c:pt idx="134">
                  <c:v>0.13789999999999999</c:v>
                </c:pt>
                <c:pt idx="135">
                  <c:v>0.17710000000000001</c:v>
                </c:pt>
                <c:pt idx="136">
                  <c:v>0.25600000000000001</c:v>
                </c:pt>
                <c:pt idx="137">
                  <c:v>0.55740000000000001</c:v>
                </c:pt>
                <c:pt idx="138">
                  <c:v>0.47260000000000002</c:v>
                </c:pt>
                <c:pt idx="139">
                  <c:v>0.25019999999999998</c:v>
                </c:pt>
                <c:pt idx="140">
                  <c:v>8.6900000000000005E-2</c:v>
                </c:pt>
                <c:pt idx="141">
                  <c:v>3.15E-2</c:v>
                </c:pt>
                <c:pt idx="142">
                  <c:v>2.8899999999999999E-2</c:v>
                </c:pt>
                <c:pt idx="143">
                  <c:v>4.8899999999999999E-2</c:v>
                </c:pt>
                <c:pt idx="144">
                  <c:v>9.3399999999999997E-2</c:v>
                </c:pt>
                <c:pt idx="145">
                  <c:v>7.8799999999999995E-2</c:v>
                </c:pt>
                <c:pt idx="146">
                  <c:v>0.10920000000000001</c:v>
                </c:pt>
                <c:pt idx="147">
                  <c:v>0.28620000000000001</c:v>
                </c:pt>
                <c:pt idx="148">
                  <c:v>0.5282</c:v>
                </c:pt>
                <c:pt idx="149">
                  <c:v>0.28299999999999997</c:v>
                </c:pt>
                <c:pt idx="150">
                  <c:v>0.2069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0.2069</c:v>
                </c:pt>
                <c:pt idx="1">
                  <c:v>0.3493</c:v>
                </c:pt>
                <c:pt idx="2">
                  <c:v>0.33040000000000003</c:v>
                </c:pt>
                <c:pt idx="3">
                  <c:v>0.30809999999999998</c:v>
                </c:pt>
                <c:pt idx="4">
                  <c:v>0.54869999999999997</c:v>
                </c:pt>
                <c:pt idx="5">
                  <c:v>0.67669999999999997</c:v>
                </c:pt>
                <c:pt idx="6">
                  <c:v>0.74239999999999995</c:v>
                </c:pt>
                <c:pt idx="7">
                  <c:v>0.94899999999999995</c:v>
                </c:pt>
                <c:pt idx="8">
                  <c:v>0.84430000000000005</c:v>
                </c:pt>
                <c:pt idx="9">
                  <c:v>0.86709999999999998</c:v>
                </c:pt>
                <c:pt idx="10">
                  <c:v>1.4776</c:v>
                </c:pt>
                <c:pt idx="11">
                  <c:v>1.2336</c:v>
                </c:pt>
                <c:pt idx="12">
                  <c:v>0.4924</c:v>
                </c:pt>
                <c:pt idx="13">
                  <c:v>0.33279999999999998</c:v>
                </c:pt>
                <c:pt idx="14">
                  <c:v>0.30359999999999998</c:v>
                </c:pt>
                <c:pt idx="15">
                  <c:v>0.22839999999999999</c:v>
                </c:pt>
                <c:pt idx="16">
                  <c:v>0.1368</c:v>
                </c:pt>
                <c:pt idx="17">
                  <c:v>0.1134</c:v>
                </c:pt>
                <c:pt idx="18">
                  <c:v>0.17419999999999999</c:v>
                </c:pt>
                <c:pt idx="19">
                  <c:v>0.58609999999999995</c:v>
                </c:pt>
                <c:pt idx="20">
                  <c:v>0.6069</c:v>
                </c:pt>
                <c:pt idx="21">
                  <c:v>0.32900000000000001</c:v>
                </c:pt>
                <c:pt idx="22">
                  <c:v>0.22509999999999999</c:v>
                </c:pt>
                <c:pt idx="23">
                  <c:v>0.373</c:v>
                </c:pt>
                <c:pt idx="24">
                  <c:v>0.17979999999999999</c:v>
                </c:pt>
                <c:pt idx="25">
                  <c:v>0.13569999999999999</c:v>
                </c:pt>
                <c:pt idx="26">
                  <c:v>0.121</c:v>
                </c:pt>
                <c:pt idx="27">
                  <c:v>8.14E-2</c:v>
                </c:pt>
                <c:pt idx="28">
                  <c:v>5.8400000000000001E-2</c:v>
                </c:pt>
                <c:pt idx="29">
                  <c:v>0.1862</c:v>
                </c:pt>
                <c:pt idx="30">
                  <c:v>0.13300000000000001</c:v>
                </c:pt>
                <c:pt idx="31">
                  <c:v>6.5199999999999994E-2</c:v>
                </c:pt>
                <c:pt idx="32">
                  <c:v>3.0800000000000001E-2</c:v>
                </c:pt>
                <c:pt idx="33">
                  <c:v>3.3700000000000001E-2</c:v>
                </c:pt>
                <c:pt idx="34">
                  <c:v>5.0999999999999997E-2</c:v>
                </c:pt>
                <c:pt idx="35">
                  <c:v>6.3200000000000006E-2</c:v>
                </c:pt>
                <c:pt idx="36">
                  <c:v>4.4699999999999997E-2</c:v>
                </c:pt>
                <c:pt idx="37">
                  <c:v>0.26979999999999998</c:v>
                </c:pt>
                <c:pt idx="38">
                  <c:v>0.3054</c:v>
                </c:pt>
                <c:pt idx="39">
                  <c:v>0.24399999999999999</c:v>
                </c:pt>
                <c:pt idx="40">
                  <c:v>0.38469999999999999</c:v>
                </c:pt>
                <c:pt idx="41">
                  <c:v>0.73799999999999999</c:v>
                </c:pt>
                <c:pt idx="42">
                  <c:v>1.0920000000000001</c:v>
                </c:pt>
                <c:pt idx="43">
                  <c:v>0.66590000000000005</c:v>
                </c:pt>
                <c:pt idx="44">
                  <c:v>0.22189999999999999</c:v>
                </c:pt>
                <c:pt idx="45">
                  <c:v>8.9200000000000002E-2</c:v>
                </c:pt>
                <c:pt idx="46">
                  <c:v>0.1118</c:v>
                </c:pt>
                <c:pt idx="47">
                  <c:v>0.12230000000000001</c:v>
                </c:pt>
                <c:pt idx="48">
                  <c:v>0.19520000000000001</c:v>
                </c:pt>
                <c:pt idx="49">
                  <c:v>0.24410000000000001</c:v>
                </c:pt>
                <c:pt idx="50">
                  <c:v>0.27400000000000002</c:v>
                </c:pt>
                <c:pt idx="51">
                  <c:v>0.29959999999999998</c:v>
                </c:pt>
                <c:pt idx="52">
                  <c:v>0.32619999999999999</c:v>
                </c:pt>
                <c:pt idx="53">
                  <c:v>0.33910000000000001</c:v>
                </c:pt>
                <c:pt idx="54">
                  <c:v>0.20630000000000001</c:v>
                </c:pt>
                <c:pt idx="55">
                  <c:v>0.1235</c:v>
                </c:pt>
                <c:pt idx="56">
                  <c:v>0.12379999999999999</c:v>
                </c:pt>
                <c:pt idx="57">
                  <c:v>0.1457</c:v>
                </c:pt>
                <c:pt idx="58">
                  <c:v>0.1244</c:v>
                </c:pt>
                <c:pt idx="59">
                  <c:v>0.1353</c:v>
                </c:pt>
                <c:pt idx="60">
                  <c:v>0.13600000000000001</c:v>
                </c:pt>
                <c:pt idx="61">
                  <c:v>0.1517</c:v>
                </c:pt>
                <c:pt idx="62">
                  <c:v>0.18529999999999999</c:v>
                </c:pt>
                <c:pt idx="63">
                  <c:v>0.19489999999999999</c:v>
                </c:pt>
                <c:pt idx="64">
                  <c:v>0.17069999999999999</c:v>
                </c:pt>
                <c:pt idx="65">
                  <c:v>0.36030000000000001</c:v>
                </c:pt>
                <c:pt idx="66">
                  <c:v>0.25340000000000001</c:v>
                </c:pt>
                <c:pt idx="67">
                  <c:v>0.2422</c:v>
                </c:pt>
                <c:pt idx="68">
                  <c:v>0.51929999999999998</c:v>
                </c:pt>
                <c:pt idx="69">
                  <c:v>0.83199999999999996</c:v>
                </c:pt>
                <c:pt idx="70">
                  <c:v>0.78669999999999995</c:v>
                </c:pt>
                <c:pt idx="71">
                  <c:v>0.245</c:v>
                </c:pt>
                <c:pt idx="72">
                  <c:v>0.22209999999999999</c:v>
                </c:pt>
                <c:pt idx="73">
                  <c:v>0.3039</c:v>
                </c:pt>
                <c:pt idx="74">
                  <c:v>0.8407</c:v>
                </c:pt>
                <c:pt idx="75">
                  <c:v>1.2728999999999999</c:v>
                </c:pt>
                <c:pt idx="76">
                  <c:v>1.0248999999999999</c:v>
                </c:pt>
                <c:pt idx="77">
                  <c:v>1.5797000000000001</c:v>
                </c:pt>
                <c:pt idx="78">
                  <c:v>2.2033999999999998</c:v>
                </c:pt>
                <c:pt idx="79">
                  <c:v>2.0356000000000001</c:v>
                </c:pt>
                <c:pt idx="80">
                  <c:v>1.2079</c:v>
                </c:pt>
                <c:pt idx="81">
                  <c:v>0.38779999999999998</c:v>
                </c:pt>
                <c:pt idx="82">
                  <c:v>0.25009999999999999</c:v>
                </c:pt>
                <c:pt idx="83">
                  <c:v>0.33329999999999999</c:v>
                </c:pt>
                <c:pt idx="84">
                  <c:v>0.24959999999999999</c:v>
                </c:pt>
                <c:pt idx="85">
                  <c:v>0.22140000000000001</c:v>
                </c:pt>
                <c:pt idx="86">
                  <c:v>0.27300000000000002</c:v>
                </c:pt>
                <c:pt idx="87">
                  <c:v>0.28920000000000001</c:v>
                </c:pt>
                <c:pt idx="88">
                  <c:v>0.18310000000000001</c:v>
                </c:pt>
                <c:pt idx="89">
                  <c:v>0.20849999999999999</c:v>
                </c:pt>
                <c:pt idx="90">
                  <c:v>0.1847</c:v>
                </c:pt>
                <c:pt idx="91">
                  <c:v>0.12839999999999999</c:v>
                </c:pt>
                <c:pt idx="92">
                  <c:v>9.1499999999999998E-2</c:v>
                </c:pt>
                <c:pt idx="93">
                  <c:v>0.11020000000000001</c:v>
                </c:pt>
                <c:pt idx="94">
                  <c:v>0.1784</c:v>
                </c:pt>
                <c:pt idx="95">
                  <c:v>0.19750000000000001</c:v>
                </c:pt>
                <c:pt idx="96">
                  <c:v>0.106</c:v>
                </c:pt>
                <c:pt idx="97">
                  <c:v>5.3600000000000002E-2</c:v>
                </c:pt>
                <c:pt idx="98">
                  <c:v>3.7600000000000001E-2</c:v>
                </c:pt>
                <c:pt idx="99">
                  <c:v>4.9399999999999999E-2</c:v>
                </c:pt>
                <c:pt idx="100">
                  <c:v>8.5699999999999998E-2</c:v>
                </c:pt>
                <c:pt idx="101">
                  <c:v>0.10730000000000001</c:v>
                </c:pt>
                <c:pt idx="102">
                  <c:v>0.1167</c:v>
                </c:pt>
                <c:pt idx="103">
                  <c:v>0.2026</c:v>
                </c:pt>
                <c:pt idx="104">
                  <c:v>0.21820000000000001</c:v>
                </c:pt>
                <c:pt idx="105">
                  <c:v>0.1386</c:v>
                </c:pt>
                <c:pt idx="106">
                  <c:v>5.1900000000000002E-2</c:v>
                </c:pt>
                <c:pt idx="107">
                  <c:v>3.44E-2</c:v>
                </c:pt>
                <c:pt idx="108">
                  <c:v>5.2200000000000003E-2</c:v>
                </c:pt>
                <c:pt idx="109">
                  <c:v>0.1114</c:v>
                </c:pt>
                <c:pt idx="110">
                  <c:v>0.13489999999999999</c:v>
                </c:pt>
                <c:pt idx="111">
                  <c:v>0.1085</c:v>
                </c:pt>
                <c:pt idx="112">
                  <c:v>0.11169999999999999</c:v>
                </c:pt>
                <c:pt idx="113">
                  <c:v>0.4345</c:v>
                </c:pt>
                <c:pt idx="114">
                  <c:v>0.4738</c:v>
                </c:pt>
                <c:pt idx="115">
                  <c:v>0.26629999999999998</c:v>
                </c:pt>
                <c:pt idx="116">
                  <c:v>0.1152</c:v>
                </c:pt>
                <c:pt idx="117">
                  <c:v>9.2299999999999993E-2</c:v>
                </c:pt>
                <c:pt idx="118">
                  <c:v>0.1221</c:v>
                </c:pt>
                <c:pt idx="119">
                  <c:v>0.10879999999999999</c:v>
                </c:pt>
                <c:pt idx="120">
                  <c:v>0.27839999999999998</c:v>
                </c:pt>
                <c:pt idx="121">
                  <c:v>0.33119999999999999</c:v>
                </c:pt>
                <c:pt idx="122">
                  <c:v>0.52380000000000004</c:v>
                </c:pt>
                <c:pt idx="123">
                  <c:v>0.65990000000000004</c:v>
                </c:pt>
                <c:pt idx="124">
                  <c:v>0.48559999999999998</c:v>
                </c:pt>
                <c:pt idx="125">
                  <c:v>0.71940000000000004</c:v>
                </c:pt>
                <c:pt idx="126">
                  <c:v>1.4579</c:v>
                </c:pt>
                <c:pt idx="127">
                  <c:v>2.1623999999999999</c:v>
                </c:pt>
                <c:pt idx="128">
                  <c:v>1.8433999999999999</c:v>
                </c:pt>
                <c:pt idx="129">
                  <c:v>0.92090000000000005</c:v>
                </c:pt>
                <c:pt idx="130">
                  <c:v>0.4995</c:v>
                </c:pt>
                <c:pt idx="131">
                  <c:v>0.41389999999999999</c:v>
                </c:pt>
                <c:pt idx="132">
                  <c:v>0.45829999999999999</c:v>
                </c:pt>
                <c:pt idx="133">
                  <c:v>0.36930000000000002</c:v>
                </c:pt>
                <c:pt idx="134">
                  <c:v>0.2324</c:v>
                </c:pt>
                <c:pt idx="135">
                  <c:v>0.13009999999999999</c:v>
                </c:pt>
                <c:pt idx="136">
                  <c:v>0.1613</c:v>
                </c:pt>
                <c:pt idx="137">
                  <c:v>0.60719999999999996</c:v>
                </c:pt>
                <c:pt idx="138">
                  <c:v>1.4761</c:v>
                </c:pt>
                <c:pt idx="139">
                  <c:v>1.1378999999999999</c:v>
                </c:pt>
                <c:pt idx="140">
                  <c:v>0.77010000000000001</c:v>
                </c:pt>
                <c:pt idx="141">
                  <c:v>0.66759999999999997</c:v>
                </c:pt>
                <c:pt idx="142">
                  <c:v>0.33650000000000002</c:v>
                </c:pt>
                <c:pt idx="143">
                  <c:v>0.2369</c:v>
                </c:pt>
                <c:pt idx="144">
                  <c:v>0.22189999999999999</c:v>
                </c:pt>
                <c:pt idx="145">
                  <c:v>0.1419</c:v>
                </c:pt>
                <c:pt idx="146">
                  <c:v>0.14119999999999999</c:v>
                </c:pt>
                <c:pt idx="147">
                  <c:v>0.2147</c:v>
                </c:pt>
                <c:pt idx="148">
                  <c:v>0.24879999999999999</c:v>
                </c:pt>
                <c:pt idx="149">
                  <c:v>0.22689999999999999</c:v>
                </c:pt>
                <c:pt idx="150">
                  <c:v>0.44040000000000001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0.44040000000000001</c:v>
                </c:pt>
                <c:pt idx="1">
                  <c:v>0.33339999999999997</c:v>
                </c:pt>
                <c:pt idx="2">
                  <c:v>0.16880000000000001</c:v>
                </c:pt>
                <c:pt idx="3">
                  <c:v>0.1032</c:v>
                </c:pt>
                <c:pt idx="4">
                  <c:v>0.21659999999999999</c:v>
                </c:pt>
                <c:pt idx="5">
                  <c:v>0.90720000000000001</c:v>
                </c:pt>
                <c:pt idx="6">
                  <c:v>1.2254</c:v>
                </c:pt>
                <c:pt idx="7">
                  <c:v>0.99939999999999996</c:v>
                </c:pt>
                <c:pt idx="8">
                  <c:v>0.61009999999999998</c:v>
                </c:pt>
                <c:pt idx="9">
                  <c:v>0.3382</c:v>
                </c:pt>
                <c:pt idx="10">
                  <c:v>0.25640000000000002</c:v>
                </c:pt>
                <c:pt idx="11">
                  <c:v>0.4672</c:v>
                </c:pt>
                <c:pt idx="12">
                  <c:v>0.21190000000000001</c:v>
                </c:pt>
                <c:pt idx="13">
                  <c:v>0.13059999999999999</c:v>
                </c:pt>
                <c:pt idx="14">
                  <c:v>0.13819999999999999</c:v>
                </c:pt>
                <c:pt idx="15">
                  <c:v>0.16600000000000001</c:v>
                </c:pt>
                <c:pt idx="16">
                  <c:v>0.19719999999999999</c:v>
                </c:pt>
                <c:pt idx="17">
                  <c:v>0.1915</c:v>
                </c:pt>
                <c:pt idx="18">
                  <c:v>0.1169</c:v>
                </c:pt>
                <c:pt idx="19">
                  <c:v>9.6699999999999994E-2</c:v>
                </c:pt>
                <c:pt idx="20">
                  <c:v>0.3896</c:v>
                </c:pt>
                <c:pt idx="21">
                  <c:v>0.67359999999999998</c:v>
                </c:pt>
                <c:pt idx="22">
                  <c:v>0.41210000000000002</c:v>
                </c:pt>
                <c:pt idx="23">
                  <c:v>0.29480000000000001</c:v>
                </c:pt>
                <c:pt idx="24">
                  <c:v>0.39450000000000002</c:v>
                </c:pt>
                <c:pt idx="25">
                  <c:v>0.26750000000000002</c:v>
                </c:pt>
                <c:pt idx="26">
                  <c:v>0.12379999999999999</c:v>
                </c:pt>
                <c:pt idx="27">
                  <c:v>7.6600000000000001E-2</c:v>
                </c:pt>
                <c:pt idx="28">
                  <c:v>7.3499999999999996E-2</c:v>
                </c:pt>
                <c:pt idx="29">
                  <c:v>3.2899999999999999E-2</c:v>
                </c:pt>
                <c:pt idx="30">
                  <c:v>2.3E-2</c:v>
                </c:pt>
                <c:pt idx="31">
                  <c:v>2.2200000000000001E-2</c:v>
                </c:pt>
                <c:pt idx="32">
                  <c:v>3.4599999999999999E-2</c:v>
                </c:pt>
                <c:pt idx="33">
                  <c:v>4.9500000000000002E-2</c:v>
                </c:pt>
                <c:pt idx="34">
                  <c:v>5.0999999999999997E-2</c:v>
                </c:pt>
                <c:pt idx="35">
                  <c:v>5.0999999999999997E-2</c:v>
                </c:pt>
                <c:pt idx="36">
                  <c:v>6.6600000000000006E-2</c:v>
                </c:pt>
                <c:pt idx="37">
                  <c:v>0.1976</c:v>
                </c:pt>
                <c:pt idx="38">
                  <c:v>0.54879999999999995</c:v>
                </c:pt>
                <c:pt idx="39">
                  <c:v>0.74890000000000001</c:v>
                </c:pt>
                <c:pt idx="40">
                  <c:v>0.38529999999999998</c:v>
                </c:pt>
                <c:pt idx="41">
                  <c:v>0.16300000000000001</c:v>
                </c:pt>
                <c:pt idx="42">
                  <c:v>0.13800000000000001</c:v>
                </c:pt>
                <c:pt idx="43">
                  <c:v>8.6300000000000002E-2</c:v>
                </c:pt>
                <c:pt idx="44">
                  <c:v>5.2600000000000001E-2</c:v>
                </c:pt>
                <c:pt idx="45">
                  <c:v>7.1300000000000002E-2</c:v>
                </c:pt>
                <c:pt idx="46">
                  <c:v>0.1341</c:v>
                </c:pt>
                <c:pt idx="47">
                  <c:v>0.18859999999999999</c:v>
                </c:pt>
                <c:pt idx="48">
                  <c:v>0.2157</c:v>
                </c:pt>
                <c:pt idx="49">
                  <c:v>0.25309999999999999</c:v>
                </c:pt>
                <c:pt idx="50">
                  <c:v>0.28549999999999998</c:v>
                </c:pt>
                <c:pt idx="51">
                  <c:v>0.29189999999999999</c:v>
                </c:pt>
                <c:pt idx="52">
                  <c:v>0.2621</c:v>
                </c:pt>
                <c:pt idx="53">
                  <c:v>0.2094</c:v>
                </c:pt>
                <c:pt idx="54">
                  <c:v>0.1186</c:v>
                </c:pt>
                <c:pt idx="55">
                  <c:v>0.14030000000000001</c:v>
                </c:pt>
                <c:pt idx="56">
                  <c:v>0.15939999999999999</c:v>
                </c:pt>
                <c:pt idx="57">
                  <c:v>0.13550000000000001</c:v>
                </c:pt>
                <c:pt idx="58">
                  <c:v>9.5299999999999996E-2</c:v>
                </c:pt>
                <c:pt idx="59">
                  <c:v>4.41E-2</c:v>
                </c:pt>
                <c:pt idx="60">
                  <c:v>0.1106</c:v>
                </c:pt>
                <c:pt idx="61">
                  <c:v>0.18099999999999999</c:v>
                </c:pt>
                <c:pt idx="62">
                  <c:v>0.18629999999999999</c:v>
                </c:pt>
                <c:pt idx="63">
                  <c:v>0.1888</c:v>
                </c:pt>
                <c:pt idx="64">
                  <c:v>0.33200000000000002</c:v>
                </c:pt>
                <c:pt idx="65">
                  <c:v>0.75509999999999999</c:v>
                </c:pt>
                <c:pt idx="66">
                  <c:v>1.3594999999999999</c:v>
                </c:pt>
                <c:pt idx="67">
                  <c:v>0.97799999999999998</c:v>
                </c:pt>
                <c:pt idx="68">
                  <c:v>0.87260000000000004</c:v>
                </c:pt>
                <c:pt idx="69">
                  <c:v>1.1332</c:v>
                </c:pt>
                <c:pt idx="70">
                  <c:v>0.79279999999999995</c:v>
                </c:pt>
                <c:pt idx="71">
                  <c:v>0.25790000000000002</c:v>
                </c:pt>
                <c:pt idx="72">
                  <c:v>0.50960000000000005</c:v>
                </c:pt>
                <c:pt idx="73">
                  <c:v>1.0444</c:v>
                </c:pt>
                <c:pt idx="74">
                  <c:v>1.1871</c:v>
                </c:pt>
                <c:pt idx="75">
                  <c:v>1.0401</c:v>
                </c:pt>
                <c:pt idx="76">
                  <c:v>1.2584</c:v>
                </c:pt>
                <c:pt idx="77">
                  <c:v>2.0274999999999999</c:v>
                </c:pt>
                <c:pt idx="78">
                  <c:v>2.149</c:v>
                </c:pt>
                <c:pt idx="79">
                  <c:v>1.2934000000000001</c:v>
                </c:pt>
                <c:pt idx="80">
                  <c:v>0.47889999999999999</c:v>
                </c:pt>
                <c:pt idx="81">
                  <c:v>0.32890000000000003</c:v>
                </c:pt>
                <c:pt idx="82">
                  <c:v>0.44890000000000002</c:v>
                </c:pt>
                <c:pt idx="83">
                  <c:v>0.35620000000000002</c:v>
                </c:pt>
                <c:pt idx="84">
                  <c:v>0.41220000000000001</c:v>
                </c:pt>
                <c:pt idx="85">
                  <c:v>0.34949999999999998</c:v>
                </c:pt>
                <c:pt idx="86">
                  <c:v>0.20849999999999999</c:v>
                </c:pt>
                <c:pt idx="87">
                  <c:v>0.1002</c:v>
                </c:pt>
                <c:pt idx="88">
                  <c:v>0.1077</c:v>
                </c:pt>
                <c:pt idx="89">
                  <c:v>0.1903</c:v>
                </c:pt>
                <c:pt idx="90">
                  <c:v>0.17580000000000001</c:v>
                </c:pt>
                <c:pt idx="91">
                  <c:v>0.1928</c:v>
                </c:pt>
                <c:pt idx="92">
                  <c:v>0.16420000000000001</c:v>
                </c:pt>
                <c:pt idx="93">
                  <c:v>0.14630000000000001</c:v>
                </c:pt>
                <c:pt idx="94">
                  <c:v>0.2576</c:v>
                </c:pt>
                <c:pt idx="95">
                  <c:v>0.13719999999999999</c:v>
                </c:pt>
                <c:pt idx="96">
                  <c:v>8.1000000000000003E-2</c:v>
                </c:pt>
                <c:pt idx="97">
                  <c:v>5.45E-2</c:v>
                </c:pt>
                <c:pt idx="98">
                  <c:v>6.5600000000000006E-2</c:v>
                </c:pt>
                <c:pt idx="99">
                  <c:v>0.12820000000000001</c:v>
                </c:pt>
                <c:pt idx="100">
                  <c:v>0.21690000000000001</c:v>
                </c:pt>
                <c:pt idx="101">
                  <c:v>0.1615</c:v>
                </c:pt>
                <c:pt idx="102">
                  <c:v>0.1111</c:v>
                </c:pt>
                <c:pt idx="103">
                  <c:v>0.14460000000000001</c:v>
                </c:pt>
                <c:pt idx="104">
                  <c:v>0.13830000000000001</c:v>
                </c:pt>
                <c:pt idx="105">
                  <c:v>6.1100000000000002E-2</c:v>
                </c:pt>
                <c:pt idx="106">
                  <c:v>2.4500000000000001E-2</c:v>
                </c:pt>
                <c:pt idx="107">
                  <c:v>3.7699999999999997E-2</c:v>
                </c:pt>
                <c:pt idx="108">
                  <c:v>5.6399999999999999E-2</c:v>
                </c:pt>
                <c:pt idx="109">
                  <c:v>6.6600000000000006E-2</c:v>
                </c:pt>
                <c:pt idx="110">
                  <c:v>8.4900000000000003E-2</c:v>
                </c:pt>
                <c:pt idx="111">
                  <c:v>0.1308</c:v>
                </c:pt>
                <c:pt idx="112">
                  <c:v>0.2165</c:v>
                </c:pt>
                <c:pt idx="113">
                  <c:v>0.35539999999999999</c:v>
                </c:pt>
                <c:pt idx="114">
                  <c:v>0.2208</c:v>
                </c:pt>
                <c:pt idx="115">
                  <c:v>0.17169999999999999</c:v>
                </c:pt>
                <c:pt idx="116">
                  <c:v>0.16789999999999999</c:v>
                </c:pt>
                <c:pt idx="117">
                  <c:v>0.16089999999999999</c:v>
                </c:pt>
                <c:pt idx="118">
                  <c:v>0.1701</c:v>
                </c:pt>
                <c:pt idx="119">
                  <c:v>0.36199999999999999</c:v>
                </c:pt>
                <c:pt idx="120">
                  <c:v>0.27160000000000001</c:v>
                </c:pt>
                <c:pt idx="121">
                  <c:v>0.7036</c:v>
                </c:pt>
                <c:pt idx="122">
                  <c:v>0.8206</c:v>
                </c:pt>
                <c:pt idx="123">
                  <c:v>0.63070000000000004</c:v>
                </c:pt>
                <c:pt idx="124">
                  <c:v>1.0891999999999999</c:v>
                </c:pt>
                <c:pt idx="125">
                  <c:v>2.1375999999999999</c:v>
                </c:pt>
                <c:pt idx="126">
                  <c:v>2.4327000000000001</c:v>
                </c:pt>
                <c:pt idx="127">
                  <c:v>1.7374000000000001</c:v>
                </c:pt>
                <c:pt idx="128">
                  <c:v>0.87260000000000004</c:v>
                </c:pt>
                <c:pt idx="129">
                  <c:v>0.39179999999999998</c:v>
                </c:pt>
                <c:pt idx="130">
                  <c:v>0.33779999999999999</c:v>
                </c:pt>
                <c:pt idx="131">
                  <c:v>0.29110000000000003</c:v>
                </c:pt>
                <c:pt idx="132">
                  <c:v>0.20369999999999999</c:v>
                </c:pt>
                <c:pt idx="133">
                  <c:v>0.1656</c:v>
                </c:pt>
                <c:pt idx="134">
                  <c:v>0.17760000000000001</c:v>
                </c:pt>
                <c:pt idx="135">
                  <c:v>0.19350000000000001</c:v>
                </c:pt>
                <c:pt idx="136">
                  <c:v>0.17630000000000001</c:v>
                </c:pt>
                <c:pt idx="137">
                  <c:v>0.38619999999999999</c:v>
                </c:pt>
                <c:pt idx="138">
                  <c:v>0.26319999999999999</c:v>
                </c:pt>
                <c:pt idx="139">
                  <c:v>0.15540000000000001</c:v>
                </c:pt>
                <c:pt idx="140">
                  <c:v>8.4699999999999998E-2</c:v>
                </c:pt>
                <c:pt idx="141">
                  <c:v>4.6100000000000002E-2</c:v>
                </c:pt>
                <c:pt idx="142">
                  <c:v>5.5E-2</c:v>
                </c:pt>
                <c:pt idx="143">
                  <c:v>4.5900000000000003E-2</c:v>
                </c:pt>
                <c:pt idx="144">
                  <c:v>5.0900000000000001E-2</c:v>
                </c:pt>
                <c:pt idx="145">
                  <c:v>8.5199999999999998E-2</c:v>
                </c:pt>
                <c:pt idx="146">
                  <c:v>0.1782</c:v>
                </c:pt>
                <c:pt idx="147">
                  <c:v>0.2492</c:v>
                </c:pt>
                <c:pt idx="148">
                  <c:v>0.19189999999999999</c:v>
                </c:pt>
                <c:pt idx="149">
                  <c:v>0.31759999999999999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693120"/>
        <c:axId val="82699392"/>
      </c:scatterChart>
      <c:valAx>
        <c:axId val="826931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699392"/>
        <c:crosses val="autoZero"/>
        <c:crossBetween val="midCat"/>
      </c:valAx>
      <c:valAx>
        <c:axId val="826993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2693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494.8</c:v>
                </c:pt>
                <c:pt idx="1">
                  <c:v>494.1</c:v>
                </c:pt>
                <c:pt idx="2">
                  <c:v>481.2</c:v>
                </c:pt>
                <c:pt idx="3">
                  <c:v>458.3</c:v>
                </c:pt>
                <c:pt idx="4">
                  <c:v>442.9</c:v>
                </c:pt>
                <c:pt idx="5">
                  <c:v>447.4</c:v>
                </c:pt>
                <c:pt idx="6">
                  <c:v>503.4</c:v>
                </c:pt>
                <c:pt idx="7">
                  <c:v>596.6</c:v>
                </c:pt>
                <c:pt idx="8">
                  <c:v>665.5</c:v>
                </c:pt>
                <c:pt idx="9">
                  <c:v>716.5</c:v>
                </c:pt>
                <c:pt idx="10">
                  <c:v>726.3</c:v>
                </c:pt>
                <c:pt idx="11">
                  <c:v>685.4</c:v>
                </c:pt>
                <c:pt idx="12">
                  <c:v>625.70000000000005</c:v>
                </c:pt>
                <c:pt idx="13">
                  <c:v>546.5</c:v>
                </c:pt>
                <c:pt idx="14">
                  <c:v>466</c:v>
                </c:pt>
                <c:pt idx="15">
                  <c:v>371.6</c:v>
                </c:pt>
                <c:pt idx="16">
                  <c:v>306.60000000000002</c:v>
                </c:pt>
                <c:pt idx="17">
                  <c:v>259.8</c:v>
                </c:pt>
                <c:pt idx="18">
                  <c:v>222.5</c:v>
                </c:pt>
                <c:pt idx="19">
                  <c:v>201.5</c:v>
                </c:pt>
                <c:pt idx="20">
                  <c:v>180.6</c:v>
                </c:pt>
                <c:pt idx="21">
                  <c:v>168.7</c:v>
                </c:pt>
                <c:pt idx="22">
                  <c:v>159.30000000000001</c:v>
                </c:pt>
                <c:pt idx="23">
                  <c:v>150.80000000000001</c:v>
                </c:pt>
                <c:pt idx="24">
                  <c:v>141</c:v>
                </c:pt>
                <c:pt idx="25">
                  <c:v>131.19999999999999</c:v>
                </c:pt>
                <c:pt idx="26">
                  <c:v>123.1</c:v>
                </c:pt>
                <c:pt idx="27">
                  <c:v>121.3</c:v>
                </c:pt>
                <c:pt idx="28">
                  <c:v>119.1</c:v>
                </c:pt>
                <c:pt idx="29">
                  <c:v>111.9</c:v>
                </c:pt>
                <c:pt idx="30">
                  <c:v>107.1</c:v>
                </c:pt>
                <c:pt idx="31">
                  <c:v>106.4</c:v>
                </c:pt>
                <c:pt idx="32">
                  <c:v>115.7</c:v>
                </c:pt>
                <c:pt idx="33">
                  <c:v>133.5</c:v>
                </c:pt>
                <c:pt idx="34">
                  <c:v>160.80000000000001</c:v>
                </c:pt>
                <c:pt idx="35">
                  <c:v>187.1</c:v>
                </c:pt>
                <c:pt idx="36">
                  <c:v>220.4</c:v>
                </c:pt>
                <c:pt idx="37">
                  <c:v>260.89999999999998</c:v>
                </c:pt>
                <c:pt idx="38">
                  <c:v>318.60000000000002</c:v>
                </c:pt>
                <c:pt idx="39">
                  <c:v>374.1</c:v>
                </c:pt>
                <c:pt idx="40">
                  <c:v>421.7</c:v>
                </c:pt>
                <c:pt idx="41">
                  <c:v>462.6</c:v>
                </c:pt>
                <c:pt idx="42">
                  <c:v>479.2</c:v>
                </c:pt>
                <c:pt idx="43">
                  <c:v>481.3</c:v>
                </c:pt>
                <c:pt idx="44">
                  <c:v>490.5</c:v>
                </c:pt>
                <c:pt idx="45">
                  <c:v>478.7</c:v>
                </c:pt>
                <c:pt idx="46">
                  <c:v>440.5</c:v>
                </c:pt>
                <c:pt idx="47">
                  <c:v>414.2</c:v>
                </c:pt>
                <c:pt idx="48">
                  <c:v>401.3</c:v>
                </c:pt>
                <c:pt idx="49">
                  <c:v>397</c:v>
                </c:pt>
                <c:pt idx="50">
                  <c:v>378.8</c:v>
                </c:pt>
                <c:pt idx="51">
                  <c:v>359.3</c:v>
                </c:pt>
                <c:pt idx="52">
                  <c:v>341.4</c:v>
                </c:pt>
                <c:pt idx="53">
                  <c:v>327.10000000000002</c:v>
                </c:pt>
                <c:pt idx="54">
                  <c:v>321.39999999999998</c:v>
                </c:pt>
                <c:pt idx="55">
                  <c:v>313.2</c:v>
                </c:pt>
                <c:pt idx="56">
                  <c:v>297.7</c:v>
                </c:pt>
                <c:pt idx="57">
                  <c:v>284.39999999999998</c:v>
                </c:pt>
                <c:pt idx="58">
                  <c:v>281.89999999999998</c:v>
                </c:pt>
                <c:pt idx="59">
                  <c:v>300.5</c:v>
                </c:pt>
                <c:pt idx="60">
                  <c:v>364.2</c:v>
                </c:pt>
                <c:pt idx="61">
                  <c:v>458.5</c:v>
                </c:pt>
                <c:pt idx="62">
                  <c:v>549</c:v>
                </c:pt>
                <c:pt idx="63">
                  <c:v>645.6</c:v>
                </c:pt>
                <c:pt idx="64">
                  <c:v>726.4</c:v>
                </c:pt>
                <c:pt idx="65">
                  <c:v>788.1</c:v>
                </c:pt>
                <c:pt idx="66">
                  <c:v>819.1</c:v>
                </c:pt>
                <c:pt idx="67">
                  <c:v>823.6</c:v>
                </c:pt>
                <c:pt idx="68">
                  <c:v>837.6</c:v>
                </c:pt>
                <c:pt idx="69">
                  <c:v>847.5</c:v>
                </c:pt>
                <c:pt idx="70">
                  <c:v>863.3</c:v>
                </c:pt>
                <c:pt idx="71">
                  <c:v>913.1</c:v>
                </c:pt>
                <c:pt idx="72">
                  <c:v>945.7</c:v>
                </c:pt>
                <c:pt idx="73">
                  <c:v>966.1</c:v>
                </c:pt>
                <c:pt idx="74">
                  <c:v>995.7</c:v>
                </c:pt>
                <c:pt idx="75">
                  <c:v>997.6</c:v>
                </c:pt>
                <c:pt idx="76">
                  <c:v>955.8</c:v>
                </c:pt>
                <c:pt idx="77">
                  <c:v>870.3</c:v>
                </c:pt>
                <c:pt idx="78">
                  <c:v>779.6</c:v>
                </c:pt>
                <c:pt idx="79">
                  <c:v>674.9</c:v>
                </c:pt>
                <c:pt idx="80">
                  <c:v>571</c:v>
                </c:pt>
                <c:pt idx="81">
                  <c:v>467</c:v>
                </c:pt>
                <c:pt idx="82">
                  <c:v>400.9</c:v>
                </c:pt>
                <c:pt idx="83">
                  <c:v>331.3</c:v>
                </c:pt>
                <c:pt idx="84">
                  <c:v>287.39999999999998</c:v>
                </c:pt>
                <c:pt idx="85">
                  <c:v>253.5</c:v>
                </c:pt>
                <c:pt idx="86">
                  <c:v>231.2</c:v>
                </c:pt>
                <c:pt idx="87">
                  <c:v>207.3</c:v>
                </c:pt>
                <c:pt idx="88">
                  <c:v>183.4</c:v>
                </c:pt>
                <c:pt idx="89">
                  <c:v>165.8</c:v>
                </c:pt>
                <c:pt idx="90">
                  <c:v>150.5</c:v>
                </c:pt>
                <c:pt idx="91">
                  <c:v>139.9</c:v>
                </c:pt>
                <c:pt idx="92">
                  <c:v>134.9</c:v>
                </c:pt>
                <c:pt idx="93">
                  <c:v>134.1</c:v>
                </c:pt>
                <c:pt idx="94">
                  <c:v>133.9</c:v>
                </c:pt>
                <c:pt idx="95">
                  <c:v>131</c:v>
                </c:pt>
                <c:pt idx="96">
                  <c:v>130</c:v>
                </c:pt>
                <c:pt idx="97">
                  <c:v>130.30000000000001</c:v>
                </c:pt>
                <c:pt idx="98">
                  <c:v>130.19999999999999</c:v>
                </c:pt>
                <c:pt idx="99">
                  <c:v>139.1</c:v>
                </c:pt>
                <c:pt idx="100">
                  <c:v>148.80000000000001</c:v>
                </c:pt>
                <c:pt idx="101">
                  <c:v>155</c:v>
                </c:pt>
                <c:pt idx="102">
                  <c:v>159.9</c:v>
                </c:pt>
                <c:pt idx="103">
                  <c:v>162.80000000000001</c:v>
                </c:pt>
                <c:pt idx="104">
                  <c:v>163.4</c:v>
                </c:pt>
                <c:pt idx="105">
                  <c:v>162</c:v>
                </c:pt>
                <c:pt idx="106">
                  <c:v>158.30000000000001</c:v>
                </c:pt>
                <c:pt idx="107">
                  <c:v>155.1</c:v>
                </c:pt>
                <c:pt idx="108">
                  <c:v>151.80000000000001</c:v>
                </c:pt>
                <c:pt idx="109">
                  <c:v>150.9</c:v>
                </c:pt>
                <c:pt idx="110">
                  <c:v>163.30000000000001</c:v>
                </c:pt>
                <c:pt idx="111">
                  <c:v>193.1</c:v>
                </c:pt>
                <c:pt idx="112">
                  <c:v>208.4</c:v>
                </c:pt>
                <c:pt idx="113">
                  <c:v>223.6</c:v>
                </c:pt>
                <c:pt idx="114">
                  <c:v>233.3</c:v>
                </c:pt>
                <c:pt idx="115">
                  <c:v>242.4</c:v>
                </c:pt>
                <c:pt idx="116">
                  <c:v>252.8</c:v>
                </c:pt>
                <c:pt idx="117">
                  <c:v>267.10000000000002</c:v>
                </c:pt>
                <c:pt idx="118">
                  <c:v>291.7</c:v>
                </c:pt>
                <c:pt idx="119">
                  <c:v>321.8</c:v>
                </c:pt>
                <c:pt idx="120">
                  <c:v>361.3</c:v>
                </c:pt>
                <c:pt idx="121">
                  <c:v>427.9</c:v>
                </c:pt>
                <c:pt idx="122">
                  <c:v>487</c:v>
                </c:pt>
                <c:pt idx="123">
                  <c:v>521.79999999999995</c:v>
                </c:pt>
                <c:pt idx="124">
                  <c:v>569</c:v>
                </c:pt>
                <c:pt idx="125">
                  <c:v>637</c:v>
                </c:pt>
                <c:pt idx="126">
                  <c:v>670.4</c:v>
                </c:pt>
                <c:pt idx="127">
                  <c:v>657.9</c:v>
                </c:pt>
                <c:pt idx="128">
                  <c:v>623.6</c:v>
                </c:pt>
                <c:pt idx="129">
                  <c:v>577.6</c:v>
                </c:pt>
                <c:pt idx="130">
                  <c:v>498.5</c:v>
                </c:pt>
                <c:pt idx="131">
                  <c:v>414.4</c:v>
                </c:pt>
                <c:pt idx="132">
                  <c:v>338.1</c:v>
                </c:pt>
                <c:pt idx="133">
                  <c:v>288.8</c:v>
                </c:pt>
                <c:pt idx="134">
                  <c:v>285.39999999999998</c:v>
                </c:pt>
                <c:pt idx="135">
                  <c:v>310.10000000000002</c:v>
                </c:pt>
                <c:pt idx="136">
                  <c:v>342.1</c:v>
                </c:pt>
                <c:pt idx="137">
                  <c:v>379.1</c:v>
                </c:pt>
                <c:pt idx="138">
                  <c:v>405.6</c:v>
                </c:pt>
                <c:pt idx="139">
                  <c:v>409.9</c:v>
                </c:pt>
                <c:pt idx="140">
                  <c:v>383.2</c:v>
                </c:pt>
                <c:pt idx="141">
                  <c:v>343.1</c:v>
                </c:pt>
                <c:pt idx="142">
                  <c:v>306.60000000000002</c:v>
                </c:pt>
                <c:pt idx="143">
                  <c:v>272.5</c:v>
                </c:pt>
                <c:pt idx="144">
                  <c:v>251.3</c:v>
                </c:pt>
                <c:pt idx="145">
                  <c:v>255.1</c:v>
                </c:pt>
                <c:pt idx="146">
                  <c:v>273</c:v>
                </c:pt>
                <c:pt idx="147">
                  <c:v>325.5</c:v>
                </c:pt>
                <c:pt idx="148">
                  <c:v>384.6</c:v>
                </c:pt>
                <c:pt idx="149">
                  <c:v>423.1</c:v>
                </c:pt>
                <c:pt idx="150">
                  <c:v>454.2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454.2</c:v>
                </c:pt>
                <c:pt idx="1">
                  <c:v>475.7</c:v>
                </c:pt>
                <c:pt idx="2">
                  <c:v>482.6</c:v>
                </c:pt>
                <c:pt idx="3">
                  <c:v>465.7</c:v>
                </c:pt>
                <c:pt idx="4">
                  <c:v>450.7</c:v>
                </c:pt>
                <c:pt idx="5">
                  <c:v>458.6</c:v>
                </c:pt>
                <c:pt idx="6">
                  <c:v>479.8</c:v>
                </c:pt>
                <c:pt idx="7">
                  <c:v>526.1</c:v>
                </c:pt>
                <c:pt idx="8">
                  <c:v>616.20000000000005</c:v>
                </c:pt>
                <c:pt idx="9">
                  <c:v>685.4</c:v>
                </c:pt>
                <c:pt idx="10">
                  <c:v>731.6</c:v>
                </c:pt>
                <c:pt idx="11">
                  <c:v>742.2</c:v>
                </c:pt>
                <c:pt idx="12">
                  <c:v>706</c:v>
                </c:pt>
                <c:pt idx="13">
                  <c:v>645.6</c:v>
                </c:pt>
                <c:pt idx="14">
                  <c:v>549.20000000000005</c:v>
                </c:pt>
                <c:pt idx="15">
                  <c:v>455.7</c:v>
                </c:pt>
                <c:pt idx="16">
                  <c:v>367.9</c:v>
                </c:pt>
                <c:pt idx="17">
                  <c:v>284.5</c:v>
                </c:pt>
                <c:pt idx="18">
                  <c:v>236.4</c:v>
                </c:pt>
                <c:pt idx="19">
                  <c:v>209.6</c:v>
                </c:pt>
                <c:pt idx="20">
                  <c:v>182.8</c:v>
                </c:pt>
                <c:pt idx="21">
                  <c:v>169.9</c:v>
                </c:pt>
                <c:pt idx="22">
                  <c:v>164.3</c:v>
                </c:pt>
                <c:pt idx="23">
                  <c:v>164.2</c:v>
                </c:pt>
                <c:pt idx="24">
                  <c:v>164.1</c:v>
                </c:pt>
                <c:pt idx="25">
                  <c:v>156.30000000000001</c:v>
                </c:pt>
                <c:pt idx="26">
                  <c:v>148.9</c:v>
                </c:pt>
                <c:pt idx="27">
                  <c:v>139.80000000000001</c:v>
                </c:pt>
                <c:pt idx="28">
                  <c:v>126.8</c:v>
                </c:pt>
                <c:pt idx="29">
                  <c:v>114.2</c:v>
                </c:pt>
                <c:pt idx="30">
                  <c:v>105.1</c:v>
                </c:pt>
                <c:pt idx="31">
                  <c:v>96.9</c:v>
                </c:pt>
                <c:pt idx="32">
                  <c:v>95.1</c:v>
                </c:pt>
                <c:pt idx="33">
                  <c:v>108.8</c:v>
                </c:pt>
                <c:pt idx="34">
                  <c:v>153.6</c:v>
                </c:pt>
                <c:pt idx="35">
                  <c:v>211.5</c:v>
                </c:pt>
                <c:pt idx="36">
                  <c:v>281.7</c:v>
                </c:pt>
                <c:pt idx="37">
                  <c:v>370.8</c:v>
                </c:pt>
                <c:pt idx="38">
                  <c:v>459.9</c:v>
                </c:pt>
                <c:pt idx="39">
                  <c:v>547.1</c:v>
                </c:pt>
                <c:pt idx="40">
                  <c:v>605.5</c:v>
                </c:pt>
                <c:pt idx="41">
                  <c:v>638.4</c:v>
                </c:pt>
                <c:pt idx="42">
                  <c:v>643.9</c:v>
                </c:pt>
                <c:pt idx="43">
                  <c:v>613.6</c:v>
                </c:pt>
                <c:pt idx="44">
                  <c:v>558.6</c:v>
                </c:pt>
                <c:pt idx="45">
                  <c:v>478.1</c:v>
                </c:pt>
                <c:pt idx="46">
                  <c:v>413.1</c:v>
                </c:pt>
                <c:pt idx="47">
                  <c:v>366.3</c:v>
                </c:pt>
                <c:pt idx="48">
                  <c:v>334.6</c:v>
                </c:pt>
                <c:pt idx="49">
                  <c:v>332.1</c:v>
                </c:pt>
                <c:pt idx="50">
                  <c:v>348</c:v>
                </c:pt>
                <c:pt idx="51">
                  <c:v>359.5</c:v>
                </c:pt>
                <c:pt idx="52">
                  <c:v>368.6</c:v>
                </c:pt>
                <c:pt idx="53">
                  <c:v>371.3</c:v>
                </c:pt>
                <c:pt idx="54">
                  <c:v>363.7</c:v>
                </c:pt>
                <c:pt idx="55">
                  <c:v>344</c:v>
                </c:pt>
                <c:pt idx="56">
                  <c:v>317.89999999999998</c:v>
                </c:pt>
                <c:pt idx="57">
                  <c:v>302.60000000000002</c:v>
                </c:pt>
                <c:pt idx="58">
                  <c:v>290.39999999999998</c:v>
                </c:pt>
                <c:pt idx="59">
                  <c:v>287.39999999999998</c:v>
                </c:pt>
                <c:pt idx="60">
                  <c:v>297.89999999999998</c:v>
                </c:pt>
                <c:pt idx="61">
                  <c:v>320.89999999999998</c:v>
                </c:pt>
                <c:pt idx="62">
                  <c:v>362.5</c:v>
                </c:pt>
                <c:pt idx="63">
                  <c:v>436.3</c:v>
                </c:pt>
                <c:pt idx="64">
                  <c:v>519.70000000000005</c:v>
                </c:pt>
                <c:pt idx="65">
                  <c:v>582.79999999999995</c:v>
                </c:pt>
                <c:pt idx="66">
                  <c:v>629.79999999999995</c:v>
                </c:pt>
                <c:pt idx="67">
                  <c:v>657.5</c:v>
                </c:pt>
                <c:pt idx="68">
                  <c:v>678.9</c:v>
                </c:pt>
                <c:pt idx="69">
                  <c:v>697.9</c:v>
                </c:pt>
                <c:pt idx="70">
                  <c:v>717.9</c:v>
                </c:pt>
                <c:pt idx="71">
                  <c:v>740.5</c:v>
                </c:pt>
                <c:pt idx="72">
                  <c:v>759.2</c:v>
                </c:pt>
                <c:pt idx="73">
                  <c:v>779.8</c:v>
                </c:pt>
                <c:pt idx="74">
                  <c:v>778.8</c:v>
                </c:pt>
                <c:pt idx="75">
                  <c:v>772.3</c:v>
                </c:pt>
                <c:pt idx="76">
                  <c:v>772.7</c:v>
                </c:pt>
                <c:pt idx="77">
                  <c:v>766.6</c:v>
                </c:pt>
                <c:pt idx="78">
                  <c:v>731.7</c:v>
                </c:pt>
                <c:pt idx="79">
                  <c:v>682.6</c:v>
                </c:pt>
                <c:pt idx="80">
                  <c:v>622.4</c:v>
                </c:pt>
                <c:pt idx="81">
                  <c:v>541.4</c:v>
                </c:pt>
                <c:pt idx="82">
                  <c:v>480.4</c:v>
                </c:pt>
                <c:pt idx="83">
                  <c:v>428.5</c:v>
                </c:pt>
                <c:pt idx="84">
                  <c:v>368.3</c:v>
                </c:pt>
                <c:pt idx="85">
                  <c:v>329.6</c:v>
                </c:pt>
                <c:pt idx="86">
                  <c:v>308.60000000000002</c:v>
                </c:pt>
                <c:pt idx="87">
                  <c:v>292.10000000000002</c:v>
                </c:pt>
                <c:pt idx="88">
                  <c:v>273.3</c:v>
                </c:pt>
                <c:pt idx="89">
                  <c:v>251</c:v>
                </c:pt>
                <c:pt idx="90">
                  <c:v>229.1</c:v>
                </c:pt>
                <c:pt idx="91">
                  <c:v>208.4</c:v>
                </c:pt>
                <c:pt idx="92">
                  <c:v>187.7</c:v>
                </c:pt>
                <c:pt idx="93">
                  <c:v>173.5</c:v>
                </c:pt>
                <c:pt idx="94">
                  <c:v>164.3</c:v>
                </c:pt>
                <c:pt idx="95">
                  <c:v>153.9</c:v>
                </c:pt>
                <c:pt idx="96">
                  <c:v>144.19999999999999</c:v>
                </c:pt>
                <c:pt idx="97">
                  <c:v>136.9</c:v>
                </c:pt>
                <c:pt idx="98">
                  <c:v>131.6</c:v>
                </c:pt>
                <c:pt idx="99">
                  <c:v>129</c:v>
                </c:pt>
                <c:pt idx="100">
                  <c:v>133.5</c:v>
                </c:pt>
                <c:pt idx="101">
                  <c:v>145.69999999999999</c:v>
                </c:pt>
                <c:pt idx="102">
                  <c:v>154.5</c:v>
                </c:pt>
                <c:pt idx="103">
                  <c:v>163.1</c:v>
                </c:pt>
                <c:pt idx="104">
                  <c:v>169.7</c:v>
                </c:pt>
                <c:pt idx="105">
                  <c:v>171.4</c:v>
                </c:pt>
                <c:pt idx="106">
                  <c:v>167.6</c:v>
                </c:pt>
                <c:pt idx="107">
                  <c:v>162</c:v>
                </c:pt>
                <c:pt idx="108">
                  <c:v>161.19999999999999</c:v>
                </c:pt>
                <c:pt idx="109">
                  <c:v>165.1</c:v>
                </c:pt>
                <c:pt idx="110">
                  <c:v>169.3</c:v>
                </c:pt>
                <c:pt idx="111">
                  <c:v>183.7</c:v>
                </c:pt>
                <c:pt idx="112">
                  <c:v>210.2</c:v>
                </c:pt>
                <c:pt idx="113">
                  <c:v>236.2</c:v>
                </c:pt>
                <c:pt idx="114">
                  <c:v>270.89999999999998</c:v>
                </c:pt>
                <c:pt idx="115">
                  <c:v>294.10000000000002</c:v>
                </c:pt>
                <c:pt idx="116">
                  <c:v>307.2</c:v>
                </c:pt>
                <c:pt idx="117">
                  <c:v>315.3</c:v>
                </c:pt>
                <c:pt idx="118">
                  <c:v>318.39999999999998</c:v>
                </c:pt>
                <c:pt idx="119">
                  <c:v>318.89999999999998</c:v>
                </c:pt>
                <c:pt idx="120">
                  <c:v>317.60000000000002</c:v>
                </c:pt>
                <c:pt idx="121">
                  <c:v>335.4</c:v>
                </c:pt>
                <c:pt idx="122">
                  <c:v>373.5</c:v>
                </c:pt>
                <c:pt idx="123">
                  <c:v>428.6</c:v>
                </c:pt>
                <c:pt idx="124">
                  <c:v>488.6</c:v>
                </c:pt>
                <c:pt idx="125">
                  <c:v>554.4</c:v>
                </c:pt>
                <c:pt idx="126">
                  <c:v>657.6</c:v>
                </c:pt>
                <c:pt idx="127">
                  <c:v>727.1</c:v>
                </c:pt>
                <c:pt idx="128">
                  <c:v>744.7</c:v>
                </c:pt>
                <c:pt idx="129">
                  <c:v>719.8</c:v>
                </c:pt>
                <c:pt idx="130">
                  <c:v>673.2</c:v>
                </c:pt>
                <c:pt idx="131">
                  <c:v>611.20000000000005</c:v>
                </c:pt>
                <c:pt idx="132">
                  <c:v>515</c:v>
                </c:pt>
                <c:pt idx="133">
                  <c:v>442.4</c:v>
                </c:pt>
                <c:pt idx="134">
                  <c:v>380</c:v>
                </c:pt>
                <c:pt idx="135">
                  <c:v>351.5</c:v>
                </c:pt>
                <c:pt idx="136">
                  <c:v>344.4</c:v>
                </c:pt>
                <c:pt idx="137">
                  <c:v>355.4</c:v>
                </c:pt>
                <c:pt idx="138">
                  <c:v>375.4</c:v>
                </c:pt>
                <c:pt idx="139">
                  <c:v>387.2</c:v>
                </c:pt>
                <c:pt idx="140">
                  <c:v>384</c:v>
                </c:pt>
                <c:pt idx="141">
                  <c:v>372.2</c:v>
                </c:pt>
                <c:pt idx="142">
                  <c:v>351.1</c:v>
                </c:pt>
                <c:pt idx="143">
                  <c:v>311.10000000000002</c:v>
                </c:pt>
                <c:pt idx="144">
                  <c:v>274.89999999999998</c:v>
                </c:pt>
                <c:pt idx="145">
                  <c:v>246.6</c:v>
                </c:pt>
                <c:pt idx="146">
                  <c:v>245.2</c:v>
                </c:pt>
                <c:pt idx="147">
                  <c:v>257.5</c:v>
                </c:pt>
                <c:pt idx="148">
                  <c:v>278.8</c:v>
                </c:pt>
                <c:pt idx="149">
                  <c:v>317.2</c:v>
                </c:pt>
                <c:pt idx="150">
                  <c:v>355.6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355.6</c:v>
                </c:pt>
                <c:pt idx="1">
                  <c:v>381.5</c:v>
                </c:pt>
                <c:pt idx="2">
                  <c:v>385</c:v>
                </c:pt>
                <c:pt idx="3">
                  <c:v>370.6</c:v>
                </c:pt>
                <c:pt idx="4">
                  <c:v>348.1</c:v>
                </c:pt>
                <c:pt idx="5">
                  <c:v>342.6</c:v>
                </c:pt>
                <c:pt idx="6">
                  <c:v>364.6</c:v>
                </c:pt>
                <c:pt idx="7">
                  <c:v>433.1</c:v>
                </c:pt>
                <c:pt idx="8">
                  <c:v>511</c:v>
                </c:pt>
                <c:pt idx="9">
                  <c:v>597.9</c:v>
                </c:pt>
                <c:pt idx="10">
                  <c:v>720.8</c:v>
                </c:pt>
                <c:pt idx="11">
                  <c:v>824.9</c:v>
                </c:pt>
                <c:pt idx="12">
                  <c:v>810.4</c:v>
                </c:pt>
                <c:pt idx="13">
                  <c:v>795.8</c:v>
                </c:pt>
                <c:pt idx="14">
                  <c:v>743.6</c:v>
                </c:pt>
                <c:pt idx="15">
                  <c:v>665.1</c:v>
                </c:pt>
                <c:pt idx="16">
                  <c:v>587.1</c:v>
                </c:pt>
                <c:pt idx="17">
                  <c:v>503</c:v>
                </c:pt>
                <c:pt idx="18">
                  <c:v>402.5</c:v>
                </c:pt>
                <c:pt idx="19">
                  <c:v>336.5</c:v>
                </c:pt>
                <c:pt idx="20">
                  <c:v>287</c:v>
                </c:pt>
                <c:pt idx="21">
                  <c:v>244.2</c:v>
                </c:pt>
                <c:pt idx="22">
                  <c:v>220.5</c:v>
                </c:pt>
                <c:pt idx="23">
                  <c:v>194.8</c:v>
                </c:pt>
                <c:pt idx="24">
                  <c:v>175.7</c:v>
                </c:pt>
                <c:pt idx="25">
                  <c:v>164.2</c:v>
                </c:pt>
                <c:pt idx="26">
                  <c:v>148.69999999999999</c:v>
                </c:pt>
                <c:pt idx="27">
                  <c:v>136.6</c:v>
                </c:pt>
                <c:pt idx="28">
                  <c:v>125.7</c:v>
                </c:pt>
                <c:pt idx="29">
                  <c:v>114.3</c:v>
                </c:pt>
                <c:pt idx="30">
                  <c:v>107.8</c:v>
                </c:pt>
                <c:pt idx="31">
                  <c:v>106.7</c:v>
                </c:pt>
                <c:pt idx="32">
                  <c:v>114.3</c:v>
                </c:pt>
                <c:pt idx="33">
                  <c:v>132.6</c:v>
                </c:pt>
                <c:pt idx="34">
                  <c:v>164.3</c:v>
                </c:pt>
                <c:pt idx="35">
                  <c:v>213.8</c:v>
                </c:pt>
                <c:pt idx="36">
                  <c:v>267.39999999999998</c:v>
                </c:pt>
                <c:pt idx="37">
                  <c:v>344.9</c:v>
                </c:pt>
                <c:pt idx="38">
                  <c:v>424.6</c:v>
                </c:pt>
                <c:pt idx="39">
                  <c:v>489.8</c:v>
                </c:pt>
                <c:pt idx="40">
                  <c:v>558.9</c:v>
                </c:pt>
                <c:pt idx="41">
                  <c:v>590.5</c:v>
                </c:pt>
                <c:pt idx="42">
                  <c:v>604.6</c:v>
                </c:pt>
                <c:pt idx="43">
                  <c:v>592.29999999999995</c:v>
                </c:pt>
                <c:pt idx="44">
                  <c:v>562.5</c:v>
                </c:pt>
                <c:pt idx="45">
                  <c:v>540.9</c:v>
                </c:pt>
                <c:pt idx="46">
                  <c:v>514.6</c:v>
                </c:pt>
                <c:pt idx="47">
                  <c:v>502.4</c:v>
                </c:pt>
                <c:pt idx="48">
                  <c:v>493</c:v>
                </c:pt>
                <c:pt idx="49">
                  <c:v>487.1</c:v>
                </c:pt>
                <c:pt idx="50">
                  <c:v>494.7</c:v>
                </c:pt>
                <c:pt idx="51">
                  <c:v>496.5</c:v>
                </c:pt>
                <c:pt idx="52">
                  <c:v>483.2</c:v>
                </c:pt>
                <c:pt idx="53">
                  <c:v>459.8</c:v>
                </c:pt>
                <c:pt idx="54">
                  <c:v>427.1</c:v>
                </c:pt>
                <c:pt idx="55">
                  <c:v>393.9</c:v>
                </c:pt>
                <c:pt idx="56">
                  <c:v>362.9</c:v>
                </c:pt>
                <c:pt idx="57">
                  <c:v>329</c:v>
                </c:pt>
                <c:pt idx="58">
                  <c:v>309.8</c:v>
                </c:pt>
                <c:pt idx="59">
                  <c:v>301.5</c:v>
                </c:pt>
                <c:pt idx="60">
                  <c:v>329.5</c:v>
                </c:pt>
                <c:pt idx="61">
                  <c:v>399.4</c:v>
                </c:pt>
                <c:pt idx="62">
                  <c:v>464.5</c:v>
                </c:pt>
                <c:pt idx="63">
                  <c:v>544.70000000000005</c:v>
                </c:pt>
                <c:pt idx="64">
                  <c:v>626.5</c:v>
                </c:pt>
                <c:pt idx="65">
                  <c:v>710.3</c:v>
                </c:pt>
                <c:pt idx="66">
                  <c:v>784.6</c:v>
                </c:pt>
                <c:pt idx="67">
                  <c:v>796.4</c:v>
                </c:pt>
                <c:pt idx="68">
                  <c:v>790.5</c:v>
                </c:pt>
                <c:pt idx="69">
                  <c:v>810.3</c:v>
                </c:pt>
                <c:pt idx="70">
                  <c:v>784.9</c:v>
                </c:pt>
                <c:pt idx="71">
                  <c:v>759.6</c:v>
                </c:pt>
                <c:pt idx="72">
                  <c:v>782.8</c:v>
                </c:pt>
                <c:pt idx="73">
                  <c:v>852.1</c:v>
                </c:pt>
                <c:pt idx="74">
                  <c:v>929.2</c:v>
                </c:pt>
                <c:pt idx="75">
                  <c:v>974.9</c:v>
                </c:pt>
                <c:pt idx="76">
                  <c:v>1004.4</c:v>
                </c:pt>
                <c:pt idx="77">
                  <c:v>1000.5</c:v>
                </c:pt>
                <c:pt idx="78">
                  <c:v>945.8</c:v>
                </c:pt>
                <c:pt idx="79">
                  <c:v>856</c:v>
                </c:pt>
                <c:pt idx="80">
                  <c:v>720.1</c:v>
                </c:pt>
                <c:pt idx="81">
                  <c:v>615.4</c:v>
                </c:pt>
                <c:pt idx="82">
                  <c:v>533.29999999999995</c:v>
                </c:pt>
                <c:pt idx="83">
                  <c:v>458</c:v>
                </c:pt>
                <c:pt idx="84">
                  <c:v>395.4</c:v>
                </c:pt>
                <c:pt idx="85">
                  <c:v>347.7</c:v>
                </c:pt>
                <c:pt idx="86">
                  <c:v>317.39999999999998</c:v>
                </c:pt>
                <c:pt idx="87">
                  <c:v>287</c:v>
                </c:pt>
                <c:pt idx="88">
                  <c:v>252.3</c:v>
                </c:pt>
                <c:pt idx="89">
                  <c:v>228</c:v>
                </c:pt>
                <c:pt idx="90">
                  <c:v>204.2</c:v>
                </c:pt>
                <c:pt idx="91">
                  <c:v>180.3</c:v>
                </c:pt>
                <c:pt idx="92">
                  <c:v>169.7</c:v>
                </c:pt>
                <c:pt idx="93">
                  <c:v>163.30000000000001</c:v>
                </c:pt>
                <c:pt idx="94">
                  <c:v>159.69999999999999</c:v>
                </c:pt>
                <c:pt idx="95">
                  <c:v>156.1</c:v>
                </c:pt>
                <c:pt idx="96">
                  <c:v>150.30000000000001</c:v>
                </c:pt>
                <c:pt idx="97">
                  <c:v>148.5</c:v>
                </c:pt>
                <c:pt idx="98">
                  <c:v>149.4</c:v>
                </c:pt>
                <c:pt idx="99">
                  <c:v>156.4</c:v>
                </c:pt>
                <c:pt idx="100">
                  <c:v>177.9</c:v>
                </c:pt>
                <c:pt idx="101">
                  <c:v>193</c:v>
                </c:pt>
                <c:pt idx="102">
                  <c:v>200</c:v>
                </c:pt>
                <c:pt idx="103">
                  <c:v>202.9</c:v>
                </c:pt>
                <c:pt idx="104">
                  <c:v>204.4</c:v>
                </c:pt>
                <c:pt idx="105">
                  <c:v>198.2</c:v>
                </c:pt>
                <c:pt idx="106">
                  <c:v>185.9</c:v>
                </c:pt>
                <c:pt idx="107">
                  <c:v>177.1</c:v>
                </c:pt>
                <c:pt idx="108">
                  <c:v>176.8</c:v>
                </c:pt>
                <c:pt idx="109">
                  <c:v>189.7</c:v>
                </c:pt>
                <c:pt idx="110">
                  <c:v>225.7</c:v>
                </c:pt>
                <c:pt idx="111">
                  <c:v>270.60000000000002</c:v>
                </c:pt>
                <c:pt idx="112">
                  <c:v>310.2</c:v>
                </c:pt>
                <c:pt idx="113">
                  <c:v>343.6</c:v>
                </c:pt>
                <c:pt idx="114">
                  <c:v>367.6</c:v>
                </c:pt>
                <c:pt idx="115">
                  <c:v>370.3</c:v>
                </c:pt>
                <c:pt idx="116">
                  <c:v>369.8</c:v>
                </c:pt>
                <c:pt idx="117">
                  <c:v>359</c:v>
                </c:pt>
                <c:pt idx="118">
                  <c:v>342.8</c:v>
                </c:pt>
                <c:pt idx="119">
                  <c:v>339</c:v>
                </c:pt>
                <c:pt idx="120">
                  <c:v>373</c:v>
                </c:pt>
                <c:pt idx="121">
                  <c:v>422.8</c:v>
                </c:pt>
                <c:pt idx="122">
                  <c:v>547.1</c:v>
                </c:pt>
                <c:pt idx="123">
                  <c:v>671.1</c:v>
                </c:pt>
                <c:pt idx="124">
                  <c:v>795.8</c:v>
                </c:pt>
                <c:pt idx="125">
                  <c:v>848.5</c:v>
                </c:pt>
                <c:pt idx="126">
                  <c:v>873.7</c:v>
                </c:pt>
                <c:pt idx="127">
                  <c:v>871.6</c:v>
                </c:pt>
                <c:pt idx="128">
                  <c:v>810.7</c:v>
                </c:pt>
                <c:pt idx="129">
                  <c:v>725.2</c:v>
                </c:pt>
                <c:pt idx="130">
                  <c:v>623.5</c:v>
                </c:pt>
                <c:pt idx="131">
                  <c:v>529.20000000000005</c:v>
                </c:pt>
                <c:pt idx="132">
                  <c:v>442</c:v>
                </c:pt>
                <c:pt idx="133">
                  <c:v>374.3</c:v>
                </c:pt>
                <c:pt idx="134">
                  <c:v>363.2</c:v>
                </c:pt>
                <c:pt idx="135">
                  <c:v>374.6</c:v>
                </c:pt>
                <c:pt idx="136">
                  <c:v>430.2</c:v>
                </c:pt>
                <c:pt idx="137">
                  <c:v>503.3</c:v>
                </c:pt>
                <c:pt idx="138">
                  <c:v>548.20000000000005</c:v>
                </c:pt>
                <c:pt idx="139">
                  <c:v>550.9</c:v>
                </c:pt>
                <c:pt idx="140">
                  <c:v>539.79999999999995</c:v>
                </c:pt>
                <c:pt idx="141">
                  <c:v>512.70000000000005</c:v>
                </c:pt>
                <c:pt idx="142">
                  <c:v>488.9</c:v>
                </c:pt>
                <c:pt idx="143">
                  <c:v>457.3</c:v>
                </c:pt>
                <c:pt idx="144">
                  <c:v>438.7</c:v>
                </c:pt>
                <c:pt idx="145">
                  <c:v>491.9</c:v>
                </c:pt>
                <c:pt idx="146">
                  <c:v>590.29999999999995</c:v>
                </c:pt>
                <c:pt idx="147">
                  <c:v>693.3</c:v>
                </c:pt>
                <c:pt idx="148">
                  <c:v>737.5</c:v>
                </c:pt>
                <c:pt idx="149">
                  <c:v>760.7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42656"/>
        <c:axId val="82744832"/>
      </c:scatterChart>
      <c:valAx>
        <c:axId val="827426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2744832"/>
        <c:crosses val="autoZero"/>
        <c:crossBetween val="midCat"/>
      </c:valAx>
      <c:valAx>
        <c:axId val="82744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27426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621</c:v>
                </c:pt>
                <c:pt idx="1">
                  <c:v>594.70000000000005</c:v>
                </c:pt>
                <c:pt idx="2">
                  <c:v>511.9</c:v>
                </c:pt>
                <c:pt idx="3">
                  <c:v>451.1</c:v>
                </c:pt>
                <c:pt idx="4">
                  <c:v>397.4</c:v>
                </c:pt>
                <c:pt idx="5">
                  <c:v>399.7</c:v>
                </c:pt>
                <c:pt idx="6">
                  <c:v>481.2</c:v>
                </c:pt>
                <c:pt idx="7">
                  <c:v>507.4</c:v>
                </c:pt>
                <c:pt idx="8">
                  <c:v>536.6</c:v>
                </c:pt>
                <c:pt idx="9">
                  <c:v>4813</c:v>
                </c:pt>
                <c:pt idx="10">
                  <c:v>7778.3</c:v>
                </c:pt>
                <c:pt idx="11">
                  <c:v>5700.1</c:v>
                </c:pt>
                <c:pt idx="12">
                  <c:v>2830.7</c:v>
                </c:pt>
                <c:pt idx="13">
                  <c:v>1623.2</c:v>
                </c:pt>
                <c:pt idx="14">
                  <c:v>1132.9000000000001</c:v>
                </c:pt>
                <c:pt idx="15">
                  <c:v>875.7</c:v>
                </c:pt>
                <c:pt idx="16">
                  <c:v>724.3</c:v>
                </c:pt>
                <c:pt idx="17">
                  <c:v>661.3</c:v>
                </c:pt>
                <c:pt idx="18">
                  <c:v>626.1</c:v>
                </c:pt>
                <c:pt idx="19">
                  <c:v>613.20000000000005</c:v>
                </c:pt>
                <c:pt idx="20">
                  <c:v>599.6</c:v>
                </c:pt>
                <c:pt idx="21">
                  <c:v>602</c:v>
                </c:pt>
                <c:pt idx="22">
                  <c:v>593.6</c:v>
                </c:pt>
                <c:pt idx="23">
                  <c:v>579.4</c:v>
                </c:pt>
                <c:pt idx="24">
                  <c:v>802.5</c:v>
                </c:pt>
                <c:pt idx="25">
                  <c:v>3606.6</c:v>
                </c:pt>
                <c:pt idx="26">
                  <c:v>4229.3999999999996</c:v>
                </c:pt>
                <c:pt idx="27">
                  <c:v>2546.4</c:v>
                </c:pt>
                <c:pt idx="28">
                  <c:v>1525.9</c:v>
                </c:pt>
                <c:pt idx="29">
                  <c:v>995.5</c:v>
                </c:pt>
                <c:pt idx="30">
                  <c:v>706.5</c:v>
                </c:pt>
                <c:pt idx="31">
                  <c:v>560.79999999999995</c:v>
                </c:pt>
                <c:pt idx="32">
                  <c:v>512.79999999999995</c:v>
                </c:pt>
                <c:pt idx="33">
                  <c:v>495.9</c:v>
                </c:pt>
                <c:pt idx="34">
                  <c:v>497.2</c:v>
                </c:pt>
                <c:pt idx="35">
                  <c:v>490.4</c:v>
                </c:pt>
                <c:pt idx="36">
                  <c:v>462.1</c:v>
                </c:pt>
                <c:pt idx="37">
                  <c:v>484.8</c:v>
                </c:pt>
                <c:pt idx="38">
                  <c:v>530.5</c:v>
                </c:pt>
                <c:pt idx="39">
                  <c:v>481.6</c:v>
                </c:pt>
                <c:pt idx="40">
                  <c:v>410.7</c:v>
                </c:pt>
                <c:pt idx="41">
                  <c:v>1565.2</c:v>
                </c:pt>
                <c:pt idx="42">
                  <c:v>3004.6</c:v>
                </c:pt>
                <c:pt idx="43">
                  <c:v>2231.3000000000002</c:v>
                </c:pt>
                <c:pt idx="44">
                  <c:v>1346.2</c:v>
                </c:pt>
                <c:pt idx="45">
                  <c:v>900.9</c:v>
                </c:pt>
                <c:pt idx="46">
                  <c:v>692.2</c:v>
                </c:pt>
                <c:pt idx="47">
                  <c:v>593.5</c:v>
                </c:pt>
                <c:pt idx="48">
                  <c:v>557.20000000000005</c:v>
                </c:pt>
                <c:pt idx="49">
                  <c:v>561.5</c:v>
                </c:pt>
                <c:pt idx="50">
                  <c:v>569.6</c:v>
                </c:pt>
                <c:pt idx="51">
                  <c:v>560.6</c:v>
                </c:pt>
                <c:pt idx="52">
                  <c:v>527.29999999999995</c:v>
                </c:pt>
                <c:pt idx="53">
                  <c:v>484.7</c:v>
                </c:pt>
                <c:pt idx="54">
                  <c:v>485.3</c:v>
                </c:pt>
                <c:pt idx="55">
                  <c:v>507.9</c:v>
                </c:pt>
                <c:pt idx="56">
                  <c:v>553.1</c:v>
                </c:pt>
                <c:pt idx="57">
                  <c:v>542.9</c:v>
                </c:pt>
                <c:pt idx="58">
                  <c:v>496.5</c:v>
                </c:pt>
                <c:pt idx="59">
                  <c:v>388.9</c:v>
                </c:pt>
                <c:pt idx="60">
                  <c:v>341.2</c:v>
                </c:pt>
                <c:pt idx="61">
                  <c:v>416.1</c:v>
                </c:pt>
                <c:pt idx="62">
                  <c:v>482.8</c:v>
                </c:pt>
                <c:pt idx="63">
                  <c:v>539.4</c:v>
                </c:pt>
                <c:pt idx="64">
                  <c:v>522.5</c:v>
                </c:pt>
                <c:pt idx="65">
                  <c:v>477.5</c:v>
                </c:pt>
                <c:pt idx="66">
                  <c:v>621.6</c:v>
                </c:pt>
                <c:pt idx="67">
                  <c:v>604.5</c:v>
                </c:pt>
                <c:pt idx="68">
                  <c:v>561.5</c:v>
                </c:pt>
                <c:pt idx="69">
                  <c:v>472.7</c:v>
                </c:pt>
                <c:pt idx="70">
                  <c:v>420.1</c:v>
                </c:pt>
                <c:pt idx="71">
                  <c:v>430.3</c:v>
                </c:pt>
                <c:pt idx="72">
                  <c:v>396.1</c:v>
                </c:pt>
                <c:pt idx="73">
                  <c:v>379.5</c:v>
                </c:pt>
                <c:pt idx="74">
                  <c:v>397.1</c:v>
                </c:pt>
                <c:pt idx="75">
                  <c:v>4485.3999999999996</c:v>
                </c:pt>
                <c:pt idx="76">
                  <c:v>11525.5</c:v>
                </c:pt>
                <c:pt idx="77">
                  <c:v>11494.9</c:v>
                </c:pt>
                <c:pt idx="78">
                  <c:v>7768.5</c:v>
                </c:pt>
                <c:pt idx="79">
                  <c:v>4212</c:v>
                </c:pt>
                <c:pt idx="80">
                  <c:v>2401.6999999999998</c:v>
                </c:pt>
                <c:pt idx="81">
                  <c:v>1506.9</c:v>
                </c:pt>
                <c:pt idx="82">
                  <c:v>1159.8</c:v>
                </c:pt>
                <c:pt idx="83">
                  <c:v>973</c:v>
                </c:pt>
                <c:pt idx="84">
                  <c:v>816</c:v>
                </c:pt>
                <c:pt idx="85">
                  <c:v>766.4</c:v>
                </c:pt>
                <c:pt idx="86">
                  <c:v>665.2</c:v>
                </c:pt>
                <c:pt idx="87">
                  <c:v>569.4</c:v>
                </c:pt>
                <c:pt idx="88">
                  <c:v>596</c:v>
                </c:pt>
                <c:pt idx="89">
                  <c:v>550.6</c:v>
                </c:pt>
                <c:pt idx="90">
                  <c:v>490.8</c:v>
                </c:pt>
                <c:pt idx="91">
                  <c:v>449.2</c:v>
                </c:pt>
                <c:pt idx="92">
                  <c:v>435.5</c:v>
                </c:pt>
                <c:pt idx="93">
                  <c:v>474.5</c:v>
                </c:pt>
                <c:pt idx="94">
                  <c:v>516.1</c:v>
                </c:pt>
                <c:pt idx="95">
                  <c:v>470.8</c:v>
                </c:pt>
                <c:pt idx="96">
                  <c:v>453.1</c:v>
                </c:pt>
                <c:pt idx="97">
                  <c:v>464.6</c:v>
                </c:pt>
                <c:pt idx="98">
                  <c:v>444.5</c:v>
                </c:pt>
                <c:pt idx="99">
                  <c:v>455.4</c:v>
                </c:pt>
                <c:pt idx="100">
                  <c:v>493</c:v>
                </c:pt>
                <c:pt idx="101">
                  <c:v>528</c:v>
                </c:pt>
                <c:pt idx="102">
                  <c:v>521.5</c:v>
                </c:pt>
                <c:pt idx="103">
                  <c:v>509.6</c:v>
                </c:pt>
                <c:pt idx="104">
                  <c:v>485.5</c:v>
                </c:pt>
                <c:pt idx="105">
                  <c:v>479.5</c:v>
                </c:pt>
                <c:pt idx="106">
                  <c:v>479.2</c:v>
                </c:pt>
                <c:pt idx="107">
                  <c:v>486.8</c:v>
                </c:pt>
                <c:pt idx="108">
                  <c:v>489</c:v>
                </c:pt>
                <c:pt idx="109">
                  <c:v>462.1</c:v>
                </c:pt>
                <c:pt idx="110">
                  <c:v>459.2</c:v>
                </c:pt>
                <c:pt idx="111">
                  <c:v>483.1</c:v>
                </c:pt>
                <c:pt idx="112">
                  <c:v>516.1</c:v>
                </c:pt>
                <c:pt idx="113">
                  <c:v>543.9</c:v>
                </c:pt>
                <c:pt idx="114">
                  <c:v>509.8</c:v>
                </c:pt>
                <c:pt idx="115">
                  <c:v>476.8</c:v>
                </c:pt>
                <c:pt idx="116">
                  <c:v>448.3</c:v>
                </c:pt>
                <c:pt idx="117">
                  <c:v>486.7</c:v>
                </c:pt>
                <c:pt idx="118">
                  <c:v>1073.8</c:v>
                </c:pt>
                <c:pt idx="119">
                  <c:v>3050.2</c:v>
                </c:pt>
                <c:pt idx="120">
                  <c:v>2561.1999999999998</c:v>
                </c:pt>
                <c:pt idx="121">
                  <c:v>1586.6</c:v>
                </c:pt>
                <c:pt idx="122">
                  <c:v>1054</c:v>
                </c:pt>
                <c:pt idx="123">
                  <c:v>719.4</c:v>
                </c:pt>
                <c:pt idx="124">
                  <c:v>530.20000000000005</c:v>
                </c:pt>
                <c:pt idx="125">
                  <c:v>975.7</c:v>
                </c:pt>
                <c:pt idx="126">
                  <c:v>1348.9</c:v>
                </c:pt>
                <c:pt idx="127">
                  <c:v>1240.8</c:v>
                </c:pt>
                <c:pt idx="128">
                  <c:v>966.7</c:v>
                </c:pt>
                <c:pt idx="129">
                  <c:v>753.5</c:v>
                </c:pt>
                <c:pt idx="130">
                  <c:v>685.2</c:v>
                </c:pt>
                <c:pt idx="131">
                  <c:v>589.5</c:v>
                </c:pt>
                <c:pt idx="132">
                  <c:v>493.8</c:v>
                </c:pt>
                <c:pt idx="133">
                  <c:v>448.8</c:v>
                </c:pt>
                <c:pt idx="134">
                  <c:v>435.2</c:v>
                </c:pt>
                <c:pt idx="135">
                  <c:v>466.7</c:v>
                </c:pt>
                <c:pt idx="136">
                  <c:v>497.5</c:v>
                </c:pt>
                <c:pt idx="137">
                  <c:v>569.29999999999995</c:v>
                </c:pt>
                <c:pt idx="138">
                  <c:v>599</c:v>
                </c:pt>
                <c:pt idx="139">
                  <c:v>567.79999999999995</c:v>
                </c:pt>
                <c:pt idx="140">
                  <c:v>456</c:v>
                </c:pt>
                <c:pt idx="141">
                  <c:v>385.8</c:v>
                </c:pt>
                <c:pt idx="142">
                  <c:v>388.6</c:v>
                </c:pt>
                <c:pt idx="143">
                  <c:v>396.9</c:v>
                </c:pt>
                <c:pt idx="144">
                  <c:v>434.8</c:v>
                </c:pt>
                <c:pt idx="145">
                  <c:v>468.8</c:v>
                </c:pt>
                <c:pt idx="146">
                  <c:v>445</c:v>
                </c:pt>
                <c:pt idx="147">
                  <c:v>436.7</c:v>
                </c:pt>
                <c:pt idx="148">
                  <c:v>532.6</c:v>
                </c:pt>
                <c:pt idx="149">
                  <c:v>571.70000000000005</c:v>
                </c:pt>
                <c:pt idx="150">
                  <c:v>533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533</c:v>
                </c:pt>
                <c:pt idx="1">
                  <c:v>535.70000000000005</c:v>
                </c:pt>
                <c:pt idx="2">
                  <c:v>597.79999999999995</c:v>
                </c:pt>
                <c:pt idx="3">
                  <c:v>569.9</c:v>
                </c:pt>
                <c:pt idx="4">
                  <c:v>513.1</c:v>
                </c:pt>
                <c:pt idx="5">
                  <c:v>524.1</c:v>
                </c:pt>
                <c:pt idx="6">
                  <c:v>472.8</c:v>
                </c:pt>
                <c:pt idx="7">
                  <c:v>467.2</c:v>
                </c:pt>
                <c:pt idx="8">
                  <c:v>484.6</c:v>
                </c:pt>
                <c:pt idx="9">
                  <c:v>468.4</c:v>
                </c:pt>
                <c:pt idx="10">
                  <c:v>573.70000000000005</c:v>
                </c:pt>
                <c:pt idx="11">
                  <c:v>763.7</c:v>
                </c:pt>
                <c:pt idx="12">
                  <c:v>650</c:v>
                </c:pt>
                <c:pt idx="13">
                  <c:v>529.1</c:v>
                </c:pt>
                <c:pt idx="14">
                  <c:v>540.20000000000005</c:v>
                </c:pt>
                <c:pt idx="15">
                  <c:v>557</c:v>
                </c:pt>
                <c:pt idx="16">
                  <c:v>550.5</c:v>
                </c:pt>
                <c:pt idx="17">
                  <c:v>537</c:v>
                </c:pt>
                <c:pt idx="18">
                  <c:v>539.70000000000005</c:v>
                </c:pt>
                <c:pt idx="19">
                  <c:v>584.20000000000005</c:v>
                </c:pt>
                <c:pt idx="20">
                  <c:v>1904.8</c:v>
                </c:pt>
                <c:pt idx="21">
                  <c:v>2634.5</c:v>
                </c:pt>
                <c:pt idx="22">
                  <c:v>1859.9</c:v>
                </c:pt>
                <c:pt idx="23">
                  <c:v>1172.4000000000001</c:v>
                </c:pt>
                <c:pt idx="24">
                  <c:v>799.7</c:v>
                </c:pt>
                <c:pt idx="25">
                  <c:v>602.70000000000005</c:v>
                </c:pt>
                <c:pt idx="26">
                  <c:v>537.70000000000005</c:v>
                </c:pt>
                <c:pt idx="27">
                  <c:v>503.8</c:v>
                </c:pt>
                <c:pt idx="28">
                  <c:v>469.1</c:v>
                </c:pt>
                <c:pt idx="29">
                  <c:v>447.3</c:v>
                </c:pt>
                <c:pt idx="30">
                  <c:v>486.5</c:v>
                </c:pt>
                <c:pt idx="31">
                  <c:v>432.6</c:v>
                </c:pt>
                <c:pt idx="32">
                  <c:v>403.5</c:v>
                </c:pt>
                <c:pt idx="33">
                  <c:v>413.4</c:v>
                </c:pt>
                <c:pt idx="34">
                  <c:v>428.3</c:v>
                </c:pt>
                <c:pt idx="35">
                  <c:v>452.8</c:v>
                </c:pt>
                <c:pt idx="36">
                  <c:v>455.5</c:v>
                </c:pt>
                <c:pt idx="37">
                  <c:v>437.4</c:v>
                </c:pt>
                <c:pt idx="38">
                  <c:v>431.5</c:v>
                </c:pt>
                <c:pt idx="39">
                  <c:v>398</c:v>
                </c:pt>
                <c:pt idx="40">
                  <c:v>449.5</c:v>
                </c:pt>
                <c:pt idx="41">
                  <c:v>563</c:v>
                </c:pt>
                <c:pt idx="42">
                  <c:v>1019.6</c:v>
                </c:pt>
                <c:pt idx="43">
                  <c:v>3465.9</c:v>
                </c:pt>
                <c:pt idx="44">
                  <c:v>2880.7</c:v>
                </c:pt>
                <c:pt idx="45">
                  <c:v>1697.8</c:v>
                </c:pt>
                <c:pt idx="46">
                  <c:v>1005.4</c:v>
                </c:pt>
                <c:pt idx="47">
                  <c:v>736.9</c:v>
                </c:pt>
                <c:pt idx="48">
                  <c:v>616</c:v>
                </c:pt>
                <c:pt idx="49">
                  <c:v>594.20000000000005</c:v>
                </c:pt>
                <c:pt idx="50">
                  <c:v>590.20000000000005</c:v>
                </c:pt>
                <c:pt idx="51">
                  <c:v>588</c:v>
                </c:pt>
                <c:pt idx="52">
                  <c:v>586.20000000000005</c:v>
                </c:pt>
                <c:pt idx="53">
                  <c:v>569.29999999999995</c:v>
                </c:pt>
                <c:pt idx="54">
                  <c:v>577.20000000000005</c:v>
                </c:pt>
                <c:pt idx="55">
                  <c:v>545.29999999999995</c:v>
                </c:pt>
                <c:pt idx="56">
                  <c:v>521.20000000000005</c:v>
                </c:pt>
                <c:pt idx="57">
                  <c:v>514.9</c:v>
                </c:pt>
                <c:pt idx="58">
                  <c:v>497.9</c:v>
                </c:pt>
                <c:pt idx="59">
                  <c:v>497.8</c:v>
                </c:pt>
                <c:pt idx="60">
                  <c:v>467.1</c:v>
                </c:pt>
                <c:pt idx="61">
                  <c:v>417.6</c:v>
                </c:pt>
                <c:pt idx="62">
                  <c:v>345.1</c:v>
                </c:pt>
                <c:pt idx="63">
                  <c:v>331.7</c:v>
                </c:pt>
                <c:pt idx="64">
                  <c:v>368.3</c:v>
                </c:pt>
                <c:pt idx="65">
                  <c:v>442.1</c:v>
                </c:pt>
                <c:pt idx="66">
                  <c:v>488.6</c:v>
                </c:pt>
                <c:pt idx="67">
                  <c:v>440.9</c:v>
                </c:pt>
                <c:pt idx="68">
                  <c:v>374.3</c:v>
                </c:pt>
                <c:pt idx="69">
                  <c:v>395</c:v>
                </c:pt>
                <c:pt idx="70">
                  <c:v>450.7</c:v>
                </c:pt>
                <c:pt idx="71">
                  <c:v>409</c:v>
                </c:pt>
                <c:pt idx="72">
                  <c:v>412.5</c:v>
                </c:pt>
                <c:pt idx="73">
                  <c:v>452.2</c:v>
                </c:pt>
                <c:pt idx="74">
                  <c:v>430.3</c:v>
                </c:pt>
                <c:pt idx="75">
                  <c:v>473.9</c:v>
                </c:pt>
                <c:pt idx="76">
                  <c:v>507.8</c:v>
                </c:pt>
                <c:pt idx="77">
                  <c:v>4658.3999999999996</c:v>
                </c:pt>
                <c:pt idx="78">
                  <c:v>11525.4</c:v>
                </c:pt>
                <c:pt idx="79">
                  <c:v>11524.6</c:v>
                </c:pt>
                <c:pt idx="80">
                  <c:v>11525.4</c:v>
                </c:pt>
                <c:pt idx="81">
                  <c:v>11247.9</c:v>
                </c:pt>
                <c:pt idx="82">
                  <c:v>7979.8</c:v>
                </c:pt>
                <c:pt idx="83">
                  <c:v>4822.3</c:v>
                </c:pt>
                <c:pt idx="84">
                  <c:v>2840.2</c:v>
                </c:pt>
                <c:pt idx="85">
                  <c:v>1842.9</c:v>
                </c:pt>
                <c:pt idx="86">
                  <c:v>1357</c:v>
                </c:pt>
                <c:pt idx="87">
                  <c:v>1117.9000000000001</c:v>
                </c:pt>
                <c:pt idx="88">
                  <c:v>948</c:v>
                </c:pt>
                <c:pt idx="89">
                  <c:v>802.6</c:v>
                </c:pt>
                <c:pt idx="90">
                  <c:v>734.9</c:v>
                </c:pt>
                <c:pt idx="91">
                  <c:v>658.6</c:v>
                </c:pt>
                <c:pt idx="92">
                  <c:v>610.70000000000005</c:v>
                </c:pt>
                <c:pt idx="93">
                  <c:v>571.20000000000005</c:v>
                </c:pt>
                <c:pt idx="94">
                  <c:v>569.29999999999995</c:v>
                </c:pt>
                <c:pt idx="95">
                  <c:v>591.70000000000005</c:v>
                </c:pt>
                <c:pt idx="96">
                  <c:v>540.70000000000005</c:v>
                </c:pt>
                <c:pt idx="97">
                  <c:v>497.3</c:v>
                </c:pt>
                <c:pt idx="98">
                  <c:v>468.5</c:v>
                </c:pt>
                <c:pt idx="99">
                  <c:v>458.9</c:v>
                </c:pt>
                <c:pt idx="100">
                  <c:v>495.5</c:v>
                </c:pt>
                <c:pt idx="101">
                  <c:v>531.1</c:v>
                </c:pt>
                <c:pt idx="102">
                  <c:v>541.5</c:v>
                </c:pt>
                <c:pt idx="103">
                  <c:v>548.4</c:v>
                </c:pt>
                <c:pt idx="104">
                  <c:v>570.1</c:v>
                </c:pt>
                <c:pt idx="105">
                  <c:v>565.9</c:v>
                </c:pt>
                <c:pt idx="106">
                  <c:v>502.1</c:v>
                </c:pt>
                <c:pt idx="107">
                  <c:v>470.5</c:v>
                </c:pt>
                <c:pt idx="108">
                  <c:v>482.1</c:v>
                </c:pt>
                <c:pt idx="109">
                  <c:v>494</c:v>
                </c:pt>
                <c:pt idx="110">
                  <c:v>508.1</c:v>
                </c:pt>
                <c:pt idx="111">
                  <c:v>511.1</c:v>
                </c:pt>
                <c:pt idx="112">
                  <c:v>482.2</c:v>
                </c:pt>
                <c:pt idx="113">
                  <c:v>481.2</c:v>
                </c:pt>
                <c:pt idx="114">
                  <c:v>582.1</c:v>
                </c:pt>
                <c:pt idx="115">
                  <c:v>590.20000000000005</c:v>
                </c:pt>
                <c:pt idx="116">
                  <c:v>517.1</c:v>
                </c:pt>
                <c:pt idx="117">
                  <c:v>482.3</c:v>
                </c:pt>
                <c:pt idx="118">
                  <c:v>496.6</c:v>
                </c:pt>
                <c:pt idx="119">
                  <c:v>506.3</c:v>
                </c:pt>
                <c:pt idx="120">
                  <c:v>473</c:v>
                </c:pt>
                <c:pt idx="121">
                  <c:v>407.9</c:v>
                </c:pt>
                <c:pt idx="122">
                  <c:v>359.4</c:v>
                </c:pt>
                <c:pt idx="123">
                  <c:v>405.3</c:v>
                </c:pt>
                <c:pt idx="124">
                  <c:v>462.6</c:v>
                </c:pt>
                <c:pt idx="125">
                  <c:v>441.2</c:v>
                </c:pt>
                <c:pt idx="126">
                  <c:v>510.4</c:v>
                </c:pt>
                <c:pt idx="127">
                  <c:v>927.3</c:v>
                </c:pt>
                <c:pt idx="128">
                  <c:v>8976.7000000000007</c:v>
                </c:pt>
                <c:pt idx="129">
                  <c:v>11522</c:v>
                </c:pt>
                <c:pt idx="130">
                  <c:v>9104.5</c:v>
                </c:pt>
                <c:pt idx="131">
                  <c:v>5348</c:v>
                </c:pt>
                <c:pt idx="132">
                  <c:v>2783.5</c:v>
                </c:pt>
                <c:pt idx="133">
                  <c:v>1769.8</c:v>
                </c:pt>
                <c:pt idx="134">
                  <c:v>1197.5</c:v>
                </c:pt>
                <c:pt idx="135">
                  <c:v>922.3</c:v>
                </c:pt>
                <c:pt idx="136">
                  <c:v>759.6</c:v>
                </c:pt>
                <c:pt idx="137">
                  <c:v>664.8</c:v>
                </c:pt>
                <c:pt idx="138">
                  <c:v>795.9</c:v>
                </c:pt>
                <c:pt idx="139">
                  <c:v>1910.3</c:v>
                </c:pt>
                <c:pt idx="140">
                  <c:v>1976.1</c:v>
                </c:pt>
                <c:pt idx="141">
                  <c:v>1443.4</c:v>
                </c:pt>
                <c:pt idx="142">
                  <c:v>1038.5</c:v>
                </c:pt>
                <c:pt idx="143">
                  <c:v>790.6</c:v>
                </c:pt>
                <c:pt idx="144">
                  <c:v>701.5</c:v>
                </c:pt>
                <c:pt idx="145">
                  <c:v>635.70000000000005</c:v>
                </c:pt>
                <c:pt idx="146">
                  <c:v>556</c:v>
                </c:pt>
                <c:pt idx="147">
                  <c:v>540.6</c:v>
                </c:pt>
                <c:pt idx="148">
                  <c:v>568.79999999999995</c:v>
                </c:pt>
                <c:pt idx="149">
                  <c:v>580</c:v>
                </c:pt>
                <c:pt idx="150">
                  <c:v>597.20000000000005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597.20000000000005</c:v>
                </c:pt>
                <c:pt idx="1">
                  <c:v>630</c:v>
                </c:pt>
                <c:pt idx="2">
                  <c:v>597.70000000000005</c:v>
                </c:pt>
                <c:pt idx="3">
                  <c:v>513.70000000000005</c:v>
                </c:pt>
                <c:pt idx="4">
                  <c:v>472.8</c:v>
                </c:pt>
                <c:pt idx="5">
                  <c:v>441.1</c:v>
                </c:pt>
                <c:pt idx="6">
                  <c:v>497.3</c:v>
                </c:pt>
                <c:pt idx="7">
                  <c:v>509.4</c:v>
                </c:pt>
                <c:pt idx="8">
                  <c:v>455</c:v>
                </c:pt>
                <c:pt idx="9">
                  <c:v>378.3</c:v>
                </c:pt>
                <c:pt idx="10">
                  <c:v>802.5</c:v>
                </c:pt>
                <c:pt idx="11">
                  <c:v>8044.6</c:v>
                </c:pt>
                <c:pt idx="12">
                  <c:v>8747.7000000000007</c:v>
                </c:pt>
                <c:pt idx="13">
                  <c:v>5303.3</c:v>
                </c:pt>
                <c:pt idx="14">
                  <c:v>2579.6999999999998</c:v>
                </c:pt>
                <c:pt idx="15">
                  <c:v>1493.6</c:v>
                </c:pt>
                <c:pt idx="16">
                  <c:v>980</c:v>
                </c:pt>
                <c:pt idx="17">
                  <c:v>789.9</c:v>
                </c:pt>
                <c:pt idx="18">
                  <c:v>658.6</c:v>
                </c:pt>
                <c:pt idx="19">
                  <c:v>584.1</c:v>
                </c:pt>
                <c:pt idx="20">
                  <c:v>551.4</c:v>
                </c:pt>
                <c:pt idx="21">
                  <c:v>627.9</c:v>
                </c:pt>
                <c:pt idx="22">
                  <c:v>677.6</c:v>
                </c:pt>
                <c:pt idx="23">
                  <c:v>571.5</c:v>
                </c:pt>
                <c:pt idx="24">
                  <c:v>568.29999999999995</c:v>
                </c:pt>
                <c:pt idx="25">
                  <c:v>557.5</c:v>
                </c:pt>
                <c:pt idx="26">
                  <c:v>493.5</c:v>
                </c:pt>
                <c:pt idx="27">
                  <c:v>454.3</c:v>
                </c:pt>
                <c:pt idx="28">
                  <c:v>432.4</c:v>
                </c:pt>
                <c:pt idx="29">
                  <c:v>403.7</c:v>
                </c:pt>
                <c:pt idx="30">
                  <c:v>391</c:v>
                </c:pt>
                <c:pt idx="31">
                  <c:v>405.1</c:v>
                </c:pt>
                <c:pt idx="32">
                  <c:v>423.4</c:v>
                </c:pt>
                <c:pt idx="33">
                  <c:v>439.8</c:v>
                </c:pt>
                <c:pt idx="34">
                  <c:v>448.4</c:v>
                </c:pt>
                <c:pt idx="35">
                  <c:v>440.6</c:v>
                </c:pt>
                <c:pt idx="36">
                  <c:v>444.5</c:v>
                </c:pt>
                <c:pt idx="37">
                  <c:v>446.6</c:v>
                </c:pt>
                <c:pt idx="38">
                  <c:v>422.3</c:v>
                </c:pt>
                <c:pt idx="39">
                  <c:v>488.1</c:v>
                </c:pt>
                <c:pt idx="40">
                  <c:v>537.70000000000005</c:v>
                </c:pt>
                <c:pt idx="41">
                  <c:v>432.3</c:v>
                </c:pt>
                <c:pt idx="42">
                  <c:v>427.4</c:v>
                </c:pt>
                <c:pt idx="43">
                  <c:v>415.3</c:v>
                </c:pt>
                <c:pt idx="44">
                  <c:v>399.7</c:v>
                </c:pt>
                <c:pt idx="45">
                  <c:v>417.3</c:v>
                </c:pt>
                <c:pt idx="46">
                  <c:v>453.5</c:v>
                </c:pt>
                <c:pt idx="47">
                  <c:v>496.1</c:v>
                </c:pt>
                <c:pt idx="48">
                  <c:v>499.5</c:v>
                </c:pt>
                <c:pt idx="49">
                  <c:v>523.9</c:v>
                </c:pt>
                <c:pt idx="50">
                  <c:v>546.4</c:v>
                </c:pt>
                <c:pt idx="51">
                  <c:v>554.5</c:v>
                </c:pt>
                <c:pt idx="52">
                  <c:v>560</c:v>
                </c:pt>
                <c:pt idx="53">
                  <c:v>562</c:v>
                </c:pt>
                <c:pt idx="54">
                  <c:v>551.4</c:v>
                </c:pt>
                <c:pt idx="55">
                  <c:v>517</c:v>
                </c:pt>
                <c:pt idx="56">
                  <c:v>527.70000000000005</c:v>
                </c:pt>
                <c:pt idx="57">
                  <c:v>522.70000000000005</c:v>
                </c:pt>
                <c:pt idx="58">
                  <c:v>509.8</c:v>
                </c:pt>
                <c:pt idx="59">
                  <c:v>469</c:v>
                </c:pt>
                <c:pt idx="60">
                  <c:v>434.5</c:v>
                </c:pt>
                <c:pt idx="61">
                  <c:v>459.4</c:v>
                </c:pt>
                <c:pt idx="62">
                  <c:v>437.6</c:v>
                </c:pt>
                <c:pt idx="63">
                  <c:v>408.7</c:v>
                </c:pt>
                <c:pt idx="64">
                  <c:v>414.1</c:v>
                </c:pt>
                <c:pt idx="65">
                  <c:v>432.1</c:v>
                </c:pt>
                <c:pt idx="66">
                  <c:v>619.29999999999995</c:v>
                </c:pt>
                <c:pt idx="67">
                  <c:v>740.9</c:v>
                </c:pt>
                <c:pt idx="68">
                  <c:v>564.20000000000005</c:v>
                </c:pt>
                <c:pt idx="69">
                  <c:v>526.5</c:v>
                </c:pt>
                <c:pt idx="70">
                  <c:v>588.5</c:v>
                </c:pt>
                <c:pt idx="71">
                  <c:v>504.8</c:v>
                </c:pt>
                <c:pt idx="72">
                  <c:v>466.7</c:v>
                </c:pt>
                <c:pt idx="73">
                  <c:v>469</c:v>
                </c:pt>
                <c:pt idx="74">
                  <c:v>506.2</c:v>
                </c:pt>
                <c:pt idx="75">
                  <c:v>474.2</c:v>
                </c:pt>
                <c:pt idx="76">
                  <c:v>2195.6999999999998</c:v>
                </c:pt>
                <c:pt idx="77">
                  <c:v>11526.9</c:v>
                </c:pt>
                <c:pt idx="78">
                  <c:v>11526.6</c:v>
                </c:pt>
                <c:pt idx="79">
                  <c:v>11525.8</c:v>
                </c:pt>
                <c:pt idx="80">
                  <c:v>10843</c:v>
                </c:pt>
                <c:pt idx="81">
                  <c:v>8405.2999999999993</c:v>
                </c:pt>
                <c:pt idx="82">
                  <c:v>4990.1000000000004</c:v>
                </c:pt>
                <c:pt idx="83">
                  <c:v>2889.7</c:v>
                </c:pt>
                <c:pt idx="84">
                  <c:v>1909.1</c:v>
                </c:pt>
                <c:pt idx="85">
                  <c:v>1373.2</c:v>
                </c:pt>
                <c:pt idx="86">
                  <c:v>1078</c:v>
                </c:pt>
                <c:pt idx="87">
                  <c:v>862.8</c:v>
                </c:pt>
                <c:pt idx="88">
                  <c:v>717.3</c:v>
                </c:pt>
                <c:pt idx="89">
                  <c:v>670.5</c:v>
                </c:pt>
                <c:pt idx="90">
                  <c:v>655.4</c:v>
                </c:pt>
                <c:pt idx="91">
                  <c:v>619.5</c:v>
                </c:pt>
                <c:pt idx="92">
                  <c:v>589.20000000000005</c:v>
                </c:pt>
                <c:pt idx="93">
                  <c:v>534.79999999999995</c:v>
                </c:pt>
                <c:pt idx="94">
                  <c:v>555.4</c:v>
                </c:pt>
                <c:pt idx="95">
                  <c:v>555.29999999999995</c:v>
                </c:pt>
                <c:pt idx="96">
                  <c:v>499</c:v>
                </c:pt>
                <c:pt idx="97">
                  <c:v>470.4</c:v>
                </c:pt>
                <c:pt idx="98">
                  <c:v>458.6</c:v>
                </c:pt>
                <c:pt idx="99">
                  <c:v>459.1</c:v>
                </c:pt>
                <c:pt idx="100">
                  <c:v>510.2</c:v>
                </c:pt>
                <c:pt idx="101">
                  <c:v>540.79999999999995</c:v>
                </c:pt>
                <c:pt idx="102">
                  <c:v>534.6</c:v>
                </c:pt>
                <c:pt idx="103">
                  <c:v>527.1</c:v>
                </c:pt>
                <c:pt idx="104">
                  <c:v>531.1</c:v>
                </c:pt>
                <c:pt idx="105">
                  <c:v>496.1</c:v>
                </c:pt>
                <c:pt idx="106">
                  <c:v>454.1</c:v>
                </c:pt>
                <c:pt idx="107">
                  <c:v>439.7</c:v>
                </c:pt>
                <c:pt idx="108">
                  <c:v>463.5</c:v>
                </c:pt>
                <c:pt idx="109">
                  <c:v>463.6</c:v>
                </c:pt>
                <c:pt idx="110">
                  <c:v>463.1</c:v>
                </c:pt>
                <c:pt idx="111">
                  <c:v>480.1</c:v>
                </c:pt>
                <c:pt idx="112">
                  <c:v>489.5</c:v>
                </c:pt>
                <c:pt idx="113">
                  <c:v>517.20000000000005</c:v>
                </c:pt>
                <c:pt idx="114">
                  <c:v>557</c:v>
                </c:pt>
                <c:pt idx="115">
                  <c:v>517.6</c:v>
                </c:pt>
                <c:pt idx="116">
                  <c:v>523.4</c:v>
                </c:pt>
                <c:pt idx="117">
                  <c:v>527.70000000000005</c:v>
                </c:pt>
                <c:pt idx="118">
                  <c:v>511</c:v>
                </c:pt>
                <c:pt idx="119">
                  <c:v>707.8</c:v>
                </c:pt>
                <c:pt idx="120">
                  <c:v>2291.5</c:v>
                </c:pt>
                <c:pt idx="121">
                  <c:v>2254.1999999999998</c:v>
                </c:pt>
                <c:pt idx="122">
                  <c:v>1520.4</c:v>
                </c:pt>
                <c:pt idx="123">
                  <c:v>918.2</c:v>
                </c:pt>
                <c:pt idx="124">
                  <c:v>642.1</c:v>
                </c:pt>
                <c:pt idx="125">
                  <c:v>615.9</c:v>
                </c:pt>
                <c:pt idx="126">
                  <c:v>7503</c:v>
                </c:pt>
                <c:pt idx="127">
                  <c:v>11523</c:v>
                </c:pt>
                <c:pt idx="128">
                  <c:v>11522.5</c:v>
                </c:pt>
                <c:pt idx="129">
                  <c:v>10448.6</c:v>
                </c:pt>
                <c:pt idx="130">
                  <c:v>7212</c:v>
                </c:pt>
                <c:pt idx="131">
                  <c:v>4361.8</c:v>
                </c:pt>
                <c:pt idx="132">
                  <c:v>2514.1999999999998</c:v>
                </c:pt>
                <c:pt idx="133">
                  <c:v>1611.7</c:v>
                </c:pt>
                <c:pt idx="134">
                  <c:v>1164.0999999999999</c:v>
                </c:pt>
                <c:pt idx="135">
                  <c:v>890.8</c:v>
                </c:pt>
                <c:pt idx="136">
                  <c:v>727.1</c:v>
                </c:pt>
                <c:pt idx="137">
                  <c:v>1175.8</c:v>
                </c:pt>
                <c:pt idx="138">
                  <c:v>2515.1</c:v>
                </c:pt>
                <c:pt idx="139">
                  <c:v>2121.9</c:v>
                </c:pt>
                <c:pt idx="140">
                  <c:v>1310.5999999999999</c:v>
                </c:pt>
                <c:pt idx="141">
                  <c:v>818.2</c:v>
                </c:pt>
                <c:pt idx="142">
                  <c:v>646.1</c:v>
                </c:pt>
                <c:pt idx="143">
                  <c:v>561.20000000000005</c:v>
                </c:pt>
                <c:pt idx="144">
                  <c:v>507.2</c:v>
                </c:pt>
                <c:pt idx="145">
                  <c:v>450.9</c:v>
                </c:pt>
                <c:pt idx="146">
                  <c:v>476.6</c:v>
                </c:pt>
                <c:pt idx="147">
                  <c:v>537.1</c:v>
                </c:pt>
                <c:pt idx="148">
                  <c:v>554.4</c:v>
                </c:pt>
                <c:pt idx="149">
                  <c:v>528.20000000000005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391232"/>
        <c:axId val="167393152"/>
      </c:scatterChart>
      <c:valAx>
        <c:axId val="16739123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7393152"/>
        <c:crossesAt val="-10"/>
        <c:crossBetween val="midCat"/>
      </c:valAx>
      <c:valAx>
        <c:axId val="167393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3912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0.09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0.1</c:v>
                </c:pt>
                <c:pt idx="88">
                  <c:v>7.0000000000000007E-2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7.0000000000000007E-2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420288"/>
        <c:axId val="167422208"/>
      </c:scatterChart>
      <c:valAx>
        <c:axId val="16742028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7422208"/>
        <c:crosses val="autoZero"/>
        <c:crossBetween val="midCat"/>
      </c:valAx>
      <c:valAx>
        <c:axId val="1674222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4202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4.9966869999999997</c:v>
                </c:pt>
                <c:pt idx="1">
                  <c:v>6.1112330000000004</c:v>
                </c:pt>
                <c:pt idx="2">
                  <c:v>8.8753100000000007</c:v>
                </c:pt>
                <c:pt idx="3">
                  <c:v>11.441637999999999</c:v>
                </c:pt>
                <c:pt idx="4">
                  <c:v>20.601593999999999</c:v>
                </c:pt>
                <c:pt idx="5">
                  <c:v>25.217544</c:v>
                </c:pt>
                <c:pt idx="6">
                  <c:v>23.887264999999999</c:v>
                </c:pt>
                <c:pt idx="7">
                  <c:v>23.69069</c:v>
                </c:pt>
                <c:pt idx="8">
                  <c:v>13.142976000000001</c:v>
                </c:pt>
                <c:pt idx="9">
                  <c:v>5.203036</c:v>
                </c:pt>
                <c:pt idx="10">
                  <c:v>3.0331830000000002</c:v>
                </c:pt>
                <c:pt idx="11">
                  <c:v>4.6402900000000002</c:v>
                </c:pt>
                <c:pt idx="12">
                  <c:v>5.1430189999999998</c:v>
                </c:pt>
                <c:pt idx="13">
                  <c:v>4.9809489999999998</c:v>
                </c:pt>
                <c:pt idx="14">
                  <c:v>5.313313</c:v>
                </c:pt>
                <c:pt idx="15">
                  <c:v>5.7457479999999999</c:v>
                </c:pt>
                <c:pt idx="16">
                  <c:v>5.8594280000000003</c:v>
                </c:pt>
                <c:pt idx="17">
                  <c:v>6.2800469999999997</c:v>
                </c:pt>
                <c:pt idx="18">
                  <c:v>5.5159339999999997</c:v>
                </c:pt>
                <c:pt idx="19">
                  <c:v>5.2917930000000002</c:v>
                </c:pt>
                <c:pt idx="20">
                  <c:v>5.416131</c:v>
                </c:pt>
                <c:pt idx="21">
                  <c:v>4.5817379999999996</c:v>
                </c:pt>
                <c:pt idx="22">
                  <c:v>3.721733</c:v>
                </c:pt>
                <c:pt idx="23">
                  <c:v>3.392512</c:v>
                </c:pt>
                <c:pt idx="24">
                  <c:v>1.819812</c:v>
                </c:pt>
                <c:pt idx="25">
                  <c:v>3.0475509999999999</c:v>
                </c:pt>
                <c:pt idx="26">
                  <c:v>3.8452899999999999</c:v>
                </c:pt>
                <c:pt idx="27">
                  <c:v>3.7080489999999999</c:v>
                </c:pt>
                <c:pt idx="28">
                  <c:v>3.4525299999999999</c:v>
                </c:pt>
                <c:pt idx="29">
                  <c:v>4.0005170000000003</c:v>
                </c:pt>
                <c:pt idx="30">
                  <c:v>4.0845779999999996</c:v>
                </c:pt>
                <c:pt idx="31">
                  <c:v>4.8864729999999996</c:v>
                </c:pt>
                <c:pt idx="32">
                  <c:v>5.8110419999999996</c:v>
                </c:pt>
                <c:pt idx="33">
                  <c:v>8.0868579999999994</c:v>
                </c:pt>
                <c:pt idx="34">
                  <c:v>9.3600519999999996</c:v>
                </c:pt>
                <c:pt idx="35">
                  <c:v>9.1211500000000001</c:v>
                </c:pt>
                <c:pt idx="36">
                  <c:v>13.803766</c:v>
                </c:pt>
                <c:pt idx="37">
                  <c:v>17.262063000000001</c:v>
                </c:pt>
                <c:pt idx="38">
                  <c:v>17.977007</c:v>
                </c:pt>
                <c:pt idx="39">
                  <c:v>11.067841</c:v>
                </c:pt>
                <c:pt idx="40">
                  <c:v>5.149959</c:v>
                </c:pt>
                <c:pt idx="41">
                  <c:v>3.4606439999999998</c:v>
                </c:pt>
                <c:pt idx="42">
                  <c:v>5.242235</c:v>
                </c:pt>
                <c:pt idx="43">
                  <c:v>5.7217969999999996</c:v>
                </c:pt>
                <c:pt idx="44">
                  <c:v>5.9769240000000003</c:v>
                </c:pt>
                <c:pt idx="45">
                  <c:v>6.2302920000000004</c:v>
                </c:pt>
                <c:pt idx="46">
                  <c:v>7.5997209999999997</c:v>
                </c:pt>
                <c:pt idx="47">
                  <c:v>8.9906520000000008</c:v>
                </c:pt>
                <c:pt idx="48">
                  <c:v>8.5316200000000002</c:v>
                </c:pt>
                <c:pt idx="49">
                  <c:v>7.6107170000000002</c:v>
                </c:pt>
                <c:pt idx="50">
                  <c:v>7.5177569999999996</c:v>
                </c:pt>
                <c:pt idx="51">
                  <c:v>6.2683160000000004</c:v>
                </c:pt>
                <c:pt idx="52">
                  <c:v>7.7194149999999997</c:v>
                </c:pt>
                <c:pt idx="53">
                  <c:v>7.7127689999999998</c:v>
                </c:pt>
                <c:pt idx="54">
                  <c:v>6.645632</c:v>
                </c:pt>
                <c:pt idx="55">
                  <c:v>6.566846</c:v>
                </c:pt>
                <c:pt idx="56">
                  <c:v>6.6791600000000004</c:v>
                </c:pt>
                <c:pt idx="57">
                  <c:v>8.5069870000000005</c:v>
                </c:pt>
                <c:pt idx="58">
                  <c:v>14.380883000000001</c:v>
                </c:pt>
                <c:pt idx="59">
                  <c:v>16.429331000000001</c:v>
                </c:pt>
                <c:pt idx="60">
                  <c:v>14.738648</c:v>
                </c:pt>
                <c:pt idx="61">
                  <c:v>18.7637</c:v>
                </c:pt>
                <c:pt idx="62">
                  <c:v>14.188218000000001</c:v>
                </c:pt>
                <c:pt idx="63">
                  <c:v>8.9107920000000007</c:v>
                </c:pt>
                <c:pt idx="64">
                  <c:v>10.491215</c:v>
                </c:pt>
                <c:pt idx="65">
                  <c:v>13.812564</c:v>
                </c:pt>
                <c:pt idx="66">
                  <c:v>19.318919000000001</c:v>
                </c:pt>
                <c:pt idx="67">
                  <c:v>23.854714999999999</c:v>
                </c:pt>
                <c:pt idx="68">
                  <c:v>16.384366</c:v>
                </c:pt>
                <c:pt idx="69">
                  <c:v>14.150192000000001</c:v>
                </c:pt>
                <c:pt idx="70">
                  <c:v>10.883388</c:v>
                </c:pt>
                <c:pt idx="71">
                  <c:v>15.61351</c:v>
                </c:pt>
                <c:pt idx="72">
                  <c:v>14.754873</c:v>
                </c:pt>
                <c:pt idx="73">
                  <c:v>15.379887</c:v>
                </c:pt>
                <c:pt idx="74">
                  <c:v>9.3345389999999995</c:v>
                </c:pt>
                <c:pt idx="75">
                  <c:v>3.7501790000000002</c:v>
                </c:pt>
                <c:pt idx="76">
                  <c:v>2.7957480000000001</c:v>
                </c:pt>
                <c:pt idx="77">
                  <c:v>4.0610239999999997</c:v>
                </c:pt>
                <c:pt idx="78">
                  <c:v>4.7250399999999999</c:v>
                </c:pt>
                <c:pt idx="79">
                  <c:v>6.0593269999999997</c:v>
                </c:pt>
                <c:pt idx="80">
                  <c:v>7.2760210000000001</c:v>
                </c:pt>
                <c:pt idx="81">
                  <c:v>6.8671090000000001</c:v>
                </c:pt>
                <c:pt idx="82">
                  <c:v>5.3512259999999996</c:v>
                </c:pt>
                <c:pt idx="83">
                  <c:v>5.2437990000000001</c:v>
                </c:pt>
                <c:pt idx="84">
                  <c:v>4.9877919999999998</c:v>
                </c:pt>
                <c:pt idx="85">
                  <c:v>4.3781249999999998</c:v>
                </c:pt>
                <c:pt idx="86">
                  <c:v>3.8881039999999998</c:v>
                </c:pt>
                <c:pt idx="87">
                  <c:v>3.7312150000000002</c:v>
                </c:pt>
                <c:pt idx="88">
                  <c:v>3.6956340000000001</c:v>
                </c:pt>
                <c:pt idx="89">
                  <c:v>4.0673779999999997</c:v>
                </c:pt>
                <c:pt idx="90">
                  <c:v>4.3297379999999999</c:v>
                </c:pt>
                <c:pt idx="91">
                  <c:v>4.6572990000000001</c:v>
                </c:pt>
                <c:pt idx="92">
                  <c:v>4.854069</c:v>
                </c:pt>
                <c:pt idx="93">
                  <c:v>4.0574070000000004</c:v>
                </c:pt>
                <c:pt idx="94">
                  <c:v>4.0386389999999999</c:v>
                </c:pt>
                <c:pt idx="95">
                  <c:v>4.8789949999999997</c:v>
                </c:pt>
                <c:pt idx="96">
                  <c:v>5.145168</c:v>
                </c:pt>
                <c:pt idx="97">
                  <c:v>5.570945</c:v>
                </c:pt>
                <c:pt idx="98">
                  <c:v>5.3544539999999996</c:v>
                </c:pt>
                <c:pt idx="99">
                  <c:v>6.3482760000000003</c:v>
                </c:pt>
                <c:pt idx="100">
                  <c:v>6.0111359999999996</c:v>
                </c:pt>
                <c:pt idx="101">
                  <c:v>6.0236479999999997</c:v>
                </c:pt>
                <c:pt idx="102">
                  <c:v>5.4812329999999996</c:v>
                </c:pt>
                <c:pt idx="103">
                  <c:v>5.1708769999999999</c:v>
                </c:pt>
                <c:pt idx="104">
                  <c:v>5.207338</c:v>
                </c:pt>
                <c:pt idx="105">
                  <c:v>5.6446719999999999</c:v>
                </c:pt>
                <c:pt idx="106">
                  <c:v>5.8993099999999998</c:v>
                </c:pt>
                <c:pt idx="107">
                  <c:v>5.8817149999999998</c:v>
                </c:pt>
                <c:pt idx="108">
                  <c:v>6.2800469999999997</c:v>
                </c:pt>
                <c:pt idx="109">
                  <c:v>7.7986909999999998</c:v>
                </c:pt>
                <c:pt idx="110">
                  <c:v>9.1731540000000003</c:v>
                </c:pt>
                <c:pt idx="111">
                  <c:v>8.0612469999999998</c:v>
                </c:pt>
                <c:pt idx="112">
                  <c:v>6.2340059999999999</c:v>
                </c:pt>
                <c:pt idx="113">
                  <c:v>5.684196</c:v>
                </c:pt>
                <c:pt idx="114">
                  <c:v>6.8709740000000004</c:v>
                </c:pt>
                <c:pt idx="115">
                  <c:v>7.8183389999999999</c:v>
                </c:pt>
                <c:pt idx="116">
                  <c:v>7.7458080000000002</c:v>
                </c:pt>
                <c:pt idx="117">
                  <c:v>9.8995339999999992</c:v>
                </c:pt>
                <c:pt idx="118">
                  <c:v>8.3119750000000003</c:v>
                </c:pt>
                <c:pt idx="119">
                  <c:v>12.421972</c:v>
                </c:pt>
                <c:pt idx="120">
                  <c:v>13.209056</c:v>
                </c:pt>
                <c:pt idx="121">
                  <c:v>11.478196000000001</c:v>
                </c:pt>
                <c:pt idx="122">
                  <c:v>15.945273</c:v>
                </c:pt>
                <c:pt idx="123">
                  <c:v>19.908643999999999</c:v>
                </c:pt>
                <c:pt idx="124">
                  <c:v>17.348181</c:v>
                </c:pt>
                <c:pt idx="125">
                  <c:v>9.4871259999999999</c:v>
                </c:pt>
                <c:pt idx="126">
                  <c:v>3.6991529999999999</c:v>
                </c:pt>
                <c:pt idx="127">
                  <c:v>3.1563469999999998</c:v>
                </c:pt>
                <c:pt idx="128">
                  <c:v>3.5876199999999998</c:v>
                </c:pt>
                <c:pt idx="129">
                  <c:v>3.4017680000000001</c:v>
                </c:pt>
                <c:pt idx="130">
                  <c:v>4.0401870000000004</c:v>
                </c:pt>
                <c:pt idx="131">
                  <c:v>6.1952980000000002</c:v>
                </c:pt>
                <c:pt idx="132">
                  <c:v>8.2407160000000008</c:v>
                </c:pt>
                <c:pt idx="133">
                  <c:v>10.222303999999999</c:v>
                </c:pt>
                <c:pt idx="134">
                  <c:v>9.8113630000000001</c:v>
                </c:pt>
                <c:pt idx="135">
                  <c:v>9.9135120000000008</c:v>
                </c:pt>
                <c:pt idx="136">
                  <c:v>9.4534020000000005</c:v>
                </c:pt>
                <c:pt idx="137">
                  <c:v>6.003609</c:v>
                </c:pt>
                <c:pt idx="138">
                  <c:v>3.6191939999999998</c:v>
                </c:pt>
                <c:pt idx="139">
                  <c:v>4.2011969999999996</c:v>
                </c:pt>
                <c:pt idx="140">
                  <c:v>3.74187</c:v>
                </c:pt>
                <c:pt idx="141">
                  <c:v>3.5944630000000002</c:v>
                </c:pt>
                <c:pt idx="142">
                  <c:v>4.2770510000000002</c:v>
                </c:pt>
                <c:pt idx="143">
                  <c:v>5.9435909999999996</c:v>
                </c:pt>
                <c:pt idx="144">
                  <c:v>7.3403409999999996</c:v>
                </c:pt>
                <c:pt idx="145">
                  <c:v>9.9803630000000005</c:v>
                </c:pt>
                <c:pt idx="146">
                  <c:v>10.980950999999999</c:v>
                </c:pt>
                <c:pt idx="147">
                  <c:v>9.5797930000000004</c:v>
                </c:pt>
                <c:pt idx="148">
                  <c:v>7.8756190000000004</c:v>
                </c:pt>
                <c:pt idx="149">
                  <c:v>7.1627289999999997</c:v>
                </c:pt>
                <c:pt idx="150">
                  <c:v>7.2888270000000004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7.2888270000000004</c:v>
                </c:pt>
                <c:pt idx="1">
                  <c:v>6.3180709999999998</c:v>
                </c:pt>
                <c:pt idx="2">
                  <c:v>6.4266719999999999</c:v>
                </c:pt>
                <c:pt idx="3">
                  <c:v>6.94543</c:v>
                </c:pt>
                <c:pt idx="4">
                  <c:v>15.080380999999999</c:v>
                </c:pt>
                <c:pt idx="5">
                  <c:v>13.392239</c:v>
                </c:pt>
                <c:pt idx="6">
                  <c:v>17.174871</c:v>
                </c:pt>
                <c:pt idx="7">
                  <c:v>22.192574</c:v>
                </c:pt>
                <c:pt idx="8">
                  <c:v>20.523395000000001</c:v>
                </c:pt>
                <c:pt idx="9">
                  <c:v>13.193514</c:v>
                </c:pt>
                <c:pt idx="10">
                  <c:v>5.8134860000000002</c:v>
                </c:pt>
                <c:pt idx="11">
                  <c:v>3.0524399999999998</c:v>
                </c:pt>
                <c:pt idx="12">
                  <c:v>4.3350179999999998</c:v>
                </c:pt>
                <c:pt idx="13">
                  <c:v>4.172752</c:v>
                </c:pt>
                <c:pt idx="14">
                  <c:v>4.021007</c:v>
                </c:pt>
                <c:pt idx="15">
                  <c:v>4.7300139999999997</c:v>
                </c:pt>
                <c:pt idx="16">
                  <c:v>4.7288509999999997</c:v>
                </c:pt>
                <c:pt idx="17">
                  <c:v>5.8749700000000002</c:v>
                </c:pt>
                <c:pt idx="18">
                  <c:v>5.967441</c:v>
                </c:pt>
                <c:pt idx="19">
                  <c:v>3.455756</c:v>
                </c:pt>
                <c:pt idx="20">
                  <c:v>3.0011199999999998</c:v>
                </c:pt>
                <c:pt idx="21">
                  <c:v>3.7205599999999999</c:v>
                </c:pt>
                <c:pt idx="22">
                  <c:v>3.1742360000000001</c:v>
                </c:pt>
                <c:pt idx="23">
                  <c:v>3.1644610000000002</c:v>
                </c:pt>
                <c:pt idx="24">
                  <c:v>3.0936900000000001</c:v>
                </c:pt>
                <c:pt idx="25">
                  <c:v>3.3565390000000002</c:v>
                </c:pt>
                <c:pt idx="26">
                  <c:v>3.1249699999999998</c:v>
                </c:pt>
                <c:pt idx="27">
                  <c:v>2.784996</c:v>
                </c:pt>
                <c:pt idx="28">
                  <c:v>3.5049250000000001</c:v>
                </c:pt>
                <c:pt idx="29">
                  <c:v>3.229562</c:v>
                </c:pt>
                <c:pt idx="30">
                  <c:v>3.7199200000000001</c:v>
                </c:pt>
                <c:pt idx="31">
                  <c:v>3.815699</c:v>
                </c:pt>
                <c:pt idx="32">
                  <c:v>5.8819109999999997</c:v>
                </c:pt>
                <c:pt idx="33">
                  <c:v>8.4435470000000006</c:v>
                </c:pt>
                <c:pt idx="34">
                  <c:v>10.20598</c:v>
                </c:pt>
                <c:pt idx="35">
                  <c:v>9.7269070000000006</c:v>
                </c:pt>
                <c:pt idx="36">
                  <c:v>10.443904</c:v>
                </c:pt>
                <c:pt idx="37">
                  <c:v>13.199476000000001</c:v>
                </c:pt>
                <c:pt idx="38">
                  <c:v>15.099052</c:v>
                </c:pt>
                <c:pt idx="39">
                  <c:v>12.105263000000001</c:v>
                </c:pt>
                <c:pt idx="40">
                  <c:v>8.9495009999999997</c:v>
                </c:pt>
                <c:pt idx="41">
                  <c:v>5.0261089999999999</c:v>
                </c:pt>
                <c:pt idx="42">
                  <c:v>3.0378750000000001</c:v>
                </c:pt>
                <c:pt idx="43">
                  <c:v>2.9822549999999999</c:v>
                </c:pt>
                <c:pt idx="44">
                  <c:v>3.582929</c:v>
                </c:pt>
                <c:pt idx="45">
                  <c:v>4.719957</c:v>
                </c:pt>
                <c:pt idx="46">
                  <c:v>5.2923910000000003</c:v>
                </c:pt>
                <c:pt idx="47">
                  <c:v>6.4324199999999996</c:v>
                </c:pt>
                <c:pt idx="48">
                  <c:v>7.9710239999999999</c:v>
                </c:pt>
                <c:pt idx="49">
                  <c:v>9.0123549999999994</c:v>
                </c:pt>
                <c:pt idx="50">
                  <c:v>8.0243950000000002</c:v>
                </c:pt>
                <c:pt idx="51">
                  <c:v>7.1828659999999998</c:v>
                </c:pt>
                <c:pt idx="52">
                  <c:v>6.2456389999999997</c:v>
                </c:pt>
                <c:pt idx="53">
                  <c:v>5.8041010000000002</c:v>
                </c:pt>
                <c:pt idx="54">
                  <c:v>5.3277659999999996</c:v>
                </c:pt>
                <c:pt idx="55">
                  <c:v>6.6578499999999998</c:v>
                </c:pt>
                <c:pt idx="56">
                  <c:v>7.3132640000000002</c:v>
                </c:pt>
                <c:pt idx="57">
                  <c:v>6.8707500000000001</c:v>
                </c:pt>
                <c:pt idx="58">
                  <c:v>8.2107069999999993</c:v>
                </c:pt>
                <c:pt idx="59">
                  <c:v>9.5564309999999999</c:v>
                </c:pt>
                <c:pt idx="60">
                  <c:v>10.974686</c:v>
                </c:pt>
                <c:pt idx="61">
                  <c:v>15.615952999999999</c:v>
                </c:pt>
                <c:pt idx="62">
                  <c:v>19.901816</c:v>
                </c:pt>
                <c:pt idx="63">
                  <c:v>14.327273</c:v>
                </c:pt>
                <c:pt idx="64">
                  <c:v>9.905106</c:v>
                </c:pt>
                <c:pt idx="65">
                  <c:v>9.0697340000000004</c:v>
                </c:pt>
                <c:pt idx="66">
                  <c:v>13.456460999999999</c:v>
                </c:pt>
                <c:pt idx="67">
                  <c:v>14.13768</c:v>
                </c:pt>
                <c:pt idx="68">
                  <c:v>15.651730000000001</c:v>
                </c:pt>
                <c:pt idx="69">
                  <c:v>22.850529000000002</c:v>
                </c:pt>
                <c:pt idx="70">
                  <c:v>17.716113</c:v>
                </c:pt>
                <c:pt idx="71">
                  <c:v>11.578291999999999</c:v>
                </c:pt>
                <c:pt idx="72">
                  <c:v>10.046353999999999</c:v>
                </c:pt>
                <c:pt idx="73">
                  <c:v>14.737963000000001</c:v>
                </c:pt>
                <c:pt idx="74">
                  <c:v>22.058167000000001</c:v>
                </c:pt>
                <c:pt idx="75">
                  <c:v>25.084996</c:v>
                </c:pt>
                <c:pt idx="76">
                  <c:v>14.748129</c:v>
                </c:pt>
                <c:pt idx="77">
                  <c:v>5.6972610000000001</c:v>
                </c:pt>
                <c:pt idx="78">
                  <c:v>1.9987969999999999</c:v>
                </c:pt>
                <c:pt idx="79">
                  <c:v>1.1533329999999999</c:v>
                </c:pt>
                <c:pt idx="80">
                  <c:v>3.2070799999999999</c:v>
                </c:pt>
                <c:pt idx="81">
                  <c:v>4.4215260000000001</c:v>
                </c:pt>
                <c:pt idx="82">
                  <c:v>6.065779</c:v>
                </c:pt>
                <c:pt idx="83">
                  <c:v>5.0665779999999998</c:v>
                </c:pt>
                <c:pt idx="84">
                  <c:v>5.1713659999999999</c:v>
                </c:pt>
                <c:pt idx="85">
                  <c:v>4.2708930000000001</c:v>
                </c:pt>
                <c:pt idx="86">
                  <c:v>4.034338</c:v>
                </c:pt>
                <c:pt idx="87">
                  <c:v>3.8868339999999999</c:v>
                </c:pt>
                <c:pt idx="88">
                  <c:v>4.5535860000000001</c:v>
                </c:pt>
                <c:pt idx="89">
                  <c:v>4.3879970000000004</c:v>
                </c:pt>
                <c:pt idx="90">
                  <c:v>4.0124420000000001</c:v>
                </c:pt>
                <c:pt idx="91">
                  <c:v>3.5759880000000002</c:v>
                </c:pt>
                <c:pt idx="92">
                  <c:v>4.1681569999999999</c:v>
                </c:pt>
                <c:pt idx="93">
                  <c:v>4.2045209999999997</c:v>
                </c:pt>
                <c:pt idx="94">
                  <c:v>3.3620139999999998</c:v>
                </c:pt>
                <c:pt idx="95">
                  <c:v>3.6562410000000001</c:v>
                </c:pt>
                <c:pt idx="96">
                  <c:v>3.6235930000000001</c:v>
                </c:pt>
                <c:pt idx="97">
                  <c:v>3.6998039999999999</c:v>
                </c:pt>
                <c:pt idx="98">
                  <c:v>4.0407010000000003</c:v>
                </c:pt>
                <c:pt idx="99">
                  <c:v>4.6393129999999996</c:v>
                </c:pt>
                <c:pt idx="100">
                  <c:v>5.4689170000000003</c:v>
                </c:pt>
                <c:pt idx="101">
                  <c:v>5.7260970000000002</c:v>
                </c:pt>
                <c:pt idx="102">
                  <c:v>5.2145710000000003</c:v>
                </c:pt>
                <c:pt idx="103">
                  <c:v>4.5680529999999999</c:v>
                </c:pt>
                <c:pt idx="104">
                  <c:v>4.5552479999999997</c:v>
                </c:pt>
                <c:pt idx="105">
                  <c:v>4.1226070000000004</c:v>
                </c:pt>
                <c:pt idx="106">
                  <c:v>3.643729</c:v>
                </c:pt>
                <c:pt idx="107">
                  <c:v>5.0338320000000003</c:v>
                </c:pt>
                <c:pt idx="108">
                  <c:v>5.8324490000000004</c:v>
                </c:pt>
                <c:pt idx="109">
                  <c:v>6.7118080000000004</c:v>
                </c:pt>
                <c:pt idx="110">
                  <c:v>7.4496250000000002</c:v>
                </c:pt>
                <c:pt idx="111">
                  <c:v>6.7133719999999997</c:v>
                </c:pt>
                <c:pt idx="112">
                  <c:v>6.6590239999999996</c:v>
                </c:pt>
                <c:pt idx="113">
                  <c:v>5.9852829999999999</c:v>
                </c:pt>
                <c:pt idx="114">
                  <c:v>3.692631</c:v>
                </c:pt>
                <c:pt idx="115">
                  <c:v>3.777158</c:v>
                </c:pt>
                <c:pt idx="116">
                  <c:v>4.30403</c:v>
                </c:pt>
                <c:pt idx="117">
                  <c:v>6.0400710000000002</c:v>
                </c:pt>
                <c:pt idx="118">
                  <c:v>6.8643960000000002</c:v>
                </c:pt>
                <c:pt idx="119">
                  <c:v>9.7190860000000008</c:v>
                </c:pt>
                <c:pt idx="120">
                  <c:v>16.871454</c:v>
                </c:pt>
                <c:pt idx="121">
                  <c:v>20.894258000000001</c:v>
                </c:pt>
                <c:pt idx="122">
                  <c:v>19.416474000000001</c:v>
                </c:pt>
                <c:pt idx="123">
                  <c:v>16.660608</c:v>
                </c:pt>
                <c:pt idx="124">
                  <c:v>13.710513000000001</c:v>
                </c:pt>
                <c:pt idx="125">
                  <c:v>20.533756</c:v>
                </c:pt>
                <c:pt idx="126">
                  <c:v>13.922141999999999</c:v>
                </c:pt>
                <c:pt idx="127">
                  <c:v>5.5605089999999997</c:v>
                </c:pt>
                <c:pt idx="128">
                  <c:v>2.9367040000000002</c:v>
                </c:pt>
                <c:pt idx="129">
                  <c:v>3.6437270000000002</c:v>
                </c:pt>
                <c:pt idx="130">
                  <c:v>4.0287379999999997</c:v>
                </c:pt>
                <c:pt idx="131">
                  <c:v>4.8867180000000001</c:v>
                </c:pt>
                <c:pt idx="132">
                  <c:v>5.7921769999999997</c:v>
                </c:pt>
                <c:pt idx="133">
                  <c:v>6.4399660000000001</c:v>
                </c:pt>
                <c:pt idx="134">
                  <c:v>7.7244979999999996</c:v>
                </c:pt>
                <c:pt idx="135">
                  <c:v>9.2340509999999991</c:v>
                </c:pt>
                <c:pt idx="136">
                  <c:v>10.107741000000001</c:v>
                </c:pt>
                <c:pt idx="137">
                  <c:v>8.0375910000000008</c:v>
                </c:pt>
                <c:pt idx="138">
                  <c:v>3.9088270000000001</c:v>
                </c:pt>
                <c:pt idx="139">
                  <c:v>3.5061939999999998</c:v>
                </c:pt>
                <c:pt idx="140">
                  <c:v>3.6900620000000002</c:v>
                </c:pt>
                <c:pt idx="141">
                  <c:v>3.5202710000000002</c:v>
                </c:pt>
                <c:pt idx="142">
                  <c:v>5.1303109999999998</c:v>
                </c:pt>
                <c:pt idx="143">
                  <c:v>5.9979399999999998</c:v>
                </c:pt>
                <c:pt idx="144">
                  <c:v>7.8638899999999996</c:v>
                </c:pt>
                <c:pt idx="145">
                  <c:v>9.5882649999999998</c:v>
                </c:pt>
                <c:pt idx="146">
                  <c:v>10.493008</c:v>
                </c:pt>
                <c:pt idx="147">
                  <c:v>9.5416709999999991</c:v>
                </c:pt>
                <c:pt idx="148">
                  <c:v>9.4204609999999995</c:v>
                </c:pt>
                <c:pt idx="149">
                  <c:v>9.0289719999999996</c:v>
                </c:pt>
                <c:pt idx="150">
                  <c:v>6.820017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6.820017</c:v>
                </c:pt>
                <c:pt idx="1">
                  <c:v>4.8487910000000003</c:v>
                </c:pt>
                <c:pt idx="2">
                  <c:v>4.9947309999999998</c:v>
                </c:pt>
                <c:pt idx="3">
                  <c:v>5.4958960000000001</c:v>
                </c:pt>
                <c:pt idx="4">
                  <c:v>11.953944999999999</c:v>
                </c:pt>
                <c:pt idx="5">
                  <c:v>21.943897</c:v>
                </c:pt>
                <c:pt idx="6">
                  <c:v>25.018916999999998</c:v>
                </c:pt>
                <c:pt idx="7">
                  <c:v>23.936629</c:v>
                </c:pt>
                <c:pt idx="8">
                  <c:v>25.236801</c:v>
                </c:pt>
                <c:pt idx="9">
                  <c:v>18.412776000000001</c:v>
                </c:pt>
                <c:pt idx="10">
                  <c:v>8.2707250000000005</c:v>
                </c:pt>
                <c:pt idx="11">
                  <c:v>4.4438170000000001</c:v>
                </c:pt>
                <c:pt idx="12">
                  <c:v>5.2525209999999998</c:v>
                </c:pt>
                <c:pt idx="13">
                  <c:v>5.5074300000000003</c:v>
                </c:pt>
                <c:pt idx="14">
                  <c:v>5.7192550000000004</c:v>
                </c:pt>
                <c:pt idx="15">
                  <c:v>5.9614789999999998</c:v>
                </c:pt>
                <c:pt idx="16">
                  <c:v>4.8608140000000004</c:v>
                </c:pt>
                <c:pt idx="17">
                  <c:v>4.1624879999999997</c:v>
                </c:pt>
                <c:pt idx="18">
                  <c:v>4.1509539999999996</c:v>
                </c:pt>
                <c:pt idx="19">
                  <c:v>5.2730269999999999</c:v>
                </c:pt>
                <c:pt idx="20">
                  <c:v>4.7094969999999998</c:v>
                </c:pt>
                <c:pt idx="21">
                  <c:v>3.2402169999999999</c:v>
                </c:pt>
                <c:pt idx="22">
                  <c:v>3.6005240000000001</c:v>
                </c:pt>
                <c:pt idx="23">
                  <c:v>3.1708150000000002</c:v>
                </c:pt>
                <c:pt idx="24">
                  <c:v>2.7361209999999998</c:v>
                </c:pt>
                <c:pt idx="25">
                  <c:v>2.6070899999999999</c:v>
                </c:pt>
                <c:pt idx="26">
                  <c:v>3.0431530000000002</c:v>
                </c:pt>
                <c:pt idx="27">
                  <c:v>2.9693510000000001</c:v>
                </c:pt>
                <c:pt idx="28">
                  <c:v>3.775887</c:v>
                </c:pt>
                <c:pt idx="29">
                  <c:v>4.1076509999999997</c:v>
                </c:pt>
                <c:pt idx="30">
                  <c:v>3.8849279999999999</c:v>
                </c:pt>
                <c:pt idx="31">
                  <c:v>4.5666570000000002</c:v>
                </c:pt>
                <c:pt idx="32">
                  <c:v>5.9782929999999999</c:v>
                </c:pt>
                <c:pt idx="33">
                  <c:v>8.0838269999999994</c:v>
                </c:pt>
                <c:pt idx="34">
                  <c:v>9.7716759999999994</c:v>
                </c:pt>
                <c:pt idx="35">
                  <c:v>10.626500999999999</c:v>
                </c:pt>
                <c:pt idx="36">
                  <c:v>10.343025000000001</c:v>
                </c:pt>
                <c:pt idx="37">
                  <c:v>13.195664000000001</c:v>
                </c:pt>
                <c:pt idx="38">
                  <c:v>16.038038</c:v>
                </c:pt>
                <c:pt idx="39">
                  <c:v>13.655578</c:v>
                </c:pt>
                <c:pt idx="40">
                  <c:v>8.0077780000000001</c:v>
                </c:pt>
                <c:pt idx="41">
                  <c:v>3.9946510000000002</c:v>
                </c:pt>
                <c:pt idx="42">
                  <c:v>4.4708899999999998</c:v>
                </c:pt>
                <c:pt idx="43">
                  <c:v>5.1970739999999997</c:v>
                </c:pt>
                <c:pt idx="44">
                  <c:v>5.9066409999999996</c:v>
                </c:pt>
                <c:pt idx="45">
                  <c:v>7.2168830000000002</c:v>
                </c:pt>
                <c:pt idx="46">
                  <c:v>7.3438720000000002</c:v>
                </c:pt>
                <c:pt idx="47">
                  <c:v>6.8863120000000002</c:v>
                </c:pt>
                <c:pt idx="48">
                  <c:v>7.5615490000000003</c:v>
                </c:pt>
                <c:pt idx="49">
                  <c:v>7.172993</c:v>
                </c:pt>
                <c:pt idx="50">
                  <c:v>7.1589159999999996</c:v>
                </c:pt>
                <c:pt idx="51">
                  <c:v>6.6430899999999999</c:v>
                </c:pt>
                <c:pt idx="52">
                  <c:v>6.2684139999999999</c:v>
                </c:pt>
                <c:pt idx="53">
                  <c:v>5.716615</c:v>
                </c:pt>
                <c:pt idx="54">
                  <c:v>6.7036949999999997</c:v>
                </c:pt>
                <c:pt idx="55">
                  <c:v>6.2833699999999997</c:v>
                </c:pt>
                <c:pt idx="56">
                  <c:v>5.9095740000000001</c:v>
                </c:pt>
                <c:pt idx="57">
                  <c:v>6.7894209999999999</c:v>
                </c:pt>
                <c:pt idx="58">
                  <c:v>8.6660260000000005</c:v>
                </c:pt>
                <c:pt idx="59">
                  <c:v>10.290436</c:v>
                </c:pt>
                <c:pt idx="60">
                  <c:v>9.4983679999999993</c:v>
                </c:pt>
                <c:pt idx="61">
                  <c:v>11.975059</c:v>
                </c:pt>
                <c:pt idx="62">
                  <c:v>11.749822999999999</c:v>
                </c:pt>
                <c:pt idx="63">
                  <c:v>9.9656570000000002</c:v>
                </c:pt>
                <c:pt idx="64">
                  <c:v>14.907363999999999</c:v>
                </c:pt>
                <c:pt idx="65">
                  <c:v>13.174941</c:v>
                </c:pt>
                <c:pt idx="66">
                  <c:v>9.2889870000000005</c:v>
                </c:pt>
                <c:pt idx="67">
                  <c:v>15.618788</c:v>
                </c:pt>
                <c:pt idx="68">
                  <c:v>21.646836</c:v>
                </c:pt>
                <c:pt idx="69">
                  <c:v>16.065114999999999</c:v>
                </c:pt>
                <c:pt idx="70">
                  <c:v>11.472526999999999</c:v>
                </c:pt>
                <c:pt idx="71">
                  <c:v>10.854551000000001</c:v>
                </c:pt>
                <c:pt idx="72">
                  <c:v>17.992647000000002</c:v>
                </c:pt>
                <c:pt idx="73">
                  <c:v>23.690982999999999</c:v>
                </c:pt>
                <c:pt idx="74">
                  <c:v>23.717571</c:v>
                </c:pt>
                <c:pt idx="75">
                  <c:v>16.845844</c:v>
                </c:pt>
                <c:pt idx="76">
                  <c:v>7.3794399999999998</c:v>
                </c:pt>
                <c:pt idx="77">
                  <c:v>2.5717050000000001</c:v>
                </c:pt>
                <c:pt idx="78">
                  <c:v>0.86602999999999997</c:v>
                </c:pt>
                <c:pt idx="79">
                  <c:v>3.2457850000000001</c:v>
                </c:pt>
                <c:pt idx="80">
                  <c:v>5.1829980000000004</c:v>
                </c:pt>
                <c:pt idx="81">
                  <c:v>5.3908149999999999</c:v>
                </c:pt>
                <c:pt idx="82">
                  <c:v>5.0876929999999998</c:v>
                </c:pt>
                <c:pt idx="83">
                  <c:v>5.1040159999999997</c:v>
                </c:pt>
                <c:pt idx="84">
                  <c:v>3.8867349999999998</c:v>
                </c:pt>
                <c:pt idx="85">
                  <c:v>3.971778</c:v>
                </c:pt>
                <c:pt idx="86">
                  <c:v>3.822514</c:v>
                </c:pt>
                <c:pt idx="87">
                  <c:v>3.644609</c:v>
                </c:pt>
                <c:pt idx="88">
                  <c:v>4.107259</c:v>
                </c:pt>
                <c:pt idx="89">
                  <c:v>4.3653199999999996</c:v>
                </c:pt>
                <c:pt idx="90">
                  <c:v>5.4740979999999997</c:v>
                </c:pt>
                <c:pt idx="91">
                  <c:v>4.6408769999999997</c:v>
                </c:pt>
                <c:pt idx="92">
                  <c:v>4.6028520000000004</c:v>
                </c:pt>
                <c:pt idx="93">
                  <c:v>3.5977869999999998</c:v>
                </c:pt>
                <c:pt idx="94">
                  <c:v>3.2557779999999998</c:v>
                </c:pt>
                <c:pt idx="95">
                  <c:v>3.7594120000000002</c:v>
                </c:pt>
                <c:pt idx="96">
                  <c:v>4.1175240000000004</c:v>
                </c:pt>
                <c:pt idx="97">
                  <c:v>4.6693220000000002</c:v>
                </c:pt>
                <c:pt idx="98">
                  <c:v>6.2291189999999999</c:v>
                </c:pt>
                <c:pt idx="99">
                  <c:v>5.9112359999999997</c:v>
                </c:pt>
                <c:pt idx="100">
                  <c:v>5.0713679999999997</c:v>
                </c:pt>
                <c:pt idx="101">
                  <c:v>5.1516200000000003</c:v>
                </c:pt>
                <c:pt idx="102">
                  <c:v>5.2296250000000004</c:v>
                </c:pt>
                <c:pt idx="103">
                  <c:v>4.0222170000000004</c:v>
                </c:pt>
                <c:pt idx="104">
                  <c:v>3.9108800000000001</c:v>
                </c:pt>
                <c:pt idx="105">
                  <c:v>3.756923</c:v>
                </c:pt>
                <c:pt idx="106">
                  <c:v>4.7276790000000002</c:v>
                </c:pt>
                <c:pt idx="107">
                  <c:v>5.0529900000000003</c:v>
                </c:pt>
                <c:pt idx="108">
                  <c:v>6.7753459999999999</c:v>
                </c:pt>
                <c:pt idx="109">
                  <c:v>8.0370050000000006</c:v>
                </c:pt>
                <c:pt idx="110">
                  <c:v>9.0145049999999998</c:v>
                </c:pt>
                <c:pt idx="111">
                  <c:v>8.011101</c:v>
                </c:pt>
                <c:pt idx="112">
                  <c:v>7.7055350000000002</c:v>
                </c:pt>
                <c:pt idx="113">
                  <c:v>6.7045170000000001</c:v>
                </c:pt>
                <c:pt idx="114">
                  <c:v>6.7043879999999998</c:v>
                </c:pt>
                <c:pt idx="115">
                  <c:v>6.0955919999999999</c:v>
                </c:pt>
                <c:pt idx="116">
                  <c:v>6.927054</c:v>
                </c:pt>
                <c:pt idx="117">
                  <c:v>7.6674129999999998</c:v>
                </c:pt>
                <c:pt idx="118">
                  <c:v>10.021720999999999</c:v>
                </c:pt>
                <c:pt idx="119">
                  <c:v>10.301873000000001</c:v>
                </c:pt>
                <c:pt idx="120">
                  <c:v>13.510809999999999</c:v>
                </c:pt>
                <c:pt idx="121">
                  <c:v>24.207298999999999</c:v>
                </c:pt>
                <c:pt idx="122">
                  <c:v>20.662395</c:v>
                </c:pt>
                <c:pt idx="123">
                  <c:v>19.258509</c:v>
                </c:pt>
                <c:pt idx="124">
                  <c:v>25.798863999999998</c:v>
                </c:pt>
                <c:pt idx="125">
                  <c:v>16.273909</c:v>
                </c:pt>
                <c:pt idx="126">
                  <c:v>6.6207060000000002</c:v>
                </c:pt>
                <c:pt idx="127">
                  <c:v>2.5202879999999999</c:v>
                </c:pt>
                <c:pt idx="128">
                  <c:v>3.083523</c:v>
                </c:pt>
                <c:pt idx="129">
                  <c:v>4.2937979999999998</c:v>
                </c:pt>
                <c:pt idx="130">
                  <c:v>4.7905569999999997</c:v>
                </c:pt>
                <c:pt idx="131">
                  <c:v>4.9385260000000004</c:v>
                </c:pt>
                <c:pt idx="132">
                  <c:v>8.8660230000000002</c:v>
                </c:pt>
                <c:pt idx="133">
                  <c:v>9.7175229999999999</c:v>
                </c:pt>
                <c:pt idx="134">
                  <c:v>13.043075</c:v>
                </c:pt>
                <c:pt idx="135">
                  <c:v>13.013946000000001</c:v>
                </c:pt>
                <c:pt idx="136">
                  <c:v>8.8211549999999992</c:v>
                </c:pt>
                <c:pt idx="137">
                  <c:v>5.164231</c:v>
                </c:pt>
                <c:pt idx="138">
                  <c:v>3.3478400000000001</c:v>
                </c:pt>
                <c:pt idx="139">
                  <c:v>3.6905519999999998</c:v>
                </c:pt>
                <c:pt idx="140">
                  <c:v>4.0364880000000003</c:v>
                </c:pt>
                <c:pt idx="141">
                  <c:v>4.7036319999999998</c:v>
                </c:pt>
                <c:pt idx="142">
                  <c:v>5.7741899999999999</c:v>
                </c:pt>
                <c:pt idx="143">
                  <c:v>8.3565500000000004</c:v>
                </c:pt>
                <c:pt idx="144">
                  <c:v>12.475441999999999</c:v>
                </c:pt>
                <c:pt idx="145">
                  <c:v>11.095943</c:v>
                </c:pt>
                <c:pt idx="146">
                  <c:v>9.9332930000000008</c:v>
                </c:pt>
                <c:pt idx="147">
                  <c:v>8.8750160000000005</c:v>
                </c:pt>
                <c:pt idx="148">
                  <c:v>6.6210959999999996</c:v>
                </c:pt>
                <c:pt idx="149">
                  <c:v>5.2059699999999998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03296"/>
        <c:axId val="167705216"/>
      </c:scatterChart>
      <c:valAx>
        <c:axId val="1677032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7705216"/>
        <c:crosses val="autoZero"/>
        <c:crossBetween val="midCat"/>
      </c:valAx>
      <c:valAx>
        <c:axId val="167705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77032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10536.531919936757</c:v>
                </c:pt>
                <c:pt idx="1">
                  <c:v>13044.617826753714</c:v>
                </c:pt>
                <c:pt idx="2">
                  <c:v>19034.168983007661</c:v>
                </c:pt>
                <c:pt idx="3">
                  <c:v>24527.063717299545</c:v>
                </c:pt>
                <c:pt idx="4">
                  <c:v>43858.259073694957</c:v>
                </c:pt>
                <c:pt idx="5">
                  <c:v>50953.604709254279</c:v>
                </c:pt>
                <c:pt idx="6">
                  <c:v>47457.006523457239</c:v>
                </c:pt>
                <c:pt idx="7">
                  <c:v>48028.218091075687</c:v>
                </c:pt>
                <c:pt idx="8">
                  <c:v>26431.21583310701</c:v>
                </c:pt>
                <c:pt idx="9">
                  <c:v>10035.866222501427</c:v>
                </c:pt>
                <c:pt idx="10">
                  <c:v>5929.2104846578659</c:v>
                </c:pt>
                <c:pt idx="11">
                  <c:v>9513.75934271812</c:v>
                </c:pt>
                <c:pt idx="12">
                  <c:v>10801.909436252381</c:v>
                </c:pt>
                <c:pt idx="13">
                  <c:v>10590.955906210118</c:v>
                </c:pt>
                <c:pt idx="14">
                  <c:v>11372.457217597701</c:v>
                </c:pt>
                <c:pt idx="15">
                  <c:v>12348.190773027696</c:v>
                </c:pt>
                <c:pt idx="16">
                  <c:v>12622.652284439713</c:v>
                </c:pt>
                <c:pt idx="17">
                  <c:v>13530.13230982652</c:v>
                </c:pt>
                <c:pt idx="18">
                  <c:v>11868.713138979287</c:v>
                </c:pt>
                <c:pt idx="19">
                  <c:v>11392.613512316128</c:v>
                </c:pt>
                <c:pt idx="20">
                  <c:v>11636.117360359465</c:v>
                </c:pt>
                <c:pt idx="21">
                  <c:v>9830.1686916555336</c:v>
                </c:pt>
                <c:pt idx="22">
                  <c:v>7991.0027551762787</c:v>
                </c:pt>
                <c:pt idx="23">
                  <c:v>7225.9069278269435</c:v>
                </c:pt>
                <c:pt idx="24">
                  <c:v>3810.5287632176037</c:v>
                </c:pt>
                <c:pt idx="25">
                  <c:v>6314.285320795283</c:v>
                </c:pt>
                <c:pt idx="26">
                  <c:v>7981.1290664811204</c:v>
                </c:pt>
                <c:pt idx="27">
                  <c:v>7772.7379117968139</c:v>
                </c:pt>
                <c:pt idx="28">
                  <c:v>7285.1385078410894</c:v>
                </c:pt>
                <c:pt idx="29">
                  <c:v>8562.6297408689479</c:v>
                </c:pt>
                <c:pt idx="30">
                  <c:v>8824.6390743084776</c:v>
                </c:pt>
                <c:pt idx="31">
                  <c:v>10591.32821748965</c:v>
                </c:pt>
                <c:pt idx="32">
                  <c:v>12588.766084874205</c:v>
                </c:pt>
                <c:pt idx="33">
                  <c:v>17487.210906982335</c:v>
                </c:pt>
                <c:pt idx="34">
                  <c:v>20213.402502776702</c:v>
                </c:pt>
                <c:pt idx="35">
                  <c:v>19726.699364992051</c:v>
                </c:pt>
                <c:pt idx="36">
                  <c:v>28900.635711252897</c:v>
                </c:pt>
                <c:pt idx="37">
                  <c:v>35206.983694152274</c:v>
                </c:pt>
                <c:pt idx="38">
                  <c:v>37038.232891427971</c:v>
                </c:pt>
                <c:pt idx="39">
                  <c:v>23453.908458710612</c:v>
                </c:pt>
                <c:pt idx="40">
                  <c:v>11104.681199546338</c:v>
                </c:pt>
                <c:pt idx="41">
                  <c:v>7380.5997116388235</c:v>
                </c:pt>
                <c:pt idx="42">
                  <c:v>11105.814767994385</c:v>
                </c:pt>
                <c:pt idx="43">
                  <c:v>12188.831138195115</c:v>
                </c:pt>
                <c:pt idx="44">
                  <c:v>12773.062375142652</c:v>
                </c:pt>
                <c:pt idx="45">
                  <c:v>13346.735608075045</c:v>
                </c:pt>
                <c:pt idx="46">
                  <c:v>16360.103515140667</c:v>
                </c:pt>
                <c:pt idx="47">
                  <c:v>19355.535461487198</c:v>
                </c:pt>
                <c:pt idx="48">
                  <c:v>18239.957460417401</c:v>
                </c:pt>
                <c:pt idx="49">
                  <c:v>16157.423760150625</c:v>
                </c:pt>
                <c:pt idx="50">
                  <c:v>15984.523362431442</c:v>
                </c:pt>
                <c:pt idx="51">
                  <c:v>13425.767501189475</c:v>
                </c:pt>
                <c:pt idx="52">
                  <c:v>16642.850724923992</c:v>
                </c:pt>
                <c:pt idx="53">
                  <c:v>16634.100102820554</c:v>
                </c:pt>
                <c:pt idx="54">
                  <c:v>14267.653551349633</c:v>
                </c:pt>
                <c:pt idx="55">
                  <c:v>14015.180128636828</c:v>
                </c:pt>
                <c:pt idx="56">
                  <c:v>14263.717648162559</c:v>
                </c:pt>
                <c:pt idx="57">
                  <c:v>18237.049535356247</c:v>
                </c:pt>
                <c:pt idx="58">
                  <c:v>30911.581054064882</c:v>
                </c:pt>
                <c:pt idx="59">
                  <c:v>35560.976960882697</c:v>
                </c:pt>
                <c:pt idx="60">
                  <c:v>31283.613953714932</c:v>
                </c:pt>
                <c:pt idx="61">
                  <c:v>38782.380521672501</c:v>
                </c:pt>
                <c:pt idx="62">
                  <c:v>29408.429770425024</c:v>
                </c:pt>
                <c:pt idx="63">
                  <c:v>18790.547175504718</c:v>
                </c:pt>
                <c:pt idx="64">
                  <c:v>22248.216292495519</c:v>
                </c:pt>
                <c:pt idx="65">
                  <c:v>28960.5177093534</c:v>
                </c:pt>
                <c:pt idx="66">
                  <c:v>40315.154361904526</c:v>
                </c:pt>
                <c:pt idx="67">
                  <c:v>48780.438693707532</c:v>
                </c:pt>
                <c:pt idx="68">
                  <c:v>33980.915064111585</c:v>
                </c:pt>
                <c:pt idx="69">
                  <c:v>30210.945088819379</c:v>
                </c:pt>
                <c:pt idx="70">
                  <c:v>23376.402420899401</c:v>
                </c:pt>
                <c:pt idx="71">
                  <c:v>32856.572185668883</c:v>
                </c:pt>
                <c:pt idx="72">
                  <c:v>31563.638633826809</c:v>
                </c:pt>
                <c:pt idx="73">
                  <c:v>32794.799183664647</c:v>
                </c:pt>
                <c:pt idx="74">
                  <c:v>19760.236770791951</c:v>
                </c:pt>
                <c:pt idx="75">
                  <c:v>7615.9569339090694</c:v>
                </c:pt>
                <c:pt idx="76">
                  <c:v>5323.5487103405039</c:v>
                </c:pt>
                <c:pt idx="77">
                  <c:v>7890.7646870437429</c:v>
                </c:pt>
                <c:pt idx="78">
                  <c:v>9520.1883621799188</c:v>
                </c:pt>
                <c:pt idx="79">
                  <c:v>12630.865126069051</c:v>
                </c:pt>
                <c:pt idx="80">
                  <c:v>15344.250400686244</c:v>
                </c:pt>
                <c:pt idx="81">
                  <c:v>14424.726466213871</c:v>
                </c:pt>
                <c:pt idx="82">
                  <c:v>11169.73920567859</c:v>
                </c:pt>
                <c:pt idx="83">
                  <c:v>11128.873742286796</c:v>
                </c:pt>
                <c:pt idx="84">
                  <c:v>10482.777694884257</c:v>
                </c:pt>
                <c:pt idx="85">
                  <c:v>9262.5883126968747</c:v>
                </c:pt>
                <c:pt idx="86">
                  <c:v>8317.7920841255673</c:v>
                </c:pt>
                <c:pt idx="87">
                  <c:v>7993.0945685577108</c:v>
                </c:pt>
                <c:pt idx="88">
                  <c:v>7852.4657093725928</c:v>
                </c:pt>
                <c:pt idx="89">
                  <c:v>8762.6174638852335</c:v>
                </c:pt>
                <c:pt idx="90">
                  <c:v>9378.0321700825625</c:v>
                </c:pt>
                <c:pt idx="91">
                  <c:v>10111.652808159</c:v>
                </c:pt>
                <c:pt idx="92">
                  <c:v>10485.747369134531</c:v>
                </c:pt>
                <c:pt idx="93">
                  <c:v>8710.95463798735</c:v>
                </c:pt>
                <c:pt idx="94">
                  <c:v>8683.9912349261285</c:v>
                </c:pt>
                <c:pt idx="95">
                  <c:v>10566.446824145465</c:v>
                </c:pt>
                <c:pt idx="96">
                  <c:v>11102.399285506366</c:v>
                </c:pt>
                <c:pt idx="97">
                  <c:v>12044.085083439115</c:v>
                </c:pt>
                <c:pt idx="98">
                  <c:v>11597.837998842857</c:v>
                </c:pt>
                <c:pt idx="99">
                  <c:v>13714.397182494362</c:v>
                </c:pt>
                <c:pt idx="100">
                  <c:v>12919.818375991295</c:v>
                </c:pt>
                <c:pt idx="101">
                  <c:v>12971.849124322463</c:v>
                </c:pt>
                <c:pt idx="102">
                  <c:v>11827.648728923985</c:v>
                </c:pt>
                <c:pt idx="103">
                  <c:v>11193.496717567523</c:v>
                </c:pt>
                <c:pt idx="104">
                  <c:v>11294.461399854392</c:v>
                </c:pt>
                <c:pt idx="105">
                  <c:v>12244.97593991091</c:v>
                </c:pt>
                <c:pt idx="106">
                  <c:v>12791.340766868469</c:v>
                </c:pt>
                <c:pt idx="107">
                  <c:v>12748.132268044528</c:v>
                </c:pt>
                <c:pt idx="108">
                  <c:v>13620.256378836895</c:v>
                </c:pt>
                <c:pt idx="109">
                  <c:v>16888.055510753267</c:v>
                </c:pt>
                <c:pt idx="110">
                  <c:v>19794.667439741479</c:v>
                </c:pt>
                <c:pt idx="111">
                  <c:v>17278.547944182279</c:v>
                </c:pt>
                <c:pt idx="112">
                  <c:v>13265.078703791196</c:v>
                </c:pt>
                <c:pt idx="113">
                  <c:v>12160.004716352976</c:v>
                </c:pt>
                <c:pt idx="114">
                  <c:v>14789.088189151804</c:v>
                </c:pt>
                <c:pt idx="115">
                  <c:v>16868.288230050784</c:v>
                </c:pt>
                <c:pt idx="116">
                  <c:v>16611.949987021871</c:v>
                </c:pt>
                <c:pt idx="117">
                  <c:v>21005.88248261499</c:v>
                </c:pt>
                <c:pt idx="118">
                  <c:v>17451.298265937377</c:v>
                </c:pt>
                <c:pt idx="119">
                  <c:v>25827.174287793667</c:v>
                </c:pt>
                <c:pt idx="120">
                  <c:v>27496.159727010239</c:v>
                </c:pt>
                <c:pt idx="121">
                  <c:v>23592.317207430049</c:v>
                </c:pt>
                <c:pt idx="122">
                  <c:v>32861.70026661695</c:v>
                </c:pt>
                <c:pt idx="123">
                  <c:v>41823.348429061465</c:v>
                </c:pt>
                <c:pt idx="124">
                  <c:v>36710.632770541255</c:v>
                </c:pt>
                <c:pt idx="125">
                  <c:v>19697.950748085939</c:v>
                </c:pt>
                <c:pt idx="126">
                  <c:v>7553.3557316559827</c:v>
                </c:pt>
                <c:pt idx="127">
                  <c:v>6567.5354840631244</c:v>
                </c:pt>
                <c:pt idx="128">
                  <c:v>7542.7298220188195</c:v>
                </c:pt>
                <c:pt idx="129">
                  <c:v>7109.3935124455838</c:v>
                </c:pt>
                <c:pt idx="130">
                  <c:v>8454.9683170528388</c:v>
                </c:pt>
                <c:pt idx="131">
                  <c:v>13254.564745761583</c:v>
                </c:pt>
                <c:pt idx="132">
                  <c:v>17776.020044889086</c:v>
                </c:pt>
                <c:pt idx="133">
                  <c:v>22071.354955204861</c:v>
                </c:pt>
                <c:pt idx="134">
                  <c:v>21141.163855750696</c:v>
                </c:pt>
                <c:pt idx="135">
                  <c:v>21298.933378232327</c:v>
                </c:pt>
                <c:pt idx="136">
                  <c:v>20196.962624910582</c:v>
                </c:pt>
                <c:pt idx="137">
                  <c:v>12560.532140385481</c:v>
                </c:pt>
                <c:pt idx="138">
                  <c:v>7612.2730851037559</c:v>
                </c:pt>
                <c:pt idx="139">
                  <c:v>8972.7291035922535</c:v>
                </c:pt>
                <c:pt idx="140">
                  <c:v>8089.3096849257008</c:v>
                </c:pt>
                <c:pt idx="141">
                  <c:v>7805.0442940911153</c:v>
                </c:pt>
                <c:pt idx="142">
                  <c:v>9288.650437431801</c:v>
                </c:pt>
                <c:pt idx="143">
                  <c:v>12889.407533003126</c:v>
                </c:pt>
                <c:pt idx="144">
                  <c:v>15865.312188455</c:v>
                </c:pt>
                <c:pt idx="145">
                  <c:v>21586.927145649042</c:v>
                </c:pt>
                <c:pt idx="146">
                  <c:v>23706.219291103229</c:v>
                </c:pt>
                <c:pt idx="147">
                  <c:v>20435.453554136151</c:v>
                </c:pt>
                <c:pt idx="148">
                  <c:v>16510.370608668087</c:v>
                </c:pt>
                <c:pt idx="149">
                  <c:v>15262.032993265255</c:v>
                </c:pt>
                <c:pt idx="150">
                  <c:v>15618.61718685887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15618.61718685887</c:v>
                </c:pt>
                <c:pt idx="1">
                  <c:v>13409.324259524506</c:v>
                </c:pt>
                <c:pt idx="2">
                  <c:v>13648.117910682864</c:v>
                </c:pt>
                <c:pt idx="3">
                  <c:v>14775.586118902691</c:v>
                </c:pt>
                <c:pt idx="4">
                  <c:v>31549.446168209026</c:v>
                </c:pt>
                <c:pt idx="5">
                  <c:v>27767.114345546514</c:v>
                </c:pt>
                <c:pt idx="6">
                  <c:v>35459.142092300368</c:v>
                </c:pt>
                <c:pt idx="7">
                  <c:v>45175.181841292331</c:v>
                </c:pt>
                <c:pt idx="8">
                  <c:v>42083.167183643629</c:v>
                </c:pt>
                <c:pt idx="9">
                  <c:v>27031.942849310861</c:v>
                </c:pt>
                <c:pt idx="10">
                  <c:v>11397.984117426662</c:v>
                </c:pt>
                <c:pt idx="11">
                  <c:v>6074.7859574107188</c:v>
                </c:pt>
                <c:pt idx="12">
                  <c:v>9094.8139750966566</c:v>
                </c:pt>
                <c:pt idx="13">
                  <c:v>8864.7803325293917</c:v>
                </c:pt>
                <c:pt idx="14">
                  <c:v>8558.8854101374454</c:v>
                </c:pt>
                <c:pt idx="15">
                  <c:v>10118.780895281383</c:v>
                </c:pt>
                <c:pt idx="16">
                  <c:v>10180.533602815851</c:v>
                </c:pt>
                <c:pt idx="17">
                  <c:v>12669.899343311279</c:v>
                </c:pt>
                <c:pt idx="18">
                  <c:v>12815.663765941341</c:v>
                </c:pt>
                <c:pt idx="19">
                  <c:v>7213.6177213026313</c:v>
                </c:pt>
                <c:pt idx="20">
                  <c:v>6187.7652799227199</c:v>
                </c:pt>
                <c:pt idx="21">
                  <c:v>7775.8975886407989</c:v>
                </c:pt>
                <c:pt idx="22">
                  <c:v>6724.3127379303724</c:v>
                </c:pt>
                <c:pt idx="23">
                  <c:v>6673.1099644263959</c:v>
                </c:pt>
                <c:pt idx="24">
                  <c:v>6628.3124922286215</c:v>
                </c:pt>
                <c:pt idx="25">
                  <c:v>7224.2760735637794</c:v>
                </c:pt>
                <c:pt idx="26">
                  <c:v>6736.0533020174989</c:v>
                </c:pt>
                <c:pt idx="27">
                  <c:v>6021.0709371048597</c:v>
                </c:pt>
                <c:pt idx="28">
                  <c:v>7591.5426239582248</c:v>
                </c:pt>
                <c:pt idx="29">
                  <c:v>6935.545905237851</c:v>
                </c:pt>
                <c:pt idx="30">
                  <c:v>8014.9767865609601</c:v>
                </c:pt>
                <c:pt idx="31">
                  <c:v>8263.0403759495111</c:v>
                </c:pt>
                <c:pt idx="32">
                  <c:v>12770.718752045499</c:v>
                </c:pt>
                <c:pt idx="33">
                  <c:v>18327.406954798236</c:v>
                </c:pt>
                <c:pt idx="34">
                  <c:v>22123.862249585702</c:v>
                </c:pt>
                <c:pt idx="35">
                  <c:v>21063.699787209502</c:v>
                </c:pt>
                <c:pt idx="36">
                  <c:v>22644.748048104575</c:v>
                </c:pt>
                <c:pt idx="37">
                  <c:v>28185.79637527707</c:v>
                </c:pt>
                <c:pt idx="38">
                  <c:v>32161.770259230976</c:v>
                </c:pt>
                <c:pt idx="39">
                  <c:v>25900.163151119152</c:v>
                </c:pt>
                <c:pt idx="40">
                  <c:v>18957.81434888365</c:v>
                </c:pt>
                <c:pt idx="41">
                  <c:v>10381.428556667048</c:v>
                </c:pt>
                <c:pt idx="42">
                  <c:v>6103.8577440135005</c:v>
                </c:pt>
                <c:pt idx="43">
                  <c:v>6051.6784387561802</c:v>
                </c:pt>
                <c:pt idx="44">
                  <c:v>7529.5711048301946</c:v>
                </c:pt>
                <c:pt idx="45">
                  <c:v>10102.764059348598</c:v>
                </c:pt>
                <c:pt idx="46">
                  <c:v>11372.35470785279</c:v>
                </c:pt>
                <c:pt idx="47">
                  <c:v>13841.400490850821</c:v>
                </c:pt>
                <c:pt idx="48">
                  <c:v>17082.996151418061</c:v>
                </c:pt>
                <c:pt idx="49">
                  <c:v>19253.925196001648</c:v>
                </c:pt>
                <c:pt idx="50">
                  <c:v>17109.031653507896</c:v>
                </c:pt>
                <c:pt idx="51">
                  <c:v>15288.347075098902</c:v>
                </c:pt>
                <c:pt idx="52">
                  <c:v>13269.686484698119</c:v>
                </c:pt>
                <c:pt idx="53">
                  <c:v>12322.422572381471</c:v>
                </c:pt>
                <c:pt idx="54">
                  <c:v>11413.11478921756</c:v>
                </c:pt>
                <c:pt idx="55">
                  <c:v>14347.290128741199</c:v>
                </c:pt>
                <c:pt idx="56">
                  <c:v>15762.575629490704</c:v>
                </c:pt>
                <c:pt idx="57">
                  <c:v>14787.290268450752</c:v>
                </c:pt>
                <c:pt idx="58">
                  <c:v>17699.232733479206</c:v>
                </c:pt>
                <c:pt idx="59">
                  <c:v>20584.790892961326</c:v>
                </c:pt>
                <c:pt idx="60">
                  <c:v>23644.363075132031</c:v>
                </c:pt>
                <c:pt idx="61">
                  <c:v>33620.745635167426</c:v>
                </c:pt>
                <c:pt idx="62">
                  <c:v>42774.02488687486</c:v>
                </c:pt>
                <c:pt idx="63">
                  <c:v>30775.795648670031</c:v>
                </c:pt>
                <c:pt idx="64">
                  <c:v>21306.083168382051</c:v>
                </c:pt>
                <c:pt idx="65">
                  <c:v>19247.5904413479</c:v>
                </c:pt>
                <c:pt idx="66">
                  <c:v>28753.937972936186</c:v>
                </c:pt>
                <c:pt idx="67">
                  <c:v>30242.574316916642</c:v>
                </c:pt>
                <c:pt idx="68">
                  <c:v>32862.618979264807</c:v>
                </c:pt>
                <c:pt idx="69">
                  <c:v>46890.111668876001</c:v>
                </c:pt>
                <c:pt idx="70">
                  <c:v>36463.73596117663</c:v>
                </c:pt>
                <c:pt idx="71">
                  <c:v>24763.493673238059</c:v>
                </c:pt>
                <c:pt idx="72">
                  <c:v>21524.827627444072</c:v>
                </c:pt>
                <c:pt idx="73">
                  <c:v>31386.522156571766</c:v>
                </c:pt>
                <c:pt idx="74">
                  <c:v>45265.89559378667</c:v>
                </c:pt>
                <c:pt idx="75">
                  <c:v>49916.556103017356</c:v>
                </c:pt>
                <c:pt idx="76">
                  <c:v>29841.792843473129</c:v>
                </c:pt>
                <c:pt idx="77">
                  <c:v>10758.288445146576</c:v>
                </c:pt>
                <c:pt idx="78">
                  <c:v>3443.4929623697949</c:v>
                </c:pt>
                <c:pt idx="79">
                  <c:v>2004.464456974845</c:v>
                </c:pt>
                <c:pt idx="80">
                  <c:v>5893.38358343244</c:v>
                </c:pt>
                <c:pt idx="81">
                  <c:v>8625.9273415889274</c:v>
                </c:pt>
                <c:pt idx="82">
                  <c:v>12236.715557899799</c:v>
                </c:pt>
                <c:pt idx="83">
                  <c:v>10412.066898440526</c:v>
                </c:pt>
                <c:pt idx="84">
                  <c:v>10851.943383349048</c:v>
                </c:pt>
                <c:pt idx="85">
                  <c:v>9049.8579230373598</c:v>
                </c:pt>
                <c:pt idx="86">
                  <c:v>8551.0611088225396</c:v>
                </c:pt>
                <c:pt idx="87">
                  <c:v>8244.5956297292996</c:v>
                </c:pt>
                <c:pt idx="88">
                  <c:v>9741.7913514004249</c:v>
                </c:pt>
                <c:pt idx="89">
                  <c:v>9382.0126524952066</c:v>
                </c:pt>
                <c:pt idx="90">
                  <c:v>8597.5493882127794</c:v>
                </c:pt>
                <c:pt idx="91">
                  <c:v>7696.5986577130561</c:v>
                </c:pt>
                <c:pt idx="92">
                  <c:v>8997.2618316256339</c:v>
                </c:pt>
                <c:pt idx="93">
                  <c:v>9067.0253478906852</c:v>
                </c:pt>
                <c:pt idx="94">
                  <c:v>7216.540122064519</c:v>
                </c:pt>
                <c:pt idx="95">
                  <c:v>7836.4787346274597</c:v>
                </c:pt>
                <c:pt idx="96">
                  <c:v>7818.4401242626627</c:v>
                </c:pt>
                <c:pt idx="97">
                  <c:v>8014.4215866711484</c:v>
                </c:pt>
                <c:pt idx="98">
                  <c:v>8764.5197916388297</c:v>
                </c:pt>
                <c:pt idx="99">
                  <c:v>10055.638466070252</c:v>
                </c:pt>
                <c:pt idx="100">
                  <c:v>11820.975996716048</c:v>
                </c:pt>
                <c:pt idx="101">
                  <c:v>12355.10261133876</c:v>
                </c:pt>
                <c:pt idx="102">
                  <c:v>11243.289116662032</c:v>
                </c:pt>
                <c:pt idx="103">
                  <c:v>9791.3800651295714</c:v>
                </c:pt>
                <c:pt idx="104">
                  <c:v>9751.8981774962886</c:v>
                </c:pt>
                <c:pt idx="105">
                  <c:v>8873.9071439426916</c:v>
                </c:pt>
                <c:pt idx="106">
                  <c:v>7893.6949192711809</c:v>
                </c:pt>
                <c:pt idx="107">
                  <c:v>10920.978239763552</c:v>
                </c:pt>
                <c:pt idx="108">
                  <c:v>12637.029048420945</c:v>
                </c:pt>
                <c:pt idx="109">
                  <c:v>14482.221707902465</c:v>
                </c:pt>
                <c:pt idx="110">
                  <c:v>16046.616643838248</c:v>
                </c:pt>
                <c:pt idx="111">
                  <c:v>14486.332480877789</c:v>
                </c:pt>
                <c:pt idx="112">
                  <c:v>14369.17862084027</c:v>
                </c:pt>
                <c:pt idx="113">
                  <c:v>12633.692818993719</c:v>
                </c:pt>
                <c:pt idx="114">
                  <c:v>7766.4839956745036</c:v>
                </c:pt>
                <c:pt idx="115">
                  <c:v>8056.5785916471241</c:v>
                </c:pt>
                <c:pt idx="116">
                  <c:v>9281.7872472215004</c:v>
                </c:pt>
                <c:pt idx="117">
                  <c:v>13049.923163931468</c:v>
                </c:pt>
                <c:pt idx="118">
                  <c:v>14799.726024674979</c:v>
                </c:pt>
                <c:pt idx="119">
                  <c:v>20972.327800720974</c:v>
                </c:pt>
                <c:pt idx="120">
                  <c:v>35995.667410662048</c:v>
                </c:pt>
                <c:pt idx="121">
                  <c:v>44436.316942018857</c:v>
                </c:pt>
                <c:pt idx="122">
                  <c:v>40763.853915336091</c:v>
                </c:pt>
                <c:pt idx="123">
                  <c:v>34615.784077477249</c:v>
                </c:pt>
                <c:pt idx="124">
                  <c:v>28822.383909118551</c:v>
                </c:pt>
                <c:pt idx="125">
                  <c:v>42487.528002931198</c:v>
                </c:pt>
                <c:pt idx="126">
                  <c:v>27372.009386209327</c:v>
                </c:pt>
                <c:pt idx="127">
                  <c:v>10383.246574236995</c:v>
                </c:pt>
                <c:pt idx="128">
                  <c:v>5268.7250554384646</c:v>
                </c:pt>
                <c:pt idx="129">
                  <c:v>6840.1998905155442</c:v>
                </c:pt>
                <c:pt idx="130">
                  <c:v>7926.2146075202154</c:v>
                </c:pt>
                <c:pt idx="131">
                  <c:v>9948.8369727283789</c:v>
                </c:pt>
                <c:pt idx="132">
                  <c:v>11990.141768632653</c:v>
                </c:pt>
                <c:pt idx="133">
                  <c:v>13516.105033064763</c:v>
                </c:pt>
                <c:pt idx="134">
                  <c:v>16436.767255455223</c:v>
                </c:pt>
                <c:pt idx="135">
                  <c:v>19831.645740061736</c:v>
                </c:pt>
                <c:pt idx="136">
                  <c:v>21689.775208892996</c:v>
                </c:pt>
                <c:pt idx="137">
                  <c:v>16742.192476521901</c:v>
                </c:pt>
                <c:pt idx="138">
                  <c:v>7664.1262826968323</c:v>
                </c:pt>
                <c:pt idx="139">
                  <c:v>6962.6666032807025</c:v>
                </c:pt>
                <c:pt idx="140">
                  <c:v>7525.4369884122243</c:v>
                </c:pt>
                <c:pt idx="141">
                  <c:v>7257.6978583663749</c:v>
                </c:pt>
                <c:pt idx="142">
                  <c:v>10852.5881112188</c:v>
                </c:pt>
                <c:pt idx="143">
                  <c:v>12799.948067815742</c:v>
                </c:pt>
                <c:pt idx="144">
                  <c:v>16810.94255960697</c:v>
                </c:pt>
                <c:pt idx="145">
                  <c:v>20621.09539689192</c:v>
                </c:pt>
                <c:pt idx="146">
                  <c:v>22583.635260323827</c:v>
                </c:pt>
                <c:pt idx="147">
                  <c:v>20435.944224531951</c:v>
                </c:pt>
                <c:pt idx="148">
                  <c:v>20125.325674081891</c:v>
                </c:pt>
                <c:pt idx="149">
                  <c:v>19315.843458746473</c:v>
                </c:pt>
                <c:pt idx="150">
                  <c:v>14378.505761300799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14378.505761300799</c:v>
                </c:pt>
                <c:pt idx="1">
                  <c:v>10292.903714532642</c:v>
                </c:pt>
                <c:pt idx="2">
                  <c:v>10725.188398639155</c:v>
                </c:pt>
                <c:pt idx="3">
                  <c:v>11862.59113780412</c:v>
                </c:pt>
                <c:pt idx="4">
                  <c:v>25607.85425458282</c:v>
                </c:pt>
                <c:pt idx="5">
                  <c:v>44814.080410119976</c:v>
                </c:pt>
                <c:pt idx="6">
                  <c:v>49959.12891546631</c:v>
                </c:pt>
                <c:pt idx="7">
                  <c:v>48547.412043678225</c:v>
                </c:pt>
                <c:pt idx="8">
                  <c:v>52582.866218519703</c:v>
                </c:pt>
                <c:pt idx="9">
                  <c:v>39132.409364388215</c:v>
                </c:pt>
                <c:pt idx="10">
                  <c:v>17636.834901013779</c:v>
                </c:pt>
                <c:pt idx="11">
                  <c:v>8853.4638335432592</c:v>
                </c:pt>
                <c:pt idx="12">
                  <c:v>10568.717040972917</c:v>
                </c:pt>
                <c:pt idx="13">
                  <c:v>11434.697568236461</c:v>
                </c:pt>
                <c:pt idx="14">
                  <c:v>12119.607150192945</c:v>
                </c:pt>
                <c:pt idx="15">
                  <c:v>12715.901642486213</c:v>
                </c:pt>
                <c:pt idx="16">
                  <c:v>10387.653404622411</c:v>
                </c:pt>
                <c:pt idx="17">
                  <c:v>8911.8977095560731</c:v>
                </c:pt>
                <c:pt idx="18">
                  <c:v>8941.585843138555</c:v>
                </c:pt>
                <c:pt idx="19">
                  <c:v>11381.041616756413</c:v>
                </c:pt>
                <c:pt idx="20">
                  <c:v>9967.7128484302211</c:v>
                </c:pt>
                <c:pt idx="21">
                  <c:v>6723.6457022079212</c:v>
                </c:pt>
                <c:pt idx="22">
                  <c:v>7599.8631265090689</c:v>
                </c:pt>
                <c:pt idx="23">
                  <c:v>6751.818109921116</c:v>
                </c:pt>
                <c:pt idx="24">
                  <c:v>5787.1630288126253</c:v>
                </c:pt>
                <c:pt idx="25">
                  <c:v>5562.4226437736088</c:v>
                </c:pt>
                <c:pt idx="26">
                  <c:v>6560.2725271931122</c:v>
                </c:pt>
                <c:pt idx="27">
                  <c:v>6424.0491376219634</c:v>
                </c:pt>
                <c:pt idx="28">
                  <c:v>8172.1215738975598</c:v>
                </c:pt>
                <c:pt idx="29">
                  <c:v>8917.1203431945214</c:v>
                </c:pt>
                <c:pt idx="30">
                  <c:v>8440.2757017730564</c:v>
                </c:pt>
                <c:pt idx="31">
                  <c:v>9920.7928129705178</c:v>
                </c:pt>
                <c:pt idx="32">
                  <c:v>12974.58531744985</c:v>
                </c:pt>
                <c:pt idx="33">
                  <c:v>17523.875723755347</c:v>
                </c:pt>
                <c:pt idx="34">
                  <c:v>21179.169883624221</c:v>
                </c:pt>
                <c:pt idx="35">
                  <c:v>23033.389440854207</c:v>
                </c:pt>
                <c:pt idx="36">
                  <c:v>22394.226705231151</c:v>
                </c:pt>
                <c:pt idx="37">
                  <c:v>28314.136079935612</c:v>
                </c:pt>
                <c:pt idx="38">
                  <c:v>33597.908842488709</c:v>
                </c:pt>
                <c:pt idx="39">
                  <c:v>28188.973587767534</c:v>
                </c:pt>
                <c:pt idx="40">
                  <c:v>16943.673053335988</c:v>
                </c:pt>
                <c:pt idx="41">
                  <c:v>8593.5320194528285</c:v>
                </c:pt>
                <c:pt idx="42">
                  <c:v>9634.9112420245001</c:v>
                </c:pt>
                <c:pt idx="43">
                  <c:v>11239.339907257709</c:v>
                </c:pt>
                <c:pt idx="44">
                  <c:v>12805.785873582261</c:v>
                </c:pt>
                <c:pt idx="45">
                  <c:v>15624.302907392343</c:v>
                </c:pt>
                <c:pt idx="46">
                  <c:v>15826.808994893312</c:v>
                </c:pt>
                <c:pt idx="47">
                  <c:v>14780.263300402274</c:v>
                </c:pt>
                <c:pt idx="48">
                  <c:v>16198.68882103338</c:v>
                </c:pt>
                <c:pt idx="49">
                  <c:v>15324.385767139564</c:v>
                </c:pt>
                <c:pt idx="50">
                  <c:v>15257.903042884604</c:v>
                </c:pt>
                <c:pt idx="51">
                  <c:v>14151.471084288627</c:v>
                </c:pt>
                <c:pt idx="52">
                  <c:v>13379.734854424467</c:v>
                </c:pt>
                <c:pt idx="53">
                  <c:v>12245.564312853316</c:v>
                </c:pt>
                <c:pt idx="54">
                  <c:v>14450.52391728273</c:v>
                </c:pt>
                <c:pt idx="55">
                  <c:v>13528.014410009489</c:v>
                </c:pt>
                <c:pt idx="56">
                  <c:v>12705.50628272957</c:v>
                </c:pt>
                <c:pt idx="57">
                  <c:v>14621.726932262978</c:v>
                </c:pt>
                <c:pt idx="58">
                  <c:v>18716.565344947099</c:v>
                </c:pt>
                <c:pt idx="59">
                  <c:v>22310.425875867375</c:v>
                </c:pt>
                <c:pt idx="60">
                  <c:v>20504.839702144513</c:v>
                </c:pt>
                <c:pt idx="61">
                  <c:v>25722.135187213589</c:v>
                </c:pt>
                <c:pt idx="62">
                  <c:v>25233.392237248361</c:v>
                </c:pt>
                <c:pt idx="63">
                  <c:v>21402.486002580205</c:v>
                </c:pt>
                <c:pt idx="64">
                  <c:v>31699.267717856706</c:v>
                </c:pt>
                <c:pt idx="65">
                  <c:v>27198.831285961649</c:v>
                </c:pt>
                <c:pt idx="66">
                  <c:v>18372.293831498784</c:v>
                </c:pt>
                <c:pt idx="67">
                  <c:v>31660.738822091298</c:v>
                </c:pt>
                <c:pt idx="68">
                  <c:v>44294.327710960279</c:v>
                </c:pt>
                <c:pt idx="69">
                  <c:v>32262.800999751955</c:v>
                </c:pt>
                <c:pt idx="70">
                  <c:v>23583.568675898823</c:v>
                </c:pt>
                <c:pt idx="71">
                  <c:v>23176.454070379121</c:v>
                </c:pt>
                <c:pt idx="72">
                  <c:v>37765.281288040969</c:v>
                </c:pt>
                <c:pt idx="73">
                  <c:v>47917.505787967326</c:v>
                </c:pt>
                <c:pt idx="74">
                  <c:v>47498.359169506963</c:v>
                </c:pt>
                <c:pt idx="75">
                  <c:v>34078.918766575058</c:v>
                </c:pt>
                <c:pt idx="76">
                  <c:v>14538.028230371598</c:v>
                </c:pt>
                <c:pt idx="77">
                  <c:v>4505.9854627991244</c:v>
                </c:pt>
                <c:pt idx="78">
                  <c:v>1500.16732203063</c:v>
                </c:pt>
                <c:pt idx="79">
                  <c:v>5932.1812894965842</c:v>
                </c:pt>
                <c:pt idx="80">
                  <c:v>10078.649523182414</c:v>
                </c:pt>
                <c:pt idx="81">
                  <c:v>10784.379558236675</c:v>
                </c:pt>
                <c:pt idx="82">
                  <c:v>10362.493979156097</c:v>
                </c:pt>
                <c:pt idx="83">
                  <c:v>10629.303541572302</c:v>
                </c:pt>
                <c:pt idx="84">
                  <c:v>8125.2929651312943</c:v>
                </c:pt>
                <c:pt idx="85">
                  <c:v>8373.0177818474094</c:v>
                </c:pt>
                <c:pt idx="86">
                  <c:v>8154.9236008583039</c:v>
                </c:pt>
                <c:pt idx="87">
                  <c:v>7846.590795115967</c:v>
                </c:pt>
                <c:pt idx="88">
                  <c:v>8848.4524180202152</c:v>
                </c:pt>
                <c:pt idx="89">
                  <c:v>9354.8819779242804</c:v>
                </c:pt>
                <c:pt idx="90">
                  <c:v>11744.111894158559</c:v>
                </c:pt>
                <c:pt idx="91">
                  <c:v>9947.8892090243589</c:v>
                </c:pt>
                <c:pt idx="92">
                  <c:v>9887.9720434856281</c:v>
                </c:pt>
                <c:pt idx="93">
                  <c:v>7741.7036430719163</c:v>
                </c:pt>
                <c:pt idx="94">
                  <c:v>6951.672447710248</c:v>
                </c:pt>
                <c:pt idx="95">
                  <c:v>8093.1325741871851</c:v>
                </c:pt>
                <c:pt idx="96">
                  <c:v>8902.3830367961764</c:v>
                </c:pt>
                <c:pt idx="97">
                  <c:v>10116.158912399302</c:v>
                </c:pt>
                <c:pt idx="98">
                  <c:v>13486.473472015636</c:v>
                </c:pt>
                <c:pt idx="99">
                  <c:v>12743.551022246891</c:v>
                </c:pt>
                <c:pt idx="100">
                  <c:v>10862.759537893824</c:v>
                </c:pt>
                <c:pt idx="101">
                  <c:v>11073.597712362462</c:v>
                </c:pt>
                <c:pt idx="102">
                  <c:v>11280.558610816501</c:v>
                </c:pt>
                <c:pt idx="103">
                  <c:v>8656.8028265122484</c:v>
                </c:pt>
                <c:pt idx="104">
                  <c:v>8420.5322827550408</c:v>
                </c:pt>
                <c:pt idx="105">
                  <c:v>8134.1363935887721</c:v>
                </c:pt>
                <c:pt idx="106">
                  <c:v>10265.086147925434</c:v>
                </c:pt>
                <c:pt idx="107">
                  <c:v>10962.705000355711</c:v>
                </c:pt>
                <c:pt idx="108">
                  <c:v>14677.819115316979</c:v>
                </c:pt>
                <c:pt idx="109">
                  <c:v>17398.806645107536</c:v>
                </c:pt>
                <c:pt idx="110">
                  <c:v>19490.624229543824</c:v>
                </c:pt>
                <c:pt idx="111">
                  <c:v>17264.528358324409</c:v>
                </c:pt>
                <c:pt idx="112">
                  <c:v>16508.120055715222</c:v>
                </c:pt>
                <c:pt idx="113">
                  <c:v>14226.184936827669</c:v>
                </c:pt>
                <c:pt idx="114">
                  <c:v>14351.393369282652</c:v>
                </c:pt>
                <c:pt idx="115">
                  <c:v>13095.856641838895</c:v>
                </c:pt>
                <c:pt idx="116">
                  <c:v>14885.323580397469</c:v>
                </c:pt>
                <c:pt idx="117">
                  <c:v>16483.604724892735</c:v>
                </c:pt>
                <c:pt idx="118">
                  <c:v>21533.555189715513</c:v>
                </c:pt>
                <c:pt idx="119">
                  <c:v>21808.599990830302</c:v>
                </c:pt>
                <c:pt idx="120">
                  <c:v>28415.523404208518</c:v>
                </c:pt>
                <c:pt idx="121">
                  <c:v>49441.443760978851</c:v>
                </c:pt>
                <c:pt idx="122">
                  <c:v>42072.020100429145</c:v>
                </c:pt>
                <c:pt idx="123">
                  <c:v>39953.007577742123</c:v>
                </c:pt>
                <c:pt idx="124">
                  <c:v>51924.508846476441</c:v>
                </c:pt>
                <c:pt idx="125">
                  <c:v>30490.087971084587</c:v>
                </c:pt>
                <c:pt idx="126">
                  <c:v>11550.404371542119</c:v>
                </c:pt>
                <c:pt idx="127">
                  <c:v>4467.0052731104633</c:v>
                </c:pt>
                <c:pt idx="128">
                  <c:v>5803.8919262410354</c:v>
                </c:pt>
                <c:pt idx="129">
                  <c:v>8422.668943107059</c:v>
                </c:pt>
                <c:pt idx="130">
                  <c:v>9663.7611109330155</c:v>
                </c:pt>
                <c:pt idx="131">
                  <c:v>10212.564734900056</c:v>
                </c:pt>
                <c:pt idx="132">
                  <c:v>18708.978339039775</c:v>
                </c:pt>
                <c:pt idx="133">
                  <c:v>20705.370982199234</c:v>
                </c:pt>
                <c:pt idx="134">
                  <c:v>27866.0056667465</c:v>
                </c:pt>
                <c:pt idx="135">
                  <c:v>27833.1517898284</c:v>
                </c:pt>
                <c:pt idx="136">
                  <c:v>18918.550427139824</c:v>
                </c:pt>
                <c:pt idx="137">
                  <c:v>10881.017096643829</c:v>
                </c:pt>
                <c:pt idx="138">
                  <c:v>7036.0716386956801</c:v>
                </c:pt>
                <c:pt idx="139">
                  <c:v>7837.1802719492871</c:v>
                </c:pt>
                <c:pt idx="140">
                  <c:v>8668.5076126101612</c:v>
                </c:pt>
                <c:pt idx="141">
                  <c:v>10168.749970251552</c:v>
                </c:pt>
                <c:pt idx="142">
                  <c:v>12492.42725605242</c:v>
                </c:pt>
                <c:pt idx="143">
                  <c:v>18102.236172808254</c:v>
                </c:pt>
                <c:pt idx="144">
                  <c:v>27026.684334163849</c:v>
                </c:pt>
                <c:pt idx="145">
                  <c:v>23992.268428636617</c:v>
                </c:pt>
                <c:pt idx="146">
                  <c:v>21337.605433311161</c:v>
                </c:pt>
                <c:pt idx="147">
                  <c:v>18963.267925113287</c:v>
                </c:pt>
                <c:pt idx="148">
                  <c:v>14200.830072524976</c:v>
                </c:pt>
                <c:pt idx="149">
                  <c:v>11073.005523734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748736"/>
        <c:axId val="167750656"/>
      </c:scatterChart>
      <c:valAx>
        <c:axId val="1677487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7750656"/>
        <c:crosses val="autoZero"/>
        <c:crossBetween val="midCat"/>
      </c:valAx>
      <c:valAx>
        <c:axId val="167750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677487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201.64873395856901</c:v>
                </c:pt>
                <c:pt idx="1">
                  <c:v>147.750931900719</c:v>
                </c:pt>
                <c:pt idx="2">
                  <c:v>165.57415335821003</c:v>
                </c:pt>
                <c:pt idx="3">
                  <c:v>228.01509478196797</c:v>
                </c:pt>
                <c:pt idx="4">
                  <c:v>616.52017060171192</c:v>
                </c:pt>
                <c:pt idx="5">
                  <c:v>2492.1576529615918</c:v>
                </c:pt>
                <c:pt idx="6">
                  <c:v>2854.6506613949196</c:v>
                </c:pt>
                <c:pt idx="7">
                  <c:v>2212.2209963445998</c:v>
                </c:pt>
                <c:pt idx="8">
                  <c:v>1359.328300944768</c:v>
                </c:pt>
                <c:pt idx="9">
                  <c:v>575.88440770568002</c:v>
                </c:pt>
                <c:pt idx="10">
                  <c:v>196.39091013109501</c:v>
                </c:pt>
                <c:pt idx="11">
                  <c:v>112.85014981357</c:v>
                </c:pt>
                <c:pt idx="12">
                  <c:v>114.222970166137</c:v>
                </c:pt>
                <c:pt idx="13">
                  <c:v>91.579638656917993</c:v>
                </c:pt>
                <c:pt idx="14">
                  <c:v>77.878647295571</c:v>
                </c:pt>
                <c:pt idx="15">
                  <c:v>68.195156845391992</c:v>
                </c:pt>
                <c:pt idx="16">
                  <c:v>59.938262859788004</c:v>
                </c:pt>
                <c:pt idx="17">
                  <c:v>67.664975566058985</c:v>
                </c:pt>
                <c:pt idx="18">
                  <c:v>71.213140466893989</c:v>
                </c:pt>
                <c:pt idx="19">
                  <c:v>65.112253120512008</c:v>
                </c:pt>
                <c:pt idx="20">
                  <c:v>82.851200426589003</c:v>
                </c:pt>
                <c:pt idx="21">
                  <c:v>78.459065196875997</c:v>
                </c:pt>
                <c:pt idx="22">
                  <c:v>60.26066317347999</c:v>
                </c:pt>
                <c:pt idx="23">
                  <c:v>92.476644056063989</c:v>
                </c:pt>
                <c:pt idx="24">
                  <c:v>86.949472698251995</c:v>
                </c:pt>
                <c:pt idx="25">
                  <c:v>96.741516847469001</c:v>
                </c:pt>
                <c:pt idx="26">
                  <c:v>90.304793756090007</c:v>
                </c:pt>
                <c:pt idx="27">
                  <c:v>103.456054027649</c:v>
                </c:pt>
                <c:pt idx="28">
                  <c:v>102.94911044114998</c:v>
                </c:pt>
                <c:pt idx="29">
                  <c:v>64.534259975160012</c:v>
                </c:pt>
                <c:pt idx="30">
                  <c:v>26.334642699629999</c:v>
                </c:pt>
                <c:pt idx="31">
                  <c:v>17.478977445148999</c:v>
                </c:pt>
                <c:pt idx="32">
                  <c:v>28.000017749471997</c:v>
                </c:pt>
                <c:pt idx="33">
                  <c:v>60.695864197851989</c:v>
                </c:pt>
                <c:pt idx="34">
                  <c:v>87.305136225839988</c:v>
                </c:pt>
                <c:pt idx="35">
                  <c:v>67.150389720950002</c:v>
                </c:pt>
                <c:pt idx="36">
                  <c:v>712.67459340270204</c:v>
                </c:pt>
                <c:pt idx="37">
                  <c:v>1481.5948749548311</c:v>
                </c:pt>
                <c:pt idx="38">
                  <c:v>1296.5293215687382</c:v>
                </c:pt>
                <c:pt idx="39">
                  <c:v>389.75558138058102</c:v>
                </c:pt>
                <c:pt idx="40">
                  <c:v>63.610733130423</c:v>
                </c:pt>
                <c:pt idx="41">
                  <c:v>51.396709503743999</c:v>
                </c:pt>
                <c:pt idx="42">
                  <c:v>44.176162320185</c:v>
                </c:pt>
                <c:pt idx="43">
                  <c:v>52.815281802176997</c:v>
                </c:pt>
                <c:pt idx="44">
                  <c:v>86.34405465806401</c:v>
                </c:pt>
                <c:pt idx="45">
                  <c:v>99.502535643672005</c:v>
                </c:pt>
                <c:pt idx="46">
                  <c:v>87.722591539269985</c:v>
                </c:pt>
                <c:pt idx="47">
                  <c:v>112.74455622909602</c:v>
                </c:pt>
                <c:pt idx="48">
                  <c:v>191.48697248532</c:v>
                </c:pt>
                <c:pt idx="49">
                  <c:v>242.90362855056597</c:v>
                </c:pt>
                <c:pt idx="50">
                  <c:v>223.68800278733997</c:v>
                </c:pt>
                <c:pt idx="51">
                  <c:v>124.78184341121201</c:v>
                </c:pt>
                <c:pt idx="52">
                  <c:v>86.999790939654986</c:v>
                </c:pt>
                <c:pt idx="53">
                  <c:v>86.948057969708998</c:v>
                </c:pt>
                <c:pt idx="54">
                  <c:v>116.23236285964801</c:v>
                </c:pt>
                <c:pt idx="55">
                  <c:v>166.31176449115799</c:v>
                </c:pt>
                <c:pt idx="56">
                  <c:v>160.26277066200001</c:v>
                </c:pt>
                <c:pt idx="57">
                  <c:v>160.49810808791401</c:v>
                </c:pt>
                <c:pt idx="58">
                  <c:v>226.18530333441902</c:v>
                </c:pt>
                <c:pt idx="59">
                  <c:v>120.96594400412401</c:v>
                </c:pt>
                <c:pt idx="60">
                  <c:v>509.37163957631196</c:v>
                </c:pt>
                <c:pt idx="61">
                  <c:v>1297.9434465796</c:v>
                </c:pt>
                <c:pt idx="62">
                  <c:v>918.37410922270203</c:v>
                </c:pt>
                <c:pt idx="63">
                  <c:v>366.942698759736</c:v>
                </c:pt>
                <c:pt idx="64">
                  <c:v>354.40879068063003</c:v>
                </c:pt>
                <c:pt idx="65">
                  <c:v>684.28085721482387</c:v>
                </c:pt>
                <c:pt idx="66">
                  <c:v>1047.7754429488421</c:v>
                </c:pt>
                <c:pt idx="67">
                  <c:v>1935.2560964941251</c:v>
                </c:pt>
                <c:pt idx="68">
                  <c:v>1033.3083375900819</c:v>
                </c:pt>
                <c:pt idx="69">
                  <c:v>356.48643796483202</c:v>
                </c:pt>
                <c:pt idx="70">
                  <c:v>191.24995725481202</c:v>
                </c:pt>
                <c:pt idx="71">
                  <c:v>705.20981653342005</c:v>
                </c:pt>
                <c:pt idx="72">
                  <c:v>344.83790746775998</c:v>
                </c:pt>
                <c:pt idx="73">
                  <c:v>429.59012703044101</c:v>
                </c:pt>
                <c:pt idx="74">
                  <c:v>350.55400088273399</c:v>
                </c:pt>
                <c:pt idx="75">
                  <c:v>188.69212397414202</c:v>
                </c:pt>
                <c:pt idx="76">
                  <c:v>176.86247402452801</c:v>
                </c:pt>
                <c:pt idx="77">
                  <c:v>150.28642481564799</c:v>
                </c:pt>
                <c:pt idx="78">
                  <c:v>125.60288439584001</c:v>
                </c:pt>
                <c:pt idx="79">
                  <c:v>107.50230132704799</c:v>
                </c:pt>
                <c:pt idx="80">
                  <c:v>154.28974244595599</c:v>
                </c:pt>
                <c:pt idx="81">
                  <c:v>247.94780674300202</c:v>
                </c:pt>
                <c:pt idx="82">
                  <c:v>258.302469642924</c:v>
                </c:pt>
                <c:pt idx="83">
                  <c:v>146.39467100352601</c:v>
                </c:pt>
                <c:pt idx="84">
                  <c:v>213.24271225497597</c:v>
                </c:pt>
                <c:pt idx="85">
                  <c:v>150.47732083124998</c:v>
                </c:pt>
                <c:pt idx="86">
                  <c:v>79.28583962191199</c:v>
                </c:pt>
                <c:pt idx="87">
                  <c:v>73.029436922830001</c:v>
                </c:pt>
                <c:pt idx="88">
                  <c:v>112.301865345042</c:v>
                </c:pt>
                <c:pt idx="89">
                  <c:v>48.974415876974007</c:v>
                </c:pt>
                <c:pt idx="90">
                  <c:v>22.995550259135999</c:v>
                </c:pt>
                <c:pt idx="91">
                  <c:v>11.486222006915998</c:v>
                </c:pt>
                <c:pt idx="92">
                  <c:v>46.515378250440001</c:v>
                </c:pt>
                <c:pt idx="93">
                  <c:v>71.44869758133602</c:v>
                </c:pt>
                <c:pt idx="94">
                  <c:v>60.812008674449999</c:v>
                </c:pt>
                <c:pt idx="95">
                  <c:v>27.788725858079996</c:v>
                </c:pt>
                <c:pt idx="96">
                  <c:v>56.070811168847996</c:v>
                </c:pt>
                <c:pt idx="97">
                  <c:v>45.414928589224999</c:v>
                </c:pt>
                <c:pt idx="98">
                  <c:v>30.951137560937998</c:v>
                </c:pt>
                <c:pt idx="99">
                  <c:v>58.917448100808009</c:v>
                </c:pt>
                <c:pt idx="100">
                  <c:v>95.510380868351987</c:v>
                </c:pt>
                <c:pt idx="101">
                  <c:v>77.419622615872001</c:v>
                </c:pt>
                <c:pt idx="102">
                  <c:v>55.620877642296001</c:v>
                </c:pt>
                <c:pt idx="103">
                  <c:v>30.507429693711998</c:v>
                </c:pt>
                <c:pt idx="104">
                  <c:v>18.055751939046001</c:v>
                </c:pt>
                <c:pt idx="105">
                  <c:v>18.690406494847998</c:v>
                </c:pt>
                <c:pt idx="106">
                  <c:v>23.392415956800001</c:v>
                </c:pt>
                <c:pt idx="107">
                  <c:v>26.056873825534996</c:v>
                </c:pt>
                <c:pt idx="108">
                  <c:v>22.081788220553999</c:v>
                </c:pt>
                <c:pt idx="109">
                  <c:v>46.163431128961996</c:v>
                </c:pt>
                <c:pt idx="110">
                  <c:v>99.023041612596003</c:v>
                </c:pt>
                <c:pt idx="111">
                  <c:v>159.26248584657901</c:v>
                </c:pt>
                <c:pt idx="112">
                  <c:v>182.67675476561399</c:v>
                </c:pt>
                <c:pt idx="113">
                  <c:v>123.55705013702401</c:v>
                </c:pt>
                <c:pt idx="114">
                  <c:v>94.393736263882005</c:v>
                </c:pt>
                <c:pt idx="115">
                  <c:v>84.668076733380005</c:v>
                </c:pt>
                <c:pt idx="116">
                  <c:v>149.84854257408</c:v>
                </c:pt>
                <c:pt idx="117">
                  <c:v>330.68878551231995</c:v>
                </c:pt>
                <c:pt idx="118">
                  <c:v>342.96407436795005</c:v>
                </c:pt>
                <c:pt idx="119">
                  <c:v>409.67868618537995</c:v>
                </c:pt>
                <c:pt idx="120">
                  <c:v>486.46693178518404</c:v>
                </c:pt>
                <c:pt idx="121">
                  <c:v>735.35702009517206</c:v>
                </c:pt>
                <c:pt idx="122">
                  <c:v>1054.078599624552</c:v>
                </c:pt>
                <c:pt idx="123">
                  <c:v>882.62550292025207</c:v>
                </c:pt>
                <c:pt idx="124">
                  <c:v>635.13859163625</c:v>
                </c:pt>
                <c:pt idx="125">
                  <c:v>542.91929473282596</c:v>
                </c:pt>
                <c:pt idx="126">
                  <c:v>278.06752830688197</c:v>
                </c:pt>
                <c:pt idx="127">
                  <c:v>162.42805647623098</c:v>
                </c:pt>
                <c:pt idx="128">
                  <c:v>145.88570966252001</c:v>
                </c:pt>
                <c:pt idx="129">
                  <c:v>173.13134610959202</c:v>
                </c:pt>
                <c:pt idx="130">
                  <c:v>201.35731634063103</c:v>
                </c:pt>
                <c:pt idx="131">
                  <c:v>130.66089785423401</c:v>
                </c:pt>
                <c:pt idx="132">
                  <c:v>89.929128991196009</c:v>
                </c:pt>
                <c:pt idx="133">
                  <c:v>103.354781942752</c:v>
                </c:pt>
                <c:pt idx="134">
                  <c:v>127.965849856971</c:v>
                </c:pt>
                <c:pt idx="135">
                  <c:v>165.59274676190404</c:v>
                </c:pt>
                <c:pt idx="136">
                  <c:v>226.992470231646</c:v>
                </c:pt>
                <c:pt idx="137">
                  <c:v>308.93683379868003</c:v>
                </c:pt>
                <c:pt idx="138">
                  <c:v>159.37079158269</c:v>
                </c:pt>
                <c:pt idx="139">
                  <c:v>99.546526876796989</c:v>
                </c:pt>
                <c:pt idx="140">
                  <c:v>31.097057598420001</c:v>
                </c:pt>
                <c:pt idx="141">
                  <c:v>10.74377801774</c:v>
                </c:pt>
                <c:pt idx="142">
                  <c:v>11.743310740456</c:v>
                </c:pt>
                <c:pt idx="143">
                  <c:v>27.576348403697999</c:v>
                </c:pt>
                <c:pt idx="144">
                  <c:v>64.839155222342001</c:v>
                </c:pt>
                <c:pt idx="145">
                  <c:v>74.585258751963011</c:v>
                </c:pt>
                <c:pt idx="146">
                  <c:v>113.49925228836298</c:v>
                </c:pt>
                <c:pt idx="147">
                  <c:v>256.39490186343397</c:v>
                </c:pt>
                <c:pt idx="148">
                  <c:v>387.08624856657406</c:v>
                </c:pt>
                <c:pt idx="149">
                  <c:v>192.18839626571199</c:v>
                </c:pt>
                <c:pt idx="150">
                  <c:v>142.726705273698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142.726705273698</c:v>
                </c:pt>
                <c:pt idx="1">
                  <c:v>205.82777303365899</c:v>
                </c:pt>
                <c:pt idx="2">
                  <c:v>199.70322191534399</c:v>
                </c:pt>
                <c:pt idx="3">
                  <c:v>201.48955661797001</c:v>
                </c:pt>
                <c:pt idx="4">
                  <c:v>785.33486362193287</c:v>
                </c:pt>
                <c:pt idx="5">
                  <c:v>855.35622485349415</c:v>
                </c:pt>
                <c:pt idx="6">
                  <c:v>1202.4853340645877</c:v>
                </c:pt>
                <c:pt idx="7">
                  <c:v>1964.7615277015639</c:v>
                </c:pt>
                <c:pt idx="8">
                  <c:v>1618.5572695607402</c:v>
                </c:pt>
                <c:pt idx="9">
                  <c:v>1056.4656727887359</c:v>
                </c:pt>
                <c:pt idx="10">
                  <c:v>785.6181795847981</c:v>
                </c:pt>
                <c:pt idx="11">
                  <c:v>348.87997592604</c:v>
                </c:pt>
                <c:pt idx="12">
                  <c:v>202.9865675973</c:v>
                </c:pt>
                <c:pt idx="13">
                  <c:v>130.69875871566401</c:v>
                </c:pt>
                <c:pt idx="14">
                  <c:v>114.971941432761</c:v>
                </c:pt>
                <c:pt idx="15">
                  <c:v>102.07363116978999</c:v>
                </c:pt>
                <c:pt idx="16">
                  <c:v>61.467061784107997</c:v>
                </c:pt>
                <c:pt idx="17">
                  <c:v>63.269549419800008</c:v>
                </c:pt>
                <c:pt idx="18">
                  <c:v>98.271388732247999</c:v>
                </c:pt>
                <c:pt idx="19">
                  <c:v>187.687530441164</c:v>
                </c:pt>
                <c:pt idx="20">
                  <c:v>169.40546010255997</c:v>
                </c:pt>
                <c:pt idx="21">
                  <c:v>114.11549461096</c:v>
                </c:pt>
                <c:pt idx="22">
                  <c:v>66.447469352263994</c:v>
                </c:pt>
                <c:pt idx="23">
                  <c:v>109.07944217468899</c:v>
                </c:pt>
                <c:pt idx="24">
                  <c:v>52.266333330239995</c:v>
                </c:pt>
                <c:pt idx="25">
                  <c:v>42.953763844560001</c:v>
                </c:pt>
                <c:pt idx="26">
                  <c:v>35.70501347858</c:v>
                </c:pt>
                <c:pt idx="27">
                  <c:v>21.477942066924001</c:v>
                </c:pt>
                <c:pt idx="28">
                  <c:v>19.433522817524999</c:v>
                </c:pt>
                <c:pt idx="29">
                  <c:v>56.594308380708</c:v>
                </c:pt>
                <c:pt idx="30">
                  <c:v>46.807771959599997</c:v>
                </c:pt>
                <c:pt idx="31">
                  <c:v>23.704160058128</c:v>
                </c:pt>
                <c:pt idx="32">
                  <c:v>17.271702279510002</c:v>
                </c:pt>
                <c:pt idx="33">
                  <c:v>27.120900939769005</c:v>
                </c:pt>
                <c:pt idx="34">
                  <c:v>49.613544713539994</c:v>
                </c:pt>
                <c:pt idx="35">
                  <c:v>58.468476884627997</c:v>
                </c:pt>
                <c:pt idx="36">
                  <c:v>44.401328348543998</c:v>
                </c:pt>
                <c:pt idx="37">
                  <c:v>334.75547469452005</c:v>
                </c:pt>
                <c:pt idx="38">
                  <c:v>434.97892567471996</c:v>
                </c:pt>
                <c:pt idx="39">
                  <c:v>279.74077687752305</c:v>
                </c:pt>
                <c:pt idx="40">
                  <c:v>322.97455011155398</c:v>
                </c:pt>
                <c:pt idx="41">
                  <c:v>344.21403987792797</c:v>
                </c:pt>
                <c:pt idx="42">
                  <c:v>302.25712490062506</c:v>
                </c:pt>
                <c:pt idx="43">
                  <c:v>181.68455439910497</c:v>
                </c:pt>
                <c:pt idx="44">
                  <c:v>74.130980156450008</c:v>
                </c:pt>
                <c:pt idx="45">
                  <c:v>39.828111075852</c:v>
                </c:pt>
                <c:pt idx="46">
                  <c:v>56.176793449893999</c:v>
                </c:pt>
                <c:pt idx="47">
                  <c:v>74.765477819340006</c:v>
                </c:pt>
                <c:pt idx="48">
                  <c:v>147.273452468448</c:v>
                </c:pt>
                <c:pt idx="49">
                  <c:v>207.38682473580496</c:v>
                </c:pt>
                <c:pt idx="50">
                  <c:v>206.81729821575505</c:v>
                </c:pt>
                <c:pt idx="51">
                  <c:v>202.13102808638598</c:v>
                </c:pt>
                <c:pt idx="52">
                  <c:v>191.05711365363697</c:v>
                </c:pt>
                <c:pt idx="53">
                  <c:v>184.441642015214</c:v>
                </c:pt>
                <c:pt idx="54">
                  <c:v>103.88191628215799</c:v>
                </c:pt>
                <c:pt idx="55">
                  <c:v>78.070708094899999</c:v>
                </c:pt>
                <c:pt idx="56">
                  <c:v>85.844043556320003</c:v>
                </c:pt>
                <c:pt idx="57">
                  <c:v>94.818933402000013</c:v>
                </c:pt>
                <c:pt idx="58">
                  <c:v>96.951806566911003</c:v>
                </c:pt>
                <c:pt idx="59">
                  <c:v>122.60981247020401</c:v>
                </c:pt>
                <c:pt idx="60">
                  <c:v>141.53968029117797</c:v>
                </c:pt>
                <c:pt idx="61">
                  <c:v>224.43071191331097</c:v>
                </c:pt>
                <c:pt idx="62">
                  <c:v>348.860743729256</c:v>
                </c:pt>
                <c:pt idx="63">
                  <c:v>264.12036931858097</c:v>
                </c:pt>
                <c:pt idx="64">
                  <c:v>159.98486517124201</c:v>
                </c:pt>
                <c:pt idx="65">
                  <c:v>305.72154158285605</c:v>
                </c:pt>
                <c:pt idx="66">
                  <c:v>321.44535672748799</c:v>
                </c:pt>
                <c:pt idx="67">
                  <c:v>324.00050760287996</c:v>
                </c:pt>
                <c:pt idx="68">
                  <c:v>763.73358427002006</c:v>
                </c:pt>
                <c:pt idx="69">
                  <c:v>1801.7411783167681</c:v>
                </c:pt>
                <c:pt idx="70">
                  <c:v>1316.4169117878089</c:v>
                </c:pt>
                <c:pt idx="71">
                  <c:v>272.00628988834399</c:v>
                </c:pt>
                <c:pt idx="72">
                  <c:v>211.57915882172196</c:v>
                </c:pt>
                <c:pt idx="73">
                  <c:v>425.10781786090405</c:v>
                </c:pt>
                <c:pt idx="74">
                  <c:v>1729.7886624031401</c:v>
                </c:pt>
                <c:pt idx="75">
                  <c:v>2948.7105005099079</c:v>
                </c:pt>
                <c:pt idx="76">
                  <c:v>1413.421792543827</c:v>
                </c:pt>
                <c:pt idx="77">
                  <c:v>793.76529411469812</c:v>
                </c:pt>
                <c:pt idx="78">
                  <c:v>361.567624179343</c:v>
                </c:pt>
                <c:pt idx="79">
                  <c:v>195.83374745396802</c:v>
                </c:pt>
                <c:pt idx="80">
                  <c:v>332.77035384111997</c:v>
                </c:pt>
                <c:pt idx="81">
                  <c:v>148.76467853082602</c:v>
                </c:pt>
                <c:pt idx="82">
                  <c:v>135.682589863765</c:v>
                </c:pt>
                <c:pt idx="83">
                  <c:v>153.79429815268199</c:v>
                </c:pt>
                <c:pt idx="84">
                  <c:v>119.80036637850201</c:v>
                </c:pt>
                <c:pt idx="85">
                  <c:v>88.371404595935999</c:v>
                </c:pt>
                <c:pt idx="86">
                  <c:v>102.98248861362001</c:v>
                </c:pt>
                <c:pt idx="87">
                  <c:v>105.24498970236999</c:v>
                </c:pt>
                <c:pt idx="88">
                  <c:v>78.684868665774005</c:v>
                </c:pt>
                <c:pt idx="89">
                  <c:v>86.269903470713004</c:v>
                </c:pt>
                <c:pt idx="90">
                  <c:v>70.027099868137995</c:v>
                </c:pt>
                <c:pt idx="91">
                  <c:v>43.541097576444002</c:v>
                </c:pt>
                <c:pt idx="92">
                  <c:v>36.276883376223005</c:v>
                </c:pt>
                <c:pt idx="93">
                  <c:v>43.969514148674996</c:v>
                </c:pt>
                <c:pt idx="94">
                  <c:v>56.653089469131999</c:v>
                </c:pt>
                <c:pt idx="95">
                  <c:v>68.126961583701004</c:v>
                </c:pt>
                <c:pt idx="96">
                  <c:v>36.43845261277</c:v>
                </c:pt>
                <c:pt idx="97">
                  <c:v>18.871930644768</c:v>
                </c:pt>
                <c:pt idx="98">
                  <c:v>14.462743705466002</c:v>
                </c:pt>
                <c:pt idx="99">
                  <c:v>21.754870649371998</c:v>
                </c:pt>
                <c:pt idx="100">
                  <c:v>44.357292003600008</c:v>
                </c:pt>
                <c:pt idx="101">
                  <c:v>58.088436825275998</c:v>
                </c:pt>
                <c:pt idx="102">
                  <c:v>57.469395898175001</c:v>
                </c:pt>
                <c:pt idx="103">
                  <c:v>86.907587473398991</c:v>
                </c:pt>
                <c:pt idx="104">
                  <c:v>93.259642411727995</c:v>
                </c:pt>
                <c:pt idx="105">
                  <c:v>53.877946867514005</c:v>
                </c:pt>
                <c:pt idx="106">
                  <c:v>17.934630899365999</c:v>
                </c:pt>
                <c:pt idx="107">
                  <c:v>16.456115292696001</c:v>
                </c:pt>
                <c:pt idx="108">
                  <c:v>28.878455529007002</c:v>
                </c:pt>
                <c:pt idx="109">
                  <c:v>70.628436125696012</c:v>
                </c:pt>
                <c:pt idx="110">
                  <c:v>94.824034287875008</c:v>
                </c:pt>
                <c:pt idx="111">
                  <c:v>68.920618225239991</c:v>
                </c:pt>
                <c:pt idx="112">
                  <c:v>70.378046008751994</c:v>
                </c:pt>
                <c:pt idx="113">
                  <c:v>242.61029814614199</c:v>
                </c:pt>
                <c:pt idx="114">
                  <c:v>163.41989220144902</c:v>
                </c:pt>
                <c:pt idx="115">
                  <c:v>95.268744423930002</c:v>
                </c:pt>
                <c:pt idx="116">
                  <c:v>47.405300888980001</c:v>
                </c:pt>
                <c:pt idx="117">
                  <c:v>53.362601828243996</c:v>
                </c:pt>
                <c:pt idx="118">
                  <c:v>79.482278403527999</c:v>
                </c:pt>
                <c:pt idx="119">
                  <c:v>100.164637900678</c:v>
                </c:pt>
                <c:pt idx="120">
                  <c:v>441.223496624142</c:v>
                </c:pt>
                <c:pt idx="121">
                  <c:v>651.54610688767605</c:v>
                </c:pt>
                <c:pt idx="122">
                  <c:v>952.65632660536801</c:v>
                </c:pt>
                <c:pt idx="123">
                  <c:v>1039.7193537749758</c:v>
                </c:pt>
                <c:pt idx="124">
                  <c:v>633.19942229344804</c:v>
                </c:pt>
                <c:pt idx="125">
                  <c:v>1385.1470774561878</c:v>
                </c:pt>
                <c:pt idx="126">
                  <c:v>1842.4000685927458</c:v>
                </c:pt>
                <c:pt idx="127">
                  <c:v>1061.6498005055698</c:v>
                </c:pt>
                <c:pt idx="128">
                  <c:v>462.17718337024002</c:v>
                </c:pt>
                <c:pt idx="129">
                  <c:v>287.44375946101104</c:v>
                </c:pt>
                <c:pt idx="130">
                  <c:v>176.71215619262799</c:v>
                </c:pt>
                <c:pt idx="131">
                  <c:v>182.67786757638601</c:v>
                </c:pt>
                <c:pt idx="132">
                  <c:v>243.72194373488298</c:v>
                </c:pt>
                <c:pt idx="133">
                  <c:v>221.32399879309202</c:v>
                </c:pt>
                <c:pt idx="134">
                  <c:v>169.15421652368198</c:v>
                </c:pt>
                <c:pt idx="135">
                  <c:v>113.37659234904899</c:v>
                </c:pt>
                <c:pt idx="136">
                  <c:v>153.62490723085801</c:v>
                </c:pt>
                <c:pt idx="137">
                  <c:v>452.29477691613005</c:v>
                </c:pt>
                <c:pt idx="138">
                  <c:v>519.00447634267698</c:v>
                </c:pt>
                <c:pt idx="139">
                  <c:v>367.68276994338396</c:v>
                </c:pt>
                <c:pt idx="140">
                  <c:v>259.19929811698404</c:v>
                </c:pt>
                <c:pt idx="141">
                  <c:v>216.69808584580699</c:v>
                </c:pt>
                <c:pt idx="142">
                  <c:v>162.06685282990398</c:v>
                </c:pt>
                <c:pt idx="143">
                  <c:v>134.13810410025999</c:v>
                </c:pt>
                <c:pt idx="144">
                  <c:v>165.01934359937999</c:v>
                </c:pt>
                <c:pt idx="145">
                  <c:v>129.13171353999499</c:v>
                </c:pt>
                <c:pt idx="146">
                  <c:v>139.86653964299197</c:v>
                </c:pt>
                <c:pt idx="147">
                  <c:v>192.56640691203302</c:v>
                </c:pt>
                <c:pt idx="148">
                  <c:v>219.76346281229297</c:v>
                </c:pt>
                <c:pt idx="149">
                  <c:v>192.41078821347199</c:v>
                </c:pt>
                <c:pt idx="150">
                  <c:v>278.91452515975203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278.91452515975203</c:v>
                </c:pt>
                <c:pt idx="1">
                  <c:v>151.74981417459301</c:v>
                </c:pt>
                <c:pt idx="2">
                  <c:v>80.013497827710992</c:v>
                </c:pt>
                <c:pt idx="3">
                  <c:v>54.073301855495998</c:v>
                </c:pt>
                <c:pt idx="4">
                  <c:v>246.46588812852997</c:v>
                </c:pt>
                <c:pt idx="5">
                  <c:v>1856.5723368510789</c:v>
                </c:pt>
                <c:pt idx="6">
                  <c:v>2824.0177620500999</c:v>
                </c:pt>
                <c:pt idx="7">
                  <c:v>2221.668358743852</c:v>
                </c:pt>
                <c:pt idx="8">
                  <c:v>1466.7790509094411</c:v>
                </c:pt>
                <c:pt idx="9">
                  <c:v>596.95453447992008</c:v>
                </c:pt>
                <c:pt idx="10">
                  <c:v>193.47002326730001</c:v>
                </c:pt>
                <c:pt idx="11">
                  <c:v>178.65603245121099</c:v>
                </c:pt>
                <c:pt idx="12">
                  <c:v>98.257119237338983</c:v>
                </c:pt>
                <c:pt idx="13">
                  <c:v>65.453464892249997</c:v>
                </c:pt>
                <c:pt idx="14">
                  <c:v>73.391407548934993</c:v>
                </c:pt>
                <c:pt idx="15">
                  <c:v>92.482850048952997</c:v>
                </c:pt>
                <c:pt idx="16">
                  <c:v>89.776041025202005</c:v>
                </c:pt>
                <c:pt idx="17">
                  <c:v>74.818365831791994</c:v>
                </c:pt>
                <c:pt idx="18">
                  <c:v>45.828404240253995</c:v>
                </c:pt>
                <c:pt idx="19">
                  <c:v>48.209566854198002</c:v>
                </c:pt>
                <c:pt idx="20">
                  <c:v>170.24188337709799</c:v>
                </c:pt>
                <c:pt idx="21">
                  <c:v>200.03302409630101</c:v>
                </c:pt>
                <c:pt idx="22">
                  <c:v>138.41202050651199</c:v>
                </c:pt>
                <c:pt idx="23">
                  <c:v>87.938365378385001</c:v>
                </c:pt>
                <c:pt idx="24">
                  <c:v>100.844738348067</c:v>
                </c:pt>
                <c:pt idx="25">
                  <c:v>65.707949240399998</c:v>
                </c:pt>
                <c:pt idx="26">
                  <c:v>35.839766734846002</c:v>
                </c:pt>
                <c:pt idx="27">
                  <c:v>21.682120829523001</c:v>
                </c:pt>
                <c:pt idx="28">
                  <c:v>26.459833999346998</c:v>
                </c:pt>
                <c:pt idx="29">
                  <c:v>12.913164941585999</c:v>
                </c:pt>
                <c:pt idx="30">
                  <c:v>8.516418728831999</c:v>
                </c:pt>
                <c:pt idx="31">
                  <c:v>9.6782166465540005</c:v>
                </c:pt>
                <c:pt idx="32">
                  <c:v>19.687325918555</c:v>
                </c:pt>
                <c:pt idx="33">
                  <c:v>38.101307787251997</c:v>
                </c:pt>
                <c:pt idx="34">
                  <c:v>47.414233775635999</c:v>
                </c:pt>
                <c:pt idx="35">
                  <c:v>51.538083536957998</c:v>
                </c:pt>
                <c:pt idx="36">
                  <c:v>65.457664427924996</c:v>
                </c:pt>
                <c:pt idx="37">
                  <c:v>246.45038898001602</c:v>
                </c:pt>
                <c:pt idx="38">
                  <c:v>822.52344888002006</c:v>
                </c:pt>
                <c:pt idx="39">
                  <c:v>956.60777385676192</c:v>
                </c:pt>
                <c:pt idx="40">
                  <c:v>293.487482048956</c:v>
                </c:pt>
                <c:pt idx="41">
                  <c:v>61.139651522379999</c:v>
                </c:pt>
                <c:pt idx="42">
                  <c:v>57.932692781060005</c:v>
                </c:pt>
                <c:pt idx="43">
                  <c:v>42.882289280538004</c:v>
                </c:pt>
                <c:pt idx="44">
                  <c:v>29.440984614066995</c:v>
                </c:pt>
                <c:pt idx="45">
                  <c:v>48.681354372605995</c:v>
                </c:pt>
                <c:pt idx="46">
                  <c:v>92.744408215551999</c:v>
                </c:pt>
                <c:pt idx="47">
                  <c:v>122.26227579599198</c:v>
                </c:pt>
                <c:pt idx="48">
                  <c:v>153.60946523794999</c:v>
                </c:pt>
                <c:pt idx="49">
                  <c:v>170.517494236922</c:v>
                </c:pt>
                <c:pt idx="50">
                  <c:v>191.62909748398801</c:v>
                </c:pt>
                <c:pt idx="51">
                  <c:v>181.72787845133999</c:v>
                </c:pt>
                <c:pt idx="52">
                  <c:v>154.27677616960798</c:v>
                </c:pt>
                <c:pt idx="53">
                  <c:v>112.777489335685</c:v>
                </c:pt>
                <c:pt idx="54">
                  <c:v>75.350986501815001</c:v>
                </c:pt>
                <c:pt idx="55">
                  <c:v>83.461607857689998</c:v>
                </c:pt>
                <c:pt idx="56">
                  <c:v>89.099096325624004</c:v>
                </c:pt>
                <c:pt idx="57">
                  <c:v>87.098644031022005</c:v>
                </c:pt>
                <c:pt idx="58">
                  <c:v>78.391094660670007</c:v>
                </c:pt>
                <c:pt idx="59">
                  <c:v>43.215632702111996</c:v>
                </c:pt>
                <c:pt idx="60">
                  <c:v>99.694642567168003</c:v>
                </c:pt>
                <c:pt idx="61">
                  <c:v>204.76774889662096</c:v>
                </c:pt>
                <c:pt idx="62">
                  <c:v>206.83730419112001</c:v>
                </c:pt>
                <c:pt idx="63">
                  <c:v>178.11667587819298</c:v>
                </c:pt>
                <c:pt idx="64">
                  <c:v>466.74868730552407</c:v>
                </c:pt>
                <c:pt idx="65">
                  <c:v>929.60674906152303</c:v>
                </c:pt>
                <c:pt idx="66">
                  <c:v>1148.9520153339001</c:v>
                </c:pt>
                <c:pt idx="67">
                  <c:v>1421.488340078356</c:v>
                </c:pt>
                <c:pt idx="68">
                  <c:v>1747.7657551083603</c:v>
                </c:pt>
                <c:pt idx="69">
                  <c:v>1691.680144893475</c:v>
                </c:pt>
                <c:pt idx="70">
                  <c:v>854.17713141178001</c:v>
                </c:pt>
                <c:pt idx="71">
                  <c:v>268.454017222532</c:v>
                </c:pt>
                <c:pt idx="72">
                  <c:v>867.78484302323716</c:v>
                </c:pt>
                <c:pt idx="73">
                  <c:v>2292.9525429561081</c:v>
                </c:pt>
                <c:pt idx="74">
                  <c:v>2587.2313036877126</c:v>
                </c:pt>
                <c:pt idx="75">
                  <c:v>1625.4045794194321</c:v>
                </c:pt>
                <c:pt idx="76">
                  <c:v>829.17134553448</c:v>
                </c:pt>
                <c:pt idx="77">
                  <c:v>421.04791864318508</c:v>
                </c:pt>
                <c:pt idx="78">
                  <c:v>151.90604584386</c:v>
                </c:pt>
                <c:pt idx="79">
                  <c:v>358.83438181281502</c:v>
                </c:pt>
                <c:pt idx="80">
                  <c:v>215.70687632466601</c:v>
                </c:pt>
                <c:pt idx="81">
                  <c:v>157.37742077274498</c:v>
                </c:pt>
                <c:pt idx="82">
                  <c:v>206.29955591989898</c:v>
                </c:pt>
                <c:pt idx="83">
                  <c:v>167.84448410860799</c:v>
                </c:pt>
                <c:pt idx="84">
                  <c:v>148.448429103145</c:v>
                </c:pt>
                <c:pt idx="85">
                  <c:v>129.64166579771401</c:v>
                </c:pt>
                <c:pt idx="86">
                  <c:v>75.203937842757995</c:v>
                </c:pt>
                <c:pt idx="87">
                  <c:v>34.758450157940999</c:v>
                </c:pt>
                <c:pt idx="88">
                  <c:v>42.020845207107001</c:v>
                </c:pt>
                <c:pt idx="89">
                  <c:v>78.467434584199978</c:v>
                </c:pt>
                <c:pt idx="90">
                  <c:v>90.944594962955989</c:v>
                </c:pt>
                <c:pt idx="91">
                  <c:v>84.417418044567</c:v>
                </c:pt>
                <c:pt idx="92">
                  <c:v>71.48196475750801</c:v>
                </c:pt>
                <c:pt idx="93">
                  <c:v>49.823737402279995</c:v>
                </c:pt>
                <c:pt idx="94">
                  <c:v>78.817452876329995</c:v>
                </c:pt>
                <c:pt idx="95">
                  <c:v>48.897051577427995</c:v>
                </c:pt>
                <c:pt idx="96">
                  <c:v>31.686393589428004</c:v>
                </c:pt>
                <c:pt idx="97">
                  <c:v>24.185439689334004</c:v>
                </c:pt>
                <c:pt idx="98">
                  <c:v>38.799899052485998</c:v>
                </c:pt>
                <c:pt idx="99">
                  <c:v>71.597647070207998</c:v>
                </c:pt>
                <c:pt idx="100">
                  <c:v>103.308203607</c:v>
                </c:pt>
                <c:pt idx="101">
                  <c:v>78.437401853880004</c:v>
                </c:pt>
                <c:pt idx="102">
                  <c:v>54.956785111375005</c:v>
                </c:pt>
                <c:pt idx="103">
                  <c:v>54.897928590258005</c:v>
                </c:pt>
                <c:pt idx="104">
                  <c:v>51.07272553232</c:v>
                </c:pt>
                <c:pt idx="105">
                  <c:v>21.778766166387001</c:v>
                </c:pt>
                <c:pt idx="106">
                  <c:v>11.010059966828999</c:v>
                </c:pt>
                <c:pt idx="107">
                  <c:v>18.112558873769999</c:v>
                </c:pt>
                <c:pt idx="108">
                  <c:v>36.284559236825999</c:v>
                </c:pt>
                <c:pt idx="109">
                  <c:v>50.815322366345001</c:v>
                </c:pt>
                <c:pt idx="110">
                  <c:v>72.519096547559997</c:v>
                </c:pt>
                <c:pt idx="111">
                  <c:v>98.998822883204994</c:v>
                </c:pt>
                <c:pt idx="112">
                  <c:v>156.76595030564999</c:v>
                </c:pt>
                <c:pt idx="113">
                  <c:v>221.881410929889</c:v>
                </c:pt>
                <c:pt idx="114">
                  <c:v>139.081677602724</c:v>
                </c:pt>
                <c:pt idx="115">
                  <c:v>98.69714360351999</c:v>
                </c:pt>
                <c:pt idx="116">
                  <c:v>109.725172648968</c:v>
                </c:pt>
                <c:pt idx="117">
                  <c:v>116.408320327208</c:v>
                </c:pt>
                <c:pt idx="118">
                  <c:v>161.206086816349</c:v>
                </c:pt>
                <c:pt idx="119">
                  <c:v>351.78805014781</c:v>
                </c:pt>
                <c:pt idx="120">
                  <c:v>347.18683871326999</c:v>
                </c:pt>
                <c:pt idx="121">
                  <c:v>1576.6510620185741</c:v>
                </c:pt>
                <c:pt idx="122">
                  <c:v>1587.327397172985</c:v>
                </c:pt>
                <c:pt idx="123">
                  <c:v>1134.141606549744</c:v>
                </c:pt>
                <c:pt idx="124">
                  <c:v>2612.2659608325275</c:v>
                </c:pt>
                <c:pt idx="125">
                  <c:v>3094.3281038625964</c:v>
                </c:pt>
                <c:pt idx="126">
                  <c:v>1353.861807441534</c:v>
                </c:pt>
                <c:pt idx="127">
                  <c:v>369.96559127020799</c:v>
                </c:pt>
                <c:pt idx="128">
                  <c:v>231.862043021625</c:v>
                </c:pt>
                <c:pt idx="129">
                  <c:v>147.13720341544197</c:v>
                </c:pt>
                <c:pt idx="130">
                  <c:v>145.02721956347699</c:v>
                </c:pt>
                <c:pt idx="131">
                  <c:v>132.00849389441802</c:v>
                </c:pt>
                <c:pt idx="132">
                  <c:v>168.909866869464</c:v>
                </c:pt>
                <c:pt idx="133">
                  <c:v>151.620334643848</c:v>
                </c:pt>
                <c:pt idx="134">
                  <c:v>218.87708066712497</c:v>
                </c:pt>
                <c:pt idx="135">
                  <c:v>238.22841524624999</c:v>
                </c:pt>
                <c:pt idx="136">
                  <c:v>144.23269418165998</c:v>
                </c:pt>
                <c:pt idx="137">
                  <c:v>183.76726486222302</c:v>
                </c:pt>
                <c:pt idx="138">
                  <c:v>82.109652798720006</c:v>
                </c:pt>
                <c:pt idx="139">
                  <c:v>54.013029509375997</c:v>
                </c:pt>
                <c:pt idx="140">
                  <c:v>32.572419733560004</c:v>
                </c:pt>
                <c:pt idx="141">
                  <c:v>20.466885699808</c:v>
                </c:pt>
                <c:pt idx="142">
                  <c:v>30.016676328179997</c:v>
                </c:pt>
                <c:pt idx="143">
                  <c:v>36.499872794800005</c:v>
                </c:pt>
                <c:pt idx="144">
                  <c:v>60.542845959204001</c:v>
                </c:pt>
                <c:pt idx="145">
                  <c:v>89.896977846083999</c:v>
                </c:pt>
                <c:pt idx="146">
                  <c:v>167.28832573927502</c:v>
                </c:pt>
                <c:pt idx="147">
                  <c:v>207.99893085831201</c:v>
                </c:pt>
                <c:pt idx="148">
                  <c:v>119.85576838598399</c:v>
                </c:pt>
                <c:pt idx="149">
                  <c:v>154.74136205912998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207296"/>
        <c:axId val="169209216"/>
      </c:scatterChart>
      <c:valAx>
        <c:axId val="1692072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69209216"/>
        <c:crosses val="autoZero"/>
        <c:crossBetween val="midCat"/>
      </c:valAx>
      <c:valAx>
        <c:axId val="169209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692072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31.318464626202001</c:v>
                </c:pt>
                <c:pt idx="1">
                  <c:v>38.813705808231006</c:v>
                </c:pt>
                <c:pt idx="2">
                  <c:v>55.135839804320007</c:v>
                </c:pt>
                <c:pt idx="3">
                  <c:v>67.546979954817999</c:v>
                </c:pt>
                <c:pt idx="4">
                  <c:v>117.81773487080999</c:v>
                </c:pt>
                <c:pt idx="5">
                  <c:v>141.41285018704801</c:v>
                </c:pt>
                <c:pt idx="6">
                  <c:v>149.75757705321999</c:v>
                </c:pt>
                <c:pt idx="7">
                  <c:v>178.55758339484001</c:v>
                </c:pt>
                <c:pt idx="8">
                  <c:v>108.82088411040002</c:v>
                </c:pt>
                <c:pt idx="9">
                  <c:v>46.014484903935994</c:v>
                </c:pt>
                <c:pt idx="10">
                  <c:v>26.471713351893005</c:v>
                </c:pt>
                <c:pt idx="11">
                  <c:v>39.11752869275</c:v>
                </c:pt>
                <c:pt idx="12">
                  <c:v>40.246283742979998</c:v>
                </c:pt>
                <c:pt idx="13">
                  <c:v>34.466742528585996</c:v>
                </c:pt>
                <c:pt idx="14">
                  <c:v>31.551286784141002</c:v>
                </c:pt>
                <c:pt idx="15">
                  <c:v>27.301364044595999</c:v>
                </c:pt>
                <c:pt idx="16">
                  <c:v>23.031852860152</c:v>
                </c:pt>
                <c:pt idx="17">
                  <c:v>20.921574657491998</c:v>
                </c:pt>
                <c:pt idx="18">
                  <c:v>15.712375184162001</c:v>
                </c:pt>
                <c:pt idx="19">
                  <c:v>13.663081434834002</c:v>
                </c:pt>
                <c:pt idx="20">
                  <c:v>12.507606721575002</c:v>
                </c:pt>
                <c:pt idx="21">
                  <c:v>9.8684588625839993</c:v>
                </c:pt>
                <c:pt idx="22">
                  <c:v>7.5745082189300001</c:v>
                </c:pt>
                <c:pt idx="23">
                  <c:v>6.5605245183999994</c:v>
                </c:pt>
                <c:pt idx="24">
                  <c:v>3.2813958276119997</c:v>
                </c:pt>
                <c:pt idx="25">
                  <c:v>5.0443186054040003</c:v>
                </c:pt>
                <c:pt idx="26">
                  <c:v>5.8478208997499994</c:v>
                </c:pt>
                <c:pt idx="27">
                  <c:v>5.6140455147839994</c:v>
                </c:pt>
                <c:pt idx="28">
                  <c:v>5.1701429598199997</c:v>
                </c:pt>
                <c:pt idx="29">
                  <c:v>5.7083377073000001</c:v>
                </c:pt>
                <c:pt idx="30">
                  <c:v>5.625828155052</c:v>
                </c:pt>
                <c:pt idx="31">
                  <c:v>6.7009474731979992</c:v>
                </c:pt>
                <c:pt idx="32">
                  <c:v>8.6627236958699996</c:v>
                </c:pt>
                <c:pt idx="33">
                  <c:v>13.877331368029999</c:v>
                </c:pt>
                <c:pt idx="34">
                  <c:v>19.316788594896</c:v>
                </c:pt>
                <c:pt idx="35">
                  <c:v>21.933647647299999</c:v>
                </c:pt>
                <c:pt idx="36">
                  <c:v>38.512024008189996</c:v>
                </c:pt>
                <c:pt idx="37">
                  <c:v>56.548136223306003</c:v>
                </c:pt>
                <c:pt idx="38">
                  <c:v>72.660941007173989</c:v>
                </c:pt>
                <c:pt idx="39">
                  <c:v>53.986106098544994</c:v>
                </c:pt>
                <c:pt idx="40">
                  <c:v>27.947416404234001</c:v>
                </c:pt>
                <c:pt idx="41">
                  <c:v>20.391311830823998</c:v>
                </c:pt>
                <c:pt idx="42">
                  <c:v>31.865418217590001</c:v>
                </c:pt>
                <c:pt idx="43">
                  <c:v>35.072681642614</c:v>
                </c:pt>
                <c:pt idx="44">
                  <c:v>37.404086476692001</c:v>
                </c:pt>
                <c:pt idx="45">
                  <c:v>38.096005135463997</c:v>
                </c:pt>
                <c:pt idx="46">
                  <c:v>42.976650246630001</c:v>
                </c:pt>
                <c:pt idx="47">
                  <c:v>47.695984261728</c:v>
                </c:pt>
                <c:pt idx="48">
                  <c:v>43.498797303180005</c:v>
                </c:pt>
                <c:pt idx="49">
                  <c:v>38.146237868758</c:v>
                </c:pt>
                <c:pt idx="50">
                  <c:v>36.059951383208997</c:v>
                </c:pt>
                <c:pt idx="51">
                  <c:v>28.729904943548</c:v>
                </c:pt>
                <c:pt idx="52">
                  <c:v>33.821335399609993</c:v>
                </c:pt>
                <c:pt idx="53">
                  <c:v>32.378898411209995</c:v>
                </c:pt>
                <c:pt idx="54">
                  <c:v>27.290075147776001</c:v>
                </c:pt>
                <c:pt idx="55">
                  <c:v>26.123222029761997</c:v>
                </c:pt>
                <c:pt idx="56">
                  <c:v>25.280887766400003</c:v>
                </c:pt>
                <c:pt idx="57">
                  <c:v>30.991812846687001</c:v>
                </c:pt>
                <c:pt idx="58">
                  <c:v>52.121008159857993</c:v>
                </c:pt>
                <c:pt idx="59">
                  <c:v>63.950070152323008</c:v>
                </c:pt>
                <c:pt idx="60">
                  <c:v>69.024566904927994</c:v>
                </c:pt>
                <c:pt idx="61">
                  <c:v>109.0826010767</c:v>
                </c:pt>
                <c:pt idx="62">
                  <c:v>99.126737032554004</c:v>
                </c:pt>
                <c:pt idx="63">
                  <c:v>74.609161426008001</c:v>
                </c:pt>
                <c:pt idx="64">
                  <c:v>99.179624229419986</c:v>
                </c:pt>
                <c:pt idx="65">
                  <c:v>140.04905334956399</c:v>
                </c:pt>
                <c:pt idx="66">
                  <c:v>204.06216739698502</c:v>
                </c:pt>
                <c:pt idx="67">
                  <c:v>250.02021830753998</c:v>
                </c:pt>
                <c:pt idx="68">
                  <c:v>176.424198820708</c:v>
                </c:pt>
                <c:pt idx="69">
                  <c:v>154.86427176001601</c:v>
                </c:pt>
                <c:pt idx="70">
                  <c:v>121.80854365436402</c:v>
                </c:pt>
                <c:pt idx="71">
                  <c:v>181.13932436248001</c:v>
                </c:pt>
                <c:pt idx="72">
                  <c:v>180.02045773525799</c:v>
                </c:pt>
                <c:pt idx="73">
                  <c:v>190.88017743406201</c:v>
                </c:pt>
                <c:pt idx="74">
                  <c:v>118.02438025160397</c:v>
                </c:pt>
                <c:pt idx="75">
                  <c:v>44.850922031825</c:v>
                </c:pt>
                <c:pt idx="76">
                  <c:v>30.484190374212002</c:v>
                </c:pt>
                <c:pt idx="77">
                  <c:v>41.123894559615998</c:v>
                </c:pt>
                <c:pt idx="78">
                  <c:v>44.285342899200003</c:v>
                </c:pt>
                <c:pt idx="79">
                  <c:v>50.811492406782001</c:v>
                </c:pt>
                <c:pt idx="80">
                  <c:v>52.233165038988993</c:v>
                </c:pt>
                <c:pt idx="81">
                  <c:v>40.169421912750998</c:v>
                </c:pt>
                <c:pt idx="82">
                  <c:v>26.704731474269998</c:v>
                </c:pt>
                <c:pt idx="83">
                  <c:v>21.986373492567001</c:v>
                </c:pt>
                <c:pt idx="84">
                  <c:v>17.983738433392002</c:v>
                </c:pt>
                <c:pt idx="85">
                  <c:v>14.036351934375</c:v>
                </c:pt>
                <c:pt idx="86">
                  <c:v>11.478386754823999</c:v>
                </c:pt>
                <c:pt idx="87">
                  <c:v>9.8439264795450008</c:v>
                </c:pt>
                <c:pt idx="88">
                  <c:v>8.5593987772559998</c:v>
                </c:pt>
                <c:pt idx="89">
                  <c:v>8.6323020812279996</c:v>
                </c:pt>
                <c:pt idx="90">
                  <c:v>8.3729555878500008</c:v>
                </c:pt>
                <c:pt idx="91">
                  <c:v>8.369832296757</c:v>
                </c:pt>
                <c:pt idx="92">
                  <c:v>8.3552701371479987</c:v>
                </c:pt>
                <c:pt idx="93">
                  <c:v>6.8956159427910002</c:v>
                </c:pt>
                <c:pt idx="94">
                  <c:v>6.8697855185850001</c:v>
                </c:pt>
                <c:pt idx="95">
                  <c:v>8.1783275468400003</c:v>
                </c:pt>
                <c:pt idx="96">
                  <c:v>8.5317587389440011</c:v>
                </c:pt>
                <c:pt idx="97">
                  <c:v>9.2838071432049993</c:v>
                </c:pt>
                <c:pt idx="98">
                  <c:v>8.9310739928339995</c:v>
                </c:pt>
                <c:pt idx="99">
                  <c:v>11.246662896084</c:v>
                </c:pt>
                <c:pt idx="100">
                  <c:v>11.358137650175999</c:v>
                </c:pt>
                <c:pt idx="101">
                  <c:v>11.888440354943999</c:v>
                </c:pt>
                <c:pt idx="102">
                  <c:v>11.184275055811</c:v>
                </c:pt>
                <c:pt idx="103">
                  <c:v>10.772353611298</c:v>
                </c:pt>
                <c:pt idx="104">
                  <c:v>10.895240394668001</c:v>
                </c:pt>
                <c:pt idx="105">
                  <c:v>11.708528632064001</c:v>
                </c:pt>
                <c:pt idx="106">
                  <c:v>11.95317012338</c:v>
                </c:pt>
                <c:pt idx="107">
                  <c:v>11.674574931494998</c:v>
                </c:pt>
                <c:pt idx="108">
                  <c:v>12.210540303933</c:v>
                </c:pt>
                <c:pt idx="109">
                  <c:v>15.040305904487999</c:v>
                </c:pt>
                <c:pt idx="110">
                  <c:v>19.075748032926001</c:v>
                </c:pt>
                <c:pt idx="111">
                  <c:v>19.699704601238</c:v>
                </c:pt>
                <c:pt idx="112">
                  <c:v>16.339267385940001</c:v>
                </c:pt>
                <c:pt idx="113">
                  <c:v>16.093493608919999</c:v>
                </c:pt>
                <c:pt idx="114">
                  <c:v>20.459802344410001</c:v>
                </c:pt>
                <c:pt idx="115">
                  <c:v>24.273081082926002</c:v>
                </c:pt>
                <c:pt idx="116">
                  <c:v>24.932098349087997</c:v>
                </c:pt>
                <c:pt idx="117">
                  <c:v>33.314218702353998</c:v>
                </c:pt>
                <c:pt idx="118">
                  <c:v>30.924320636649998</c:v>
                </c:pt>
                <c:pt idx="119">
                  <c:v>50.599958872127999</c:v>
                </c:pt>
                <c:pt idx="120">
                  <c:v>59.986246385632001</c:v>
                </c:pt>
                <c:pt idx="121">
                  <c:v>61.030486387680007</c:v>
                </c:pt>
                <c:pt idx="122">
                  <c:v>98.206155088623021</c:v>
                </c:pt>
                <c:pt idx="123">
                  <c:v>132.00583682487598</c:v>
                </c:pt>
                <c:pt idx="124">
                  <c:v>125.85515477346</c:v>
                </c:pt>
                <c:pt idx="125">
                  <c:v>75.565964225355998</c:v>
                </c:pt>
                <c:pt idx="126">
                  <c:v>30.805950620367</c:v>
                </c:pt>
                <c:pt idx="127">
                  <c:v>26.311624226699998</c:v>
                </c:pt>
                <c:pt idx="128">
                  <c:v>28.080021905640002</c:v>
                </c:pt>
                <c:pt idx="129">
                  <c:v>24.791078260672005</c:v>
                </c:pt>
                <c:pt idx="130">
                  <c:v>25.459808046867</c:v>
                </c:pt>
                <c:pt idx="131">
                  <c:v>33.131654510558008</c:v>
                </c:pt>
                <c:pt idx="132">
                  <c:v>35.969176085392007</c:v>
                </c:pt>
                <c:pt idx="133">
                  <c:v>37.832011098111998</c:v>
                </c:pt>
                <c:pt idx="134">
                  <c:v>35.795364691953999</c:v>
                </c:pt>
                <c:pt idx="135">
                  <c:v>39.183285055656</c:v>
                </c:pt>
                <c:pt idx="136">
                  <c:v>40.985441799245997</c:v>
                </c:pt>
                <c:pt idx="137">
                  <c:v>28.395857840982</c:v>
                </c:pt>
                <c:pt idx="138">
                  <c:v>18.490653963282</c:v>
                </c:pt>
                <c:pt idx="139">
                  <c:v>22.044676342688998</c:v>
                </c:pt>
                <c:pt idx="140">
                  <c:v>18.535712264520001</c:v>
                </c:pt>
                <c:pt idx="141">
                  <c:v>15.821427879893001</c:v>
                </c:pt>
                <c:pt idx="142">
                  <c:v>16.821585981337002</c:v>
                </c:pt>
                <c:pt idx="143">
                  <c:v>20.755911310650003</c:v>
                </c:pt>
                <c:pt idx="144">
                  <c:v>23.588398673388998</c:v>
                </c:pt>
                <c:pt idx="145">
                  <c:v>32.626834624388998</c:v>
                </c:pt>
                <c:pt idx="146">
                  <c:v>38.338881340448999</c:v>
                </c:pt>
                <c:pt idx="147">
                  <c:v>39.403863222011005</c:v>
                </c:pt>
                <c:pt idx="148">
                  <c:v>38.089958756360005</c:v>
                </c:pt>
                <c:pt idx="149">
                  <c:v>38.837892438379995</c:v>
                </c:pt>
                <c:pt idx="150">
                  <c:v>42.340686710595008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42.340686710595008</c:v>
                </c:pt>
                <c:pt idx="1">
                  <c:v>37.887797498185002</c:v>
                </c:pt>
                <c:pt idx="2">
                  <c:v>39.422285728895993</c:v>
                </c:pt>
                <c:pt idx="3">
                  <c:v>41.159597485630002</c:v>
                </c:pt>
                <c:pt idx="4">
                  <c:v>87.18266847643801</c:v>
                </c:pt>
                <c:pt idx="5">
                  <c:v>78.348481899310002</c:v>
                </c:pt>
                <c:pt idx="6">
                  <c:v>105.04398421742398</c:v>
                </c:pt>
                <c:pt idx="7">
                  <c:v>147.21628161264201</c:v>
                </c:pt>
                <c:pt idx="8">
                  <c:v>159.64857538291</c:v>
                </c:pt>
                <c:pt idx="9">
                  <c:v>112.85586746946002</c:v>
                </c:pt>
                <c:pt idx="10">
                  <c:v>52.578870735397992</c:v>
                </c:pt>
                <c:pt idx="11">
                  <c:v>28.365940312559999</c:v>
                </c:pt>
                <c:pt idx="12">
                  <c:v>39.330885695957996</c:v>
                </c:pt>
                <c:pt idx="13">
                  <c:v>34.267411383120006</c:v>
                </c:pt>
                <c:pt idx="14">
                  <c:v>28.108077400156002</c:v>
                </c:pt>
                <c:pt idx="15">
                  <c:v>27.522759502471995</c:v>
                </c:pt>
                <c:pt idx="16">
                  <c:v>22.330996331088002</c:v>
                </c:pt>
                <c:pt idx="17">
                  <c:v>21.460466414079999</c:v>
                </c:pt>
                <c:pt idx="18">
                  <c:v>18.024786824202</c:v>
                </c:pt>
                <c:pt idx="19">
                  <c:v>9.0704782822199999</c:v>
                </c:pt>
                <c:pt idx="20">
                  <c:v>6.8967538271999995</c:v>
                </c:pt>
                <c:pt idx="21">
                  <c:v>7.9633005959999998</c:v>
                </c:pt>
                <c:pt idx="22">
                  <c:v>6.5532070477640003</c:v>
                </c:pt>
                <c:pt idx="23">
                  <c:v>6.4902493862410005</c:v>
                </c:pt>
                <c:pt idx="24">
                  <c:v>6.4496506634399999</c:v>
                </c:pt>
                <c:pt idx="25">
                  <c:v>6.6900991340060001</c:v>
                </c:pt>
                <c:pt idx="26">
                  <c:v>5.9375367490999986</c:v>
                </c:pt>
                <c:pt idx="27">
                  <c:v>4.982029214472</c:v>
                </c:pt>
                <c:pt idx="28">
                  <c:v>5.7013423300499992</c:v>
                </c:pt>
                <c:pt idx="29">
                  <c:v>4.6955764560319997</c:v>
                </c:pt>
                <c:pt idx="30">
                  <c:v>5.0062385766400004</c:v>
                </c:pt>
                <c:pt idx="31">
                  <c:v>4.7654760851870002</c:v>
                </c:pt>
                <c:pt idx="32">
                  <c:v>7.2223102882350005</c:v>
                </c:pt>
                <c:pt idx="33">
                  <c:v>11.864205204187002</c:v>
                </c:pt>
                <c:pt idx="34">
                  <c:v>20.1964607323</c:v>
                </c:pt>
                <c:pt idx="35">
                  <c:v>26.458373722653999</c:v>
                </c:pt>
                <c:pt idx="36">
                  <c:v>37.883486296320001</c:v>
                </c:pt>
                <c:pt idx="37">
                  <c:v>62.242511862804008</c:v>
                </c:pt>
                <c:pt idx="38">
                  <c:v>88.628657014432008</c:v>
                </c:pt>
                <c:pt idx="39">
                  <c:v>84.864975208855014</c:v>
                </c:pt>
                <c:pt idx="40">
                  <c:v>68.783484118733995</c:v>
                </c:pt>
                <c:pt idx="41">
                  <c:v>40.286389679106996</c:v>
                </c:pt>
                <c:pt idx="42">
                  <c:v>24.114864401250003</c:v>
                </c:pt>
                <c:pt idx="43">
                  <c:v>22.652057829570001</c:v>
                </c:pt>
                <c:pt idx="44">
                  <c:v>25.244894948377997</c:v>
                </c:pt>
                <c:pt idx="45">
                  <c:v>28.892749499756999</c:v>
                </c:pt>
                <c:pt idx="46">
                  <c:v>28.080447553665003</c:v>
                </c:pt>
                <c:pt idx="47">
                  <c:v>30.29844781824</c:v>
                </c:pt>
                <c:pt idx="48">
                  <c:v>34.157479870944002</c:v>
                </c:pt>
                <c:pt idx="49">
                  <c:v>38.179859610804996</c:v>
                </c:pt>
                <c:pt idx="50">
                  <c:v>35.537212843565001</c:v>
                </c:pt>
                <c:pt idx="51">
                  <c:v>32.829906779475998</c:v>
                </c:pt>
                <c:pt idx="52">
                  <c:v>29.212277608691998</c:v>
                </c:pt>
                <c:pt idx="53">
                  <c:v>27.325817785919</c:v>
                </c:pt>
                <c:pt idx="54">
                  <c:v>24.783137135603997</c:v>
                </c:pt>
                <c:pt idx="55">
                  <c:v>29.4302669301</c:v>
                </c:pt>
                <c:pt idx="56">
                  <c:v>29.828470924784</c:v>
                </c:pt>
                <c:pt idx="57">
                  <c:v>26.651055236249999</c:v>
                </c:pt>
                <c:pt idx="58">
                  <c:v>30.615386351504998</c:v>
                </c:pt>
                <c:pt idx="59">
                  <c:v>35.238479233710002</c:v>
                </c:pt>
                <c:pt idx="60">
                  <c:v>41.951724956739994</c:v>
                </c:pt>
                <c:pt idx="61">
                  <c:v>64.255414671737</c:v>
                </c:pt>
                <c:pt idx="62">
                  <c:v>92.367910382879998</c:v>
                </c:pt>
                <c:pt idx="63">
                  <c:v>80.020498905050999</c:v>
                </c:pt>
                <c:pt idx="64">
                  <c:v>65.922066078371998</c:v>
                </c:pt>
                <c:pt idx="65">
                  <c:v>66.908089808582005</c:v>
                </c:pt>
                <c:pt idx="66">
                  <c:v>108.13208365769998</c:v>
                </c:pt>
                <c:pt idx="67">
                  <c:v>119.04226278816</c:v>
                </c:pt>
                <c:pt idx="68">
                  <c:v>135.09388500039</c:v>
                </c:pt>
                <c:pt idx="69">
                  <c:v>204.52178607112202</c:v>
                </c:pt>
                <c:pt idx="70">
                  <c:v>162.57136174499698</c:v>
                </c:pt>
                <c:pt idx="71">
                  <c:v>111.238938256556</c:v>
                </c:pt>
                <c:pt idx="72">
                  <c:v>97.878844181942</c:v>
                </c:pt>
                <c:pt idx="73">
                  <c:v>147.61671961078099</c:v>
                </c:pt>
                <c:pt idx="74">
                  <c:v>216.82823024511299</c:v>
                </c:pt>
                <c:pt idx="75">
                  <c:v>242.09782998059603</c:v>
                </c:pt>
                <c:pt idx="76">
                  <c:v>144.19642447970099</c:v>
                </c:pt>
                <c:pt idx="77">
                  <c:v>52.079642729892001</c:v>
                </c:pt>
                <c:pt idx="78">
                  <c:v>16.228354769616999</c:v>
                </c:pt>
                <c:pt idx="79">
                  <c:v>8.8754706415009998</c:v>
                </c:pt>
                <c:pt idx="80">
                  <c:v>23.174751343760001</c:v>
                </c:pt>
                <c:pt idx="81">
                  <c:v>28.072065183804003</c:v>
                </c:pt>
                <c:pt idx="82">
                  <c:v>35.231463824286003</c:v>
                </c:pt>
                <c:pt idx="83">
                  <c:v>26.726320547872</c:v>
                </c:pt>
                <c:pt idx="84">
                  <c:v>23.888613271765998</c:v>
                </c:pt>
                <c:pt idx="85">
                  <c:v>17.782050924791999</c:v>
                </c:pt>
                <c:pt idx="86">
                  <c:v>15.733688242734001</c:v>
                </c:pt>
                <c:pt idx="87">
                  <c:v>14.367378707947999</c:v>
                </c:pt>
                <c:pt idx="88">
                  <c:v>15.871027662126</c:v>
                </c:pt>
                <c:pt idx="89">
                  <c:v>14.035047896473001</c:v>
                </c:pt>
                <c:pt idx="90">
                  <c:v>11.73697465409</c:v>
                </c:pt>
                <c:pt idx="91">
                  <c:v>9.5525617763160007</c:v>
                </c:pt>
                <c:pt idx="92">
                  <c:v>10.051348047376999</c:v>
                </c:pt>
                <c:pt idx="93">
                  <c:v>9.3527971927019991</c:v>
                </c:pt>
                <c:pt idx="94">
                  <c:v>7.0443943140600007</c:v>
                </c:pt>
                <c:pt idx="95">
                  <c:v>7.1666345465100001</c:v>
                </c:pt>
                <c:pt idx="96">
                  <c:v>6.6944431237800002</c:v>
                </c:pt>
                <c:pt idx="97">
                  <c:v>6.5101492197719999</c:v>
                </c:pt>
                <c:pt idx="98">
                  <c:v>6.8399127805540001</c:v>
                </c:pt>
                <c:pt idx="99">
                  <c:v>7.6720411867259992</c:v>
                </c:pt>
                <c:pt idx="100">
                  <c:v>9.335567104091</c:v>
                </c:pt>
                <c:pt idx="101">
                  <c:v>10.643239646325002</c:v>
                </c:pt>
                <c:pt idx="102">
                  <c:v>10.272042619483001</c:v>
                </c:pt>
                <c:pt idx="103">
                  <c:v>9.4478938894619997</c:v>
                </c:pt>
                <c:pt idx="104">
                  <c:v>9.8011399255199994</c:v>
                </c:pt>
                <c:pt idx="105">
                  <c:v>8.9972022524420012</c:v>
                </c:pt>
                <c:pt idx="106">
                  <c:v>7.8207468889820007</c:v>
                </c:pt>
                <c:pt idx="107">
                  <c:v>10.464168878976</c:v>
                </c:pt>
                <c:pt idx="108">
                  <c:v>12.041085128051002</c:v>
                </c:pt>
                <c:pt idx="109">
                  <c:v>14.133752133632001</c:v>
                </c:pt>
                <c:pt idx="110">
                  <c:v>16.062292904625</c:v>
                </c:pt>
                <c:pt idx="111">
                  <c:v>15.740319685383998</c:v>
                </c:pt>
                <c:pt idx="112">
                  <c:v>17.868312256751999</c:v>
                </c:pt>
                <c:pt idx="113">
                  <c:v>17.804487178212998</c:v>
                </c:pt>
                <c:pt idx="114">
                  <c:v>12.615131592669</c:v>
                </c:pt>
                <c:pt idx="115">
                  <c:v>14.200248163948</c:v>
                </c:pt>
                <c:pt idx="116">
                  <c:v>17.073148731460002</c:v>
                </c:pt>
                <c:pt idx="117">
                  <c:v>24.617378453066998</c:v>
                </c:pt>
                <c:pt idx="118">
                  <c:v>27.987371218884</c:v>
                </c:pt>
                <c:pt idx="119">
                  <c:v>39.626453338394008</c:v>
                </c:pt>
                <c:pt idx="120">
                  <c:v>67.926346535393989</c:v>
                </c:pt>
                <c:pt idx="121">
                  <c:v>89.065452114408004</c:v>
                </c:pt>
                <c:pt idx="122">
                  <c:v>91.69018217251201</c:v>
                </c:pt>
                <c:pt idx="123">
                  <c:v>91.150769489279995</c:v>
                </c:pt>
                <c:pt idx="124">
                  <c:v>85.997163636576005</c:v>
                </c:pt>
                <c:pt idx="125">
                  <c:v>144.10785031482001</c:v>
                </c:pt>
                <c:pt idx="126">
                  <c:v>112.17736680001799</c:v>
                </c:pt>
                <c:pt idx="127">
                  <c:v>48.236309033708991</c:v>
                </c:pt>
                <c:pt idx="128">
                  <c:v>25.237132607872002</c:v>
                </c:pt>
                <c:pt idx="129">
                  <c:v>30.366263327768998</c:v>
                </c:pt>
                <c:pt idx="130">
                  <c:v>32.186143847843994</c:v>
                </c:pt>
                <c:pt idx="131">
                  <c:v>36.457037115611996</c:v>
                </c:pt>
                <c:pt idx="132">
                  <c:v>37.017861128769994</c:v>
                </c:pt>
                <c:pt idx="133">
                  <c:v>35.842667607525996</c:v>
                </c:pt>
                <c:pt idx="134">
                  <c:v>37.38807659711</c:v>
                </c:pt>
                <c:pt idx="135">
                  <c:v>41.407525409270995</c:v>
                </c:pt>
                <c:pt idx="136">
                  <c:v>44.323343873949007</c:v>
                </c:pt>
                <c:pt idx="137">
                  <c:v>35.776740194607001</c:v>
                </c:pt>
                <c:pt idx="138">
                  <c:v>17.842145730005999</c:v>
                </c:pt>
                <c:pt idx="139">
                  <c:v>16.912733330561998</c:v>
                </c:pt>
                <c:pt idx="140">
                  <c:v>17.467104050286</c:v>
                </c:pt>
                <c:pt idx="141">
                  <c:v>16.330280189217</c:v>
                </c:pt>
                <c:pt idx="142">
                  <c:v>22.855186643852001</c:v>
                </c:pt>
                <c:pt idx="143">
                  <c:v>23.815042693780001</c:v>
                </c:pt>
                <c:pt idx="144">
                  <c:v>27.627245342419997</c:v>
                </c:pt>
                <c:pt idx="145">
                  <c:v>30.322514120165</c:v>
                </c:pt>
                <c:pt idx="146">
                  <c:v>32.836997616335992</c:v>
                </c:pt>
                <c:pt idx="147">
                  <c:v>31.221368470797</c:v>
                </c:pt>
                <c:pt idx="148">
                  <c:v>33.286775022755002</c:v>
                </c:pt>
                <c:pt idx="149">
                  <c:v>36.344862729920003</c:v>
                </c:pt>
                <c:pt idx="150">
                  <c:v>30.433930301514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30.433930301514</c:v>
                </c:pt>
                <c:pt idx="1">
                  <c:v>23.465452512203999</c:v>
                </c:pt>
                <c:pt idx="2">
                  <c:v>24.663107600075001</c:v>
                </c:pt>
                <c:pt idx="3">
                  <c:v>26.246250400664</c:v>
                </c:pt>
                <c:pt idx="4">
                  <c:v>53.523334487589999</c:v>
                </c:pt>
                <c:pt idx="5">
                  <c:v>94.775713086896999</c:v>
                </c:pt>
                <c:pt idx="6">
                  <c:v>113.67470033534998</c:v>
                </c:pt>
                <c:pt idx="7">
                  <c:v>130.27503152261301</c:v>
                </c:pt>
                <c:pt idx="8">
                  <c:v>166.235338159821</c:v>
                </c:pt>
                <c:pt idx="9">
                  <c:v>142.81553004652801</c:v>
                </c:pt>
                <c:pt idx="10">
                  <c:v>73.591653899800008</c:v>
                </c:pt>
                <c:pt idx="11">
                  <c:v>42.680813685362999</c:v>
                </c:pt>
                <c:pt idx="12">
                  <c:v>50.854341049732</c:v>
                </c:pt>
                <c:pt idx="13">
                  <c:v>53.963434846710001</c:v>
                </c:pt>
                <c:pt idx="14">
                  <c:v>53.41461604018</c:v>
                </c:pt>
                <c:pt idx="15">
                  <c:v>50.120806811154999</c:v>
                </c:pt>
                <c:pt idx="16">
                  <c:v>36.165219307798004</c:v>
                </c:pt>
                <c:pt idx="17">
                  <c:v>26.586872290440002</c:v>
                </c:pt>
                <c:pt idx="18">
                  <c:v>21.344608110538001</c:v>
                </c:pt>
                <c:pt idx="19">
                  <c:v>22.710848193595002</c:v>
                </c:pt>
                <c:pt idx="20">
                  <c:v>16.966184288858997</c:v>
                </c:pt>
                <c:pt idx="21">
                  <c:v>9.813914165911001</c:v>
                </c:pt>
                <c:pt idx="22">
                  <c:v>10.020999999943999</c:v>
                </c:pt>
                <c:pt idx="23">
                  <c:v>7.860612096565001</c:v>
                </c:pt>
                <c:pt idx="24">
                  <c:v>6.0761230575469991</c:v>
                </c:pt>
                <c:pt idx="25">
                  <c:v>5.4567358323299997</c:v>
                </c:pt>
                <c:pt idx="26">
                  <c:v>5.8232193368440006</c:v>
                </c:pt>
                <c:pt idx="27">
                  <c:v>5.2315391819460002</c:v>
                </c:pt>
                <c:pt idx="28">
                  <c:v>6.1194214736460006</c:v>
                </c:pt>
                <c:pt idx="29">
                  <c:v>6.0648070413659996</c:v>
                </c:pt>
                <c:pt idx="30">
                  <c:v>5.4121126214399995</c:v>
                </c:pt>
                <c:pt idx="31">
                  <c:v>6.2966710712519998</c:v>
                </c:pt>
                <c:pt idx="32">
                  <c:v>8.8177669564519991</c:v>
                </c:pt>
                <c:pt idx="33">
                  <c:v>13.817491479251998</c:v>
                </c:pt>
                <c:pt idx="34">
                  <c:v>20.694650866319996</c:v>
                </c:pt>
                <c:pt idx="35">
                  <c:v>29.272482256668003</c:v>
                </c:pt>
                <c:pt idx="36">
                  <c:v>35.583429541275009</c:v>
                </c:pt>
                <c:pt idx="37">
                  <c:v>58.270468744320006</c:v>
                </c:pt>
                <c:pt idx="38">
                  <c:v>86.215007279004013</c:v>
                </c:pt>
                <c:pt idx="39">
                  <c:v>84.760377479670012</c:v>
                </c:pt>
                <c:pt idx="40">
                  <c:v>57.672737856019999</c:v>
                </c:pt>
                <c:pt idx="41">
                  <c:v>30.005828975802</c:v>
                </c:pt>
                <c:pt idx="42">
                  <c:v>34.382217113599999</c:v>
                </c:pt>
                <c:pt idx="43">
                  <c:v>39.857462285687994</c:v>
                </c:pt>
                <c:pt idx="44">
                  <c:v>42.682108476201996</c:v>
                </c:pt>
                <c:pt idx="45">
                  <c:v>50.052583793255003</c:v>
                </c:pt>
                <c:pt idx="46">
                  <c:v>48.236357888512003</c:v>
                </c:pt>
                <c:pt idx="47">
                  <c:v>44.129436122295999</c:v>
                </c:pt>
                <c:pt idx="48">
                  <c:v>47.559307629125001</c:v>
                </c:pt>
                <c:pt idx="49">
                  <c:v>44.463619050721995</c:v>
                </c:pt>
                <c:pt idx="50">
                  <c:v>44.978509933255999</c:v>
                </c:pt>
                <c:pt idx="51">
                  <c:v>41.872346231870004</c:v>
                </c:pt>
                <c:pt idx="52">
                  <c:v>38.526825832175994</c:v>
                </c:pt>
                <c:pt idx="53">
                  <c:v>33.555478192839999</c:v>
                </c:pt>
                <c:pt idx="54">
                  <c:v>36.776839473224996</c:v>
                </c:pt>
                <c:pt idx="55">
                  <c:v>31.757597155099997</c:v>
                </c:pt>
                <c:pt idx="56">
                  <c:v>27.476215648134001</c:v>
                </c:pt>
                <c:pt idx="57">
                  <c:v>28.645368350677998</c:v>
                </c:pt>
                <c:pt idx="58">
                  <c:v>34.532432400956004</c:v>
                </c:pt>
                <c:pt idx="59">
                  <c:v>40.062560788223998</c:v>
                </c:pt>
                <c:pt idx="60">
                  <c:v>40.245933984256006</c:v>
                </c:pt>
                <c:pt idx="61">
                  <c:v>61.226177455672001</c:v>
                </c:pt>
                <c:pt idx="62">
                  <c:v>69.869358984013999</c:v>
                </c:pt>
                <c:pt idx="63">
                  <c:v>69.610622393507001</c:v>
                </c:pt>
                <c:pt idx="64">
                  <c:v>119.35448311060399</c:v>
                </c:pt>
                <c:pt idx="65">
                  <c:v>118.475314394034</c:v>
                </c:pt>
                <c:pt idx="66">
                  <c:v>89.844280543323009</c:v>
                </c:pt>
                <c:pt idx="67">
                  <c:v>156.83794957534801</c:v>
                </c:pt>
                <c:pt idx="68">
                  <c:v>214.52438753985601</c:v>
                </c:pt>
                <c:pt idx="69">
                  <c:v>163.90168504352499</c:v>
                </c:pt>
                <c:pt idx="70">
                  <c:v>114.582425566323</c:v>
                </c:pt>
                <c:pt idx="71">
                  <c:v>107.10607713733901</c:v>
                </c:pt>
                <c:pt idx="72">
                  <c:v>180.64831700499303</c:v>
                </c:pt>
                <c:pt idx="73">
                  <c:v>253.46380960731801</c:v>
                </c:pt>
                <c:pt idx="74">
                  <c:v>274.37444322668398</c:v>
                </c:pt>
                <c:pt idx="75">
                  <c:v>206.417449818704</c:v>
                </c:pt>
                <c:pt idx="76">
                  <c:v>89.585774347599994</c:v>
                </c:pt>
                <c:pt idx="77">
                  <c:v>28.120462624800002</c:v>
                </c:pt>
                <c:pt idx="78">
                  <c:v>9.0475548408299993</c:v>
                </c:pt>
                <c:pt idx="79">
                  <c:v>32.137114509439996</c:v>
                </c:pt>
                <c:pt idx="80">
                  <c:v>43.887165139950007</c:v>
                </c:pt>
                <c:pt idx="81">
                  <c:v>39.85345432786</c:v>
                </c:pt>
                <c:pt idx="82">
                  <c:v>33.168863462682992</c:v>
                </c:pt>
                <c:pt idx="83">
                  <c:v>29.204510925903996</c:v>
                </c:pt>
                <c:pt idx="84">
                  <c:v>19.267909638985</c:v>
                </c:pt>
                <c:pt idx="85">
                  <c:v>17.452393681578002</c:v>
                </c:pt>
                <c:pt idx="86">
                  <c:v>15.475986903474</c:v>
                </c:pt>
                <c:pt idx="87">
                  <c:v>13.452853179484999</c:v>
                </c:pt>
                <c:pt idx="88">
                  <c:v>13.306755209826001</c:v>
                </c:pt>
                <c:pt idx="89">
                  <c:v>12.710183575639999</c:v>
                </c:pt>
                <c:pt idx="90">
                  <c:v>14.277668307854</c:v>
                </c:pt>
                <c:pt idx="91">
                  <c:v>10.668499097246999</c:v>
                </c:pt>
                <c:pt idx="92">
                  <c:v>9.9830704685760008</c:v>
                </c:pt>
                <c:pt idx="93">
                  <c:v>7.5167916189340005</c:v>
                </c:pt>
                <c:pt idx="94">
                  <c:v>6.6017410505999994</c:v>
                </c:pt>
                <c:pt idx="95">
                  <c:v>7.515673612744</c:v>
                </c:pt>
                <c:pt idx="96">
                  <c:v>7.9502018072040013</c:v>
                </c:pt>
                <c:pt idx="97">
                  <c:v>8.8999051662359996</c:v>
                </c:pt>
                <c:pt idx="98">
                  <c:v>11.938430477688</c:v>
                </c:pt>
                <c:pt idx="99">
                  <c:v>11.808639707759999</c:v>
                </c:pt>
                <c:pt idx="100">
                  <c:v>11.452452285575999</c:v>
                </c:pt>
                <c:pt idx="101">
                  <c:v>12.66666931388</c:v>
                </c:pt>
                <c:pt idx="102">
                  <c:v>13.372961716874999</c:v>
                </c:pt>
                <c:pt idx="103">
                  <c:v>10.406259711315</c:v>
                </c:pt>
                <c:pt idx="104">
                  <c:v>10.20044716624</c:v>
                </c:pt>
                <c:pt idx="105">
                  <c:v>9.5506054506049995</c:v>
                </c:pt>
                <c:pt idx="106">
                  <c:v>11.308300868865</c:v>
                </c:pt>
                <c:pt idx="107">
                  <c:v>11.502025130190001</c:v>
                </c:pt>
                <c:pt idx="108">
                  <c:v>15.371708519765999</c:v>
                </c:pt>
                <c:pt idx="109">
                  <c:v>19.555962046200005</c:v>
                </c:pt>
                <c:pt idx="110">
                  <c:v>26.064089031749997</c:v>
                </c:pt>
                <c:pt idx="111">
                  <c:v>27.681165851451002</c:v>
                </c:pt>
                <c:pt idx="112">
                  <c:v>30.346276980539997</c:v>
                </c:pt>
                <c:pt idx="113">
                  <c:v>28.992061273386</c:v>
                </c:pt>
                <c:pt idx="114">
                  <c:v>31.297531331807999</c:v>
                </c:pt>
                <c:pt idx="115">
                  <c:v>28.766829796128</c:v>
                </c:pt>
                <c:pt idx="116">
                  <c:v>32.654319586458001</c:v>
                </c:pt>
                <c:pt idx="117">
                  <c:v>35.107911012811002</c:v>
                </c:pt>
                <c:pt idx="118">
                  <c:v>43.908506955813998</c:v>
                </c:pt>
                <c:pt idx="119">
                  <c:v>44.524746615365004</c:v>
                </c:pt>
                <c:pt idx="120">
                  <c:v>64.441172886809994</c:v>
                </c:pt>
                <c:pt idx="121">
                  <c:v>127.930419060313</c:v>
                </c:pt>
                <c:pt idx="122">
                  <c:v>143.00889887231997</c:v>
                </c:pt>
                <c:pt idx="123">
                  <c:v>162.95620129815299</c:v>
                </c:pt>
                <c:pt idx="124">
                  <c:v>257.62866845060796</c:v>
                </c:pt>
                <c:pt idx="125">
                  <c:v>165.799658969994</c:v>
                </c:pt>
                <c:pt idx="126">
                  <c:v>65.632382719199995</c:v>
                </c:pt>
                <c:pt idx="127">
                  <c:v>25.056042980543999</c:v>
                </c:pt>
                <c:pt idx="128">
                  <c:v>29.080884257333999</c:v>
                </c:pt>
                <c:pt idx="129">
                  <c:v>36.760922197199996</c:v>
                </c:pt>
                <c:pt idx="130">
                  <c:v>36.138979943815002</c:v>
                </c:pt>
                <c:pt idx="131">
                  <c:v>32.385529983032001</c:v>
                </c:pt>
                <c:pt idx="132">
                  <c:v>49.471787718389997</c:v>
                </c:pt>
                <c:pt idx="133">
                  <c:v>46.268430960819998</c:v>
                </c:pt>
                <c:pt idx="134">
                  <c:v>60.427509985924992</c:v>
                </c:pt>
                <c:pt idx="135">
                  <c:v>62.257025851020003</c:v>
                </c:pt>
                <c:pt idx="136">
                  <c:v>47.505633381254995</c:v>
                </c:pt>
                <c:pt idx="137">
                  <c:v>32.329821241615996</c:v>
                </c:pt>
                <c:pt idx="138">
                  <c:v>23.088154254719999</c:v>
                </c:pt>
                <c:pt idx="139">
                  <c:v>25.850755656503996</c:v>
                </c:pt>
                <c:pt idx="140">
                  <c:v>28.052598623952001</c:v>
                </c:pt>
                <c:pt idx="141">
                  <c:v>30.781574385248</c:v>
                </c:pt>
                <c:pt idx="142">
                  <c:v>36.065977610730002</c:v>
                </c:pt>
                <c:pt idx="143">
                  <c:v>49.120444354350006</c:v>
                </c:pt>
                <c:pt idx="144">
                  <c:v>70.539629716318004</c:v>
                </c:pt>
                <c:pt idx="145">
                  <c:v>70.155974831866999</c:v>
                </c:pt>
                <c:pt idx="146">
                  <c:v>74.882506745634004</c:v>
                </c:pt>
                <c:pt idx="147">
                  <c:v>78.20205260872801</c:v>
                </c:pt>
                <c:pt idx="148">
                  <c:v>62.240070232631993</c:v>
                </c:pt>
                <c:pt idx="149">
                  <c:v>50.09477430111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256832"/>
        <c:axId val="169267200"/>
      </c:scatterChart>
      <c:valAx>
        <c:axId val="1692568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9267200"/>
        <c:crosses val="autoZero"/>
        <c:crossBetween val="midCat"/>
      </c:valAx>
      <c:valAx>
        <c:axId val="169267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92568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18.106620598412398</c:v>
                </c:pt>
                <c:pt idx="1">
                  <c:v>21.475356771653601</c:v>
                </c:pt>
                <c:pt idx="2">
                  <c:v>26.946042018486999</c:v>
                </c:pt>
                <c:pt idx="3">
                  <c:v>30.5529572096866</c:v>
                </c:pt>
                <c:pt idx="4">
                  <c:v>48.576801336031799</c:v>
                </c:pt>
                <c:pt idx="5">
                  <c:v>58.347241213509605</c:v>
                </c:pt>
                <c:pt idx="6">
                  <c:v>66.1835923601395</c:v>
                </c:pt>
                <c:pt idx="7">
                  <c:v>70.042396802392005</c:v>
                </c:pt>
                <c:pt idx="8">
                  <c:v>40.558357813881599</c:v>
                </c:pt>
                <c:pt idx="9">
                  <c:v>143.10442285443517</c:v>
                </c:pt>
                <c:pt idx="10">
                  <c:v>131.67496283752172</c:v>
                </c:pt>
                <c:pt idx="11">
                  <c:v>150.50229580562501</c:v>
                </c:pt>
                <c:pt idx="12">
                  <c:v>84.024352692733601</c:v>
                </c:pt>
                <c:pt idx="13">
                  <c:v>47.156294371403696</c:v>
                </c:pt>
                <c:pt idx="14">
                  <c:v>35.304162112392504</c:v>
                </c:pt>
                <c:pt idx="15">
                  <c:v>29.596111223182394</c:v>
                </c:pt>
                <c:pt idx="16">
                  <c:v>25.014686811008797</c:v>
                </c:pt>
                <c:pt idx="17">
                  <c:v>24.483335969786399</c:v>
                </c:pt>
                <c:pt idx="18">
                  <c:v>20.335781971149398</c:v>
                </c:pt>
                <c:pt idx="19">
                  <c:v>19.1167890127929</c:v>
                </c:pt>
                <c:pt idx="20">
                  <c:v>19.098607024547402</c:v>
                </c:pt>
                <c:pt idx="21">
                  <c:v>16.2027844972182</c:v>
                </c:pt>
                <c:pt idx="22">
                  <c:v>12.9845518014248</c:v>
                </c:pt>
                <c:pt idx="23">
                  <c:v>11.591618796646399</c:v>
                </c:pt>
                <c:pt idx="24">
                  <c:v>8.5934030340935994</c:v>
                </c:pt>
                <c:pt idx="25">
                  <c:v>63.937882678896194</c:v>
                </c:pt>
                <c:pt idx="26">
                  <c:v>92.910178455228007</c:v>
                </c:pt>
                <c:pt idx="27">
                  <c:v>54.401382020864503</c:v>
                </c:pt>
                <c:pt idx="28">
                  <c:v>30.542476928385003</c:v>
                </c:pt>
                <c:pt idx="29">
                  <c:v>23.375042033740105</c:v>
                </c:pt>
                <c:pt idx="30">
                  <c:v>17.0572410245268</c:v>
                </c:pt>
                <c:pt idx="31">
                  <c:v>16.227228713983699</c:v>
                </c:pt>
                <c:pt idx="32">
                  <c:v>17.638789236255601</c:v>
                </c:pt>
                <c:pt idx="33">
                  <c:v>23.698959502987599</c:v>
                </c:pt>
                <c:pt idx="34">
                  <c:v>27.461050336543199</c:v>
                </c:pt>
                <c:pt idx="35">
                  <c:v>26.424496928240004</c:v>
                </c:pt>
                <c:pt idx="36">
                  <c:v>37.215158812113401</c:v>
                </c:pt>
                <c:pt idx="37">
                  <c:v>48.493721497139106</c:v>
                </c:pt>
                <c:pt idx="38">
                  <c:v>55.762074441087108</c:v>
                </c:pt>
                <c:pt idx="39">
                  <c:v>31.896271523103401</c:v>
                </c:pt>
                <c:pt idx="40">
                  <c:v>12.509814331510501</c:v>
                </c:pt>
                <c:pt idx="41">
                  <c:v>31.757272069129201</c:v>
                </c:pt>
                <c:pt idx="42">
                  <c:v>92.009328221086491</c:v>
                </c:pt>
                <c:pt idx="43">
                  <c:v>74.842919714008403</c:v>
                </c:pt>
                <c:pt idx="44">
                  <c:v>47.231131541305203</c:v>
                </c:pt>
                <c:pt idx="45">
                  <c:v>32.983785139024803</c:v>
                </c:pt>
                <c:pt idx="46">
                  <c:v>31.043067510816098</c:v>
                </c:pt>
                <c:pt idx="47">
                  <c:v>31.427089290233997</c:v>
                </c:pt>
                <c:pt idx="48">
                  <c:v>27.806168881476001</c:v>
                </c:pt>
                <c:pt idx="49">
                  <c:v>24.859641442369803</c:v>
                </c:pt>
                <c:pt idx="50">
                  <c:v>24.973224198113101</c:v>
                </c:pt>
                <c:pt idx="51">
                  <c:v>20.6231100388644</c:v>
                </c:pt>
                <c:pt idx="52">
                  <c:v>24.010017602164002</c:v>
                </c:pt>
                <c:pt idx="53">
                  <c:v>22.057038488351999</c:v>
                </c:pt>
                <c:pt idx="54">
                  <c:v>18.955322862336001</c:v>
                </c:pt>
                <c:pt idx="55">
                  <c:v>19.5029061428916</c:v>
                </c:pt>
                <c:pt idx="56">
                  <c:v>21.626194348424001</c:v>
                </c:pt>
                <c:pt idx="57">
                  <c:v>27.203285735146</c:v>
                </c:pt>
                <c:pt idx="58">
                  <c:v>42.199008533570904</c:v>
                </c:pt>
                <c:pt idx="59">
                  <c:v>37.988784679140906</c:v>
                </c:pt>
                <c:pt idx="60">
                  <c:v>29.725060042203999</c:v>
                </c:pt>
                <c:pt idx="61">
                  <c:v>45.615719925770001</c:v>
                </c:pt>
                <c:pt idx="62">
                  <c:v>40.137644386534205</c:v>
                </c:pt>
                <c:pt idx="63">
                  <c:v>28.627727299696804</c:v>
                </c:pt>
                <c:pt idx="64">
                  <c:v>32.741567083553996</c:v>
                </c:pt>
                <c:pt idx="65">
                  <c:v>39.0178882504296</c:v>
                </c:pt>
                <c:pt idx="66">
                  <c:v>71.185995331198512</c:v>
                </c:pt>
                <c:pt idx="67">
                  <c:v>84.533204507449014</c:v>
                </c:pt>
                <c:pt idx="68">
                  <c:v>54.389053119493212</c:v>
                </c:pt>
                <c:pt idx="69">
                  <c:v>39.682574871766406</c:v>
                </c:pt>
                <c:pt idx="70">
                  <c:v>27.21750321204</c:v>
                </c:pt>
                <c:pt idx="71">
                  <c:v>39.310563498524999</c:v>
                </c:pt>
                <c:pt idx="72">
                  <c:v>34.668841937480096</c:v>
                </c:pt>
                <c:pt idx="73">
                  <c:v>34.506506721787503</c:v>
                </c:pt>
                <c:pt idx="74">
                  <c:v>21.696689051955001</c:v>
                </c:pt>
                <c:pt idx="75">
                  <c:v>93.728428881791302</c:v>
                </c:pt>
                <c:pt idx="76">
                  <c:v>172.19672790912242</c:v>
                </c:pt>
                <c:pt idx="77">
                  <c:v>253.59175843108801</c:v>
                </c:pt>
                <c:pt idx="78">
                  <c:v>204.99784586180803</c:v>
                </c:pt>
                <c:pt idx="79">
                  <c:v>146.5901999771049</c:v>
                </c:pt>
                <c:pt idx="80">
                  <c:v>101.39867667773859</c:v>
                </c:pt>
                <c:pt idx="81">
                  <c:v>59.901380467170895</c:v>
                </c:pt>
                <c:pt idx="82">
                  <c:v>35.753797518004191</c:v>
                </c:pt>
                <c:pt idx="83">
                  <c:v>29.798762483173203</c:v>
                </c:pt>
                <c:pt idx="84">
                  <c:v>23.596492790524799</c:v>
                </c:pt>
                <c:pt idx="85">
                  <c:v>19.583818081874998</c:v>
                </c:pt>
                <c:pt idx="86">
                  <c:v>15.221783300152001</c:v>
                </c:pt>
                <c:pt idx="87">
                  <c:v>12.4658911840455</c:v>
                </c:pt>
                <c:pt idx="88">
                  <c:v>12.841873587018</c:v>
                </c:pt>
                <c:pt idx="89">
                  <c:v>13.207483276296399</c:v>
                </c:pt>
                <c:pt idx="90">
                  <c:v>12.5701637714604</c:v>
                </c:pt>
                <c:pt idx="91">
                  <c:v>12.376019472981602</c:v>
                </c:pt>
                <c:pt idx="92">
                  <c:v>12.4250011934796</c:v>
                </c:pt>
                <c:pt idx="93">
                  <c:v>11.256338866223702</c:v>
                </c:pt>
                <c:pt idx="94">
                  <c:v>12.2097168139584</c:v>
                </c:pt>
                <c:pt idx="95">
                  <c:v>13.537477130176999</c:v>
                </c:pt>
                <c:pt idx="96">
                  <c:v>13.706842289246401</c:v>
                </c:pt>
                <c:pt idx="97">
                  <c:v>15.250295366244499</c:v>
                </c:pt>
                <c:pt idx="98">
                  <c:v>14.038393703909399</c:v>
                </c:pt>
                <c:pt idx="99">
                  <c:v>16.97249678256</c:v>
                </c:pt>
                <c:pt idx="100">
                  <c:v>17.354566203724797</c:v>
                </c:pt>
                <c:pt idx="101">
                  <c:v>18.664579931683196</c:v>
                </c:pt>
                <c:pt idx="102">
                  <c:v>16.804815784999199</c:v>
                </c:pt>
                <c:pt idx="103">
                  <c:v>15.525936183608701</c:v>
                </c:pt>
                <c:pt idx="104">
                  <c:v>14.9084118566236</c:v>
                </c:pt>
                <c:pt idx="105">
                  <c:v>15.964633898752</c:v>
                </c:pt>
                <c:pt idx="106">
                  <c:v>16.665767254676997</c:v>
                </c:pt>
                <c:pt idx="107">
                  <c:v>16.874465059893001</c:v>
                </c:pt>
                <c:pt idx="108">
                  <c:v>18.1092358458909</c:v>
                </c:pt>
                <c:pt idx="109">
                  <c:v>21.219833458937099</c:v>
                </c:pt>
                <c:pt idx="110">
                  <c:v>24.719248498282802</c:v>
                </c:pt>
                <c:pt idx="111">
                  <c:v>22.737600043432597</c:v>
                </c:pt>
                <c:pt idx="112">
                  <c:v>18.6899682898026</c:v>
                </c:pt>
                <c:pt idx="113">
                  <c:v>18.065266738352403</c:v>
                </c:pt>
                <c:pt idx="114">
                  <c:v>20.607897256713802</c:v>
                </c:pt>
                <c:pt idx="115">
                  <c:v>21.998433861947401</c:v>
                </c:pt>
                <c:pt idx="116">
                  <c:v>20.388941837040001</c:v>
                </c:pt>
                <c:pt idx="117">
                  <c:v>28.031970903196996</c:v>
                </c:pt>
                <c:pt idx="118">
                  <c:v>52.488322582412508</c:v>
                </c:pt>
                <c:pt idx="119">
                  <c:v>221.42333035061438</c:v>
                </c:pt>
                <c:pt idx="120">
                  <c:v>196.48050091566401</c:v>
                </c:pt>
                <c:pt idx="121">
                  <c:v>104.76813961966441</c:v>
                </c:pt>
                <c:pt idx="122">
                  <c:v>98.182205288576995</c:v>
                </c:pt>
                <c:pt idx="123">
                  <c:v>83.989442560169991</c:v>
                </c:pt>
                <c:pt idx="124">
                  <c:v>54.078631100794802</c:v>
                </c:pt>
                <c:pt idx="125">
                  <c:v>53.534559871438795</c:v>
                </c:pt>
                <c:pt idx="126">
                  <c:v>28.7032340521863</c:v>
                </c:pt>
                <c:pt idx="127">
                  <c:v>22.908891201706499</c:v>
                </c:pt>
                <c:pt idx="128">
                  <c:v>20.11970481485</c:v>
                </c:pt>
                <c:pt idx="129">
                  <c:v>14.938770623380002</c:v>
                </c:pt>
                <c:pt idx="130">
                  <c:v>16.160651843549402</c:v>
                </c:pt>
                <c:pt idx="131">
                  <c:v>21.696790405713397</c:v>
                </c:pt>
                <c:pt idx="132">
                  <c:v>24.176460147554</c:v>
                </c:pt>
                <c:pt idx="133">
                  <c:v>27.084280672511998</c:v>
                </c:pt>
                <c:pt idx="134">
                  <c:v>25.157701454865901</c:v>
                </c:pt>
                <c:pt idx="135">
                  <c:v>27.192291532828804</c:v>
                </c:pt>
                <c:pt idx="136">
                  <c:v>27.504901891328402</c:v>
                </c:pt>
                <c:pt idx="137">
                  <c:v>19.728313046840402</c:v>
                </c:pt>
                <c:pt idx="138">
                  <c:v>12.6134907904458</c:v>
                </c:pt>
                <c:pt idx="139">
                  <c:v>14.0726878333041</c:v>
                </c:pt>
                <c:pt idx="140">
                  <c:v>10.149398421129</c:v>
                </c:pt>
                <c:pt idx="141">
                  <c:v>8.1936154314689009</c:v>
                </c:pt>
                <c:pt idx="142">
                  <c:v>9.8208896578075002</c:v>
                </c:pt>
                <c:pt idx="143">
                  <c:v>13.925207852867699</c:v>
                </c:pt>
                <c:pt idx="144">
                  <c:v>18.804016526010098</c:v>
                </c:pt>
                <c:pt idx="145">
                  <c:v>27.620005878905001</c:v>
                </c:pt>
                <c:pt idx="146">
                  <c:v>28.8024041664126</c:v>
                </c:pt>
                <c:pt idx="147">
                  <c:v>24.404207492310299</c:v>
                </c:pt>
                <c:pt idx="148">
                  <c:v>24.375207768122799</c:v>
                </c:pt>
                <c:pt idx="149">
                  <c:v>24.180622450000797</c:v>
                </c:pt>
                <c:pt idx="150">
                  <c:v>22.9011934054449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22.9011934054449</c:v>
                </c:pt>
                <c:pt idx="1">
                  <c:v>19.705925083245102</c:v>
                </c:pt>
                <c:pt idx="2">
                  <c:v>22.5278478046272</c:v>
                </c:pt>
                <c:pt idx="3">
                  <c:v>23.235273470978001</c:v>
                </c:pt>
                <c:pt idx="4">
                  <c:v>45.747683949561392</c:v>
                </c:pt>
                <c:pt idx="5">
                  <c:v>41.306446105322998</c:v>
                </c:pt>
                <c:pt idx="6">
                  <c:v>47.750900536754095</c:v>
                </c:pt>
                <c:pt idx="7">
                  <c:v>60.423175292479606</c:v>
                </c:pt>
                <c:pt idx="8">
                  <c:v>58.017876757709011</c:v>
                </c:pt>
                <c:pt idx="9">
                  <c:v>35.692773607132203</c:v>
                </c:pt>
                <c:pt idx="10">
                  <c:v>19.119708429089801</c:v>
                </c:pt>
                <c:pt idx="11">
                  <c:v>13.51015591014</c:v>
                </c:pt>
                <c:pt idx="12">
                  <c:v>16.683965725194597</c:v>
                </c:pt>
                <c:pt idx="13">
                  <c:v>12.953614238067201</c:v>
                </c:pt>
                <c:pt idx="14">
                  <c:v>12.754025021439499</c:v>
                </c:pt>
                <c:pt idx="15">
                  <c:v>15.509792532226799</c:v>
                </c:pt>
                <c:pt idx="16">
                  <c:v>15.394110972704699</c:v>
                </c:pt>
                <c:pt idx="17">
                  <c:v>18.656575294395005</c:v>
                </c:pt>
                <c:pt idx="18">
                  <c:v>18.968600873226599</c:v>
                </c:pt>
                <c:pt idx="19">
                  <c:v>11.690146602126401</c:v>
                </c:pt>
                <c:pt idx="20">
                  <c:v>33.214180433103998</c:v>
                </c:pt>
                <c:pt idx="21">
                  <c:v>57.040144219952005</c:v>
                </c:pt>
                <c:pt idx="22">
                  <c:v>34.275489841455197</c:v>
                </c:pt>
                <c:pt idx="23">
                  <c:v>21.426616062376002</c:v>
                </c:pt>
                <c:pt idx="24">
                  <c:v>14.494985792172001</c:v>
                </c:pt>
                <c:pt idx="25">
                  <c:v>11.887907880924002</c:v>
                </c:pt>
                <c:pt idx="26">
                  <c:v>9.8842385478990007</c:v>
                </c:pt>
                <c:pt idx="27">
                  <c:v>8.2738914229764013</c:v>
                </c:pt>
                <c:pt idx="28">
                  <c:v>9.7112337915450002</c:v>
                </c:pt>
                <c:pt idx="29">
                  <c:v>8.4738662304155987</c:v>
                </c:pt>
                <c:pt idx="30">
                  <c:v>10.663399914640001</c:v>
                </c:pt>
                <c:pt idx="31">
                  <c:v>9.7828375268910985</c:v>
                </c:pt>
                <c:pt idx="32">
                  <c:v>14.0890267060095</c:v>
                </c:pt>
                <c:pt idx="33">
                  <c:v>20.717654325558399</c:v>
                </c:pt>
                <c:pt idx="34">
                  <c:v>25.90282316691</c:v>
                </c:pt>
                <c:pt idx="35">
                  <c:v>26.0631782454603</c:v>
                </c:pt>
                <c:pt idx="36">
                  <c:v>28.176529227929599</c:v>
                </c:pt>
                <c:pt idx="37">
                  <c:v>33.829434660645205</c:v>
                </c:pt>
                <c:pt idx="38">
                  <c:v>38.305586778461198</c:v>
                </c:pt>
                <c:pt idx="39">
                  <c:v>28.417721050386703</c:v>
                </c:pt>
                <c:pt idx="40">
                  <c:v>23.5365334214769</c:v>
                </c:pt>
                <c:pt idx="41">
                  <c:v>16.408220363072999</c:v>
                </c:pt>
                <c:pt idx="42">
                  <c:v>17.688036301125003</c:v>
                </c:pt>
                <c:pt idx="43">
                  <c:v>59.210920353736505</c:v>
                </c:pt>
                <c:pt idx="44">
                  <c:v>60.063583994638002</c:v>
                </c:pt>
                <c:pt idx="45">
                  <c:v>47.226228789131703</c:v>
                </c:pt>
                <c:pt idx="46">
                  <c:v>31.443741923079198</c:v>
                </c:pt>
                <c:pt idx="47">
                  <c:v>28.042005698358</c:v>
                </c:pt>
                <c:pt idx="48">
                  <c:v>28.938078065918404</c:v>
                </c:pt>
                <c:pt idx="49">
                  <c:v>31.464373578923997</c:v>
                </c:pt>
                <c:pt idx="50">
                  <c:v>27.768682900095502</c:v>
                </c:pt>
                <c:pt idx="51">
                  <c:v>24.739487096949198</c:v>
                </c:pt>
                <c:pt idx="52">
                  <c:v>21.4143631057295</c:v>
                </c:pt>
                <c:pt idx="53">
                  <c:v>19.313324843810797</c:v>
                </c:pt>
                <c:pt idx="54">
                  <c:v>18.1084149254628</c:v>
                </c:pt>
                <c:pt idx="55">
                  <c:v>21.464194678479998</c:v>
                </c:pt>
                <c:pt idx="56">
                  <c:v>22.502343624734404</c:v>
                </c:pt>
                <c:pt idx="57">
                  <c:v>20.868318042975002</c:v>
                </c:pt>
                <c:pt idx="58">
                  <c:v>24.149466083994799</c:v>
                </c:pt>
                <c:pt idx="59">
                  <c:v>28.080977127848698</c:v>
                </c:pt>
                <c:pt idx="60">
                  <c:v>30.262935893154804</c:v>
                </c:pt>
                <c:pt idx="61">
                  <c:v>38.473501254261798</c:v>
                </c:pt>
                <c:pt idx="62">
                  <c:v>40.459536149911997</c:v>
                </c:pt>
                <c:pt idx="63">
                  <c:v>27.998028802048299</c:v>
                </c:pt>
                <c:pt idx="64">
                  <c:v>21.498686884800598</c:v>
                </c:pt>
                <c:pt idx="65">
                  <c:v>23.399100164860201</c:v>
                </c:pt>
                <c:pt idx="66">
                  <c:v>38.627407791105291</c:v>
                </c:pt>
                <c:pt idx="67">
                  <c:v>36.736195972799997</c:v>
                </c:pt>
                <c:pt idx="68">
                  <c:v>34.327693531291999</c:v>
                </c:pt>
                <c:pt idx="69">
                  <c:v>53.299564973846103</c:v>
                </c:pt>
                <c:pt idx="70">
                  <c:v>47.020496729928297</c:v>
                </c:pt>
                <c:pt idx="71">
                  <c:v>28.227543599019601</c:v>
                </c:pt>
                <c:pt idx="72">
                  <c:v>24.473860692005196</c:v>
                </c:pt>
                <c:pt idx="73">
                  <c:v>39.392866969088303</c:v>
                </c:pt>
                <c:pt idx="74">
                  <c:v>55.297907814287697</c:v>
                </c:pt>
                <c:pt idx="75">
                  <c:v>68.707104172611594</c:v>
                </c:pt>
                <c:pt idx="76">
                  <c:v>43.7407265961468</c:v>
                </c:pt>
                <c:pt idx="77">
                  <c:v>147.5203373261613</c:v>
                </c:pt>
                <c:pt idx="78">
                  <c:v>120.62586687209951</c:v>
                </c:pt>
                <c:pt idx="79">
                  <c:v>70.52720770574139</c:v>
                </c:pt>
                <c:pt idx="80">
                  <c:v>200.853946555856</c:v>
                </c:pt>
                <c:pt idx="81">
                  <c:v>272.26549456603618</c:v>
                </c:pt>
                <c:pt idx="82">
                  <c:v>271.87811777079543</c:v>
                </c:pt>
                <c:pt idx="83">
                  <c:v>139.38780685735841</c:v>
                </c:pt>
                <c:pt idx="84">
                  <c:v>85.136438926519006</c:v>
                </c:pt>
                <c:pt idx="85">
                  <c:v>45.900079321651496</c:v>
                </c:pt>
                <c:pt idx="86">
                  <c:v>31.936387642790404</c:v>
                </c:pt>
                <c:pt idx="87">
                  <c:v>25.377601330562594</c:v>
                </c:pt>
                <c:pt idx="88">
                  <c:v>25.3854368759952</c:v>
                </c:pt>
                <c:pt idx="89">
                  <c:v>20.696999722608201</c:v>
                </c:pt>
                <c:pt idx="90">
                  <c:v>17.355957102737399</c:v>
                </c:pt>
                <c:pt idx="91">
                  <c:v>13.909357100948402</c:v>
                </c:pt>
                <c:pt idx="92">
                  <c:v>15.0616836701212</c:v>
                </c:pt>
                <c:pt idx="93">
                  <c:v>14.192759224090796</c:v>
                </c:pt>
                <c:pt idx="94">
                  <c:v>11.264718721210999</c:v>
                </c:pt>
                <c:pt idx="95">
                  <c:v>12.715971105321001</c:v>
                </c:pt>
                <c:pt idx="96">
                  <c:v>11.5770324947906</c:v>
                </c:pt>
                <c:pt idx="97">
                  <c:v>10.8999847948116</c:v>
                </c:pt>
                <c:pt idx="98">
                  <c:v>11.2239509323137</c:v>
                </c:pt>
                <c:pt idx="99">
                  <c:v>12.582217228711899</c:v>
                </c:pt>
                <c:pt idx="100">
                  <c:v>15.9764287189633</c:v>
                </c:pt>
                <c:pt idx="101">
                  <c:v>17.903434189715099</c:v>
                </c:pt>
                <c:pt idx="102">
                  <c:v>16.612669460964099</c:v>
                </c:pt>
                <c:pt idx="103">
                  <c:v>14.665162236264401</c:v>
                </c:pt>
                <c:pt idx="104">
                  <c:v>15.193306330617599</c:v>
                </c:pt>
                <c:pt idx="105">
                  <c:v>13.706646280724703</c:v>
                </c:pt>
                <c:pt idx="106">
                  <c:v>10.8075716718105</c:v>
                </c:pt>
                <c:pt idx="107">
                  <c:v>14.007923180692799</c:v>
                </c:pt>
                <c:pt idx="108">
                  <c:v>16.606097467248798</c:v>
                </c:pt>
                <c:pt idx="109">
                  <c:v>19.510021757644804</c:v>
                </c:pt>
                <c:pt idx="110">
                  <c:v>22.252793461562501</c:v>
                </c:pt>
                <c:pt idx="111">
                  <c:v>20.210832646636401</c:v>
                </c:pt>
                <c:pt idx="112">
                  <c:v>18.9130059120656</c:v>
                </c:pt>
                <c:pt idx="113">
                  <c:v>16.770649245622998</c:v>
                </c:pt>
                <c:pt idx="114">
                  <c:v>12.531659299650901</c:v>
                </c:pt>
                <c:pt idx="115">
                  <c:v>13.1489872830932</c:v>
                </c:pt>
                <c:pt idx="116">
                  <c:v>13.237023605656001</c:v>
                </c:pt>
                <c:pt idx="117">
                  <c:v>17.345113640839799</c:v>
                </c:pt>
                <c:pt idx="118">
                  <c:v>20.128843186821598</c:v>
                </c:pt>
                <c:pt idx="119">
                  <c:v>29.020957537936003</c:v>
                </c:pt>
                <c:pt idx="120">
                  <c:v>46.738800055915199</c:v>
                </c:pt>
                <c:pt idx="121">
                  <c:v>50.015366819849199</c:v>
                </c:pt>
                <c:pt idx="122">
                  <c:v>40.780841679685807</c:v>
                </c:pt>
                <c:pt idx="123">
                  <c:v>39.794786871744002</c:v>
                </c:pt>
                <c:pt idx="124">
                  <c:v>37.555801562266204</c:v>
                </c:pt>
                <c:pt idx="125">
                  <c:v>53.012258643901205</c:v>
                </c:pt>
                <c:pt idx="126">
                  <c:v>40.468123608860999</c:v>
                </c:pt>
                <c:pt idx="127">
                  <c:v>28.704174305688301</c:v>
                </c:pt>
                <c:pt idx="128">
                  <c:v>142.6079943182848</c:v>
                </c:pt>
                <c:pt idx="129">
                  <c:v>227.48810783104335</c:v>
                </c:pt>
                <c:pt idx="130">
                  <c:v>202.87376068816641</c:v>
                </c:pt>
                <c:pt idx="131">
                  <c:v>148.04111336890202</c:v>
                </c:pt>
                <c:pt idx="132">
                  <c:v>92.619471530669401</c:v>
                </c:pt>
                <c:pt idx="133">
                  <c:v>66.2361470362098</c:v>
                </c:pt>
                <c:pt idx="134">
                  <c:v>54.326702641470199</c:v>
                </c:pt>
                <c:pt idx="135">
                  <c:v>50.087086421202599</c:v>
                </c:pt>
                <c:pt idx="136">
                  <c:v>45.080917040350805</c:v>
                </c:pt>
                <c:pt idx="137">
                  <c:v>30.950170014143399</c:v>
                </c:pt>
                <c:pt idx="138">
                  <c:v>17.5797094305222</c:v>
                </c:pt>
                <c:pt idx="139">
                  <c:v>38.636498121231398</c:v>
                </c:pt>
                <c:pt idx="140">
                  <c:v>41.668035822575803</c:v>
                </c:pt>
                <c:pt idx="141">
                  <c:v>29.305146485580803</c:v>
                </c:pt>
                <c:pt idx="142">
                  <c:v>31.190856958075496</c:v>
                </c:pt>
                <c:pt idx="143">
                  <c:v>27.896977948008001</c:v>
                </c:pt>
                <c:pt idx="144">
                  <c:v>32.493018629641</c:v>
                </c:pt>
                <c:pt idx="145">
                  <c:v>36.016176412925496</c:v>
                </c:pt>
                <c:pt idx="146">
                  <c:v>34.317696404939191</c:v>
                </c:pt>
                <c:pt idx="147">
                  <c:v>30.232488771699</c:v>
                </c:pt>
                <c:pt idx="148">
                  <c:v>31.335554501761198</c:v>
                </c:pt>
                <c:pt idx="149">
                  <c:v>30.663265625181197</c:v>
                </c:pt>
                <c:pt idx="150">
                  <c:v>23.621380538127301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23.621380538127301</c:v>
                </c:pt>
                <c:pt idx="1">
                  <c:v>17.8842142959633</c:v>
                </c:pt>
                <c:pt idx="2">
                  <c:v>17.641155139643001</c:v>
                </c:pt>
                <c:pt idx="3">
                  <c:v>16.746585371230402</c:v>
                </c:pt>
                <c:pt idx="4">
                  <c:v>33.482158387272001</c:v>
                </c:pt>
                <c:pt idx="5">
                  <c:v>56.395751652698692</c:v>
                </c:pt>
                <c:pt idx="6">
                  <c:v>71.746585657939491</c:v>
                </c:pt>
                <c:pt idx="7">
                  <c:v>70.782107992312504</c:v>
                </c:pt>
                <c:pt idx="8">
                  <c:v>68.114602874538903</c:v>
                </c:pt>
                <c:pt idx="9">
                  <c:v>41.522702713372801</c:v>
                </c:pt>
                <c:pt idx="10">
                  <c:v>37.898956400660005</c:v>
                </c:pt>
                <c:pt idx="11">
                  <c:v>194.25126603880204</c:v>
                </c:pt>
                <c:pt idx="12">
                  <c:v>255.17108391444799</c:v>
                </c:pt>
                <c:pt idx="13">
                  <c:v>166.40690382368999</c:v>
                </c:pt>
                <c:pt idx="14">
                  <c:v>85.508055333540014</c:v>
                </c:pt>
                <c:pt idx="15">
                  <c:v>51.8955176481306</c:v>
                </c:pt>
                <c:pt idx="16">
                  <c:v>27.824622449570803</c:v>
                </c:pt>
                <c:pt idx="17">
                  <c:v>19.2382045208496</c:v>
                </c:pt>
                <c:pt idx="18">
                  <c:v>16.078129223150402</c:v>
                </c:pt>
                <c:pt idx="19">
                  <c:v>18.142542269247802</c:v>
                </c:pt>
                <c:pt idx="20">
                  <c:v>15.046391745187398</c:v>
                </c:pt>
                <c:pt idx="21">
                  <c:v>11.6679238864683</c:v>
                </c:pt>
                <c:pt idx="22">
                  <c:v>14.2048891796292</c:v>
                </c:pt>
                <c:pt idx="23">
                  <c:v>10.625756830443001</c:v>
                </c:pt>
                <c:pt idx="24">
                  <c:v>9.0640468106680991</c:v>
                </c:pt>
                <c:pt idx="25">
                  <c:v>8.5326353632199989</c:v>
                </c:pt>
                <c:pt idx="26">
                  <c:v>8.8909223650409004</c:v>
                </c:pt>
                <c:pt idx="27">
                  <c:v>8.0025155619486004</c:v>
                </c:pt>
                <c:pt idx="28">
                  <c:v>9.6819002490590993</c:v>
                </c:pt>
                <c:pt idx="29">
                  <c:v>9.8443602392711984</c:v>
                </c:pt>
                <c:pt idx="30">
                  <c:v>9.0173673741695985</c:v>
                </c:pt>
                <c:pt idx="31">
                  <c:v>10.9790485296291</c:v>
                </c:pt>
                <c:pt idx="32">
                  <c:v>15.0032239502931</c:v>
                </c:pt>
                <c:pt idx="33">
                  <c:v>21.054068739035998</c:v>
                </c:pt>
                <c:pt idx="34">
                  <c:v>25.945368133997995</c:v>
                </c:pt>
                <c:pt idx="35">
                  <c:v>27.710697966147301</c:v>
                </c:pt>
                <c:pt idx="36">
                  <c:v>27.178096839547504</c:v>
                </c:pt>
                <c:pt idx="37">
                  <c:v>34.698676745129596</c:v>
                </c:pt>
                <c:pt idx="38">
                  <c:v>39.509791614601397</c:v>
                </c:pt>
                <c:pt idx="39">
                  <c:v>38.924139470549001</c:v>
                </c:pt>
                <c:pt idx="40">
                  <c:v>25.4992884028478</c:v>
                </c:pt>
                <c:pt idx="41">
                  <c:v>10.110542372950201</c:v>
                </c:pt>
                <c:pt idx="42">
                  <c:v>11.188994170835999</c:v>
                </c:pt>
                <c:pt idx="43">
                  <c:v>12.834633664341601</c:v>
                </c:pt>
                <c:pt idx="44">
                  <c:v>13.940219714956598</c:v>
                </c:pt>
                <c:pt idx="45">
                  <c:v>17.751188136401602</c:v>
                </c:pt>
                <c:pt idx="46">
                  <c:v>19.5537598053888</c:v>
                </c:pt>
                <c:pt idx="47">
                  <c:v>20.0483033014992</c:v>
                </c:pt>
                <c:pt idx="48">
                  <c:v>22.168032142306302</c:v>
                </c:pt>
                <c:pt idx="49">
                  <c:v>22.008252439026499</c:v>
                </c:pt>
                <c:pt idx="50">
                  <c:v>22.874201334213598</c:v>
                </c:pt>
                <c:pt idx="51">
                  <c:v>21.533351698558</c:v>
                </c:pt>
                <c:pt idx="52">
                  <c:v>20.554231054306801</c:v>
                </c:pt>
                <c:pt idx="53">
                  <c:v>18.868946034461501</c:v>
                </c:pt>
                <c:pt idx="54">
                  <c:v>21.824448886574999</c:v>
                </c:pt>
                <c:pt idx="55">
                  <c:v>19.160259656547996</c:v>
                </c:pt>
                <c:pt idx="56">
                  <c:v>18.370142434300799</c:v>
                </c:pt>
                <c:pt idx="57">
                  <c:v>20.924681850749799</c:v>
                </c:pt>
                <c:pt idx="58">
                  <c:v>26.114094423075002</c:v>
                </c:pt>
                <c:pt idx="59">
                  <c:v>28.621082924225998</c:v>
                </c:pt>
                <c:pt idx="60">
                  <c:v>24.388665064192001</c:v>
                </c:pt>
                <c:pt idx="61">
                  <c:v>32.382964127847195</c:v>
                </c:pt>
                <c:pt idx="62">
                  <c:v>30.269368795511898</c:v>
                </c:pt>
                <c:pt idx="63">
                  <c:v>24.015327936381603</c:v>
                </c:pt>
                <c:pt idx="64">
                  <c:v>36.295585240087995</c:v>
                </c:pt>
                <c:pt idx="65">
                  <c:v>33.215435979687001</c:v>
                </c:pt>
                <c:pt idx="66">
                  <c:v>32.830588795169405</c:v>
                </c:pt>
                <c:pt idx="67">
                  <c:v>67.299209908649999</c:v>
                </c:pt>
                <c:pt idx="68">
                  <c:v>70.676324252010005</c:v>
                </c:pt>
                <c:pt idx="69">
                  <c:v>49.145169220191001</c:v>
                </c:pt>
                <c:pt idx="70">
                  <c:v>39.570957526205603</c:v>
                </c:pt>
                <c:pt idx="71">
                  <c:v>32.674730876748299</c:v>
                </c:pt>
                <c:pt idx="72">
                  <c:v>49.527285235874103</c:v>
                </c:pt>
                <c:pt idx="73">
                  <c:v>64.394325853696898</c:v>
                </c:pt>
                <c:pt idx="74">
                  <c:v>69.087000320912693</c:v>
                </c:pt>
                <c:pt idx="75">
                  <c:v>46.336390764034398</c:v>
                </c:pt>
                <c:pt idx="76">
                  <c:v>90.970155815712005</c:v>
                </c:pt>
                <c:pt idx="77">
                  <c:v>153.016261308558</c:v>
                </c:pt>
                <c:pt idx="78">
                  <c:v>52.00740825750799</c:v>
                </c:pt>
                <c:pt idx="79">
                  <c:v>202.44797710999453</c:v>
                </c:pt>
                <c:pt idx="80">
                  <c:v>308.08984549819803</c:v>
                </c:pt>
                <c:pt idx="81">
                  <c:v>252.8957542433225</c:v>
                </c:pt>
                <c:pt idx="82">
                  <c:v>143.84534849959817</c:v>
                </c:pt>
                <c:pt idx="83">
                  <c:v>85.135806584969586</c:v>
                </c:pt>
                <c:pt idx="84">
                  <c:v>42.965599564005998</c:v>
                </c:pt>
                <c:pt idx="85">
                  <c:v>31.790440372396198</c:v>
                </c:pt>
                <c:pt idx="86">
                  <c:v>24.227340284153001</c:v>
                </c:pt>
                <c:pt idx="87">
                  <c:v>18.622690226364199</c:v>
                </c:pt>
                <c:pt idx="88">
                  <c:v>17.4255568397937</c:v>
                </c:pt>
                <c:pt idx="89">
                  <c:v>17.22611802894</c:v>
                </c:pt>
                <c:pt idx="90">
                  <c:v>21.120507034725001</c:v>
                </c:pt>
                <c:pt idx="91">
                  <c:v>16.901955691636498</c:v>
                </c:pt>
                <c:pt idx="92">
                  <c:v>15.9722214013512</c:v>
                </c:pt>
                <c:pt idx="93">
                  <c:v>11.342465685522299</c:v>
                </c:pt>
                <c:pt idx="94">
                  <c:v>10.593593805862799</c:v>
                </c:pt>
                <c:pt idx="95">
                  <c:v>12.321243881809199</c:v>
                </c:pt>
                <c:pt idx="96">
                  <c:v>12.153820763529602</c:v>
                </c:pt>
                <c:pt idx="97">
                  <c:v>12.984113025619401</c:v>
                </c:pt>
                <c:pt idx="98">
                  <c:v>16.877535061678199</c:v>
                </c:pt>
                <c:pt idx="99">
                  <c:v>15.976290443716799</c:v>
                </c:pt>
                <c:pt idx="100">
                  <c:v>15.153266348061598</c:v>
                </c:pt>
                <c:pt idx="101">
                  <c:v>16.367627122572003</c:v>
                </c:pt>
                <c:pt idx="102">
                  <c:v>16.469754760562502</c:v>
                </c:pt>
                <c:pt idx="103">
                  <c:v>12.464252379332098</c:v>
                </c:pt>
                <c:pt idx="104">
                  <c:v>12.219095982064003</c:v>
                </c:pt>
                <c:pt idx="105">
                  <c:v>11.010987542549801</c:v>
                </c:pt>
                <c:pt idx="106">
                  <c:v>12.711453303205801</c:v>
                </c:pt>
                <c:pt idx="107">
                  <c:v>13.147068975105002</c:v>
                </c:pt>
                <c:pt idx="108">
                  <c:v>18.560027804269602</c:v>
                </c:pt>
                <c:pt idx="109">
                  <c:v>22.008907409032002</c:v>
                </c:pt>
                <c:pt idx="110">
                  <c:v>24.632933597643</c:v>
                </c:pt>
                <c:pt idx="111">
                  <c:v>22.632255966091801</c:v>
                </c:pt>
                <c:pt idx="112">
                  <c:v>22.093061833773</c:v>
                </c:pt>
                <c:pt idx="113">
                  <c:v>20.155474344801</c:v>
                </c:pt>
                <c:pt idx="114">
                  <c:v>21.873026964549599</c:v>
                </c:pt>
                <c:pt idx="115">
                  <c:v>18.5391322896816</c:v>
                </c:pt>
                <c:pt idx="116">
                  <c:v>21.305681992407003</c:v>
                </c:pt>
                <c:pt idx="117">
                  <c:v>23.790115523934499</c:v>
                </c:pt>
                <c:pt idx="118">
                  <c:v>30.162449858779599</c:v>
                </c:pt>
                <c:pt idx="119">
                  <c:v>42.865223044731501</c:v>
                </c:pt>
                <c:pt idx="120">
                  <c:v>182.49200361450497</c:v>
                </c:pt>
                <c:pt idx="121">
                  <c:v>315.74470914303197</c:v>
                </c:pt>
                <c:pt idx="122">
                  <c:v>183.577742753808</c:v>
                </c:pt>
                <c:pt idx="123">
                  <c:v>103.0614448575822</c:v>
                </c:pt>
                <c:pt idx="124">
                  <c:v>96.223736105369582</c:v>
                </c:pt>
                <c:pt idx="125">
                  <c:v>56.136738432918804</c:v>
                </c:pt>
                <c:pt idx="126">
                  <c:v>265.29354917631542</c:v>
                </c:pt>
                <c:pt idx="127">
                  <c:v>155.65446830528637</c:v>
                </c:pt>
                <c:pt idx="128">
                  <c:v>193.42886865745322</c:v>
                </c:pt>
                <c:pt idx="129">
                  <c:v>247.16496257094238</c:v>
                </c:pt>
                <c:pt idx="130">
                  <c:v>194.33740961921899</c:v>
                </c:pt>
                <c:pt idx="131">
                  <c:v>123.68105110114023</c:v>
                </c:pt>
                <c:pt idx="132">
                  <c:v>130.01558681856179</c:v>
                </c:pt>
                <c:pt idx="133">
                  <c:v>91.956682069686508</c:v>
                </c:pt>
                <c:pt idx="134">
                  <c:v>89.349258402920015</c:v>
                </c:pt>
                <c:pt idx="135">
                  <c:v>68.2833495778236</c:v>
                </c:pt>
                <c:pt idx="136">
                  <c:v>37.1346852487275</c:v>
                </c:pt>
                <c:pt idx="137">
                  <c:v>34.9667028949479</c:v>
                </c:pt>
                <c:pt idx="138">
                  <c:v>48.966347143488001</c:v>
                </c:pt>
                <c:pt idx="139">
                  <c:v>45.955975076711994</c:v>
                </c:pt>
                <c:pt idx="140">
                  <c:v>31.361374439604003</c:v>
                </c:pt>
                <c:pt idx="141">
                  <c:v>22.641094907304002</c:v>
                </c:pt>
                <c:pt idx="142">
                  <c:v>21.963516893180998</c:v>
                </c:pt>
                <c:pt idx="143">
                  <c:v>27.755216200530004</c:v>
                </c:pt>
                <c:pt idx="144">
                  <c:v>37.545558789370794</c:v>
                </c:pt>
                <c:pt idx="145">
                  <c:v>29.615671047922</c:v>
                </c:pt>
                <c:pt idx="146">
                  <c:v>27.866467817126502</c:v>
                </c:pt>
                <c:pt idx="147">
                  <c:v>27.946252994386402</c:v>
                </c:pt>
                <c:pt idx="148">
                  <c:v>21.571949883376799</c:v>
                </c:pt>
                <c:pt idx="149">
                  <c:v>16.055897106248999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019648"/>
        <c:axId val="169025920"/>
      </c:scatterChart>
      <c:valAx>
        <c:axId val="1690196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9025920"/>
        <c:crosses val="autoZero"/>
        <c:crossBetween val="midCat"/>
      </c:valAx>
      <c:valAx>
        <c:axId val="169025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90196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P665" activePane="bottomRight" state="frozen"/>
      <selection pane="topRight" activeCell="C1" sqref="C1"/>
      <selection pane="bottomLeft" activeCell="A4" sqref="A4"/>
      <selection pane="bottomRight" activeCell="A544" sqref="A544:BU693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1.3353009259259259E-2</v>
      </c>
      <c r="C4" s="34">
        <v>10.916</v>
      </c>
      <c r="D4" s="34">
        <v>5.1726999999999999</v>
      </c>
      <c r="E4" s="34">
        <v>51727.445379999997</v>
      </c>
      <c r="F4" s="34">
        <v>11.9</v>
      </c>
      <c r="G4" s="34">
        <v>0.6</v>
      </c>
      <c r="H4" s="34">
        <v>4805.8</v>
      </c>
      <c r="I4" s="34"/>
      <c r="J4" s="34">
        <v>0.7</v>
      </c>
      <c r="K4" s="34">
        <v>0.84789999999999999</v>
      </c>
      <c r="L4" s="34">
        <v>9.2558000000000007</v>
      </c>
      <c r="M4" s="34">
        <v>4.3860000000000001</v>
      </c>
      <c r="N4" s="34">
        <v>10.1036</v>
      </c>
      <c r="O4" s="34">
        <v>0.50870000000000004</v>
      </c>
      <c r="P4" s="34">
        <v>10.6</v>
      </c>
      <c r="Q4" s="34">
        <v>8.3806999999999992</v>
      </c>
      <c r="R4" s="34">
        <v>0.42199999999999999</v>
      </c>
      <c r="S4" s="34">
        <v>8.8000000000000007</v>
      </c>
      <c r="T4" s="34">
        <v>4805.8149999999996</v>
      </c>
      <c r="U4" s="34"/>
      <c r="V4" s="34"/>
      <c r="W4" s="34">
        <v>0</v>
      </c>
      <c r="X4" s="34">
        <v>0.59350000000000003</v>
      </c>
      <c r="Y4" s="34">
        <v>12.6</v>
      </c>
      <c r="Z4" s="34">
        <v>860</v>
      </c>
      <c r="AA4" s="34">
        <v>864</v>
      </c>
      <c r="AB4" s="34">
        <v>876</v>
      </c>
      <c r="AC4" s="34">
        <v>99</v>
      </c>
      <c r="AD4" s="34">
        <v>31.26</v>
      </c>
      <c r="AE4" s="34">
        <v>0.72</v>
      </c>
      <c r="AF4" s="34">
        <v>979</v>
      </c>
      <c r="AG4" s="34">
        <v>2</v>
      </c>
      <c r="AH4" s="34">
        <v>98</v>
      </c>
      <c r="AI4" s="34">
        <v>37</v>
      </c>
      <c r="AJ4" s="34">
        <v>191</v>
      </c>
      <c r="AK4" s="34">
        <v>171</v>
      </c>
      <c r="AL4" s="34">
        <v>4.7</v>
      </c>
      <c r="AM4" s="34">
        <v>176</v>
      </c>
      <c r="AN4" s="34" t="s">
        <v>155</v>
      </c>
      <c r="AO4" s="34">
        <v>2</v>
      </c>
      <c r="AP4" s="34">
        <v>0.80584490740740744</v>
      </c>
      <c r="AQ4" s="34">
        <v>47.158594999999998</v>
      </c>
      <c r="AR4" s="34">
        <v>-88.489698000000004</v>
      </c>
      <c r="AS4" s="34">
        <v>315.3</v>
      </c>
      <c r="AT4" s="34">
        <v>0</v>
      </c>
      <c r="AU4" s="34">
        <v>12</v>
      </c>
      <c r="AV4" s="34">
        <v>9</v>
      </c>
      <c r="AW4" s="34" t="s">
        <v>199</v>
      </c>
      <c r="AX4" s="34">
        <v>1.8</v>
      </c>
      <c r="AY4" s="34">
        <v>1.5</v>
      </c>
      <c r="AZ4" s="34">
        <v>2.5</v>
      </c>
      <c r="BA4" s="34">
        <v>13.404</v>
      </c>
      <c r="BB4" s="34">
        <v>11.7</v>
      </c>
      <c r="BC4" s="34">
        <v>0.87</v>
      </c>
      <c r="BD4" s="34">
        <v>17.937000000000001</v>
      </c>
      <c r="BE4" s="34">
        <v>1904.1579999999999</v>
      </c>
      <c r="BF4" s="34">
        <v>574.29300000000001</v>
      </c>
      <c r="BG4" s="34">
        <v>0.218</v>
      </c>
      <c r="BH4" s="34">
        <v>1.0999999999999999E-2</v>
      </c>
      <c r="BI4" s="34">
        <v>0.22900000000000001</v>
      </c>
      <c r="BJ4" s="34">
        <v>0.18099999999999999</v>
      </c>
      <c r="BK4" s="34">
        <v>8.9999999999999993E-3</v>
      </c>
      <c r="BL4" s="34">
        <v>0.19</v>
      </c>
      <c r="BM4" s="34">
        <v>34.117400000000004</v>
      </c>
      <c r="BN4" s="34"/>
      <c r="BO4" s="34"/>
      <c r="BP4" s="34"/>
      <c r="BQ4" s="34">
        <v>88.783000000000001</v>
      </c>
      <c r="BR4" s="34">
        <v>5.7000000000000002E-2</v>
      </c>
      <c r="BS4" s="34">
        <v>-5</v>
      </c>
      <c r="BT4" s="34">
        <v>8.0000000000000002E-3</v>
      </c>
      <c r="BU4" s="34">
        <v>1.3929370000000001</v>
      </c>
      <c r="BV4" s="34">
        <v>0</v>
      </c>
      <c r="BW4" s="34" t="s">
        <v>155</v>
      </c>
      <c r="BX4" s="34">
        <v>0.82899999999999996</v>
      </c>
    </row>
    <row r="5" spans="1:76" x14ac:dyDescent="0.25">
      <c r="A5" s="35">
        <v>43167</v>
      </c>
      <c r="B5" s="34">
        <v>1.3364583333333334E-2</v>
      </c>
      <c r="C5" s="34">
        <v>10.945</v>
      </c>
      <c r="D5" s="34">
        <v>5.0872000000000002</v>
      </c>
      <c r="E5" s="34">
        <v>50871.818180000002</v>
      </c>
      <c r="F5" s="34">
        <v>12.4</v>
      </c>
      <c r="G5" s="34">
        <v>0.6</v>
      </c>
      <c r="H5" s="34">
        <v>4779.8999999999996</v>
      </c>
      <c r="I5" s="34"/>
      <c r="J5" s="34">
        <v>0.7</v>
      </c>
      <c r="K5" s="34">
        <v>0.84850000000000003</v>
      </c>
      <c r="L5" s="34">
        <v>9.2870000000000008</v>
      </c>
      <c r="M5" s="34">
        <v>4.3166000000000002</v>
      </c>
      <c r="N5" s="34">
        <v>10.528499999999999</v>
      </c>
      <c r="O5" s="34">
        <v>0.5091</v>
      </c>
      <c r="P5" s="34">
        <v>11</v>
      </c>
      <c r="Q5" s="34">
        <v>8.734</v>
      </c>
      <c r="R5" s="34">
        <v>0.42230000000000001</v>
      </c>
      <c r="S5" s="34">
        <v>9.1999999999999993</v>
      </c>
      <c r="T5" s="34">
        <v>4779.9476999999997</v>
      </c>
      <c r="U5" s="34"/>
      <c r="V5" s="34"/>
      <c r="W5" s="34">
        <v>0</v>
      </c>
      <c r="X5" s="34">
        <v>0.59399999999999997</v>
      </c>
      <c r="Y5" s="34">
        <v>12.5</v>
      </c>
      <c r="Z5" s="34">
        <v>859</v>
      </c>
      <c r="AA5" s="34">
        <v>863</v>
      </c>
      <c r="AB5" s="34">
        <v>876</v>
      </c>
      <c r="AC5" s="34">
        <v>99</v>
      </c>
      <c r="AD5" s="34">
        <v>31.28</v>
      </c>
      <c r="AE5" s="34">
        <v>0.72</v>
      </c>
      <c r="AF5" s="34">
        <v>978</v>
      </c>
      <c r="AG5" s="34">
        <v>2</v>
      </c>
      <c r="AH5" s="34">
        <v>98</v>
      </c>
      <c r="AI5" s="34">
        <v>37</v>
      </c>
      <c r="AJ5" s="34">
        <v>191</v>
      </c>
      <c r="AK5" s="34">
        <v>171</v>
      </c>
      <c r="AL5" s="34">
        <v>4.7</v>
      </c>
      <c r="AM5" s="34">
        <v>175.9</v>
      </c>
      <c r="AN5" s="34" t="s">
        <v>155</v>
      </c>
      <c r="AO5" s="34">
        <v>2</v>
      </c>
      <c r="AP5" s="34">
        <v>0.80584490740740744</v>
      </c>
      <c r="AQ5" s="34">
        <v>47.158594999999998</v>
      </c>
      <c r="AR5" s="34">
        <v>-88.489698000000004</v>
      </c>
      <c r="AS5" s="34">
        <v>315.2</v>
      </c>
      <c r="AT5" s="34">
        <v>0</v>
      </c>
      <c r="AU5" s="34">
        <v>12</v>
      </c>
      <c r="AV5" s="34">
        <v>9</v>
      </c>
      <c r="AW5" s="34" t="s">
        <v>199</v>
      </c>
      <c r="AX5" s="34">
        <v>1.8</v>
      </c>
      <c r="AY5" s="34">
        <v>1.5613999999999999</v>
      </c>
      <c r="AZ5" s="34">
        <v>2.4386000000000001</v>
      </c>
      <c r="BA5" s="34">
        <v>13.404</v>
      </c>
      <c r="BB5" s="34">
        <v>11.75</v>
      </c>
      <c r="BC5" s="34">
        <v>0.88</v>
      </c>
      <c r="BD5" s="34">
        <v>17.852</v>
      </c>
      <c r="BE5" s="34">
        <v>1916.13</v>
      </c>
      <c r="BF5" s="34">
        <v>566.84699999999998</v>
      </c>
      <c r="BG5" s="34">
        <v>0.22700000000000001</v>
      </c>
      <c r="BH5" s="34">
        <v>1.0999999999999999E-2</v>
      </c>
      <c r="BI5" s="34">
        <v>0.23799999999999999</v>
      </c>
      <c r="BJ5" s="34">
        <v>0.189</v>
      </c>
      <c r="BK5" s="34">
        <v>8.9999999999999993E-3</v>
      </c>
      <c r="BL5" s="34">
        <v>0.19800000000000001</v>
      </c>
      <c r="BM5" s="34">
        <v>34.032400000000003</v>
      </c>
      <c r="BN5" s="34"/>
      <c r="BO5" s="34"/>
      <c r="BP5" s="34"/>
      <c r="BQ5" s="34">
        <v>89.105999999999995</v>
      </c>
      <c r="BR5" s="34">
        <v>5.3913999999999997E-2</v>
      </c>
      <c r="BS5" s="34">
        <v>-5</v>
      </c>
      <c r="BT5" s="34">
        <v>8.0000000000000002E-3</v>
      </c>
      <c r="BU5" s="34">
        <v>1.3175190000000001</v>
      </c>
      <c r="BV5" s="34">
        <v>0</v>
      </c>
      <c r="BW5" s="34" t="s">
        <v>155</v>
      </c>
      <c r="BX5" s="34">
        <v>0.83</v>
      </c>
    </row>
    <row r="6" spans="1:76" x14ac:dyDescent="0.25">
      <c r="A6" s="35">
        <v>43167</v>
      </c>
      <c r="B6" s="34">
        <v>1.3376157407407408E-2</v>
      </c>
      <c r="C6" s="34">
        <v>10.976000000000001</v>
      </c>
      <c r="D6" s="34">
        <v>5.0067000000000004</v>
      </c>
      <c r="E6" s="34">
        <v>50067.199999999997</v>
      </c>
      <c r="F6" s="34">
        <v>12.7</v>
      </c>
      <c r="G6" s="34">
        <v>0.7</v>
      </c>
      <c r="H6" s="34">
        <v>4744.3</v>
      </c>
      <c r="I6" s="34"/>
      <c r="J6" s="34">
        <v>0.63</v>
      </c>
      <c r="K6" s="34">
        <v>0.84909999999999997</v>
      </c>
      <c r="L6" s="34">
        <v>9.3201999999999998</v>
      </c>
      <c r="M6" s="34">
        <v>4.2511999999999999</v>
      </c>
      <c r="N6" s="34">
        <v>10.803699999999999</v>
      </c>
      <c r="O6" s="34">
        <v>0.5877</v>
      </c>
      <c r="P6" s="34">
        <v>11.4</v>
      </c>
      <c r="Q6" s="34">
        <v>8.9625000000000004</v>
      </c>
      <c r="R6" s="34">
        <v>0.48759999999999998</v>
      </c>
      <c r="S6" s="34">
        <v>9.5</v>
      </c>
      <c r="T6" s="34">
        <v>4744.2925999999998</v>
      </c>
      <c r="U6" s="34"/>
      <c r="V6" s="34"/>
      <c r="W6" s="34">
        <v>0</v>
      </c>
      <c r="X6" s="34">
        <v>0.53839999999999999</v>
      </c>
      <c r="Y6" s="34">
        <v>12.5</v>
      </c>
      <c r="Z6" s="34">
        <v>859</v>
      </c>
      <c r="AA6" s="34">
        <v>862</v>
      </c>
      <c r="AB6" s="34">
        <v>876</v>
      </c>
      <c r="AC6" s="34">
        <v>99</v>
      </c>
      <c r="AD6" s="34">
        <v>31.29</v>
      </c>
      <c r="AE6" s="34">
        <v>0.72</v>
      </c>
      <c r="AF6" s="34">
        <v>978</v>
      </c>
      <c r="AG6" s="34">
        <v>2</v>
      </c>
      <c r="AH6" s="34">
        <v>98</v>
      </c>
      <c r="AI6" s="34">
        <v>37</v>
      </c>
      <c r="AJ6" s="34">
        <v>191</v>
      </c>
      <c r="AK6" s="34">
        <v>170.2</v>
      </c>
      <c r="AL6" s="34">
        <v>4.8</v>
      </c>
      <c r="AM6" s="34">
        <v>175.5</v>
      </c>
      <c r="AN6" s="34" t="s">
        <v>155</v>
      </c>
      <c r="AO6" s="34">
        <v>2</v>
      </c>
      <c r="AP6" s="34">
        <v>0.80585648148148159</v>
      </c>
      <c r="AQ6" s="34">
        <v>47.158594999999998</v>
      </c>
      <c r="AR6" s="34">
        <v>-88.489698000000004</v>
      </c>
      <c r="AS6" s="34">
        <v>315.2</v>
      </c>
      <c r="AT6" s="34">
        <v>0</v>
      </c>
      <c r="AU6" s="34">
        <v>12</v>
      </c>
      <c r="AV6" s="34">
        <v>9</v>
      </c>
      <c r="AW6" s="34" t="s">
        <v>199</v>
      </c>
      <c r="AX6" s="34">
        <v>1.8</v>
      </c>
      <c r="AY6" s="34">
        <v>1.6</v>
      </c>
      <c r="AZ6" s="34">
        <v>2.4613999999999998</v>
      </c>
      <c r="BA6" s="34">
        <v>13.404</v>
      </c>
      <c r="BB6" s="34">
        <v>11.8</v>
      </c>
      <c r="BC6" s="34">
        <v>0.88</v>
      </c>
      <c r="BD6" s="34">
        <v>17.771000000000001</v>
      </c>
      <c r="BE6" s="34">
        <v>1927.8820000000001</v>
      </c>
      <c r="BF6" s="34">
        <v>559.69000000000005</v>
      </c>
      <c r="BG6" s="34">
        <v>0.23400000000000001</v>
      </c>
      <c r="BH6" s="34">
        <v>1.2999999999999999E-2</v>
      </c>
      <c r="BI6" s="34">
        <v>0.247</v>
      </c>
      <c r="BJ6" s="34">
        <v>0.19400000000000001</v>
      </c>
      <c r="BK6" s="34">
        <v>1.0999999999999999E-2</v>
      </c>
      <c r="BL6" s="34">
        <v>0.20499999999999999</v>
      </c>
      <c r="BM6" s="34">
        <v>33.864800000000002</v>
      </c>
      <c r="BN6" s="34"/>
      <c r="BO6" s="34"/>
      <c r="BP6" s="34"/>
      <c r="BQ6" s="34">
        <v>80.977000000000004</v>
      </c>
      <c r="BR6" s="34">
        <v>5.5315999999999997E-2</v>
      </c>
      <c r="BS6" s="34">
        <v>-5</v>
      </c>
      <c r="BT6" s="34">
        <v>8.0000000000000002E-3</v>
      </c>
      <c r="BU6" s="34">
        <v>1.351785</v>
      </c>
      <c r="BV6" s="34">
        <v>0</v>
      </c>
      <c r="BW6" s="34" t="s">
        <v>155</v>
      </c>
      <c r="BX6" s="34">
        <v>0.83</v>
      </c>
    </row>
    <row r="7" spans="1:76" x14ac:dyDescent="0.25">
      <c r="A7" s="35">
        <v>43167</v>
      </c>
      <c r="B7" s="36">
        <v>1.3387731481481481E-2</v>
      </c>
      <c r="C7" s="34">
        <v>11.007</v>
      </c>
      <c r="D7" s="34">
        <v>4.9306999999999999</v>
      </c>
      <c r="E7" s="34">
        <v>49306.755850000001</v>
      </c>
      <c r="F7" s="34">
        <v>13.2</v>
      </c>
      <c r="G7" s="34">
        <v>0.6</v>
      </c>
      <c r="H7" s="34">
        <v>4715.3999999999996</v>
      </c>
      <c r="I7" s="34"/>
      <c r="J7" s="34">
        <v>0.6</v>
      </c>
      <c r="K7" s="34">
        <v>0.84960000000000002</v>
      </c>
      <c r="L7" s="34">
        <v>9.3521000000000001</v>
      </c>
      <c r="M7" s="34">
        <v>4.1891999999999996</v>
      </c>
      <c r="N7" s="34">
        <v>11.2218</v>
      </c>
      <c r="O7" s="34">
        <v>0.50980000000000003</v>
      </c>
      <c r="P7" s="34">
        <v>11.7</v>
      </c>
      <c r="Q7" s="34">
        <v>9.3085000000000004</v>
      </c>
      <c r="R7" s="34">
        <v>0.4229</v>
      </c>
      <c r="S7" s="34">
        <v>9.6999999999999993</v>
      </c>
      <c r="T7" s="34">
        <v>4715.3778000000002</v>
      </c>
      <c r="U7" s="34"/>
      <c r="V7" s="34"/>
      <c r="W7" s="34">
        <v>0</v>
      </c>
      <c r="X7" s="34">
        <v>0.50980000000000003</v>
      </c>
      <c r="Y7" s="34">
        <v>12.7</v>
      </c>
      <c r="Z7" s="34">
        <v>857</v>
      </c>
      <c r="AA7" s="34">
        <v>861</v>
      </c>
      <c r="AB7" s="34">
        <v>876</v>
      </c>
      <c r="AC7" s="34">
        <v>99</v>
      </c>
      <c r="AD7" s="34">
        <v>31.27</v>
      </c>
      <c r="AE7" s="34">
        <v>0.72</v>
      </c>
      <c r="AF7" s="34">
        <v>979</v>
      </c>
      <c r="AG7" s="34">
        <v>2</v>
      </c>
      <c r="AH7" s="34">
        <v>98</v>
      </c>
      <c r="AI7" s="34">
        <v>37</v>
      </c>
      <c r="AJ7" s="34">
        <v>191</v>
      </c>
      <c r="AK7" s="34">
        <v>170</v>
      </c>
      <c r="AL7" s="34">
        <v>4.8</v>
      </c>
      <c r="AM7" s="34">
        <v>175.2</v>
      </c>
      <c r="AN7" s="34" t="s">
        <v>155</v>
      </c>
      <c r="AO7" s="34">
        <v>2</v>
      </c>
      <c r="AP7" s="37">
        <v>0.80586805555555552</v>
      </c>
      <c r="AQ7" s="34">
        <v>47.158594999999998</v>
      </c>
      <c r="AR7" s="34">
        <v>-88.489698000000004</v>
      </c>
      <c r="AS7" s="34">
        <v>315.10000000000002</v>
      </c>
      <c r="AT7" s="34">
        <v>0</v>
      </c>
      <c r="AU7" s="34">
        <v>12</v>
      </c>
      <c r="AV7" s="34">
        <v>9</v>
      </c>
      <c r="AW7" s="34" t="s">
        <v>199</v>
      </c>
      <c r="AX7" s="34">
        <v>1.3088</v>
      </c>
      <c r="AY7" s="34">
        <v>1.4772000000000001</v>
      </c>
      <c r="AZ7" s="34">
        <v>2.0701999999999998</v>
      </c>
      <c r="BA7" s="34">
        <v>13.404</v>
      </c>
      <c r="BB7" s="34">
        <v>11.84</v>
      </c>
      <c r="BC7" s="34">
        <v>0.88</v>
      </c>
      <c r="BD7" s="34">
        <v>17.699000000000002</v>
      </c>
      <c r="BE7" s="34">
        <v>1939.0540000000001</v>
      </c>
      <c r="BF7" s="34">
        <v>552.82799999999997</v>
      </c>
      <c r="BG7" s="34">
        <v>0.24399999999999999</v>
      </c>
      <c r="BH7" s="34">
        <v>1.0999999999999999E-2</v>
      </c>
      <c r="BI7" s="34">
        <v>0.255</v>
      </c>
      <c r="BJ7" s="34">
        <v>0.20200000000000001</v>
      </c>
      <c r="BK7" s="34">
        <v>8.9999999999999993E-3</v>
      </c>
      <c r="BL7" s="34">
        <v>0.21099999999999999</v>
      </c>
      <c r="BM7" s="34">
        <v>33.737900000000003</v>
      </c>
      <c r="BN7" s="34"/>
      <c r="BO7" s="34"/>
      <c r="BP7" s="34"/>
      <c r="BQ7" s="34">
        <v>76.852000000000004</v>
      </c>
      <c r="BR7" s="34">
        <v>5.6000000000000001E-2</v>
      </c>
      <c r="BS7" s="34">
        <v>-5</v>
      </c>
      <c r="BT7" s="34">
        <v>7.228E-3</v>
      </c>
      <c r="BU7" s="34">
        <v>1.3685</v>
      </c>
      <c r="BV7" s="34">
        <v>0</v>
      </c>
      <c r="BW7" s="34" t="s">
        <v>155</v>
      </c>
      <c r="BX7" s="34">
        <v>0.83</v>
      </c>
    </row>
    <row r="8" spans="1:76" x14ac:dyDescent="0.25">
      <c r="A8" s="35">
        <v>43167</v>
      </c>
      <c r="B8" s="36">
        <v>1.3399305555555558E-2</v>
      </c>
      <c r="C8" s="34">
        <v>11.167999999999999</v>
      </c>
      <c r="D8" s="34">
        <v>4.8558000000000003</v>
      </c>
      <c r="E8" s="34">
        <v>48558.238340000004</v>
      </c>
      <c r="F8" s="34">
        <v>13.5</v>
      </c>
      <c r="G8" s="34">
        <v>0.6</v>
      </c>
      <c r="H8" s="34">
        <v>4681.8</v>
      </c>
      <c r="I8" s="34"/>
      <c r="J8" s="34">
        <v>0.6</v>
      </c>
      <c r="K8" s="34">
        <v>0.84909999999999997</v>
      </c>
      <c r="L8" s="34">
        <v>9.4824000000000002</v>
      </c>
      <c r="M8" s="34">
        <v>4.1230000000000002</v>
      </c>
      <c r="N8" s="34">
        <v>11.483000000000001</v>
      </c>
      <c r="O8" s="34">
        <v>0.50949999999999995</v>
      </c>
      <c r="P8" s="34">
        <v>12</v>
      </c>
      <c r="Q8" s="34">
        <v>9.5249000000000006</v>
      </c>
      <c r="R8" s="34">
        <v>0.42259999999999998</v>
      </c>
      <c r="S8" s="34">
        <v>9.9</v>
      </c>
      <c r="T8" s="34">
        <v>4681.7704000000003</v>
      </c>
      <c r="U8" s="34"/>
      <c r="V8" s="34"/>
      <c r="W8" s="34">
        <v>0</v>
      </c>
      <c r="X8" s="34">
        <v>0.50949999999999995</v>
      </c>
      <c r="Y8" s="34">
        <v>12.6</v>
      </c>
      <c r="Z8" s="34">
        <v>857</v>
      </c>
      <c r="AA8" s="34">
        <v>861</v>
      </c>
      <c r="AB8" s="34">
        <v>876</v>
      </c>
      <c r="AC8" s="34">
        <v>99</v>
      </c>
      <c r="AD8" s="34">
        <v>31.26</v>
      </c>
      <c r="AE8" s="34">
        <v>0.72</v>
      </c>
      <c r="AF8" s="34">
        <v>979</v>
      </c>
      <c r="AG8" s="34">
        <v>2</v>
      </c>
      <c r="AH8" s="34">
        <v>98</v>
      </c>
      <c r="AI8" s="34">
        <v>37</v>
      </c>
      <c r="AJ8" s="34">
        <v>191</v>
      </c>
      <c r="AK8" s="34">
        <v>170</v>
      </c>
      <c r="AL8" s="34">
        <v>4.7</v>
      </c>
      <c r="AM8" s="34">
        <v>175</v>
      </c>
      <c r="AN8" s="34" t="s">
        <v>155</v>
      </c>
      <c r="AO8" s="34">
        <v>2</v>
      </c>
      <c r="AP8" s="37">
        <v>0.80587962962962967</v>
      </c>
      <c r="AQ8" s="34">
        <v>47.158594999999998</v>
      </c>
      <c r="AR8" s="34">
        <v>-88.489698000000004</v>
      </c>
      <c r="AS8" s="34">
        <v>315.10000000000002</v>
      </c>
      <c r="AT8" s="34">
        <v>0</v>
      </c>
      <c r="AU8" s="34">
        <v>12</v>
      </c>
      <c r="AV8" s="34">
        <v>9</v>
      </c>
      <c r="AW8" s="34" t="s">
        <v>199</v>
      </c>
      <c r="AX8" s="34">
        <v>1</v>
      </c>
      <c r="AY8" s="34">
        <v>1.4</v>
      </c>
      <c r="AZ8" s="34">
        <v>1.8</v>
      </c>
      <c r="BA8" s="34">
        <v>13.404</v>
      </c>
      <c r="BB8" s="34">
        <v>11.8</v>
      </c>
      <c r="BC8" s="34">
        <v>0.88</v>
      </c>
      <c r="BD8" s="34">
        <v>17.774000000000001</v>
      </c>
      <c r="BE8" s="34">
        <v>1957.559</v>
      </c>
      <c r="BF8" s="34">
        <v>541.74</v>
      </c>
      <c r="BG8" s="34">
        <v>0.248</v>
      </c>
      <c r="BH8" s="34">
        <v>1.0999999999999999E-2</v>
      </c>
      <c r="BI8" s="34">
        <v>0.25900000000000001</v>
      </c>
      <c r="BJ8" s="34">
        <v>0.20599999999999999</v>
      </c>
      <c r="BK8" s="34">
        <v>8.9999999999999993E-3</v>
      </c>
      <c r="BL8" s="34">
        <v>0.215</v>
      </c>
      <c r="BM8" s="34">
        <v>33.352699999999999</v>
      </c>
      <c r="BN8" s="34"/>
      <c r="BO8" s="34"/>
      <c r="BP8" s="34"/>
      <c r="BQ8" s="34">
        <v>76.471999999999994</v>
      </c>
      <c r="BR8" s="34">
        <v>5.2139999999999999E-2</v>
      </c>
      <c r="BS8" s="34">
        <v>-5</v>
      </c>
      <c r="BT8" s="34">
        <v>7.0000000000000001E-3</v>
      </c>
      <c r="BU8" s="34">
        <v>1.2741709999999999</v>
      </c>
      <c r="BV8" s="34">
        <v>0</v>
      </c>
      <c r="BW8" s="34" t="s">
        <v>155</v>
      </c>
      <c r="BX8" s="34">
        <v>0.82899999999999996</v>
      </c>
    </row>
    <row r="9" spans="1:76" x14ac:dyDescent="0.25">
      <c r="A9" s="35">
        <v>43167</v>
      </c>
      <c r="B9" s="36">
        <v>1.3410879629629628E-2</v>
      </c>
      <c r="C9" s="34">
        <v>11.19</v>
      </c>
      <c r="D9" s="34">
        <v>4.7945000000000002</v>
      </c>
      <c r="E9" s="34">
        <v>47944.606740000003</v>
      </c>
      <c r="F9" s="34">
        <v>14.2</v>
      </c>
      <c r="G9" s="34">
        <v>0.6</v>
      </c>
      <c r="H9" s="34">
        <v>4648.6000000000004</v>
      </c>
      <c r="I9" s="34"/>
      <c r="J9" s="34">
        <v>0.6</v>
      </c>
      <c r="K9" s="34">
        <v>0.84950000000000003</v>
      </c>
      <c r="L9" s="34">
        <v>9.5063999999999993</v>
      </c>
      <c r="M9" s="34">
        <v>4.0731000000000002</v>
      </c>
      <c r="N9" s="34">
        <v>12.0901</v>
      </c>
      <c r="O9" s="34">
        <v>0.50970000000000004</v>
      </c>
      <c r="P9" s="34">
        <v>12.6</v>
      </c>
      <c r="Q9" s="34">
        <v>10.029500000000001</v>
      </c>
      <c r="R9" s="34">
        <v>0.42280000000000001</v>
      </c>
      <c r="S9" s="34">
        <v>10.5</v>
      </c>
      <c r="T9" s="34">
        <v>4648.6144000000004</v>
      </c>
      <c r="U9" s="34"/>
      <c r="V9" s="34"/>
      <c r="W9" s="34">
        <v>0</v>
      </c>
      <c r="X9" s="34">
        <v>0.50970000000000004</v>
      </c>
      <c r="Y9" s="34">
        <v>12.7</v>
      </c>
      <c r="Z9" s="34">
        <v>857</v>
      </c>
      <c r="AA9" s="34">
        <v>860</v>
      </c>
      <c r="AB9" s="34">
        <v>876</v>
      </c>
      <c r="AC9" s="34">
        <v>99</v>
      </c>
      <c r="AD9" s="34">
        <v>31.28</v>
      </c>
      <c r="AE9" s="34">
        <v>0.72</v>
      </c>
      <c r="AF9" s="34">
        <v>978</v>
      </c>
      <c r="AG9" s="34">
        <v>2</v>
      </c>
      <c r="AH9" s="34">
        <v>98</v>
      </c>
      <c r="AI9" s="34">
        <v>37</v>
      </c>
      <c r="AJ9" s="34">
        <v>191</v>
      </c>
      <c r="AK9" s="34">
        <v>170</v>
      </c>
      <c r="AL9" s="34">
        <v>4.8</v>
      </c>
      <c r="AM9" s="34">
        <v>175</v>
      </c>
      <c r="AN9" s="34" t="s">
        <v>155</v>
      </c>
      <c r="AO9" s="34">
        <v>2</v>
      </c>
      <c r="AP9" s="37">
        <v>0.80589120370370371</v>
      </c>
      <c r="AQ9" s="34">
        <v>47.158594999999998</v>
      </c>
      <c r="AR9" s="34">
        <v>-88.489698000000004</v>
      </c>
      <c r="AS9" s="34">
        <v>315.10000000000002</v>
      </c>
      <c r="AT9" s="34">
        <v>0</v>
      </c>
      <c r="AU9" s="34">
        <v>12</v>
      </c>
      <c r="AV9" s="34">
        <v>9</v>
      </c>
      <c r="AW9" s="34" t="s">
        <v>199</v>
      </c>
      <c r="AX9" s="34">
        <v>1</v>
      </c>
      <c r="AY9" s="34">
        <v>1.4</v>
      </c>
      <c r="AZ9" s="34">
        <v>1.8</v>
      </c>
      <c r="BA9" s="34">
        <v>13.404</v>
      </c>
      <c r="BB9" s="34">
        <v>11.83</v>
      </c>
      <c r="BC9" s="34">
        <v>0.88</v>
      </c>
      <c r="BD9" s="34">
        <v>17.71</v>
      </c>
      <c r="BE9" s="34">
        <v>1966.6130000000001</v>
      </c>
      <c r="BF9" s="34">
        <v>536.298</v>
      </c>
      <c r="BG9" s="34">
        <v>0.26200000000000001</v>
      </c>
      <c r="BH9" s="34">
        <v>1.0999999999999999E-2</v>
      </c>
      <c r="BI9" s="34">
        <v>0.27300000000000002</v>
      </c>
      <c r="BJ9" s="34">
        <v>0.217</v>
      </c>
      <c r="BK9" s="34">
        <v>8.9999999999999993E-3</v>
      </c>
      <c r="BL9" s="34">
        <v>0.22600000000000001</v>
      </c>
      <c r="BM9" s="34">
        <v>33.185400000000001</v>
      </c>
      <c r="BN9" s="34"/>
      <c r="BO9" s="34"/>
      <c r="BP9" s="34"/>
      <c r="BQ9" s="34">
        <v>76.671999999999997</v>
      </c>
      <c r="BR9" s="34">
        <v>5.4085000000000001E-2</v>
      </c>
      <c r="BS9" s="34">
        <v>-5</v>
      </c>
      <c r="BT9" s="34">
        <v>7.0000000000000001E-3</v>
      </c>
      <c r="BU9" s="34">
        <v>1.3217000000000001</v>
      </c>
      <c r="BV9" s="34">
        <v>0</v>
      </c>
      <c r="BW9" s="34" t="s">
        <v>155</v>
      </c>
      <c r="BX9" s="34">
        <v>0.83</v>
      </c>
    </row>
    <row r="10" spans="1:76" x14ac:dyDescent="0.25">
      <c r="A10" s="35">
        <v>43167</v>
      </c>
      <c r="B10" s="36">
        <v>1.3422453703703702E-2</v>
      </c>
      <c r="C10" s="34">
        <v>11.195</v>
      </c>
      <c r="D10" s="34">
        <v>4.7439</v>
      </c>
      <c r="E10" s="34">
        <v>47438.98876</v>
      </c>
      <c r="F10" s="34">
        <v>14.8</v>
      </c>
      <c r="G10" s="34">
        <v>0.6</v>
      </c>
      <c r="H10" s="34">
        <v>4622.3</v>
      </c>
      <c r="I10" s="34"/>
      <c r="J10" s="34">
        <v>0.54</v>
      </c>
      <c r="K10" s="34">
        <v>0.85</v>
      </c>
      <c r="L10" s="34">
        <v>9.5161999999999995</v>
      </c>
      <c r="M10" s="34">
        <v>4.0324</v>
      </c>
      <c r="N10" s="34">
        <v>12.5871</v>
      </c>
      <c r="O10" s="34">
        <v>0.51</v>
      </c>
      <c r="P10" s="34">
        <v>13.1</v>
      </c>
      <c r="Q10" s="34">
        <v>10.441000000000001</v>
      </c>
      <c r="R10" s="34">
        <v>0.42309999999999998</v>
      </c>
      <c r="S10" s="34">
        <v>10.9</v>
      </c>
      <c r="T10" s="34">
        <v>4622.3096999999998</v>
      </c>
      <c r="U10" s="34"/>
      <c r="V10" s="34"/>
      <c r="W10" s="34">
        <v>0</v>
      </c>
      <c r="X10" s="34">
        <v>0.4617</v>
      </c>
      <c r="Y10" s="34">
        <v>12.7</v>
      </c>
      <c r="Z10" s="34">
        <v>856</v>
      </c>
      <c r="AA10" s="34">
        <v>858</v>
      </c>
      <c r="AB10" s="34">
        <v>875</v>
      </c>
      <c r="AC10" s="34">
        <v>99</v>
      </c>
      <c r="AD10" s="34">
        <v>31.27</v>
      </c>
      <c r="AE10" s="34">
        <v>0.72</v>
      </c>
      <c r="AF10" s="34">
        <v>979</v>
      </c>
      <c r="AG10" s="34">
        <v>2</v>
      </c>
      <c r="AH10" s="34">
        <v>98</v>
      </c>
      <c r="AI10" s="34">
        <v>37</v>
      </c>
      <c r="AJ10" s="34">
        <v>191.8</v>
      </c>
      <c r="AK10" s="34">
        <v>170.8</v>
      </c>
      <c r="AL10" s="34">
        <v>4.8</v>
      </c>
      <c r="AM10" s="34">
        <v>175</v>
      </c>
      <c r="AN10" s="34" t="s">
        <v>155</v>
      </c>
      <c r="AO10" s="34">
        <v>2</v>
      </c>
      <c r="AP10" s="37">
        <v>0.80590277777777775</v>
      </c>
      <c r="AQ10" s="34">
        <v>47.158594999999998</v>
      </c>
      <c r="AR10" s="34">
        <v>-88.489698000000004</v>
      </c>
      <c r="AS10" s="34">
        <v>315.10000000000002</v>
      </c>
      <c r="AT10" s="34">
        <v>0</v>
      </c>
      <c r="AU10" s="34">
        <v>12</v>
      </c>
      <c r="AV10" s="34">
        <v>9</v>
      </c>
      <c r="AW10" s="34" t="s">
        <v>199</v>
      </c>
      <c r="AX10" s="34">
        <v>1.061361</v>
      </c>
      <c r="AY10" s="34">
        <v>1.4613609999999999</v>
      </c>
      <c r="AZ10" s="34">
        <v>1.8</v>
      </c>
      <c r="BA10" s="34">
        <v>13.404</v>
      </c>
      <c r="BB10" s="34">
        <v>11.87</v>
      </c>
      <c r="BC10" s="34">
        <v>0.89</v>
      </c>
      <c r="BD10" s="34">
        <v>17.643999999999998</v>
      </c>
      <c r="BE10" s="34">
        <v>1973.3630000000001</v>
      </c>
      <c r="BF10" s="34">
        <v>532.21500000000003</v>
      </c>
      <c r="BG10" s="34">
        <v>0.27300000000000002</v>
      </c>
      <c r="BH10" s="34">
        <v>1.0999999999999999E-2</v>
      </c>
      <c r="BI10" s="34">
        <v>0.28399999999999997</v>
      </c>
      <c r="BJ10" s="34">
        <v>0.22700000000000001</v>
      </c>
      <c r="BK10" s="34">
        <v>8.9999999999999993E-3</v>
      </c>
      <c r="BL10" s="34">
        <v>0.23599999999999999</v>
      </c>
      <c r="BM10" s="34">
        <v>33.076999999999998</v>
      </c>
      <c r="BN10" s="34"/>
      <c r="BO10" s="34"/>
      <c r="BP10" s="34"/>
      <c r="BQ10" s="34">
        <v>69.611999999999995</v>
      </c>
      <c r="BR10" s="34">
        <v>5.7314999999999998E-2</v>
      </c>
      <c r="BS10" s="34">
        <v>-5</v>
      </c>
      <c r="BT10" s="34">
        <v>7.0000000000000001E-3</v>
      </c>
      <c r="BU10" s="34">
        <v>1.4006430000000001</v>
      </c>
      <c r="BV10" s="34">
        <v>0</v>
      </c>
      <c r="BW10" s="34" t="s">
        <v>155</v>
      </c>
      <c r="BX10" s="34">
        <v>0.83</v>
      </c>
    </row>
    <row r="11" spans="1:76" x14ac:dyDescent="0.25">
      <c r="A11" s="35">
        <v>43167</v>
      </c>
      <c r="B11" s="36">
        <v>1.3434027777777776E-2</v>
      </c>
      <c r="C11" s="34">
        <v>11.211</v>
      </c>
      <c r="D11" s="34">
        <v>4.7</v>
      </c>
      <c r="E11" s="34">
        <v>47000.382700000002</v>
      </c>
      <c r="F11" s="34">
        <v>15.2</v>
      </c>
      <c r="G11" s="34">
        <v>0.6</v>
      </c>
      <c r="H11" s="34">
        <v>4591.3999999999996</v>
      </c>
      <c r="I11" s="34"/>
      <c r="J11" s="34">
        <v>0.5</v>
      </c>
      <c r="K11" s="34">
        <v>0.85029999999999994</v>
      </c>
      <c r="L11" s="34">
        <v>9.5327999999999999</v>
      </c>
      <c r="M11" s="34">
        <v>3.9965000000000002</v>
      </c>
      <c r="N11" s="34">
        <v>12.9316</v>
      </c>
      <c r="O11" s="34">
        <v>0.51019999999999999</v>
      </c>
      <c r="P11" s="34">
        <v>13.4</v>
      </c>
      <c r="Q11" s="34">
        <v>10.727499999999999</v>
      </c>
      <c r="R11" s="34">
        <v>0.42320000000000002</v>
      </c>
      <c r="S11" s="34">
        <v>11.2</v>
      </c>
      <c r="T11" s="34">
        <v>4591.4323000000004</v>
      </c>
      <c r="U11" s="34"/>
      <c r="V11" s="34"/>
      <c r="W11" s="34">
        <v>0</v>
      </c>
      <c r="X11" s="34">
        <v>0.42520000000000002</v>
      </c>
      <c r="Y11" s="34">
        <v>12.6</v>
      </c>
      <c r="Z11" s="34">
        <v>857</v>
      </c>
      <c r="AA11" s="34">
        <v>858</v>
      </c>
      <c r="AB11" s="34">
        <v>875</v>
      </c>
      <c r="AC11" s="34">
        <v>99</v>
      </c>
      <c r="AD11" s="34">
        <v>31.28</v>
      </c>
      <c r="AE11" s="34">
        <v>0.72</v>
      </c>
      <c r="AF11" s="34">
        <v>978</v>
      </c>
      <c r="AG11" s="34">
        <v>2</v>
      </c>
      <c r="AH11" s="34">
        <v>98</v>
      </c>
      <c r="AI11" s="34">
        <v>37</v>
      </c>
      <c r="AJ11" s="34">
        <v>192</v>
      </c>
      <c r="AK11" s="34">
        <v>170.2</v>
      </c>
      <c r="AL11" s="34">
        <v>4.7</v>
      </c>
      <c r="AM11" s="34">
        <v>175</v>
      </c>
      <c r="AN11" s="34" t="s">
        <v>155</v>
      </c>
      <c r="AO11" s="34">
        <v>2</v>
      </c>
      <c r="AP11" s="37">
        <v>0.80591435185185178</v>
      </c>
      <c r="AQ11" s="34">
        <v>47.158594000000001</v>
      </c>
      <c r="AR11" s="34">
        <v>-88.489698000000004</v>
      </c>
      <c r="AS11" s="34">
        <v>315.3</v>
      </c>
      <c r="AT11" s="34">
        <v>0</v>
      </c>
      <c r="AU11" s="34">
        <v>12</v>
      </c>
      <c r="AV11" s="34">
        <v>9</v>
      </c>
      <c r="AW11" s="34" t="s">
        <v>199</v>
      </c>
      <c r="AX11" s="34">
        <v>1.2228000000000001</v>
      </c>
      <c r="AY11" s="34">
        <v>1.5613999999999999</v>
      </c>
      <c r="AZ11" s="34">
        <v>1.9842</v>
      </c>
      <c r="BA11" s="34">
        <v>13.404</v>
      </c>
      <c r="BB11" s="34">
        <v>11.9</v>
      </c>
      <c r="BC11" s="34">
        <v>0.89</v>
      </c>
      <c r="BD11" s="34">
        <v>17.603999999999999</v>
      </c>
      <c r="BE11" s="34">
        <v>1979.9829999999999</v>
      </c>
      <c r="BF11" s="34">
        <v>528.32100000000003</v>
      </c>
      <c r="BG11" s="34">
        <v>0.28100000000000003</v>
      </c>
      <c r="BH11" s="34">
        <v>1.0999999999999999E-2</v>
      </c>
      <c r="BI11" s="34">
        <v>0.29199999999999998</v>
      </c>
      <c r="BJ11" s="34">
        <v>0.23300000000000001</v>
      </c>
      <c r="BK11" s="34">
        <v>8.9999999999999993E-3</v>
      </c>
      <c r="BL11" s="34">
        <v>0.24299999999999999</v>
      </c>
      <c r="BM11" s="34">
        <v>32.908700000000003</v>
      </c>
      <c r="BN11" s="34"/>
      <c r="BO11" s="34"/>
      <c r="BP11" s="34"/>
      <c r="BQ11" s="34">
        <v>64.207999999999998</v>
      </c>
      <c r="BR11" s="34">
        <v>5.2595999999999997E-2</v>
      </c>
      <c r="BS11" s="34">
        <v>-5</v>
      </c>
      <c r="BT11" s="34">
        <v>7.0000000000000001E-3</v>
      </c>
      <c r="BU11" s="34">
        <v>1.2853140000000001</v>
      </c>
      <c r="BV11" s="34">
        <v>0</v>
      </c>
      <c r="BW11" s="34" t="s">
        <v>155</v>
      </c>
      <c r="BX11" s="34">
        <v>0.83</v>
      </c>
    </row>
    <row r="12" spans="1:76" x14ac:dyDescent="0.25">
      <c r="A12" s="35">
        <v>43167</v>
      </c>
      <c r="B12" s="36">
        <v>1.3445601851851853E-2</v>
      </c>
      <c r="C12" s="34">
        <v>11.234</v>
      </c>
      <c r="D12" s="34">
        <v>4.6502999999999997</v>
      </c>
      <c r="E12" s="34">
        <v>46502.802340000002</v>
      </c>
      <c r="F12" s="34">
        <v>15.6</v>
      </c>
      <c r="G12" s="34">
        <v>0.6</v>
      </c>
      <c r="H12" s="34">
        <v>4564.5</v>
      </c>
      <c r="I12" s="34"/>
      <c r="J12" s="34">
        <v>0.5</v>
      </c>
      <c r="K12" s="34">
        <v>0.85060000000000002</v>
      </c>
      <c r="L12" s="34">
        <v>9.5564</v>
      </c>
      <c r="M12" s="34">
        <v>3.9558</v>
      </c>
      <c r="N12" s="34">
        <v>13.2768</v>
      </c>
      <c r="O12" s="34">
        <v>0.51039999999999996</v>
      </c>
      <c r="P12" s="34">
        <v>13.8</v>
      </c>
      <c r="Q12" s="34">
        <v>11.0131</v>
      </c>
      <c r="R12" s="34">
        <v>0.4234</v>
      </c>
      <c r="S12" s="34">
        <v>11.4</v>
      </c>
      <c r="T12" s="34">
        <v>4564.4530999999997</v>
      </c>
      <c r="U12" s="34"/>
      <c r="V12" s="34"/>
      <c r="W12" s="34">
        <v>0</v>
      </c>
      <c r="X12" s="34">
        <v>0.42530000000000001</v>
      </c>
      <c r="Y12" s="34">
        <v>12.8</v>
      </c>
      <c r="Z12" s="34">
        <v>856</v>
      </c>
      <c r="AA12" s="34">
        <v>858</v>
      </c>
      <c r="AB12" s="34">
        <v>875</v>
      </c>
      <c r="AC12" s="34">
        <v>99</v>
      </c>
      <c r="AD12" s="34">
        <v>31.27</v>
      </c>
      <c r="AE12" s="34">
        <v>0.72</v>
      </c>
      <c r="AF12" s="34">
        <v>979</v>
      </c>
      <c r="AG12" s="34">
        <v>2</v>
      </c>
      <c r="AH12" s="34">
        <v>98</v>
      </c>
      <c r="AI12" s="34">
        <v>37</v>
      </c>
      <c r="AJ12" s="34">
        <v>192</v>
      </c>
      <c r="AK12" s="34">
        <v>170</v>
      </c>
      <c r="AL12" s="34">
        <v>4.8</v>
      </c>
      <c r="AM12" s="34">
        <v>175</v>
      </c>
      <c r="AN12" s="34" t="s">
        <v>155</v>
      </c>
      <c r="AO12" s="34">
        <v>2</v>
      </c>
      <c r="AP12" s="37">
        <v>0.80592592592592593</v>
      </c>
      <c r="AQ12" s="34">
        <v>47.158594000000001</v>
      </c>
      <c r="AR12" s="34">
        <v>-88.489698000000004</v>
      </c>
      <c r="AS12" s="34">
        <v>315.2</v>
      </c>
      <c r="AT12" s="34">
        <v>0</v>
      </c>
      <c r="AU12" s="34">
        <v>12</v>
      </c>
      <c r="AV12" s="34">
        <v>9</v>
      </c>
      <c r="AW12" s="34" t="s">
        <v>199</v>
      </c>
      <c r="AX12" s="34">
        <v>1.3</v>
      </c>
      <c r="AY12" s="34">
        <v>1.6614</v>
      </c>
      <c r="AZ12" s="34">
        <v>2.1</v>
      </c>
      <c r="BA12" s="34">
        <v>13.404</v>
      </c>
      <c r="BB12" s="34">
        <v>11.93</v>
      </c>
      <c r="BC12" s="34">
        <v>0.89</v>
      </c>
      <c r="BD12" s="34">
        <v>17.556999999999999</v>
      </c>
      <c r="BE12" s="34">
        <v>1987.7149999999999</v>
      </c>
      <c r="BF12" s="34">
        <v>523.67899999999997</v>
      </c>
      <c r="BG12" s="34">
        <v>0.28899999999999998</v>
      </c>
      <c r="BH12" s="34">
        <v>1.0999999999999999E-2</v>
      </c>
      <c r="BI12" s="34">
        <v>0.3</v>
      </c>
      <c r="BJ12" s="34">
        <v>0.24</v>
      </c>
      <c r="BK12" s="34">
        <v>8.9999999999999993E-3</v>
      </c>
      <c r="BL12" s="34">
        <v>0.249</v>
      </c>
      <c r="BM12" s="34">
        <v>32.761899999999997</v>
      </c>
      <c r="BN12" s="34"/>
      <c r="BO12" s="34"/>
      <c r="BP12" s="34"/>
      <c r="BQ12" s="34">
        <v>64.325000000000003</v>
      </c>
      <c r="BR12" s="34">
        <v>5.2544E-2</v>
      </c>
      <c r="BS12" s="34">
        <v>-5</v>
      </c>
      <c r="BT12" s="34">
        <v>6.228E-3</v>
      </c>
      <c r="BU12" s="34">
        <v>1.284043</v>
      </c>
      <c r="BV12" s="34">
        <v>0</v>
      </c>
      <c r="BW12" s="34" t="s">
        <v>155</v>
      </c>
      <c r="BX12" s="34">
        <v>0.83</v>
      </c>
    </row>
    <row r="13" spans="1:76" x14ac:dyDescent="0.25">
      <c r="A13" s="35">
        <v>43167</v>
      </c>
      <c r="B13" s="36">
        <v>1.3457175925925926E-2</v>
      </c>
      <c r="C13" s="34">
        <v>11.257999999999999</v>
      </c>
      <c r="D13" s="34">
        <v>4.5861000000000001</v>
      </c>
      <c r="E13" s="34">
        <v>45861.243520000004</v>
      </c>
      <c r="F13" s="34">
        <v>15.9</v>
      </c>
      <c r="G13" s="34">
        <v>0.6</v>
      </c>
      <c r="H13" s="34">
        <v>4529.2</v>
      </c>
      <c r="I13" s="34"/>
      <c r="J13" s="34">
        <v>0.5</v>
      </c>
      <c r="K13" s="34">
        <v>0.85109999999999997</v>
      </c>
      <c r="L13" s="34">
        <v>9.5822000000000003</v>
      </c>
      <c r="M13" s="34">
        <v>3.9033000000000002</v>
      </c>
      <c r="N13" s="34">
        <v>13.553000000000001</v>
      </c>
      <c r="O13" s="34">
        <v>0.51070000000000004</v>
      </c>
      <c r="P13" s="34">
        <v>14.1</v>
      </c>
      <c r="Q13" s="34">
        <v>11.241899999999999</v>
      </c>
      <c r="R13" s="34">
        <v>0.42359999999999998</v>
      </c>
      <c r="S13" s="34">
        <v>11.7</v>
      </c>
      <c r="T13" s="34">
        <v>4529.2237999999998</v>
      </c>
      <c r="U13" s="34"/>
      <c r="V13" s="34"/>
      <c r="W13" s="34">
        <v>0</v>
      </c>
      <c r="X13" s="34">
        <v>0.42559999999999998</v>
      </c>
      <c r="Y13" s="34">
        <v>12.7</v>
      </c>
      <c r="Z13" s="34">
        <v>857</v>
      </c>
      <c r="AA13" s="34">
        <v>858</v>
      </c>
      <c r="AB13" s="34">
        <v>875</v>
      </c>
      <c r="AC13" s="34">
        <v>99</v>
      </c>
      <c r="AD13" s="34">
        <v>31.26</v>
      </c>
      <c r="AE13" s="34">
        <v>0.72</v>
      </c>
      <c r="AF13" s="34">
        <v>979</v>
      </c>
      <c r="AG13" s="34">
        <v>2</v>
      </c>
      <c r="AH13" s="34">
        <v>98</v>
      </c>
      <c r="AI13" s="34">
        <v>37</v>
      </c>
      <c r="AJ13" s="34">
        <v>192</v>
      </c>
      <c r="AK13" s="34">
        <v>170</v>
      </c>
      <c r="AL13" s="34">
        <v>4.8</v>
      </c>
      <c r="AM13" s="34">
        <v>175</v>
      </c>
      <c r="AN13" s="34" t="s">
        <v>155</v>
      </c>
      <c r="AO13" s="34">
        <v>2</v>
      </c>
      <c r="AP13" s="37">
        <v>0.80593750000000008</v>
      </c>
      <c r="AQ13" s="34">
        <v>47.158594999999998</v>
      </c>
      <c r="AR13" s="34">
        <v>-88.489698000000004</v>
      </c>
      <c r="AS13" s="34">
        <v>315</v>
      </c>
      <c r="AT13" s="34">
        <v>0</v>
      </c>
      <c r="AU13" s="34">
        <v>12</v>
      </c>
      <c r="AV13" s="34">
        <v>9</v>
      </c>
      <c r="AW13" s="34" t="s">
        <v>199</v>
      </c>
      <c r="AX13" s="34">
        <v>1.3</v>
      </c>
      <c r="AY13" s="34">
        <v>1.5771999999999999</v>
      </c>
      <c r="AZ13" s="34">
        <v>2.0386000000000002</v>
      </c>
      <c r="BA13" s="34">
        <v>13.404</v>
      </c>
      <c r="BB13" s="34">
        <v>11.97</v>
      </c>
      <c r="BC13" s="34">
        <v>0.89</v>
      </c>
      <c r="BD13" s="34">
        <v>17.494</v>
      </c>
      <c r="BE13" s="34">
        <v>1997.4069999999999</v>
      </c>
      <c r="BF13" s="34">
        <v>517.85799999999995</v>
      </c>
      <c r="BG13" s="34">
        <v>0.29599999999999999</v>
      </c>
      <c r="BH13" s="34">
        <v>1.0999999999999999E-2</v>
      </c>
      <c r="BI13" s="34">
        <v>0.307</v>
      </c>
      <c r="BJ13" s="34">
        <v>0.245</v>
      </c>
      <c r="BK13" s="34">
        <v>8.9999999999999993E-3</v>
      </c>
      <c r="BL13" s="34">
        <v>0.255</v>
      </c>
      <c r="BM13" s="34">
        <v>32.579799999999999</v>
      </c>
      <c r="BN13" s="34"/>
      <c r="BO13" s="34"/>
      <c r="BP13" s="34"/>
      <c r="BQ13" s="34">
        <v>64.5</v>
      </c>
      <c r="BR13" s="34">
        <v>5.1456000000000002E-2</v>
      </c>
      <c r="BS13" s="34">
        <v>-5</v>
      </c>
      <c r="BT13" s="34">
        <v>6.7720000000000002E-3</v>
      </c>
      <c r="BU13" s="34">
        <v>1.2574559999999999</v>
      </c>
      <c r="BV13" s="34">
        <v>0</v>
      </c>
      <c r="BW13" s="34" t="s">
        <v>155</v>
      </c>
      <c r="BX13" s="34">
        <v>0.82899999999999996</v>
      </c>
    </row>
    <row r="14" spans="1:76" x14ac:dyDescent="0.25">
      <c r="A14" s="35">
        <v>43167</v>
      </c>
      <c r="B14" s="36">
        <v>1.346875E-2</v>
      </c>
      <c r="C14" s="34">
        <v>11.442</v>
      </c>
      <c r="D14" s="34">
        <v>4.3728999999999996</v>
      </c>
      <c r="E14" s="34">
        <v>43729.130440000001</v>
      </c>
      <c r="F14" s="34">
        <v>16.399999999999999</v>
      </c>
      <c r="G14" s="34">
        <v>0.6</v>
      </c>
      <c r="H14" s="34">
        <v>4495.3</v>
      </c>
      <c r="I14" s="34"/>
      <c r="J14" s="34">
        <v>0.5</v>
      </c>
      <c r="K14" s="34">
        <v>0.85170000000000001</v>
      </c>
      <c r="L14" s="34">
        <v>9.7454999999999998</v>
      </c>
      <c r="M14" s="34">
        <v>3.7244999999999999</v>
      </c>
      <c r="N14" s="34">
        <v>13.988099999999999</v>
      </c>
      <c r="O14" s="34">
        <v>0.51100000000000001</v>
      </c>
      <c r="P14" s="34">
        <v>14.5</v>
      </c>
      <c r="Q14" s="34">
        <v>11.6028</v>
      </c>
      <c r="R14" s="34">
        <v>0.4239</v>
      </c>
      <c r="S14" s="34">
        <v>12</v>
      </c>
      <c r="T14" s="34">
        <v>4495.3082000000004</v>
      </c>
      <c r="U14" s="34"/>
      <c r="V14" s="34"/>
      <c r="W14" s="34">
        <v>0</v>
      </c>
      <c r="X14" s="34">
        <v>0.4259</v>
      </c>
      <c r="Y14" s="34">
        <v>12.6</v>
      </c>
      <c r="Z14" s="34">
        <v>857</v>
      </c>
      <c r="AA14" s="34">
        <v>859</v>
      </c>
      <c r="AB14" s="34">
        <v>876</v>
      </c>
      <c r="AC14" s="34">
        <v>99</v>
      </c>
      <c r="AD14" s="34">
        <v>31.26</v>
      </c>
      <c r="AE14" s="34">
        <v>0.72</v>
      </c>
      <c r="AF14" s="34">
        <v>979</v>
      </c>
      <c r="AG14" s="34">
        <v>2</v>
      </c>
      <c r="AH14" s="34">
        <v>98</v>
      </c>
      <c r="AI14" s="34">
        <v>37</v>
      </c>
      <c r="AJ14" s="34">
        <v>192</v>
      </c>
      <c r="AK14" s="34">
        <v>170</v>
      </c>
      <c r="AL14" s="34">
        <v>4.8</v>
      </c>
      <c r="AM14" s="34">
        <v>175</v>
      </c>
      <c r="AN14" s="34" t="s">
        <v>155</v>
      </c>
      <c r="AO14" s="34">
        <v>2</v>
      </c>
      <c r="AP14" s="37">
        <v>0.80596064814814816</v>
      </c>
      <c r="AQ14" s="34">
        <v>47.158594999999998</v>
      </c>
      <c r="AR14" s="34">
        <v>-88.489698000000004</v>
      </c>
      <c r="AS14" s="34">
        <v>314.89999999999998</v>
      </c>
      <c r="AT14" s="34">
        <v>0</v>
      </c>
      <c r="AU14" s="34">
        <v>12</v>
      </c>
      <c r="AV14" s="34">
        <v>9</v>
      </c>
      <c r="AW14" s="34" t="s">
        <v>199</v>
      </c>
      <c r="AX14" s="34">
        <v>1.3613999999999999</v>
      </c>
      <c r="AY14" s="34">
        <v>1.1930000000000001</v>
      </c>
      <c r="AZ14" s="34">
        <v>2.0613999999999999</v>
      </c>
      <c r="BA14" s="34">
        <v>13.404</v>
      </c>
      <c r="BB14" s="34">
        <v>12.02</v>
      </c>
      <c r="BC14" s="34">
        <v>0.9</v>
      </c>
      <c r="BD14" s="34">
        <v>17.41</v>
      </c>
      <c r="BE14" s="34">
        <v>2034.2239999999999</v>
      </c>
      <c r="BF14" s="34">
        <v>494.80700000000002</v>
      </c>
      <c r="BG14" s="34">
        <v>0.30599999999999999</v>
      </c>
      <c r="BH14" s="34">
        <v>1.0999999999999999E-2</v>
      </c>
      <c r="BI14" s="34">
        <v>0.317</v>
      </c>
      <c r="BJ14" s="34">
        <v>0.254</v>
      </c>
      <c r="BK14" s="34">
        <v>8.9999999999999993E-3</v>
      </c>
      <c r="BL14" s="34">
        <v>0.26300000000000001</v>
      </c>
      <c r="BM14" s="34">
        <v>32.379800000000003</v>
      </c>
      <c r="BN14" s="34"/>
      <c r="BO14" s="34"/>
      <c r="BP14" s="34"/>
      <c r="BQ14" s="34">
        <v>64.632999999999996</v>
      </c>
      <c r="BR14" s="34">
        <v>4.6367999999999999E-2</v>
      </c>
      <c r="BS14" s="34">
        <v>-5</v>
      </c>
      <c r="BT14" s="34">
        <v>7.0000000000000001E-3</v>
      </c>
      <c r="BU14" s="34">
        <v>1.1331180000000001</v>
      </c>
      <c r="BV14" s="34">
        <v>0</v>
      </c>
      <c r="BW14" s="34" t="s">
        <v>155</v>
      </c>
      <c r="BX14" s="34">
        <v>0.82899999999999996</v>
      </c>
    </row>
    <row r="15" spans="1:76" x14ac:dyDescent="0.25">
      <c r="A15" s="35">
        <v>43167</v>
      </c>
      <c r="B15" s="36">
        <v>1.3480324074074073E-2</v>
      </c>
      <c r="C15" s="34">
        <v>11.894</v>
      </c>
      <c r="D15" s="34">
        <v>3.7622</v>
      </c>
      <c r="E15" s="34">
        <v>37622.438820000003</v>
      </c>
      <c r="F15" s="34">
        <v>17</v>
      </c>
      <c r="G15" s="34">
        <v>0.6</v>
      </c>
      <c r="H15" s="34">
        <v>4436.7</v>
      </c>
      <c r="I15" s="34"/>
      <c r="J15" s="34">
        <v>0.5</v>
      </c>
      <c r="K15" s="34">
        <v>0.85399999999999998</v>
      </c>
      <c r="L15" s="34">
        <v>10.1571</v>
      </c>
      <c r="M15" s="34">
        <v>3.2128000000000001</v>
      </c>
      <c r="N15" s="34">
        <v>14.5373</v>
      </c>
      <c r="O15" s="34">
        <v>0.51239999999999997</v>
      </c>
      <c r="P15" s="34">
        <v>15</v>
      </c>
      <c r="Q15" s="34">
        <v>12.058299999999999</v>
      </c>
      <c r="R15" s="34">
        <v>0.42499999999999999</v>
      </c>
      <c r="S15" s="34">
        <v>12.5</v>
      </c>
      <c r="T15" s="34">
        <v>4436.72</v>
      </c>
      <c r="U15" s="34"/>
      <c r="V15" s="34"/>
      <c r="W15" s="34">
        <v>0</v>
      </c>
      <c r="X15" s="34">
        <v>0.42699999999999999</v>
      </c>
      <c r="Y15" s="34">
        <v>12.8</v>
      </c>
      <c r="Z15" s="34">
        <v>856</v>
      </c>
      <c r="AA15" s="34">
        <v>858</v>
      </c>
      <c r="AB15" s="34">
        <v>876</v>
      </c>
      <c r="AC15" s="34">
        <v>99</v>
      </c>
      <c r="AD15" s="34">
        <v>31.26</v>
      </c>
      <c r="AE15" s="34">
        <v>0.72</v>
      </c>
      <c r="AF15" s="34">
        <v>979</v>
      </c>
      <c r="AG15" s="34">
        <v>2</v>
      </c>
      <c r="AH15" s="34">
        <v>98</v>
      </c>
      <c r="AI15" s="34">
        <v>37</v>
      </c>
      <c r="AJ15" s="34">
        <v>192</v>
      </c>
      <c r="AK15" s="34">
        <v>170</v>
      </c>
      <c r="AL15" s="34">
        <v>4.8</v>
      </c>
      <c r="AM15" s="34">
        <v>175</v>
      </c>
      <c r="AN15" s="34" t="s">
        <v>155</v>
      </c>
      <c r="AO15" s="34">
        <v>2</v>
      </c>
      <c r="AP15" s="37">
        <v>0.80596064814814816</v>
      </c>
      <c r="AQ15" s="34">
        <v>47.158594999999998</v>
      </c>
      <c r="AR15" s="34">
        <v>-88.489698000000004</v>
      </c>
      <c r="AS15" s="34">
        <v>314.8</v>
      </c>
      <c r="AT15" s="34">
        <v>0</v>
      </c>
      <c r="AU15" s="34">
        <v>12</v>
      </c>
      <c r="AV15" s="34">
        <v>9</v>
      </c>
      <c r="AW15" s="34" t="s">
        <v>199</v>
      </c>
      <c r="AX15" s="34">
        <v>1.4614</v>
      </c>
      <c r="AY15" s="34">
        <v>1.0613999999999999</v>
      </c>
      <c r="AZ15" s="34">
        <v>2.1</v>
      </c>
      <c r="BA15" s="34">
        <v>13.404</v>
      </c>
      <c r="BB15" s="34">
        <v>12.22</v>
      </c>
      <c r="BC15" s="34">
        <v>0.91</v>
      </c>
      <c r="BD15" s="34">
        <v>17.102</v>
      </c>
      <c r="BE15" s="34">
        <v>2136.4580000000001</v>
      </c>
      <c r="BF15" s="34">
        <v>430.11599999999999</v>
      </c>
      <c r="BG15" s="34">
        <v>0.32</v>
      </c>
      <c r="BH15" s="34">
        <v>1.0999999999999999E-2</v>
      </c>
      <c r="BI15" s="34">
        <v>0.33200000000000002</v>
      </c>
      <c r="BJ15" s="34">
        <v>0.26600000000000001</v>
      </c>
      <c r="BK15" s="34">
        <v>8.9999999999999993E-3</v>
      </c>
      <c r="BL15" s="34">
        <v>0.27500000000000002</v>
      </c>
      <c r="BM15" s="34">
        <v>32.203899999999997</v>
      </c>
      <c r="BN15" s="34"/>
      <c r="BO15" s="34"/>
      <c r="BP15" s="34"/>
      <c r="BQ15" s="34">
        <v>65.302000000000007</v>
      </c>
      <c r="BR15" s="34">
        <v>4.5772E-2</v>
      </c>
      <c r="BS15" s="34">
        <v>-5</v>
      </c>
      <c r="BT15" s="34">
        <v>7.0000000000000001E-3</v>
      </c>
      <c r="BU15" s="34">
        <v>1.1185529999999999</v>
      </c>
      <c r="BV15" s="34">
        <v>0</v>
      </c>
      <c r="BW15" s="34" t="s">
        <v>155</v>
      </c>
      <c r="BX15" s="34">
        <v>0.82899999999999996</v>
      </c>
    </row>
    <row r="16" spans="1:76" x14ac:dyDescent="0.25">
      <c r="A16" s="35">
        <v>43167</v>
      </c>
      <c r="B16" s="36">
        <v>1.3491898148148149E-2</v>
      </c>
      <c r="C16" s="34">
        <v>12.441000000000001</v>
      </c>
      <c r="D16" s="34">
        <v>2.7023000000000001</v>
      </c>
      <c r="E16" s="34">
        <v>27023.2827</v>
      </c>
      <c r="F16" s="34">
        <v>17.399999999999999</v>
      </c>
      <c r="G16" s="34">
        <v>0.6</v>
      </c>
      <c r="H16" s="34">
        <v>4208.6000000000004</v>
      </c>
      <c r="I16" s="34"/>
      <c r="J16" s="34">
        <v>0.5</v>
      </c>
      <c r="K16" s="34">
        <v>0.85970000000000002</v>
      </c>
      <c r="L16" s="34">
        <v>10.6958</v>
      </c>
      <c r="M16" s="34">
        <v>2.3231999999999999</v>
      </c>
      <c r="N16" s="34">
        <v>14.972899999999999</v>
      </c>
      <c r="O16" s="34">
        <v>0.51580000000000004</v>
      </c>
      <c r="P16" s="34">
        <v>15.5</v>
      </c>
      <c r="Q16" s="34">
        <v>12.4209</v>
      </c>
      <c r="R16" s="34">
        <v>0.4279</v>
      </c>
      <c r="S16" s="34">
        <v>12.8</v>
      </c>
      <c r="T16" s="34">
        <v>4208.6229000000003</v>
      </c>
      <c r="U16" s="34"/>
      <c r="V16" s="34"/>
      <c r="W16" s="34">
        <v>0</v>
      </c>
      <c r="X16" s="34">
        <v>0.4299</v>
      </c>
      <c r="Y16" s="34">
        <v>12.6</v>
      </c>
      <c r="Z16" s="34">
        <v>857</v>
      </c>
      <c r="AA16" s="34">
        <v>859</v>
      </c>
      <c r="AB16" s="34">
        <v>875</v>
      </c>
      <c r="AC16" s="34">
        <v>99</v>
      </c>
      <c r="AD16" s="34">
        <v>31.28</v>
      </c>
      <c r="AE16" s="34">
        <v>0.72</v>
      </c>
      <c r="AF16" s="34">
        <v>978</v>
      </c>
      <c r="AG16" s="34">
        <v>2</v>
      </c>
      <c r="AH16" s="34">
        <v>98</v>
      </c>
      <c r="AI16" s="34">
        <v>37</v>
      </c>
      <c r="AJ16" s="34">
        <v>192</v>
      </c>
      <c r="AK16" s="34">
        <v>170</v>
      </c>
      <c r="AL16" s="34">
        <v>4.8</v>
      </c>
      <c r="AM16" s="34">
        <v>175</v>
      </c>
      <c r="AN16" s="34" t="s">
        <v>155</v>
      </c>
      <c r="AO16" s="34">
        <v>2</v>
      </c>
      <c r="AP16" s="37">
        <v>0.8059722222222222</v>
      </c>
      <c r="AQ16" s="34">
        <v>47.158594999999998</v>
      </c>
      <c r="AR16" s="34">
        <v>-88.489698000000004</v>
      </c>
      <c r="AS16" s="34">
        <v>314.8</v>
      </c>
      <c r="AT16" s="34">
        <v>0</v>
      </c>
      <c r="AU16" s="34">
        <v>12</v>
      </c>
      <c r="AV16" s="34">
        <v>9</v>
      </c>
      <c r="AW16" s="34" t="s">
        <v>199</v>
      </c>
      <c r="AX16" s="34">
        <v>1.1930000000000001</v>
      </c>
      <c r="AY16" s="34">
        <v>1.1000000000000001</v>
      </c>
      <c r="AZ16" s="34">
        <v>1.9157999999999999</v>
      </c>
      <c r="BA16" s="34">
        <v>13.404</v>
      </c>
      <c r="BB16" s="34">
        <v>12.75</v>
      </c>
      <c r="BC16" s="34">
        <v>0.95</v>
      </c>
      <c r="BD16" s="34">
        <v>16.318000000000001</v>
      </c>
      <c r="BE16" s="34">
        <v>2312.5329999999999</v>
      </c>
      <c r="BF16" s="34">
        <v>319.70100000000002</v>
      </c>
      <c r="BG16" s="34">
        <v>0.33900000000000002</v>
      </c>
      <c r="BH16" s="34">
        <v>1.2E-2</v>
      </c>
      <c r="BI16" s="34">
        <v>0.35099999999999998</v>
      </c>
      <c r="BJ16" s="34">
        <v>0.28100000000000003</v>
      </c>
      <c r="BK16" s="34">
        <v>0.01</v>
      </c>
      <c r="BL16" s="34">
        <v>0.29099999999999998</v>
      </c>
      <c r="BM16" s="34">
        <v>31.400600000000001</v>
      </c>
      <c r="BN16" s="34"/>
      <c r="BO16" s="34"/>
      <c r="BP16" s="34"/>
      <c r="BQ16" s="34">
        <v>67.576999999999998</v>
      </c>
      <c r="BR16" s="34">
        <v>4.7544000000000003E-2</v>
      </c>
      <c r="BS16" s="34">
        <v>-5</v>
      </c>
      <c r="BT16" s="34">
        <v>7.0000000000000001E-3</v>
      </c>
      <c r="BU16" s="34">
        <v>1.1618569999999999</v>
      </c>
      <c r="BV16" s="34">
        <v>0</v>
      </c>
      <c r="BW16" s="34" t="s">
        <v>155</v>
      </c>
      <c r="BX16" s="34">
        <v>0.83</v>
      </c>
    </row>
    <row r="17" spans="1:76" x14ac:dyDescent="0.25">
      <c r="A17" s="35">
        <v>43167</v>
      </c>
      <c r="B17" s="36">
        <v>1.3503472222222222E-2</v>
      </c>
      <c r="C17" s="34">
        <v>12.872999999999999</v>
      </c>
      <c r="D17" s="34">
        <v>2.0059999999999998</v>
      </c>
      <c r="E17" s="34">
        <v>20060.498749999999</v>
      </c>
      <c r="F17" s="34">
        <v>17.600000000000001</v>
      </c>
      <c r="G17" s="34">
        <v>0.5</v>
      </c>
      <c r="H17" s="34">
        <v>3857.7</v>
      </c>
      <c r="I17" s="34"/>
      <c r="J17" s="34">
        <v>0.5</v>
      </c>
      <c r="K17" s="34">
        <v>0.86309999999999998</v>
      </c>
      <c r="L17" s="34">
        <v>11.1105</v>
      </c>
      <c r="M17" s="34">
        <v>1.7314000000000001</v>
      </c>
      <c r="N17" s="34">
        <v>15.1968</v>
      </c>
      <c r="O17" s="34">
        <v>0.43149999999999999</v>
      </c>
      <c r="P17" s="34">
        <v>15.6</v>
      </c>
      <c r="Q17" s="34">
        <v>12.606999999999999</v>
      </c>
      <c r="R17" s="34">
        <v>0.35799999999999998</v>
      </c>
      <c r="S17" s="34">
        <v>13</v>
      </c>
      <c r="T17" s="34">
        <v>3857.7444999999998</v>
      </c>
      <c r="U17" s="34"/>
      <c r="V17" s="34"/>
      <c r="W17" s="34">
        <v>0</v>
      </c>
      <c r="X17" s="34">
        <v>0.43149999999999999</v>
      </c>
      <c r="Y17" s="34">
        <v>12.7</v>
      </c>
      <c r="Z17" s="34">
        <v>856</v>
      </c>
      <c r="AA17" s="34">
        <v>858</v>
      </c>
      <c r="AB17" s="34">
        <v>876</v>
      </c>
      <c r="AC17" s="34">
        <v>99</v>
      </c>
      <c r="AD17" s="34">
        <v>31.29</v>
      </c>
      <c r="AE17" s="34">
        <v>0.72</v>
      </c>
      <c r="AF17" s="34">
        <v>978</v>
      </c>
      <c r="AG17" s="34">
        <v>2</v>
      </c>
      <c r="AH17" s="34">
        <v>98</v>
      </c>
      <c r="AI17" s="34">
        <v>37</v>
      </c>
      <c r="AJ17" s="34">
        <v>192</v>
      </c>
      <c r="AK17" s="34">
        <v>170</v>
      </c>
      <c r="AL17" s="34">
        <v>4.9000000000000004</v>
      </c>
      <c r="AM17" s="34">
        <v>175</v>
      </c>
      <c r="AN17" s="34" t="s">
        <v>155</v>
      </c>
      <c r="AO17" s="34">
        <v>2</v>
      </c>
      <c r="AP17" s="37">
        <v>0.80598379629629635</v>
      </c>
      <c r="AQ17" s="34">
        <v>47.158594999999998</v>
      </c>
      <c r="AR17" s="34">
        <v>-88.489698000000004</v>
      </c>
      <c r="AS17" s="34">
        <v>314.8</v>
      </c>
      <c r="AT17" s="34">
        <v>0</v>
      </c>
      <c r="AU17" s="34">
        <v>12</v>
      </c>
      <c r="AV17" s="34">
        <v>9</v>
      </c>
      <c r="AW17" s="34" t="s">
        <v>199</v>
      </c>
      <c r="AX17" s="34">
        <v>1.0613999999999999</v>
      </c>
      <c r="AY17" s="34">
        <v>1.1614</v>
      </c>
      <c r="AZ17" s="34">
        <v>1.8</v>
      </c>
      <c r="BA17" s="34">
        <v>13.404</v>
      </c>
      <c r="BB17" s="34">
        <v>13.08</v>
      </c>
      <c r="BC17" s="34">
        <v>0.98</v>
      </c>
      <c r="BD17" s="34">
        <v>15.865</v>
      </c>
      <c r="BE17" s="34">
        <v>2440.877</v>
      </c>
      <c r="BF17" s="34">
        <v>242.09100000000001</v>
      </c>
      <c r="BG17" s="34">
        <v>0.35</v>
      </c>
      <c r="BH17" s="34">
        <v>0.01</v>
      </c>
      <c r="BI17" s="34">
        <v>0.36</v>
      </c>
      <c r="BJ17" s="34">
        <v>0.28999999999999998</v>
      </c>
      <c r="BK17" s="34">
        <v>8.0000000000000002E-3</v>
      </c>
      <c r="BL17" s="34">
        <v>0.29799999999999999</v>
      </c>
      <c r="BM17" s="34">
        <v>29.246200000000002</v>
      </c>
      <c r="BN17" s="34"/>
      <c r="BO17" s="34"/>
      <c r="BP17" s="34"/>
      <c r="BQ17" s="34">
        <v>68.933000000000007</v>
      </c>
      <c r="BR17" s="34">
        <v>4.5684000000000002E-2</v>
      </c>
      <c r="BS17" s="34">
        <v>-5</v>
      </c>
      <c r="BT17" s="34">
        <v>7.0000000000000001E-3</v>
      </c>
      <c r="BU17" s="34">
        <v>1.1164019999999999</v>
      </c>
      <c r="BV17" s="34">
        <v>0</v>
      </c>
      <c r="BW17" s="34" t="s">
        <v>155</v>
      </c>
      <c r="BX17" s="34">
        <v>0.83</v>
      </c>
    </row>
    <row r="18" spans="1:76" x14ac:dyDescent="0.25">
      <c r="A18" s="35">
        <v>43167</v>
      </c>
      <c r="B18" s="36">
        <v>1.3515046296296296E-2</v>
      </c>
      <c r="C18" s="34">
        <v>13.103999999999999</v>
      </c>
      <c r="D18" s="34">
        <v>1.6101000000000001</v>
      </c>
      <c r="E18" s="34">
        <v>16101.3267</v>
      </c>
      <c r="F18" s="34">
        <v>17.7</v>
      </c>
      <c r="G18" s="34">
        <v>0.4</v>
      </c>
      <c r="H18" s="34">
        <v>3539</v>
      </c>
      <c r="I18" s="34"/>
      <c r="J18" s="34">
        <v>0.5</v>
      </c>
      <c r="K18" s="34">
        <v>0.86509999999999998</v>
      </c>
      <c r="L18" s="34">
        <v>11.336399999999999</v>
      </c>
      <c r="M18" s="34">
        <v>1.393</v>
      </c>
      <c r="N18" s="34">
        <v>15.3193</v>
      </c>
      <c r="O18" s="34">
        <v>0.34599999999999997</v>
      </c>
      <c r="P18" s="34">
        <v>15.7</v>
      </c>
      <c r="Q18" s="34">
        <v>12.708600000000001</v>
      </c>
      <c r="R18" s="34">
        <v>0.28710000000000002</v>
      </c>
      <c r="S18" s="34">
        <v>13</v>
      </c>
      <c r="T18" s="34">
        <v>3538.9675999999999</v>
      </c>
      <c r="U18" s="34"/>
      <c r="V18" s="34"/>
      <c r="W18" s="34">
        <v>0</v>
      </c>
      <c r="X18" s="34">
        <v>0.43259999999999998</v>
      </c>
      <c r="Y18" s="34">
        <v>12.8</v>
      </c>
      <c r="Z18" s="34">
        <v>855</v>
      </c>
      <c r="AA18" s="34">
        <v>857</v>
      </c>
      <c r="AB18" s="34">
        <v>875</v>
      </c>
      <c r="AC18" s="34">
        <v>99</v>
      </c>
      <c r="AD18" s="34">
        <v>31.29</v>
      </c>
      <c r="AE18" s="34">
        <v>0.72</v>
      </c>
      <c r="AF18" s="34">
        <v>978</v>
      </c>
      <c r="AG18" s="34">
        <v>2</v>
      </c>
      <c r="AH18" s="34">
        <v>98</v>
      </c>
      <c r="AI18" s="34">
        <v>37</v>
      </c>
      <c r="AJ18" s="34">
        <v>192</v>
      </c>
      <c r="AK18" s="34">
        <v>170</v>
      </c>
      <c r="AL18" s="34">
        <v>4.7</v>
      </c>
      <c r="AM18" s="34">
        <v>175</v>
      </c>
      <c r="AN18" s="34" t="s">
        <v>155</v>
      </c>
      <c r="AO18" s="34">
        <v>2</v>
      </c>
      <c r="AP18" s="37">
        <v>0.80599537037037028</v>
      </c>
      <c r="AQ18" s="34">
        <v>47.158594999999998</v>
      </c>
      <c r="AR18" s="34">
        <v>-88.489698000000004</v>
      </c>
      <c r="AS18" s="34">
        <v>314.8</v>
      </c>
      <c r="AT18" s="34">
        <v>0</v>
      </c>
      <c r="AU18" s="34">
        <v>12</v>
      </c>
      <c r="AV18" s="34">
        <v>9</v>
      </c>
      <c r="AW18" s="34" t="s">
        <v>199</v>
      </c>
      <c r="AX18" s="34">
        <v>1.1000000000000001</v>
      </c>
      <c r="AY18" s="34">
        <v>1.2</v>
      </c>
      <c r="AZ18" s="34">
        <v>1.8</v>
      </c>
      <c r="BA18" s="34">
        <v>13.404</v>
      </c>
      <c r="BB18" s="34">
        <v>13.3</v>
      </c>
      <c r="BC18" s="34">
        <v>0.99</v>
      </c>
      <c r="BD18" s="34">
        <v>15.590999999999999</v>
      </c>
      <c r="BE18" s="34">
        <v>2518.0880000000002</v>
      </c>
      <c r="BF18" s="34">
        <v>196.929</v>
      </c>
      <c r="BG18" s="34">
        <v>0.35599999999999998</v>
      </c>
      <c r="BH18" s="34">
        <v>8.0000000000000002E-3</v>
      </c>
      <c r="BI18" s="34">
        <v>0.36399999999999999</v>
      </c>
      <c r="BJ18" s="34">
        <v>0.29599999999999999</v>
      </c>
      <c r="BK18" s="34">
        <v>7.0000000000000001E-3</v>
      </c>
      <c r="BL18" s="34">
        <v>0.30199999999999999</v>
      </c>
      <c r="BM18" s="34">
        <v>27.1265</v>
      </c>
      <c r="BN18" s="34"/>
      <c r="BO18" s="34"/>
      <c r="BP18" s="34"/>
      <c r="BQ18" s="34">
        <v>69.861999999999995</v>
      </c>
      <c r="BR18" s="34">
        <v>4.1911999999999998E-2</v>
      </c>
      <c r="BS18" s="34">
        <v>-5</v>
      </c>
      <c r="BT18" s="34">
        <v>6.228E-3</v>
      </c>
      <c r="BU18" s="34">
        <v>1.0242249999999999</v>
      </c>
      <c r="BV18" s="34">
        <v>0</v>
      </c>
      <c r="BW18" s="34" t="s">
        <v>155</v>
      </c>
      <c r="BX18" s="34">
        <v>0.83</v>
      </c>
    </row>
    <row r="19" spans="1:76" x14ac:dyDescent="0.25">
      <c r="A19" s="35">
        <v>43167</v>
      </c>
      <c r="B19" s="36">
        <v>1.3526620370370369E-2</v>
      </c>
      <c r="C19" s="34">
        <v>13.29</v>
      </c>
      <c r="D19" s="34">
        <v>1.3852</v>
      </c>
      <c r="E19" s="34">
        <v>13852.0942</v>
      </c>
      <c r="F19" s="34">
        <v>17.899999999999999</v>
      </c>
      <c r="G19" s="34">
        <v>0.5</v>
      </c>
      <c r="H19" s="34">
        <v>3352.6</v>
      </c>
      <c r="I19" s="34"/>
      <c r="J19" s="34">
        <v>0.5</v>
      </c>
      <c r="K19" s="34">
        <v>0.86570000000000003</v>
      </c>
      <c r="L19" s="34">
        <v>11.5059</v>
      </c>
      <c r="M19" s="34">
        <v>1.1992</v>
      </c>
      <c r="N19" s="34">
        <v>15.5105</v>
      </c>
      <c r="O19" s="34">
        <v>0.43290000000000001</v>
      </c>
      <c r="P19" s="34">
        <v>15.9</v>
      </c>
      <c r="Q19" s="34">
        <v>12.8659</v>
      </c>
      <c r="R19" s="34">
        <v>0.35909999999999997</v>
      </c>
      <c r="S19" s="34">
        <v>13.2</v>
      </c>
      <c r="T19" s="34">
        <v>3352.5544</v>
      </c>
      <c r="U19" s="34"/>
      <c r="V19" s="34"/>
      <c r="W19" s="34">
        <v>0</v>
      </c>
      <c r="X19" s="34">
        <v>0.43290000000000001</v>
      </c>
      <c r="Y19" s="34">
        <v>12.6</v>
      </c>
      <c r="Z19" s="34">
        <v>857</v>
      </c>
      <c r="AA19" s="34">
        <v>859</v>
      </c>
      <c r="AB19" s="34">
        <v>876</v>
      </c>
      <c r="AC19" s="34">
        <v>99</v>
      </c>
      <c r="AD19" s="34">
        <v>31.27</v>
      </c>
      <c r="AE19" s="34">
        <v>0.72</v>
      </c>
      <c r="AF19" s="34">
        <v>979</v>
      </c>
      <c r="AG19" s="34">
        <v>2</v>
      </c>
      <c r="AH19" s="34">
        <v>98</v>
      </c>
      <c r="AI19" s="34">
        <v>37</v>
      </c>
      <c r="AJ19" s="34">
        <v>191.2</v>
      </c>
      <c r="AK19" s="34">
        <v>170</v>
      </c>
      <c r="AL19" s="34">
        <v>4.4000000000000004</v>
      </c>
      <c r="AM19" s="34">
        <v>175.2</v>
      </c>
      <c r="AN19" s="34" t="s">
        <v>155</v>
      </c>
      <c r="AO19" s="34">
        <v>2</v>
      </c>
      <c r="AP19" s="37">
        <v>0.80600694444444443</v>
      </c>
      <c r="AQ19" s="34">
        <v>47.158594999999998</v>
      </c>
      <c r="AR19" s="34">
        <v>-88.489698000000004</v>
      </c>
      <c r="AS19" s="34">
        <v>314.7</v>
      </c>
      <c r="AT19" s="34">
        <v>0</v>
      </c>
      <c r="AU19" s="34">
        <v>12</v>
      </c>
      <c r="AV19" s="34">
        <v>8</v>
      </c>
      <c r="AW19" s="34" t="s">
        <v>200</v>
      </c>
      <c r="AX19" s="34">
        <v>1.1000000000000001</v>
      </c>
      <c r="AY19" s="34">
        <v>1.2</v>
      </c>
      <c r="AZ19" s="34">
        <v>1.8</v>
      </c>
      <c r="BA19" s="34">
        <v>13.404</v>
      </c>
      <c r="BB19" s="34">
        <v>13.38</v>
      </c>
      <c r="BC19" s="34">
        <v>1</v>
      </c>
      <c r="BD19" s="34">
        <v>15.509</v>
      </c>
      <c r="BE19" s="34">
        <v>2564.174</v>
      </c>
      <c r="BF19" s="34">
        <v>170.09899999999999</v>
      </c>
      <c r="BG19" s="34">
        <v>0.36199999999999999</v>
      </c>
      <c r="BH19" s="34">
        <v>0.01</v>
      </c>
      <c r="BI19" s="34">
        <v>0.372</v>
      </c>
      <c r="BJ19" s="34">
        <v>0.3</v>
      </c>
      <c r="BK19" s="34">
        <v>8.0000000000000002E-3</v>
      </c>
      <c r="BL19" s="34">
        <v>0.309</v>
      </c>
      <c r="BM19" s="34">
        <v>25.782399999999999</v>
      </c>
      <c r="BN19" s="34"/>
      <c r="BO19" s="34"/>
      <c r="BP19" s="34"/>
      <c r="BQ19" s="34">
        <v>70.141999999999996</v>
      </c>
      <c r="BR19" s="34">
        <v>2.4788000000000001E-2</v>
      </c>
      <c r="BS19" s="34">
        <v>-5</v>
      </c>
      <c r="BT19" s="34">
        <v>8.3160000000000005E-3</v>
      </c>
      <c r="BU19" s="34">
        <v>0.60575699999999999</v>
      </c>
      <c r="BV19" s="34">
        <v>0</v>
      </c>
      <c r="BW19" s="34" t="s">
        <v>155</v>
      </c>
      <c r="BX19" s="34">
        <v>0.83</v>
      </c>
    </row>
    <row r="20" spans="1:76" x14ac:dyDescent="0.25">
      <c r="A20" s="35">
        <v>43167</v>
      </c>
      <c r="B20" s="36">
        <v>1.3538194444444445E-2</v>
      </c>
      <c r="C20" s="34">
        <v>13.298999999999999</v>
      </c>
      <c r="D20" s="34">
        <v>1.236</v>
      </c>
      <c r="E20" s="34">
        <v>12360.123250000001</v>
      </c>
      <c r="F20" s="34">
        <v>18.3</v>
      </c>
      <c r="G20" s="34">
        <v>0.4</v>
      </c>
      <c r="H20" s="34">
        <v>3212.7</v>
      </c>
      <c r="I20" s="34"/>
      <c r="J20" s="34">
        <v>0.5</v>
      </c>
      <c r="K20" s="34">
        <v>0.86709999999999998</v>
      </c>
      <c r="L20" s="34">
        <v>11.5311</v>
      </c>
      <c r="M20" s="34">
        <v>1.0717000000000001</v>
      </c>
      <c r="N20" s="34">
        <v>15.8955</v>
      </c>
      <c r="O20" s="34">
        <v>0.3468</v>
      </c>
      <c r="P20" s="34">
        <v>16.2</v>
      </c>
      <c r="Q20" s="34">
        <v>13.186199999999999</v>
      </c>
      <c r="R20" s="34">
        <v>0.28770000000000001</v>
      </c>
      <c r="S20" s="34">
        <v>13.5</v>
      </c>
      <c r="T20" s="34">
        <v>3212.7444</v>
      </c>
      <c r="U20" s="34"/>
      <c r="V20" s="34"/>
      <c r="W20" s="34">
        <v>0</v>
      </c>
      <c r="X20" s="34">
        <v>0.4335</v>
      </c>
      <c r="Y20" s="34">
        <v>12.6</v>
      </c>
      <c r="Z20" s="34">
        <v>858</v>
      </c>
      <c r="AA20" s="34">
        <v>860</v>
      </c>
      <c r="AB20" s="34">
        <v>876</v>
      </c>
      <c r="AC20" s="34">
        <v>99</v>
      </c>
      <c r="AD20" s="34">
        <v>31.28</v>
      </c>
      <c r="AE20" s="34">
        <v>0.72</v>
      </c>
      <c r="AF20" s="34">
        <v>978</v>
      </c>
      <c r="AG20" s="34">
        <v>2</v>
      </c>
      <c r="AH20" s="34">
        <v>97.227999999999994</v>
      </c>
      <c r="AI20" s="34">
        <v>37</v>
      </c>
      <c r="AJ20" s="34">
        <v>191</v>
      </c>
      <c r="AK20" s="34">
        <v>169.2</v>
      </c>
      <c r="AL20" s="34">
        <v>4.2</v>
      </c>
      <c r="AM20" s="34">
        <v>175.6</v>
      </c>
      <c r="AN20" s="34" t="s">
        <v>155</v>
      </c>
      <c r="AO20" s="34">
        <v>2</v>
      </c>
      <c r="AP20" s="37">
        <v>0.80601851851851858</v>
      </c>
      <c r="AQ20" s="34">
        <v>47.158594999999998</v>
      </c>
      <c r="AR20" s="34">
        <v>-88.489698000000004</v>
      </c>
      <c r="AS20" s="34">
        <v>314.7</v>
      </c>
      <c r="AT20" s="34">
        <v>0</v>
      </c>
      <c r="AU20" s="34">
        <v>12</v>
      </c>
      <c r="AV20" s="34">
        <v>8</v>
      </c>
      <c r="AW20" s="34" t="s">
        <v>200</v>
      </c>
      <c r="AX20" s="34">
        <v>1.1000000000000001</v>
      </c>
      <c r="AY20" s="34">
        <v>1.2</v>
      </c>
      <c r="AZ20" s="34">
        <v>1.8</v>
      </c>
      <c r="BA20" s="34">
        <v>13.404</v>
      </c>
      <c r="BB20" s="34">
        <v>13.53</v>
      </c>
      <c r="BC20" s="34">
        <v>1.01</v>
      </c>
      <c r="BD20" s="34">
        <v>15.327999999999999</v>
      </c>
      <c r="BE20" s="34">
        <v>2592.9839999999999</v>
      </c>
      <c r="BF20" s="34">
        <v>153.38800000000001</v>
      </c>
      <c r="BG20" s="34">
        <v>0.374</v>
      </c>
      <c r="BH20" s="34">
        <v>8.0000000000000002E-3</v>
      </c>
      <c r="BI20" s="34">
        <v>0.38200000000000001</v>
      </c>
      <c r="BJ20" s="34">
        <v>0.311</v>
      </c>
      <c r="BK20" s="34">
        <v>7.0000000000000001E-3</v>
      </c>
      <c r="BL20" s="34">
        <v>0.317</v>
      </c>
      <c r="BM20" s="34">
        <v>24.930299999999999</v>
      </c>
      <c r="BN20" s="34"/>
      <c r="BO20" s="34"/>
      <c r="BP20" s="34"/>
      <c r="BQ20" s="34">
        <v>70.885999999999996</v>
      </c>
      <c r="BR20" s="34">
        <v>1.5368E-2</v>
      </c>
      <c r="BS20" s="34">
        <v>-5</v>
      </c>
      <c r="BT20" s="34">
        <v>8.2279999999999992E-3</v>
      </c>
      <c r="BU20" s="34">
        <v>0.37555500000000003</v>
      </c>
      <c r="BV20" s="34">
        <v>0</v>
      </c>
      <c r="BW20" s="34" t="s">
        <v>155</v>
      </c>
      <c r="BX20" s="34">
        <v>0.83</v>
      </c>
    </row>
    <row r="21" spans="1:76" x14ac:dyDescent="0.25">
      <c r="A21" s="35">
        <v>43167</v>
      </c>
      <c r="B21" s="36">
        <v>1.3549768518518518E-2</v>
      </c>
      <c r="C21" s="34">
        <v>13.340999999999999</v>
      </c>
      <c r="D21" s="34">
        <v>1.1467000000000001</v>
      </c>
      <c r="E21" s="34">
        <v>11467.05833</v>
      </c>
      <c r="F21" s="34">
        <v>19</v>
      </c>
      <c r="G21" s="34">
        <v>0.4</v>
      </c>
      <c r="H21" s="34">
        <v>3109.4</v>
      </c>
      <c r="I21" s="34"/>
      <c r="J21" s="34">
        <v>0.5</v>
      </c>
      <c r="K21" s="34">
        <v>0.86760000000000004</v>
      </c>
      <c r="L21" s="34">
        <v>11.574999999999999</v>
      </c>
      <c r="M21" s="34">
        <v>0.99490000000000001</v>
      </c>
      <c r="N21" s="34">
        <v>16.497800000000002</v>
      </c>
      <c r="O21" s="34">
        <v>0.34699999999999998</v>
      </c>
      <c r="P21" s="34">
        <v>16.8</v>
      </c>
      <c r="Q21" s="34">
        <v>13.686199999999999</v>
      </c>
      <c r="R21" s="34">
        <v>0.28789999999999999</v>
      </c>
      <c r="S21" s="34">
        <v>14</v>
      </c>
      <c r="T21" s="34">
        <v>3109.3553999999999</v>
      </c>
      <c r="U21" s="34"/>
      <c r="V21" s="34"/>
      <c r="W21" s="34">
        <v>0</v>
      </c>
      <c r="X21" s="34">
        <v>0.43380000000000002</v>
      </c>
      <c r="Y21" s="34">
        <v>12.4</v>
      </c>
      <c r="Z21" s="34">
        <v>859</v>
      </c>
      <c r="AA21" s="34">
        <v>860</v>
      </c>
      <c r="AB21" s="34">
        <v>876</v>
      </c>
      <c r="AC21" s="34">
        <v>99</v>
      </c>
      <c r="AD21" s="34">
        <v>31.29</v>
      </c>
      <c r="AE21" s="34">
        <v>0.72</v>
      </c>
      <c r="AF21" s="34">
        <v>978</v>
      </c>
      <c r="AG21" s="34">
        <v>2</v>
      </c>
      <c r="AH21" s="34">
        <v>97</v>
      </c>
      <c r="AI21" s="34">
        <v>37</v>
      </c>
      <c r="AJ21" s="34">
        <v>191</v>
      </c>
      <c r="AK21" s="34">
        <v>169</v>
      </c>
      <c r="AL21" s="34">
        <v>4</v>
      </c>
      <c r="AM21" s="34">
        <v>175.9</v>
      </c>
      <c r="AN21" s="34" t="s">
        <v>155</v>
      </c>
      <c r="AO21" s="34">
        <v>2</v>
      </c>
      <c r="AP21" s="37">
        <v>0.80603009259259262</v>
      </c>
      <c r="AQ21" s="34">
        <v>47.158594999999998</v>
      </c>
      <c r="AR21" s="34">
        <v>-88.489698000000004</v>
      </c>
      <c r="AS21" s="34">
        <v>314.39999999999998</v>
      </c>
      <c r="AT21" s="34">
        <v>0</v>
      </c>
      <c r="AU21" s="34">
        <v>12</v>
      </c>
      <c r="AV21" s="34">
        <v>8</v>
      </c>
      <c r="AW21" s="34" t="s">
        <v>200</v>
      </c>
      <c r="AX21" s="34">
        <v>1.1000000000000001</v>
      </c>
      <c r="AY21" s="34">
        <v>1.2</v>
      </c>
      <c r="AZ21" s="34">
        <v>1.8</v>
      </c>
      <c r="BA21" s="34">
        <v>13.404</v>
      </c>
      <c r="BB21" s="34">
        <v>13.59</v>
      </c>
      <c r="BC21" s="34">
        <v>1.01</v>
      </c>
      <c r="BD21" s="34">
        <v>15.262</v>
      </c>
      <c r="BE21" s="34">
        <v>2611.634</v>
      </c>
      <c r="BF21" s="34">
        <v>142.869</v>
      </c>
      <c r="BG21" s="34">
        <v>0.39</v>
      </c>
      <c r="BH21" s="34">
        <v>8.0000000000000002E-3</v>
      </c>
      <c r="BI21" s="34">
        <v>0.39800000000000002</v>
      </c>
      <c r="BJ21" s="34">
        <v>0.32300000000000001</v>
      </c>
      <c r="BK21" s="34">
        <v>7.0000000000000001E-3</v>
      </c>
      <c r="BL21" s="34">
        <v>0.33</v>
      </c>
      <c r="BM21" s="34">
        <v>24.209499999999998</v>
      </c>
      <c r="BN21" s="34"/>
      <c r="BO21" s="34"/>
      <c r="BP21" s="34"/>
      <c r="BQ21" s="34">
        <v>71.167000000000002</v>
      </c>
      <c r="BR21" s="34">
        <v>1.014E-2</v>
      </c>
      <c r="BS21" s="34">
        <v>-5</v>
      </c>
      <c r="BT21" s="34">
        <v>8.7720000000000003E-3</v>
      </c>
      <c r="BU21" s="34">
        <v>0.24779599999999999</v>
      </c>
      <c r="BV21" s="34">
        <v>0</v>
      </c>
      <c r="BW21" s="34" t="s">
        <v>155</v>
      </c>
      <c r="BX21" s="34">
        <v>0.83</v>
      </c>
    </row>
    <row r="22" spans="1:76" x14ac:dyDescent="0.25">
      <c r="A22" s="35">
        <v>43167</v>
      </c>
      <c r="B22" s="36">
        <v>1.3561342592592592E-2</v>
      </c>
      <c r="C22" s="34">
        <v>13.37</v>
      </c>
      <c r="D22" s="34">
        <v>1.0968</v>
      </c>
      <c r="E22" s="34">
        <v>10968.326290000001</v>
      </c>
      <c r="F22" s="34">
        <v>19.3</v>
      </c>
      <c r="G22" s="34">
        <v>0.4</v>
      </c>
      <c r="H22" s="34">
        <v>3035.3</v>
      </c>
      <c r="I22" s="34"/>
      <c r="J22" s="34">
        <v>0.5</v>
      </c>
      <c r="K22" s="34">
        <v>0.86780000000000002</v>
      </c>
      <c r="L22" s="34">
        <v>11.603</v>
      </c>
      <c r="M22" s="34">
        <v>0.95179999999999998</v>
      </c>
      <c r="N22" s="34">
        <v>16.762599999999999</v>
      </c>
      <c r="O22" s="34">
        <v>0.34710000000000002</v>
      </c>
      <c r="P22" s="34">
        <v>17.100000000000001</v>
      </c>
      <c r="Q22" s="34">
        <v>13.9046</v>
      </c>
      <c r="R22" s="34">
        <v>0.28789999999999999</v>
      </c>
      <c r="S22" s="34">
        <v>14.2</v>
      </c>
      <c r="T22" s="34">
        <v>3035.2950000000001</v>
      </c>
      <c r="U22" s="34"/>
      <c r="V22" s="34"/>
      <c r="W22" s="34">
        <v>0</v>
      </c>
      <c r="X22" s="34">
        <v>0.43390000000000001</v>
      </c>
      <c r="Y22" s="34">
        <v>12.4</v>
      </c>
      <c r="Z22" s="34">
        <v>859</v>
      </c>
      <c r="AA22" s="34">
        <v>861</v>
      </c>
      <c r="AB22" s="34">
        <v>876</v>
      </c>
      <c r="AC22" s="34">
        <v>99</v>
      </c>
      <c r="AD22" s="34">
        <v>31.27</v>
      </c>
      <c r="AE22" s="34">
        <v>0.72</v>
      </c>
      <c r="AF22" s="34">
        <v>979</v>
      </c>
      <c r="AG22" s="34">
        <v>2</v>
      </c>
      <c r="AH22" s="34">
        <v>97</v>
      </c>
      <c r="AI22" s="34">
        <v>37</v>
      </c>
      <c r="AJ22" s="34">
        <v>190.2</v>
      </c>
      <c r="AK22" s="34">
        <v>168.2</v>
      </c>
      <c r="AL22" s="34">
        <v>3.8</v>
      </c>
      <c r="AM22" s="34">
        <v>176</v>
      </c>
      <c r="AN22" s="34" t="s">
        <v>155</v>
      </c>
      <c r="AO22" s="34">
        <v>2</v>
      </c>
      <c r="AP22" s="37">
        <v>0.8060532407407407</v>
      </c>
      <c r="AQ22" s="34">
        <v>47.158594999999998</v>
      </c>
      <c r="AR22" s="34">
        <v>-88.489698000000004</v>
      </c>
      <c r="AS22" s="34">
        <v>314.2</v>
      </c>
      <c r="AT22" s="34">
        <v>0</v>
      </c>
      <c r="AU22" s="34">
        <v>12</v>
      </c>
      <c r="AV22" s="34">
        <v>9</v>
      </c>
      <c r="AW22" s="34" t="s">
        <v>199</v>
      </c>
      <c r="AX22" s="34">
        <v>1.1000000000000001</v>
      </c>
      <c r="AY22" s="34">
        <v>1.2</v>
      </c>
      <c r="AZ22" s="34">
        <v>1.8</v>
      </c>
      <c r="BA22" s="34">
        <v>13.404</v>
      </c>
      <c r="BB22" s="34">
        <v>13.62</v>
      </c>
      <c r="BC22" s="34">
        <v>1.02</v>
      </c>
      <c r="BD22" s="34">
        <v>15.233000000000001</v>
      </c>
      <c r="BE22" s="34">
        <v>2622.5369999999998</v>
      </c>
      <c r="BF22" s="34">
        <v>136.928</v>
      </c>
      <c r="BG22" s="34">
        <v>0.39700000000000002</v>
      </c>
      <c r="BH22" s="34">
        <v>8.0000000000000002E-3</v>
      </c>
      <c r="BI22" s="34">
        <v>0.40500000000000003</v>
      </c>
      <c r="BJ22" s="34">
        <v>0.32900000000000001</v>
      </c>
      <c r="BK22" s="34">
        <v>7.0000000000000001E-3</v>
      </c>
      <c r="BL22" s="34">
        <v>0.33600000000000002</v>
      </c>
      <c r="BM22" s="34">
        <v>23.674199999999999</v>
      </c>
      <c r="BN22" s="34"/>
      <c r="BO22" s="34"/>
      <c r="BP22" s="34"/>
      <c r="BQ22" s="34">
        <v>71.308999999999997</v>
      </c>
      <c r="BR22" s="34">
        <v>8.9999999999999993E-3</v>
      </c>
      <c r="BS22" s="34">
        <v>-5</v>
      </c>
      <c r="BT22" s="34">
        <v>8.9999999999999993E-3</v>
      </c>
      <c r="BU22" s="34">
        <v>0.21993699999999999</v>
      </c>
      <c r="BV22" s="34">
        <v>0</v>
      </c>
      <c r="BW22" s="34" t="s">
        <v>155</v>
      </c>
      <c r="BX22" s="34">
        <v>0.83</v>
      </c>
    </row>
    <row r="23" spans="1:76" x14ac:dyDescent="0.25">
      <c r="A23" s="35">
        <v>43167</v>
      </c>
      <c r="B23" s="36">
        <v>1.3572916666666669E-2</v>
      </c>
      <c r="C23" s="34">
        <v>13.38</v>
      </c>
      <c r="D23" s="34">
        <v>1.075</v>
      </c>
      <c r="E23" s="34">
        <v>10749.72637</v>
      </c>
      <c r="F23" s="34">
        <v>19.8</v>
      </c>
      <c r="G23" s="34">
        <v>0.4</v>
      </c>
      <c r="H23" s="34">
        <v>2988.4</v>
      </c>
      <c r="I23" s="34"/>
      <c r="J23" s="34">
        <v>0.5</v>
      </c>
      <c r="K23" s="34">
        <v>0.8679</v>
      </c>
      <c r="L23" s="34">
        <v>11.6129</v>
      </c>
      <c r="M23" s="34">
        <v>0.93300000000000005</v>
      </c>
      <c r="N23" s="34">
        <v>17.212800000000001</v>
      </c>
      <c r="O23" s="34">
        <v>0.34720000000000001</v>
      </c>
      <c r="P23" s="34">
        <v>17.600000000000001</v>
      </c>
      <c r="Q23" s="34">
        <v>14.2776</v>
      </c>
      <c r="R23" s="34">
        <v>0.28799999999999998</v>
      </c>
      <c r="S23" s="34">
        <v>14.6</v>
      </c>
      <c r="T23" s="34">
        <v>2988.3771999999999</v>
      </c>
      <c r="U23" s="34"/>
      <c r="V23" s="34"/>
      <c r="W23" s="34">
        <v>0</v>
      </c>
      <c r="X23" s="34">
        <v>0.434</v>
      </c>
      <c r="Y23" s="34">
        <v>12.2</v>
      </c>
      <c r="Z23" s="34">
        <v>860</v>
      </c>
      <c r="AA23" s="34">
        <v>862</v>
      </c>
      <c r="AB23" s="34">
        <v>876</v>
      </c>
      <c r="AC23" s="34">
        <v>99</v>
      </c>
      <c r="AD23" s="34">
        <v>31.26</v>
      </c>
      <c r="AE23" s="34">
        <v>0.72</v>
      </c>
      <c r="AF23" s="34">
        <v>979</v>
      </c>
      <c r="AG23" s="34">
        <v>2</v>
      </c>
      <c r="AH23" s="34">
        <v>97</v>
      </c>
      <c r="AI23" s="34">
        <v>37</v>
      </c>
      <c r="AJ23" s="34">
        <v>190</v>
      </c>
      <c r="AK23" s="34">
        <v>168</v>
      </c>
      <c r="AL23" s="34">
        <v>3.7</v>
      </c>
      <c r="AM23" s="34">
        <v>176</v>
      </c>
      <c r="AN23" s="34" t="s">
        <v>155</v>
      </c>
      <c r="AO23" s="34">
        <v>2</v>
      </c>
      <c r="AP23" s="37">
        <v>0.8060532407407407</v>
      </c>
      <c r="AQ23" s="34">
        <v>47.158594999999998</v>
      </c>
      <c r="AR23" s="34">
        <v>-88.489698000000004</v>
      </c>
      <c r="AS23" s="34">
        <v>314.10000000000002</v>
      </c>
      <c r="AT23" s="34">
        <v>0</v>
      </c>
      <c r="AU23" s="34">
        <v>12</v>
      </c>
      <c r="AV23" s="34">
        <v>9</v>
      </c>
      <c r="AW23" s="34" t="s">
        <v>199</v>
      </c>
      <c r="AX23" s="34">
        <v>1.1000000000000001</v>
      </c>
      <c r="AY23" s="34">
        <v>1.2</v>
      </c>
      <c r="AZ23" s="34">
        <v>1.8</v>
      </c>
      <c r="BA23" s="34">
        <v>13.404</v>
      </c>
      <c r="BB23" s="34">
        <v>13.64</v>
      </c>
      <c r="BC23" s="34">
        <v>1.02</v>
      </c>
      <c r="BD23" s="34">
        <v>15.217000000000001</v>
      </c>
      <c r="BE23" s="34">
        <v>2627.57</v>
      </c>
      <c r="BF23" s="34">
        <v>134.36099999999999</v>
      </c>
      <c r="BG23" s="34">
        <v>0.40799999999999997</v>
      </c>
      <c r="BH23" s="34">
        <v>8.0000000000000002E-3</v>
      </c>
      <c r="BI23" s="34">
        <v>0.41599999999999998</v>
      </c>
      <c r="BJ23" s="34">
        <v>0.33800000000000002</v>
      </c>
      <c r="BK23" s="34">
        <v>7.0000000000000001E-3</v>
      </c>
      <c r="BL23" s="34">
        <v>0.34499999999999997</v>
      </c>
      <c r="BM23" s="34">
        <v>23.332999999999998</v>
      </c>
      <c r="BN23" s="34"/>
      <c r="BO23" s="34"/>
      <c r="BP23" s="34"/>
      <c r="BQ23" s="34">
        <v>71.394999999999996</v>
      </c>
      <c r="BR23" s="34">
        <v>4.3680000000000004E-3</v>
      </c>
      <c r="BS23" s="34">
        <v>-5</v>
      </c>
      <c r="BT23" s="34">
        <v>8.9999999999999993E-3</v>
      </c>
      <c r="BU23" s="34">
        <v>0.106743</v>
      </c>
      <c r="BV23" s="34">
        <v>0</v>
      </c>
      <c r="BW23" s="34" t="s">
        <v>155</v>
      </c>
      <c r="BX23" s="34">
        <v>0.82899999999999996</v>
      </c>
    </row>
    <row r="24" spans="1:76" x14ac:dyDescent="0.25">
      <c r="A24" s="35">
        <v>43167</v>
      </c>
      <c r="B24" s="36">
        <v>1.3584490740740742E-2</v>
      </c>
      <c r="C24" s="34">
        <v>13.382</v>
      </c>
      <c r="D24" s="34">
        <v>1.069</v>
      </c>
      <c r="E24" s="34">
        <v>10690</v>
      </c>
      <c r="F24" s="34">
        <v>20.5</v>
      </c>
      <c r="G24" s="34">
        <v>0.4</v>
      </c>
      <c r="H24" s="34">
        <v>2950.6</v>
      </c>
      <c r="I24" s="34"/>
      <c r="J24" s="34">
        <v>0.5</v>
      </c>
      <c r="K24" s="34">
        <v>0.8679</v>
      </c>
      <c r="L24" s="34">
        <v>11.6149</v>
      </c>
      <c r="M24" s="34">
        <v>0.92779999999999996</v>
      </c>
      <c r="N24" s="34">
        <v>17.813099999999999</v>
      </c>
      <c r="O24" s="34">
        <v>0.34720000000000001</v>
      </c>
      <c r="P24" s="34">
        <v>18.2</v>
      </c>
      <c r="Q24" s="34">
        <v>14.776999999999999</v>
      </c>
      <c r="R24" s="34">
        <v>0.28799999999999998</v>
      </c>
      <c r="S24" s="34">
        <v>15.1</v>
      </c>
      <c r="T24" s="34">
        <v>2950.6055999999999</v>
      </c>
      <c r="U24" s="34"/>
      <c r="V24" s="34"/>
      <c r="W24" s="34">
        <v>0</v>
      </c>
      <c r="X24" s="34">
        <v>0.434</v>
      </c>
      <c r="Y24" s="34">
        <v>12.1</v>
      </c>
      <c r="Z24" s="34">
        <v>862</v>
      </c>
      <c r="AA24" s="34">
        <v>863</v>
      </c>
      <c r="AB24" s="34">
        <v>877</v>
      </c>
      <c r="AC24" s="34">
        <v>99</v>
      </c>
      <c r="AD24" s="34">
        <v>31.28</v>
      </c>
      <c r="AE24" s="34">
        <v>0.72</v>
      </c>
      <c r="AF24" s="34">
        <v>978</v>
      </c>
      <c r="AG24" s="34">
        <v>2</v>
      </c>
      <c r="AH24" s="34">
        <v>96.227999999999994</v>
      </c>
      <c r="AI24" s="34">
        <v>37</v>
      </c>
      <c r="AJ24" s="34">
        <v>190</v>
      </c>
      <c r="AK24" s="34">
        <v>168</v>
      </c>
      <c r="AL24" s="34">
        <v>3.5</v>
      </c>
      <c r="AM24" s="34">
        <v>176</v>
      </c>
      <c r="AN24" s="34" t="s">
        <v>155</v>
      </c>
      <c r="AO24" s="34">
        <v>2</v>
      </c>
      <c r="AP24" s="37">
        <v>0.80606481481481485</v>
      </c>
      <c r="AQ24" s="34">
        <v>47.158594999999998</v>
      </c>
      <c r="AR24" s="34">
        <v>-88.489698000000004</v>
      </c>
      <c r="AS24" s="34">
        <v>314</v>
      </c>
      <c r="AT24" s="34">
        <v>0</v>
      </c>
      <c r="AU24" s="34">
        <v>12</v>
      </c>
      <c r="AV24" s="34">
        <v>9</v>
      </c>
      <c r="AW24" s="34" t="s">
        <v>199</v>
      </c>
      <c r="AX24" s="34">
        <v>1.1000000000000001</v>
      </c>
      <c r="AY24" s="34">
        <v>1.2</v>
      </c>
      <c r="AZ24" s="34">
        <v>1.8</v>
      </c>
      <c r="BA24" s="34">
        <v>13.404</v>
      </c>
      <c r="BB24" s="34">
        <v>13.65</v>
      </c>
      <c r="BC24" s="34">
        <v>1.02</v>
      </c>
      <c r="BD24" s="34">
        <v>15.215</v>
      </c>
      <c r="BE24" s="34">
        <v>2629.4490000000001</v>
      </c>
      <c r="BF24" s="34">
        <v>133.68899999999999</v>
      </c>
      <c r="BG24" s="34">
        <v>0.42199999999999999</v>
      </c>
      <c r="BH24" s="34">
        <v>8.0000000000000002E-3</v>
      </c>
      <c r="BI24" s="34">
        <v>0.43099999999999999</v>
      </c>
      <c r="BJ24" s="34">
        <v>0.35</v>
      </c>
      <c r="BK24" s="34">
        <v>7.0000000000000001E-3</v>
      </c>
      <c r="BL24" s="34">
        <v>0.35699999999999998</v>
      </c>
      <c r="BM24" s="34">
        <v>23.050599999999999</v>
      </c>
      <c r="BN24" s="34"/>
      <c r="BO24" s="34"/>
      <c r="BP24" s="34"/>
      <c r="BQ24" s="34">
        <v>71.433999999999997</v>
      </c>
      <c r="BR24" s="34">
        <v>-8.7999999999999998E-5</v>
      </c>
      <c r="BS24" s="34">
        <v>-5</v>
      </c>
      <c r="BT24" s="34">
        <v>9.7719999999999994E-3</v>
      </c>
      <c r="BU24" s="34">
        <v>-2.1510000000000001E-3</v>
      </c>
      <c r="BV24" s="34">
        <v>0</v>
      </c>
      <c r="BW24" s="34" t="s">
        <v>155</v>
      </c>
      <c r="BX24" s="34">
        <v>0.83</v>
      </c>
    </row>
    <row r="25" spans="1:76" x14ac:dyDescent="0.25">
      <c r="A25" s="35">
        <v>43167</v>
      </c>
      <c r="B25" s="36">
        <v>1.3596064814814816E-2</v>
      </c>
      <c r="C25" s="34">
        <v>13.391999999999999</v>
      </c>
      <c r="D25" s="34">
        <v>1.0592999999999999</v>
      </c>
      <c r="E25" s="34">
        <v>10592.951359999999</v>
      </c>
      <c r="F25" s="34">
        <v>21.3</v>
      </c>
      <c r="G25" s="34">
        <v>0.4</v>
      </c>
      <c r="H25" s="34">
        <v>2930.3</v>
      </c>
      <c r="I25" s="34"/>
      <c r="J25" s="34">
        <v>0.5</v>
      </c>
      <c r="K25" s="34">
        <v>0.86799999999999999</v>
      </c>
      <c r="L25" s="34">
        <v>11.6233</v>
      </c>
      <c r="M25" s="34">
        <v>0.9194</v>
      </c>
      <c r="N25" s="34">
        <v>18.508299999999998</v>
      </c>
      <c r="O25" s="34">
        <v>0.34720000000000001</v>
      </c>
      <c r="P25" s="34">
        <v>18.899999999999999</v>
      </c>
      <c r="Q25" s="34">
        <v>15.354100000000001</v>
      </c>
      <c r="R25" s="34">
        <v>0.28799999999999998</v>
      </c>
      <c r="S25" s="34">
        <v>15.6</v>
      </c>
      <c r="T25" s="34">
        <v>2930.2660999999998</v>
      </c>
      <c r="U25" s="34"/>
      <c r="V25" s="34"/>
      <c r="W25" s="34">
        <v>0</v>
      </c>
      <c r="X25" s="34">
        <v>0.434</v>
      </c>
      <c r="Y25" s="34">
        <v>12.1</v>
      </c>
      <c r="Z25" s="34">
        <v>862</v>
      </c>
      <c r="AA25" s="34">
        <v>863</v>
      </c>
      <c r="AB25" s="34">
        <v>877</v>
      </c>
      <c r="AC25" s="34">
        <v>99</v>
      </c>
      <c r="AD25" s="34">
        <v>31.29</v>
      </c>
      <c r="AE25" s="34">
        <v>0.72</v>
      </c>
      <c r="AF25" s="34">
        <v>978</v>
      </c>
      <c r="AG25" s="34">
        <v>2</v>
      </c>
      <c r="AH25" s="34">
        <v>96</v>
      </c>
      <c r="AI25" s="34">
        <v>37</v>
      </c>
      <c r="AJ25" s="34">
        <v>190</v>
      </c>
      <c r="AK25" s="34">
        <v>168</v>
      </c>
      <c r="AL25" s="34">
        <v>3.5</v>
      </c>
      <c r="AM25" s="34">
        <v>176</v>
      </c>
      <c r="AN25" s="34" t="s">
        <v>155</v>
      </c>
      <c r="AO25" s="34">
        <v>2</v>
      </c>
      <c r="AP25" s="37">
        <v>0.80607638888888899</v>
      </c>
      <c r="AQ25" s="34">
        <v>47.158594999999998</v>
      </c>
      <c r="AR25" s="34">
        <v>-88.489698000000004</v>
      </c>
      <c r="AS25" s="34">
        <v>313.89999999999998</v>
      </c>
      <c r="AT25" s="34">
        <v>0</v>
      </c>
      <c r="AU25" s="34">
        <v>12</v>
      </c>
      <c r="AV25" s="34">
        <v>9</v>
      </c>
      <c r="AW25" s="34" t="s">
        <v>199</v>
      </c>
      <c r="AX25" s="34">
        <v>1.0386</v>
      </c>
      <c r="AY25" s="34">
        <v>1.2</v>
      </c>
      <c r="AZ25" s="34">
        <v>1.7385999999999999</v>
      </c>
      <c r="BA25" s="34">
        <v>13.404</v>
      </c>
      <c r="BB25" s="34">
        <v>13.65</v>
      </c>
      <c r="BC25" s="34">
        <v>1.02</v>
      </c>
      <c r="BD25" s="34">
        <v>15.212999999999999</v>
      </c>
      <c r="BE25" s="34">
        <v>2631.77</v>
      </c>
      <c r="BF25" s="34">
        <v>132.499</v>
      </c>
      <c r="BG25" s="34">
        <v>0.439</v>
      </c>
      <c r="BH25" s="34">
        <v>8.0000000000000002E-3</v>
      </c>
      <c r="BI25" s="34">
        <v>0.44700000000000001</v>
      </c>
      <c r="BJ25" s="34">
        <v>0.36399999999999999</v>
      </c>
      <c r="BK25" s="34">
        <v>7.0000000000000001E-3</v>
      </c>
      <c r="BL25" s="34">
        <v>0.371</v>
      </c>
      <c r="BM25" s="34">
        <v>22.895399999999999</v>
      </c>
      <c r="BN25" s="34"/>
      <c r="BO25" s="34"/>
      <c r="BP25" s="34"/>
      <c r="BQ25" s="34">
        <v>71.447000000000003</v>
      </c>
      <c r="BR25" s="34">
        <v>2.085E-3</v>
      </c>
      <c r="BS25" s="34">
        <v>-5</v>
      </c>
      <c r="BT25" s="34">
        <v>9.2289999999999994E-3</v>
      </c>
      <c r="BU25" s="34">
        <v>5.0950000000000002E-2</v>
      </c>
      <c r="BV25" s="34">
        <v>0</v>
      </c>
      <c r="BW25" s="34" t="s">
        <v>155</v>
      </c>
      <c r="BX25" s="34">
        <v>0.83</v>
      </c>
    </row>
    <row r="26" spans="1:76" x14ac:dyDescent="0.25">
      <c r="A26" s="35">
        <v>43167</v>
      </c>
      <c r="B26" s="36">
        <v>1.360763888888889E-2</v>
      </c>
      <c r="C26" s="34">
        <v>13.425000000000001</v>
      </c>
      <c r="D26" s="34">
        <v>1.0422</v>
      </c>
      <c r="E26" s="34">
        <v>10421.88186</v>
      </c>
      <c r="F26" s="34">
        <v>21.7</v>
      </c>
      <c r="G26" s="34">
        <v>0.4</v>
      </c>
      <c r="H26" s="34">
        <v>2908.3</v>
      </c>
      <c r="I26" s="34"/>
      <c r="J26" s="34">
        <v>0.5</v>
      </c>
      <c r="K26" s="34">
        <v>0.8679</v>
      </c>
      <c r="L26" s="34">
        <v>11.651300000000001</v>
      </c>
      <c r="M26" s="34">
        <v>0.90449999999999997</v>
      </c>
      <c r="N26" s="34">
        <v>18.8536</v>
      </c>
      <c r="O26" s="34">
        <v>0.34710000000000002</v>
      </c>
      <c r="P26" s="34">
        <v>19.2</v>
      </c>
      <c r="Q26" s="34">
        <v>15.640499999999999</v>
      </c>
      <c r="R26" s="34">
        <v>0.28799999999999998</v>
      </c>
      <c r="S26" s="34">
        <v>15.9</v>
      </c>
      <c r="T26" s="34">
        <v>2908.3177000000001</v>
      </c>
      <c r="U26" s="34"/>
      <c r="V26" s="34"/>
      <c r="W26" s="34">
        <v>0</v>
      </c>
      <c r="X26" s="34">
        <v>0.43390000000000001</v>
      </c>
      <c r="Y26" s="34">
        <v>12.1</v>
      </c>
      <c r="Z26" s="34">
        <v>862</v>
      </c>
      <c r="AA26" s="34">
        <v>864</v>
      </c>
      <c r="AB26" s="34">
        <v>876</v>
      </c>
      <c r="AC26" s="34">
        <v>99</v>
      </c>
      <c r="AD26" s="34">
        <v>31.29</v>
      </c>
      <c r="AE26" s="34">
        <v>0.72</v>
      </c>
      <c r="AF26" s="34">
        <v>978</v>
      </c>
      <c r="AG26" s="34">
        <v>2</v>
      </c>
      <c r="AH26" s="34">
        <v>96</v>
      </c>
      <c r="AI26" s="34">
        <v>37</v>
      </c>
      <c r="AJ26" s="34">
        <v>190</v>
      </c>
      <c r="AK26" s="34">
        <v>168</v>
      </c>
      <c r="AL26" s="34">
        <v>3.5</v>
      </c>
      <c r="AM26" s="34">
        <v>176</v>
      </c>
      <c r="AN26" s="34" t="s">
        <v>155</v>
      </c>
      <c r="AO26" s="34">
        <v>2</v>
      </c>
      <c r="AP26" s="37">
        <v>0.80608796296296292</v>
      </c>
      <c r="AQ26" s="34">
        <v>47.158594999999998</v>
      </c>
      <c r="AR26" s="34">
        <v>-88.489698000000004</v>
      </c>
      <c r="AS26" s="34">
        <v>313.8</v>
      </c>
      <c r="AT26" s="34">
        <v>0</v>
      </c>
      <c r="AU26" s="34">
        <v>12</v>
      </c>
      <c r="AV26" s="34">
        <v>9</v>
      </c>
      <c r="AW26" s="34" t="s">
        <v>199</v>
      </c>
      <c r="AX26" s="34">
        <v>1</v>
      </c>
      <c r="AY26" s="34">
        <v>1.2614000000000001</v>
      </c>
      <c r="AZ26" s="34">
        <v>1.7614000000000001</v>
      </c>
      <c r="BA26" s="34">
        <v>13.404</v>
      </c>
      <c r="BB26" s="34">
        <v>13.64</v>
      </c>
      <c r="BC26" s="34">
        <v>1.02</v>
      </c>
      <c r="BD26" s="34">
        <v>15.225</v>
      </c>
      <c r="BE26" s="34">
        <v>2635.873</v>
      </c>
      <c r="BF26" s="34">
        <v>130.23500000000001</v>
      </c>
      <c r="BG26" s="34">
        <v>0.44700000000000001</v>
      </c>
      <c r="BH26" s="34">
        <v>8.0000000000000002E-3</v>
      </c>
      <c r="BI26" s="34">
        <v>0.45500000000000002</v>
      </c>
      <c r="BJ26" s="34">
        <v>0.371</v>
      </c>
      <c r="BK26" s="34">
        <v>7.0000000000000001E-3</v>
      </c>
      <c r="BL26" s="34">
        <v>0.377</v>
      </c>
      <c r="BM26" s="34">
        <v>22.704599999999999</v>
      </c>
      <c r="BN26" s="34"/>
      <c r="BO26" s="34"/>
      <c r="BP26" s="34"/>
      <c r="BQ26" s="34">
        <v>71.379000000000005</v>
      </c>
      <c r="BR26" s="34">
        <v>5.3150000000000003E-3</v>
      </c>
      <c r="BS26" s="34">
        <v>-5</v>
      </c>
      <c r="BT26" s="34">
        <v>9.7719999999999994E-3</v>
      </c>
      <c r="BU26" s="34">
        <v>0.12989300000000001</v>
      </c>
      <c r="BV26" s="34">
        <v>0</v>
      </c>
      <c r="BW26" s="34" t="s">
        <v>155</v>
      </c>
      <c r="BX26" s="34">
        <v>0.83</v>
      </c>
    </row>
    <row r="27" spans="1:76" x14ac:dyDescent="0.25">
      <c r="A27" s="35">
        <v>43167</v>
      </c>
      <c r="B27" s="36">
        <v>1.3619212962962965E-2</v>
      </c>
      <c r="C27" s="34">
        <v>13.436999999999999</v>
      </c>
      <c r="D27" s="34">
        <v>1.0429999999999999</v>
      </c>
      <c r="E27" s="34">
        <v>10430</v>
      </c>
      <c r="F27" s="34">
        <v>22.3</v>
      </c>
      <c r="G27" s="34">
        <v>0.4</v>
      </c>
      <c r="H27" s="34">
        <v>2896.7</v>
      </c>
      <c r="I27" s="34"/>
      <c r="J27" s="34">
        <v>0.5</v>
      </c>
      <c r="K27" s="34">
        <v>0.86780000000000002</v>
      </c>
      <c r="L27" s="34">
        <v>11.6599</v>
      </c>
      <c r="M27" s="34">
        <v>0.90510000000000002</v>
      </c>
      <c r="N27" s="34">
        <v>19.3644</v>
      </c>
      <c r="O27" s="34">
        <v>0.34710000000000002</v>
      </c>
      <c r="P27" s="34">
        <v>19.7</v>
      </c>
      <c r="Q27" s="34">
        <v>16.064299999999999</v>
      </c>
      <c r="R27" s="34">
        <v>0.28789999999999999</v>
      </c>
      <c r="S27" s="34">
        <v>16.399999999999999</v>
      </c>
      <c r="T27" s="34">
        <v>2896.6889999999999</v>
      </c>
      <c r="U27" s="34"/>
      <c r="V27" s="34"/>
      <c r="W27" s="34">
        <v>0</v>
      </c>
      <c r="X27" s="34">
        <v>0.43390000000000001</v>
      </c>
      <c r="Y27" s="34">
        <v>12.1</v>
      </c>
      <c r="Z27" s="34">
        <v>862</v>
      </c>
      <c r="AA27" s="34">
        <v>864</v>
      </c>
      <c r="AB27" s="34">
        <v>876</v>
      </c>
      <c r="AC27" s="34">
        <v>99</v>
      </c>
      <c r="AD27" s="34">
        <v>31.29</v>
      </c>
      <c r="AE27" s="34">
        <v>0.72</v>
      </c>
      <c r="AF27" s="34">
        <v>978</v>
      </c>
      <c r="AG27" s="34">
        <v>2</v>
      </c>
      <c r="AH27" s="34">
        <v>96</v>
      </c>
      <c r="AI27" s="34">
        <v>37</v>
      </c>
      <c r="AJ27" s="34">
        <v>190</v>
      </c>
      <c r="AK27" s="34">
        <v>168</v>
      </c>
      <c r="AL27" s="34">
        <v>3.4</v>
      </c>
      <c r="AM27" s="34">
        <v>176</v>
      </c>
      <c r="AN27" s="34" t="s">
        <v>155</v>
      </c>
      <c r="AO27" s="34">
        <v>2</v>
      </c>
      <c r="AP27" s="37">
        <v>0.80609953703703707</v>
      </c>
      <c r="AQ27" s="34">
        <v>47.158594999999998</v>
      </c>
      <c r="AR27" s="34">
        <v>-88.489698000000004</v>
      </c>
      <c r="AS27" s="34">
        <v>313.7</v>
      </c>
      <c r="AT27" s="34">
        <v>0</v>
      </c>
      <c r="AU27" s="34">
        <v>12</v>
      </c>
      <c r="AV27" s="34">
        <v>9</v>
      </c>
      <c r="AW27" s="34" t="s">
        <v>199</v>
      </c>
      <c r="AX27" s="34">
        <v>1</v>
      </c>
      <c r="AY27" s="34">
        <v>1.3</v>
      </c>
      <c r="AZ27" s="34">
        <v>1.7385999999999999</v>
      </c>
      <c r="BA27" s="34">
        <v>13.404</v>
      </c>
      <c r="BB27" s="34">
        <v>13.63</v>
      </c>
      <c r="BC27" s="34">
        <v>1.02</v>
      </c>
      <c r="BD27" s="34">
        <v>15.24</v>
      </c>
      <c r="BE27" s="34">
        <v>2636.1689999999999</v>
      </c>
      <c r="BF27" s="34">
        <v>130.23699999999999</v>
      </c>
      <c r="BG27" s="34">
        <v>0.45800000000000002</v>
      </c>
      <c r="BH27" s="34">
        <v>8.0000000000000002E-3</v>
      </c>
      <c r="BI27" s="34">
        <v>0.46700000000000003</v>
      </c>
      <c r="BJ27" s="34">
        <v>0.38</v>
      </c>
      <c r="BK27" s="34">
        <v>7.0000000000000001E-3</v>
      </c>
      <c r="BL27" s="34">
        <v>0.38700000000000001</v>
      </c>
      <c r="BM27" s="34">
        <v>22.599599999999999</v>
      </c>
      <c r="BN27" s="34"/>
      <c r="BO27" s="34"/>
      <c r="BP27" s="34"/>
      <c r="BQ27" s="34">
        <v>71.325000000000003</v>
      </c>
      <c r="BR27" s="34">
        <v>1.0632000000000001E-2</v>
      </c>
      <c r="BS27" s="34">
        <v>-5</v>
      </c>
      <c r="BT27" s="34">
        <v>9.2280000000000001E-3</v>
      </c>
      <c r="BU27" s="34">
        <v>0.25981900000000002</v>
      </c>
      <c r="BV27" s="34">
        <v>0</v>
      </c>
      <c r="BW27" s="34" t="s">
        <v>155</v>
      </c>
      <c r="BX27" s="34">
        <v>0.83</v>
      </c>
    </row>
    <row r="28" spans="1:76" x14ac:dyDescent="0.25">
      <c r="A28" s="35">
        <v>43167</v>
      </c>
      <c r="B28" s="36">
        <v>1.3630787037037038E-2</v>
      </c>
      <c r="C28" s="34">
        <v>13.44</v>
      </c>
      <c r="D28" s="34">
        <v>1.0429999999999999</v>
      </c>
      <c r="E28" s="34">
        <v>10430</v>
      </c>
      <c r="F28" s="34">
        <v>22.8</v>
      </c>
      <c r="G28" s="34">
        <v>0.4</v>
      </c>
      <c r="H28" s="34">
        <v>2888.1</v>
      </c>
      <c r="I28" s="34"/>
      <c r="J28" s="34">
        <v>0.5</v>
      </c>
      <c r="K28" s="34">
        <v>0.86780000000000002</v>
      </c>
      <c r="L28" s="34">
        <v>11.662599999999999</v>
      </c>
      <c r="M28" s="34">
        <v>0.90510000000000002</v>
      </c>
      <c r="N28" s="34">
        <v>19.805599999999998</v>
      </c>
      <c r="O28" s="34">
        <v>0.3402</v>
      </c>
      <c r="P28" s="34">
        <v>20.100000000000001</v>
      </c>
      <c r="Q28" s="34">
        <v>16.430299999999999</v>
      </c>
      <c r="R28" s="34">
        <v>0.28220000000000001</v>
      </c>
      <c r="S28" s="34">
        <v>16.7</v>
      </c>
      <c r="T28" s="34">
        <v>2888.1052</v>
      </c>
      <c r="U28" s="34"/>
      <c r="V28" s="34"/>
      <c r="W28" s="34">
        <v>0</v>
      </c>
      <c r="X28" s="34">
        <v>0.43390000000000001</v>
      </c>
      <c r="Y28" s="34">
        <v>12.1</v>
      </c>
      <c r="Z28" s="34">
        <v>862</v>
      </c>
      <c r="AA28" s="34">
        <v>864</v>
      </c>
      <c r="AB28" s="34">
        <v>876</v>
      </c>
      <c r="AC28" s="34">
        <v>99</v>
      </c>
      <c r="AD28" s="34">
        <v>31.29</v>
      </c>
      <c r="AE28" s="34">
        <v>0.72</v>
      </c>
      <c r="AF28" s="34">
        <v>978</v>
      </c>
      <c r="AG28" s="34">
        <v>2</v>
      </c>
      <c r="AH28" s="34">
        <v>96</v>
      </c>
      <c r="AI28" s="34">
        <v>37</v>
      </c>
      <c r="AJ28" s="34">
        <v>190</v>
      </c>
      <c r="AK28" s="34">
        <v>168</v>
      </c>
      <c r="AL28" s="34">
        <v>3.5</v>
      </c>
      <c r="AM28" s="34">
        <v>176</v>
      </c>
      <c r="AN28" s="34" t="s">
        <v>155</v>
      </c>
      <c r="AO28" s="34">
        <v>2</v>
      </c>
      <c r="AP28" s="37">
        <v>0.80611111111111111</v>
      </c>
      <c r="AQ28" s="34">
        <v>47.158594999999998</v>
      </c>
      <c r="AR28" s="34">
        <v>-88.489698000000004</v>
      </c>
      <c r="AS28" s="34">
        <v>313.5</v>
      </c>
      <c r="AT28" s="34">
        <v>0</v>
      </c>
      <c r="AU28" s="34">
        <v>12</v>
      </c>
      <c r="AV28" s="34">
        <v>9</v>
      </c>
      <c r="AW28" s="34" t="s">
        <v>199</v>
      </c>
      <c r="AX28" s="34">
        <v>1</v>
      </c>
      <c r="AY28" s="34">
        <v>1.3</v>
      </c>
      <c r="AZ28" s="34">
        <v>1.7</v>
      </c>
      <c r="BA28" s="34">
        <v>13.404</v>
      </c>
      <c r="BB28" s="34">
        <v>13.63</v>
      </c>
      <c r="BC28" s="34">
        <v>1.02</v>
      </c>
      <c r="BD28" s="34">
        <v>15.24</v>
      </c>
      <c r="BE28" s="34">
        <v>2636.3989999999999</v>
      </c>
      <c r="BF28" s="34">
        <v>130.21899999999999</v>
      </c>
      <c r="BG28" s="34">
        <v>0.46899999999999997</v>
      </c>
      <c r="BH28" s="34">
        <v>8.0000000000000002E-3</v>
      </c>
      <c r="BI28" s="34">
        <v>0.47699999999999998</v>
      </c>
      <c r="BJ28" s="34">
        <v>0.38900000000000001</v>
      </c>
      <c r="BK28" s="34">
        <v>7.0000000000000001E-3</v>
      </c>
      <c r="BL28" s="34">
        <v>0.39600000000000002</v>
      </c>
      <c r="BM28" s="34">
        <v>22.529399999999999</v>
      </c>
      <c r="BN28" s="34"/>
      <c r="BO28" s="34"/>
      <c r="BP28" s="34"/>
      <c r="BQ28" s="34">
        <v>71.314999999999998</v>
      </c>
      <c r="BR28" s="34">
        <v>1.5859999999999999E-2</v>
      </c>
      <c r="BS28" s="34">
        <v>-5</v>
      </c>
      <c r="BT28" s="34">
        <v>9.7719999999999994E-3</v>
      </c>
      <c r="BU28" s="34">
        <v>0.38757900000000001</v>
      </c>
      <c r="BV28" s="34">
        <v>0</v>
      </c>
      <c r="BW28" s="34" t="s">
        <v>155</v>
      </c>
      <c r="BX28" s="34">
        <v>0.83</v>
      </c>
    </row>
    <row r="29" spans="1:76" x14ac:dyDescent="0.25">
      <c r="A29" s="35">
        <v>43167</v>
      </c>
      <c r="B29" s="36">
        <v>1.364236111111111E-2</v>
      </c>
      <c r="C29" s="34">
        <v>13.44</v>
      </c>
      <c r="D29" s="34">
        <v>1.0471999999999999</v>
      </c>
      <c r="E29" s="34">
        <v>10471.75382</v>
      </c>
      <c r="F29" s="34">
        <v>23.5</v>
      </c>
      <c r="G29" s="34">
        <v>0.3</v>
      </c>
      <c r="H29" s="34">
        <v>2863.4</v>
      </c>
      <c r="I29" s="34"/>
      <c r="J29" s="34">
        <v>0.5</v>
      </c>
      <c r="K29" s="34">
        <v>0.86770000000000003</v>
      </c>
      <c r="L29" s="34">
        <v>11.6622</v>
      </c>
      <c r="M29" s="34">
        <v>0.90869999999999995</v>
      </c>
      <c r="N29" s="34">
        <v>20.4192</v>
      </c>
      <c r="O29" s="34">
        <v>0.26029999999999998</v>
      </c>
      <c r="P29" s="34">
        <v>20.7</v>
      </c>
      <c r="Q29" s="34">
        <v>16.939399999999999</v>
      </c>
      <c r="R29" s="34">
        <v>0.216</v>
      </c>
      <c r="S29" s="34">
        <v>17.2</v>
      </c>
      <c r="T29" s="34">
        <v>2863.404</v>
      </c>
      <c r="U29" s="34"/>
      <c r="V29" s="34"/>
      <c r="W29" s="34">
        <v>0</v>
      </c>
      <c r="X29" s="34">
        <v>0.43390000000000001</v>
      </c>
      <c r="Y29" s="34">
        <v>12</v>
      </c>
      <c r="Z29" s="34">
        <v>862</v>
      </c>
      <c r="AA29" s="34">
        <v>864</v>
      </c>
      <c r="AB29" s="34">
        <v>877</v>
      </c>
      <c r="AC29" s="34">
        <v>99</v>
      </c>
      <c r="AD29" s="34">
        <v>31.29</v>
      </c>
      <c r="AE29" s="34">
        <v>0.72</v>
      </c>
      <c r="AF29" s="34">
        <v>978</v>
      </c>
      <c r="AG29" s="34">
        <v>2</v>
      </c>
      <c r="AH29" s="34">
        <v>96</v>
      </c>
      <c r="AI29" s="34">
        <v>37</v>
      </c>
      <c r="AJ29" s="34">
        <v>190</v>
      </c>
      <c r="AK29" s="34">
        <v>168</v>
      </c>
      <c r="AL29" s="34">
        <v>3.4</v>
      </c>
      <c r="AM29" s="34">
        <v>176</v>
      </c>
      <c r="AN29" s="34" t="s">
        <v>155</v>
      </c>
      <c r="AO29" s="34">
        <v>2</v>
      </c>
      <c r="AP29" s="37">
        <v>0.80612268518518515</v>
      </c>
      <c r="AQ29" s="34">
        <v>47.158594999999998</v>
      </c>
      <c r="AR29" s="34">
        <v>-88.489698000000004</v>
      </c>
      <c r="AS29" s="34">
        <v>313.39999999999998</v>
      </c>
      <c r="AT29" s="34">
        <v>0</v>
      </c>
      <c r="AU29" s="34">
        <v>12</v>
      </c>
      <c r="AV29" s="34">
        <v>9</v>
      </c>
      <c r="AW29" s="34" t="s">
        <v>199</v>
      </c>
      <c r="AX29" s="34">
        <v>1</v>
      </c>
      <c r="AY29" s="34">
        <v>1.3</v>
      </c>
      <c r="AZ29" s="34">
        <v>1.7</v>
      </c>
      <c r="BA29" s="34">
        <v>13.404</v>
      </c>
      <c r="BB29" s="34">
        <v>13.63</v>
      </c>
      <c r="BC29" s="34">
        <v>1.02</v>
      </c>
      <c r="BD29" s="34">
        <v>15.244</v>
      </c>
      <c r="BE29" s="34">
        <v>2636.16</v>
      </c>
      <c r="BF29" s="34">
        <v>130.72800000000001</v>
      </c>
      <c r="BG29" s="34">
        <v>0.48299999999999998</v>
      </c>
      <c r="BH29" s="34">
        <v>6.0000000000000001E-3</v>
      </c>
      <c r="BI29" s="34">
        <v>0.49</v>
      </c>
      <c r="BJ29" s="34">
        <v>0.40100000000000002</v>
      </c>
      <c r="BK29" s="34">
        <v>5.0000000000000001E-3</v>
      </c>
      <c r="BL29" s="34">
        <v>0.40600000000000003</v>
      </c>
      <c r="BM29" s="34">
        <v>22.335599999999999</v>
      </c>
      <c r="BN29" s="34"/>
      <c r="BO29" s="34"/>
      <c r="BP29" s="34"/>
      <c r="BQ29" s="34">
        <v>71.308000000000007</v>
      </c>
      <c r="BR29" s="34">
        <v>9.2800000000000001E-3</v>
      </c>
      <c r="BS29" s="34">
        <v>-5</v>
      </c>
      <c r="BT29" s="34">
        <v>0.01</v>
      </c>
      <c r="BU29" s="34">
        <v>0.22678100000000001</v>
      </c>
      <c r="BV29" s="34">
        <v>0</v>
      </c>
      <c r="BW29" s="34" t="s">
        <v>155</v>
      </c>
      <c r="BX29" s="34">
        <v>0.83</v>
      </c>
    </row>
    <row r="30" spans="1:76" x14ac:dyDescent="0.25">
      <c r="A30" s="35">
        <v>43167</v>
      </c>
      <c r="B30" s="36">
        <v>1.3653935185185184E-2</v>
      </c>
      <c r="C30" s="34">
        <v>13.44</v>
      </c>
      <c r="D30" s="34">
        <v>1.0410999999999999</v>
      </c>
      <c r="E30" s="34">
        <v>10411.39848</v>
      </c>
      <c r="F30" s="34">
        <v>24.5</v>
      </c>
      <c r="G30" s="34">
        <v>0.3</v>
      </c>
      <c r="H30" s="34">
        <v>2840.6</v>
      </c>
      <c r="I30" s="34"/>
      <c r="J30" s="34">
        <v>0.5</v>
      </c>
      <c r="K30" s="34">
        <v>0.86780000000000002</v>
      </c>
      <c r="L30" s="34">
        <v>11.663500000000001</v>
      </c>
      <c r="M30" s="34">
        <v>0.90349999999999997</v>
      </c>
      <c r="N30" s="34">
        <v>21.281400000000001</v>
      </c>
      <c r="O30" s="34">
        <v>0.26029999999999998</v>
      </c>
      <c r="P30" s="34">
        <v>21.5</v>
      </c>
      <c r="Q30" s="34">
        <v>17.654599999999999</v>
      </c>
      <c r="R30" s="34">
        <v>0.216</v>
      </c>
      <c r="S30" s="34">
        <v>17.899999999999999</v>
      </c>
      <c r="T30" s="34">
        <v>2840.5817000000002</v>
      </c>
      <c r="U30" s="34"/>
      <c r="V30" s="34"/>
      <c r="W30" s="34">
        <v>0</v>
      </c>
      <c r="X30" s="34">
        <v>0.43390000000000001</v>
      </c>
      <c r="Y30" s="34">
        <v>12.1</v>
      </c>
      <c r="Z30" s="34">
        <v>862</v>
      </c>
      <c r="AA30" s="34">
        <v>864</v>
      </c>
      <c r="AB30" s="34">
        <v>877</v>
      </c>
      <c r="AC30" s="34">
        <v>99</v>
      </c>
      <c r="AD30" s="34">
        <v>31.29</v>
      </c>
      <c r="AE30" s="34">
        <v>0.72</v>
      </c>
      <c r="AF30" s="34">
        <v>978</v>
      </c>
      <c r="AG30" s="34">
        <v>2</v>
      </c>
      <c r="AH30" s="34">
        <v>96</v>
      </c>
      <c r="AI30" s="34">
        <v>37</v>
      </c>
      <c r="AJ30" s="34">
        <v>190</v>
      </c>
      <c r="AK30" s="34">
        <v>168</v>
      </c>
      <c r="AL30" s="34">
        <v>3.5</v>
      </c>
      <c r="AM30" s="34">
        <v>176</v>
      </c>
      <c r="AN30" s="34" t="s">
        <v>155</v>
      </c>
      <c r="AO30" s="34">
        <v>2</v>
      </c>
      <c r="AP30" s="37">
        <v>0.80613425925925919</v>
      </c>
      <c r="AQ30" s="34">
        <v>47.158594999999998</v>
      </c>
      <c r="AR30" s="34">
        <v>-88.489698000000004</v>
      </c>
      <c r="AS30" s="34">
        <v>313.5</v>
      </c>
      <c r="AT30" s="34">
        <v>0</v>
      </c>
      <c r="AU30" s="34">
        <v>12</v>
      </c>
      <c r="AV30" s="34">
        <v>9</v>
      </c>
      <c r="AW30" s="34" t="s">
        <v>199</v>
      </c>
      <c r="AX30" s="34">
        <v>1</v>
      </c>
      <c r="AY30" s="34">
        <v>1.3</v>
      </c>
      <c r="AZ30" s="34">
        <v>1.7614000000000001</v>
      </c>
      <c r="BA30" s="34">
        <v>13.404</v>
      </c>
      <c r="BB30" s="34">
        <v>13.64</v>
      </c>
      <c r="BC30" s="34">
        <v>1.02</v>
      </c>
      <c r="BD30" s="34">
        <v>15.231999999999999</v>
      </c>
      <c r="BE30" s="34">
        <v>2637.7130000000002</v>
      </c>
      <c r="BF30" s="34">
        <v>130.05099999999999</v>
      </c>
      <c r="BG30" s="34">
        <v>0.504</v>
      </c>
      <c r="BH30" s="34">
        <v>6.0000000000000001E-3</v>
      </c>
      <c r="BI30" s="34">
        <v>0.51</v>
      </c>
      <c r="BJ30" s="34">
        <v>0.41799999999999998</v>
      </c>
      <c r="BK30" s="34">
        <v>5.0000000000000001E-3</v>
      </c>
      <c r="BL30" s="34">
        <v>0.42299999999999999</v>
      </c>
      <c r="BM30" s="34">
        <v>22.168099999999999</v>
      </c>
      <c r="BN30" s="34"/>
      <c r="BO30" s="34"/>
      <c r="BP30" s="34"/>
      <c r="BQ30" s="34">
        <v>71.349999999999994</v>
      </c>
      <c r="BR30" s="34">
        <v>1.2404E-2</v>
      </c>
      <c r="BS30" s="34">
        <v>-5</v>
      </c>
      <c r="BT30" s="34">
        <v>0.01</v>
      </c>
      <c r="BU30" s="34">
        <v>0.30312299999999998</v>
      </c>
      <c r="BV30" s="34">
        <v>0</v>
      </c>
      <c r="BW30" s="34" t="s">
        <v>155</v>
      </c>
      <c r="BX30" s="34">
        <v>0.83</v>
      </c>
    </row>
    <row r="31" spans="1:76" x14ac:dyDescent="0.25">
      <c r="A31" s="35">
        <v>43167</v>
      </c>
      <c r="B31" s="36">
        <v>1.3665509259259259E-2</v>
      </c>
      <c r="C31" s="34">
        <v>13.44</v>
      </c>
      <c r="D31" s="34">
        <v>1.0411999999999999</v>
      </c>
      <c r="E31" s="34">
        <v>10411.78218</v>
      </c>
      <c r="F31" s="34">
        <v>24.9</v>
      </c>
      <c r="G31" s="34">
        <v>0.3</v>
      </c>
      <c r="H31" s="34">
        <v>2821.5</v>
      </c>
      <c r="I31" s="34"/>
      <c r="J31" s="34">
        <v>0.5</v>
      </c>
      <c r="K31" s="34">
        <v>0.86780000000000002</v>
      </c>
      <c r="L31" s="34">
        <v>11.6638</v>
      </c>
      <c r="M31" s="34">
        <v>0.90359999999999996</v>
      </c>
      <c r="N31" s="34">
        <v>21.616499999999998</v>
      </c>
      <c r="O31" s="34">
        <v>0.26040000000000002</v>
      </c>
      <c r="P31" s="34">
        <v>21.9</v>
      </c>
      <c r="Q31" s="34">
        <v>17.932700000000001</v>
      </c>
      <c r="R31" s="34">
        <v>0.216</v>
      </c>
      <c r="S31" s="34">
        <v>18.100000000000001</v>
      </c>
      <c r="T31" s="34">
        <v>2821.5344</v>
      </c>
      <c r="U31" s="34"/>
      <c r="V31" s="34"/>
      <c r="W31" s="34">
        <v>0</v>
      </c>
      <c r="X31" s="34">
        <v>0.43390000000000001</v>
      </c>
      <c r="Y31" s="34">
        <v>12</v>
      </c>
      <c r="Z31" s="34">
        <v>862</v>
      </c>
      <c r="AA31" s="34">
        <v>864</v>
      </c>
      <c r="AB31" s="34">
        <v>877</v>
      </c>
      <c r="AC31" s="34">
        <v>99</v>
      </c>
      <c r="AD31" s="34">
        <v>31.29</v>
      </c>
      <c r="AE31" s="34">
        <v>0.72</v>
      </c>
      <c r="AF31" s="34">
        <v>978</v>
      </c>
      <c r="AG31" s="34">
        <v>2</v>
      </c>
      <c r="AH31" s="34">
        <v>96</v>
      </c>
      <c r="AI31" s="34">
        <v>37</v>
      </c>
      <c r="AJ31" s="34">
        <v>190</v>
      </c>
      <c r="AK31" s="34">
        <v>168</v>
      </c>
      <c r="AL31" s="34">
        <v>3.5</v>
      </c>
      <c r="AM31" s="34">
        <v>176</v>
      </c>
      <c r="AN31" s="34" t="s">
        <v>155</v>
      </c>
      <c r="AO31" s="34">
        <v>2</v>
      </c>
      <c r="AP31" s="37">
        <v>0.80614583333333334</v>
      </c>
      <c r="AQ31" s="34">
        <v>47.158594999999998</v>
      </c>
      <c r="AR31" s="34">
        <v>-88.489698000000004</v>
      </c>
      <c r="AS31" s="34">
        <v>313.39999999999998</v>
      </c>
      <c r="AT31" s="34">
        <v>0</v>
      </c>
      <c r="AU31" s="34">
        <v>12</v>
      </c>
      <c r="AV31" s="34">
        <v>8</v>
      </c>
      <c r="AW31" s="34" t="s">
        <v>200</v>
      </c>
      <c r="AX31" s="34">
        <v>1</v>
      </c>
      <c r="AY31" s="34">
        <v>1.3</v>
      </c>
      <c r="AZ31" s="34">
        <v>1.8</v>
      </c>
      <c r="BA31" s="34">
        <v>13.404</v>
      </c>
      <c r="BB31" s="34">
        <v>13.64</v>
      </c>
      <c r="BC31" s="34">
        <v>1.02</v>
      </c>
      <c r="BD31" s="34">
        <v>15.228</v>
      </c>
      <c r="BE31" s="34">
        <v>2638.1</v>
      </c>
      <c r="BF31" s="34">
        <v>130.07499999999999</v>
      </c>
      <c r="BG31" s="34">
        <v>0.51200000000000001</v>
      </c>
      <c r="BH31" s="34">
        <v>6.0000000000000001E-3</v>
      </c>
      <c r="BI31" s="34">
        <v>0.51800000000000002</v>
      </c>
      <c r="BJ31" s="34">
        <v>0.42499999999999999</v>
      </c>
      <c r="BK31" s="34">
        <v>5.0000000000000001E-3</v>
      </c>
      <c r="BL31" s="34">
        <v>0.43</v>
      </c>
      <c r="BM31" s="34">
        <v>22.022099999999998</v>
      </c>
      <c r="BN31" s="34"/>
      <c r="BO31" s="34"/>
      <c r="BP31" s="34"/>
      <c r="BQ31" s="34">
        <v>71.361000000000004</v>
      </c>
      <c r="BR31" s="34">
        <v>1.1684E-2</v>
      </c>
      <c r="BS31" s="34">
        <v>-5</v>
      </c>
      <c r="BT31" s="34">
        <v>9.2280000000000001E-3</v>
      </c>
      <c r="BU31" s="34">
        <v>0.285528</v>
      </c>
      <c r="BV31" s="34">
        <v>0</v>
      </c>
      <c r="BW31" s="34" t="s">
        <v>155</v>
      </c>
      <c r="BX31" s="34">
        <v>0.83</v>
      </c>
    </row>
    <row r="32" spans="1:76" x14ac:dyDescent="0.25">
      <c r="A32" s="35">
        <v>43167</v>
      </c>
      <c r="B32" s="36">
        <v>1.3677083333333333E-2</v>
      </c>
      <c r="C32" s="34">
        <v>13.44</v>
      </c>
      <c r="D32" s="34">
        <v>1.0538000000000001</v>
      </c>
      <c r="E32" s="34">
        <v>10538.106959999999</v>
      </c>
      <c r="F32" s="34">
        <v>25.3</v>
      </c>
      <c r="G32" s="34">
        <v>0.3</v>
      </c>
      <c r="H32" s="34">
        <v>2806.5</v>
      </c>
      <c r="I32" s="34"/>
      <c r="J32" s="34">
        <v>0.5</v>
      </c>
      <c r="K32" s="34">
        <v>0.86770000000000003</v>
      </c>
      <c r="L32" s="34">
        <v>11.662100000000001</v>
      </c>
      <c r="M32" s="34">
        <v>0.91439999999999999</v>
      </c>
      <c r="N32" s="34">
        <v>21.967099999999999</v>
      </c>
      <c r="O32" s="34">
        <v>0.26029999999999998</v>
      </c>
      <c r="P32" s="34">
        <v>22.2</v>
      </c>
      <c r="Q32" s="34">
        <v>18.223500000000001</v>
      </c>
      <c r="R32" s="34">
        <v>0.216</v>
      </c>
      <c r="S32" s="34">
        <v>18.399999999999999</v>
      </c>
      <c r="T32" s="34">
        <v>2806.4956999999999</v>
      </c>
      <c r="U32" s="34"/>
      <c r="V32" s="34"/>
      <c r="W32" s="34">
        <v>0</v>
      </c>
      <c r="X32" s="34">
        <v>0.43390000000000001</v>
      </c>
      <c r="Y32" s="34">
        <v>12</v>
      </c>
      <c r="Z32" s="34">
        <v>862</v>
      </c>
      <c r="AA32" s="34">
        <v>865</v>
      </c>
      <c r="AB32" s="34">
        <v>877</v>
      </c>
      <c r="AC32" s="34">
        <v>99</v>
      </c>
      <c r="AD32" s="34">
        <v>31.29</v>
      </c>
      <c r="AE32" s="34">
        <v>0.72</v>
      </c>
      <c r="AF32" s="34">
        <v>978</v>
      </c>
      <c r="AG32" s="34">
        <v>2</v>
      </c>
      <c r="AH32" s="34">
        <v>96</v>
      </c>
      <c r="AI32" s="34">
        <v>37</v>
      </c>
      <c r="AJ32" s="34">
        <v>190</v>
      </c>
      <c r="AK32" s="34">
        <v>168</v>
      </c>
      <c r="AL32" s="34">
        <v>3.4</v>
      </c>
      <c r="AM32" s="34">
        <v>176</v>
      </c>
      <c r="AN32" s="34" t="s">
        <v>155</v>
      </c>
      <c r="AO32" s="34">
        <v>2</v>
      </c>
      <c r="AP32" s="37">
        <v>0.80615740740740749</v>
      </c>
      <c r="AQ32" s="34">
        <v>47.158594999999998</v>
      </c>
      <c r="AR32" s="34">
        <v>-88.489699000000002</v>
      </c>
      <c r="AS32" s="34">
        <v>313.39999999999998</v>
      </c>
      <c r="AT32" s="34">
        <v>0</v>
      </c>
      <c r="AU32" s="34">
        <v>12</v>
      </c>
      <c r="AV32" s="34">
        <v>8</v>
      </c>
      <c r="AW32" s="34" t="s">
        <v>200</v>
      </c>
      <c r="AX32" s="34">
        <v>1.1228</v>
      </c>
      <c r="AY32" s="34">
        <v>1.1157999999999999</v>
      </c>
      <c r="AZ32" s="34">
        <v>1.8613999999999999</v>
      </c>
      <c r="BA32" s="34">
        <v>13.404</v>
      </c>
      <c r="BB32" s="34">
        <v>13.63</v>
      </c>
      <c r="BC32" s="34">
        <v>1.02</v>
      </c>
      <c r="BD32" s="34">
        <v>15.244999999999999</v>
      </c>
      <c r="BE32" s="34">
        <v>2636.1460000000002</v>
      </c>
      <c r="BF32" s="34">
        <v>131.55600000000001</v>
      </c>
      <c r="BG32" s="34">
        <v>0.52</v>
      </c>
      <c r="BH32" s="34">
        <v>6.0000000000000001E-3</v>
      </c>
      <c r="BI32" s="34">
        <v>0.52600000000000002</v>
      </c>
      <c r="BJ32" s="34">
        <v>0.43099999999999999</v>
      </c>
      <c r="BK32" s="34">
        <v>5.0000000000000001E-3</v>
      </c>
      <c r="BL32" s="34">
        <v>0.436</v>
      </c>
      <c r="BM32" s="34">
        <v>21.8917</v>
      </c>
      <c r="BN32" s="34"/>
      <c r="BO32" s="34"/>
      <c r="BP32" s="34"/>
      <c r="BQ32" s="34">
        <v>71.308000000000007</v>
      </c>
      <c r="BR32" s="34">
        <v>8.6840000000000007E-3</v>
      </c>
      <c r="BS32" s="34">
        <v>-5</v>
      </c>
      <c r="BT32" s="34">
        <v>9.7719999999999994E-3</v>
      </c>
      <c r="BU32" s="34">
        <v>0.21221499999999999</v>
      </c>
      <c r="BV32" s="34">
        <v>0</v>
      </c>
      <c r="BW32" s="34" t="s">
        <v>155</v>
      </c>
      <c r="BX32" s="34">
        <v>0.83</v>
      </c>
    </row>
    <row r="33" spans="1:76" x14ac:dyDescent="0.25">
      <c r="A33" s="35">
        <v>43167</v>
      </c>
      <c r="B33" s="36">
        <v>1.3688657407407406E-2</v>
      </c>
      <c r="C33" s="34">
        <v>13.44</v>
      </c>
      <c r="D33" s="34">
        <v>1.0529999999999999</v>
      </c>
      <c r="E33" s="34">
        <v>10530</v>
      </c>
      <c r="F33" s="34">
        <v>25.8</v>
      </c>
      <c r="G33" s="34">
        <v>0.3</v>
      </c>
      <c r="H33" s="34">
        <v>2805.3</v>
      </c>
      <c r="I33" s="34"/>
      <c r="J33" s="34">
        <v>0.5</v>
      </c>
      <c r="K33" s="34">
        <v>0.86770000000000003</v>
      </c>
      <c r="L33" s="34">
        <v>11.6625</v>
      </c>
      <c r="M33" s="34">
        <v>0.91369999999999996</v>
      </c>
      <c r="N33" s="34">
        <v>22.407699999999998</v>
      </c>
      <c r="O33" s="34">
        <v>0.26029999999999998</v>
      </c>
      <c r="P33" s="34">
        <v>22.7</v>
      </c>
      <c r="Q33" s="34">
        <v>18.588999999999999</v>
      </c>
      <c r="R33" s="34">
        <v>0.216</v>
      </c>
      <c r="S33" s="34">
        <v>18.8</v>
      </c>
      <c r="T33" s="34">
        <v>2805.3222999999998</v>
      </c>
      <c r="U33" s="34"/>
      <c r="V33" s="34"/>
      <c r="W33" s="34">
        <v>0</v>
      </c>
      <c r="X33" s="34">
        <v>0.43390000000000001</v>
      </c>
      <c r="Y33" s="34">
        <v>12.1</v>
      </c>
      <c r="Z33" s="34">
        <v>862</v>
      </c>
      <c r="AA33" s="34">
        <v>864</v>
      </c>
      <c r="AB33" s="34">
        <v>877</v>
      </c>
      <c r="AC33" s="34">
        <v>99</v>
      </c>
      <c r="AD33" s="34">
        <v>31.29</v>
      </c>
      <c r="AE33" s="34">
        <v>0.72</v>
      </c>
      <c r="AF33" s="34">
        <v>978</v>
      </c>
      <c r="AG33" s="34">
        <v>2</v>
      </c>
      <c r="AH33" s="34">
        <v>96</v>
      </c>
      <c r="AI33" s="34">
        <v>37</v>
      </c>
      <c r="AJ33" s="34">
        <v>190</v>
      </c>
      <c r="AK33" s="34">
        <v>168</v>
      </c>
      <c r="AL33" s="34">
        <v>3.5</v>
      </c>
      <c r="AM33" s="34">
        <v>176</v>
      </c>
      <c r="AN33" s="34" t="s">
        <v>155</v>
      </c>
      <c r="AO33" s="34">
        <v>2</v>
      </c>
      <c r="AP33" s="37">
        <v>0.80616898148148142</v>
      </c>
      <c r="AQ33" s="34">
        <v>47.158594999999998</v>
      </c>
      <c r="AR33" s="34">
        <v>-88.489699000000002</v>
      </c>
      <c r="AS33" s="34">
        <v>313.3</v>
      </c>
      <c r="AT33" s="34">
        <v>0</v>
      </c>
      <c r="AU33" s="34">
        <v>12</v>
      </c>
      <c r="AV33" s="34">
        <v>8</v>
      </c>
      <c r="AW33" s="34" t="s">
        <v>200</v>
      </c>
      <c r="AX33" s="34">
        <v>1.2614000000000001</v>
      </c>
      <c r="AY33" s="34">
        <v>1.0613999999999999</v>
      </c>
      <c r="AZ33" s="34">
        <v>1.9614</v>
      </c>
      <c r="BA33" s="34">
        <v>13.404</v>
      </c>
      <c r="BB33" s="34">
        <v>13.63</v>
      </c>
      <c r="BC33" s="34">
        <v>1.02</v>
      </c>
      <c r="BD33" s="34">
        <v>15.241</v>
      </c>
      <c r="BE33" s="34">
        <v>2636.3159999999998</v>
      </c>
      <c r="BF33" s="34">
        <v>131.46299999999999</v>
      </c>
      <c r="BG33" s="34">
        <v>0.53</v>
      </c>
      <c r="BH33" s="34">
        <v>6.0000000000000001E-3</v>
      </c>
      <c r="BI33" s="34">
        <v>0.53700000000000003</v>
      </c>
      <c r="BJ33" s="34">
        <v>0.44</v>
      </c>
      <c r="BK33" s="34">
        <v>5.0000000000000001E-3</v>
      </c>
      <c r="BL33" s="34">
        <v>0.44500000000000001</v>
      </c>
      <c r="BM33" s="34">
        <v>21.883199999999999</v>
      </c>
      <c r="BN33" s="34"/>
      <c r="BO33" s="34"/>
      <c r="BP33" s="34"/>
      <c r="BQ33" s="34">
        <v>71.313000000000002</v>
      </c>
      <c r="BR33" s="34">
        <v>1.2632000000000001E-2</v>
      </c>
      <c r="BS33" s="34">
        <v>-5</v>
      </c>
      <c r="BT33" s="34">
        <v>0.01</v>
      </c>
      <c r="BU33" s="34">
        <v>0.30869400000000002</v>
      </c>
      <c r="BV33" s="34">
        <v>0</v>
      </c>
      <c r="BW33" s="34" t="s">
        <v>155</v>
      </c>
      <c r="BX33" s="34">
        <v>0.83</v>
      </c>
    </row>
    <row r="34" spans="1:76" x14ac:dyDescent="0.25">
      <c r="A34" s="35">
        <v>43167</v>
      </c>
      <c r="B34" s="36">
        <v>1.370023148148148E-2</v>
      </c>
      <c r="C34" s="34">
        <v>13.446</v>
      </c>
      <c r="D34" s="34">
        <v>1.0529999999999999</v>
      </c>
      <c r="E34" s="34">
        <v>10530</v>
      </c>
      <c r="F34" s="34">
        <v>26.3</v>
      </c>
      <c r="G34" s="34">
        <v>0.3</v>
      </c>
      <c r="H34" s="34">
        <v>2792.1</v>
      </c>
      <c r="I34" s="34"/>
      <c r="J34" s="34">
        <v>0.5</v>
      </c>
      <c r="K34" s="34">
        <v>0.86770000000000003</v>
      </c>
      <c r="L34" s="34">
        <v>11.666600000000001</v>
      </c>
      <c r="M34" s="34">
        <v>0.91369999999999996</v>
      </c>
      <c r="N34" s="34">
        <v>22.842099999999999</v>
      </c>
      <c r="O34" s="34">
        <v>0.26029999999999998</v>
      </c>
      <c r="P34" s="34">
        <v>23.1</v>
      </c>
      <c r="Q34" s="34">
        <v>18.949300000000001</v>
      </c>
      <c r="R34" s="34">
        <v>0.21590000000000001</v>
      </c>
      <c r="S34" s="34">
        <v>19.2</v>
      </c>
      <c r="T34" s="34">
        <v>2792.0668000000001</v>
      </c>
      <c r="U34" s="34"/>
      <c r="V34" s="34"/>
      <c r="W34" s="34">
        <v>0</v>
      </c>
      <c r="X34" s="34">
        <v>0.43380000000000002</v>
      </c>
      <c r="Y34" s="34">
        <v>12</v>
      </c>
      <c r="Z34" s="34">
        <v>862</v>
      </c>
      <c r="AA34" s="34">
        <v>864</v>
      </c>
      <c r="AB34" s="34">
        <v>877</v>
      </c>
      <c r="AC34" s="34">
        <v>99</v>
      </c>
      <c r="AD34" s="34">
        <v>31.29</v>
      </c>
      <c r="AE34" s="34">
        <v>0.72</v>
      </c>
      <c r="AF34" s="34">
        <v>978</v>
      </c>
      <c r="AG34" s="34">
        <v>2</v>
      </c>
      <c r="AH34" s="34">
        <v>96</v>
      </c>
      <c r="AI34" s="34">
        <v>37</v>
      </c>
      <c r="AJ34" s="34">
        <v>190</v>
      </c>
      <c r="AK34" s="34">
        <v>168</v>
      </c>
      <c r="AL34" s="34">
        <v>3.4</v>
      </c>
      <c r="AM34" s="34">
        <v>176</v>
      </c>
      <c r="AN34" s="34" t="s">
        <v>155</v>
      </c>
      <c r="AO34" s="34">
        <v>2</v>
      </c>
      <c r="AP34" s="37">
        <v>0.80618055555555557</v>
      </c>
      <c r="AQ34" s="34">
        <v>47.158594999999998</v>
      </c>
      <c r="AR34" s="34">
        <v>-88.489698000000004</v>
      </c>
      <c r="AS34" s="34">
        <v>313.39999999999998</v>
      </c>
      <c r="AT34" s="34">
        <v>0</v>
      </c>
      <c r="AU34" s="34">
        <v>12</v>
      </c>
      <c r="AV34" s="34">
        <v>8</v>
      </c>
      <c r="AW34" s="34" t="s">
        <v>200</v>
      </c>
      <c r="AX34" s="34">
        <v>1.2385999999999999</v>
      </c>
      <c r="AY34" s="34">
        <v>1.1000000000000001</v>
      </c>
      <c r="AZ34" s="34">
        <v>1.9386000000000001</v>
      </c>
      <c r="BA34" s="34">
        <v>13.404</v>
      </c>
      <c r="BB34" s="34">
        <v>13.63</v>
      </c>
      <c r="BC34" s="34">
        <v>1.02</v>
      </c>
      <c r="BD34" s="34">
        <v>15.247999999999999</v>
      </c>
      <c r="BE34" s="34">
        <v>2636.6840000000002</v>
      </c>
      <c r="BF34" s="34">
        <v>131.42699999999999</v>
      </c>
      <c r="BG34" s="34">
        <v>0.54100000000000004</v>
      </c>
      <c r="BH34" s="34">
        <v>6.0000000000000001E-3</v>
      </c>
      <c r="BI34" s="34">
        <v>0.54700000000000004</v>
      </c>
      <c r="BJ34" s="34">
        <v>0.44800000000000001</v>
      </c>
      <c r="BK34" s="34">
        <v>5.0000000000000001E-3</v>
      </c>
      <c r="BL34" s="34">
        <v>0.45400000000000001</v>
      </c>
      <c r="BM34" s="34">
        <v>21.775200000000002</v>
      </c>
      <c r="BN34" s="34"/>
      <c r="BO34" s="34"/>
      <c r="BP34" s="34"/>
      <c r="BQ34" s="34">
        <v>71.293000000000006</v>
      </c>
      <c r="BR34" s="34">
        <v>9.3679999999999996E-3</v>
      </c>
      <c r="BS34" s="34">
        <v>-5</v>
      </c>
      <c r="BT34" s="34">
        <v>0.01</v>
      </c>
      <c r="BU34" s="34">
        <v>0.228931</v>
      </c>
      <c r="BV34" s="34">
        <v>0</v>
      </c>
      <c r="BW34" s="34" t="s">
        <v>155</v>
      </c>
      <c r="BX34" s="34">
        <v>0.83</v>
      </c>
    </row>
    <row r="35" spans="1:76" x14ac:dyDescent="0.25">
      <c r="A35" s="35">
        <v>43167</v>
      </c>
      <c r="B35" s="36">
        <v>1.3711805555555555E-2</v>
      </c>
      <c r="C35" s="34">
        <v>13.45</v>
      </c>
      <c r="D35" s="34">
        <v>1.0529999999999999</v>
      </c>
      <c r="E35" s="34">
        <v>10530</v>
      </c>
      <c r="F35" s="34">
        <v>26.8</v>
      </c>
      <c r="G35" s="34">
        <v>0.3</v>
      </c>
      <c r="H35" s="34">
        <v>2784.8</v>
      </c>
      <c r="I35" s="34"/>
      <c r="J35" s="34">
        <v>0.5</v>
      </c>
      <c r="K35" s="34">
        <v>0.86770000000000003</v>
      </c>
      <c r="L35" s="34">
        <v>11.67</v>
      </c>
      <c r="M35" s="34">
        <v>0.91359999999999997</v>
      </c>
      <c r="N35" s="34">
        <v>23.260200000000001</v>
      </c>
      <c r="O35" s="34">
        <v>0.26029999999999998</v>
      </c>
      <c r="P35" s="34">
        <v>23.5</v>
      </c>
      <c r="Q35" s="34">
        <v>19.296199999999999</v>
      </c>
      <c r="R35" s="34">
        <v>0.21590000000000001</v>
      </c>
      <c r="S35" s="34">
        <v>19.5</v>
      </c>
      <c r="T35" s="34">
        <v>2784.7633000000001</v>
      </c>
      <c r="U35" s="34"/>
      <c r="V35" s="34"/>
      <c r="W35" s="34">
        <v>0</v>
      </c>
      <c r="X35" s="34">
        <v>0.43380000000000002</v>
      </c>
      <c r="Y35" s="34">
        <v>12.1</v>
      </c>
      <c r="Z35" s="34">
        <v>862</v>
      </c>
      <c r="AA35" s="34">
        <v>864</v>
      </c>
      <c r="AB35" s="34">
        <v>877</v>
      </c>
      <c r="AC35" s="34">
        <v>99</v>
      </c>
      <c r="AD35" s="34">
        <v>31.29</v>
      </c>
      <c r="AE35" s="34">
        <v>0.72</v>
      </c>
      <c r="AF35" s="34">
        <v>978</v>
      </c>
      <c r="AG35" s="34">
        <v>2</v>
      </c>
      <c r="AH35" s="34">
        <v>96</v>
      </c>
      <c r="AI35" s="34">
        <v>37</v>
      </c>
      <c r="AJ35" s="34">
        <v>190</v>
      </c>
      <c r="AK35" s="34">
        <v>168</v>
      </c>
      <c r="AL35" s="34">
        <v>3.4</v>
      </c>
      <c r="AM35" s="34">
        <v>176</v>
      </c>
      <c r="AN35" s="34" t="s">
        <v>155</v>
      </c>
      <c r="AO35" s="34">
        <v>2</v>
      </c>
      <c r="AP35" s="37">
        <v>0.80620370370370376</v>
      </c>
      <c r="AQ35" s="34">
        <v>47.158594999999998</v>
      </c>
      <c r="AR35" s="34">
        <v>-88.489698000000004</v>
      </c>
      <c r="AS35" s="34">
        <v>313.39999999999998</v>
      </c>
      <c r="AT35" s="34">
        <v>0</v>
      </c>
      <c r="AU35" s="34">
        <v>12</v>
      </c>
      <c r="AV35" s="34">
        <v>8</v>
      </c>
      <c r="AW35" s="34" t="s">
        <v>200</v>
      </c>
      <c r="AX35" s="34">
        <v>1.0771999999999999</v>
      </c>
      <c r="AY35" s="34">
        <v>1.1614</v>
      </c>
      <c r="AZ35" s="34">
        <v>1.8386</v>
      </c>
      <c r="BA35" s="34">
        <v>13.404</v>
      </c>
      <c r="BB35" s="34">
        <v>13.63</v>
      </c>
      <c r="BC35" s="34">
        <v>1.02</v>
      </c>
      <c r="BD35" s="34">
        <v>15.253</v>
      </c>
      <c r="BE35" s="34">
        <v>2636.9110000000001</v>
      </c>
      <c r="BF35" s="34">
        <v>131.39500000000001</v>
      </c>
      <c r="BG35" s="34">
        <v>0.55000000000000004</v>
      </c>
      <c r="BH35" s="34">
        <v>6.0000000000000001E-3</v>
      </c>
      <c r="BI35" s="34">
        <v>0.55700000000000005</v>
      </c>
      <c r="BJ35" s="34">
        <v>0.45700000000000002</v>
      </c>
      <c r="BK35" s="34">
        <v>5.0000000000000001E-3</v>
      </c>
      <c r="BL35" s="34">
        <v>0.46200000000000002</v>
      </c>
      <c r="BM35" s="34">
        <v>21.713799999999999</v>
      </c>
      <c r="BN35" s="34"/>
      <c r="BO35" s="34"/>
      <c r="BP35" s="34"/>
      <c r="BQ35" s="34">
        <v>71.275999999999996</v>
      </c>
      <c r="BR35" s="34">
        <v>1.5720000000000001E-2</v>
      </c>
      <c r="BS35" s="34">
        <v>-5</v>
      </c>
      <c r="BT35" s="34">
        <v>0.01</v>
      </c>
      <c r="BU35" s="34">
        <v>0.38415700000000003</v>
      </c>
      <c r="BV35" s="34">
        <v>0</v>
      </c>
      <c r="BW35" s="34" t="s">
        <v>155</v>
      </c>
      <c r="BX35" s="34">
        <v>0.83</v>
      </c>
    </row>
    <row r="36" spans="1:76" x14ac:dyDescent="0.25">
      <c r="A36" s="35">
        <v>43167</v>
      </c>
      <c r="B36" s="36">
        <v>1.3723379629629629E-2</v>
      </c>
      <c r="C36" s="34">
        <v>13.45</v>
      </c>
      <c r="D36" s="34">
        <v>1.0529999999999999</v>
      </c>
      <c r="E36" s="34">
        <v>10530</v>
      </c>
      <c r="F36" s="34">
        <v>27</v>
      </c>
      <c r="G36" s="34">
        <v>0.2</v>
      </c>
      <c r="H36" s="34">
        <v>2780</v>
      </c>
      <c r="I36" s="34"/>
      <c r="J36" s="34">
        <v>0.5</v>
      </c>
      <c r="K36" s="34">
        <v>0.86770000000000003</v>
      </c>
      <c r="L36" s="34">
        <v>11.670400000000001</v>
      </c>
      <c r="M36" s="34">
        <v>0.91369999999999996</v>
      </c>
      <c r="N36" s="34">
        <v>23.441199999999998</v>
      </c>
      <c r="O36" s="34">
        <v>0.17349999999999999</v>
      </c>
      <c r="P36" s="34">
        <v>23.6</v>
      </c>
      <c r="Q36" s="34">
        <v>19.446400000000001</v>
      </c>
      <c r="R36" s="34">
        <v>0.14399999999999999</v>
      </c>
      <c r="S36" s="34">
        <v>19.600000000000001</v>
      </c>
      <c r="T36" s="34">
        <v>2780.0102999999999</v>
      </c>
      <c r="U36" s="34"/>
      <c r="V36" s="34"/>
      <c r="W36" s="34">
        <v>0</v>
      </c>
      <c r="X36" s="34">
        <v>0.43380000000000002</v>
      </c>
      <c r="Y36" s="34">
        <v>12.1</v>
      </c>
      <c r="Z36" s="34">
        <v>862</v>
      </c>
      <c r="AA36" s="34">
        <v>864</v>
      </c>
      <c r="AB36" s="34">
        <v>877</v>
      </c>
      <c r="AC36" s="34">
        <v>99</v>
      </c>
      <c r="AD36" s="34">
        <v>31.29</v>
      </c>
      <c r="AE36" s="34">
        <v>0.72</v>
      </c>
      <c r="AF36" s="34">
        <v>978</v>
      </c>
      <c r="AG36" s="34">
        <v>2</v>
      </c>
      <c r="AH36" s="34">
        <v>96</v>
      </c>
      <c r="AI36" s="34">
        <v>37</v>
      </c>
      <c r="AJ36" s="34">
        <v>190</v>
      </c>
      <c r="AK36" s="34">
        <v>168</v>
      </c>
      <c r="AL36" s="34">
        <v>3.5</v>
      </c>
      <c r="AM36" s="34">
        <v>176</v>
      </c>
      <c r="AN36" s="34" t="s">
        <v>155</v>
      </c>
      <c r="AO36" s="34">
        <v>2</v>
      </c>
      <c r="AP36" s="37">
        <v>0.80620370370370376</v>
      </c>
      <c r="AQ36" s="34">
        <v>47.158594999999998</v>
      </c>
      <c r="AR36" s="34">
        <v>-88.489698000000004</v>
      </c>
      <c r="AS36" s="34">
        <v>313.60000000000002</v>
      </c>
      <c r="AT36" s="34">
        <v>0</v>
      </c>
      <c r="AU36" s="34">
        <v>12</v>
      </c>
      <c r="AV36" s="34">
        <v>8</v>
      </c>
      <c r="AW36" s="34" t="s">
        <v>200</v>
      </c>
      <c r="AX36" s="34">
        <v>1</v>
      </c>
      <c r="AY36" s="34">
        <v>1.2</v>
      </c>
      <c r="AZ36" s="34">
        <v>1.8</v>
      </c>
      <c r="BA36" s="34">
        <v>13.404</v>
      </c>
      <c r="BB36" s="34">
        <v>13.63</v>
      </c>
      <c r="BC36" s="34">
        <v>1.02</v>
      </c>
      <c r="BD36" s="34">
        <v>15.247999999999999</v>
      </c>
      <c r="BE36" s="34">
        <v>2637.01</v>
      </c>
      <c r="BF36" s="34">
        <v>131.4</v>
      </c>
      <c r="BG36" s="34">
        <v>0.55500000000000005</v>
      </c>
      <c r="BH36" s="34">
        <v>4.0000000000000001E-3</v>
      </c>
      <c r="BI36" s="34">
        <v>0.55900000000000005</v>
      </c>
      <c r="BJ36" s="34">
        <v>0.46</v>
      </c>
      <c r="BK36" s="34">
        <v>3.0000000000000001E-3</v>
      </c>
      <c r="BL36" s="34">
        <v>0.46400000000000002</v>
      </c>
      <c r="BM36" s="34">
        <v>21.6767</v>
      </c>
      <c r="BN36" s="34"/>
      <c r="BO36" s="34"/>
      <c r="BP36" s="34"/>
      <c r="BQ36" s="34">
        <v>71.278000000000006</v>
      </c>
      <c r="BR36" s="34">
        <v>1.5684E-2</v>
      </c>
      <c r="BS36" s="34">
        <v>-5</v>
      </c>
      <c r="BT36" s="34">
        <v>0.01</v>
      </c>
      <c r="BU36" s="34">
        <v>0.38327800000000001</v>
      </c>
      <c r="BV36" s="34">
        <v>0</v>
      </c>
      <c r="BW36" s="34" t="s">
        <v>155</v>
      </c>
      <c r="BX36" s="34">
        <v>0.83</v>
      </c>
    </row>
    <row r="37" spans="1:76" x14ac:dyDescent="0.25">
      <c r="A37" s="35">
        <v>43167</v>
      </c>
      <c r="B37" s="36">
        <v>1.3734953703703702E-2</v>
      </c>
      <c r="C37" s="34">
        <v>13.45</v>
      </c>
      <c r="D37" s="34">
        <v>1.0529999999999999</v>
      </c>
      <c r="E37" s="34">
        <v>10530</v>
      </c>
      <c r="F37" s="34">
        <v>27.4</v>
      </c>
      <c r="G37" s="34">
        <v>0.2</v>
      </c>
      <c r="H37" s="34">
        <v>2777.9</v>
      </c>
      <c r="I37" s="34"/>
      <c r="J37" s="34">
        <v>0.5</v>
      </c>
      <c r="K37" s="34">
        <v>0.86770000000000003</v>
      </c>
      <c r="L37" s="34">
        <v>11.670500000000001</v>
      </c>
      <c r="M37" s="34">
        <v>0.91369999999999996</v>
      </c>
      <c r="N37" s="34">
        <v>23.788</v>
      </c>
      <c r="O37" s="34">
        <v>0.17349999999999999</v>
      </c>
      <c r="P37" s="34">
        <v>24</v>
      </c>
      <c r="Q37" s="34">
        <v>19.734100000000002</v>
      </c>
      <c r="R37" s="34">
        <v>0.14399999999999999</v>
      </c>
      <c r="S37" s="34">
        <v>19.899999999999999</v>
      </c>
      <c r="T37" s="34">
        <v>2777.9023999999999</v>
      </c>
      <c r="U37" s="34"/>
      <c r="V37" s="34"/>
      <c r="W37" s="34">
        <v>0</v>
      </c>
      <c r="X37" s="34">
        <v>0.43380000000000002</v>
      </c>
      <c r="Y37" s="34">
        <v>12</v>
      </c>
      <c r="Z37" s="34">
        <v>862</v>
      </c>
      <c r="AA37" s="34">
        <v>864</v>
      </c>
      <c r="AB37" s="34">
        <v>877</v>
      </c>
      <c r="AC37" s="34">
        <v>99</v>
      </c>
      <c r="AD37" s="34">
        <v>31.29</v>
      </c>
      <c r="AE37" s="34">
        <v>0.72</v>
      </c>
      <c r="AF37" s="34">
        <v>978</v>
      </c>
      <c r="AG37" s="34">
        <v>2</v>
      </c>
      <c r="AH37" s="34">
        <v>96</v>
      </c>
      <c r="AI37" s="34">
        <v>37</v>
      </c>
      <c r="AJ37" s="34">
        <v>190</v>
      </c>
      <c r="AK37" s="34">
        <v>167.2</v>
      </c>
      <c r="AL37" s="34">
        <v>3.4</v>
      </c>
      <c r="AM37" s="34">
        <v>176</v>
      </c>
      <c r="AN37" s="34" t="s">
        <v>155</v>
      </c>
      <c r="AO37" s="34">
        <v>2</v>
      </c>
      <c r="AP37" s="37">
        <v>0.80621527777777768</v>
      </c>
      <c r="AQ37" s="34">
        <v>47.158594999999998</v>
      </c>
      <c r="AR37" s="34">
        <v>-88.489698000000004</v>
      </c>
      <c r="AS37" s="34">
        <v>314</v>
      </c>
      <c r="AT37" s="34">
        <v>0</v>
      </c>
      <c r="AU37" s="34">
        <v>12</v>
      </c>
      <c r="AV37" s="34">
        <v>9</v>
      </c>
      <c r="AW37" s="34" t="s">
        <v>199</v>
      </c>
      <c r="AX37" s="34">
        <v>1.1228</v>
      </c>
      <c r="AY37" s="34">
        <v>1.2614000000000001</v>
      </c>
      <c r="AZ37" s="34">
        <v>1.9228000000000001</v>
      </c>
      <c r="BA37" s="34">
        <v>13.404</v>
      </c>
      <c r="BB37" s="34">
        <v>13.63</v>
      </c>
      <c r="BC37" s="34">
        <v>1.02</v>
      </c>
      <c r="BD37" s="34">
        <v>15.250999999999999</v>
      </c>
      <c r="BE37" s="34">
        <v>2637.0590000000002</v>
      </c>
      <c r="BF37" s="34">
        <v>131.399</v>
      </c>
      <c r="BG37" s="34">
        <v>0.56299999999999994</v>
      </c>
      <c r="BH37" s="34">
        <v>4.0000000000000001E-3</v>
      </c>
      <c r="BI37" s="34">
        <v>0.56699999999999995</v>
      </c>
      <c r="BJ37" s="34">
        <v>0.46700000000000003</v>
      </c>
      <c r="BK37" s="34">
        <v>3.0000000000000001E-3</v>
      </c>
      <c r="BL37" s="34">
        <v>0.47</v>
      </c>
      <c r="BM37" s="34">
        <v>21.660599999999999</v>
      </c>
      <c r="BN37" s="34"/>
      <c r="BO37" s="34"/>
      <c r="BP37" s="34"/>
      <c r="BQ37" s="34">
        <v>71.278000000000006</v>
      </c>
      <c r="BR37" s="34">
        <v>1.2684000000000001E-2</v>
      </c>
      <c r="BS37" s="34">
        <v>-5</v>
      </c>
      <c r="BT37" s="34">
        <v>9.2280000000000001E-3</v>
      </c>
      <c r="BU37" s="34">
        <v>0.30996499999999999</v>
      </c>
      <c r="BV37" s="34">
        <v>0</v>
      </c>
      <c r="BW37" s="34" t="s">
        <v>155</v>
      </c>
      <c r="BX37" s="34">
        <v>0.83</v>
      </c>
    </row>
    <row r="38" spans="1:76" x14ac:dyDescent="0.25">
      <c r="A38" s="35">
        <v>43167</v>
      </c>
      <c r="B38" s="36">
        <v>1.3746527777777779E-2</v>
      </c>
      <c r="C38" s="34">
        <v>13.459</v>
      </c>
      <c r="D38" s="34">
        <v>1.0529999999999999</v>
      </c>
      <c r="E38" s="34">
        <v>10530</v>
      </c>
      <c r="F38" s="34">
        <v>27.7</v>
      </c>
      <c r="G38" s="34">
        <v>0.2</v>
      </c>
      <c r="H38" s="34">
        <v>2779</v>
      </c>
      <c r="I38" s="34"/>
      <c r="J38" s="34">
        <v>0.5</v>
      </c>
      <c r="K38" s="34">
        <v>0.86760000000000004</v>
      </c>
      <c r="L38" s="34">
        <v>11.677199999999999</v>
      </c>
      <c r="M38" s="34">
        <v>0.91359999999999997</v>
      </c>
      <c r="N38" s="34">
        <v>24.047000000000001</v>
      </c>
      <c r="O38" s="34">
        <v>0.17349999999999999</v>
      </c>
      <c r="P38" s="34">
        <v>24.2</v>
      </c>
      <c r="Q38" s="34">
        <v>19.948899999999998</v>
      </c>
      <c r="R38" s="34">
        <v>0.14399999999999999</v>
      </c>
      <c r="S38" s="34">
        <v>20.100000000000001</v>
      </c>
      <c r="T38" s="34">
        <v>2778.9717000000001</v>
      </c>
      <c r="U38" s="34"/>
      <c r="V38" s="34"/>
      <c r="W38" s="34">
        <v>0</v>
      </c>
      <c r="X38" s="34">
        <v>0.43380000000000002</v>
      </c>
      <c r="Y38" s="34">
        <v>12.1</v>
      </c>
      <c r="Z38" s="34">
        <v>862</v>
      </c>
      <c r="AA38" s="34">
        <v>864</v>
      </c>
      <c r="AB38" s="34">
        <v>877</v>
      </c>
      <c r="AC38" s="34">
        <v>99</v>
      </c>
      <c r="AD38" s="34">
        <v>31.29</v>
      </c>
      <c r="AE38" s="34">
        <v>0.72</v>
      </c>
      <c r="AF38" s="34">
        <v>978</v>
      </c>
      <c r="AG38" s="34">
        <v>2</v>
      </c>
      <c r="AH38" s="34">
        <v>96</v>
      </c>
      <c r="AI38" s="34">
        <v>37</v>
      </c>
      <c r="AJ38" s="34">
        <v>190</v>
      </c>
      <c r="AK38" s="34">
        <v>167</v>
      </c>
      <c r="AL38" s="34">
        <v>3.5</v>
      </c>
      <c r="AM38" s="34">
        <v>176</v>
      </c>
      <c r="AN38" s="34" t="s">
        <v>155</v>
      </c>
      <c r="AO38" s="34">
        <v>2</v>
      </c>
      <c r="AP38" s="37">
        <v>0.80622685185185183</v>
      </c>
      <c r="AQ38" s="34">
        <v>47.158594000000001</v>
      </c>
      <c r="AR38" s="34">
        <v>-88.489698000000004</v>
      </c>
      <c r="AS38" s="34">
        <v>314.2</v>
      </c>
      <c r="AT38" s="34">
        <v>0</v>
      </c>
      <c r="AU38" s="34">
        <v>12</v>
      </c>
      <c r="AV38" s="34">
        <v>9</v>
      </c>
      <c r="AW38" s="34" t="s">
        <v>199</v>
      </c>
      <c r="AX38" s="34">
        <v>1.2</v>
      </c>
      <c r="AY38" s="34">
        <v>1.3613390000000001</v>
      </c>
      <c r="AZ38" s="34">
        <v>2</v>
      </c>
      <c r="BA38" s="34">
        <v>13.404</v>
      </c>
      <c r="BB38" s="34">
        <v>13.62</v>
      </c>
      <c r="BC38" s="34">
        <v>1.02</v>
      </c>
      <c r="BD38" s="34">
        <v>15.257999999999999</v>
      </c>
      <c r="BE38" s="34">
        <v>2637.1840000000002</v>
      </c>
      <c r="BF38" s="34">
        <v>131.322</v>
      </c>
      <c r="BG38" s="34">
        <v>0.56899999999999995</v>
      </c>
      <c r="BH38" s="34">
        <v>4.0000000000000001E-3</v>
      </c>
      <c r="BI38" s="34">
        <v>0.57299999999999995</v>
      </c>
      <c r="BJ38" s="34">
        <v>0.47199999999999998</v>
      </c>
      <c r="BK38" s="34">
        <v>3.0000000000000001E-3</v>
      </c>
      <c r="BL38" s="34">
        <v>0.47499999999999998</v>
      </c>
      <c r="BM38" s="34">
        <v>21.657499999999999</v>
      </c>
      <c r="BN38" s="34"/>
      <c r="BO38" s="34"/>
      <c r="BP38" s="34"/>
      <c r="BQ38" s="34">
        <v>71.236000000000004</v>
      </c>
      <c r="BR38" s="34">
        <v>1.4316000000000001E-2</v>
      </c>
      <c r="BS38" s="34">
        <v>-5</v>
      </c>
      <c r="BT38" s="34">
        <v>8.9999999999999993E-3</v>
      </c>
      <c r="BU38" s="34">
        <v>0.34984799999999999</v>
      </c>
      <c r="BV38" s="34">
        <v>0</v>
      </c>
      <c r="BW38" s="34" t="s">
        <v>155</v>
      </c>
      <c r="BX38" s="34">
        <v>0.83</v>
      </c>
    </row>
    <row r="39" spans="1:76" x14ac:dyDescent="0.25">
      <c r="A39" s="35">
        <v>43167</v>
      </c>
      <c r="B39" s="36">
        <v>1.3758101851851853E-2</v>
      </c>
      <c r="C39" s="34">
        <v>13.467000000000001</v>
      </c>
      <c r="D39" s="34">
        <v>1.0512999999999999</v>
      </c>
      <c r="E39" s="34">
        <v>10512.919830000001</v>
      </c>
      <c r="F39" s="34">
        <v>28</v>
      </c>
      <c r="G39" s="34">
        <v>0.2</v>
      </c>
      <c r="H39" s="34">
        <v>2772.5</v>
      </c>
      <c r="I39" s="34"/>
      <c r="J39" s="34">
        <v>0.5</v>
      </c>
      <c r="K39" s="34">
        <v>0.86760000000000004</v>
      </c>
      <c r="L39" s="34">
        <v>11.6839</v>
      </c>
      <c r="M39" s="34">
        <v>0.91210000000000002</v>
      </c>
      <c r="N39" s="34">
        <v>24.312799999999999</v>
      </c>
      <c r="O39" s="34">
        <v>0.17349999999999999</v>
      </c>
      <c r="P39" s="34">
        <v>24.5</v>
      </c>
      <c r="Q39" s="34">
        <v>20.1675</v>
      </c>
      <c r="R39" s="34">
        <v>0.1439</v>
      </c>
      <c r="S39" s="34">
        <v>20.3</v>
      </c>
      <c r="T39" s="34">
        <v>2772.5342000000001</v>
      </c>
      <c r="U39" s="34"/>
      <c r="V39" s="34"/>
      <c r="W39" s="34">
        <v>0</v>
      </c>
      <c r="X39" s="34">
        <v>0.43380000000000002</v>
      </c>
      <c r="Y39" s="34">
        <v>12</v>
      </c>
      <c r="Z39" s="34">
        <v>862</v>
      </c>
      <c r="AA39" s="34">
        <v>864</v>
      </c>
      <c r="AB39" s="34">
        <v>877</v>
      </c>
      <c r="AC39" s="34">
        <v>99</v>
      </c>
      <c r="AD39" s="34">
        <v>31.27</v>
      </c>
      <c r="AE39" s="34">
        <v>0.72</v>
      </c>
      <c r="AF39" s="34">
        <v>979</v>
      </c>
      <c r="AG39" s="34">
        <v>2</v>
      </c>
      <c r="AH39" s="34">
        <v>96</v>
      </c>
      <c r="AI39" s="34">
        <v>37</v>
      </c>
      <c r="AJ39" s="34">
        <v>190</v>
      </c>
      <c r="AK39" s="34">
        <v>167</v>
      </c>
      <c r="AL39" s="34">
        <v>3.5</v>
      </c>
      <c r="AM39" s="34">
        <v>176</v>
      </c>
      <c r="AN39" s="34" t="s">
        <v>155</v>
      </c>
      <c r="AO39" s="34">
        <v>2</v>
      </c>
      <c r="AP39" s="37">
        <v>0.80623842592592598</v>
      </c>
      <c r="AQ39" s="34">
        <v>47.158594000000001</v>
      </c>
      <c r="AR39" s="34">
        <v>-88.489698000000004</v>
      </c>
      <c r="AS39" s="34">
        <v>314.10000000000002</v>
      </c>
      <c r="AT39" s="34">
        <v>0</v>
      </c>
      <c r="AU39" s="34">
        <v>12</v>
      </c>
      <c r="AV39" s="34">
        <v>9</v>
      </c>
      <c r="AW39" s="34" t="s">
        <v>199</v>
      </c>
      <c r="AX39" s="34">
        <v>1.2</v>
      </c>
      <c r="AY39" s="34">
        <v>1.4</v>
      </c>
      <c r="AZ39" s="34">
        <v>2</v>
      </c>
      <c r="BA39" s="34">
        <v>13.404</v>
      </c>
      <c r="BB39" s="34">
        <v>13.61</v>
      </c>
      <c r="BC39" s="34">
        <v>1.02</v>
      </c>
      <c r="BD39" s="34">
        <v>15.262</v>
      </c>
      <c r="BE39" s="34">
        <v>2637.7640000000001</v>
      </c>
      <c r="BF39" s="34">
        <v>131.05699999999999</v>
      </c>
      <c r="BG39" s="34">
        <v>0.57499999999999996</v>
      </c>
      <c r="BH39" s="34">
        <v>4.0000000000000001E-3</v>
      </c>
      <c r="BI39" s="34">
        <v>0.57899999999999996</v>
      </c>
      <c r="BJ39" s="34">
        <v>0.47699999999999998</v>
      </c>
      <c r="BK39" s="34">
        <v>3.0000000000000001E-3</v>
      </c>
      <c r="BL39" s="34">
        <v>0.48</v>
      </c>
      <c r="BM39" s="34">
        <v>21.599699999999999</v>
      </c>
      <c r="BN39" s="34"/>
      <c r="BO39" s="34"/>
      <c r="BP39" s="34"/>
      <c r="BQ39" s="34">
        <v>71.207999999999998</v>
      </c>
      <c r="BR39" s="34">
        <v>1.2684000000000001E-2</v>
      </c>
      <c r="BS39" s="34">
        <v>-5</v>
      </c>
      <c r="BT39" s="34">
        <v>8.9999999999999993E-3</v>
      </c>
      <c r="BU39" s="34">
        <v>0.30996499999999999</v>
      </c>
      <c r="BV39" s="34">
        <v>0</v>
      </c>
      <c r="BW39" s="34" t="s">
        <v>155</v>
      </c>
      <c r="BX39" s="34">
        <v>0.83</v>
      </c>
    </row>
    <row r="40" spans="1:76" x14ac:dyDescent="0.25">
      <c r="A40" s="35">
        <v>43167</v>
      </c>
      <c r="B40" s="36">
        <v>1.3769675925925927E-2</v>
      </c>
      <c r="C40" s="34">
        <v>13.411</v>
      </c>
      <c r="D40" s="34">
        <v>1.0142</v>
      </c>
      <c r="E40" s="34">
        <v>10141.61181</v>
      </c>
      <c r="F40" s="34">
        <v>28.6</v>
      </c>
      <c r="G40" s="34">
        <v>0.2</v>
      </c>
      <c r="H40" s="34">
        <v>2772</v>
      </c>
      <c r="I40" s="34"/>
      <c r="J40" s="34">
        <v>0.5</v>
      </c>
      <c r="K40" s="34">
        <v>0.86839999999999995</v>
      </c>
      <c r="L40" s="34">
        <v>11.645300000000001</v>
      </c>
      <c r="M40" s="34">
        <v>0.88070000000000004</v>
      </c>
      <c r="N40" s="34">
        <v>24.856000000000002</v>
      </c>
      <c r="O40" s="34">
        <v>0.17369999999999999</v>
      </c>
      <c r="P40" s="34">
        <v>25</v>
      </c>
      <c r="Q40" s="34">
        <v>20.619499999999999</v>
      </c>
      <c r="R40" s="34">
        <v>0.14410000000000001</v>
      </c>
      <c r="S40" s="34">
        <v>20.8</v>
      </c>
      <c r="T40" s="34">
        <v>2772.0320000000002</v>
      </c>
      <c r="U40" s="34"/>
      <c r="V40" s="34"/>
      <c r="W40" s="34">
        <v>0</v>
      </c>
      <c r="X40" s="34">
        <v>0.43419999999999997</v>
      </c>
      <c r="Y40" s="34">
        <v>12</v>
      </c>
      <c r="Z40" s="34">
        <v>863</v>
      </c>
      <c r="AA40" s="34">
        <v>864</v>
      </c>
      <c r="AB40" s="34">
        <v>877</v>
      </c>
      <c r="AC40" s="34">
        <v>99</v>
      </c>
      <c r="AD40" s="34">
        <v>31.28</v>
      </c>
      <c r="AE40" s="34">
        <v>0.72</v>
      </c>
      <c r="AF40" s="34">
        <v>978</v>
      </c>
      <c r="AG40" s="34">
        <v>2</v>
      </c>
      <c r="AH40" s="34">
        <v>96</v>
      </c>
      <c r="AI40" s="34">
        <v>37</v>
      </c>
      <c r="AJ40" s="34">
        <v>190</v>
      </c>
      <c r="AK40" s="34">
        <v>167</v>
      </c>
      <c r="AL40" s="34">
        <v>3.5</v>
      </c>
      <c r="AM40" s="34">
        <v>176</v>
      </c>
      <c r="AN40" s="34" t="s">
        <v>155</v>
      </c>
      <c r="AO40" s="34">
        <v>2</v>
      </c>
      <c r="AP40" s="37">
        <v>0.80625000000000002</v>
      </c>
      <c r="AQ40" s="34">
        <v>47.158594999999998</v>
      </c>
      <c r="AR40" s="34">
        <v>-88.489698000000004</v>
      </c>
      <c r="AS40" s="34">
        <v>314.2</v>
      </c>
      <c r="AT40" s="34">
        <v>0</v>
      </c>
      <c r="AU40" s="34">
        <v>12</v>
      </c>
      <c r="AV40" s="34">
        <v>9</v>
      </c>
      <c r="AW40" s="34" t="s">
        <v>199</v>
      </c>
      <c r="AX40" s="34">
        <v>1.2</v>
      </c>
      <c r="AY40" s="34">
        <v>1.4</v>
      </c>
      <c r="AZ40" s="34">
        <v>2</v>
      </c>
      <c r="BA40" s="34">
        <v>13.404</v>
      </c>
      <c r="BB40" s="34">
        <v>13.7</v>
      </c>
      <c r="BC40" s="34">
        <v>1.02</v>
      </c>
      <c r="BD40" s="34">
        <v>15.159000000000001</v>
      </c>
      <c r="BE40" s="34">
        <v>2643.4850000000001</v>
      </c>
      <c r="BF40" s="34">
        <v>127.23699999999999</v>
      </c>
      <c r="BG40" s="34">
        <v>0.59099999999999997</v>
      </c>
      <c r="BH40" s="34">
        <v>4.0000000000000001E-3</v>
      </c>
      <c r="BI40" s="34">
        <v>0.59499999999999997</v>
      </c>
      <c r="BJ40" s="34">
        <v>0.49</v>
      </c>
      <c r="BK40" s="34">
        <v>3.0000000000000001E-3</v>
      </c>
      <c r="BL40" s="34">
        <v>0.49399999999999999</v>
      </c>
      <c r="BM40" s="34">
        <v>21.714300000000001</v>
      </c>
      <c r="BN40" s="34"/>
      <c r="BO40" s="34"/>
      <c r="BP40" s="34"/>
      <c r="BQ40" s="34">
        <v>71.662999999999997</v>
      </c>
      <c r="BR40" s="34">
        <v>4.2880000000000001E-2</v>
      </c>
      <c r="BS40" s="34">
        <v>-5</v>
      </c>
      <c r="BT40" s="34">
        <v>8.9999999999999993E-3</v>
      </c>
      <c r="BU40" s="34">
        <v>1.0478799999999999</v>
      </c>
      <c r="BV40" s="34">
        <v>0</v>
      </c>
      <c r="BW40" s="34" t="s">
        <v>155</v>
      </c>
      <c r="BX40" s="34">
        <v>0.83</v>
      </c>
    </row>
    <row r="41" spans="1:76" x14ac:dyDescent="0.25">
      <c r="A41" s="35">
        <v>43167</v>
      </c>
      <c r="B41" s="36">
        <v>1.378125E-2</v>
      </c>
      <c r="C41" s="34">
        <v>13.36</v>
      </c>
      <c r="D41" s="34">
        <v>0.79369999999999996</v>
      </c>
      <c r="E41" s="34">
        <v>7937.5</v>
      </c>
      <c r="F41" s="34">
        <v>29.3</v>
      </c>
      <c r="G41" s="34">
        <v>0.1</v>
      </c>
      <c r="H41" s="34">
        <v>2702.9</v>
      </c>
      <c r="I41" s="34"/>
      <c r="J41" s="34">
        <v>0.5</v>
      </c>
      <c r="K41" s="34">
        <v>0.87080000000000002</v>
      </c>
      <c r="L41" s="34">
        <v>11.634399999999999</v>
      </c>
      <c r="M41" s="34">
        <v>0.69120000000000004</v>
      </c>
      <c r="N41" s="34">
        <v>25.505199999999999</v>
      </c>
      <c r="O41" s="34">
        <v>8.7099999999999997E-2</v>
      </c>
      <c r="P41" s="34">
        <v>25.6</v>
      </c>
      <c r="Q41" s="34">
        <v>21.1586</v>
      </c>
      <c r="R41" s="34">
        <v>7.22E-2</v>
      </c>
      <c r="S41" s="34">
        <v>21.2</v>
      </c>
      <c r="T41" s="34">
        <v>2702.904</v>
      </c>
      <c r="U41" s="34"/>
      <c r="V41" s="34"/>
      <c r="W41" s="34">
        <v>0</v>
      </c>
      <c r="X41" s="34">
        <v>0.43540000000000001</v>
      </c>
      <c r="Y41" s="34">
        <v>12.1</v>
      </c>
      <c r="Z41" s="34">
        <v>862</v>
      </c>
      <c r="AA41" s="34">
        <v>863</v>
      </c>
      <c r="AB41" s="34">
        <v>877</v>
      </c>
      <c r="AC41" s="34">
        <v>99</v>
      </c>
      <c r="AD41" s="34">
        <v>31.29</v>
      </c>
      <c r="AE41" s="34">
        <v>0.72</v>
      </c>
      <c r="AF41" s="34">
        <v>978</v>
      </c>
      <c r="AG41" s="34">
        <v>2</v>
      </c>
      <c r="AH41" s="34">
        <v>96</v>
      </c>
      <c r="AI41" s="34">
        <v>37</v>
      </c>
      <c r="AJ41" s="34">
        <v>190</v>
      </c>
      <c r="AK41" s="34">
        <v>167</v>
      </c>
      <c r="AL41" s="34">
        <v>3.6</v>
      </c>
      <c r="AM41" s="34">
        <v>175.8</v>
      </c>
      <c r="AN41" s="34" t="s">
        <v>155</v>
      </c>
      <c r="AO41" s="34">
        <v>2</v>
      </c>
      <c r="AP41" s="37">
        <v>0.80626157407407406</v>
      </c>
      <c r="AQ41" s="34">
        <v>47.158594000000001</v>
      </c>
      <c r="AR41" s="34">
        <v>-88.489698000000004</v>
      </c>
      <c r="AS41" s="34">
        <v>314.3</v>
      </c>
      <c r="AT41" s="34">
        <v>0</v>
      </c>
      <c r="AU41" s="34">
        <v>12</v>
      </c>
      <c r="AV41" s="34">
        <v>9</v>
      </c>
      <c r="AW41" s="34" t="s">
        <v>199</v>
      </c>
      <c r="AX41" s="34">
        <v>1.2</v>
      </c>
      <c r="AY41" s="34">
        <v>1.4</v>
      </c>
      <c r="AZ41" s="34">
        <v>2</v>
      </c>
      <c r="BA41" s="34">
        <v>13.404</v>
      </c>
      <c r="BB41" s="34">
        <v>13.98</v>
      </c>
      <c r="BC41" s="34">
        <v>1.04</v>
      </c>
      <c r="BD41" s="34">
        <v>14.832000000000001</v>
      </c>
      <c r="BE41" s="34">
        <v>2684.61</v>
      </c>
      <c r="BF41" s="34">
        <v>101.51600000000001</v>
      </c>
      <c r="BG41" s="34">
        <v>0.61599999999999999</v>
      </c>
      <c r="BH41" s="34">
        <v>2E-3</v>
      </c>
      <c r="BI41" s="34">
        <v>0.61799999999999999</v>
      </c>
      <c r="BJ41" s="34">
        <v>0.51100000000000001</v>
      </c>
      <c r="BK41" s="34">
        <v>2E-3</v>
      </c>
      <c r="BL41" s="34">
        <v>0.51300000000000001</v>
      </c>
      <c r="BM41" s="34">
        <v>21.522300000000001</v>
      </c>
      <c r="BN41" s="34"/>
      <c r="BO41" s="34"/>
      <c r="BP41" s="34"/>
      <c r="BQ41" s="34">
        <v>73.054000000000002</v>
      </c>
      <c r="BR41" s="34">
        <v>7.7451000000000006E-2</v>
      </c>
      <c r="BS41" s="34">
        <v>-5</v>
      </c>
      <c r="BT41" s="34">
        <v>8.9999999999999993E-3</v>
      </c>
      <c r="BU41" s="34">
        <v>1.892698</v>
      </c>
      <c r="BV41" s="34">
        <v>0</v>
      </c>
      <c r="BW41" s="34" t="s">
        <v>155</v>
      </c>
      <c r="BX41" s="34">
        <v>0.83</v>
      </c>
    </row>
    <row r="42" spans="1:76" x14ac:dyDescent="0.25">
      <c r="A42" s="35">
        <v>43167</v>
      </c>
      <c r="B42" s="36">
        <v>1.3792824074074075E-2</v>
      </c>
      <c r="C42" s="34">
        <v>13.345000000000001</v>
      </c>
      <c r="D42" s="34">
        <v>0.8397</v>
      </c>
      <c r="E42" s="34">
        <v>8397.2446349999991</v>
      </c>
      <c r="F42" s="34">
        <v>42.4</v>
      </c>
      <c r="G42" s="34">
        <v>0.1</v>
      </c>
      <c r="H42" s="34">
        <v>2501.5</v>
      </c>
      <c r="I42" s="34"/>
      <c r="J42" s="34">
        <v>0.5</v>
      </c>
      <c r="K42" s="34">
        <v>0.87070000000000003</v>
      </c>
      <c r="L42" s="34">
        <v>11.6195</v>
      </c>
      <c r="M42" s="34">
        <v>0.73109999999999997</v>
      </c>
      <c r="N42" s="34">
        <v>36.924399999999999</v>
      </c>
      <c r="O42" s="34">
        <v>8.0299999999999996E-2</v>
      </c>
      <c r="P42" s="34">
        <v>37</v>
      </c>
      <c r="Q42" s="34">
        <v>30.631699999999999</v>
      </c>
      <c r="R42" s="34">
        <v>6.6600000000000006E-2</v>
      </c>
      <c r="S42" s="34">
        <v>30.7</v>
      </c>
      <c r="T42" s="34">
        <v>2501.4602</v>
      </c>
      <c r="U42" s="34"/>
      <c r="V42" s="34"/>
      <c r="W42" s="34">
        <v>0</v>
      </c>
      <c r="X42" s="34">
        <v>0.43530000000000002</v>
      </c>
      <c r="Y42" s="34">
        <v>12</v>
      </c>
      <c r="Z42" s="34">
        <v>862</v>
      </c>
      <c r="AA42" s="34">
        <v>864</v>
      </c>
      <c r="AB42" s="34">
        <v>877</v>
      </c>
      <c r="AC42" s="34">
        <v>99</v>
      </c>
      <c r="AD42" s="34">
        <v>31.29</v>
      </c>
      <c r="AE42" s="34">
        <v>0.72</v>
      </c>
      <c r="AF42" s="34">
        <v>978</v>
      </c>
      <c r="AG42" s="34">
        <v>2</v>
      </c>
      <c r="AH42" s="34">
        <v>96</v>
      </c>
      <c r="AI42" s="34">
        <v>37</v>
      </c>
      <c r="AJ42" s="34">
        <v>190</v>
      </c>
      <c r="AK42" s="34">
        <v>167</v>
      </c>
      <c r="AL42" s="34">
        <v>3.4</v>
      </c>
      <c r="AM42" s="34">
        <v>175.4</v>
      </c>
      <c r="AN42" s="34" t="s">
        <v>155</v>
      </c>
      <c r="AO42" s="34">
        <v>2</v>
      </c>
      <c r="AP42" s="37">
        <v>0.8062731481481481</v>
      </c>
      <c r="AQ42" s="34">
        <v>47.158594000000001</v>
      </c>
      <c r="AR42" s="34">
        <v>-88.489698000000004</v>
      </c>
      <c r="AS42" s="34">
        <v>314.7</v>
      </c>
      <c r="AT42" s="34">
        <v>0</v>
      </c>
      <c r="AU42" s="34">
        <v>12</v>
      </c>
      <c r="AV42" s="34">
        <v>9</v>
      </c>
      <c r="AW42" s="34" t="s">
        <v>199</v>
      </c>
      <c r="AX42" s="34">
        <v>1.0771999999999999</v>
      </c>
      <c r="AY42" s="34">
        <v>1.4</v>
      </c>
      <c r="AZ42" s="34">
        <v>1.8158000000000001</v>
      </c>
      <c r="BA42" s="34">
        <v>13.404</v>
      </c>
      <c r="BB42" s="34">
        <v>13.96</v>
      </c>
      <c r="BC42" s="34">
        <v>1.04</v>
      </c>
      <c r="BD42" s="34">
        <v>14.852</v>
      </c>
      <c r="BE42" s="34">
        <v>2680.13</v>
      </c>
      <c r="BF42" s="34">
        <v>107.336</v>
      </c>
      <c r="BG42" s="34">
        <v>0.89200000000000002</v>
      </c>
      <c r="BH42" s="34">
        <v>2E-3</v>
      </c>
      <c r="BI42" s="34">
        <v>0.89400000000000002</v>
      </c>
      <c r="BJ42" s="34">
        <v>0.74</v>
      </c>
      <c r="BK42" s="34">
        <v>2E-3</v>
      </c>
      <c r="BL42" s="34">
        <v>0.74199999999999999</v>
      </c>
      <c r="BM42" s="34">
        <v>19.910599999999999</v>
      </c>
      <c r="BN42" s="34"/>
      <c r="BO42" s="34"/>
      <c r="BP42" s="34"/>
      <c r="BQ42" s="34">
        <v>73.013000000000005</v>
      </c>
      <c r="BR42" s="34">
        <v>9.7348000000000004E-2</v>
      </c>
      <c r="BS42" s="34">
        <v>-5</v>
      </c>
      <c r="BT42" s="34">
        <v>9.7719999999999994E-3</v>
      </c>
      <c r="BU42" s="34">
        <v>2.3789509999999998</v>
      </c>
      <c r="BV42" s="34">
        <v>0</v>
      </c>
      <c r="BW42" s="34" t="s">
        <v>155</v>
      </c>
      <c r="BX42" s="34">
        <v>0.83</v>
      </c>
    </row>
    <row r="43" spans="1:76" x14ac:dyDescent="0.25">
      <c r="A43" s="35">
        <v>43167</v>
      </c>
      <c r="B43" s="36">
        <v>1.3804398148148149E-2</v>
      </c>
      <c r="C43" s="34">
        <v>13.284000000000001</v>
      </c>
      <c r="D43" s="34">
        <v>1.0629</v>
      </c>
      <c r="E43" s="34">
        <v>10628.997579999999</v>
      </c>
      <c r="F43" s="34">
        <v>84.6</v>
      </c>
      <c r="G43" s="34">
        <v>-0.1</v>
      </c>
      <c r="H43" s="34">
        <v>2359.6</v>
      </c>
      <c r="I43" s="34"/>
      <c r="J43" s="34">
        <v>0.5</v>
      </c>
      <c r="K43" s="34">
        <v>0.86929999999999996</v>
      </c>
      <c r="L43" s="34">
        <v>11.5479</v>
      </c>
      <c r="M43" s="34">
        <v>0.92400000000000004</v>
      </c>
      <c r="N43" s="34">
        <v>73.536000000000001</v>
      </c>
      <c r="O43" s="34">
        <v>0</v>
      </c>
      <c r="P43" s="34">
        <v>73.5</v>
      </c>
      <c r="Q43" s="34">
        <v>61.003999999999998</v>
      </c>
      <c r="R43" s="34">
        <v>0</v>
      </c>
      <c r="S43" s="34">
        <v>61</v>
      </c>
      <c r="T43" s="34">
        <v>2359.5754000000002</v>
      </c>
      <c r="U43" s="34"/>
      <c r="V43" s="34"/>
      <c r="W43" s="34">
        <v>0</v>
      </c>
      <c r="X43" s="34">
        <v>0.43469999999999998</v>
      </c>
      <c r="Y43" s="34">
        <v>12.1</v>
      </c>
      <c r="Z43" s="34">
        <v>863</v>
      </c>
      <c r="AA43" s="34">
        <v>864</v>
      </c>
      <c r="AB43" s="34">
        <v>876</v>
      </c>
      <c r="AC43" s="34">
        <v>99</v>
      </c>
      <c r="AD43" s="34">
        <v>31.29</v>
      </c>
      <c r="AE43" s="34">
        <v>0.72</v>
      </c>
      <c r="AF43" s="34">
        <v>978</v>
      </c>
      <c r="AG43" s="34">
        <v>2</v>
      </c>
      <c r="AH43" s="34">
        <v>96</v>
      </c>
      <c r="AI43" s="34">
        <v>37</v>
      </c>
      <c r="AJ43" s="34">
        <v>190</v>
      </c>
      <c r="AK43" s="34">
        <v>167.8</v>
      </c>
      <c r="AL43" s="34">
        <v>3.5</v>
      </c>
      <c r="AM43" s="34">
        <v>175.1</v>
      </c>
      <c r="AN43" s="34" t="s">
        <v>155</v>
      </c>
      <c r="AO43" s="34">
        <v>2</v>
      </c>
      <c r="AP43" s="37">
        <v>0.80628472222222225</v>
      </c>
      <c r="AQ43" s="34">
        <v>47.158594999999998</v>
      </c>
      <c r="AR43" s="34">
        <v>-88.489698000000004</v>
      </c>
      <c r="AS43" s="34">
        <v>314.89999999999998</v>
      </c>
      <c r="AT43" s="34">
        <v>0.6</v>
      </c>
      <c r="AU43" s="34">
        <v>12</v>
      </c>
      <c r="AV43" s="34">
        <v>9</v>
      </c>
      <c r="AW43" s="34" t="s">
        <v>199</v>
      </c>
      <c r="AX43" s="34">
        <v>1</v>
      </c>
      <c r="AY43" s="34">
        <v>1.4</v>
      </c>
      <c r="AZ43" s="34">
        <v>1.7</v>
      </c>
      <c r="BA43" s="34">
        <v>13.404</v>
      </c>
      <c r="BB43" s="34">
        <v>13.81</v>
      </c>
      <c r="BC43" s="34">
        <v>1.03</v>
      </c>
      <c r="BD43" s="34">
        <v>15.034000000000001</v>
      </c>
      <c r="BE43" s="34">
        <v>2641.098</v>
      </c>
      <c r="BF43" s="34">
        <v>134.5</v>
      </c>
      <c r="BG43" s="34">
        <v>1.7609999999999999</v>
      </c>
      <c r="BH43" s="34">
        <v>0</v>
      </c>
      <c r="BI43" s="34">
        <v>1.7609999999999999</v>
      </c>
      <c r="BJ43" s="34">
        <v>1.4610000000000001</v>
      </c>
      <c r="BK43" s="34">
        <v>0</v>
      </c>
      <c r="BL43" s="34">
        <v>1.4610000000000001</v>
      </c>
      <c r="BM43" s="34">
        <v>18.622499999999999</v>
      </c>
      <c r="BN43" s="34"/>
      <c r="BO43" s="34"/>
      <c r="BP43" s="34"/>
      <c r="BQ43" s="34">
        <v>72.281000000000006</v>
      </c>
      <c r="BR43" s="34">
        <v>0.117212</v>
      </c>
      <c r="BS43" s="34">
        <v>-5</v>
      </c>
      <c r="BT43" s="34">
        <v>9.2280000000000001E-3</v>
      </c>
      <c r="BU43" s="34">
        <v>2.8643679999999998</v>
      </c>
      <c r="BV43" s="34">
        <v>0</v>
      </c>
      <c r="BW43" s="34" t="s">
        <v>155</v>
      </c>
      <c r="BX43" s="34">
        <v>0.83</v>
      </c>
    </row>
    <row r="44" spans="1:76" x14ac:dyDescent="0.25">
      <c r="A44" s="35">
        <v>43167</v>
      </c>
      <c r="B44" s="36">
        <v>1.3815972222222223E-2</v>
      </c>
      <c r="C44" s="34">
        <v>13.131</v>
      </c>
      <c r="D44" s="34">
        <v>1.2345999999999999</v>
      </c>
      <c r="E44" s="34">
        <v>12345.63465</v>
      </c>
      <c r="F44" s="34">
        <v>135.1</v>
      </c>
      <c r="G44" s="34">
        <v>-0.2</v>
      </c>
      <c r="H44" s="34">
        <v>2294.1999999999998</v>
      </c>
      <c r="I44" s="34"/>
      <c r="J44" s="34">
        <v>0.5</v>
      </c>
      <c r="K44" s="34">
        <v>0.86899999999999999</v>
      </c>
      <c r="L44" s="34">
        <v>11.4115</v>
      </c>
      <c r="M44" s="34">
        <v>1.0729</v>
      </c>
      <c r="N44" s="34">
        <v>117.3819</v>
      </c>
      <c r="O44" s="34">
        <v>0</v>
      </c>
      <c r="P44" s="34">
        <v>117.4</v>
      </c>
      <c r="Q44" s="34">
        <v>97.377700000000004</v>
      </c>
      <c r="R44" s="34">
        <v>0</v>
      </c>
      <c r="S44" s="34">
        <v>97.4</v>
      </c>
      <c r="T44" s="34">
        <v>2294.1810999999998</v>
      </c>
      <c r="U44" s="34"/>
      <c r="V44" s="34"/>
      <c r="W44" s="34">
        <v>0</v>
      </c>
      <c r="X44" s="34">
        <v>0.4345</v>
      </c>
      <c r="Y44" s="34">
        <v>12</v>
      </c>
      <c r="Z44" s="34">
        <v>862</v>
      </c>
      <c r="AA44" s="34">
        <v>863</v>
      </c>
      <c r="AB44" s="34">
        <v>876</v>
      </c>
      <c r="AC44" s="34">
        <v>99</v>
      </c>
      <c r="AD44" s="34">
        <v>31.29</v>
      </c>
      <c r="AE44" s="34">
        <v>0.72</v>
      </c>
      <c r="AF44" s="34">
        <v>978</v>
      </c>
      <c r="AG44" s="34">
        <v>2</v>
      </c>
      <c r="AH44" s="34">
        <v>96</v>
      </c>
      <c r="AI44" s="34">
        <v>37</v>
      </c>
      <c r="AJ44" s="34">
        <v>190</v>
      </c>
      <c r="AK44" s="34">
        <v>168</v>
      </c>
      <c r="AL44" s="34">
        <v>3.5</v>
      </c>
      <c r="AM44" s="34">
        <v>175.3</v>
      </c>
      <c r="AN44" s="34" t="s">
        <v>155</v>
      </c>
      <c r="AO44" s="34">
        <v>2</v>
      </c>
      <c r="AP44" s="37">
        <v>0.8062962962962964</v>
      </c>
      <c r="AQ44" s="34">
        <v>47.158594999999998</v>
      </c>
      <c r="AR44" s="34">
        <v>-88.489701999999994</v>
      </c>
      <c r="AS44" s="34">
        <v>314.89999999999998</v>
      </c>
      <c r="AT44" s="34">
        <v>0.9</v>
      </c>
      <c r="AU44" s="34">
        <v>12</v>
      </c>
      <c r="AV44" s="34">
        <v>9</v>
      </c>
      <c r="AW44" s="34" t="s">
        <v>199</v>
      </c>
      <c r="AX44" s="34">
        <v>1.1841999999999999</v>
      </c>
      <c r="AY44" s="34">
        <v>1.6456</v>
      </c>
      <c r="AZ44" s="34">
        <v>2.0070000000000001</v>
      </c>
      <c r="BA44" s="34">
        <v>13.404</v>
      </c>
      <c r="BB44" s="34">
        <v>13.77</v>
      </c>
      <c r="BC44" s="34">
        <v>1.03</v>
      </c>
      <c r="BD44" s="34">
        <v>15.071</v>
      </c>
      <c r="BE44" s="34">
        <v>2608.67</v>
      </c>
      <c r="BF44" s="34">
        <v>156.1</v>
      </c>
      <c r="BG44" s="34">
        <v>2.81</v>
      </c>
      <c r="BH44" s="34">
        <v>0</v>
      </c>
      <c r="BI44" s="34">
        <v>2.81</v>
      </c>
      <c r="BJ44" s="34">
        <v>2.331</v>
      </c>
      <c r="BK44" s="34">
        <v>0</v>
      </c>
      <c r="BL44" s="34">
        <v>2.331</v>
      </c>
      <c r="BM44" s="34">
        <v>18.097899999999999</v>
      </c>
      <c r="BN44" s="34"/>
      <c r="BO44" s="34"/>
      <c r="BP44" s="34"/>
      <c r="BQ44" s="34">
        <v>72.224000000000004</v>
      </c>
      <c r="BR44" s="34">
        <v>0.16677600000000001</v>
      </c>
      <c r="BS44" s="34">
        <v>-5</v>
      </c>
      <c r="BT44" s="34">
        <v>8.9999999999999993E-3</v>
      </c>
      <c r="BU44" s="34">
        <v>4.0755889999999999</v>
      </c>
      <c r="BV44" s="34">
        <v>0</v>
      </c>
      <c r="BW44" s="34" t="s">
        <v>155</v>
      </c>
      <c r="BX44" s="34">
        <v>0.83</v>
      </c>
    </row>
    <row r="45" spans="1:76" x14ac:dyDescent="0.25">
      <c r="A45" s="35">
        <v>43167</v>
      </c>
      <c r="B45" s="36">
        <v>1.3827546296296296E-2</v>
      </c>
      <c r="C45" s="34">
        <v>13.304</v>
      </c>
      <c r="D45" s="34">
        <v>1.2287999999999999</v>
      </c>
      <c r="E45" s="34">
        <v>12288.495430000001</v>
      </c>
      <c r="F45" s="34">
        <v>177.7</v>
      </c>
      <c r="G45" s="34">
        <v>-0.3</v>
      </c>
      <c r="H45" s="34">
        <v>2192</v>
      </c>
      <c r="I45" s="34"/>
      <c r="J45" s="34">
        <v>0.5</v>
      </c>
      <c r="K45" s="34">
        <v>0.86780000000000002</v>
      </c>
      <c r="L45" s="34">
        <v>11.5457</v>
      </c>
      <c r="M45" s="34">
        <v>1.0664</v>
      </c>
      <c r="N45" s="34">
        <v>154.2132</v>
      </c>
      <c r="O45" s="34">
        <v>0</v>
      </c>
      <c r="P45" s="34">
        <v>154.19999999999999</v>
      </c>
      <c r="Q45" s="34">
        <v>127.9323</v>
      </c>
      <c r="R45" s="34">
        <v>0</v>
      </c>
      <c r="S45" s="34">
        <v>127.9</v>
      </c>
      <c r="T45" s="34">
        <v>2191.9859999999999</v>
      </c>
      <c r="U45" s="34"/>
      <c r="V45" s="34"/>
      <c r="W45" s="34">
        <v>0</v>
      </c>
      <c r="X45" s="34">
        <v>0.43390000000000001</v>
      </c>
      <c r="Y45" s="34">
        <v>12</v>
      </c>
      <c r="Z45" s="34">
        <v>862</v>
      </c>
      <c r="AA45" s="34">
        <v>863</v>
      </c>
      <c r="AB45" s="34">
        <v>876</v>
      </c>
      <c r="AC45" s="34">
        <v>99</v>
      </c>
      <c r="AD45" s="34">
        <v>31.29</v>
      </c>
      <c r="AE45" s="34">
        <v>0.72</v>
      </c>
      <c r="AF45" s="34">
        <v>978</v>
      </c>
      <c r="AG45" s="34">
        <v>2</v>
      </c>
      <c r="AH45" s="34">
        <v>96</v>
      </c>
      <c r="AI45" s="34">
        <v>37</v>
      </c>
      <c r="AJ45" s="34">
        <v>190</v>
      </c>
      <c r="AK45" s="34">
        <v>168</v>
      </c>
      <c r="AL45" s="34">
        <v>3.5</v>
      </c>
      <c r="AM45" s="34">
        <v>175.6</v>
      </c>
      <c r="AN45" s="34" t="s">
        <v>155</v>
      </c>
      <c r="AO45" s="34">
        <v>2</v>
      </c>
      <c r="AP45" s="37">
        <v>0.80630787037037033</v>
      </c>
      <c r="AQ45" s="34">
        <v>47.158585000000002</v>
      </c>
      <c r="AR45" s="34">
        <v>-88.489722</v>
      </c>
      <c r="AS45" s="34">
        <v>314.89999999999998</v>
      </c>
      <c r="AT45" s="34">
        <v>1.6</v>
      </c>
      <c r="AU45" s="34">
        <v>12</v>
      </c>
      <c r="AV45" s="34">
        <v>9</v>
      </c>
      <c r="AW45" s="34" t="s">
        <v>199</v>
      </c>
      <c r="AX45" s="34">
        <v>1.3613999999999999</v>
      </c>
      <c r="AY45" s="34">
        <v>1.3088</v>
      </c>
      <c r="AZ45" s="34">
        <v>2.2614000000000001</v>
      </c>
      <c r="BA45" s="34">
        <v>13.404</v>
      </c>
      <c r="BB45" s="34">
        <v>13.64</v>
      </c>
      <c r="BC45" s="34">
        <v>1.02</v>
      </c>
      <c r="BD45" s="34">
        <v>15.231</v>
      </c>
      <c r="BE45" s="34">
        <v>2615.1</v>
      </c>
      <c r="BF45" s="34">
        <v>153.73500000000001</v>
      </c>
      <c r="BG45" s="34">
        <v>3.6579999999999999</v>
      </c>
      <c r="BH45" s="34">
        <v>0</v>
      </c>
      <c r="BI45" s="34">
        <v>3.6579999999999999</v>
      </c>
      <c r="BJ45" s="34">
        <v>3.0339999999999998</v>
      </c>
      <c r="BK45" s="34">
        <v>0</v>
      </c>
      <c r="BL45" s="34">
        <v>3.0339999999999998</v>
      </c>
      <c r="BM45" s="34">
        <v>17.1328</v>
      </c>
      <c r="BN45" s="34"/>
      <c r="BO45" s="34"/>
      <c r="BP45" s="34"/>
      <c r="BQ45" s="34">
        <v>71.460999999999999</v>
      </c>
      <c r="BR45" s="34">
        <v>0.19003600000000001</v>
      </c>
      <c r="BS45" s="34">
        <v>-5</v>
      </c>
      <c r="BT45" s="34">
        <v>8.9999999999999993E-3</v>
      </c>
      <c r="BU45" s="34">
        <v>4.6440049999999999</v>
      </c>
      <c r="BV45" s="34">
        <v>0</v>
      </c>
      <c r="BW45" s="34" t="s">
        <v>155</v>
      </c>
      <c r="BX45" s="34">
        <v>0.83</v>
      </c>
    </row>
    <row r="46" spans="1:76" x14ac:dyDescent="0.25">
      <c r="A46" s="35">
        <v>43167</v>
      </c>
      <c r="B46" s="36">
        <v>1.3839120370370371E-2</v>
      </c>
      <c r="C46" s="34">
        <v>13.395</v>
      </c>
      <c r="D46" s="34">
        <v>1.0750999999999999</v>
      </c>
      <c r="E46" s="34">
        <v>10750.67332</v>
      </c>
      <c r="F46" s="34">
        <v>239.1</v>
      </c>
      <c r="G46" s="34">
        <v>-0.4</v>
      </c>
      <c r="H46" s="34">
        <v>2091.6</v>
      </c>
      <c r="I46" s="34"/>
      <c r="J46" s="34">
        <v>0.56000000000000005</v>
      </c>
      <c r="K46" s="34">
        <v>0.86860000000000004</v>
      </c>
      <c r="L46" s="34">
        <v>11.635300000000001</v>
      </c>
      <c r="M46" s="34">
        <v>0.93379999999999996</v>
      </c>
      <c r="N46" s="34">
        <v>207.71860000000001</v>
      </c>
      <c r="O46" s="34">
        <v>0</v>
      </c>
      <c r="P46" s="34">
        <v>207.7</v>
      </c>
      <c r="Q46" s="34">
        <v>172.30260000000001</v>
      </c>
      <c r="R46" s="34">
        <v>0</v>
      </c>
      <c r="S46" s="34">
        <v>172.3</v>
      </c>
      <c r="T46" s="34">
        <v>2091.6237000000001</v>
      </c>
      <c r="U46" s="34"/>
      <c r="V46" s="34"/>
      <c r="W46" s="34">
        <v>0</v>
      </c>
      <c r="X46" s="34">
        <v>0.4884</v>
      </c>
      <c r="Y46" s="34">
        <v>12.1</v>
      </c>
      <c r="Z46" s="34">
        <v>862</v>
      </c>
      <c r="AA46" s="34">
        <v>862</v>
      </c>
      <c r="AB46" s="34">
        <v>876</v>
      </c>
      <c r="AC46" s="34">
        <v>99</v>
      </c>
      <c r="AD46" s="34">
        <v>31.27</v>
      </c>
      <c r="AE46" s="34">
        <v>0.72</v>
      </c>
      <c r="AF46" s="34">
        <v>979</v>
      </c>
      <c r="AG46" s="34">
        <v>2</v>
      </c>
      <c r="AH46" s="34">
        <v>96</v>
      </c>
      <c r="AI46" s="34">
        <v>37</v>
      </c>
      <c r="AJ46" s="34">
        <v>190</v>
      </c>
      <c r="AK46" s="34">
        <v>168</v>
      </c>
      <c r="AL46" s="34">
        <v>3.6</v>
      </c>
      <c r="AM46" s="34">
        <v>176</v>
      </c>
      <c r="AN46" s="34" t="s">
        <v>155</v>
      </c>
      <c r="AO46" s="34">
        <v>2</v>
      </c>
      <c r="AP46" s="37">
        <v>0.80631944444444448</v>
      </c>
      <c r="AQ46" s="34">
        <v>47.158580000000001</v>
      </c>
      <c r="AR46" s="34">
        <v>-88.489739999999998</v>
      </c>
      <c r="AS46" s="34">
        <v>315</v>
      </c>
      <c r="AT46" s="34">
        <v>2.1</v>
      </c>
      <c r="AU46" s="34">
        <v>12</v>
      </c>
      <c r="AV46" s="34">
        <v>9</v>
      </c>
      <c r="AW46" s="34" t="s">
        <v>199</v>
      </c>
      <c r="AX46" s="34">
        <v>1.2771999999999999</v>
      </c>
      <c r="AY46" s="34">
        <v>1.0613999999999999</v>
      </c>
      <c r="AZ46" s="34">
        <v>2.1158000000000001</v>
      </c>
      <c r="BA46" s="34">
        <v>13.404</v>
      </c>
      <c r="BB46" s="34">
        <v>13.72</v>
      </c>
      <c r="BC46" s="34">
        <v>1.02</v>
      </c>
      <c r="BD46" s="34">
        <v>15.125999999999999</v>
      </c>
      <c r="BE46" s="34">
        <v>2646.3710000000001</v>
      </c>
      <c r="BF46" s="34">
        <v>135.18100000000001</v>
      </c>
      <c r="BG46" s="34">
        <v>4.9470000000000001</v>
      </c>
      <c r="BH46" s="34">
        <v>0</v>
      </c>
      <c r="BI46" s="34">
        <v>4.9470000000000001</v>
      </c>
      <c r="BJ46" s="34">
        <v>4.1040000000000001</v>
      </c>
      <c r="BK46" s="34">
        <v>0</v>
      </c>
      <c r="BL46" s="34">
        <v>4.1040000000000001</v>
      </c>
      <c r="BM46" s="34">
        <v>16.416499999999999</v>
      </c>
      <c r="BN46" s="34"/>
      <c r="BO46" s="34"/>
      <c r="BP46" s="34"/>
      <c r="BQ46" s="34">
        <v>80.762</v>
      </c>
      <c r="BR46" s="34">
        <v>0.159804</v>
      </c>
      <c r="BS46" s="34">
        <v>-5</v>
      </c>
      <c r="BT46" s="34">
        <v>8.9999999999999993E-3</v>
      </c>
      <c r="BU46" s="34">
        <v>3.9052099999999998</v>
      </c>
      <c r="BV46" s="34">
        <v>0</v>
      </c>
      <c r="BW46" s="34" t="s">
        <v>155</v>
      </c>
      <c r="BX46" s="34">
        <v>0.83</v>
      </c>
    </row>
    <row r="47" spans="1:76" x14ac:dyDescent="0.25">
      <c r="A47" s="35">
        <v>43167</v>
      </c>
      <c r="B47" s="36">
        <v>1.3850694444444445E-2</v>
      </c>
      <c r="C47" s="34">
        <v>13.458</v>
      </c>
      <c r="D47" s="34">
        <v>1.1422000000000001</v>
      </c>
      <c r="E47" s="34">
        <v>11421.515149999999</v>
      </c>
      <c r="F47" s="34">
        <v>284.60000000000002</v>
      </c>
      <c r="G47" s="34">
        <v>-0.4</v>
      </c>
      <c r="H47" s="34">
        <v>2036.4</v>
      </c>
      <c r="I47" s="34"/>
      <c r="J47" s="34">
        <v>0.6</v>
      </c>
      <c r="K47" s="34">
        <v>0.86760000000000004</v>
      </c>
      <c r="L47" s="34">
        <v>11.675599999999999</v>
      </c>
      <c r="M47" s="34">
        <v>0.9909</v>
      </c>
      <c r="N47" s="34">
        <v>246.91419999999999</v>
      </c>
      <c r="O47" s="34">
        <v>0</v>
      </c>
      <c r="P47" s="34">
        <v>246.9</v>
      </c>
      <c r="Q47" s="34">
        <v>204.82939999999999</v>
      </c>
      <c r="R47" s="34">
        <v>0</v>
      </c>
      <c r="S47" s="34">
        <v>204.8</v>
      </c>
      <c r="T47" s="34">
        <v>2036.3708999999999</v>
      </c>
      <c r="U47" s="34"/>
      <c r="V47" s="34"/>
      <c r="W47" s="34">
        <v>0</v>
      </c>
      <c r="X47" s="34">
        <v>0.52049999999999996</v>
      </c>
      <c r="Y47" s="34">
        <v>12</v>
      </c>
      <c r="Z47" s="34">
        <v>863</v>
      </c>
      <c r="AA47" s="34">
        <v>862</v>
      </c>
      <c r="AB47" s="34">
        <v>876</v>
      </c>
      <c r="AC47" s="34">
        <v>99</v>
      </c>
      <c r="AD47" s="34">
        <v>31.28</v>
      </c>
      <c r="AE47" s="34">
        <v>0.72</v>
      </c>
      <c r="AF47" s="34">
        <v>978</v>
      </c>
      <c r="AG47" s="34">
        <v>2</v>
      </c>
      <c r="AH47" s="34">
        <v>95.227999999999994</v>
      </c>
      <c r="AI47" s="34">
        <v>37</v>
      </c>
      <c r="AJ47" s="34">
        <v>190</v>
      </c>
      <c r="AK47" s="34">
        <v>168</v>
      </c>
      <c r="AL47" s="34">
        <v>3.5</v>
      </c>
      <c r="AM47" s="34">
        <v>176</v>
      </c>
      <c r="AN47" s="34" t="s">
        <v>155</v>
      </c>
      <c r="AO47" s="34">
        <v>2</v>
      </c>
      <c r="AP47" s="37">
        <v>0.80633101851851852</v>
      </c>
      <c r="AQ47" s="34">
        <v>47.158588000000002</v>
      </c>
      <c r="AR47" s="34">
        <v>-88.489767999999998</v>
      </c>
      <c r="AS47" s="34">
        <v>315</v>
      </c>
      <c r="AT47" s="34">
        <v>3.6</v>
      </c>
      <c r="AU47" s="34">
        <v>12</v>
      </c>
      <c r="AV47" s="34">
        <v>9</v>
      </c>
      <c r="AW47" s="34" t="s">
        <v>199</v>
      </c>
      <c r="AX47" s="34">
        <v>1.3842000000000001</v>
      </c>
      <c r="AY47" s="34">
        <v>1.1614</v>
      </c>
      <c r="AZ47" s="34">
        <v>2.1227999999999998</v>
      </c>
      <c r="BA47" s="34">
        <v>13.404</v>
      </c>
      <c r="BB47" s="34">
        <v>13.61</v>
      </c>
      <c r="BC47" s="34">
        <v>1.02</v>
      </c>
      <c r="BD47" s="34">
        <v>15.266999999999999</v>
      </c>
      <c r="BE47" s="34">
        <v>2636.53</v>
      </c>
      <c r="BF47" s="34">
        <v>142.41300000000001</v>
      </c>
      <c r="BG47" s="34">
        <v>5.8390000000000004</v>
      </c>
      <c r="BH47" s="34">
        <v>0</v>
      </c>
      <c r="BI47" s="34">
        <v>5.8390000000000004</v>
      </c>
      <c r="BJ47" s="34">
        <v>4.8440000000000003</v>
      </c>
      <c r="BK47" s="34">
        <v>0</v>
      </c>
      <c r="BL47" s="34">
        <v>4.8440000000000003</v>
      </c>
      <c r="BM47" s="34">
        <v>15.8683</v>
      </c>
      <c r="BN47" s="34"/>
      <c r="BO47" s="34"/>
      <c r="BP47" s="34"/>
      <c r="BQ47" s="34">
        <v>85.466999999999999</v>
      </c>
      <c r="BR47" s="34">
        <v>0.174704</v>
      </c>
      <c r="BS47" s="34">
        <v>-5</v>
      </c>
      <c r="BT47" s="34">
        <v>8.9999999999999993E-3</v>
      </c>
      <c r="BU47" s="34">
        <v>4.2693289999999999</v>
      </c>
      <c r="BV47" s="34">
        <v>0</v>
      </c>
      <c r="BW47" s="34" t="s">
        <v>155</v>
      </c>
      <c r="BX47" s="34">
        <v>0.83</v>
      </c>
    </row>
    <row r="48" spans="1:76" x14ac:dyDescent="0.25">
      <c r="A48" s="35">
        <v>43167</v>
      </c>
      <c r="B48" s="36">
        <v>1.3862268518518519E-2</v>
      </c>
      <c r="C48" s="34">
        <v>13.56</v>
      </c>
      <c r="D48" s="34">
        <v>1.2009000000000001</v>
      </c>
      <c r="E48" s="34">
        <v>12009.02801</v>
      </c>
      <c r="F48" s="34">
        <v>313.10000000000002</v>
      </c>
      <c r="G48" s="34">
        <v>-0.3</v>
      </c>
      <c r="H48" s="34">
        <v>2013.5</v>
      </c>
      <c r="I48" s="34"/>
      <c r="J48" s="34">
        <v>0.6</v>
      </c>
      <c r="K48" s="34">
        <v>0.86619999999999997</v>
      </c>
      <c r="L48" s="34">
        <v>11.7462</v>
      </c>
      <c r="M48" s="34">
        <v>1.0403</v>
      </c>
      <c r="N48" s="34">
        <v>271.19499999999999</v>
      </c>
      <c r="O48" s="34">
        <v>0</v>
      </c>
      <c r="P48" s="34">
        <v>271.2</v>
      </c>
      <c r="Q48" s="34">
        <v>224.97810000000001</v>
      </c>
      <c r="R48" s="34">
        <v>0</v>
      </c>
      <c r="S48" s="34">
        <v>225</v>
      </c>
      <c r="T48" s="34">
        <v>2013.4550999999999</v>
      </c>
      <c r="U48" s="34"/>
      <c r="V48" s="34"/>
      <c r="W48" s="34">
        <v>0</v>
      </c>
      <c r="X48" s="34">
        <v>0.51970000000000005</v>
      </c>
      <c r="Y48" s="34">
        <v>12</v>
      </c>
      <c r="Z48" s="34">
        <v>863</v>
      </c>
      <c r="AA48" s="34">
        <v>862</v>
      </c>
      <c r="AB48" s="34">
        <v>877</v>
      </c>
      <c r="AC48" s="34">
        <v>99</v>
      </c>
      <c r="AD48" s="34">
        <v>31.29</v>
      </c>
      <c r="AE48" s="34">
        <v>0.72</v>
      </c>
      <c r="AF48" s="34">
        <v>978</v>
      </c>
      <c r="AG48" s="34">
        <v>2</v>
      </c>
      <c r="AH48" s="34">
        <v>95</v>
      </c>
      <c r="AI48" s="34">
        <v>37</v>
      </c>
      <c r="AJ48" s="34">
        <v>190</v>
      </c>
      <c r="AK48" s="34">
        <v>168</v>
      </c>
      <c r="AL48" s="34">
        <v>3.5</v>
      </c>
      <c r="AM48" s="34">
        <v>176</v>
      </c>
      <c r="AN48" s="34" t="s">
        <v>155</v>
      </c>
      <c r="AO48" s="34">
        <v>2</v>
      </c>
      <c r="AP48" s="37">
        <v>0.80634259259259267</v>
      </c>
      <c r="AQ48" s="34">
        <v>47.158596000000003</v>
      </c>
      <c r="AR48" s="34">
        <v>-88.489797999999993</v>
      </c>
      <c r="AS48" s="34">
        <v>315.10000000000002</v>
      </c>
      <c r="AT48" s="34">
        <v>4.5999999999999996</v>
      </c>
      <c r="AU48" s="34">
        <v>12</v>
      </c>
      <c r="AV48" s="34">
        <v>9</v>
      </c>
      <c r="AW48" s="34" t="s">
        <v>199</v>
      </c>
      <c r="AX48" s="34">
        <v>1.5613999999999999</v>
      </c>
      <c r="AY48" s="34">
        <v>1.0771999999999999</v>
      </c>
      <c r="AZ48" s="34">
        <v>2.2614000000000001</v>
      </c>
      <c r="BA48" s="34">
        <v>13.404</v>
      </c>
      <c r="BB48" s="34">
        <v>13.47</v>
      </c>
      <c r="BC48" s="34">
        <v>1</v>
      </c>
      <c r="BD48" s="34">
        <v>15.441000000000001</v>
      </c>
      <c r="BE48" s="34">
        <v>2628.3589999999999</v>
      </c>
      <c r="BF48" s="34">
        <v>148.15299999999999</v>
      </c>
      <c r="BG48" s="34">
        <v>6.3550000000000004</v>
      </c>
      <c r="BH48" s="34">
        <v>0</v>
      </c>
      <c r="BI48" s="34">
        <v>6.3550000000000004</v>
      </c>
      <c r="BJ48" s="34">
        <v>5.2720000000000002</v>
      </c>
      <c r="BK48" s="34">
        <v>0</v>
      </c>
      <c r="BL48" s="34">
        <v>5.2720000000000002</v>
      </c>
      <c r="BM48" s="34">
        <v>15.5471</v>
      </c>
      <c r="BN48" s="34"/>
      <c r="BO48" s="34"/>
      <c r="BP48" s="34"/>
      <c r="BQ48" s="34">
        <v>84.561999999999998</v>
      </c>
      <c r="BR48" s="34">
        <v>0.176596</v>
      </c>
      <c r="BS48" s="34">
        <v>-5</v>
      </c>
      <c r="BT48" s="34">
        <v>8.9999999999999993E-3</v>
      </c>
      <c r="BU48" s="34">
        <v>4.3155640000000002</v>
      </c>
      <c r="BV48" s="34">
        <v>0</v>
      </c>
      <c r="BW48" s="34" t="s">
        <v>155</v>
      </c>
      <c r="BX48" s="34">
        <v>0.83</v>
      </c>
    </row>
    <row r="49" spans="1:76" x14ac:dyDescent="0.25">
      <c r="A49" s="35">
        <v>43167</v>
      </c>
      <c r="B49" s="36">
        <v>1.387384259259259E-2</v>
      </c>
      <c r="C49" s="34">
        <v>13.551</v>
      </c>
      <c r="D49" s="34">
        <v>1.3063</v>
      </c>
      <c r="E49" s="34">
        <v>13063.119269999999</v>
      </c>
      <c r="F49" s="34">
        <v>341.5</v>
      </c>
      <c r="G49" s="34">
        <v>-0.3</v>
      </c>
      <c r="H49" s="34">
        <v>2003.5</v>
      </c>
      <c r="I49" s="34"/>
      <c r="J49" s="34">
        <v>0.6</v>
      </c>
      <c r="K49" s="34">
        <v>0.86539999999999995</v>
      </c>
      <c r="L49" s="34">
        <v>11.726800000000001</v>
      </c>
      <c r="M49" s="34">
        <v>1.1305000000000001</v>
      </c>
      <c r="N49" s="34">
        <v>295.56279999999998</v>
      </c>
      <c r="O49" s="34">
        <v>0</v>
      </c>
      <c r="P49" s="34">
        <v>295.60000000000002</v>
      </c>
      <c r="Q49" s="34">
        <v>245.19319999999999</v>
      </c>
      <c r="R49" s="34">
        <v>0</v>
      </c>
      <c r="S49" s="34">
        <v>245.2</v>
      </c>
      <c r="T49" s="34">
        <v>2003.5351000000001</v>
      </c>
      <c r="U49" s="34"/>
      <c r="V49" s="34"/>
      <c r="W49" s="34">
        <v>0</v>
      </c>
      <c r="X49" s="34">
        <v>0.51919999999999999</v>
      </c>
      <c r="Y49" s="34">
        <v>12.1</v>
      </c>
      <c r="Z49" s="34">
        <v>863</v>
      </c>
      <c r="AA49" s="34">
        <v>862</v>
      </c>
      <c r="AB49" s="34">
        <v>876</v>
      </c>
      <c r="AC49" s="34">
        <v>99</v>
      </c>
      <c r="AD49" s="34">
        <v>31.29</v>
      </c>
      <c r="AE49" s="34">
        <v>0.72</v>
      </c>
      <c r="AF49" s="34">
        <v>978</v>
      </c>
      <c r="AG49" s="34">
        <v>2</v>
      </c>
      <c r="AH49" s="34">
        <v>95</v>
      </c>
      <c r="AI49" s="34">
        <v>37</v>
      </c>
      <c r="AJ49" s="34">
        <v>190</v>
      </c>
      <c r="AK49" s="34">
        <v>168</v>
      </c>
      <c r="AL49" s="34">
        <v>3.6</v>
      </c>
      <c r="AM49" s="34">
        <v>175.9</v>
      </c>
      <c r="AN49" s="34" t="s">
        <v>155</v>
      </c>
      <c r="AO49" s="34">
        <v>2</v>
      </c>
      <c r="AP49" s="37">
        <v>0.80635416666666659</v>
      </c>
      <c r="AQ49" s="34">
        <v>47.158616000000002</v>
      </c>
      <c r="AR49" s="34">
        <v>-88.489825999999994</v>
      </c>
      <c r="AS49" s="34">
        <v>315</v>
      </c>
      <c r="AT49" s="34">
        <v>5.2</v>
      </c>
      <c r="AU49" s="34">
        <v>12</v>
      </c>
      <c r="AV49" s="34">
        <v>9</v>
      </c>
      <c r="AW49" s="34" t="s">
        <v>199</v>
      </c>
      <c r="AX49" s="34">
        <v>1.6</v>
      </c>
      <c r="AY49" s="34">
        <v>1</v>
      </c>
      <c r="AZ49" s="34">
        <v>2.2999999999999998</v>
      </c>
      <c r="BA49" s="34">
        <v>13.404</v>
      </c>
      <c r="BB49" s="34">
        <v>13.38</v>
      </c>
      <c r="BC49" s="34">
        <v>1</v>
      </c>
      <c r="BD49" s="34">
        <v>15.553000000000001</v>
      </c>
      <c r="BE49" s="34">
        <v>2609.94</v>
      </c>
      <c r="BF49" s="34">
        <v>160.137</v>
      </c>
      <c r="BG49" s="34">
        <v>6.8890000000000002</v>
      </c>
      <c r="BH49" s="34">
        <v>0</v>
      </c>
      <c r="BI49" s="34">
        <v>6.8890000000000002</v>
      </c>
      <c r="BJ49" s="34">
        <v>5.7149999999999999</v>
      </c>
      <c r="BK49" s="34">
        <v>0</v>
      </c>
      <c r="BL49" s="34">
        <v>5.7149999999999999</v>
      </c>
      <c r="BM49" s="34">
        <v>15.387499999999999</v>
      </c>
      <c r="BN49" s="34"/>
      <c r="BO49" s="34"/>
      <c r="BP49" s="34"/>
      <c r="BQ49" s="34">
        <v>84.027000000000001</v>
      </c>
      <c r="BR49" s="34">
        <v>0.18040400000000001</v>
      </c>
      <c r="BS49" s="34">
        <v>-5</v>
      </c>
      <c r="BT49" s="34">
        <v>8.9999999999999993E-3</v>
      </c>
      <c r="BU49" s="34">
        <v>4.4086230000000004</v>
      </c>
      <c r="BV49" s="34">
        <v>0</v>
      </c>
      <c r="BW49" s="34" t="s">
        <v>155</v>
      </c>
      <c r="BX49" s="34">
        <v>0.83</v>
      </c>
    </row>
    <row r="50" spans="1:76" x14ac:dyDescent="0.25">
      <c r="A50" s="35">
        <v>43167</v>
      </c>
      <c r="B50" s="36">
        <v>1.3885416666666666E-2</v>
      </c>
      <c r="C50" s="34">
        <v>13.349</v>
      </c>
      <c r="D50" s="34">
        <v>1.4862</v>
      </c>
      <c r="E50" s="34">
        <v>14861.87032</v>
      </c>
      <c r="F50" s="34">
        <v>372.3</v>
      </c>
      <c r="G50" s="34">
        <v>-0.3</v>
      </c>
      <c r="H50" s="34">
        <v>2021.4</v>
      </c>
      <c r="I50" s="34"/>
      <c r="J50" s="34">
        <v>0.6</v>
      </c>
      <c r="K50" s="34">
        <v>0.86529999999999996</v>
      </c>
      <c r="L50" s="34">
        <v>11.5512</v>
      </c>
      <c r="M50" s="34">
        <v>1.286</v>
      </c>
      <c r="N50" s="34">
        <v>322.18380000000002</v>
      </c>
      <c r="O50" s="34">
        <v>0</v>
      </c>
      <c r="P50" s="34">
        <v>322.2</v>
      </c>
      <c r="Q50" s="34">
        <v>267.2774</v>
      </c>
      <c r="R50" s="34">
        <v>0</v>
      </c>
      <c r="S50" s="34">
        <v>267.3</v>
      </c>
      <c r="T50" s="34">
        <v>2021.4151999999999</v>
      </c>
      <c r="U50" s="34"/>
      <c r="V50" s="34"/>
      <c r="W50" s="34">
        <v>0</v>
      </c>
      <c r="X50" s="34">
        <v>0.51919999999999999</v>
      </c>
      <c r="Y50" s="34">
        <v>12</v>
      </c>
      <c r="Z50" s="34">
        <v>863</v>
      </c>
      <c r="AA50" s="34">
        <v>864</v>
      </c>
      <c r="AB50" s="34">
        <v>876</v>
      </c>
      <c r="AC50" s="34">
        <v>99</v>
      </c>
      <c r="AD50" s="34">
        <v>31.29</v>
      </c>
      <c r="AE50" s="34">
        <v>0.72</v>
      </c>
      <c r="AF50" s="34">
        <v>978</v>
      </c>
      <c r="AG50" s="34">
        <v>2</v>
      </c>
      <c r="AH50" s="34">
        <v>95</v>
      </c>
      <c r="AI50" s="34">
        <v>37</v>
      </c>
      <c r="AJ50" s="34">
        <v>190</v>
      </c>
      <c r="AK50" s="34">
        <v>168</v>
      </c>
      <c r="AL50" s="34">
        <v>3.5</v>
      </c>
      <c r="AM50" s="34">
        <v>175.5</v>
      </c>
      <c r="AN50" s="34" t="s">
        <v>155</v>
      </c>
      <c r="AO50" s="34">
        <v>2</v>
      </c>
      <c r="AP50" s="37">
        <v>0.80636574074074074</v>
      </c>
      <c r="AQ50" s="34">
        <v>47.158670999999998</v>
      </c>
      <c r="AR50" s="34">
        <v>-88.489844000000005</v>
      </c>
      <c r="AS50" s="34">
        <v>314.89999999999998</v>
      </c>
      <c r="AT50" s="34">
        <v>7.6</v>
      </c>
      <c r="AU50" s="34">
        <v>12</v>
      </c>
      <c r="AV50" s="34">
        <v>9</v>
      </c>
      <c r="AW50" s="34" t="s">
        <v>199</v>
      </c>
      <c r="AX50" s="34">
        <v>1.7842</v>
      </c>
      <c r="AY50" s="34">
        <v>1</v>
      </c>
      <c r="AZ50" s="34">
        <v>2.4228000000000001</v>
      </c>
      <c r="BA50" s="34">
        <v>13.404</v>
      </c>
      <c r="BB50" s="34">
        <v>13.37</v>
      </c>
      <c r="BC50" s="34">
        <v>1</v>
      </c>
      <c r="BD50" s="34">
        <v>15.564</v>
      </c>
      <c r="BE50" s="34">
        <v>2574.4650000000001</v>
      </c>
      <c r="BF50" s="34">
        <v>182.42599999999999</v>
      </c>
      <c r="BG50" s="34">
        <v>7.52</v>
      </c>
      <c r="BH50" s="34">
        <v>0</v>
      </c>
      <c r="BI50" s="34">
        <v>7.52</v>
      </c>
      <c r="BJ50" s="34">
        <v>6.2380000000000004</v>
      </c>
      <c r="BK50" s="34">
        <v>0</v>
      </c>
      <c r="BL50" s="34">
        <v>6.2380000000000004</v>
      </c>
      <c r="BM50" s="34">
        <v>15.5467</v>
      </c>
      <c r="BN50" s="34"/>
      <c r="BO50" s="34"/>
      <c r="BP50" s="34"/>
      <c r="BQ50" s="34">
        <v>84.137</v>
      </c>
      <c r="BR50" s="34">
        <v>0.18277199999999999</v>
      </c>
      <c r="BS50" s="34">
        <v>-5</v>
      </c>
      <c r="BT50" s="34">
        <v>8.9999999999999993E-3</v>
      </c>
      <c r="BU50" s="34">
        <v>4.4664900000000003</v>
      </c>
      <c r="BV50" s="34">
        <v>0</v>
      </c>
      <c r="BW50" s="34" t="s">
        <v>155</v>
      </c>
      <c r="BX50" s="34">
        <v>0.83</v>
      </c>
    </row>
    <row r="51" spans="1:76" x14ac:dyDescent="0.25">
      <c r="A51" s="35">
        <v>43167</v>
      </c>
      <c r="B51" s="36">
        <v>1.3896990740740739E-2</v>
      </c>
      <c r="C51" s="34">
        <v>13.375</v>
      </c>
      <c r="D51" s="34">
        <v>1.6095999999999999</v>
      </c>
      <c r="E51" s="34">
        <v>16095.58179</v>
      </c>
      <c r="F51" s="34">
        <v>400.3</v>
      </c>
      <c r="G51" s="34">
        <v>-0.3</v>
      </c>
      <c r="H51" s="34">
        <v>2067.5</v>
      </c>
      <c r="I51" s="34"/>
      <c r="J51" s="34">
        <v>0.6</v>
      </c>
      <c r="K51" s="34">
        <v>0.86399999999999999</v>
      </c>
      <c r="L51" s="34">
        <v>11.555999999999999</v>
      </c>
      <c r="M51" s="34">
        <v>1.3906000000000001</v>
      </c>
      <c r="N51" s="34">
        <v>345.87700000000001</v>
      </c>
      <c r="O51" s="34">
        <v>0</v>
      </c>
      <c r="P51" s="34">
        <v>345.9</v>
      </c>
      <c r="Q51" s="34">
        <v>286.93279999999999</v>
      </c>
      <c r="R51" s="34">
        <v>0</v>
      </c>
      <c r="S51" s="34">
        <v>286.89999999999998</v>
      </c>
      <c r="T51" s="34">
        <v>2067.4762999999998</v>
      </c>
      <c r="U51" s="34"/>
      <c r="V51" s="34"/>
      <c r="W51" s="34">
        <v>0</v>
      </c>
      <c r="X51" s="34">
        <v>0.51839999999999997</v>
      </c>
      <c r="Y51" s="34">
        <v>12.1</v>
      </c>
      <c r="Z51" s="34">
        <v>862</v>
      </c>
      <c r="AA51" s="34">
        <v>863</v>
      </c>
      <c r="AB51" s="34">
        <v>876</v>
      </c>
      <c r="AC51" s="34">
        <v>99</v>
      </c>
      <c r="AD51" s="34">
        <v>31.29</v>
      </c>
      <c r="AE51" s="34">
        <v>0.72</v>
      </c>
      <c r="AF51" s="34">
        <v>978</v>
      </c>
      <c r="AG51" s="34">
        <v>2</v>
      </c>
      <c r="AH51" s="34">
        <v>95</v>
      </c>
      <c r="AI51" s="34">
        <v>37</v>
      </c>
      <c r="AJ51" s="34">
        <v>190</v>
      </c>
      <c r="AK51" s="34">
        <v>168</v>
      </c>
      <c r="AL51" s="34">
        <v>3.6</v>
      </c>
      <c r="AM51" s="34">
        <v>175.2</v>
      </c>
      <c r="AN51" s="34" t="s">
        <v>155</v>
      </c>
      <c r="AO51" s="34">
        <v>2</v>
      </c>
      <c r="AP51" s="37">
        <v>0.80637731481481489</v>
      </c>
      <c r="AQ51" s="34">
        <v>47.158718999999998</v>
      </c>
      <c r="AR51" s="34">
        <v>-88.489862000000002</v>
      </c>
      <c r="AS51" s="34">
        <v>314.89999999999998</v>
      </c>
      <c r="AT51" s="34">
        <v>10.4</v>
      </c>
      <c r="AU51" s="34">
        <v>12</v>
      </c>
      <c r="AV51" s="34">
        <v>9</v>
      </c>
      <c r="AW51" s="34" t="s">
        <v>199</v>
      </c>
      <c r="AX51" s="34">
        <v>1.9</v>
      </c>
      <c r="AY51" s="34">
        <v>1</v>
      </c>
      <c r="AZ51" s="34">
        <v>2.5</v>
      </c>
      <c r="BA51" s="34">
        <v>13.404</v>
      </c>
      <c r="BB51" s="34">
        <v>13.23</v>
      </c>
      <c r="BC51" s="34">
        <v>0.99</v>
      </c>
      <c r="BD51" s="34">
        <v>15.744</v>
      </c>
      <c r="BE51" s="34">
        <v>2553.14</v>
      </c>
      <c r="BF51" s="34">
        <v>195.54900000000001</v>
      </c>
      <c r="BG51" s="34">
        <v>8.0030000000000001</v>
      </c>
      <c r="BH51" s="34">
        <v>0</v>
      </c>
      <c r="BI51" s="34">
        <v>8.0030000000000001</v>
      </c>
      <c r="BJ51" s="34">
        <v>6.6390000000000002</v>
      </c>
      <c r="BK51" s="34">
        <v>0</v>
      </c>
      <c r="BL51" s="34">
        <v>6.6390000000000002</v>
      </c>
      <c r="BM51" s="34">
        <v>15.762700000000001</v>
      </c>
      <c r="BN51" s="34"/>
      <c r="BO51" s="34"/>
      <c r="BP51" s="34"/>
      <c r="BQ51" s="34">
        <v>83.275999999999996</v>
      </c>
      <c r="BR51" s="34">
        <v>0.17527999999999999</v>
      </c>
      <c r="BS51" s="34">
        <v>-5</v>
      </c>
      <c r="BT51" s="34">
        <v>8.9999999999999993E-3</v>
      </c>
      <c r="BU51" s="34">
        <v>4.2834050000000001</v>
      </c>
      <c r="BV51" s="34">
        <v>0</v>
      </c>
      <c r="BW51" s="34" t="s">
        <v>155</v>
      </c>
      <c r="BX51" s="34">
        <v>0.83</v>
      </c>
    </row>
    <row r="52" spans="1:76" x14ac:dyDescent="0.25">
      <c r="A52" s="35">
        <v>43167</v>
      </c>
      <c r="B52" s="36">
        <v>1.3908564814814813E-2</v>
      </c>
      <c r="C52" s="34">
        <v>13.467000000000001</v>
      </c>
      <c r="D52" s="34">
        <v>1.3608</v>
      </c>
      <c r="E52" s="34">
        <v>13608.22934</v>
      </c>
      <c r="F52" s="34">
        <v>408.4</v>
      </c>
      <c r="G52" s="34">
        <v>-0.1</v>
      </c>
      <c r="H52" s="34">
        <v>2029.4</v>
      </c>
      <c r="I52" s="34"/>
      <c r="J52" s="34">
        <v>0.6</v>
      </c>
      <c r="K52" s="34">
        <v>0.86550000000000005</v>
      </c>
      <c r="L52" s="34">
        <v>11.6563</v>
      </c>
      <c r="M52" s="34">
        <v>1.1778999999999999</v>
      </c>
      <c r="N52" s="34">
        <v>353.47719999999998</v>
      </c>
      <c r="O52" s="34">
        <v>0</v>
      </c>
      <c r="P52" s="34">
        <v>353.5</v>
      </c>
      <c r="Q52" s="34">
        <v>293.23779999999999</v>
      </c>
      <c r="R52" s="34">
        <v>0</v>
      </c>
      <c r="S52" s="34">
        <v>293.2</v>
      </c>
      <c r="T52" s="34">
        <v>2029.4302</v>
      </c>
      <c r="U52" s="34"/>
      <c r="V52" s="34"/>
      <c r="W52" s="34">
        <v>0</v>
      </c>
      <c r="X52" s="34">
        <v>0.51929999999999998</v>
      </c>
      <c r="Y52" s="34">
        <v>12</v>
      </c>
      <c r="Z52" s="34">
        <v>862</v>
      </c>
      <c r="AA52" s="34">
        <v>863</v>
      </c>
      <c r="AB52" s="34">
        <v>876</v>
      </c>
      <c r="AC52" s="34">
        <v>99</v>
      </c>
      <c r="AD52" s="34">
        <v>31.29</v>
      </c>
      <c r="AE52" s="34">
        <v>0.72</v>
      </c>
      <c r="AF52" s="34">
        <v>978</v>
      </c>
      <c r="AG52" s="34">
        <v>2</v>
      </c>
      <c r="AH52" s="34">
        <v>94.227999999999994</v>
      </c>
      <c r="AI52" s="34">
        <v>37</v>
      </c>
      <c r="AJ52" s="34">
        <v>190</v>
      </c>
      <c r="AK52" s="34">
        <v>168</v>
      </c>
      <c r="AL52" s="34">
        <v>3.6</v>
      </c>
      <c r="AM52" s="34">
        <v>175</v>
      </c>
      <c r="AN52" s="34" t="s">
        <v>155</v>
      </c>
      <c r="AO52" s="34">
        <v>2</v>
      </c>
      <c r="AP52" s="37">
        <v>0.80638888888888882</v>
      </c>
      <c r="AQ52" s="34">
        <v>47.158768999999999</v>
      </c>
      <c r="AR52" s="34">
        <v>-88.489852999999997</v>
      </c>
      <c r="AS52" s="34">
        <v>314.8</v>
      </c>
      <c r="AT52" s="34">
        <v>12.7</v>
      </c>
      <c r="AU52" s="34">
        <v>12</v>
      </c>
      <c r="AV52" s="34">
        <v>9</v>
      </c>
      <c r="AW52" s="34" t="s">
        <v>199</v>
      </c>
      <c r="AX52" s="34">
        <v>1.4702</v>
      </c>
      <c r="AY52" s="34">
        <v>1.0613999999999999</v>
      </c>
      <c r="AZ52" s="34">
        <v>2.1316000000000002</v>
      </c>
      <c r="BA52" s="34">
        <v>13.404</v>
      </c>
      <c r="BB52" s="34">
        <v>13.39</v>
      </c>
      <c r="BC52" s="34">
        <v>1</v>
      </c>
      <c r="BD52" s="34">
        <v>15.534000000000001</v>
      </c>
      <c r="BE52" s="34">
        <v>2598.3470000000002</v>
      </c>
      <c r="BF52" s="34">
        <v>167.11199999999999</v>
      </c>
      <c r="BG52" s="34">
        <v>8.2520000000000007</v>
      </c>
      <c r="BH52" s="34">
        <v>0</v>
      </c>
      <c r="BI52" s="34">
        <v>8.2520000000000007</v>
      </c>
      <c r="BJ52" s="34">
        <v>6.8449999999999998</v>
      </c>
      <c r="BK52" s="34">
        <v>0</v>
      </c>
      <c r="BL52" s="34">
        <v>6.8449999999999998</v>
      </c>
      <c r="BM52" s="34">
        <v>15.6111</v>
      </c>
      <c r="BN52" s="34"/>
      <c r="BO52" s="34"/>
      <c r="BP52" s="34"/>
      <c r="BQ52" s="34">
        <v>84.174000000000007</v>
      </c>
      <c r="BR52" s="34">
        <v>0.170684</v>
      </c>
      <c r="BS52" s="34">
        <v>-5</v>
      </c>
      <c r="BT52" s="34">
        <v>8.9999999999999993E-3</v>
      </c>
      <c r="BU52" s="34">
        <v>4.1710900000000004</v>
      </c>
      <c r="BV52" s="34">
        <v>0</v>
      </c>
      <c r="BW52" s="34" t="s">
        <v>155</v>
      </c>
      <c r="BX52" s="34">
        <v>0.83</v>
      </c>
    </row>
    <row r="53" spans="1:76" x14ac:dyDescent="0.25">
      <c r="A53" s="35">
        <v>43167</v>
      </c>
      <c r="B53" s="36">
        <v>1.392013888888889E-2</v>
      </c>
      <c r="C53" s="34">
        <v>13.526999999999999</v>
      </c>
      <c r="D53" s="34">
        <v>1.3260000000000001</v>
      </c>
      <c r="E53" s="34">
        <v>13260</v>
      </c>
      <c r="F53" s="34">
        <v>393.1</v>
      </c>
      <c r="G53" s="34">
        <v>0</v>
      </c>
      <c r="H53" s="34">
        <v>1922.6</v>
      </c>
      <c r="I53" s="34"/>
      <c r="J53" s="34">
        <v>0.5</v>
      </c>
      <c r="K53" s="34">
        <v>0.86550000000000005</v>
      </c>
      <c r="L53" s="34">
        <v>11.706799999999999</v>
      </c>
      <c r="M53" s="34">
        <v>1.1476</v>
      </c>
      <c r="N53" s="34">
        <v>340.18299999999999</v>
      </c>
      <c r="O53" s="34">
        <v>0</v>
      </c>
      <c r="P53" s="34">
        <v>340.2</v>
      </c>
      <c r="Q53" s="34">
        <v>282.20909999999998</v>
      </c>
      <c r="R53" s="34">
        <v>0</v>
      </c>
      <c r="S53" s="34">
        <v>282.2</v>
      </c>
      <c r="T53" s="34">
        <v>1922.5879</v>
      </c>
      <c r="U53" s="34"/>
      <c r="V53" s="34"/>
      <c r="W53" s="34">
        <v>0</v>
      </c>
      <c r="X53" s="34">
        <v>0.43269999999999997</v>
      </c>
      <c r="Y53" s="34">
        <v>12</v>
      </c>
      <c r="Z53" s="34">
        <v>863</v>
      </c>
      <c r="AA53" s="34">
        <v>864</v>
      </c>
      <c r="AB53" s="34">
        <v>877</v>
      </c>
      <c r="AC53" s="34">
        <v>99</v>
      </c>
      <c r="AD53" s="34">
        <v>31.29</v>
      </c>
      <c r="AE53" s="34">
        <v>0.72</v>
      </c>
      <c r="AF53" s="34">
        <v>978</v>
      </c>
      <c r="AG53" s="34">
        <v>2</v>
      </c>
      <c r="AH53" s="34">
        <v>94</v>
      </c>
      <c r="AI53" s="34">
        <v>37</v>
      </c>
      <c r="AJ53" s="34">
        <v>190</v>
      </c>
      <c r="AK53" s="34">
        <v>168</v>
      </c>
      <c r="AL53" s="34">
        <v>3.5</v>
      </c>
      <c r="AM53" s="34">
        <v>175</v>
      </c>
      <c r="AN53" s="34" t="s">
        <v>155</v>
      </c>
      <c r="AO53" s="34">
        <v>2</v>
      </c>
      <c r="AP53" s="37">
        <v>0.80640046296296297</v>
      </c>
      <c r="AQ53" s="34">
        <v>47.158836000000001</v>
      </c>
      <c r="AR53" s="34">
        <v>-88.489835999999997</v>
      </c>
      <c r="AS53" s="34">
        <v>314.89999999999998</v>
      </c>
      <c r="AT53" s="34">
        <v>14.1</v>
      </c>
      <c r="AU53" s="34">
        <v>12</v>
      </c>
      <c r="AV53" s="34">
        <v>9</v>
      </c>
      <c r="AW53" s="34" t="s">
        <v>199</v>
      </c>
      <c r="AX53" s="34">
        <v>1.2614000000000001</v>
      </c>
      <c r="AY53" s="34">
        <v>1.0386</v>
      </c>
      <c r="AZ53" s="34">
        <v>1.9614</v>
      </c>
      <c r="BA53" s="34">
        <v>13.404</v>
      </c>
      <c r="BB53" s="34">
        <v>13.38</v>
      </c>
      <c r="BC53" s="34">
        <v>1</v>
      </c>
      <c r="BD53" s="34">
        <v>15.544</v>
      </c>
      <c r="BE53" s="34">
        <v>2607.6849999999999</v>
      </c>
      <c r="BF53" s="34">
        <v>162.70099999999999</v>
      </c>
      <c r="BG53" s="34">
        <v>7.9349999999999996</v>
      </c>
      <c r="BH53" s="34">
        <v>0</v>
      </c>
      <c r="BI53" s="34">
        <v>7.9349999999999996</v>
      </c>
      <c r="BJ53" s="34">
        <v>6.5830000000000002</v>
      </c>
      <c r="BK53" s="34">
        <v>0</v>
      </c>
      <c r="BL53" s="34">
        <v>6.5830000000000002</v>
      </c>
      <c r="BM53" s="34">
        <v>14.7783</v>
      </c>
      <c r="BN53" s="34"/>
      <c r="BO53" s="34"/>
      <c r="BP53" s="34"/>
      <c r="BQ53" s="34">
        <v>70.087000000000003</v>
      </c>
      <c r="BR53" s="34">
        <v>0.17694799999999999</v>
      </c>
      <c r="BS53" s="34">
        <v>-5</v>
      </c>
      <c r="BT53" s="34">
        <v>9.7719999999999994E-3</v>
      </c>
      <c r="BU53" s="34">
        <v>4.324166</v>
      </c>
      <c r="BV53" s="34">
        <v>0</v>
      </c>
      <c r="BW53" s="34" t="s">
        <v>155</v>
      </c>
      <c r="BX53" s="34">
        <v>0.83</v>
      </c>
    </row>
    <row r="54" spans="1:76" x14ac:dyDescent="0.25">
      <c r="A54" s="35">
        <v>43167</v>
      </c>
      <c r="B54" s="36">
        <v>1.3931712962962963E-2</v>
      </c>
      <c r="C54" s="34">
        <v>13.468</v>
      </c>
      <c r="D54" s="34">
        <v>1.5153000000000001</v>
      </c>
      <c r="E54" s="34">
        <v>15153.378489999999</v>
      </c>
      <c r="F54" s="34">
        <v>383.5</v>
      </c>
      <c r="G54" s="34">
        <v>0</v>
      </c>
      <c r="H54" s="34">
        <v>1864.6</v>
      </c>
      <c r="I54" s="34"/>
      <c r="J54" s="34">
        <v>0.5</v>
      </c>
      <c r="K54" s="34">
        <v>0.86429999999999996</v>
      </c>
      <c r="L54" s="34">
        <v>11.640700000000001</v>
      </c>
      <c r="M54" s="34">
        <v>1.3097000000000001</v>
      </c>
      <c r="N54" s="34">
        <v>331.49489999999997</v>
      </c>
      <c r="O54" s="34">
        <v>0</v>
      </c>
      <c r="P54" s="34">
        <v>331.5</v>
      </c>
      <c r="Q54" s="34">
        <v>275.00170000000003</v>
      </c>
      <c r="R54" s="34">
        <v>0</v>
      </c>
      <c r="S54" s="34">
        <v>275</v>
      </c>
      <c r="T54" s="34">
        <v>1864.5610999999999</v>
      </c>
      <c r="U54" s="34"/>
      <c r="V54" s="34"/>
      <c r="W54" s="34">
        <v>0</v>
      </c>
      <c r="X54" s="34">
        <v>0.43209999999999998</v>
      </c>
      <c r="Y54" s="34">
        <v>12.1</v>
      </c>
      <c r="Z54" s="34">
        <v>862</v>
      </c>
      <c r="AA54" s="34">
        <v>863</v>
      </c>
      <c r="AB54" s="34">
        <v>877</v>
      </c>
      <c r="AC54" s="34">
        <v>99</v>
      </c>
      <c r="AD54" s="34">
        <v>31.29</v>
      </c>
      <c r="AE54" s="34">
        <v>0.72</v>
      </c>
      <c r="AF54" s="34">
        <v>978</v>
      </c>
      <c r="AG54" s="34">
        <v>2</v>
      </c>
      <c r="AH54" s="34">
        <v>94</v>
      </c>
      <c r="AI54" s="34">
        <v>37</v>
      </c>
      <c r="AJ54" s="34">
        <v>190</v>
      </c>
      <c r="AK54" s="34">
        <v>168</v>
      </c>
      <c r="AL54" s="34">
        <v>3.6</v>
      </c>
      <c r="AM54" s="34">
        <v>175</v>
      </c>
      <c r="AN54" s="34" t="s">
        <v>155</v>
      </c>
      <c r="AO54" s="34">
        <v>2</v>
      </c>
      <c r="AP54" s="37">
        <v>0.80641203703703701</v>
      </c>
      <c r="AQ54" s="34">
        <v>47.158901999999998</v>
      </c>
      <c r="AR54" s="34">
        <v>-88.489832000000007</v>
      </c>
      <c r="AS54" s="34">
        <v>314.8</v>
      </c>
      <c r="AT54" s="34">
        <v>14.4</v>
      </c>
      <c r="AU54" s="34">
        <v>12</v>
      </c>
      <c r="AV54" s="34">
        <v>9</v>
      </c>
      <c r="AW54" s="34" t="s">
        <v>199</v>
      </c>
      <c r="AX54" s="34">
        <v>1.3</v>
      </c>
      <c r="AY54" s="34">
        <v>1.061339</v>
      </c>
      <c r="AZ54" s="34">
        <v>2</v>
      </c>
      <c r="BA54" s="34">
        <v>13.404</v>
      </c>
      <c r="BB54" s="34">
        <v>13.26</v>
      </c>
      <c r="BC54" s="34">
        <v>0.99</v>
      </c>
      <c r="BD54" s="34">
        <v>15.701000000000001</v>
      </c>
      <c r="BE54" s="34">
        <v>2575.1</v>
      </c>
      <c r="BF54" s="34">
        <v>184.40100000000001</v>
      </c>
      <c r="BG54" s="34">
        <v>7.6790000000000003</v>
      </c>
      <c r="BH54" s="34">
        <v>0</v>
      </c>
      <c r="BI54" s="34">
        <v>7.6790000000000003</v>
      </c>
      <c r="BJ54" s="34">
        <v>6.3710000000000004</v>
      </c>
      <c r="BK54" s="34">
        <v>0</v>
      </c>
      <c r="BL54" s="34">
        <v>6.3710000000000004</v>
      </c>
      <c r="BM54" s="34">
        <v>14.233599999999999</v>
      </c>
      <c r="BN54" s="34"/>
      <c r="BO54" s="34"/>
      <c r="BP54" s="34"/>
      <c r="BQ54" s="34">
        <v>69.510000000000005</v>
      </c>
      <c r="BR54" s="34">
        <v>0.15584000000000001</v>
      </c>
      <c r="BS54" s="34">
        <v>-5</v>
      </c>
      <c r="BT54" s="34">
        <v>0.01</v>
      </c>
      <c r="BU54" s="34">
        <v>3.8083399999999998</v>
      </c>
      <c r="BV54" s="34">
        <v>0</v>
      </c>
      <c r="BW54" s="34" t="s">
        <v>155</v>
      </c>
      <c r="BX54" s="34">
        <v>0.83</v>
      </c>
    </row>
    <row r="55" spans="1:76" x14ac:dyDescent="0.25">
      <c r="A55" s="35">
        <v>43167</v>
      </c>
      <c r="B55" s="36">
        <v>1.3943287037037037E-2</v>
      </c>
      <c r="C55" s="34">
        <v>13.249000000000001</v>
      </c>
      <c r="D55" s="34">
        <v>1.7141</v>
      </c>
      <c r="E55" s="34">
        <v>17140.96154</v>
      </c>
      <c r="F55" s="34">
        <v>377.7</v>
      </c>
      <c r="G55" s="34">
        <v>0</v>
      </c>
      <c r="H55" s="34">
        <v>1867.8</v>
      </c>
      <c r="I55" s="34"/>
      <c r="J55" s="34">
        <v>0.4</v>
      </c>
      <c r="K55" s="34">
        <v>0.86419999999999997</v>
      </c>
      <c r="L55" s="34">
        <v>11.4496</v>
      </c>
      <c r="M55" s="34">
        <v>1.4813000000000001</v>
      </c>
      <c r="N55" s="34">
        <v>326.4436</v>
      </c>
      <c r="O55" s="34">
        <v>6.8999999999999999E-3</v>
      </c>
      <c r="P55" s="34">
        <v>326.5</v>
      </c>
      <c r="Q55" s="34">
        <v>270.81119999999999</v>
      </c>
      <c r="R55" s="34">
        <v>5.7000000000000002E-3</v>
      </c>
      <c r="S55" s="34">
        <v>270.8</v>
      </c>
      <c r="T55" s="34">
        <v>1867.8178</v>
      </c>
      <c r="U55" s="34"/>
      <c r="V55" s="34"/>
      <c r="W55" s="34">
        <v>0</v>
      </c>
      <c r="X55" s="34">
        <v>0.34570000000000001</v>
      </c>
      <c r="Y55" s="34">
        <v>12</v>
      </c>
      <c r="Z55" s="34">
        <v>863</v>
      </c>
      <c r="AA55" s="34">
        <v>864</v>
      </c>
      <c r="AB55" s="34">
        <v>877</v>
      </c>
      <c r="AC55" s="34">
        <v>99</v>
      </c>
      <c r="AD55" s="34">
        <v>31.29</v>
      </c>
      <c r="AE55" s="34">
        <v>0.72</v>
      </c>
      <c r="AF55" s="34">
        <v>978</v>
      </c>
      <c r="AG55" s="34">
        <v>2</v>
      </c>
      <c r="AH55" s="34">
        <v>94</v>
      </c>
      <c r="AI55" s="34">
        <v>37</v>
      </c>
      <c r="AJ55" s="34">
        <v>190</v>
      </c>
      <c r="AK55" s="34">
        <v>168</v>
      </c>
      <c r="AL55" s="34">
        <v>3.5</v>
      </c>
      <c r="AM55" s="34">
        <v>175</v>
      </c>
      <c r="AN55" s="34" t="s">
        <v>155</v>
      </c>
      <c r="AO55" s="34">
        <v>2</v>
      </c>
      <c r="AP55" s="37">
        <v>0.80642361111111116</v>
      </c>
      <c r="AQ55" s="34">
        <v>47.158965999999999</v>
      </c>
      <c r="AR55" s="34">
        <v>-88.489829999999998</v>
      </c>
      <c r="AS55" s="34">
        <v>314.7</v>
      </c>
      <c r="AT55" s="34">
        <v>14.8</v>
      </c>
      <c r="AU55" s="34">
        <v>12</v>
      </c>
      <c r="AV55" s="34">
        <v>9</v>
      </c>
      <c r="AW55" s="34" t="s">
        <v>199</v>
      </c>
      <c r="AX55" s="34">
        <v>1.3</v>
      </c>
      <c r="AY55" s="34">
        <v>1.1613610000000001</v>
      </c>
      <c r="AZ55" s="34">
        <v>2.0613610000000002</v>
      </c>
      <c r="BA55" s="34">
        <v>13.404</v>
      </c>
      <c r="BB55" s="34">
        <v>13.25</v>
      </c>
      <c r="BC55" s="34">
        <v>0.99</v>
      </c>
      <c r="BD55" s="34">
        <v>15.715</v>
      </c>
      <c r="BE55" s="34">
        <v>2536.5309999999999</v>
      </c>
      <c r="BF55" s="34">
        <v>208.869</v>
      </c>
      <c r="BG55" s="34">
        <v>7.5730000000000004</v>
      </c>
      <c r="BH55" s="34">
        <v>0</v>
      </c>
      <c r="BI55" s="34">
        <v>7.5739999999999998</v>
      </c>
      <c r="BJ55" s="34">
        <v>6.2830000000000004</v>
      </c>
      <c r="BK55" s="34">
        <v>0</v>
      </c>
      <c r="BL55" s="34">
        <v>6.2830000000000004</v>
      </c>
      <c r="BM55" s="34">
        <v>14.279299999999999</v>
      </c>
      <c r="BN55" s="34"/>
      <c r="BO55" s="34"/>
      <c r="BP55" s="34"/>
      <c r="BQ55" s="34">
        <v>55.683</v>
      </c>
      <c r="BR55" s="34">
        <v>0.10499600000000001</v>
      </c>
      <c r="BS55" s="34">
        <v>-5</v>
      </c>
      <c r="BT55" s="34">
        <v>9.2280000000000001E-3</v>
      </c>
      <c r="BU55" s="34">
        <v>2.5658400000000001</v>
      </c>
      <c r="BV55" s="34">
        <v>0</v>
      </c>
      <c r="BW55" s="34" t="s">
        <v>155</v>
      </c>
      <c r="BX55" s="34">
        <v>0.83</v>
      </c>
    </row>
    <row r="56" spans="1:76" x14ac:dyDescent="0.25">
      <c r="A56" s="35">
        <v>43167</v>
      </c>
      <c r="B56" s="36">
        <v>1.3954861111111111E-2</v>
      </c>
      <c r="C56" s="34">
        <v>13.477</v>
      </c>
      <c r="D56" s="34">
        <v>1.6025</v>
      </c>
      <c r="E56" s="34">
        <v>16025.379370000001</v>
      </c>
      <c r="F56" s="34">
        <v>357.5</v>
      </c>
      <c r="G56" s="34">
        <v>0.1</v>
      </c>
      <c r="H56" s="34">
        <v>1871.8</v>
      </c>
      <c r="I56" s="34"/>
      <c r="J56" s="34">
        <v>0.34</v>
      </c>
      <c r="K56" s="34">
        <v>0.86339999999999995</v>
      </c>
      <c r="L56" s="34">
        <v>11.6363</v>
      </c>
      <c r="M56" s="34">
        <v>1.3836999999999999</v>
      </c>
      <c r="N56" s="34">
        <v>308.67239999999998</v>
      </c>
      <c r="O56" s="34">
        <v>9.3100000000000002E-2</v>
      </c>
      <c r="P56" s="34">
        <v>308.8</v>
      </c>
      <c r="Q56" s="34">
        <v>256.0686</v>
      </c>
      <c r="R56" s="34">
        <v>7.7200000000000005E-2</v>
      </c>
      <c r="S56" s="34">
        <v>256.10000000000002</v>
      </c>
      <c r="T56" s="34">
        <v>1871.7698</v>
      </c>
      <c r="U56" s="34"/>
      <c r="V56" s="34"/>
      <c r="W56" s="34">
        <v>0</v>
      </c>
      <c r="X56" s="34">
        <v>0.2918</v>
      </c>
      <c r="Y56" s="34">
        <v>12.1</v>
      </c>
      <c r="Z56" s="34">
        <v>862</v>
      </c>
      <c r="AA56" s="34">
        <v>865</v>
      </c>
      <c r="AB56" s="34">
        <v>877</v>
      </c>
      <c r="AC56" s="34">
        <v>99</v>
      </c>
      <c r="AD56" s="34">
        <v>31.29</v>
      </c>
      <c r="AE56" s="34">
        <v>0.72</v>
      </c>
      <c r="AF56" s="34">
        <v>978</v>
      </c>
      <c r="AG56" s="34">
        <v>2</v>
      </c>
      <c r="AH56" s="34">
        <v>93.227999999999994</v>
      </c>
      <c r="AI56" s="34">
        <v>37</v>
      </c>
      <c r="AJ56" s="34">
        <v>190</v>
      </c>
      <c r="AK56" s="34">
        <v>168</v>
      </c>
      <c r="AL56" s="34">
        <v>3.6</v>
      </c>
      <c r="AM56" s="34">
        <v>175</v>
      </c>
      <c r="AN56" s="34" t="s">
        <v>155</v>
      </c>
      <c r="AO56" s="34">
        <v>2</v>
      </c>
      <c r="AP56" s="37">
        <v>0.80643518518518509</v>
      </c>
      <c r="AQ56" s="34">
        <v>47.159027000000002</v>
      </c>
      <c r="AR56" s="34">
        <v>-88.489827000000005</v>
      </c>
      <c r="AS56" s="34">
        <v>314.60000000000002</v>
      </c>
      <c r="AT56" s="34">
        <v>15</v>
      </c>
      <c r="AU56" s="34">
        <v>12</v>
      </c>
      <c r="AV56" s="34">
        <v>9</v>
      </c>
      <c r="AW56" s="34" t="s">
        <v>199</v>
      </c>
      <c r="AX56" s="34">
        <v>1.3</v>
      </c>
      <c r="AY56" s="34">
        <v>1.2</v>
      </c>
      <c r="AZ56" s="34">
        <v>2.1</v>
      </c>
      <c r="BA56" s="34">
        <v>13.404</v>
      </c>
      <c r="BB56" s="34">
        <v>13.17</v>
      </c>
      <c r="BC56" s="34">
        <v>0.98</v>
      </c>
      <c r="BD56" s="34">
        <v>15.816000000000001</v>
      </c>
      <c r="BE56" s="34">
        <v>2560.3789999999999</v>
      </c>
      <c r="BF56" s="34">
        <v>193.77799999999999</v>
      </c>
      <c r="BG56" s="34">
        <v>7.1130000000000004</v>
      </c>
      <c r="BH56" s="34">
        <v>2E-3</v>
      </c>
      <c r="BI56" s="34">
        <v>7.1150000000000002</v>
      </c>
      <c r="BJ56" s="34">
        <v>5.9</v>
      </c>
      <c r="BK56" s="34">
        <v>2E-3</v>
      </c>
      <c r="BL56" s="34">
        <v>5.9020000000000001</v>
      </c>
      <c r="BM56" s="34">
        <v>14.212300000000001</v>
      </c>
      <c r="BN56" s="34"/>
      <c r="BO56" s="34"/>
      <c r="BP56" s="34"/>
      <c r="BQ56" s="34">
        <v>46.68</v>
      </c>
      <c r="BR56" s="34">
        <v>9.1999999999999998E-2</v>
      </c>
      <c r="BS56" s="34">
        <v>-5</v>
      </c>
      <c r="BT56" s="34">
        <v>8.2279999999999992E-3</v>
      </c>
      <c r="BU56" s="34">
        <v>2.2482500000000001</v>
      </c>
      <c r="BV56" s="34">
        <v>0</v>
      </c>
      <c r="BW56" s="34" t="s">
        <v>155</v>
      </c>
      <c r="BX56" s="34">
        <v>0.83</v>
      </c>
    </row>
    <row r="57" spans="1:76" x14ac:dyDescent="0.25">
      <c r="A57" s="35">
        <v>43167</v>
      </c>
      <c r="B57" s="36">
        <v>1.3966435185185186E-2</v>
      </c>
      <c r="C57" s="34">
        <v>13.696999999999999</v>
      </c>
      <c r="D57" s="34">
        <v>0.98950000000000005</v>
      </c>
      <c r="E57" s="34">
        <v>9895.045795</v>
      </c>
      <c r="F57" s="34">
        <v>324</v>
      </c>
      <c r="G57" s="34">
        <v>0.4</v>
      </c>
      <c r="H57" s="34">
        <v>1709.2</v>
      </c>
      <c r="I57" s="34"/>
      <c r="J57" s="34">
        <v>0.3</v>
      </c>
      <c r="K57" s="34">
        <v>0.86739999999999995</v>
      </c>
      <c r="L57" s="34">
        <v>11.880699999999999</v>
      </c>
      <c r="M57" s="34">
        <v>0.85829999999999995</v>
      </c>
      <c r="N57" s="34">
        <v>281.05399999999997</v>
      </c>
      <c r="O57" s="34">
        <v>0.35370000000000001</v>
      </c>
      <c r="P57" s="34">
        <v>281.39999999999998</v>
      </c>
      <c r="Q57" s="34">
        <v>233.15690000000001</v>
      </c>
      <c r="R57" s="34">
        <v>0.29339999999999999</v>
      </c>
      <c r="S57" s="34">
        <v>233.5</v>
      </c>
      <c r="T57" s="34">
        <v>1709.1583000000001</v>
      </c>
      <c r="U57" s="34"/>
      <c r="V57" s="34"/>
      <c r="W57" s="34">
        <v>0</v>
      </c>
      <c r="X57" s="34">
        <v>0.26019999999999999</v>
      </c>
      <c r="Y57" s="34">
        <v>12</v>
      </c>
      <c r="Z57" s="34">
        <v>862</v>
      </c>
      <c r="AA57" s="34">
        <v>864</v>
      </c>
      <c r="AB57" s="34">
        <v>877</v>
      </c>
      <c r="AC57" s="34">
        <v>99</v>
      </c>
      <c r="AD57" s="34">
        <v>31.29</v>
      </c>
      <c r="AE57" s="34">
        <v>0.72</v>
      </c>
      <c r="AF57" s="34">
        <v>978</v>
      </c>
      <c r="AG57" s="34">
        <v>2</v>
      </c>
      <c r="AH57" s="34">
        <v>93</v>
      </c>
      <c r="AI57" s="34">
        <v>37</v>
      </c>
      <c r="AJ57" s="34">
        <v>190.8</v>
      </c>
      <c r="AK57" s="34">
        <v>168</v>
      </c>
      <c r="AL57" s="34">
        <v>3.6</v>
      </c>
      <c r="AM57" s="34">
        <v>175</v>
      </c>
      <c r="AN57" s="34" t="s">
        <v>155</v>
      </c>
      <c r="AO57" s="34">
        <v>2</v>
      </c>
      <c r="AP57" s="37">
        <v>0.80644675925925924</v>
      </c>
      <c r="AQ57" s="34">
        <v>47.159089999999999</v>
      </c>
      <c r="AR57" s="34">
        <v>-88.489808999999994</v>
      </c>
      <c r="AS57" s="34">
        <v>314.5</v>
      </c>
      <c r="AT57" s="34">
        <v>15.2</v>
      </c>
      <c r="AU57" s="34">
        <v>12</v>
      </c>
      <c r="AV57" s="34">
        <v>9</v>
      </c>
      <c r="AW57" s="34" t="s">
        <v>199</v>
      </c>
      <c r="AX57" s="34">
        <v>1.4842</v>
      </c>
      <c r="AY57" s="34">
        <v>1.0771999999999999</v>
      </c>
      <c r="AZ57" s="34">
        <v>2.1614</v>
      </c>
      <c r="BA57" s="34">
        <v>13.404</v>
      </c>
      <c r="BB57" s="34">
        <v>13.59</v>
      </c>
      <c r="BC57" s="34">
        <v>1.01</v>
      </c>
      <c r="BD57" s="34">
        <v>15.288</v>
      </c>
      <c r="BE57" s="34">
        <v>2674.5549999999998</v>
      </c>
      <c r="BF57" s="34">
        <v>122.976</v>
      </c>
      <c r="BG57" s="34">
        <v>6.6260000000000003</v>
      </c>
      <c r="BH57" s="34">
        <v>8.0000000000000002E-3</v>
      </c>
      <c r="BI57" s="34">
        <v>6.6340000000000003</v>
      </c>
      <c r="BJ57" s="34">
        <v>5.4969999999999999</v>
      </c>
      <c r="BK57" s="34">
        <v>7.0000000000000001E-3</v>
      </c>
      <c r="BL57" s="34">
        <v>5.5039999999999996</v>
      </c>
      <c r="BM57" s="34">
        <v>13.2774</v>
      </c>
      <c r="BN57" s="34"/>
      <c r="BO57" s="34"/>
      <c r="BP57" s="34"/>
      <c r="BQ57" s="34">
        <v>42.594000000000001</v>
      </c>
      <c r="BR57" s="34">
        <v>6.9611999999999993E-2</v>
      </c>
      <c r="BS57" s="34">
        <v>-5</v>
      </c>
      <c r="BT57" s="34">
        <v>8.7720000000000003E-3</v>
      </c>
      <c r="BU57" s="34">
        <v>1.7011430000000001</v>
      </c>
      <c r="BV57" s="34">
        <v>0</v>
      </c>
      <c r="BW57" s="34" t="s">
        <v>155</v>
      </c>
      <c r="BX57" s="34">
        <v>0.83</v>
      </c>
    </row>
    <row r="58" spans="1:76" x14ac:dyDescent="0.25">
      <c r="A58" s="35">
        <v>43167</v>
      </c>
      <c r="B58" s="36">
        <v>1.3978009259259259E-2</v>
      </c>
      <c r="C58" s="34">
        <v>13.638999999999999</v>
      </c>
      <c r="D58" s="34">
        <v>0.90620000000000001</v>
      </c>
      <c r="E58" s="34">
        <v>9062.4063279999991</v>
      </c>
      <c r="F58" s="34">
        <v>277</v>
      </c>
      <c r="G58" s="34">
        <v>0.6</v>
      </c>
      <c r="H58" s="34">
        <v>1410.8</v>
      </c>
      <c r="I58" s="34"/>
      <c r="J58" s="34">
        <v>0.3</v>
      </c>
      <c r="K58" s="34">
        <v>0.86890000000000001</v>
      </c>
      <c r="L58" s="34">
        <v>11.8504</v>
      </c>
      <c r="M58" s="34">
        <v>0.78739999999999999</v>
      </c>
      <c r="N58" s="34">
        <v>240.71809999999999</v>
      </c>
      <c r="O58" s="34">
        <v>0.52829999999999999</v>
      </c>
      <c r="P58" s="34">
        <v>241.2</v>
      </c>
      <c r="Q58" s="34">
        <v>199.69499999999999</v>
      </c>
      <c r="R58" s="34">
        <v>0.43819999999999998</v>
      </c>
      <c r="S58" s="34">
        <v>200.1</v>
      </c>
      <c r="T58" s="34">
        <v>1410.8187</v>
      </c>
      <c r="U58" s="34"/>
      <c r="V58" s="34"/>
      <c r="W58" s="34">
        <v>0</v>
      </c>
      <c r="X58" s="34">
        <v>0.26069999999999999</v>
      </c>
      <c r="Y58" s="34">
        <v>12</v>
      </c>
      <c r="Z58" s="34">
        <v>862</v>
      </c>
      <c r="AA58" s="34">
        <v>865</v>
      </c>
      <c r="AB58" s="34">
        <v>877</v>
      </c>
      <c r="AC58" s="34">
        <v>99</v>
      </c>
      <c r="AD58" s="34">
        <v>31.29</v>
      </c>
      <c r="AE58" s="34">
        <v>0.72</v>
      </c>
      <c r="AF58" s="34">
        <v>978</v>
      </c>
      <c r="AG58" s="34">
        <v>2</v>
      </c>
      <c r="AH58" s="34">
        <v>93</v>
      </c>
      <c r="AI58" s="34">
        <v>37</v>
      </c>
      <c r="AJ58" s="34">
        <v>191</v>
      </c>
      <c r="AK58" s="34">
        <v>168</v>
      </c>
      <c r="AL58" s="34">
        <v>3.6</v>
      </c>
      <c r="AM58" s="34">
        <v>175</v>
      </c>
      <c r="AN58" s="34" t="s">
        <v>155</v>
      </c>
      <c r="AO58" s="34">
        <v>2</v>
      </c>
      <c r="AP58" s="37">
        <v>0.80645833333333339</v>
      </c>
      <c r="AQ58" s="34">
        <v>47.159149999999997</v>
      </c>
      <c r="AR58" s="34">
        <v>-88.489790999999997</v>
      </c>
      <c r="AS58" s="34">
        <v>314.5</v>
      </c>
      <c r="AT58" s="34">
        <v>14.7</v>
      </c>
      <c r="AU58" s="34">
        <v>12</v>
      </c>
      <c r="AV58" s="34">
        <v>8</v>
      </c>
      <c r="AW58" s="34" t="s">
        <v>201</v>
      </c>
      <c r="AX58" s="34">
        <v>1.4772000000000001</v>
      </c>
      <c r="AY58" s="34">
        <v>1.0613999999999999</v>
      </c>
      <c r="AZ58" s="34">
        <v>2.2614000000000001</v>
      </c>
      <c r="BA58" s="34">
        <v>13.404</v>
      </c>
      <c r="BB58" s="34">
        <v>13.75</v>
      </c>
      <c r="BC58" s="34">
        <v>1.03</v>
      </c>
      <c r="BD58" s="34">
        <v>15.09</v>
      </c>
      <c r="BE58" s="34">
        <v>2695.17</v>
      </c>
      <c r="BF58" s="34">
        <v>113.982</v>
      </c>
      <c r="BG58" s="34">
        <v>5.7329999999999997</v>
      </c>
      <c r="BH58" s="34">
        <v>1.2999999999999999E-2</v>
      </c>
      <c r="BI58" s="34">
        <v>5.7460000000000004</v>
      </c>
      <c r="BJ58" s="34">
        <v>4.7560000000000002</v>
      </c>
      <c r="BK58" s="34">
        <v>0.01</v>
      </c>
      <c r="BL58" s="34">
        <v>4.7670000000000003</v>
      </c>
      <c r="BM58" s="34">
        <v>11.0725</v>
      </c>
      <c r="BN58" s="34"/>
      <c r="BO58" s="34"/>
      <c r="BP58" s="34"/>
      <c r="BQ58" s="34">
        <v>43.106000000000002</v>
      </c>
      <c r="BR58" s="34">
        <v>4.1383999999999997E-2</v>
      </c>
      <c r="BS58" s="34">
        <v>-5</v>
      </c>
      <c r="BT58" s="34">
        <v>9.7719999999999994E-3</v>
      </c>
      <c r="BU58" s="34">
        <v>1.0113220000000001</v>
      </c>
      <c r="BV58" s="34">
        <v>0</v>
      </c>
      <c r="BW58" s="34" t="s">
        <v>155</v>
      </c>
      <c r="BX58" s="34">
        <v>0.83</v>
      </c>
    </row>
    <row r="59" spans="1:76" x14ac:dyDescent="0.25">
      <c r="A59" s="35">
        <v>43167</v>
      </c>
      <c r="B59" s="36">
        <v>1.3989583333333333E-2</v>
      </c>
      <c r="C59" s="34">
        <v>13.462</v>
      </c>
      <c r="D59" s="34">
        <v>1.1554</v>
      </c>
      <c r="E59" s="34">
        <v>11554.003199999999</v>
      </c>
      <c r="F59" s="34">
        <v>244</v>
      </c>
      <c r="G59" s="34">
        <v>0.7</v>
      </c>
      <c r="H59" s="34">
        <v>1367</v>
      </c>
      <c r="I59" s="34"/>
      <c r="J59" s="34">
        <v>0.2</v>
      </c>
      <c r="K59" s="34">
        <v>0.86809999999999998</v>
      </c>
      <c r="L59" s="34">
        <v>11.686400000000001</v>
      </c>
      <c r="M59" s="34">
        <v>1.0029999999999999</v>
      </c>
      <c r="N59" s="34">
        <v>211.774</v>
      </c>
      <c r="O59" s="34">
        <v>0.60770000000000002</v>
      </c>
      <c r="P59" s="34">
        <v>212.4</v>
      </c>
      <c r="Q59" s="34">
        <v>175.68360000000001</v>
      </c>
      <c r="R59" s="34">
        <v>0.50409999999999999</v>
      </c>
      <c r="S59" s="34">
        <v>176.2</v>
      </c>
      <c r="T59" s="34">
        <v>1366.9751000000001</v>
      </c>
      <c r="U59" s="34"/>
      <c r="V59" s="34"/>
      <c r="W59" s="34">
        <v>0</v>
      </c>
      <c r="X59" s="34">
        <v>0.1736</v>
      </c>
      <c r="Y59" s="34">
        <v>12.1</v>
      </c>
      <c r="Z59" s="34">
        <v>862</v>
      </c>
      <c r="AA59" s="34">
        <v>864</v>
      </c>
      <c r="AB59" s="34">
        <v>877</v>
      </c>
      <c r="AC59" s="34">
        <v>99</v>
      </c>
      <c r="AD59" s="34">
        <v>31.29</v>
      </c>
      <c r="AE59" s="34">
        <v>0.72</v>
      </c>
      <c r="AF59" s="34">
        <v>978</v>
      </c>
      <c r="AG59" s="34">
        <v>2</v>
      </c>
      <c r="AH59" s="34">
        <v>93</v>
      </c>
      <c r="AI59" s="34">
        <v>37</v>
      </c>
      <c r="AJ59" s="34">
        <v>191</v>
      </c>
      <c r="AK59" s="34">
        <v>168.8</v>
      </c>
      <c r="AL59" s="34">
        <v>3.7</v>
      </c>
      <c r="AM59" s="34">
        <v>175</v>
      </c>
      <c r="AN59" s="34" t="s">
        <v>155</v>
      </c>
      <c r="AO59" s="34">
        <v>2</v>
      </c>
      <c r="AP59" s="37">
        <v>0.80646990740740743</v>
      </c>
      <c r="AQ59" s="34">
        <v>47.159208</v>
      </c>
      <c r="AR59" s="34">
        <v>-88.489779999999996</v>
      </c>
      <c r="AS59" s="34">
        <v>314.5</v>
      </c>
      <c r="AT59" s="34">
        <v>14.3</v>
      </c>
      <c r="AU59" s="34">
        <v>12</v>
      </c>
      <c r="AV59" s="34">
        <v>8</v>
      </c>
      <c r="AW59" s="34" t="s">
        <v>201</v>
      </c>
      <c r="AX59" s="34">
        <v>1.4614</v>
      </c>
      <c r="AY59" s="34">
        <v>1.2228000000000001</v>
      </c>
      <c r="AZ59" s="34">
        <v>2.3614000000000002</v>
      </c>
      <c r="BA59" s="34">
        <v>13.404</v>
      </c>
      <c r="BB59" s="34">
        <v>13.66</v>
      </c>
      <c r="BC59" s="34">
        <v>1.02</v>
      </c>
      <c r="BD59" s="34">
        <v>15.194000000000001</v>
      </c>
      <c r="BE59" s="34">
        <v>2648.0520000000001</v>
      </c>
      <c r="BF59" s="34">
        <v>144.65199999999999</v>
      </c>
      <c r="BG59" s="34">
        <v>5.0250000000000004</v>
      </c>
      <c r="BH59" s="34">
        <v>1.4E-2</v>
      </c>
      <c r="BI59" s="34">
        <v>5.04</v>
      </c>
      <c r="BJ59" s="34">
        <v>4.1689999999999996</v>
      </c>
      <c r="BK59" s="34">
        <v>1.2E-2</v>
      </c>
      <c r="BL59" s="34">
        <v>4.181</v>
      </c>
      <c r="BM59" s="34">
        <v>10.688800000000001</v>
      </c>
      <c r="BN59" s="34"/>
      <c r="BO59" s="34"/>
      <c r="BP59" s="34"/>
      <c r="BQ59" s="34">
        <v>28.605</v>
      </c>
      <c r="BR59" s="34">
        <v>2.4964E-2</v>
      </c>
      <c r="BS59" s="34">
        <v>-5</v>
      </c>
      <c r="BT59" s="34">
        <v>9.2280000000000001E-3</v>
      </c>
      <c r="BU59" s="34">
        <v>0.61005799999999999</v>
      </c>
      <c r="BV59" s="34">
        <v>0</v>
      </c>
      <c r="BW59" s="34" t="s">
        <v>155</v>
      </c>
      <c r="BX59" s="34">
        <v>0.83</v>
      </c>
    </row>
    <row r="60" spans="1:76" x14ac:dyDescent="0.25">
      <c r="A60" s="35">
        <v>43167</v>
      </c>
      <c r="B60" s="36">
        <v>1.4001157407407407E-2</v>
      </c>
      <c r="C60" s="34">
        <v>13.407999999999999</v>
      </c>
      <c r="D60" s="34">
        <v>1.2789999999999999</v>
      </c>
      <c r="E60" s="34">
        <v>12789.58656</v>
      </c>
      <c r="F60" s="34">
        <v>216.8</v>
      </c>
      <c r="G60" s="34">
        <v>0.8</v>
      </c>
      <c r="H60" s="34">
        <v>1713.2</v>
      </c>
      <c r="I60" s="34"/>
      <c r="J60" s="34">
        <v>0.2</v>
      </c>
      <c r="K60" s="34">
        <v>0.86709999999999998</v>
      </c>
      <c r="L60" s="34">
        <v>11.6257</v>
      </c>
      <c r="M60" s="34">
        <v>1.109</v>
      </c>
      <c r="N60" s="34">
        <v>188.01070000000001</v>
      </c>
      <c r="O60" s="34">
        <v>0.65149999999999997</v>
      </c>
      <c r="P60" s="34">
        <v>188.7</v>
      </c>
      <c r="Q60" s="34">
        <v>155.97</v>
      </c>
      <c r="R60" s="34">
        <v>0.54049999999999998</v>
      </c>
      <c r="S60" s="34">
        <v>156.5</v>
      </c>
      <c r="T60" s="34">
        <v>1713.1886999999999</v>
      </c>
      <c r="U60" s="34"/>
      <c r="V60" s="34"/>
      <c r="W60" s="34">
        <v>0</v>
      </c>
      <c r="X60" s="34">
        <v>0.1734</v>
      </c>
      <c r="Y60" s="34">
        <v>12</v>
      </c>
      <c r="Z60" s="34">
        <v>862</v>
      </c>
      <c r="AA60" s="34">
        <v>864</v>
      </c>
      <c r="AB60" s="34">
        <v>878</v>
      </c>
      <c r="AC60" s="34">
        <v>99</v>
      </c>
      <c r="AD60" s="34">
        <v>31.29</v>
      </c>
      <c r="AE60" s="34">
        <v>0.72</v>
      </c>
      <c r="AF60" s="34">
        <v>978</v>
      </c>
      <c r="AG60" s="34">
        <v>2</v>
      </c>
      <c r="AH60" s="34">
        <v>93</v>
      </c>
      <c r="AI60" s="34">
        <v>37</v>
      </c>
      <c r="AJ60" s="34">
        <v>191</v>
      </c>
      <c r="AK60" s="34">
        <v>169</v>
      </c>
      <c r="AL60" s="34">
        <v>3.7</v>
      </c>
      <c r="AM60" s="34">
        <v>175</v>
      </c>
      <c r="AN60" s="34" t="s">
        <v>155</v>
      </c>
      <c r="AO60" s="34">
        <v>2</v>
      </c>
      <c r="AP60" s="37">
        <v>0.80648148148148147</v>
      </c>
      <c r="AQ60" s="34">
        <v>47.159255999999999</v>
      </c>
      <c r="AR60" s="34">
        <v>-88.489773999999997</v>
      </c>
      <c r="AS60" s="34">
        <v>314.7</v>
      </c>
      <c r="AT60" s="34">
        <v>13.2</v>
      </c>
      <c r="AU60" s="34">
        <v>12</v>
      </c>
      <c r="AV60" s="34">
        <v>8</v>
      </c>
      <c r="AW60" s="34" t="s">
        <v>201</v>
      </c>
      <c r="AX60" s="34">
        <v>1.5</v>
      </c>
      <c r="AY60" s="34">
        <v>1.3</v>
      </c>
      <c r="AZ60" s="34">
        <v>2.4</v>
      </c>
      <c r="BA60" s="34">
        <v>13.404</v>
      </c>
      <c r="BB60" s="34">
        <v>13.55</v>
      </c>
      <c r="BC60" s="34">
        <v>1.01</v>
      </c>
      <c r="BD60" s="34">
        <v>15.327999999999999</v>
      </c>
      <c r="BE60" s="34">
        <v>2617.9349999999999</v>
      </c>
      <c r="BF60" s="34">
        <v>158.94200000000001</v>
      </c>
      <c r="BG60" s="34">
        <v>4.4340000000000002</v>
      </c>
      <c r="BH60" s="34">
        <v>1.4999999999999999E-2</v>
      </c>
      <c r="BI60" s="34">
        <v>4.4489999999999998</v>
      </c>
      <c r="BJ60" s="34">
        <v>3.6779999999999999</v>
      </c>
      <c r="BK60" s="34">
        <v>1.2999999999999999E-2</v>
      </c>
      <c r="BL60" s="34">
        <v>3.6909999999999998</v>
      </c>
      <c r="BM60" s="34">
        <v>13.312799999999999</v>
      </c>
      <c r="BN60" s="34"/>
      <c r="BO60" s="34"/>
      <c r="BP60" s="34"/>
      <c r="BQ60" s="34">
        <v>28.393999999999998</v>
      </c>
      <c r="BR60" s="34">
        <v>1.5058999999999999E-2</v>
      </c>
      <c r="BS60" s="34">
        <v>-5</v>
      </c>
      <c r="BT60" s="34">
        <v>8.9999999999999993E-3</v>
      </c>
      <c r="BU60" s="34">
        <v>0.36800300000000002</v>
      </c>
      <c r="BV60" s="34">
        <v>0</v>
      </c>
      <c r="BW60" s="34" t="s">
        <v>155</v>
      </c>
      <c r="BX60" s="34">
        <v>0.83</v>
      </c>
    </row>
    <row r="61" spans="1:76" x14ac:dyDescent="0.25">
      <c r="A61" s="35">
        <v>43167</v>
      </c>
      <c r="B61" s="36">
        <v>1.4012731481481482E-2</v>
      </c>
      <c r="C61" s="34">
        <v>13.510999999999999</v>
      </c>
      <c r="D61" s="34">
        <v>1.2255</v>
      </c>
      <c r="E61" s="34">
        <v>12254.55645</v>
      </c>
      <c r="F61" s="34">
        <v>191.7</v>
      </c>
      <c r="G61" s="34">
        <v>0.8</v>
      </c>
      <c r="H61" s="34">
        <v>2092</v>
      </c>
      <c r="I61" s="34"/>
      <c r="J61" s="34">
        <v>0.2</v>
      </c>
      <c r="K61" s="34">
        <v>0.86639999999999995</v>
      </c>
      <c r="L61" s="34">
        <v>11.706200000000001</v>
      </c>
      <c r="M61" s="34">
        <v>1.0617000000000001</v>
      </c>
      <c r="N61" s="34">
        <v>166.08709999999999</v>
      </c>
      <c r="O61" s="34">
        <v>0.73350000000000004</v>
      </c>
      <c r="P61" s="34">
        <v>166.8</v>
      </c>
      <c r="Q61" s="34">
        <v>137.7826</v>
      </c>
      <c r="R61" s="34">
        <v>0.60850000000000004</v>
      </c>
      <c r="S61" s="34">
        <v>138.4</v>
      </c>
      <c r="T61" s="34">
        <v>2091.9816999999998</v>
      </c>
      <c r="U61" s="34"/>
      <c r="V61" s="34"/>
      <c r="W61" s="34">
        <v>0</v>
      </c>
      <c r="X61" s="34">
        <v>0.17330000000000001</v>
      </c>
      <c r="Y61" s="34">
        <v>12.1</v>
      </c>
      <c r="Z61" s="34">
        <v>862</v>
      </c>
      <c r="AA61" s="34">
        <v>863</v>
      </c>
      <c r="AB61" s="34">
        <v>878</v>
      </c>
      <c r="AC61" s="34">
        <v>99</v>
      </c>
      <c r="AD61" s="34">
        <v>31.29</v>
      </c>
      <c r="AE61" s="34">
        <v>0.72</v>
      </c>
      <c r="AF61" s="34">
        <v>978</v>
      </c>
      <c r="AG61" s="34">
        <v>2</v>
      </c>
      <c r="AH61" s="34">
        <v>93</v>
      </c>
      <c r="AI61" s="34">
        <v>37</v>
      </c>
      <c r="AJ61" s="34">
        <v>191</v>
      </c>
      <c r="AK61" s="34">
        <v>169</v>
      </c>
      <c r="AL61" s="34">
        <v>3.7</v>
      </c>
      <c r="AM61" s="34">
        <v>175</v>
      </c>
      <c r="AN61" s="34" t="s">
        <v>155</v>
      </c>
      <c r="AO61" s="34">
        <v>2</v>
      </c>
      <c r="AP61" s="37">
        <v>0.8064930555555555</v>
      </c>
      <c r="AQ61" s="34">
        <v>47.159292000000001</v>
      </c>
      <c r="AR61" s="34">
        <v>-88.489765000000006</v>
      </c>
      <c r="AS61" s="34">
        <v>315</v>
      </c>
      <c r="AT61" s="34">
        <v>6.1</v>
      </c>
      <c r="AU61" s="34">
        <v>12</v>
      </c>
      <c r="AV61" s="34">
        <v>8</v>
      </c>
      <c r="AW61" s="34" t="s">
        <v>201</v>
      </c>
      <c r="AX61" s="34">
        <v>1.6228</v>
      </c>
      <c r="AY61" s="34">
        <v>1.1157999999999999</v>
      </c>
      <c r="AZ61" s="34">
        <v>2.4613999999999998</v>
      </c>
      <c r="BA61" s="34">
        <v>13.404</v>
      </c>
      <c r="BB61" s="34">
        <v>13.48</v>
      </c>
      <c r="BC61" s="34">
        <v>1.01</v>
      </c>
      <c r="BD61" s="34">
        <v>15.42</v>
      </c>
      <c r="BE61" s="34">
        <v>2621.5709999999999</v>
      </c>
      <c r="BF61" s="34">
        <v>151.334</v>
      </c>
      <c r="BG61" s="34">
        <v>3.895</v>
      </c>
      <c r="BH61" s="34">
        <v>1.7000000000000001E-2</v>
      </c>
      <c r="BI61" s="34">
        <v>3.9119999999999999</v>
      </c>
      <c r="BJ61" s="34">
        <v>3.2309999999999999</v>
      </c>
      <c r="BK61" s="34">
        <v>1.4E-2</v>
      </c>
      <c r="BL61" s="34">
        <v>3.246</v>
      </c>
      <c r="BM61" s="34">
        <v>16.166799999999999</v>
      </c>
      <c r="BN61" s="34"/>
      <c r="BO61" s="34"/>
      <c r="BP61" s="34"/>
      <c r="BQ61" s="34">
        <v>28.216000000000001</v>
      </c>
      <c r="BR61" s="34">
        <v>6.0540000000000004E-3</v>
      </c>
      <c r="BS61" s="34">
        <v>-5</v>
      </c>
      <c r="BT61" s="34">
        <v>8.9999999999999993E-3</v>
      </c>
      <c r="BU61" s="34">
        <v>0.14794599999999999</v>
      </c>
      <c r="BV61" s="34">
        <v>0</v>
      </c>
      <c r="BW61" s="34" t="s">
        <v>155</v>
      </c>
      <c r="BX61" s="34">
        <v>0.83</v>
      </c>
    </row>
    <row r="62" spans="1:76" x14ac:dyDescent="0.25">
      <c r="A62" s="35">
        <v>43167</v>
      </c>
      <c r="B62" s="36">
        <v>1.4024305555555555E-2</v>
      </c>
      <c r="C62" s="34">
        <v>13.536</v>
      </c>
      <c r="D62" s="34">
        <v>1.1107</v>
      </c>
      <c r="E62" s="34">
        <v>11107.00599</v>
      </c>
      <c r="F62" s="34">
        <v>168.9</v>
      </c>
      <c r="G62" s="34">
        <v>0.9</v>
      </c>
      <c r="H62" s="34">
        <v>2179.3000000000002</v>
      </c>
      <c r="I62" s="34"/>
      <c r="J62" s="34">
        <v>0.2</v>
      </c>
      <c r="K62" s="34">
        <v>0.86719999999999997</v>
      </c>
      <c r="L62" s="34">
        <v>11.737500000000001</v>
      </c>
      <c r="M62" s="34">
        <v>0.96319999999999995</v>
      </c>
      <c r="N62" s="34">
        <v>146.49100000000001</v>
      </c>
      <c r="O62" s="34">
        <v>0.78039999999999998</v>
      </c>
      <c r="P62" s="34">
        <v>147.30000000000001</v>
      </c>
      <c r="Q62" s="34">
        <v>121.5261</v>
      </c>
      <c r="R62" s="34">
        <v>0.64739999999999998</v>
      </c>
      <c r="S62" s="34">
        <v>122.2</v>
      </c>
      <c r="T62" s="34">
        <v>2179.3287</v>
      </c>
      <c r="U62" s="34"/>
      <c r="V62" s="34"/>
      <c r="W62" s="34">
        <v>0</v>
      </c>
      <c r="X62" s="34">
        <v>0.1734</v>
      </c>
      <c r="Y62" s="34">
        <v>12</v>
      </c>
      <c r="Z62" s="34">
        <v>862</v>
      </c>
      <c r="AA62" s="34">
        <v>864</v>
      </c>
      <c r="AB62" s="34">
        <v>877</v>
      </c>
      <c r="AC62" s="34">
        <v>99</v>
      </c>
      <c r="AD62" s="34">
        <v>31.29</v>
      </c>
      <c r="AE62" s="34">
        <v>0.72</v>
      </c>
      <c r="AF62" s="34">
        <v>978</v>
      </c>
      <c r="AG62" s="34">
        <v>2</v>
      </c>
      <c r="AH62" s="34">
        <v>92.227999999999994</v>
      </c>
      <c r="AI62" s="34">
        <v>37</v>
      </c>
      <c r="AJ62" s="34">
        <v>191</v>
      </c>
      <c r="AK62" s="34">
        <v>168.2</v>
      </c>
      <c r="AL62" s="34">
        <v>3.7</v>
      </c>
      <c r="AM62" s="34">
        <v>175</v>
      </c>
      <c r="AN62" s="34" t="s">
        <v>155</v>
      </c>
      <c r="AO62" s="34">
        <v>2</v>
      </c>
      <c r="AP62" s="37">
        <v>0.80650462962962965</v>
      </c>
      <c r="AQ62" s="34">
        <v>47.159291000000003</v>
      </c>
      <c r="AR62" s="34">
        <v>-88.489759000000006</v>
      </c>
      <c r="AS62" s="34">
        <v>314.89999999999998</v>
      </c>
      <c r="AT62" s="34">
        <v>2</v>
      </c>
      <c r="AU62" s="34">
        <v>12</v>
      </c>
      <c r="AV62" s="34">
        <v>8</v>
      </c>
      <c r="AW62" s="34" t="s">
        <v>201</v>
      </c>
      <c r="AX62" s="34">
        <v>1.8228</v>
      </c>
      <c r="AY62" s="34">
        <v>1.1841999999999999</v>
      </c>
      <c r="AZ62" s="34">
        <v>2.6842000000000001</v>
      </c>
      <c r="BA62" s="34">
        <v>13.404</v>
      </c>
      <c r="BB62" s="34">
        <v>13.56</v>
      </c>
      <c r="BC62" s="34">
        <v>1.01</v>
      </c>
      <c r="BD62" s="34">
        <v>15.319000000000001</v>
      </c>
      <c r="BE62" s="34">
        <v>2640.5329999999999</v>
      </c>
      <c r="BF62" s="34">
        <v>137.90700000000001</v>
      </c>
      <c r="BG62" s="34">
        <v>3.4510000000000001</v>
      </c>
      <c r="BH62" s="34">
        <v>1.7999999999999999E-2</v>
      </c>
      <c r="BI62" s="34">
        <v>3.47</v>
      </c>
      <c r="BJ62" s="34">
        <v>2.863</v>
      </c>
      <c r="BK62" s="34">
        <v>1.4999999999999999E-2</v>
      </c>
      <c r="BL62" s="34">
        <v>2.8780000000000001</v>
      </c>
      <c r="BM62" s="34">
        <v>16.918399999999998</v>
      </c>
      <c r="BN62" s="34"/>
      <c r="BO62" s="34"/>
      <c r="BP62" s="34"/>
      <c r="BQ62" s="34">
        <v>28.369</v>
      </c>
      <c r="BR62" s="34">
        <v>5.5440000000000003E-3</v>
      </c>
      <c r="BS62" s="34">
        <v>-5</v>
      </c>
      <c r="BT62" s="34">
        <v>8.9999999999999993E-3</v>
      </c>
      <c r="BU62" s="34">
        <v>0.13548199999999999</v>
      </c>
      <c r="BV62" s="34">
        <v>0</v>
      </c>
      <c r="BW62" s="34" t="s">
        <v>155</v>
      </c>
      <c r="BX62" s="34">
        <v>0.83</v>
      </c>
    </row>
    <row r="63" spans="1:76" x14ac:dyDescent="0.25">
      <c r="A63" s="35">
        <v>43167</v>
      </c>
      <c r="B63" s="36">
        <v>1.4035879629629629E-2</v>
      </c>
      <c r="C63" s="34">
        <v>13.587999999999999</v>
      </c>
      <c r="D63" s="34">
        <v>1.0641</v>
      </c>
      <c r="E63" s="34">
        <v>10640.604579999999</v>
      </c>
      <c r="F63" s="34">
        <v>144.30000000000001</v>
      </c>
      <c r="G63" s="34">
        <v>0.9</v>
      </c>
      <c r="H63" s="34">
        <v>2105.3000000000002</v>
      </c>
      <c r="I63" s="34"/>
      <c r="J63" s="34">
        <v>0.2</v>
      </c>
      <c r="K63" s="34">
        <v>0.86699999999999999</v>
      </c>
      <c r="L63" s="34">
        <v>11.7806</v>
      </c>
      <c r="M63" s="34">
        <v>0.92249999999999999</v>
      </c>
      <c r="N63" s="34">
        <v>125.0959</v>
      </c>
      <c r="O63" s="34">
        <v>0.78029999999999999</v>
      </c>
      <c r="P63" s="34">
        <v>125.9</v>
      </c>
      <c r="Q63" s="34">
        <v>104.5046</v>
      </c>
      <c r="R63" s="34">
        <v>0.65190000000000003</v>
      </c>
      <c r="S63" s="34">
        <v>105.2</v>
      </c>
      <c r="T63" s="34">
        <v>2105.2732000000001</v>
      </c>
      <c r="U63" s="34"/>
      <c r="V63" s="34"/>
      <c r="W63" s="34">
        <v>0</v>
      </c>
      <c r="X63" s="34">
        <v>0.1734</v>
      </c>
      <c r="Y63" s="34">
        <v>12</v>
      </c>
      <c r="Z63" s="34">
        <v>862</v>
      </c>
      <c r="AA63" s="34">
        <v>865</v>
      </c>
      <c r="AB63" s="34">
        <v>877</v>
      </c>
      <c r="AC63" s="34">
        <v>99</v>
      </c>
      <c r="AD63" s="34">
        <v>33.08</v>
      </c>
      <c r="AE63" s="34">
        <v>0.76</v>
      </c>
      <c r="AF63" s="34">
        <v>978</v>
      </c>
      <c r="AG63" s="34">
        <v>2.8</v>
      </c>
      <c r="AH63" s="34">
        <v>92</v>
      </c>
      <c r="AI63" s="34">
        <v>37</v>
      </c>
      <c r="AJ63" s="34">
        <v>191</v>
      </c>
      <c r="AK63" s="34">
        <v>168.8</v>
      </c>
      <c r="AL63" s="34">
        <v>3.7</v>
      </c>
      <c r="AM63" s="34">
        <v>175</v>
      </c>
      <c r="AN63" s="34" t="s">
        <v>155</v>
      </c>
      <c r="AO63" s="34">
        <v>2</v>
      </c>
      <c r="AP63" s="37">
        <v>0.8065162037037038</v>
      </c>
      <c r="AQ63" s="34">
        <v>47.159275999999998</v>
      </c>
      <c r="AR63" s="34">
        <v>-88.489761000000001</v>
      </c>
      <c r="AS63" s="34">
        <v>314.89999999999998</v>
      </c>
      <c r="AT63" s="34">
        <v>0.8</v>
      </c>
      <c r="AU63" s="34">
        <v>12</v>
      </c>
      <c r="AV63" s="34">
        <v>8</v>
      </c>
      <c r="AW63" s="34" t="s">
        <v>201</v>
      </c>
      <c r="AX63" s="34">
        <v>1.7771999999999999</v>
      </c>
      <c r="AY63" s="34">
        <v>1.4228000000000001</v>
      </c>
      <c r="AZ63" s="34">
        <v>2.8614000000000002</v>
      </c>
      <c r="BA63" s="34">
        <v>13.404</v>
      </c>
      <c r="BB63" s="34">
        <v>13.57</v>
      </c>
      <c r="BC63" s="34">
        <v>1.01</v>
      </c>
      <c r="BD63" s="34">
        <v>15.34</v>
      </c>
      <c r="BE63" s="34">
        <v>2651.2379999999998</v>
      </c>
      <c r="BF63" s="34">
        <v>132.14400000000001</v>
      </c>
      <c r="BG63" s="34">
        <v>2.948</v>
      </c>
      <c r="BH63" s="34">
        <v>1.7999999999999999E-2</v>
      </c>
      <c r="BI63" s="34">
        <v>2.9670000000000001</v>
      </c>
      <c r="BJ63" s="34">
        <v>2.4630000000000001</v>
      </c>
      <c r="BK63" s="34">
        <v>1.4999999999999999E-2</v>
      </c>
      <c r="BL63" s="34">
        <v>2.4780000000000002</v>
      </c>
      <c r="BM63" s="34">
        <v>16.349799999999998</v>
      </c>
      <c r="BN63" s="34"/>
      <c r="BO63" s="34"/>
      <c r="BP63" s="34"/>
      <c r="BQ63" s="34">
        <v>28.375</v>
      </c>
      <c r="BR63" s="34">
        <v>5.228E-3</v>
      </c>
      <c r="BS63" s="34">
        <v>-5</v>
      </c>
      <c r="BT63" s="34">
        <v>8.9999999999999993E-3</v>
      </c>
      <c r="BU63" s="34">
        <v>0.12776000000000001</v>
      </c>
      <c r="BV63" s="34">
        <v>0</v>
      </c>
      <c r="BW63" s="34" t="s">
        <v>155</v>
      </c>
      <c r="BX63" s="34">
        <v>0.83499999999999996</v>
      </c>
    </row>
    <row r="64" spans="1:76" x14ac:dyDescent="0.25">
      <c r="A64" s="35">
        <v>43167</v>
      </c>
      <c r="B64" s="36">
        <v>1.4047453703703703E-2</v>
      </c>
      <c r="C64" s="34">
        <v>13.615</v>
      </c>
      <c r="D64" s="34">
        <v>1.0436000000000001</v>
      </c>
      <c r="E64" s="34">
        <v>10436.35621</v>
      </c>
      <c r="F64" s="34">
        <v>126.6</v>
      </c>
      <c r="G64" s="34">
        <v>0.9</v>
      </c>
      <c r="H64" s="34">
        <v>2046.1</v>
      </c>
      <c r="I64" s="34"/>
      <c r="J64" s="34">
        <v>0.2</v>
      </c>
      <c r="K64" s="34">
        <v>0.86719999999999997</v>
      </c>
      <c r="L64" s="34">
        <v>11.807399999999999</v>
      </c>
      <c r="M64" s="34">
        <v>0.90510000000000002</v>
      </c>
      <c r="N64" s="34">
        <v>109.79949999999999</v>
      </c>
      <c r="O64" s="34">
        <v>0.78049999999999997</v>
      </c>
      <c r="P64" s="34">
        <v>110.6</v>
      </c>
      <c r="Q64" s="34">
        <v>91.271900000000002</v>
      </c>
      <c r="R64" s="34">
        <v>0.64880000000000004</v>
      </c>
      <c r="S64" s="34">
        <v>91.9</v>
      </c>
      <c r="T64" s="34">
        <v>2046.1183000000001</v>
      </c>
      <c r="U64" s="34"/>
      <c r="V64" s="34"/>
      <c r="W64" s="34">
        <v>0</v>
      </c>
      <c r="X64" s="34">
        <v>0.1734</v>
      </c>
      <c r="Y64" s="34">
        <v>12.1</v>
      </c>
      <c r="Z64" s="34">
        <v>862</v>
      </c>
      <c r="AA64" s="34">
        <v>864</v>
      </c>
      <c r="AB64" s="34">
        <v>877</v>
      </c>
      <c r="AC64" s="34">
        <v>99</v>
      </c>
      <c r="AD64" s="34">
        <v>31.81</v>
      </c>
      <c r="AE64" s="34">
        <v>0.73</v>
      </c>
      <c r="AF64" s="34">
        <v>978</v>
      </c>
      <c r="AG64" s="34">
        <v>2.2000000000000002</v>
      </c>
      <c r="AH64" s="34">
        <v>92</v>
      </c>
      <c r="AI64" s="34">
        <v>37</v>
      </c>
      <c r="AJ64" s="34">
        <v>191</v>
      </c>
      <c r="AK64" s="34">
        <v>169</v>
      </c>
      <c r="AL64" s="34">
        <v>3.8</v>
      </c>
      <c r="AM64" s="34">
        <v>175</v>
      </c>
      <c r="AN64" s="34" t="s">
        <v>155</v>
      </c>
      <c r="AO64" s="34">
        <v>2</v>
      </c>
      <c r="AP64" s="37">
        <v>0.80652777777777773</v>
      </c>
      <c r="AQ64" s="34">
        <v>47.159272999999999</v>
      </c>
      <c r="AR64" s="34">
        <v>-88.489762999999996</v>
      </c>
      <c r="AS64" s="34">
        <v>315</v>
      </c>
      <c r="AT64" s="34">
        <v>0</v>
      </c>
      <c r="AU64" s="34">
        <v>12</v>
      </c>
      <c r="AV64" s="34">
        <v>9</v>
      </c>
      <c r="AW64" s="34" t="s">
        <v>199</v>
      </c>
      <c r="AX64" s="34">
        <v>1.7</v>
      </c>
      <c r="AY64" s="34">
        <v>1.5</v>
      </c>
      <c r="AZ64" s="34">
        <v>2.9</v>
      </c>
      <c r="BA64" s="34">
        <v>13.404</v>
      </c>
      <c r="BB64" s="34">
        <v>13.57</v>
      </c>
      <c r="BC64" s="34">
        <v>1.01</v>
      </c>
      <c r="BD64" s="34">
        <v>15.31</v>
      </c>
      <c r="BE64" s="34">
        <v>2656.57</v>
      </c>
      <c r="BF64" s="34">
        <v>129.60599999999999</v>
      </c>
      <c r="BG64" s="34">
        <v>2.5870000000000002</v>
      </c>
      <c r="BH64" s="34">
        <v>1.7999999999999999E-2</v>
      </c>
      <c r="BI64" s="34">
        <v>2.605</v>
      </c>
      <c r="BJ64" s="34">
        <v>2.1509999999999998</v>
      </c>
      <c r="BK64" s="34">
        <v>1.4999999999999999E-2</v>
      </c>
      <c r="BL64" s="34">
        <v>2.1659999999999999</v>
      </c>
      <c r="BM64" s="34">
        <v>15.886200000000001</v>
      </c>
      <c r="BN64" s="34"/>
      <c r="BO64" s="34"/>
      <c r="BP64" s="34"/>
      <c r="BQ64" s="34">
        <v>28.373999999999999</v>
      </c>
      <c r="BR64" s="34">
        <v>8.8599999999999998E-3</v>
      </c>
      <c r="BS64" s="34">
        <v>-5</v>
      </c>
      <c r="BT64" s="34">
        <v>8.9999999999999993E-3</v>
      </c>
      <c r="BU64" s="34">
        <v>0.21651599999999999</v>
      </c>
      <c r="BV64" s="34">
        <v>0</v>
      </c>
      <c r="BW64" s="34" t="s">
        <v>155</v>
      </c>
      <c r="BX64" s="34">
        <v>0.83099999999999996</v>
      </c>
    </row>
    <row r="65" spans="1:76" x14ac:dyDescent="0.25">
      <c r="A65" s="35">
        <v>43167</v>
      </c>
      <c r="B65" s="36">
        <v>1.405902777777778E-2</v>
      </c>
      <c r="C65" s="34">
        <v>13.617000000000001</v>
      </c>
      <c r="D65" s="34">
        <v>1.04</v>
      </c>
      <c r="E65" s="34">
        <v>10400</v>
      </c>
      <c r="F65" s="34">
        <v>109.9</v>
      </c>
      <c r="G65" s="34">
        <v>0.9</v>
      </c>
      <c r="H65" s="34">
        <v>2028.1</v>
      </c>
      <c r="I65" s="34"/>
      <c r="J65" s="34">
        <v>0.2</v>
      </c>
      <c r="K65" s="34">
        <v>0.86739999999999995</v>
      </c>
      <c r="L65" s="34">
        <v>11.810600000000001</v>
      </c>
      <c r="M65" s="34">
        <v>0.90210000000000001</v>
      </c>
      <c r="N65" s="34">
        <v>95.347499999999997</v>
      </c>
      <c r="O65" s="34">
        <v>0.78769999999999996</v>
      </c>
      <c r="P65" s="34">
        <v>96.1</v>
      </c>
      <c r="Q65" s="34">
        <v>79.098399999999998</v>
      </c>
      <c r="R65" s="34">
        <v>0.65349999999999997</v>
      </c>
      <c r="S65" s="34">
        <v>79.8</v>
      </c>
      <c r="T65" s="34">
        <v>2028.1273000000001</v>
      </c>
      <c r="U65" s="34"/>
      <c r="V65" s="34"/>
      <c r="W65" s="34">
        <v>0</v>
      </c>
      <c r="X65" s="34">
        <v>0.17349999999999999</v>
      </c>
      <c r="Y65" s="34">
        <v>12.1</v>
      </c>
      <c r="Z65" s="34">
        <v>862</v>
      </c>
      <c r="AA65" s="34">
        <v>864</v>
      </c>
      <c r="AB65" s="34">
        <v>877</v>
      </c>
      <c r="AC65" s="34">
        <v>99</v>
      </c>
      <c r="AD65" s="34">
        <v>31.29</v>
      </c>
      <c r="AE65" s="34">
        <v>0.72</v>
      </c>
      <c r="AF65" s="34">
        <v>978</v>
      </c>
      <c r="AG65" s="34">
        <v>2</v>
      </c>
      <c r="AH65" s="34">
        <v>92</v>
      </c>
      <c r="AI65" s="34">
        <v>37</v>
      </c>
      <c r="AJ65" s="34">
        <v>191</v>
      </c>
      <c r="AK65" s="34">
        <v>169</v>
      </c>
      <c r="AL65" s="34">
        <v>3.9</v>
      </c>
      <c r="AM65" s="34">
        <v>175</v>
      </c>
      <c r="AN65" s="34" t="s">
        <v>155</v>
      </c>
      <c r="AO65" s="34">
        <v>2</v>
      </c>
      <c r="AP65" s="37">
        <v>0.80653935185185188</v>
      </c>
      <c r="AQ65" s="34">
        <v>47.159272000000001</v>
      </c>
      <c r="AR65" s="34">
        <v>-88.489762999999996</v>
      </c>
      <c r="AS65" s="34">
        <v>315.2</v>
      </c>
      <c r="AT65" s="34">
        <v>0</v>
      </c>
      <c r="AU65" s="34">
        <v>12</v>
      </c>
      <c r="AV65" s="34">
        <v>9</v>
      </c>
      <c r="AW65" s="34" t="s">
        <v>199</v>
      </c>
      <c r="AX65" s="34">
        <v>1.7</v>
      </c>
      <c r="AY65" s="34">
        <v>1.5</v>
      </c>
      <c r="AZ65" s="34">
        <v>2.9</v>
      </c>
      <c r="BA65" s="34">
        <v>13.404</v>
      </c>
      <c r="BB65" s="34">
        <v>13.57</v>
      </c>
      <c r="BC65" s="34">
        <v>1.01</v>
      </c>
      <c r="BD65" s="34">
        <v>15.291</v>
      </c>
      <c r="BE65" s="34">
        <v>2657.6210000000001</v>
      </c>
      <c r="BF65" s="34">
        <v>129.19200000000001</v>
      </c>
      <c r="BG65" s="34">
        <v>2.2469999999999999</v>
      </c>
      <c r="BH65" s="34">
        <v>1.9E-2</v>
      </c>
      <c r="BI65" s="34">
        <v>2.2650000000000001</v>
      </c>
      <c r="BJ65" s="34">
        <v>1.8640000000000001</v>
      </c>
      <c r="BK65" s="34">
        <v>1.4999999999999999E-2</v>
      </c>
      <c r="BL65" s="34">
        <v>1.879</v>
      </c>
      <c r="BM65" s="34">
        <v>15.7485</v>
      </c>
      <c r="BN65" s="34"/>
      <c r="BO65" s="34"/>
      <c r="BP65" s="34"/>
      <c r="BQ65" s="34">
        <v>28.382999999999999</v>
      </c>
      <c r="BR65" s="34">
        <v>9.2280000000000001E-3</v>
      </c>
      <c r="BS65" s="34">
        <v>-5</v>
      </c>
      <c r="BT65" s="34">
        <v>8.9999999999999993E-3</v>
      </c>
      <c r="BU65" s="34">
        <v>0.22550899999999999</v>
      </c>
      <c r="BV65" s="34">
        <v>0</v>
      </c>
      <c r="BW65" s="34" t="s">
        <v>155</v>
      </c>
      <c r="BX65" s="34">
        <v>0.83</v>
      </c>
    </row>
    <row r="66" spans="1:76" x14ac:dyDescent="0.25">
      <c r="A66" s="35">
        <v>43167</v>
      </c>
      <c r="B66" s="36">
        <v>1.4070601851851853E-2</v>
      </c>
      <c r="C66" s="34">
        <v>13.61</v>
      </c>
      <c r="D66" s="34">
        <v>1.04</v>
      </c>
      <c r="E66" s="34">
        <v>10400</v>
      </c>
      <c r="F66" s="34">
        <v>96.5</v>
      </c>
      <c r="G66" s="34">
        <v>1</v>
      </c>
      <c r="H66" s="34">
        <v>2035.3</v>
      </c>
      <c r="I66" s="34"/>
      <c r="J66" s="34">
        <v>0.2</v>
      </c>
      <c r="K66" s="34">
        <v>0.86739999999999995</v>
      </c>
      <c r="L66" s="34">
        <v>11.8056</v>
      </c>
      <c r="M66" s="34">
        <v>0.90210000000000001</v>
      </c>
      <c r="N66" s="34">
        <v>83.682900000000004</v>
      </c>
      <c r="O66" s="34">
        <v>0.86739999999999995</v>
      </c>
      <c r="P66" s="34">
        <v>84.6</v>
      </c>
      <c r="Q66" s="34">
        <v>69.421700000000001</v>
      </c>
      <c r="R66" s="34">
        <v>0.71960000000000002</v>
      </c>
      <c r="S66" s="34">
        <v>70.099999999999994</v>
      </c>
      <c r="T66" s="34">
        <v>2035.2736</v>
      </c>
      <c r="U66" s="34"/>
      <c r="V66" s="34"/>
      <c r="W66" s="34">
        <v>0</v>
      </c>
      <c r="X66" s="34">
        <v>0.17349999999999999</v>
      </c>
      <c r="Y66" s="34">
        <v>12.1</v>
      </c>
      <c r="Z66" s="34">
        <v>862</v>
      </c>
      <c r="AA66" s="34">
        <v>864</v>
      </c>
      <c r="AB66" s="34">
        <v>877</v>
      </c>
      <c r="AC66" s="34">
        <v>99</v>
      </c>
      <c r="AD66" s="34">
        <v>31.29</v>
      </c>
      <c r="AE66" s="34">
        <v>0.72</v>
      </c>
      <c r="AF66" s="34">
        <v>978</v>
      </c>
      <c r="AG66" s="34">
        <v>2</v>
      </c>
      <c r="AH66" s="34">
        <v>92</v>
      </c>
      <c r="AI66" s="34">
        <v>37</v>
      </c>
      <c r="AJ66" s="34">
        <v>191</v>
      </c>
      <c r="AK66" s="34">
        <v>169</v>
      </c>
      <c r="AL66" s="34">
        <v>3.9</v>
      </c>
      <c r="AM66" s="34">
        <v>175</v>
      </c>
      <c r="AN66" s="34" t="s">
        <v>155</v>
      </c>
      <c r="AO66" s="34">
        <v>2</v>
      </c>
      <c r="AP66" s="37">
        <v>0.80655092592592592</v>
      </c>
      <c r="AQ66" s="34">
        <v>47.159272000000001</v>
      </c>
      <c r="AR66" s="34">
        <v>-88.489762999999996</v>
      </c>
      <c r="AS66" s="34">
        <v>315.3</v>
      </c>
      <c r="AT66" s="34">
        <v>0</v>
      </c>
      <c r="AU66" s="34">
        <v>12</v>
      </c>
      <c r="AV66" s="34">
        <v>8</v>
      </c>
      <c r="AW66" s="34" t="s">
        <v>202</v>
      </c>
      <c r="AX66" s="34">
        <v>1.393</v>
      </c>
      <c r="AY66" s="34">
        <v>1.3772</v>
      </c>
      <c r="AZ66" s="34">
        <v>2.2246000000000001</v>
      </c>
      <c r="BA66" s="34">
        <v>13.404</v>
      </c>
      <c r="BB66" s="34">
        <v>13.58</v>
      </c>
      <c r="BC66" s="34">
        <v>1.01</v>
      </c>
      <c r="BD66" s="34">
        <v>15.284000000000001</v>
      </c>
      <c r="BE66" s="34">
        <v>2657.37</v>
      </c>
      <c r="BF66" s="34">
        <v>129.24199999999999</v>
      </c>
      <c r="BG66" s="34">
        <v>1.9730000000000001</v>
      </c>
      <c r="BH66" s="34">
        <v>0.02</v>
      </c>
      <c r="BI66" s="34">
        <v>1.9930000000000001</v>
      </c>
      <c r="BJ66" s="34">
        <v>1.6359999999999999</v>
      </c>
      <c r="BK66" s="34">
        <v>1.7000000000000001E-2</v>
      </c>
      <c r="BL66" s="34">
        <v>1.653</v>
      </c>
      <c r="BM66" s="34">
        <v>15.809100000000001</v>
      </c>
      <c r="BN66" s="34"/>
      <c r="BO66" s="34"/>
      <c r="BP66" s="34"/>
      <c r="BQ66" s="34">
        <v>28.393999999999998</v>
      </c>
      <c r="BR66" s="34">
        <v>1.1316E-2</v>
      </c>
      <c r="BS66" s="34">
        <v>-5</v>
      </c>
      <c r="BT66" s="34">
        <v>8.9999999999999993E-3</v>
      </c>
      <c r="BU66" s="34">
        <v>0.27653499999999998</v>
      </c>
      <c r="BV66" s="34">
        <v>0</v>
      </c>
      <c r="BW66" s="34" t="s">
        <v>155</v>
      </c>
      <c r="BX66" s="34">
        <v>0.83</v>
      </c>
    </row>
    <row r="67" spans="1:76" x14ac:dyDescent="0.25">
      <c r="A67" s="35">
        <v>43167</v>
      </c>
      <c r="B67" s="36">
        <v>1.4082175925925927E-2</v>
      </c>
      <c r="C67" s="34">
        <v>13.61</v>
      </c>
      <c r="D67" s="34">
        <v>1.0485</v>
      </c>
      <c r="E67" s="34">
        <v>10485.024590000001</v>
      </c>
      <c r="F67" s="34">
        <v>87.3</v>
      </c>
      <c r="G67" s="34">
        <v>1</v>
      </c>
      <c r="H67" s="34">
        <v>2046.7</v>
      </c>
      <c r="I67" s="34"/>
      <c r="J67" s="34">
        <v>0.2</v>
      </c>
      <c r="K67" s="34">
        <v>0.86739999999999995</v>
      </c>
      <c r="L67" s="34">
        <v>11.8048</v>
      </c>
      <c r="M67" s="34">
        <v>0.90939999999999999</v>
      </c>
      <c r="N67" s="34">
        <v>75.683300000000003</v>
      </c>
      <c r="O67" s="34">
        <v>0.86739999999999995</v>
      </c>
      <c r="P67" s="34">
        <v>76.599999999999994</v>
      </c>
      <c r="Q67" s="34">
        <v>62.785400000000003</v>
      </c>
      <c r="R67" s="34">
        <v>0.71950000000000003</v>
      </c>
      <c r="S67" s="34">
        <v>63.5</v>
      </c>
      <c r="T67" s="34">
        <v>2046.7164</v>
      </c>
      <c r="U67" s="34"/>
      <c r="V67" s="34"/>
      <c r="W67" s="34">
        <v>0</v>
      </c>
      <c r="X67" s="34">
        <v>0.17349999999999999</v>
      </c>
      <c r="Y67" s="34">
        <v>12.2</v>
      </c>
      <c r="Z67" s="34">
        <v>861</v>
      </c>
      <c r="AA67" s="34">
        <v>863</v>
      </c>
      <c r="AB67" s="34">
        <v>877</v>
      </c>
      <c r="AC67" s="34">
        <v>99</v>
      </c>
      <c r="AD67" s="34">
        <v>31.29</v>
      </c>
      <c r="AE67" s="34">
        <v>0.72</v>
      </c>
      <c r="AF67" s="34">
        <v>978</v>
      </c>
      <c r="AG67" s="34">
        <v>2</v>
      </c>
      <c r="AH67" s="34">
        <v>92</v>
      </c>
      <c r="AI67" s="34">
        <v>37</v>
      </c>
      <c r="AJ67" s="34">
        <v>191</v>
      </c>
      <c r="AK67" s="34">
        <v>169</v>
      </c>
      <c r="AL67" s="34">
        <v>4</v>
      </c>
      <c r="AM67" s="34">
        <v>175</v>
      </c>
      <c r="AN67" s="34" t="s">
        <v>155</v>
      </c>
      <c r="AO67" s="34">
        <v>2</v>
      </c>
      <c r="AP67" s="37">
        <v>0.80656250000000007</v>
      </c>
      <c r="AQ67" s="34">
        <v>47.159270999999997</v>
      </c>
      <c r="AR67" s="34">
        <v>-88.489762999999996</v>
      </c>
      <c r="AS67" s="34">
        <v>315.39999999999998</v>
      </c>
      <c r="AT67" s="34">
        <v>0</v>
      </c>
      <c r="AU67" s="34">
        <v>12</v>
      </c>
      <c r="AV67" s="34">
        <v>8</v>
      </c>
      <c r="AW67" s="34" t="s">
        <v>202</v>
      </c>
      <c r="AX67" s="34">
        <v>1.2</v>
      </c>
      <c r="AY67" s="34">
        <v>1.3</v>
      </c>
      <c r="AZ67" s="34">
        <v>1.8</v>
      </c>
      <c r="BA67" s="34">
        <v>13.404</v>
      </c>
      <c r="BB67" s="34">
        <v>13.57</v>
      </c>
      <c r="BC67" s="34">
        <v>1.01</v>
      </c>
      <c r="BD67" s="34">
        <v>15.292</v>
      </c>
      <c r="BE67" s="34">
        <v>2655.61</v>
      </c>
      <c r="BF67" s="34">
        <v>130.21299999999999</v>
      </c>
      <c r="BG67" s="34">
        <v>1.7829999999999999</v>
      </c>
      <c r="BH67" s="34">
        <v>0.02</v>
      </c>
      <c r="BI67" s="34">
        <v>1.8029999999999999</v>
      </c>
      <c r="BJ67" s="34">
        <v>1.4790000000000001</v>
      </c>
      <c r="BK67" s="34">
        <v>1.7000000000000001E-2</v>
      </c>
      <c r="BL67" s="34">
        <v>1.496</v>
      </c>
      <c r="BM67" s="34">
        <v>15.8886</v>
      </c>
      <c r="BN67" s="34"/>
      <c r="BO67" s="34"/>
      <c r="BP67" s="34"/>
      <c r="BQ67" s="34">
        <v>28.375</v>
      </c>
      <c r="BR67" s="34">
        <v>1.2772E-2</v>
      </c>
      <c r="BS67" s="34">
        <v>-5</v>
      </c>
      <c r="BT67" s="34">
        <v>8.9999999999999993E-3</v>
      </c>
      <c r="BU67" s="34">
        <v>0.312116</v>
      </c>
      <c r="BV67" s="34">
        <v>0</v>
      </c>
      <c r="BW67" s="34" t="s">
        <v>155</v>
      </c>
      <c r="BX67" s="34">
        <v>0.83</v>
      </c>
    </row>
    <row r="68" spans="1:76" x14ac:dyDescent="0.25">
      <c r="A68" s="35">
        <v>43167</v>
      </c>
      <c r="B68" s="36">
        <v>1.4093750000000002E-2</v>
      </c>
      <c r="C68" s="34">
        <v>13.61</v>
      </c>
      <c r="D68" s="34">
        <v>1.0568</v>
      </c>
      <c r="E68" s="34">
        <v>10567.62025</v>
      </c>
      <c r="F68" s="34">
        <v>79.900000000000006</v>
      </c>
      <c r="G68" s="34">
        <v>1</v>
      </c>
      <c r="H68" s="34">
        <v>2061.5</v>
      </c>
      <c r="I68" s="34"/>
      <c r="J68" s="34">
        <v>0.2</v>
      </c>
      <c r="K68" s="34">
        <v>0.86729999999999996</v>
      </c>
      <c r="L68" s="34">
        <v>11.8033</v>
      </c>
      <c r="M68" s="34">
        <v>0.91649999999999998</v>
      </c>
      <c r="N68" s="34">
        <v>69.263800000000003</v>
      </c>
      <c r="O68" s="34">
        <v>0.86729999999999996</v>
      </c>
      <c r="P68" s="34">
        <v>70.099999999999994</v>
      </c>
      <c r="Q68" s="34">
        <v>57.459899999999998</v>
      </c>
      <c r="R68" s="34">
        <v>0.71950000000000003</v>
      </c>
      <c r="S68" s="34">
        <v>58.2</v>
      </c>
      <c r="T68" s="34">
        <v>2061.4733000000001</v>
      </c>
      <c r="U68" s="34"/>
      <c r="V68" s="34"/>
      <c r="W68" s="34">
        <v>0</v>
      </c>
      <c r="X68" s="34">
        <v>0.17349999999999999</v>
      </c>
      <c r="Y68" s="34">
        <v>12.1</v>
      </c>
      <c r="Z68" s="34">
        <v>861</v>
      </c>
      <c r="AA68" s="34">
        <v>863</v>
      </c>
      <c r="AB68" s="34">
        <v>877</v>
      </c>
      <c r="AC68" s="34">
        <v>99</v>
      </c>
      <c r="AD68" s="34">
        <v>31.29</v>
      </c>
      <c r="AE68" s="34">
        <v>0.72</v>
      </c>
      <c r="AF68" s="34">
        <v>978</v>
      </c>
      <c r="AG68" s="34">
        <v>2</v>
      </c>
      <c r="AH68" s="34">
        <v>91.227999999999994</v>
      </c>
      <c r="AI68" s="34">
        <v>37</v>
      </c>
      <c r="AJ68" s="34">
        <v>191</v>
      </c>
      <c r="AK68" s="34">
        <v>169</v>
      </c>
      <c r="AL68" s="34">
        <v>3.9</v>
      </c>
      <c r="AM68" s="34">
        <v>175</v>
      </c>
      <c r="AN68" s="34" t="s">
        <v>155</v>
      </c>
      <c r="AO68" s="34">
        <v>2</v>
      </c>
      <c r="AP68" s="37">
        <v>0.806574074074074</v>
      </c>
      <c r="AQ68" s="34">
        <v>47.159269999999999</v>
      </c>
      <c r="AR68" s="34">
        <v>-88.489762999999996</v>
      </c>
      <c r="AS68" s="34">
        <v>315.5</v>
      </c>
      <c r="AT68" s="34">
        <v>0</v>
      </c>
      <c r="AU68" s="34">
        <v>12</v>
      </c>
      <c r="AV68" s="34">
        <v>8</v>
      </c>
      <c r="AW68" s="34" t="s">
        <v>202</v>
      </c>
      <c r="AX68" s="34">
        <v>1.2</v>
      </c>
      <c r="AY68" s="34">
        <v>1.3</v>
      </c>
      <c r="AZ68" s="34">
        <v>1.8</v>
      </c>
      <c r="BA68" s="34">
        <v>13.404</v>
      </c>
      <c r="BB68" s="34">
        <v>13.56</v>
      </c>
      <c r="BC68" s="34">
        <v>1.01</v>
      </c>
      <c r="BD68" s="34">
        <v>15.305999999999999</v>
      </c>
      <c r="BE68" s="34">
        <v>2653.8249999999998</v>
      </c>
      <c r="BF68" s="34">
        <v>131.15</v>
      </c>
      <c r="BG68" s="34">
        <v>1.631</v>
      </c>
      <c r="BH68" s="34">
        <v>0.02</v>
      </c>
      <c r="BI68" s="34">
        <v>1.651</v>
      </c>
      <c r="BJ68" s="34">
        <v>1.353</v>
      </c>
      <c r="BK68" s="34">
        <v>1.7000000000000001E-2</v>
      </c>
      <c r="BL68" s="34">
        <v>1.37</v>
      </c>
      <c r="BM68" s="34">
        <v>15.994400000000001</v>
      </c>
      <c r="BN68" s="34"/>
      <c r="BO68" s="34"/>
      <c r="BP68" s="34"/>
      <c r="BQ68" s="34">
        <v>28.356000000000002</v>
      </c>
      <c r="BR68" s="34">
        <v>1.2227999999999999E-2</v>
      </c>
      <c r="BS68" s="34">
        <v>-5</v>
      </c>
      <c r="BT68" s="34">
        <v>8.9999999999999993E-3</v>
      </c>
      <c r="BU68" s="34">
        <v>0.29882199999999998</v>
      </c>
      <c r="BV68" s="34">
        <v>0</v>
      </c>
      <c r="BW68" s="34" t="s">
        <v>155</v>
      </c>
      <c r="BX68" s="34">
        <v>0.83</v>
      </c>
    </row>
    <row r="69" spans="1:76" x14ac:dyDescent="0.25">
      <c r="A69" s="35">
        <v>43167</v>
      </c>
      <c r="B69" s="36">
        <v>1.4105324074074076E-2</v>
      </c>
      <c r="C69" s="34">
        <v>13.617000000000001</v>
      </c>
      <c r="D69" s="34">
        <v>1.0306999999999999</v>
      </c>
      <c r="E69" s="34">
        <v>10306.547119999999</v>
      </c>
      <c r="F69" s="34">
        <v>73.599999999999994</v>
      </c>
      <c r="G69" s="34">
        <v>1</v>
      </c>
      <c r="H69" s="34">
        <v>2085.4</v>
      </c>
      <c r="I69" s="34"/>
      <c r="J69" s="34">
        <v>0.2</v>
      </c>
      <c r="K69" s="34">
        <v>0.86739999999999995</v>
      </c>
      <c r="L69" s="34">
        <v>11.8119</v>
      </c>
      <c r="M69" s="34">
        <v>0.89400000000000002</v>
      </c>
      <c r="N69" s="34">
        <v>63.874299999999998</v>
      </c>
      <c r="O69" s="34">
        <v>0.86739999999999995</v>
      </c>
      <c r="P69" s="34">
        <v>64.7</v>
      </c>
      <c r="Q69" s="34">
        <v>52.988900000000001</v>
      </c>
      <c r="R69" s="34">
        <v>0.71960000000000002</v>
      </c>
      <c r="S69" s="34">
        <v>53.7</v>
      </c>
      <c r="T69" s="34">
        <v>2085.3678</v>
      </c>
      <c r="U69" s="34"/>
      <c r="V69" s="34"/>
      <c r="W69" s="34">
        <v>0</v>
      </c>
      <c r="X69" s="34">
        <v>0.17349999999999999</v>
      </c>
      <c r="Y69" s="34">
        <v>12.2</v>
      </c>
      <c r="Z69" s="34">
        <v>861</v>
      </c>
      <c r="AA69" s="34">
        <v>863</v>
      </c>
      <c r="AB69" s="34">
        <v>877</v>
      </c>
      <c r="AC69" s="34">
        <v>99</v>
      </c>
      <c r="AD69" s="34">
        <v>31.29</v>
      </c>
      <c r="AE69" s="34">
        <v>0.72</v>
      </c>
      <c r="AF69" s="34">
        <v>978</v>
      </c>
      <c r="AG69" s="34">
        <v>2</v>
      </c>
      <c r="AH69" s="34">
        <v>91</v>
      </c>
      <c r="AI69" s="34">
        <v>37</v>
      </c>
      <c r="AJ69" s="34">
        <v>191.8</v>
      </c>
      <c r="AK69" s="34">
        <v>169</v>
      </c>
      <c r="AL69" s="34">
        <v>4</v>
      </c>
      <c r="AM69" s="34">
        <v>175.4</v>
      </c>
      <c r="AN69" s="34" t="s">
        <v>155</v>
      </c>
      <c r="AO69" s="34">
        <v>2</v>
      </c>
      <c r="AP69" s="37">
        <v>0.80658564814814815</v>
      </c>
      <c r="AQ69" s="34">
        <v>47.159269000000002</v>
      </c>
      <c r="AR69" s="34">
        <v>-88.489762999999996</v>
      </c>
      <c r="AS69" s="34">
        <v>315.60000000000002</v>
      </c>
      <c r="AT69" s="34">
        <v>0</v>
      </c>
      <c r="AU69" s="34">
        <v>12</v>
      </c>
      <c r="AV69" s="34">
        <v>8</v>
      </c>
      <c r="AW69" s="34" t="s">
        <v>202</v>
      </c>
      <c r="AX69" s="34">
        <v>1.2</v>
      </c>
      <c r="AY69" s="34">
        <v>1.3</v>
      </c>
      <c r="AZ69" s="34">
        <v>1.8</v>
      </c>
      <c r="BA69" s="34">
        <v>13.404</v>
      </c>
      <c r="BB69" s="34">
        <v>13.58</v>
      </c>
      <c r="BC69" s="34">
        <v>1.01</v>
      </c>
      <c r="BD69" s="34">
        <v>15.282999999999999</v>
      </c>
      <c r="BE69" s="34">
        <v>2658.1260000000002</v>
      </c>
      <c r="BF69" s="34">
        <v>128.05000000000001</v>
      </c>
      <c r="BG69" s="34">
        <v>1.5049999999999999</v>
      </c>
      <c r="BH69" s="34">
        <v>0.02</v>
      </c>
      <c r="BI69" s="34">
        <v>1.526</v>
      </c>
      <c r="BJ69" s="34">
        <v>1.2490000000000001</v>
      </c>
      <c r="BK69" s="34">
        <v>1.7000000000000001E-2</v>
      </c>
      <c r="BL69" s="34">
        <v>1.266</v>
      </c>
      <c r="BM69" s="34">
        <v>16.194199999999999</v>
      </c>
      <c r="BN69" s="34"/>
      <c r="BO69" s="34"/>
      <c r="BP69" s="34"/>
      <c r="BQ69" s="34">
        <v>28.387</v>
      </c>
      <c r="BR69" s="34">
        <v>1.2E-2</v>
      </c>
      <c r="BS69" s="34">
        <v>-5</v>
      </c>
      <c r="BT69" s="34">
        <v>8.9999999999999993E-3</v>
      </c>
      <c r="BU69" s="34">
        <v>0.29325000000000001</v>
      </c>
      <c r="BV69" s="34">
        <v>0</v>
      </c>
      <c r="BW69" s="34" t="s">
        <v>155</v>
      </c>
      <c r="BX69" s="34">
        <v>0.83</v>
      </c>
    </row>
    <row r="70" spans="1:76" x14ac:dyDescent="0.25">
      <c r="A70" s="35">
        <v>43167</v>
      </c>
      <c r="B70" s="36">
        <v>1.4116898148148148E-2</v>
      </c>
      <c r="C70" s="34">
        <v>13.625</v>
      </c>
      <c r="D70" s="34">
        <v>1.0230999999999999</v>
      </c>
      <c r="E70" s="34">
        <v>10231.484570000001</v>
      </c>
      <c r="F70" s="34">
        <v>69.7</v>
      </c>
      <c r="G70" s="34">
        <v>1</v>
      </c>
      <c r="H70" s="34">
        <v>2101</v>
      </c>
      <c r="I70" s="34"/>
      <c r="J70" s="34">
        <v>0.2</v>
      </c>
      <c r="K70" s="34">
        <v>0.86739999999999995</v>
      </c>
      <c r="L70" s="34">
        <v>11.819000000000001</v>
      </c>
      <c r="M70" s="34">
        <v>0.88749999999999996</v>
      </c>
      <c r="N70" s="34">
        <v>60.4878</v>
      </c>
      <c r="O70" s="34">
        <v>0.86739999999999995</v>
      </c>
      <c r="P70" s="34">
        <v>61.4</v>
      </c>
      <c r="Q70" s="34">
        <v>50.179499999999997</v>
      </c>
      <c r="R70" s="34">
        <v>0.71960000000000002</v>
      </c>
      <c r="S70" s="34">
        <v>50.9</v>
      </c>
      <c r="T70" s="34">
        <v>2100.9719</v>
      </c>
      <c r="U70" s="34"/>
      <c r="V70" s="34"/>
      <c r="W70" s="34">
        <v>0</v>
      </c>
      <c r="X70" s="34">
        <v>0.17349999999999999</v>
      </c>
      <c r="Y70" s="34">
        <v>12.1</v>
      </c>
      <c r="Z70" s="34">
        <v>861</v>
      </c>
      <c r="AA70" s="34">
        <v>863</v>
      </c>
      <c r="AB70" s="34">
        <v>877</v>
      </c>
      <c r="AC70" s="34">
        <v>99</v>
      </c>
      <c r="AD70" s="34">
        <v>31.29</v>
      </c>
      <c r="AE70" s="34">
        <v>0.72</v>
      </c>
      <c r="AF70" s="34">
        <v>978</v>
      </c>
      <c r="AG70" s="34">
        <v>2</v>
      </c>
      <c r="AH70" s="34">
        <v>91</v>
      </c>
      <c r="AI70" s="34">
        <v>37</v>
      </c>
      <c r="AJ70" s="34">
        <v>192</v>
      </c>
      <c r="AK70" s="34">
        <v>169</v>
      </c>
      <c r="AL70" s="34">
        <v>4</v>
      </c>
      <c r="AM70" s="34">
        <v>175.7</v>
      </c>
      <c r="AN70" s="34" t="s">
        <v>155</v>
      </c>
      <c r="AO70" s="34">
        <v>2</v>
      </c>
      <c r="AP70" s="37">
        <v>0.8065972222222223</v>
      </c>
      <c r="AQ70" s="34">
        <v>47.159267999999997</v>
      </c>
      <c r="AR70" s="34">
        <v>-88.489762999999996</v>
      </c>
      <c r="AS70" s="34">
        <v>315.7</v>
      </c>
      <c r="AT70" s="34">
        <v>0</v>
      </c>
      <c r="AU70" s="34">
        <v>12</v>
      </c>
      <c r="AV70" s="34">
        <v>8</v>
      </c>
      <c r="AW70" s="34" t="s">
        <v>202</v>
      </c>
      <c r="AX70" s="34">
        <v>1.2</v>
      </c>
      <c r="AY70" s="34">
        <v>1.3</v>
      </c>
      <c r="AZ70" s="34">
        <v>1.8</v>
      </c>
      <c r="BA70" s="34">
        <v>13.404</v>
      </c>
      <c r="BB70" s="34">
        <v>13.58</v>
      </c>
      <c r="BC70" s="34">
        <v>1.01</v>
      </c>
      <c r="BD70" s="34">
        <v>15.282999999999999</v>
      </c>
      <c r="BE70" s="34">
        <v>2659.28</v>
      </c>
      <c r="BF70" s="34">
        <v>127.096</v>
      </c>
      <c r="BG70" s="34">
        <v>1.425</v>
      </c>
      <c r="BH70" s="34">
        <v>0.02</v>
      </c>
      <c r="BI70" s="34">
        <v>1.446</v>
      </c>
      <c r="BJ70" s="34">
        <v>1.1819999999999999</v>
      </c>
      <c r="BK70" s="34">
        <v>1.7000000000000001E-2</v>
      </c>
      <c r="BL70" s="34">
        <v>1.1990000000000001</v>
      </c>
      <c r="BM70" s="34">
        <v>16.3127</v>
      </c>
      <c r="BN70" s="34"/>
      <c r="BO70" s="34"/>
      <c r="BP70" s="34"/>
      <c r="BQ70" s="34">
        <v>28.382000000000001</v>
      </c>
      <c r="BR70" s="34">
        <v>1.1228E-2</v>
      </c>
      <c r="BS70" s="34">
        <v>-5</v>
      </c>
      <c r="BT70" s="34">
        <v>8.9999999999999993E-3</v>
      </c>
      <c r="BU70" s="34">
        <v>0.27438499999999999</v>
      </c>
      <c r="BV70" s="34">
        <v>0</v>
      </c>
      <c r="BW70" s="34" t="s">
        <v>155</v>
      </c>
      <c r="BX70" s="34">
        <v>0.83</v>
      </c>
    </row>
    <row r="71" spans="1:76" x14ac:dyDescent="0.25">
      <c r="A71" s="35">
        <v>43167</v>
      </c>
      <c r="B71" s="36">
        <v>1.4128472222222221E-2</v>
      </c>
      <c r="C71" s="34">
        <v>13.63</v>
      </c>
      <c r="D71" s="34">
        <v>1.0213000000000001</v>
      </c>
      <c r="E71" s="34">
        <v>10213.1417</v>
      </c>
      <c r="F71" s="34">
        <v>66.3</v>
      </c>
      <c r="G71" s="34">
        <v>1</v>
      </c>
      <c r="H71" s="34">
        <v>2116.5</v>
      </c>
      <c r="I71" s="34"/>
      <c r="J71" s="34">
        <v>0.2</v>
      </c>
      <c r="K71" s="34">
        <v>0.86739999999999995</v>
      </c>
      <c r="L71" s="34">
        <v>11.8226</v>
      </c>
      <c r="M71" s="34">
        <v>0.88590000000000002</v>
      </c>
      <c r="N71" s="34">
        <v>57.486400000000003</v>
      </c>
      <c r="O71" s="34">
        <v>0.86739999999999995</v>
      </c>
      <c r="P71" s="34">
        <v>58.4</v>
      </c>
      <c r="Q71" s="34">
        <v>47.689599999999999</v>
      </c>
      <c r="R71" s="34">
        <v>0.71960000000000002</v>
      </c>
      <c r="S71" s="34">
        <v>48.4</v>
      </c>
      <c r="T71" s="34">
        <v>2116.4506000000001</v>
      </c>
      <c r="U71" s="34"/>
      <c r="V71" s="34"/>
      <c r="W71" s="34">
        <v>0</v>
      </c>
      <c r="X71" s="34">
        <v>0.17349999999999999</v>
      </c>
      <c r="Y71" s="34">
        <v>12.1</v>
      </c>
      <c r="Z71" s="34">
        <v>861</v>
      </c>
      <c r="AA71" s="34">
        <v>863</v>
      </c>
      <c r="AB71" s="34">
        <v>877</v>
      </c>
      <c r="AC71" s="34">
        <v>99</v>
      </c>
      <c r="AD71" s="34">
        <v>31.29</v>
      </c>
      <c r="AE71" s="34">
        <v>0.72</v>
      </c>
      <c r="AF71" s="34">
        <v>978</v>
      </c>
      <c r="AG71" s="34">
        <v>2</v>
      </c>
      <c r="AH71" s="34">
        <v>91</v>
      </c>
      <c r="AI71" s="34">
        <v>37</v>
      </c>
      <c r="AJ71" s="34">
        <v>192</v>
      </c>
      <c r="AK71" s="34">
        <v>169</v>
      </c>
      <c r="AL71" s="34">
        <v>4</v>
      </c>
      <c r="AM71" s="34">
        <v>176</v>
      </c>
      <c r="AN71" s="34" t="s">
        <v>155</v>
      </c>
      <c r="AO71" s="34">
        <v>2</v>
      </c>
      <c r="AP71" s="37">
        <v>0.80660879629629623</v>
      </c>
      <c r="AQ71" s="34">
        <v>47.159267</v>
      </c>
      <c r="AR71" s="34">
        <v>-88.489761999999999</v>
      </c>
      <c r="AS71" s="34">
        <v>315.8</v>
      </c>
      <c r="AT71" s="34">
        <v>0</v>
      </c>
      <c r="AU71" s="34">
        <v>12</v>
      </c>
      <c r="AV71" s="34">
        <v>8</v>
      </c>
      <c r="AW71" s="34" t="s">
        <v>202</v>
      </c>
      <c r="AX71" s="34">
        <v>1.2</v>
      </c>
      <c r="AY71" s="34">
        <v>1.3</v>
      </c>
      <c r="AZ71" s="34">
        <v>1.8</v>
      </c>
      <c r="BA71" s="34">
        <v>13.404</v>
      </c>
      <c r="BB71" s="34">
        <v>13.57</v>
      </c>
      <c r="BC71" s="34">
        <v>1.01</v>
      </c>
      <c r="BD71" s="34">
        <v>15.288</v>
      </c>
      <c r="BE71" s="34">
        <v>2659.3620000000001</v>
      </c>
      <c r="BF71" s="34">
        <v>126.82899999999999</v>
      </c>
      <c r="BG71" s="34">
        <v>1.3540000000000001</v>
      </c>
      <c r="BH71" s="34">
        <v>0.02</v>
      </c>
      <c r="BI71" s="34">
        <v>1.375</v>
      </c>
      <c r="BJ71" s="34">
        <v>1.123</v>
      </c>
      <c r="BK71" s="34">
        <v>1.7000000000000001E-2</v>
      </c>
      <c r="BL71" s="34">
        <v>1.1399999999999999</v>
      </c>
      <c r="BM71" s="34">
        <v>16.4284</v>
      </c>
      <c r="BN71" s="34"/>
      <c r="BO71" s="34"/>
      <c r="BP71" s="34"/>
      <c r="BQ71" s="34">
        <v>28.373000000000001</v>
      </c>
      <c r="BR71" s="34">
        <v>1.0999999999999999E-2</v>
      </c>
      <c r="BS71" s="34">
        <v>-5</v>
      </c>
      <c r="BT71" s="34">
        <v>8.2279999999999992E-3</v>
      </c>
      <c r="BU71" s="34">
        <v>0.26881300000000002</v>
      </c>
      <c r="BV71" s="34">
        <v>0</v>
      </c>
      <c r="BW71" s="34" t="s">
        <v>155</v>
      </c>
      <c r="BX71" s="34">
        <v>0.83</v>
      </c>
    </row>
    <row r="72" spans="1:76" x14ac:dyDescent="0.25">
      <c r="A72" s="35">
        <v>43167</v>
      </c>
      <c r="B72" s="36">
        <v>1.4140046296296296E-2</v>
      </c>
      <c r="C72" s="34">
        <v>13.63</v>
      </c>
      <c r="D72" s="34">
        <v>1.0107999999999999</v>
      </c>
      <c r="E72" s="34">
        <v>10107.82972</v>
      </c>
      <c r="F72" s="34">
        <v>63.6</v>
      </c>
      <c r="G72" s="34">
        <v>1</v>
      </c>
      <c r="H72" s="34">
        <v>2135</v>
      </c>
      <c r="I72" s="34"/>
      <c r="J72" s="34">
        <v>0.2</v>
      </c>
      <c r="K72" s="34">
        <v>0.86750000000000005</v>
      </c>
      <c r="L72" s="34">
        <v>11.823600000000001</v>
      </c>
      <c r="M72" s="34">
        <v>0.87680000000000002</v>
      </c>
      <c r="N72" s="34">
        <v>55.189900000000002</v>
      </c>
      <c r="O72" s="34">
        <v>0.87429999999999997</v>
      </c>
      <c r="P72" s="34">
        <v>56.1</v>
      </c>
      <c r="Q72" s="34">
        <v>45.784500000000001</v>
      </c>
      <c r="R72" s="34">
        <v>0.72529999999999994</v>
      </c>
      <c r="S72" s="34">
        <v>46.5</v>
      </c>
      <c r="T72" s="34">
        <v>2134.9892</v>
      </c>
      <c r="U72" s="34"/>
      <c r="V72" s="34"/>
      <c r="W72" s="34">
        <v>0</v>
      </c>
      <c r="X72" s="34">
        <v>0.17349999999999999</v>
      </c>
      <c r="Y72" s="34">
        <v>12.2</v>
      </c>
      <c r="Z72" s="34">
        <v>860</v>
      </c>
      <c r="AA72" s="34">
        <v>863</v>
      </c>
      <c r="AB72" s="34">
        <v>877</v>
      </c>
      <c r="AC72" s="34">
        <v>99</v>
      </c>
      <c r="AD72" s="34">
        <v>31.29</v>
      </c>
      <c r="AE72" s="34">
        <v>0.72</v>
      </c>
      <c r="AF72" s="34">
        <v>978</v>
      </c>
      <c r="AG72" s="34">
        <v>2</v>
      </c>
      <c r="AH72" s="34">
        <v>90.227999999999994</v>
      </c>
      <c r="AI72" s="34">
        <v>37</v>
      </c>
      <c r="AJ72" s="34">
        <v>192</v>
      </c>
      <c r="AK72" s="34">
        <v>169</v>
      </c>
      <c r="AL72" s="34">
        <v>4</v>
      </c>
      <c r="AM72" s="34">
        <v>176</v>
      </c>
      <c r="AN72" s="34" t="s">
        <v>155</v>
      </c>
      <c r="AO72" s="34">
        <v>2</v>
      </c>
      <c r="AP72" s="37">
        <v>0.80662037037037038</v>
      </c>
      <c r="AQ72" s="34">
        <v>47.159267</v>
      </c>
      <c r="AR72" s="34">
        <v>-88.489761999999999</v>
      </c>
      <c r="AS72" s="34">
        <v>316</v>
      </c>
      <c r="AT72" s="34">
        <v>0</v>
      </c>
      <c r="AU72" s="34">
        <v>12</v>
      </c>
      <c r="AV72" s="34">
        <v>8</v>
      </c>
      <c r="AW72" s="34" t="s">
        <v>202</v>
      </c>
      <c r="AX72" s="34">
        <v>1.2</v>
      </c>
      <c r="AY72" s="34">
        <v>1.3</v>
      </c>
      <c r="AZ72" s="34">
        <v>1.8</v>
      </c>
      <c r="BA72" s="34">
        <v>13.404</v>
      </c>
      <c r="BB72" s="34">
        <v>13.58</v>
      </c>
      <c r="BC72" s="34">
        <v>1.01</v>
      </c>
      <c r="BD72" s="34">
        <v>15.278</v>
      </c>
      <c r="BE72" s="34">
        <v>2660.87</v>
      </c>
      <c r="BF72" s="34">
        <v>125.592</v>
      </c>
      <c r="BG72" s="34">
        <v>1.3009999999999999</v>
      </c>
      <c r="BH72" s="34">
        <v>2.1000000000000001E-2</v>
      </c>
      <c r="BI72" s="34">
        <v>1.321</v>
      </c>
      <c r="BJ72" s="34">
        <v>1.079</v>
      </c>
      <c r="BK72" s="34">
        <v>1.7000000000000001E-2</v>
      </c>
      <c r="BL72" s="34">
        <v>1.0960000000000001</v>
      </c>
      <c r="BM72" s="34">
        <v>16.580300000000001</v>
      </c>
      <c r="BN72" s="34"/>
      <c r="BO72" s="34"/>
      <c r="BP72" s="34"/>
      <c r="BQ72" s="34">
        <v>28.388999999999999</v>
      </c>
      <c r="BR72" s="34">
        <v>1.7176E-2</v>
      </c>
      <c r="BS72" s="34">
        <v>-5</v>
      </c>
      <c r="BT72" s="34">
        <v>7.228E-3</v>
      </c>
      <c r="BU72" s="34">
        <v>0.419738</v>
      </c>
      <c r="BV72" s="34">
        <v>0</v>
      </c>
      <c r="BW72" s="34" t="s">
        <v>155</v>
      </c>
      <c r="BX72" s="34">
        <v>0.83</v>
      </c>
    </row>
    <row r="73" spans="1:76" x14ac:dyDescent="0.25">
      <c r="A73" s="35">
        <v>43167</v>
      </c>
      <c r="B73" s="36">
        <v>1.415162037037037E-2</v>
      </c>
      <c r="C73" s="34">
        <v>13.632</v>
      </c>
      <c r="D73" s="34">
        <v>0.98860000000000003</v>
      </c>
      <c r="E73" s="34">
        <v>9886.0066559999996</v>
      </c>
      <c r="F73" s="34">
        <v>61.9</v>
      </c>
      <c r="G73" s="34">
        <v>1.1000000000000001</v>
      </c>
      <c r="H73" s="34">
        <v>2154.1</v>
      </c>
      <c r="I73" s="34"/>
      <c r="J73" s="34">
        <v>0.2</v>
      </c>
      <c r="K73" s="34">
        <v>0.86760000000000004</v>
      </c>
      <c r="L73" s="34">
        <v>11.8269</v>
      </c>
      <c r="M73" s="34">
        <v>0.85770000000000002</v>
      </c>
      <c r="N73" s="34">
        <v>53.670400000000001</v>
      </c>
      <c r="O73" s="34">
        <v>0.96130000000000004</v>
      </c>
      <c r="P73" s="34">
        <v>54.6</v>
      </c>
      <c r="Q73" s="34">
        <v>44.523899999999998</v>
      </c>
      <c r="R73" s="34">
        <v>0.79749999999999999</v>
      </c>
      <c r="S73" s="34">
        <v>45.3</v>
      </c>
      <c r="T73" s="34">
        <v>2154.0659999999998</v>
      </c>
      <c r="U73" s="34"/>
      <c r="V73" s="34"/>
      <c r="W73" s="34">
        <v>0</v>
      </c>
      <c r="X73" s="34">
        <v>0.17349999999999999</v>
      </c>
      <c r="Y73" s="34">
        <v>12.1</v>
      </c>
      <c r="Z73" s="34">
        <v>861</v>
      </c>
      <c r="AA73" s="34">
        <v>864</v>
      </c>
      <c r="AB73" s="34">
        <v>877</v>
      </c>
      <c r="AC73" s="34">
        <v>99</v>
      </c>
      <c r="AD73" s="34">
        <v>31.29</v>
      </c>
      <c r="AE73" s="34">
        <v>0.72</v>
      </c>
      <c r="AF73" s="34">
        <v>978</v>
      </c>
      <c r="AG73" s="34">
        <v>2</v>
      </c>
      <c r="AH73" s="34">
        <v>90</v>
      </c>
      <c r="AI73" s="34">
        <v>37</v>
      </c>
      <c r="AJ73" s="34">
        <v>192</v>
      </c>
      <c r="AK73" s="34">
        <v>169</v>
      </c>
      <c r="AL73" s="34">
        <v>3.9</v>
      </c>
      <c r="AM73" s="34">
        <v>176</v>
      </c>
      <c r="AN73" s="34" t="s">
        <v>155</v>
      </c>
      <c r="AO73" s="34">
        <v>2</v>
      </c>
      <c r="AP73" s="37">
        <v>0.80663194444444442</v>
      </c>
      <c r="AQ73" s="34">
        <v>47.159266000000002</v>
      </c>
      <c r="AR73" s="34">
        <v>-88.489761999999999</v>
      </c>
      <c r="AS73" s="34">
        <v>316.2</v>
      </c>
      <c r="AT73" s="34">
        <v>0</v>
      </c>
      <c r="AU73" s="34">
        <v>12</v>
      </c>
      <c r="AV73" s="34">
        <v>8</v>
      </c>
      <c r="AW73" s="34" t="s">
        <v>202</v>
      </c>
      <c r="AX73" s="34">
        <v>1.2</v>
      </c>
      <c r="AY73" s="34">
        <v>1.3</v>
      </c>
      <c r="AZ73" s="34">
        <v>1.8</v>
      </c>
      <c r="BA73" s="34">
        <v>13.404</v>
      </c>
      <c r="BB73" s="34">
        <v>13.6</v>
      </c>
      <c r="BC73" s="34">
        <v>1.01</v>
      </c>
      <c r="BD73" s="34">
        <v>15.259</v>
      </c>
      <c r="BE73" s="34">
        <v>2664.4879999999998</v>
      </c>
      <c r="BF73" s="34">
        <v>122.989</v>
      </c>
      <c r="BG73" s="34">
        <v>1.266</v>
      </c>
      <c r="BH73" s="34">
        <v>2.3E-2</v>
      </c>
      <c r="BI73" s="34">
        <v>1.2889999999999999</v>
      </c>
      <c r="BJ73" s="34">
        <v>1.05</v>
      </c>
      <c r="BK73" s="34">
        <v>1.9E-2</v>
      </c>
      <c r="BL73" s="34">
        <v>1.069</v>
      </c>
      <c r="BM73" s="34">
        <v>16.746500000000001</v>
      </c>
      <c r="BN73" s="34"/>
      <c r="BO73" s="34"/>
      <c r="BP73" s="34"/>
      <c r="BQ73" s="34">
        <v>28.425000000000001</v>
      </c>
      <c r="BR73" s="34">
        <v>1.6684000000000001E-2</v>
      </c>
      <c r="BS73" s="34">
        <v>-5</v>
      </c>
      <c r="BT73" s="34">
        <v>8.5439999999999995E-3</v>
      </c>
      <c r="BU73" s="34">
        <v>0.40771499999999999</v>
      </c>
      <c r="BV73" s="34">
        <v>0</v>
      </c>
      <c r="BW73" s="34" t="s">
        <v>155</v>
      </c>
      <c r="BX73" s="34">
        <v>0.83</v>
      </c>
    </row>
    <row r="74" spans="1:76" x14ac:dyDescent="0.25">
      <c r="A74" s="35">
        <v>43167</v>
      </c>
      <c r="B74" s="36">
        <v>1.4163194444444444E-2</v>
      </c>
      <c r="C74" s="34">
        <v>13.664999999999999</v>
      </c>
      <c r="D74" s="34">
        <v>0.94210000000000005</v>
      </c>
      <c r="E74" s="34">
        <v>9420.6643949999998</v>
      </c>
      <c r="F74" s="34">
        <v>60.9</v>
      </c>
      <c r="G74" s="34">
        <v>1.2</v>
      </c>
      <c r="H74" s="34">
        <v>2177.3000000000002</v>
      </c>
      <c r="I74" s="34"/>
      <c r="J74" s="34">
        <v>0.2</v>
      </c>
      <c r="K74" s="34">
        <v>0.86780000000000002</v>
      </c>
      <c r="L74" s="34">
        <v>11.8582</v>
      </c>
      <c r="M74" s="34">
        <v>0.8175</v>
      </c>
      <c r="N74" s="34">
        <v>52.805999999999997</v>
      </c>
      <c r="O74" s="34">
        <v>1.0412999999999999</v>
      </c>
      <c r="P74" s="34">
        <v>53.8</v>
      </c>
      <c r="Q74" s="34">
        <v>43.806899999999999</v>
      </c>
      <c r="R74" s="34">
        <v>0.8639</v>
      </c>
      <c r="S74" s="34">
        <v>44.7</v>
      </c>
      <c r="T74" s="34">
        <v>2177.3265000000001</v>
      </c>
      <c r="U74" s="34"/>
      <c r="V74" s="34"/>
      <c r="W74" s="34">
        <v>0</v>
      </c>
      <c r="X74" s="34">
        <v>0.1736</v>
      </c>
      <c r="Y74" s="34">
        <v>12.1</v>
      </c>
      <c r="Z74" s="34">
        <v>860</v>
      </c>
      <c r="AA74" s="34">
        <v>863</v>
      </c>
      <c r="AB74" s="34">
        <v>877</v>
      </c>
      <c r="AC74" s="34">
        <v>99</v>
      </c>
      <c r="AD74" s="34">
        <v>31.29</v>
      </c>
      <c r="AE74" s="34">
        <v>0.72</v>
      </c>
      <c r="AF74" s="34">
        <v>978</v>
      </c>
      <c r="AG74" s="34">
        <v>2</v>
      </c>
      <c r="AH74" s="34">
        <v>90</v>
      </c>
      <c r="AI74" s="34">
        <v>37</v>
      </c>
      <c r="AJ74" s="34">
        <v>192</v>
      </c>
      <c r="AK74" s="34">
        <v>169</v>
      </c>
      <c r="AL74" s="34">
        <v>4</v>
      </c>
      <c r="AM74" s="34">
        <v>175.8</v>
      </c>
      <c r="AN74" s="34" t="s">
        <v>155</v>
      </c>
      <c r="AO74" s="34">
        <v>2</v>
      </c>
      <c r="AP74" s="37">
        <v>0.80664351851851857</v>
      </c>
      <c r="AQ74" s="34">
        <v>47.159264</v>
      </c>
      <c r="AR74" s="34">
        <v>-88.489761999999999</v>
      </c>
      <c r="AS74" s="34">
        <v>316.7</v>
      </c>
      <c r="AT74" s="34">
        <v>0</v>
      </c>
      <c r="AU74" s="34">
        <v>12</v>
      </c>
      <c r="AV74" s="34">
        <v>8</v>
      </c>
      <c r="AW74" s="34" t="s">
        <v>202</v>
      </c>
      <c r="AX74" s="34">
        <v>1.2</v>
      </c>
      <c r="AY74" s="34">
        <v>1.3</v>
      </c>
      <c r="AZ74" s="34">
        <v>1.8</v>
      </c>
      <c r="BA74" s="34">
        <v>13.404</v>
      </c>
      <c r="BB74" s="34">
        <v>13.61</v>
      </c>
      <c r="BC74" s="34">
        <v>1.02</v>
      </c>
      <c r="BD74" s="34">
        <v>15.239000000000001</v>
      </c>
      <c r="BE74" s="34">
        <v>2672.9140000000002</v>
      </c>
      <c r="BF74" s="34">
        <v>117.28100000000001</v>
      </c>
      <c r="BG74" s="34">
        <v>1.246</v>
      </c>
      <c r="BH74" s="34">
        <v>2.5000000000000001E-2</v>
      </c>
      <c r="BI74" s="34">
        <v>1.2709999999999999</v>
      </c>
      <c r="BJ74" s="34">
        <v>1.034</v>
      </c>
      <c r="BK74" s="34">
        <v>0.02</v>
      </c>
      <c r="BL74" s="34">
        <v>1.054</v>
      </c>
      <c r="BM74" s="34">
        <v>16.9361</v>
      </c>
      <c r="BN74" s="34"/>
      <c r="BO74" s="34"/>
      <c r="BP74" s="34"/>
      <c r="BQ74" s="34">
        <v>28.443999999999999</v>
      </c>
      <c r="BR74" s="34">
        <v>1.9088000000000001E-2</v>
      </c>
      <c r="BS74" s="34">
        <v>-5</v>
      </c>
      <c r="BT74" s="34">
        <v>8.2279999999999992E-3</v>
      </c>
      <c r="BU74" s="34">
        <v>0.46646300000000002</v>
      </c>
      <c r="BV74" s="34">
        <v>0</v>
      </c>
      <c r="BW74" s="34" t="s">
        <v>155</v>
      </c>
      <c r="BX74" s="34">
        <v>0.83</v>
      </c>
    </row>
    <row r="75" spans="1:76" x14ac:dyDescent="0.25">
      <c r="A75" s="35">
        <v>43167</v>
      </c>
      <c r="B75" s="36">
        <v>1.4174768518518517E-2</v>
      </c>
      <c r="C75" s="34">
        <v>13.801</v>
      </c>
      <c r="D75" s="34">
        <v>0.83099999999999996</v>
      </c>
      <c r="E75" s="34">
        <v>8310.1517710000007</v>
      </c>
      <c r="F75" s="34">
        <v>59.9</v>
      </c>
      <c r="G75" s="34">
        <v>1.3</v>
      </c>
      <c r="H75" s="34">
        <v>2176.4</v>
      </c>
      <c r="I75" s="34"/>
      <c r="J75" s="34">
        <v>0.2</v>
      </c>
      <c r="K75" s="34">
        <v>0.86770000000000003</v>
      </c>
      <c r="L75" s="34">
        <v>11.975199999999999</v>
      </c>
      <c r="M75" s="34">
        <v>0.72109999999999996</v>
      </c>
      <c r="N75" s="34">
        <v>51.955300000000001</v>
      </c>
      <c r="O75" s="34">
        <v>1.1279999999999999</v>
      </c>
      <c r="P75" s="34">
        <v>53.1</v>
      </c>
      <c r="Q75" s="34">
        <v>43.101100000000002</v>
      </c>
      <c r="R75" s="34">
        <v>0.93579999999999997</v>
      </c>
      <c r="S75" s="34">
        <v>44</v>
      </c>
      <c r="T75" s="34">
        <v>2176.3555999999999</v>
      </c>
      <c r="U75" s="34"/>
      <c r="V75" s="34"/>
      <c r="W75" s="34">
        <v>0</v>
      </c>
      <c r="X75" s="34">
        <v>0.17349999999999999</v>
      </c>
      <c r="Y75" s="34">
        <v>12.1</v>
      </c>
      <c r="Z75" s="34">
        <v>860</v>
      </c>
      <c r="AA75" s="34">
        <v>862</v>
      </c>
      <c r="AB75" s="34">
        <v>876</v>
      </c>
      <c r="AC75" s="34">
        <v>99</v>
      </c>
      <c r="AD75" s="34">
        <v>31.29</v>
      </c>
      <c r="AE75" s="34">
        <v>0.72</v>
      </c>
      <c r="AF75" s="34">
        <v>978</v>
      </c>
      <c r="AG75" s="34">
        <v>2</v>
      </c>
      <c r="AH75" s="34">
        <v>90</v>
      </c>
      <c r="AI75" s="34">
        <v>37</v>
      </c>
      <c r="AJ75" s="34">
        <v>192</v>
      </c>
      <c r="AK75" s="34">
        <v>169</v>
      </c>
      <c r="AL75" s="34">
        <v>4</v>
      </c>
      <c r="AM75" s="34">
        <v>175.4</v>
      </c>
      <c r="AN75" s="34" t="s">
        <v>155</v>
      </c>
      <c r="AO75" s="34">
        <v>1</v>
      </c>
      <c r="AP75" s="37">
        <v>0.80666666666666664</v>
      </c>
      <c r="AQ75" s="34">
        <v>47.159263000000003</v>
      </c>
      <c r="AR75" s="34">
        <v>-88.489761999999999</v>
      </c>
      <c r="AS75" s="34">
        <v>316.89999999999998</v>
      </c>
      <c r="AT75" s="34">
        <v>0</v>
      </c>
      <c r="AU75" s="34">
        <v>12</v>
      </c>
      <c r="AV75" s="34">
        <v>8</v>
      </c>
      <c r="AW75" s="34" t="s">
        <v>202</v>
      </c>
      <c r="AX75" s="34">
        <v>1.2</v>
      </c>
      <c r="AY75" s="34">
        <v>1.3</v>
      </c>
      <c r="AZ75" s="34">
        <v>1.8</v>
      </c>
      <c r="BA75" s="34">
        <v>13.404</v>
      </c>
      <c r="BB75" s="34">
        <v>13.61</v>
      </c>
      <c r="BC75" s="34">
        <v>1.02</v>
      </c>
      <c r="BD75" s="34">
        <v>15.246</v>
      </c>
      <c r="BE75" s="34">
        <v>2694.9949999999999</v>
      </c>
      <c r="BF75" s="34">
        <v>103.28400000000001</v>
      </c>
      <c r="BG75" s="34">
        <v>1.224</v>
      </c>
      <c r="BH75" s="34">
        <v>2.7E-2</v>
      </c>
      <c r="BI75" s="34">
        <v>1.2509999999999999</v>
      </c>
      <c r="BJ75" s="34">
        <v>1.016</v>
      </c>
      <c r="BK75" s="34">
        <v>2.1999999999999999E-2</v>
      </c>
      <c r="BL75" s="34">
        <v>1.038</v>
      </c>
      <c r="BM75" s="34">
        <v>16.901599999999998</v>
      </c>
      <c r="BN75" s="34"/>
      <c r="BO75" s="34"/>
      <c r="BP75" s="34"/>
      <c r="BQ75" s="34">
        <v>28.396999999999998</v>
      </c>
      <c r="BR75" s="34">
        <v>1.9227999999999999E-2</v>
      </c>
      <c r="BS75" s="34">
        <v>-5</v>
      </c>
      <c r="BT75" s="34">
        <v>8.0000000000000002E-3</v>
      </c>
      <c r="BU75" s="34">
        <v>0.46988400000000002</v>
      </c>
      <c r="BV75" s="34">
        <v>0</v>
      </c>
      <c r="BW75" s="34" t="s">
        <v>155</v>
      </c>
      <c r="BX75" s="34">
        <v>0.83</v>
      </c>
    </row>
    <row r="76" spans="1:76" x14ac:dyDescent="0.25">
      <c r="A76" s="35">
        <v>43167</v>
      </c>
      <c r="B76" s="36">
        <v>1.4186342592592592E-2</v>
      </c>
      <c r="C76" s="34">
        <v>13.917</v>
      </c>
      <c r="D76" s="34">
        <v>0.6472</v>
      </c>
      <c r="E76" s="34">
        <v>6472.0404719999997</v>
      </c>
      <c r="F76" s="34">
        <v>59</v>
      </c>
      <c r="G76" s="34">
        <v>1.3</v>
      </c>
      <c r="H76" s="34">
        <v>2136.4</v>
      </c>
      <c r="I76" s="34"/>
      <c r="J76" s="34">
        <v>0.2</v>
      </c>
      <c r="K76" s="34">
        <v>0.86850000000000005</v>
      </c>
      <c r="L76" s="34">
        <v>12.086499999999999</v>
      </c>
      <c r="M76" s="34">
        <v>0.56210000000000004</v>
      </c>
      <c r="N76" s="34">
        <v>51.27</v>
      </c>
      <c r="O76" s="34">
        <v>1.129</v>
      </c>
      <c r="P76" s="34">
        <v>52.4</v>
      </c>
      <c r="Q76" s="34">
        <v>42.532600000000002</v>
      </c>
      <c r="R76" s="34">
        <v>0.93659999999999999</v>
      </c>
      <c r="S76" s="34">
        <v>43.5</v>
      </c>
      <c r="T76" s="34">
        <v>2136.3811000000001</v>
      </c>
      <c r="U76" s="34"/>
      <c r="V76" s="34"/>
      <c r="W76" s="34">
        <v>0</v>
      </c>
      <c r="X76" s="34">
        <v>0.17369999999999999</v>
      </c>
      <c r="Y76" s="34">
        <v>12.1</v>
      </c>
      <c r="Z76" s="34">
        <v>861</v>
      </c>
      <c r="AA76" s="34">
        <v>863</v>
      </c>
      <c r="AB76" s="34">
        <v>876</v>
      </c>
      <c r="AC76" s="34">
        <v>99</v>
      </c>
      <c r="AD76" s="34">
        <v>31.29</v>
      </c>
      <c r="AE76" s="34">
        <v>0.72</v>
      </c>
      <c r="AF76" s="34">
        <v>978</v>
      </c>
      <c r="AG76" s="34">
        <v>2</v>
      </c>
      <c r="AH76" s="34">
        <v>89.228770999999995</v>
      </c>
      <c r="AI76" s="34">
        <v>37</v>
      </c>
      <c r="AJ76" s="34">
        <v>192</v>
      </c>
      <c r="AK76" s="34">
        <v>169</v>
      </c>
      <c r="AL76" s="34">
        <v>3.9</v>
      </c>
      <c r="AM76" s="34">
        <v>175.1</v>
      </c>
      <c r="AN76" s="34" t="s">
        <v>155</v>
      </c>
      <c r="AO76" s="34">
        <v>1</v>
      </c>
      <c r="AP76" s="37">
        <v>0.80666666666666664</v>
      </c>
      <c r="AQ76" s="34">
        <v>47.159261999999998</v>
      </c>
      <c r="AR76" s="34">
        <v>-88.489761000000001</v>
      </c>
      <c r="AS76" s="34">
        <v>317.2</v>
      </c>
      <c r="AT76" s="34">
        <v>0</v>
      </c>
      <c r="AU76" s="34">
        <v>12</v>
      </c>
      <c r="AV76" s="34">
        <v>8</v>
      </c>
      <c r="AW76" s="34" t="s">
        <v>202</v>
      </c>
      <c r="AX76" s="34">
        <v>1.2</v>
      </c>
      <c r="AY76" s="34">
        <v>1.3</v>
      </c>
      <c r="AZ76" s="34">
        <v>1.8</v>
      </c>
      <c r="BA76" s="34">
        <v>13.404</v>
      </c>
      <c r="BB76" s="34">
        <v>13.69</v>
      </c>
      <c r="BC76" s="34">
        <v>1.02</v>
      </c>
      <c r="BD76" s="34">
        <v>15.147</v>
      </c>
      <c r="BE76" s="34">
        <v>2731.018</v>
      </c>
      <c r="BF76" s="34">
        <v>80.832999999999998</v>
      </c>
      <c r="BG76" s="34">
        <v>1.2130000000000001</v>
      </c>
      <c r="BH76" s="34">
        <v>2.7E-2</v>
      </c>
      <c r="BI76" s="34">
        <v>1.24</v>
      </c>
      <c r="BJ76" s="34">
        <v>1.006</v>
      </c>
      <c r="BK76" s="34">
        <v>2.1999999999999999E-2</v>
      </c>
      <c r="BL76" s="34">
        <v>1.0289999999999999</v>
      </c>
      <c r="BM76" s="34">
        <v>16.658100000000001</v>
      </c>
      <c r="BN76" s="34"/>
      <c r="BO76" s="34"/>
      <c r="BP76" s="34"/>
      <c r="BQ76" s="34">
        <v>28.536000000000001</v>
      </c>
      <c r="BR76" s="34">
        <v>1.5914999999999999E-2</v>
      </c>
      <c r="BS76" s="34">
        <v>-5</v>
      </c>
      <c r="BT76" s="34">
        <v>8.0000000000000002E-3</v>
      </c>
      <c r="BU76" s="34">
        <v>0.38892500000000002</v>
      </c>
      <c r="BV76" s="34">
        <v>0</v>
      </c>
      <c r="BW76" s="34" t="s">
        <v>155</v>
      </c>
      <c r="BX76" s="34">
        <v>0.83</v>
      </c>
    </row>
    <row r="77" spans="1:76" x14ac:dyDescent="0.25">
      <c r="A77" s="35">
        <v>43167</v>
      </c>
      <c r="B77" s="36">
        <v>1.4197916666666666E-2</v>
      </c>
      <c r="C77" s="34">
        <v>14.042999999999999</v>
      </c>
      <c r="D77" s="34">
        <v>0.46949999999999997</v>
      </c>
      <c r="E77" s="34">
        <v>4695.258065</v>
      </c>
      <c r="F77" s="34">
        <v>57.4</v>
      </c>
      <c r="G77" s="34">
        <v>1.3</v>
      </c>
      <c r="H77" s="34">
        <v>2058</v>
      </c>
      <c r="I77" s="34"/>
      <c r="J77" s="34">
        <v>0.2</v>
      </c>
      <c r="K77" s="34">
        <v>0.86909999999999998</v>
      </c>
      <c r="L77" s="34">
        <v>12.205399999999999</v>
      </c>
      <c r="M77" s="34">
        <v>0.40810000000000002</v>
      </c>
      <c r="N77" s="34">
        <v>49.899700000000003</v>
      </c>
      <c r="O77" s="34">
        <v>1.1298999999999999</v>
      </c>
      <c r="P77" s="34">
        <v>51</v>
      </c>
      <c r="Q77" s="34">
        <v>41.395800000000001</v>
      </c>
      <c r="R77" s="34">
        <v>0.93730000000000002</v>
      </c>
      <c r="S77" s="34">
        <v>42.3</v>
      </c>
      <c r="T77" s="34">
        <v>2057.9749000000002</v>
      </c>
      <c r="U77" s="34"/>
      <c r="V77" s="34"/>
      <c r="W77" s="34">
        <v>0</v>
      </c>
      <c r="X77" s="34">
        <v>0.17380000000000001</v>
      </c>
      <c r="Y77" s="34">
        <v>12.2</v>
      </c>
      <c r="Z77" s="34">
        <v>860</v>
      </c>
      <c r="AA77" s="34">
        <v>862</v>
      </c>
      <c r="AB77" s="34">
        <v>876</v>
      </c>
      <c r="AC77" s="34">
        <v>99</v>
      </c>
      <c r="AD77" s="34">
        <v>31.29</v>
      </c>
      <c r="AE77" s="34">
        <v>0.72</v>
      </c>
      <c r="AF77" s="34">
        <v>978</v>
      </c>
      <c r="AG77" s="34">
        <v>2</v>
      </c>
      <c r="AH77" s="34">
        <v>89</v>
      </c>
      <c r="AI77" s="34">
        <v>37</v>
      </c>
      <c r="AJ77" s="34">
        <v>192</v>
      </c>
      <c r="AK77" s="34">
        <v>169</v>
      </c>
      <c r="AL77" s="34">
        <v>3.9</v>
      </c>
      <c r="AM77" s="34">
        <v>175.3</v>
      </c>
      <c r="AN77" s="34" t="s">
        <v>155</v>
      </c>
      <c r="AO77" s="34">
        <v>1</v>
      </c>
      <c r="AP77" s="37">
        <v>0.80668981481481483</v>
      </c>
      <c r="AQ77" s="34">
        <v>47.159261999999998</v>
      </c>
      <c r="AR77" s="34">
        <v>-88.489760000000004</v>
      </c>
      <c r="AS77" s="34">
        <v>317.39999999999998</v>
      </c>
      <c r="AT77" s="34">
        <v>0</v>
      </c>
      <c r="AU77" s="34">
        <v>12</v>
      </c>
      <c r="AV77" s="34">
        <v>8</v>
      </c>
      <c r="AW77" s="34" t="s">
        <v>202</v>
      </c>
      <c r="AX77" s="34">
        <v>1.2</v>
      </c>
      <c r="AY77" s="34">
        <v>1.3</v>
      </c>
      <c r="AZ77" s="34">
        <v>1.8</v>
      </c>
      <c r="BA77" s="34">
        <v>13.404</v>
      </c>
      <c r="BB77" s="34">
        <v>13.77</v>
      </c>
      <c r="BC77" s="34">
        <v>1.03</v>
      </c>
      <c r="BD77" s="34">
        <v>15.058999999999999</v>
      </c>
      <c r="BE77" s="34">
        <v>2767.1559999999999</v>
      </c>
      <c r="BF77" s="34">
        <v>58.884</v>
      </c>
      <c r="BG77" s="34">
        <v>1.1850000000000001</v>
      </c>
      <c r="BH77" s="34">
        <v>2.7E-2</v>
      </c>
      <c r="BI77" s="34">
        <v>1.212</v>
      </c>
      <c r="BJ77" s="34">
        <v>0.98299999999999998</v>
      </c>
      <c r="BK77" s="34">
        <v>2.1999999999999999E-2</v>
      </c>
      <c r="BL77" s="34">
        <v>1.0049999999999999</v>
      </c>
      <c r="BM77" s="34">
        <v>16.1007</v>
      </c>
      <c r="BN77" s="34"/>
      <c r="BO77" s="34"/>
      <c r="BP77" s="34"/>
      <c r="BQ77" s="34">
        <v>28.654</v>
      </c>
      <c r="BR77" s="34">
        <v>2.4261000000000001E-2</v>
      </c>
      <c r="BS77" s="34">
        <v>-5</v>
      </c>
      <c r="BT77" s="34">
        <v>7.228E-3</v>
      </c>
      <c r="BU77" s="34">
        <v>0.592885</v>
      </c>
      <c r="BV77" s="34">
        <v>0</v>
      </c>
      <c r="BW77" s="34" t="s">
        <v>155</v>
      </c>
      <c r="BX77" s="34">
        <v>0.83</v>
      </c>
    </row>
    <row r="78" spans="1:76" x14ac:dyDescent="0.25">
      <c r="A78" s="35">
        <v>43167</v>
      </c>
      <c r="B78" s="36">
        <v>1.420949074074074E-2</v>
      </c>
      <c r="C78" s="34">
        <v>14.17</v>
      </c>
      <c r="D78" s="34">
        <v>0.3332</v>
      </c>
      <c r="E78" s="34">
        <v>3331.7</v>
      </c>
      <c r="F78" s="34">
        <v>54.8</v>
      </c>
      <c r="G78" s="34">
        <v>1.3</v>
      </c>
      <c r="H78" s="34">
        <v>1941.4</v>
      </c>
      <c r="I78" s="34"/>
      <c r="J78" s="34">
        <v>0.2</v>
      </c>
      <c r="K78" s="34">
        <v>0.86950000000000005</v>
      </c>
      <c r="L78" s="34">
        <v>12.3202</v>
      </c>
      <c r="M78" s="34">
        <v>0.28970000000000001</v>
      </c>
      <c r="N78" s="34">
        <v>47.679200000000002</v>
      </c>
      <c r="O78" s="34">
        <v>1.1376999999999999</v>
      </c>
      <c r="P78" s="34">
        <v>48.8</v>
      </c>
      <c r="Q78" s="34">
        <v>39.549900000000001</v>
      </c>
      <c r="R78" s="34">
        <v>0.94369999999999998</v>
      </c>
      <c r="S78" s="34">
        <v>40.5</v>
      </c>
      <c r="T78" s="34">
        <v>1941.4289000000001</v>
      </c>
      <c r="U78" s="34"/>
      <c r="V78" s="34"/>
      <c r="W78" s="34">
        <v>0</v>
      </c>
      <c r="X78" s="34">
        <v>0.1739</v>
      </c>
      <c r="Y78" s="34">
        <v>12.1</v>
      </c>
      <c r="Z78" s="34">
        <v>861</v>
      </c>
      <c r="AA78" s="34">
        <v>862</v>
      </c>
      <c r="AB78" s="34">
        <v>876</v>
      </c>
      <c r="AC78" s="34">
        <v>99</v>
      </c>
      <c r="AD78" s="34">
        <v>31.27</v>
      </c>
      <c r="AE78" s="34">
        <v>0.72</v>
      </c>
      <c r="AF78" s="34">
        <v>979</v>
      </c>
      <c r="AG78" s="34">
        <v>2</v>
      </c>
      <c r="AH78" s="34">
        <v>89</v>
      </c>
      <c r="AI78" s="34">
        <v>37</v>
      </c>
      <c r="AJ78" s="34">
        <v>192</v>
      </c>
      <c r="AK78" s="34">
        <v>169</v>
      </c>
      <c r="AL78" s="34">
        <v>3.9</v>
      </c>
      <c r="AM78" s="34">
        <v>175.6</v>
      </c>
      <c r="AN78" s="34" t="s">
        <v>155</v>
      </c>
      <c r="AO78" s="34">
        <v>1</v>
      </c>
      <c r="AP78" s="37">
        <v>0.80668981481481483</v>
      </c>
      <c r="AQ78" s="34">
        <v>47.159261999999998</v>
      </c>
      <c r="AR78" s="34">
        <v>-88.489760000000004</v>
      </c>
      <c r="AS78" s="34">
        <v>317.5</v>
      </c>
      <c r="AT78" s="34">
        <v>0</v>
      </c>
      <c r="AU78" s="34">
        <v>12</v>
      </c>
      <c r="AV78" s="34">
        <v>8</v>
      </c>
      <c r="AW78" s="34" t="s">
        <v>202</v>
      </c>
      <c r="AX78" s="34">
        <v>1.2</v>
      </c>
      <c r="AY78" s="34">
        <v>1.3</v>
      </c>
      <c r="AZ78" s="34">
        <v>1.8</v>
      </c>
      <c r="BA78" s="34">
        <v>13.404</v>
      </c>
      <c r="BB78" s="34">
        <v>13.81</v>
      </c>
      <c r="BC78" s="34">
        <v>1.03</v>
      </c>
      <c r="BD78" s="34">
        <v>15.013999999999999</v>
      </c>
      <c r="BE78" s="34">
        <v>2796.5259999999998</v>
      </c>
      <c r="BF78" s="34">
        <v>41.85</v>
      </c>
      <c r="BG78" s="34">
        <v>1.133</v>
      </c>
      <c r="BH78" s="34">
        <v>2.7E-2</v>
      </c>
      <c r="BI78" s="34">
        <v>1.1599999999999999</v>
      </c>
      <c r="BJ78" s="34">
        <v>0.94</v>
      </c>
      <c r="BK78" s="34">
        <v>2.1999999999999999E-2</v>
      </c>
      <c r="BL78" s="34">
        <v>0.96299999999999997</v>
      </c>
      <c r="BM78" s="34">
        <v>15.207000000000001</v>
      </c>
      <c r="BN78" s="34"/>
      <c r="BO78" s="34"/>
      <c r="BP78" s="34"/>
      <c r="BQ78" s="34">
        <v>28.7</v>
      </c>
      <c r="BR78" s="34">
        <v>1.8508E-2</v>
      </c>
      <c r="BS78" s="34">
        <v>-5</v>
      </c>
      <c r="BT78" s="34">
        <v>8.5439999999999995E-3</v>
      </c>
      <c r="BU78" s="34">
        <v>0.452289</v>
      </c>
      <c r="BV78" s="34">
        <v>0</v>
      </c>
      <c r="BW78" s="34" t="s">
        <v>155</v>
      </c>
      <c r="BX78" s="34">
        <v>0.83</v>
      </c>
    </row>
    <row r="79" spans="1:76" x14ac:dyDescent="0.25">
      <c r="A79" s="35">
        <v>43167</v>
      </c>
      <c r="B79" s="36">
        <v>1.4221064814814813E-2</v>
      </c>
      <c r="C79" s="34">
        <v>14.17</v>
      </c>
      <c r="D79" s="34">
        <v>0.24709999999999999</v>
      </c>
      <c r="E79" s="34">
        <v>2470.7410490000002</v>
      </c>
      <c r="F79" s="34">
        <v>51.7</v>
      </c>
      <c r="G79" s="34">
        <v>1.4</v>
      </c>
      <c r="H79" s="34">
        <v>1841.2</v>
      </c>
      <c r="I79" s="34"/>
      <c r="J79" s="34">
        <v>0.2</v>
      </c>
      <c r="K79" s="34">
        <v>0.87029999999999996</v>
      </c>
      <c r="L79" s="34">
        <v>12.332700000000001</v>
      </c>
      <c r="M79" s="34">
        <v>0.215</v>
      </c>
      <c r="N79" s="34">
        <v>44.957299999999996</v>
      </c>
      <c r="O79" s="34">
        <v>1.2183999999999999</v>
      </c>
      <c r="P79" s="34">
        <v>46.2</v>
      </c>
      <c r="Q79" s="34">
        <v>37.294600000000003</v>
      </c>
      <c r="R79" s="34">
        <v>1.0107999999999999</v>
      </c>
      <c r="S79" s="34">
        <v>38.299999999999997</v>
      </c>
      <c r="T79" s="34">
        <v>1841.2473</v>
      </c>
      <c r="U79" s="34"/>
      <c r="V79" s="34"/>
      <c r="W79" s="34">
        <v>0</v>
      </c>
      <c r="X79" s="34">
        <v>0.1741</v>
      </c>
      <c r="Y79" s="34">
        <v>12.1</v>
      </c>
      <c r="Z79" s="34">
        <v>861</v>
      </c>
      <c r="AA79" s="34">
        <v>863</v>
      </c>
      <c r="AB79" s="34">
        <v>876</v>
      </c>
      <c r="AC79" s="34">
        <v>99</v>
      </c>
      <c r="AD79" s="34">
        <v>31.28</v>
      </c>
      <c r="AE79" s="34">
        <v>0.72</v>
      </c>
      <c r="AF79" s="34">
        <v>978</v>
      </c>
      <c r="AG79" s="34">
        <v>2</v>
      </c>
      <c r="AH79" s="34">
        <v>89</v>
      </c>
      <c r="AI79" s="34">
        <v>37</v>
      </c>
      <c r="AJ79" s="34">
        <v>192</v>
      </c>
      <c r="AK79" s="34">
        <v>169</v>
      </c>
      <c r="AL79" s="34">
        <v>3.9</v>
      </c>
      <c r="AM79" s="34">
        <v>176</v>
      </c>
      <c r="AN79" s="34" t="s">
        <v>155</v>
      </c>
      <c r="AO79" s="34">
        <v>1</v>
      </c>
      <c r="AP79" s="37">
        <v>0.80670138888888887</v>
      </c>
      <c r="AQ79" s="34">
        <v>47.159261000000001</v>
      </c>
      <c r="AR79" s="34">
        <v>-88.489760000000004</v>
      </c>
      <c r="AS79" s="34">
        <v>317.7</v>
      </c>
      <c r="AT79" s="34">
        <v>0</v>
      </c>
      <c r="AU79" s="34">
        <v>12</v>
      </c>
      <c r="AV79" s="34">
        <v>8</v>
      </c>
      <c r="AW79" s="34" t="s">
        <v>202</v>
      </c>
      <c r="AX79" s="34">
        <v>1.0771999999999999</v>
      </c>
      <c r="AY79" s="34">
        <v>1.3</v>
      </c>
      <c r="AZ79" s="34">
        <v>1.6772</v>
      </c>
      <c r="BA79" s="34">
        <v>13.404</v>
      </c>
      <c r="BB79" s="34">
        <v>13.9</v>
      </c>
      <c r="BC79" s="34">
        <v>1.04</v>
      </c>
      <c r="BD79" s="34">
        <v>14.901</v>
      </c>
      <c r="BE79" s="34">
        <v>2815.2829999999999</v>
      </c>
      <c r="BF79" s="34">
        <v>31.242000000000001</v>
      </c>
      <c r="BG79" s="34">
        <v>1.075</v>
      </c>
      <c r="BH79" s="34">
        <v>2.9000000000000001E-2</v>
      </c>
      <c r="BI79" s="34">
        <v>1.1040000000000001</v>
      </c>
      <c r="BJ79" s="34">
        <v>0.89200000000000002</v>
      </c>
      <c r="BK79" s="34">
        <v>2.4E-2</v>
      </c>
      <c r="BL79" s="34">
        <v>0.91600000000000004</v>
      </c>
      <c r="BM79" s="34">
        <v>14.504300000000001</v>
      </c>
      <c r="BN79" s="34"/>
      <c r="BO79" s="34"/>
      <c r="BP79" s="34"/>
      <c r="BQ79" s="34">
        <v>28.890999999999998</v>
      </c>
      <c r="BR79" s="34">
        <v>1.8315999999999999E-2</v>
      </c>
      <c r="BS79" s="34">
        <v>-5</v>
      </c>
      <c r="BT79" s="34">
        <v>8.2279999999999992E-3</v>
      </c>
      <c r="BU79" s="34">
        <v>0.44759700000000002</v>
      </c>
      <c r="BV79" s="34">
        <v>0</v>
      </c>
      <c r="BW79" s="34" t="s">
        <v>155</v>
      </c>
      <c r="BX79" s="34">
        <v>0.83</v>
      </c>
    </row>
    <row r="80" spans="1:76" x14ac:dyDescent="0.25">
      <c r="A80" s="35">
        <v>43167</v>
      </c>
      <c r="B80" s="36">
        <v>1.423263888888889E-2</v>
      </c>
      <c r="C80" s="34">
        <v>14.179</v>
      </c>
      <c r="D80" s="34">
        <v>0.20200000000000001</v>
      </c>
      <c r="E80" s="34">
        <v>2019.633419</v>
      </c>
      <c r="F80" s="34">
        <v>48</v>
      </c>
      <c r="G80" s="34">
        <v>1.5</v>
      </c>
      <c r="H80" s="34">
        <v>1758.2</v>
      </c>
      <c r="I80" s="34"/>
      <c r="J80" s="34">
        <v>0.2</v>
      </c>
      <c r="K80" s="34">
        <v>0.87070000000000003</v>
      </c>
      <c r="L80" s="34">
        <v>12.3459</v>
      </c>
      <c r="M80" s="34">
        <v>0.1759</v>
      </c>
      <c r="N80" s="34">
        <v>41.807299999999998</v>
      </c>
      <c r="O80" s="34">
        <v>1.3061</v>
      </c>
      <c r="P80" s="34">
        <v>43.1</v>
      </c>
      <c r="Q80" s="34">
        <v>34.682499999999997</v>
      </c>
      <c r="R80" s="34">
        <v>1.0834999999999999</v>
      </c>
      <c r="S80" s="34">
        <v>35.799999999999997</v>
      </c>
      <c r="T80" s="34">
        <v>1758.1890000000001</v>
      </c>
      <c r="U80" s="34"/>
      <c r="V80" s="34"/>
      <c r="W80" s="34">
        <v>0</v>
      </c>
      <c r="X80" s="34">
        <v>0.1741</v>
      </c>
      <c r="Y80" s="34">
        <v>12.1</v>
      </c>
      <c r="Z80" s="34">
        <v>861</v>
      </c>
      <c r="AA80" s="34">
        <v>863</v>
      </c>
      <c r="AB80" s="34">
        <v>875</v>
      </c>
      <c r="AC80" s="34">
        <v>99</v>
      </c>
      <c r="AD80" s="34">
        <v>31.29</v>
      </c>
      <c r="AE80" s="34">
        <v>0.72</v>
      </c>
      <c r="AF80" s="34">
        <v>978</v>
      </c>
      <c r="AG80" s="34">
        <v>2</v>
      </c>
      <c r="AH80" s="34">
        <v>89</v>
      </c>
      <c r="AI80" s="34">
        <v>37</v>
      </c>
      <c r="AJ80" s="34">
        <v>192</v>
      </c>
      <c r="AK80" s="34">
        <v>169</v>
      </c>
      <c r="AL80" s="34">
        <v>3.9</v>
      </c>
      <c r="AM80" s="34">
        <v>176</v>
      </c>
      <c r="AN80" s="34" t="s">
        <v>155</v>
      </c>
      <c r="AO80" s="34">
        <v>1</v>
      </c>
      <c r="AP80" s="37">
        <v>0.80671296296296291</v>
      </c>
      <c r="AQ80" s="34">
        <v>47.159258999999999</v>
      </c>
      <c r="AR80" s="34">
        <v>-88.489760000000004</v>
      </c>
      <c r="AS80" s="34">
        <v>317.89999999999998</v>
      </c>
      <c r="AT80" s="34">
        <v>0</v>
      </c>
      <c r="AU80" s="34">
        <v>12</v>
      </c>
      <c r="AV80" s="34">
        <v>8</v>
      </c>
      <c r="AW80" s="34" t="s">
        <v>202</v>
      </c>
      <c r="AX80" s="34">
        <v>1.0613999999999999</v>
      </c>
      <c r="AY80" s="34">
        <v>1.3</v>
      </c>
      <c r="AZ80" s="34">
        <v>1.6</v>
      </c>
      <c r="BA80" s="34">
        <v>13.404</v>
      </c>
      <c r="BB80" s="34">
        <v>13.95</v>
      </c>
      <c r="BC80" s="34">
        <v>1.04</v>
      </c>
      <c r="BD80" s="34">
        <v>14.846</v>
      </c>
      <c r="BE80" s="34">
        <v>2825.931</v>
      </c>
      <c r="BF80" s="34">
        <v>25.62</v>
      </c>
      <c r="BG80" s="34">
        <v>1.002</v>
      </c>
      <c r="BH80" s="34">
        <v>3.1E-2</v>
      </c>
      <c r="BI80" s="34">
        <v>1.0329999999999999</v>
      </c>
      <c r="BJ80" s="34">
        <v>0.83099999999999996</v>
      </c>
      <c r="BK80" s="34">
        <v>2.5999999999999999E-2</v>
      </c>
      <c r="BL80" s="34">
        <v>0.85699999999999998</v>
      </c>
      <c r="BM80" s="34">
        <v>13.887600000000001</v>
      </c>
      <c r="BN80" s="34"/>
      <c r="BO80" s="34"/>
      <c r="BP80" s="34"/>
      <c r="BQ80" s="34">
        <v>28.984000000000002</v>
      </c>
      <c r="BR80" s="34">
        <v>1.9772000000000001E-2</v>
      </c>
      <c r="BS80" s="34">
        <v>-5</v>
      </c>
      <c r="BT80" s="34">
        <v>8.0000000000000002E-3</v>
      </c>
      <c r="BU80" s="34">
        <v>0.483178</v>
      </c>
      <c r="BV80" s="34">
        <v>0</v>
      </c>
      <c r="BW80" s="34" t="s">
        <v>155</v>
      </c>
      <c r="BX80" s="34">
        <v>0.83</v>
      </c>
    </row>
    <row r="81" spans="1:76" x14ac:dyDescent="0.25">
      <c r="A81" s="35">
        <v>43167</v>
      </c>
      <c r="B81" s="36">
        <v>1.4244212962962964E-2</v>
      </c>
      <c r="C81" s="34">
        <v>14.215999999999999</v>
      </c>
      <c r="D81" s="34">
        <v>0.1787</v>
      </c>
      <c r="E81" s="34">
        <v>1787.113924</v>
      </c>
      <c r="F81" s="34">
        <v>45.8</v>
      </c>
      <c r="G81" s="34">
        <v>1.5</v>
      </c>
      <c r="H81" s="34">
        <v>1702.6</v>
      </c>
      <c r="I81" s="34"/>
      <c r="J81" s="34">
        <v>0.2</v>
      </c>
      <c r="K81" s="34">
        <v>0.87070000000000003</v>
      </c>
      <c r="L81" s="34">
        <v>12.377700000000001</v>
      </c>
      <c r="M81" s="34">
        <v>0.15559999999999999</v>
      </c>
      <c r="N81" s="34">
        <v>39.870199999999997</v>
      </c>
      <c r="O81" s="34">
        <v>1.3061</v>
      </c>
      <c r="P81" s="34">
        <v>41.2</v>
      </c>
      <c r="Q81" s="34">
        <v>33.075499999999998</v>
      </c>
      <c r="R81" s="34">
        <v>1.0834999999999999</v>
      </c>
      <c r="S81" s="34">
        <v>34.200000000000003</v>
      </c>
      <c r="T81" s="34">
        <v>1702.6489999999999</v>
      </c>
      <c r="U81" s="34"/>
      <c r="V81" s="34"/>
      <c r="W81" s="34">
        <v>0</v>
      </c>
      <c r="X81" s="34">
        <v>0.1741</v>
      </c>
      <c r="Y81" s="34">
        <v>12.1</v>
      </c>
      <c r="Z81" s="34">
        <v>861</v>
      </c>
      <c r="AA81" s="34">
        <v>862</v>
      </c>
      <c r="AB81" s="34">
        <v>876</v>
      </c>
      <c r="AC81" s="34">
        <v>99</v>
      </c>
      <c r="AD81" s="34">
        <v>31.29</v>
      </c>
      <c r="AE81" s="34">
        <v>0.72</v>
      </c>
      <c r="AF81" s="34">
        <v>978</v>
      </c>
      <c r="AG81" s="34">
        <v>2</v>
      </c>
      <c r="AH81" s="34">
        <v>88.227999999999994</v>
      </c>
      <c r="AI81" s="34">
        <v>37</v>
      </c>
      <c r="AJ81" s="34">
        <v>192</v>
      </c>
      <c r="AK81" s="34">
        <v>169</v>
      </c>
      <c r="AL81" s="34">
        <v>3.9</v>
      </c>
      <c r="AM81" s="34">
        <v>176</v>
      </c>
      <c r="AN81" s="34" t="s">
        <v>155</v>
      </c>
      <c r="AO81" s="34">
        <v>1</v>
      </c>
      <c r="AP81" s="37">
        <v>0.80673611111111121</v>
      </c>
      <c r="AQ81" s="34">
        <v>47.159258000000001</v>
      </c>
      <c r="AR81" s="34">
        <v>-88.489760000000004</v>
      </c>
      <c r="AS81" s="34">
        <v>318</v>
      </c>
      <c r="AT81" s="34">
        <v>0</v>
      </c>
      <c r="AU81" s="34">
        <v>12</v>
      </c>
      <c r="AV81" s="34">
        <v>8</v>
      </c>
      <c r="AW81" s="34" t="s">
        <v>202</v>
      </c>
      <c r="AX81" s="34">
        <v>1.1000000000000001</v>
      </c>
      <c r="AY81" s="34">
        <v>1.3</v>
      </c>
      <c r="AZ81" s="34">
        <v>1.6</v>
      </c>
      <c r="BA81" s="34">
        <v>13.404</v>
      </c>
      <c r="BB81" s="34">
        <v>13.95</v>
      </c>
      <c r="BC81" s="34">
        <v>1.04</v>
      </c>
      <c r="BD81" s="34">
        <v>14.85</v>
      </c>
      <c r="BE81" s="34">
        <v>2831.8690000000001</v>
      </c>
      <c r="BF81" s="34">
        <v>22.658999999999999</v>
      </c>
      <c r="BG81" s="34">
        <v>0.95499999999999996</v>
      </c>
      <c r="BH81" s="34">
        <v>3.1E-2</v>
      </c>
      <c r="BI81" s="34">
        <v>0.98699999999999999</v>
      </c>
      <c r="BJ81" s="34">
        <v>0.79200000000000004</v>
      </c>
      <c r="BK81" s="34">
        <v>2.5999999999999999E-2</v>
      </c>
      <c r="BL81" s="34">
        <v>0.81799999999999995</v>
      </c>
      <c r="BM81" s="34">
        <v>13.442600000000001</v>
      </c>
      <c r="BN81" s="34"/>
      <c r="BO81" s="34"/>
      <c r="BP81" s="34"/>
      <c r="BQ81" s="34">
        <v>28.969000000000001</v>
      </c>
      <c r="BR81" s="34">
        <v>1.7683999999999998E-2</v>
      </c>
      <c r="BS81" s="34">
        <v>-5</v>
      </c>
      <c r="BT81" s="34">
        <v>8.7720000000000003E-3</v>
      </c>
      <c r="BU81" s="34">
        <v>0.43215300000000001</v>
      </c>
      <c r="BV81" s="34">
        <v>0</v>
      </c>
      <c r="BW81" s="34" t="s">
        <v>155</v>
      </c>
      <c r="BX81" s="34">
        <v>0.83</v>
      </c>
    </row>
    <row r="82" spans="1:76" x14ac:dyDescent="0.25">
      <c r="A82" s="35">
        <v>43167</v>
      </c>
      <c r="B82" s="36">
        <v>1.4255787037037037E-2</v>
      </c>
      <c r="C82" s="34">
        <v>14.23</v>
      </c>
      <c r="D82" s="34">
        <v>0.1711</v>
      </c>
      <c r="E82" s="34">
        <v>1711.1645570000001</v>
      </c>
      <c r="F82" s="34">
        <v>43.4</v>
      </c>
      <c r="G82" s="34">
        <v>1.5</v>
      </c>
      <c r="H82" s="34">
        <v>1684.8</v>
      </c>
      <c r="I82" s="34"/>
      <c r="J82" s="34">
        <v>0.2</v>
      </c>
      <c r="K82" s="34">
        <v>0.87070000000000003</v>
      </c>
      <c r="L82" s="34">
        <v>12.389699999999999</v>
      </c>
      <c r="M82" s="34">
        <v>0.14899999999999999</v>
      </c>
      <c r="N82" s="34">
        <v>37.825800000000001</v>
      </c>
      <c r="O82" s="34">
        <v>1.306</v>
      </c>
      <c r="P82" s="34">
        <v>39.1</v>
      </c>
      <c r="Q82" s="34">
        <v>31.3796</v>
      </c>
      <c r="R82" s="34">
        <v>1.0833999999999999</v>
      </c>
      <c r="S82" s="34">
        <v>32.5</v>
      </c>
      <c r="T82" s="34">
        <v>1684.7660000000001</v>
      </c>
      <c r="U82" s="34"/>
      <c r="V82" s="34"/>
      <c r="W82" s="34">
        <v>0</v>
      </c>
      <c r="X82" s="34">
        <v>0.1741</v>
      </c>
      <c r="Y82" s="34">
        <v>12.2</v>
      </c>
      <c r="Z82" s="34">
        <v>860</v>
      </c>
      <c r="AA82" s="34">
        <v>862</v>
      </c>
      <c r="AB82" s="34">
        <v>876</v>
      </c>
      <c r="AC82" s="34">
        <v>99</v>
      </c>
      <c r="AD82" s="34">
        <v>31.29</v>
      </c>
      <c r="AE82" s="34">
        <v>0.72</v>
      </c>
      <c r="AF82" s="34">
        <v>978</v>
      </c>
      <c r="AG82" s="34">
        <v>2</v>
      </c>
      <c r="AH82" s="34">
        <v>88</v>
      </c>
      <c r="AI82" s="34">
        <v>37</v>
      </c>
      <c r="AJ82" s="34">
        <v>192</v>
      </c>
      <c r="AK82" s="34">
        <v>169</v>
      </c>
      <c r="AL82" s="34">
        <v>3.9</v>
      </c>
      <c r="AM82" s="34">
        <v>175.9</v>
      </c>
      <c r="AN82" s="34" t="s">
        <v>155</v>
      </c>
      <c r="AO82" s="34">
        <v>1</v>
      </c>
      <c r="AP82" s="37">
        <v>0.80673611111111121</v>
      </c>
      <c r="AQ82" s="34">
        <v>47.159258000000001</v>
      </c>
      <c r="AR82" s="34">
        <v>-88.489760000000004</v>
      </c>
      <c r="AS82" s="34">
        <v>318</v>
      </c>
      <c r="AT82" s="34">
        <v>0</v>
      </c>
      <c r="AU82" s="34">
        <v>12</v>
      </c>
      <c r="AV82" s="34">
        <v>8</v>
      </c>
      <c r="AW82" s="34" t="s">
        <v>202</v>
      </c>
      <c r="AX82" s="34">
        <v>1.1000000000000001</v>
      </c>
      <c r="AY82" s="34">
        <v>1.3</v>
      </c>
      <c r="AZ82" s="34">
        <v>1.6</v>
      </c>
      <c r="BA82" s="34">
        <v>13.404</v>
      </c>
      <c r="BB82" s="34">
        <v>13.94</v>
      </c>
      <c r="BC82" s="34">
        <v>1.04</v>
      </c>
      <c r="BD82" s="34">
        <v>14.853</v>
      </c>
      <c r="BE82" s="34">
        <v>2833.8110000000001</v>
      </c>
      <c r="BF82" s="34">
        <v>21.689</v>
      </c>
      <c r="BG82" s="34">
        <v>0.90600000000000003</v>
      </c>
      <c r="BH82" s="34">
        <v>3.1E-2</v>
      </c>
      <c r="BI82" s="34">
        <v>0.93700000000000006</v>
      </c>
      <c r="BJ82" s="34">
        <v>0.752</v>
      </c>
      <c r="BK82" s="34">
        <v>2.5999999999999999E-2</v>
      </c>
      <c r="BL82" s="34">
        <v>0.77800000000000002</v>
      </c>
      <c r="BM82" s="34">
        <v>13.297499999999999</v>
      </c>
      <c r="BN82" s="34"/>
      <c r="BO82" s="34"/>
      <c r="BP82" s="34"/>
      <c r="BQ82" s="34">
        <v>28.96</v>
      </c>
      <c r="BR82" s="34">
        <v>2.0088000000000002E-2</v>
      </c>
      <c r="BS82" s="34">
        <v>-5</v>
      </c>
      <c r="BT82" s="34">
        <v>8.2279999999999992E-3</v>
      </c>
      <c r="BU82" s="34">
        <v>0.49090099999999998</v>
      </c>
      <c r="BV82" s="34">
        <v>0</v>
      </c>
      <c r="BW82" s="34" t="s">
        <v>155</v>
      </c>
      <c r="BX82" s="34">
        <v>0.83</v>
      </c>
    </row>
    <row r="83" spans="1:76" x14ac:dyDescent="0.25">
      <c r="A83" s="35">
        <v>43167</v>
      </c>
      <c r="B83" s="36">
        <v>1.4267361111111113E-2</v>
      </c>
      <c r="C83" s="34">
        <v>14.237</v>
      </c>
      <c r="D83" s="34">
        <v>0.1515</v>
      </c>
      <c r="E83" s="34">
        <v>1515.337219</v>
      </c>
      <c r="F83" s="34">
        <v>42.6</v>
      </c>
      <c r="G83" s="34">
        <v>1.5</v>
      </c>
      <c r="H83" s="34">
        <v>1663.1</v>
      </c>
      <c r="I83" s="34"/>
      <c r="J83" s="34">
        <v>0.2</v>
      </c>
      <c r="K83" s="34">
        <v>0.87060000000000004</v>
      </c>
      <c r="L83" s="34">
        <v>12.394600000000001</v>
      </c>
      <c r="M83" s="34">
        <v>0.13189999999999999</v>
      </c>
      <c r="N83" s="34">
        <v>37.079799999999999</v>
      </c>
      <c r="O83" s="34">
        <v>1.3059000000000001</v>
      </c>
      <c r="P83" s="34">
        <v>38.4</v>
      </c>
      <c r="Q83" s="34">
        <v>30.976299999999998</v>
      </c>
      <c r="R83" s="34">
        <v>1.0909</v>
      </c>
      <c r="S83" s="34">
        <v>32.1</v>
      </c>
      <c r="T83" s="34">
        <v>1663.1043</v>
      </c>
      <c r="U83" s="34"/>
      <c r="V83" s="34"/>
      <c r="W83" s="34">
        <v>0</v>
      </c>
      <c r="X83" s="34">
        <v>0.1741</v>
      </c>
      <c r="Y83" s="34">
        <v>12.1</v>
      </c>
      <c r="Z83" s="34">
        <v>860</v>
      </c>
      <c r="AA83" s="34">
        <v>862</v>
      </c>
      <c r="AB83" s="34">
        <v>875</v>
      </c>
      <c r="AC83" s="34">
        <v>99</v>
      </c>
      <c r="AD83" s="34">
        <v>33.08</v>
      </c>
      <c r="AE83" s="34">
        <v>0.76</v>
      </c>
      <c r="AF83" s="34">
        <v>978</v>
      </c>
      <c r="AG83" s="34">
        <v>2.8</v>
      </c>
      <c r="AH83" s="34">
        <v>88</v>
      </c>
      <c r="AI83" s="34">
        <v>37</v>
      </c>
      <c r="AJ83" s="34">
        <v>192</v>
      </c>
      <c r="AK83" s="34">
        <v>169</v>
      </c>
      <c r="AL83" s="34">
        <v>3.9</v>
      </c>
      <c r="AM83" s="34">
        <v>175.5</v>
      </c>
      <c r="AN83" s="34" t="s">
        <v>155</v>
      </c>
      <c r="AO83" s="34">
        <v>1</v>
      </c>
      <c r="AP83" s="37">
        <v>0.80674768518518514</v>
      </c>
      <c r="AQ83" s="34">
        <v>47.159256999999997</v>
      </c>
      <c r="AR83" s="34">
        <v>-88.489760000000004</v>
      </c>
      <c r="AS83" s="34">
        <v>318.10000000000002</v>
      </c>
      <c r="AT83" s="34">
        <v>0</v>
      </c>
      <c r="AU83" s="34">
        <v>12</v>
      </c>
      <c r="AV83" s="34">
        <v>8</v>
      </c>
      <c r="AW83" s="34" t="s">
        <v>202</v>
      </c>
      <c r="AX83" s="34">
        <v>1.1000000000000001</v>
      </c>
      <c r="AY83" s="34">
        <v>1.3</v>
      </c>
      <c r="AZ83" s="34">
        <v>1.6</v>
      </c>
      <c r="BA83" s="34">
        <v>13.404</v>
      </c>
      <c r="BB83" s="34">
        <v>13.96</v>
      </c>
      <c r="BC83" s="34">
        <v>1.04</v>
      </c>
      <c r="BD83" s="34">
        <v>14.866</v>
      </c>
      <c r="BE83" s="34">
        <v>2838.14</v>
      </c>
      <c r="BF83" s="34">
        <v>19.225999999999999</v>
      </c>
      <c r="BG83" s="34">
        <v>0.88900000000000001</v>
      </c>
      <c r="BH83" s="34">
        <v>3.1E-2</v>
      </c>
      <c r="BI83" s="34">
        <v>0.92</v>
      </c>
      <c r="BJ83" s="34">
        <v>0.74299999999999999</v>
      </c>
      <c r="BK83" s="34">
        <v>2.5999999999999999E-2</v>
      </c>
      <c r="BL83" s="34">
        <v>0.76900000000000002</v>
      </c>
      <c r="BM83" s="34">
        <v>13.141400000000001</v>
      </c>
      <c r="BN83" s="34"/>
      <c r="BO83" s="34"/>
      <c r="BP83" s="34"/>
      <c r="BQ83" s="34">
        <v>28.989000000000001</v>
      </c>
      <c r="BR83" s="34">
        <v>2.2544000000000002E-2</v>
      </c>
      <c r="BS83" s="34">
        <v>-5</v>
      </c>
      <c r="BT83" s="34">
        <v>8.0000000000000002E-3</v>
      </c>
      <c r="BU83" s="34">
        <v>0.55091999999999997</v>
      </c>
      <c r="BV83" s="34">
        <v>0</v>
      </c>
      <c r="BW83" s="34" t="s">
        <v>155</v>
      </c>
      <c r="BX83" s="34">
        <v>0.83499999999999996</v>
      </c>
    </row>
    <row r="84" spans="1:76" x14ac:dyDescent="0.25">
      <c r="A84" s="35">
        <v>43167</v>
      </c>
      <c r="B84" s="36">
        <v>1.4278935185185186E-2</v>
      </c>
      <c r="C84" s="34">
        <v>14.23</v>
      </c>
      <c r="D84" s="34">
        <v>0.1351</v>
      </c>
      <c r="E84" s="34">
        <v>1350.756844</v>
      </c>
      <c r="F84" s="34">
        <v>42.5</v>
      </c>
      <c r="G84" s="34">
        <v>1.6</v>
      </c>
      <c r="H84" s="34">
        <v>1642.8</v>
      </c>
      <c r="I84" s="34"/>
      <c r="J84" s="34">
        <v>0.2</v>
      </c>
      <c r="K84" s="34">
        <v>0.87070000000000003</v>
      </c>
      <c r="L84" s="34">
        <v>12.39</v>
      </c>
      <c r="M84" s="34">
        <v>0.1176</v>
      </c>
      <c r="N84" s="34">
        <v>37.0047</v>
      </c>
      <c r="O84" s="34">
        <v>1.3931</v>
      </c>
      <c r="P84" s="34">
        <v>38.4</v>
      </c>
      <c r="Q84" s="34">
        <v>30.979800000000001</v>
      </c>
      <c r="R84" s="34">
        <v>1.1662999999999999</v>
      </c>
      <c r="S84" s="34">
        <v>32.1</v>
      </c>
      <c r="T84" s="34">
        <v>1642.8104000000001</v>
      </c>
      <c r="U84" s="34"/>
      <c r="V84" s="34"/>
      <c r="W84" s="34">
        <v>0</v>
      </c>
      <c r="X84" s="34">
        <v>0.1741</v>
      </c>
      <c r="Y84" s="34">
        <v>12.1</v>
      </c>
      <c r="Z84" s="34">
        <v>860</v>
      </c>
      <c r="AA84" s="34">
        <v>862</v>
      </c>
      <c r="AB84" s="34">
        <v>875</v>
      </c>
      <c r="AC84" s="34">
        <v>99</v>
      </c>
      <c r="AD84" s="34">
        <v>33.619999999999997</v>
      </c>
      <c r="AE84" s="34">
        <v>0.77</v>
      </c>
      <c r="AF84" s="34">
        <v>978</v>
      </c>
      <c r="AG84" s="34">
        <v>3</v>
      </c>
      <c r="AH84" s="34">
        <v>88</v>
      </c>
      <c r="AI84" s="34">
        <v>37</v>
      </c>
      <c r="AJ84" s="34">
        <v>191.2</v>
      </c>
      <c r="AK84" s="34">
        <v>169</v>
      </c>
      <c r="AL84" s="34">
        <v>3.8</v>
      </c>
      <c r="AM84" s="34">
        <v>175.2</v>
      </c>
      <c r="AN84" s="34" t="s">
        <v>155</v>
      </c>
      <c r="AO84" s="34">
        <v>1</v>
      </c>
      <c r="AP84" s="37">
        <v>0.80675925925925929</v>
      </c>
      <c r="AQ84" s="34">
        <v>47.159256999999997</v>
      </c>
      <c r="AR84" s="34">
        <v>-88.489760000000004</v>
      </c>
      <c r="AS84" s="34">
        <v>318.2</v>
      </c>
      <c r="AT84" s="34">
        <v>0</v>
      </c>
      <c r="AU84" s="34">
        <v>12</v>
      </c>
      <c r="AV84" s="34">
        <v>8</v>
      </c>
      <c r="AW84" s="34" t="s">
        <v>202</v>
      </c>
      <c r="AX84" s="34">
        <v>1.1000000000000001</v>
      </c>
      <c r="AY84" s="34">
        <v>1.3</v>
      </c>
      <c r="AZ84" s="34">
        <v>1.6</v>
      </c>
      <c r="BA84" s="34">
        <v>13.404</v>
      </c>
      <c r="BB84" s="34">
        <v>13.98</v>
      </c>
      <c r="BC84" s="34">
        <v>1.04</v>
      </c>
      <c r="BD84" s="34">
        <v>14.85</v>
      </c>
      <c r="BE84" s="34">
        <v>2841.7890000000002</v>
      </c>
      <c r="BF84" s="34">
        <v>17.169</v>
      </c>
      <c r="BG84" s="34">
        <v>0.88900000000000001</v>
      </c>
      <c r="BH84" s="34">
        <v>3.3000000000000002E-2</v>
      </c>
      <c r="BI84" s="34">
        <v>0.92200000000000004</v>
      </c>
      <c r="BJ84" s="34">
        <v>0.74399999999999999</v>
      </c>
      <c r="BK84" s="34">
        <v>2.8000000000000001E-2</v>
      </c>
      <c r="BL84" s="34">
        <v>0.77200000000000002</v>
      </c>
      <c r="BM84" s="34">
        <v>13.002599999999999</v>
      </c>
      <c r="BN84" s="34"/>
      <c r="BO84" s="34"/>
      <c r="BP84" s="34"/>
      <c r="BQ84" s="34">
        <v>29.041</v>
      </c>
      <c r="BR84" s="34">
        <v>1.9911999999999999E-2</v>
      </c>
      <c r="BS84" s="34">
        <v>-5</v>
      </c>
      <c r="BT84" s="34">
        <v>8.7720000000000003E-3</v>
      </c>
      <c r="BU84" s="34">
        <v>0.486599</v>
      </c>
      <c r="BV84" s="34">
        <v>0</v>
      </c>
      <c r="BW84" s="34" t="s">
        <v>155</v>
      </c>
      <c r="BX84" s="34">
        <v>0.83699999999999997</v>
      </c>
    </row>
    <row r="85" spans="1:76" x14ac:dyDescent="0.25">
      <c r="A85" s="35">
        <v>43167</v>
      </c>
      <c r="B85" s="36">
        <v>1.429050925925926E-2</v>
      </c>
      <c r="C85" s="34">
        <v>14.131</v>
      </c>
      <c r="D85" s="34">
        <v>0.11559999999999999</v>
      </c>
      <c r="E85" s="34">
        <v>1156.1111109999999</v>
      </c>
      <c r="F85" s="34">
        <v>42.5</v>
      </c>
      <c r="G85" s="34">
        <v>1.6</v>
      </c>
      <c r="H85" s="34">
        <v>1630.3</v>
      </c>
      <c r="I85" s="34"/>
      <c r="J85" s="34">
        <v>0.2</v>
      </c>
      <c r="K85" s="34">
        <v>0.87190000000000001</v>
      </c>
      <c r="L85" s="34">
        <v>12.3209</v>
      </c>
      <c r="M85" s="34">
        <v>0.1008</v>
      </c>
      <c r="N85" s="34">
        <v>37.035699999999999</v>
      </c>
      <c r="O85" s="34">
        <v>1.3951</v>
      </c>
      <c r="P85" s="34">
        <v>38.4</v>
      </c>
      <c r="Q85" s="34">
        <v>30.786300000000001</v>
      </c>
      <c r="R85" s="34">
        <v>1.1597</v>
      </c>
      <c r="S85" s="34">
        <v>31.9</v>
      </c>
      <c r="T85" s="34">
        <v>1630.2708</v>
      </c>
      <c r="U85" s="34"/>
      <c r="V85" s="34"/>
      <c r="W85" s="34">
        <v>0</v>
      </c>
      <c r="X85" s="34">
        <v>0.1744</v>
      </c>
      <c r="Y85" s="34">
        <v>12.1</v>
      </c>
      <c r="Z85" s="34">
        <v>859</v>
      </c>
      <c r="AA85" s="34">
        <v>862</v>
      </c>
      <c r="AB85" s="34">
        <v>875</v>
      </c>
      <c r="AC85" s="34">
        <v>99</v>
      </c>
      <c r="AD85" s="34">
        <v>31.81</v>
      </c>
      <c r="AE85" s="34">
        <v>0.73</v>
      </c>
      <c r="AF85" s="34">
        <v>978</v>
      </c>
      <c r="AG85" s="34">
        <v>2.2000000000000002</v>
      </c>
      <c r="AH85" s="34">
        <v>88</v>
      </c>
      <c r="AI85" s="34">
        <v>37</v>
      </c>
      <c r="AJ85" s="34">
        <v>191.8</v>
      </c>
      <c r="AK85" s="34">
        <v>169.8</v>
      </c>
      <c r="AL85" s="34">
        <v>3.9</v>
      </c>
      <c r="AM85" s="34">
        <v>175</v>
      </c>
      <c r="AN85" s="34" t="s">
        <v>155</v>
      </c>
      <c r="AO85" s="34">
        <v>1</v>
      </c>
      <c r="AP85" s="37">
        <v>0.80677083333333333</v>
      </c>
      <c r="AQ85" s="34">
        <v>47.159256999999997</v>
      </c>
      <c r="AR85" s="34">
        <v>-88.489760000000004</v>
      </c>
      <c r="AS85" s="34">
        <v>318.2</v>
      </c>
      <c r="AT85" s="34">
        <v>0</v>
      </c>
      <c r="AU85" s="34">
        <v>12</v>
      </c>
      <c r="AV85" s="34">
        <v>8</v>
      </c>
      <c r="AW85" s="34" t="s">
        <v>202</v>
      </c>
      <c r="AX85" s="34">
        <v>1.1000000000000001</v>
      </c>
      <c r="AY85" s="34">
        <v>1.3</v>
      </c>
      <c r="AZ85" s="34">
        <v>1.6</v>
      </c>
      <c r="BA85" s="34">
        <v>13.404</v>
      </c>
      <c r="BB85" s="34">
        <v>14.1</v>
      </c>
      <c r="BC85" s="34">
        <v>1.05</v>
      </c>
      <c r="BD85" s="34">
        <v>14.689</v>
      </c>
      <c r="BE85" s="34">
        <v>2845.5790000000002</v>
      </c>
      <c r="BF85" s="34">
        <v>14.818</v>
      </c>
      <c r="BG85" s="34">
        <v>0.89600000000000002</v>
      </c>
      <c r="BH85" s="34">
        <v>3.4000000000000002E-2</v>
      </c>
      <c r="BI85" s="34">
        <v>0.92900000000000005</v>
      </c>
      <c r="BJ85" s="34">
        <v>0.745</v>
      </c>
      <c r="BK85" s="34">
        <v>2.8000000000000001E-2</v>
      </c>
      <c r="BL85" s="34">
        <v>0.77300000000000002</v>
      </c>
      <c r="BM85" s="34">
        <v>12.993</v>
      </c>
      <c r="BN85" s="34"/>
      <c r="BO85" s="34"/>
      <c r="BP85" s="34"/>
      <c r="BQ85" s="34">
        <v>29.283999999999999</v>
      </c>
      <c r="BR85" s="34">
        <v>5.8372E-2</v>
      </c>
      <c r="BS85" s="34">
        <v>-5</v>
      </c>
      <c r="BT85" s="34">
        <v>8.2279999999999992E-3</v>
      </c>
      <c r="BU85" s="34">
        <v>1.426466</v>
      </c>
      <c r="BV85" s="34">
        <v>0</v>
      </c>
      <c r="BW85" s="34" t="s">
        <v>155</v>
      </c>
      <c r="BX85" s="34">
        <v>0.83099999999999996</v>
      </c>
    </row>
    <row r="86" spans="1:76" x14ac:dyDescent="0.25">
      <c r="A86" s="35">
        <v>43167</v>
      </c>
      <c r="B86" s="36">
        <v>1.4302083333333333E-2</v>
      </c>
      <c r="C86" s="34">
        <v>13.894</v>
      </c>
      <c r="D86" s="34">
        <v>0.18479999999999999</v>
      </c>
      <c r="E86" s="34">
        <v>1848.316832</v>
      </c>
      <c r="F86" s="34">
        <v>41.8</v>
      </c>
      <c r="G86" s="34">
        <v>1.6</v>
      </c>
      <c r="H86" s="34">
        <v>1567</v>
      </c>
      <c r="I86" s="34"/>
      <c r="J86" s="34">
        <v>0.2</v>
      </c>
      <c r="K86" s="34">
        <v>0.873</v>
      </c>
      <c r="L86" s="34">
        <v>12.13</v>
      </c>
      <c r="M86" s="34">
        <v>0.16139999999999999</v>
      </c>
      <c r="N86" s="34">
        <v>36.46</v>
      </c>
      <c r="O86" s="34">
        <v>1.3969</v>
      </c>
      <c r="P86" s="34">
        <v>37.9</v>
      </c>
      <c r="Q86" s="34">
        <v>30.458500000000001</v>
      </c>
      <c r="R86" s="34">
        <v>1.1669</v>
      </c>
      <c r="S86" s="34">
        <v>31.6</v>
      </c>
      <c r="T86" s="34">
        <v>1566.9919</v>
      </c>
      <c r="U86" s="34"/>
      <c r="V86" s="34"/>
      <c r="W86" s="34">
        <v>0</v>
      </c>
      <c r="X86" s="34">
        <v>0.17460000000000001</v>
      </c>
      <c r="Y86" s="34">
        <v>12.1</v>
      </c>
      <c r="Z86" s="34">
        <v>861</v>
      </c>
      <c r="AA86" s="34">
        <v>862</v>
      </c>
      <c r="AB86" s="34">
        <v>873</v>
      </c>
      <c r="AC86" s="34">
        <v>99</v>
      </c>
      <c r="AD86" s="34">
        <v>33.08</v>
      </c>
      <c r="AE86" s="34">
        <v>0.76</v>
      </c>
      <c r="AF86" s="34">
        <v>978</v>
      </c>
      <c r="AG86" s="34">
        <v>2.8</v>
      </c>
      <c r="AH86" s="34">
        <v>87.227999999999994</v>
      </c>
      <c r="AI86" s="34">
        <v>37</v>
      </c>
      <c r="AJ86" s="34">
        <v>191.2</v>
      </c>
      <c r="AK86" s="34">
        <v>169.2</v>
      </c>
      <c r="AL86" s="34">
        <v>3.8</v>
      </c>
      <c r="AM86" s="34">
        <v>175</v>
      </c>
      <c r="AN86" s="34" t="s">
        <v>155</v>
      </c>
      <c r="AO86" s="34">
        <v>1</v>
      </c>
      <c r="AP86" s="37">
        <v>0.80678240740740748</v>
      </c>
      <c r="AQ86" s="34">
        <v>47.159256999999997</v>
      </c>
      <c r="AR86" s="34">
        <v>-88.489760000000004</v>
      </c>
      <c r="AS86" s="34">
        <v>318.2</v>
      </c>
      <c r="AT86" s="34">
        <v>0</v>
      </c>
      <c r="AU86" s="34">
        <v>12</v>
      </c>
      <c r="AV86" s="34">
        <v>8</v>
      </c>
      <c r="AW86" s="34" t="s">
        <v>202</v>
      </c>
      <c r="AX86" s="34">
        <v>1.1000000000000001</v>
      </c>
      <c r="AY86" s="34">
        <v>1.3</v>
      </c>
      <c r="AZ86" s="34">
        <v>1.6</v>
      </c>
      <c r="BA86" s="34">
        <v>13.404</v>
      </c>
      <c r="BB86" s="34">
        <v>14.25</v>
      </c>
      <c r="BC86" s="34">
        <v>1.06</v>
      </c>
      <c r="BD86" s="34">
        <v>14.542999999999999</v>
      </c>
      <c r="BE86" s="34">
        <v>2832.34</v>
      </c>
      <c r="BF86" s="34">
        <v>23.981000000000002</v>
      </c>
      <c r="BG86" s="34">
        <v>0.89200000000000002</v>
      </c>
      <c r="BH86" s="34">
        <v>3.4000000000000002E-2</v>
      </c>
      <c r="BI86" s="34">
        <v>0.92600000000000005</v>
      </c>
      <c r="BJ86" s="34">
        <v>0.745</v>
      </c>
      <c r="BK86" s="34">
        <v>2.9000000000000001E-2</v>
      </c>
      <c r="BL86" s="34">
        <v>0.77300000000000002</v>
      </c>
      <c r="BM86" s="34">
        <v>12.626200000000001</v>
      </c>
      <c r="BN86" s="34"/>
      <c r="BO86" s="34"/>
      <c r="BP86" s="34"/>
      <c r="BQ86" s="34">
        <v>29.643999999999998</v>
      </c>
      <c r="BR86" s="34">
        <v>0.11400399999999999</v>
      </c>
      <c r="BS86" s="34">
        <v>-5</v>
      </c>
      <c r="BT86" s="34">
        <v>8.7720000000000003E-3</v>
      </c>
      <c r="BU86" s="34">
        <v>2.7859729999999998</v>
      </c>
      <c r="BV86" s="34">
        <v>0</v>
      </c>
      <c r="BW86" s="34" t="s">
        <v>155</v>
      </c>
      <c r="BX86" s="34">
        <v>0.83499999999999996</v>
      </c>
    </row>
    <row r="87" spans="1:76" x14ac:dyDescent="0.25">
      <c r="A87" s="35">
        <v>43167</v>
      </c>
      <c r="B87" s="36">
        <v>1.4313657407407409E-2</v>
      </c>
      <c r="C87" s="34">
        <v>13.97</v>
      </c>
      <c r="D87" s="34">
        <v>0.51270000000000004</v>
      </c>
      <c r="E87" s="34">
        <v>5127.0924370000002</v>
      </c>
      <c r="F87" s="34">
        <v>64.7</v>
      </c>
      <c r="G87" s="34">
        <v>1.6</v>
      </c>
      <c r="H87" s="34">
        <v>1449.1</v>
      </c>
      <c r="I87" s="34"/>
      <c r="J87" s="34">
        <v>0.2</v>
      </c>
      <c r="K87" s="34">
        <v>0.86950000000000005</v>
      </c>
      <c r="L87" s="34">
        <v>12.1477</v>
      </c>
      <c r="M87" s="34">
        <v>0.44579999999999997</v>
      </c>
      <c r="N87" s="34">
        <v>56.218800000000002</v>
      </c>
      <c r="O87" s="34">
        <v>1.3913</v>
      </c>
      <c r="P87" s="34">
        <v>57.6</v>
      </c>
      <c r="Q87" s="34">
        <v>47.065600000000003</v>
      </c>
      <c r="R87" s="34">
        <v>1.1647000000000001</v>
      </c>
      <c r="S87" s="34">
        <v>48.2</v>
      </c>
      <c r="T87" s="34">
        <v>1449.0847000000001</v>
      </c>
      <c r="U87" s="34"/>
      <c r="V87" s="34"/>
      <c r="W87" s="34">
        <v>0</v>
      </c>
      <c r="X87" s="34">
        <v>0.1739</v>
      </c>
      <c r="Y87" s="34">
        <v>12.1</v>
      </c>
      <c r="Z87" s="34">
        <v>860</v>
      </c>
      <c r="AA87" s="34">
        <v>860</v>
      </c>
      <c r="AB87" s="34">
        <v>872</v>
      </c>
      <c r="AC87" s="34">
        <v>99</v>
      </c>
      <c r="AD87" s="34">
        <v>33.619999999999997</v>
      </c>
      <c r="AE87" s="34">
        <v>0.77</v>
      </c>
      <c r="AF87" s="34">
        <v>978</v>
      </c>
      <c r="AG87" s="34">
        <v>3</v>
      </c>
      <c r="AH87" s="34">
        <v>87</v>
      </c>
      <c r="AI87" s="34">
        <v>37</v>
      </c>
      <c r="AJ87" s="34">
        <v>191</v>
      </c>
      <c r="AK87" s="34">
        <v>169.8</v>
      </c>
      <c r="AL87" s="34">
        <v>3.8</v>
      </c>
      <c r="AM87" s="34">
        <v>175</v>
      </c>
      <c r="AN87" s="34" t="s">
        <v>155</v>
      </c>
      <c r="AO87" s="34">
        <v>1</v>
      </c>
      <c r="AP87" s="37">
        <v>0.8067939814814814</v>
      </c>
      <c r="AQ87" s="34">
        <v>47.159256999999997</v>
      </c>
      <c r="AR87" s="34">
        <v>-88.489760000000004</v>
      </c>
      <c r="AS87" s="34">
        <v>318.2</v>
      </c>
      <c r="AT87" s="34">
        <v>0</v>
      </c>
      <c r="AU87" s="34">
        <v>12</v>
      </c>
      <c r="AV87" s="34">
        <v>8</v>
      </c>
      <c r="AW87" s="34" t="s">
        <v>202</v>
      </c>
      <c r="AX87" s="34">
        <v>1.222723</v>
      </c>
      <c r="AY87" s="34">
        <v>1.1159159999999999</v>
      </c>
      <c r="AZ87" s="34">
        <v>1.784084</v>
      </c>
      <c r="BA87" s="34">
        <v>13.404</v>
      </c>
      <c r="BB87" s="34">
        <v>13.85</v>
      </c>
      <c r="BC87" s="34">
        <v>1.03</v>
      </c>
      <c r="BD87" s="34">
        <v>15.003</v>
      </c>
      <c r="BE87" s="34">
        <v>2771.6010000000001</v>
      </c>
      <c r="BF87" s="34">
        <v>64.741</v>
      </c>
      <c r="BG87" s="34">
        <v>1.343</v>
      </c>
      <c r="BH87" s="34">
        <v>3.3000000000000002E-2</v>
      </c>
      <c r="BI87" s="34">
        <v>1.3759999999999999</v>
      </c>
      <c r="BJ87" s="34">
        <v>1.125</v>
      </c>
      <c r="BK87" s="34">
        <v>2.8000000000000001E-2</v>
      </c>
      <c r="BL87" s="34">
        <v>1.1519999999999999</v>
      </c>
      <c r="BM87" s="34">
        <v>11.4092</v>
      </c>
      <c r="BN87" s="34"/>
      <c r="BO87" s="34"/>
      <c r="BP87" s="34"/>
      <c r="BQ87" s="34">
        <v>28.850999999999999</v>
      </c>
      <c r="BR87" s="34">
        <v>0.18953200000000001</v>
      </c>
      <c r="BS87" s="34">
        <v>-5</v>
      </c>
      <c r="BT87" s="34">
        <v>7.456E-3</v>
      </c>
      <c r="BU87" s="34">
        <v>4.6316879999999996</v>
      </c>
      <c r="BV87" s="34">
        <v>0</v>
      </c>
      <c r="BW87" s="34" t="s">
        <v>155</v>
      </c>
      <c r="BX87" s="34">
        <v>0.83699999999999997</v>
      </c>
    </row>
    <row r="88" spans="1:76" x14ac:dyDescent="0.25">
      <c r="A88" s="35">
        <v>43167</v>
      </c>
      <c r="B88" s="36">
        <v>1.4325231481481482E-2</v>
      </c>
      <c r="C88" s="34">
        <v>14.086</v>
      </c>
      <c r="D88" s="34">
        <v>0.4194</v>
      </c>
      <c r="E88" s="34">
        <v>4194.3193279999996</v>
      </c>
      <c r="F88" s="34">
        <v>127.6</v>
      </c>
      <c r="G88" s="34">
        <v>1.5</v>
      </c>
      <c r="H88" s="34">
        <v>1351.5</v>
      </c>
      <c r="I88" s="34"/>
      <c r="J88" s="34">
        <v>0.2</v>
      </c>
      <c r="K88" s="34">
        <v>0.86950000000000005</v>
      </c>
      <c r="L88" s="34">
        <v>12.2485</v>
      </c>
      <c r="M88" s="34">
        <v>0.36470000000000002</v>
      </c>
      <c r="N88" s="34">
        <v>110.9207</v>
      </c>
      <c r="O88" s="34">
        <v>1.3043</v>
      </c>
      <c r="P88" s="34">
        <v>112.2</v>
      </c>
      <c r="Q88" s="34">
        <v>92.861099999999993</v>
      </c>
      <c r="R88" s="34">
        <v>1.0919000000000001</v>
      </c>
      <c r="S88" s="34">
        <v>94</v>
      </c>
      <c r="T88" s="34">
        <v>1351.5346999999999</v>
      </c>
      <c r="U88" s="34"/>
      <c r="V88" s="34"/>
      <c r="W88" s="34">
        <v>0</v>
      </c>
      <c r="X88" s="34">
        <v>0.1739</v>
      </c>
      <c r="Y88" s="34">
        <v>12.1</v>
      </c>
      <c r="Z88" s="34">
        <v>860</v>
      </c>
      <c r="AA88" s="34">
        <v>861</v>
      </c>
      <c r="AB88" s="34">
        <v>872</v>
      </c>
      <c r="AC88" s="34">
        <v>99</v>
      </c>
      <c r="AD88" s="34">
        <v>33.619999999999997</v>
      </c>
      <c r="AE88" s="34">
        <v>0.77</v>
      </c>
      <c r="AF88" s="34">
        <v>978</v>
      </c>
      <c r="AG88" s="34">
        <v>3</v>
      </c>
      <c r="AH88" s="34">
        <v>87</v>
      </c>
      <c r="AI88" s="34">
        <v>37</v>
      </c>
      <c r="AJ88" s="34">
        <v>191</v>
      </c>
      <c r="AK88" s="34">
        <v>170</v>
      </c>
      <c r="AL88" s="34">
        <v>3.7</v>
      </c>
      <c r="AM88" s="34">
        <v>175</v>
      </c>
      <c r="AN88" s="34" t="s">
        <v>155</v>
      </c>
      <c r="AO88" s="34">
        <v>1</v>
      </c>
      <c r="AP88" s="37">
        <v>0.80680555555555555</v>
      </c>
      <c r="AQ88" s="34">
        <v>47.159258000000001</v>
      </c>
      <c r="AR88" s="34">
        <v>-88.489759000000006</v>
      </c>
      <c r="AS88" s="34">
        <v>318.2</v>
      </c>
      <c r="AT88" s="34">
        <v>0</v>
      </c>
      <c r="AU88" s="34">
        <v>12</v>
      </c>
      <c r="AV88" s="34">
        <v>8</v>
      </c>
      <c r="AW88" s="34" t="s">
        <v>202</v>
      </c>
      <c r="AX88" s="34">
        <v>1.4842</v>
      </c>
      <c r="AY88" s="34">
        <v>1</v>
      </c>
      <c r="AZ88" s="34">
        <v>2.0228000000000002</v>
      </c>
      <c r="BA88" s="34">
        <v>13.404</v>
      </c>
      <c r="BB88" s="34">
        <v>13.86</v>
      </c>
      <c r="BC88" s="34">
        <v>1.03</v>
      </c>
      <c r="BD88" s="34">
        <v>15.005000000000001</v>
      </c>
      <c r="BE88" s="34">
        <v>2792.42</v>
      </c>
      <c r="BF88" s="34">
        <v>52.92</v>
      </c>
      <c r="BG88" s="34">
        <v>2.6480000000000001</v>
      </c>
      <c r="BH88" s="34">
        <v>3.1E-2</v>
      </c>
      <c r="BI88" s="34">
        <v>2.6789999999999998</v>
      </c>
      <c r="BJ88" s="34">
        <v>2.2170000000000001</v>
      </c>
      <c r="BK88" s="34">
        <v>2.5999999999999999E-2</v>
      </c>
      <c r="BL88" s="34">
        <v>2.2429999999999999</v>
      </c>
      <c r="BM88" s="34">
        <v>10.6327</v>
      </c>
      <c r="BN88" s="34"/>
      <c r="BO88" s="34"/>
      <c r="BP88" s="34"/>
      <c r="BQ88" s="34">
        <v>28.827999999999999</v>
      </c>
      <c r="BR88" s="34">
        <v>0.19487599999999999</v>
      </c>
      <c r="BS88" s="34">
        <v>-5</v>
      </c>
      <c r="BT88" s="34">
        <v>7.7720000000000003E-3</v>
      </c>
      <c r="BU88" s="34">
        <v>4.7622819999999999</v>
      </c>
      <c r="BV88" s="34">
        <v>0</v>
      </c>
      <c r="BW88" s="34" t="s">
        <v>155</v>
      </c>
      <c r="BX88" s="34">
        <v>0.83699999999999997</v>
      </c>
    </row>
    <row r="89" spans="1:76" x14ac:dyDescent="0.25">
      <c r="A89" s="35">
        <v>43167</v>
      </c>
      <c r="B89" s="36">
        <v>1.4336805555555556E-2</v>
      </c>
      <c r="C89" s="34">
        <v>14.15</v>
      </c>
      <c r="D89" s="34">
        <v>0.40179999999999999</v>
      </c>
      <c r="E89" s="34">
        <v>4018.1076670000002</v>
      </c>
      <c r="F89" s="34">
        <v>187.8</v>
      </c>
      <c r="G89" s="34">
        <v>1.5</v>
      </c>
      <c r="H89" s="34">
        <v>1251</v>
      </c>
      <c r="I89" s="34"/>
      <c r="J89" s="34">
        <v>0.2</v>
      </c>
      <c r="K89" s="34">
        <v>0.86929999999999996</v>
      </c>
      <c r="L89" s="34">
        <v>12.3003</v>
      </c>
      <c r="M89" s="34">
        <v>0.3493</v>
      </c>
      <c r="N89" s="34">
        <v>163.26230000000001</v>
      </c>
      <c r="O89" s="34">
        <v>1.3039000000000001</v>
      </c>
      <c r="P89" s="34">
        <v>164.6</v>
      </c>
      <c r="Q89" s="34">
        <v>136.6808</v>
      </c>
      <c r="R89" s="34">
        <v>1.0915999999999999</v>
      </c>
      <c r="S89" s="34">
        <v>137.80000000000001</v>
      </c>
      <c r="T89" s="34">
        <v>1250.979</v>
      </c>
      <c r="U89" s="34"/>
      <c r="V89" s="34"/>
      <c r="W89" s="34">
        <v>0</v>
      </c>
      <c r="X89" s="34">
        <v>0.1739</v>
      </c>
      <c r="Y89" s="34">
        <v>12.1</v>
      </c>
      <c r="Z89" s="34">
        <v>860</v>
      </c>
      <c r="AA89" s="34">
        <v>861</v>
      </c>
      <c r="AB89" s="34">
        <v>872</v>
      </c>
      <c r="AC89" s="34">
        <v>99</v>
      </c>
      <c r="AD89" s="34">
        <v>33.619999999999997</v>
      </c>
      <c r="AE89" s="34">
        <v>0.77</v>
      </c>
      <c r="AF89" s="34">
        <v>978</v>
      </c>
      <c r="AG89" s="34">
        <v>3</v>
      </c>
      <c r="AH89" s="34">
        <v>87</v>
      </c>
      <c r="AI89" s="34">
        <v>37</v>
      </c>
      <c r="AJ89" s="34">
        <v>191</v>
      </c>
      <c r="AK89" s="34">
        <v>169.2</v>
      </c>
      <c r="AL89" s="34">
        <v>3.7</v>
      </c>
      <c r="AM89" s="34">
        <v>175</v>
      </c>
      <c r="AN89" s="34" t="s">
        <v>155</v>
      </c>
      <c r="AO89" s="34">
        <v>1</v>
      </c>
      <c r="AP89" s="37">
        <v>0.8068171296296297</v>
      </c>
      <c r="AQ89" s="34">
        <v>47.159260000000003</v>
      </c>
      <c r="AR89" s="34">
        <v>-88.489755000000002</v>
      </c>
      <c r="AS89" s="34">
        <v>122.8</v>
      </c>
      <c r="AT89" s="34">
        <v>4.8</v>
      </c>
      <c r="AU89" s="34">
        <v>12</v>
      </c>
      <c r="AV89" s="34">
        <v>8</v>
      </c>
      <c r="AW89" s="34" t="s">
        <v>202</v>
      </c>
      <c r="AX89" s="34">
        <v>1.7228000000000001</v>
      </c>
      <c r="AY89" s="34"/>
      <c r="AZ89" s="34">
        <v>2.2227999999999999</v>
      </c>
      <c r="BA89" s="34">
        <v>13.404</v>
      </c>
      <c r="BB89" s="34">
        <v>13.83</v>
      </c>
      <c r="BC89" s="34">
        <v>1.03</v>
      </c>
      <c r="BD89" s="34">
        <v>15.038</v>
      </c>
      <c r="BE89" s="34">
        <v>2798.433</v>
      </c>
      <c r="BF89" s="34">
        <v>50.576999999999998</v>
      </c>
      <c r="BG89" s="34">
        <v>3.89</v>
      </c>
      <c r="BH89" s="34">
        <v>3.1E-2</v>
      </c>
      <c r="BI89" s="34">
        <v>3.9209999999999998</v>
      </c>
      <c r="BJ89" s="34">
        <v>3.2559999999999998</v>
      </c>
      <c r="BK89" s="34">
        <v>2.5999999999999999E-2</v>
      </c>
      <c r="BL89" s="34">
        <v>3.282</v>
      </c>
      <c r="BM89" s="34">
        <v>9.8214000000000006</v>
      </c>
      <c r="BN89" s="34"/>
      <c r="BO89" s="34"/>
      <c r="BP89" s="34"/>
      <c r="BQ89" s="34">
        <v>28.76</v>
      </c>
      <c r="BR89" s="34">
        <v>0.29985200000000001</v>
      </c>
      <c r="BS89" s="34">
        <v>-5</v>
      </c>
      <c r="BT89" s="34">
        <v>8.7720000000000003E-3</v>
      </c>
      <c r="BU89" s="34">
        <v>7.3276329999999996</v>
      </c>
      <c r="BV89" s="34">
        <v>0</v>
      </c>
      <c r="BW89" s="34" t="s">
        <v>155</v>
      </c>
      <c r="BX89" s="34">
        <v>0.83699999999999997</v>
      </c>
    </row>
    <row r="90" spans="1:76" x14ac:dyDescent="0.25">
      <c r="A90" s="35">
        <v>43167</v>
      </c>
      <c r="B90" s="36">
        <v>1.4348379629629628E-2</v>
      </c>
      <c r="C90" s="34">
        <v>14.132999999999999</v>
      </c>
      <c r="D90" s="34">
        <v>0.48020000000000002</v>
      </c>
      <c r="E90" s="34">
        <v>4802.0100499999999</v>
      </c>
      <c r="F90" s="34">
        <v>225.7</v>
      </c>
      <c r="G90" s="34">
        <v>1.5</v>
      </c>
      <c r="H90" s="34">
        <v>1203.0999999999999</v>
      </c>
      <c r="I90" s="34"/>
      <c r="J90" s="34">
        <v>0.2</v>
      </c>
      <c r="K90" s="34">
        <v>0.86880000000000002</v>
      </c>
      <c r="L90" s="34">
        <v>12.278</v>
      </c>
      <c r="M90" s="34">
        <v>0.41720000000000002</v>
      </c>
      <c r="N90" s="34">
        <v>196.11250000000001</v>
      </c>
      <c r="O90" s="34">
        <v>1.2962</v>
      </c>
      <c r="P90" s="34">
        <v>197.4</v>
      </c>
      <c r="Q90" s="34">
        <v>164.1825</v>
      </c>
      <c r="R90" s="34">
        <v>1.0851999999999999</v>
      </c>
      <c r="S90" s="34">
        <v>165.3</v>
      </c>
      <c r="T90" s="34">
        <v>1203.0839000000001</v>
      </c>
      <c r="U90" s="34"/>
      <c r="V90" s="34"/>
      <c r="W90" s="34">
        <v>0</v>
      </c>
      <c r="X90" s="34">
        <v>0.17380000000000001</v>
      </c>
      <c r="Y90" s="34">
        <v>12.1</v>
      </c>
      <c r="Z90" s="34">
        <v>859</v>
      </c>
      <c r="AA90" s="34">
        <v>861</v>
      </c>
      <c r="AB90" s="34">
        <v>872</v>
      </c>
      <c r="AC90" s="34">
        <v>99</v>
      </c>
      <c r="AD90" s="34">
        <v>33.619999999999997</v>
      </c>
      <c r="AE90" s="34">
        <v>0.77</v>
      </c>
      <c r="AF90" s="34">
        <v>978</v>
      </c>
      <c r="AG90" s="34">
        <v>3</v>
      </c>
      <c r="AH90" s="34">
        <v>86.227999999999994</v>
      </c>
      <c r="AI90" s="34">
        <v>37</v>
      </c>
      <c r="AJ90" s="34">
        <v>191</v>
      </c>
      <c r="AK90" s="34">
        <v>169.8</v>
      </c>
      <c r="AL90" s="34">
        <v>3.7</v>
      </c>
      <c r="AM90" s="34">
        <v>175</v>
      </c>
      <c r="AN90" s="34" t="s">
        <v>155</v>
      </c>
      <c r="AO90" s="34">
        <v>2</v>
      </c>
      <c r="AP90" s="37">
        <v>0.80682870370370363</v>
      </c>
      <c r="AQ90" s="34">
        <v>47.159270999999997</v>
      </c>
      <c r="AR90" s="34">
        <v>-88.489725000000007</v>
      </c>
      <c r="AS90" s="34">
        <v>0</v>
      </c>
      <c r="AT90" s="34">
        <v>9.5</v>
      </c>
      <c r="AU90" s="34">
        <v>12</v>
      </c>
      <c r="AV90" s="34">
        <v>8</v>
      </c>
      <c r="AW90" s="34" t="s">
        <v>202</v>
      </c>
      <c r="AX90" s="34">
        <v>1.5544</v>
      </c>
      <c r="AY90" s="34"/>
      <c r="AZ90" s="34">
        <v>2.1772</v>
      </c>
      <c r="BA90" s="34">
        <v>13.404</v>
      </c>
      <c r="BB90" s="34">
        <v>13.77</v>
      </c>
      <c r="BC90" s="34">
        <v>1.03</v>
      </c>
      <c r="BD90" s="34">
        <v>15.106999999999999</v>
      </c>
      <c r="BE90" s="34">
        <v>2784.4360000000001</v>
      </c>
      <c r="BF90" s="34">
        <v>60.215000000000003</v>
      </c>
      <c r="BG90" s="34">
        <v>4.657</v>
      </c>
      <c r="BH90" s="34">
        <v>3.1E-2</v>
      </c>
      <c r="BI90" s="34">
        <v>4.6879999999999997</v>
      </c>
      <c r="BJ90" s="34">
        <v>3.899</v>
      </c>
      <c r="BK90" s="34">
        <v>2.5999999999999999E-2</v>
      </c>
      <c r="BL90" s="34">
        <v>3.9249999999999998</v>
      </c>
      <c r="BM90" s="34">
        <v>9.4151000000000007</v>
      </c>
      <c r="BN90" s="34"/>
      <c r="BO90" s="34"/>
      <c r="BP90" s="34"/>
      <c r="BQ90" s="34">
        <v>28.651</v>
      </c>
      <c r="BR90" s="34">
        <v>0.461696</v>
      </c>
      <c r="BS90" s="34">
        <v>-5</v>
      </c>
      <c r="BT90" s="34">
        <v>8.2279999999999992E-3</v>
      </c>
      <c r="BU90" s="34">
        <v>11.282696</v>
      </c>
      <c r="BV90" s="34">
        <v>0</v>
      </c>
      <c r="BW90" s="34" t="s">
        <v>155</v>
      </c>
      <c r="BX90" s="34">
        <v>0.83699999999999997</v>
      </c>
    </row>
    <row r="91" spans="1:76" x14ac:dyDescent="0.25">
      <c r="A91" s="35">
        <v>43167</v>
      </c>
      <c r="B91" s="36">
        <v>1.4359953703703703E-2</v>
      </c>
      <c r="C91" s="34">
        <v>14.066000000000001</v>
      </c>
      <c r="D91" s="34">
        <v>0.66610000000000003</v>
      </c>
      <c r="E91" s="34">
        <v>6660.7620660000002</v>
      </c>
      <c r="F91" s="34">
        <v>305.10000000000002</v>
      </c>
      <c r="G91" s="34">
        <v>1.4</v>
      </c>
      <c r="H91" s="34">
        <v>1152.9000000000001</v>
      </c>
      <c r="I91" s="34"/>
      <c r="J91" s="34">
        <v>0.2</v>
      </c>
      <c r="K91" s="34">
        <v>0.86770000000000003</v>
      </c>
      <c r="L91" s="34">
        <v>12.2049</v>
      </c>
      <c r="M91" s="34">
        <v>0.57799999999999996</v>
      </c>
      <c r="N91" s="34">
        <v>264.74430000000001</v>
      </c>
      <c r="O91" s="34">
        <v>1.2115</v>
      </c>
      <c r="P91" s="34">
        <v>266</v>
      </c>
      <c r="Q91" s="34">
        <v>221.61670000000001</v>
      </c>
      <c r="R91" s="34">
        <v>1.0141</v>
      </c>
      <c r="S91" s="34">
        <v>222.6</v>
      </c>
      <c r="T91" s="34">
        <v>1152.9077</v>
      </c>
      <c r="U91" s="34"/>
      <c r="V91" s="34"/>
      <c r="W91" s="34">
        <v>0</v>
      </c>
      <c r="X91" s="34">
        <v>0.17349999999999999</v>
      </c>
      <c r="Y91" s="34">
        <v>12.1</v>
      </c>
      <c r="Z91" s="34">
        <v>859</v>
      </c>
      <c r="AA91" s="34">
        <v>860</v>
      </c>
      <c r="AB91" s="34">
        <v>871</v>
      </c>
      <c r="AC91" s="34">
        <v>99</v>
      </c>
      <c r="AD91" s="34">
        <v>33.590000000000003</v>
      </c>
      <c r="AE91" s="34">
        <v>0.77</v>
      </c>
      <c r="AF91" s="34">
        <v>979</v>
      </c>
      <c r="AG91" s="34">
        <v>3</v>
      </c>
      <c r="AH91" s="34">
        <v>86</v>
      </c>
      <c r="AI91" s="34">
        <v>37</v>
      </c>
      <c r="AJ91" s="34">
        <v>191</v>
      </c>
      <c r="AK91" s="34">
        <v>170</v>
      </c>
      <c r="AL91" s="34">
        <v>3.8</v>
      </c>
      <c r="AM91" s="34">
        <v>175</v>
      </c>
      <c r="AN91" s="34" t="s">
        <v>155</v>
      </c>
      <c r="AO91" s="34">
        <v>2</v>
      </c>
      <c r="AP91" s="37">
        <v>0.80684027777777778</v>
      </c>
      <c r="AQ91" s="34">
        <v>47.159284999999997</v>
      </c>
      <c r="AR91" s="34">
        <v>-88.489667999999995</v>
      </c>
      <c r="AS91" s="34">
        <v>0</v>
      </c>
      <c r="AT91" s="34">
        <v>12.6</v>
      </c>
      <c r="AU91" s="34">
        <v>12</v>
      </c>
      <c r="AV91" s="34">
        <v>8</v>
      </c>
      <c r="AW91" s="34" t="s">
        <v>202</v>
      </c>
      <c r="AX91" s="34">
        <v>1.3386</v>
      </c>
      <c r="AY91" s="34"/>
      <c r="AZ91" s="34">
        <v>1.9772000000000001</v>
      </c>
      <c r="BA91" s="34">
        <v>13.404</v>
      </c>
      <c r="BB91" s="34">
        <v>13.65</v>
      </c>
      <c r="BC91" s="34">
        <v>1.02</v>
      </c>
      <c r="BD91" s="34">
        <v>15.247</v>
      </c>
      <c r="BE91" s="34">
        <v>2750.058</v>
      </c>
      <c r="BF91" s="34">
        <v>82.885999999999996</v>
      </c>
      <c r="BG91" s="34">
        <v>6.2469999999999999</v>
      </c>
      <c r="BH91" s="34">
        <v>2.9000000000000001E-2</v>
      </c>
      <c r="BI91" s="34">
        <v>6.2759999999999998</v>
      </c>
      <c r="BJ91" s="34">
        <v>5.2290000000000001</v>
      </c>
      <c r="BK91" s="34">
        <v>2.4E-2</v>
      </c>
      <c r="BL91" s="34">
        <v>5.2530000000000001</v>
      </c>
      <c r="BM91" s="34">
        <v>8.9644999999999992</v>
      </c>
      <c r="BN91" s="34"/>
      <c r="BO91" s="34"/>
      <c r="BP91" s="34"/>
      <c r="BQ91" s="34">
        <v>28.431999999999999</v>
      </c>
      <c r="BR91" s="34">
        <v>0.57256799999999997</v>
      </c>
      <c r="BS91" s="34">
        <v>-5</v>
      </c>
      <c r="BT91" s="34">
        <v>8.0000000000000002E-3</v>
      </c>
      <c r="BU91" s="34">
        <v>13.992131000000001</v>
      </c>
      <c r="BV91" s="34">
        <v>0</v>
      </c>
      <c r="BW91" s="34" t="s">
        <v>155</v>
      </c>
      <c r="BX91" s="34">
        <v>0.83699999999999997</v>
      </c>
    </row>
    <row r="92" spans="1:76" x14ac:dyDescent="0.25">
      <c r="A92" s="35">
        <v>43167</v>
      </c>
      <c r="B92" s="36">
        <v>1.4371527777777776E-2</v>
      </c>
      <c r="C92" s="34">
        <v>13.974</v>
      </c>
      <c r="D92" s="34">
        <v>0.83740000000000003</v>
      </c>
      <c r="E92" s="34">
        <v>8373.7312189999993</v>
      </c>
      <c r="F92" s="34">
        <v>400.4</v>
      </c>
      <c r="G92" s="34">
        <v>1.3</v>
      </c>
      <c r="H92" s="34">
        <v>1061</v>
      </c>
      <c r="I92" s="34"/>
      <c r="J92" s="34">
        <v>0.2</v>
      </c>
      <c r="K92" s="34">
        <v>0.86699999999999999</v>
      </c>
      <c r="L92" s="34">
        <v>12.1149</v>
      </c>
      <c r="M92" s="34">
        <v>0.72599999999999998</v>
      </c>
      <c r="N92" s="34">
        <v>347.11419999999998</v>
      </c>
      <c r="O92" s="34">
        <v>1.1274</v>
      </c>
      <c r="P92" s="34">
        <v>348.2</v>
      </c>
      <c r="Q92" s="34">
        <v>290.58980000000003</v>
      </c>
      <c r="R92" s="34">
        <v>0.94379999999999997</v>
      </c>
      <c r="S92" s="34">
        <v>291.5</v>
      </c>
      <c r="T92" s="34">
        <v>1060.9742000000001</v>
      </c>
      <c r="U92" s="34"/>
      <c r="V92" s="34"/>
      <c r="W92" s="34">
        <v>0</v>
      </c>
      <c r="X92" s="34">
        <v>0.1734</v>
      </c>
      <c r="Y92" s="34">
        <v>12</v>
      </c>
      <c r="Z92" s="34">
        <v>860</v>
      </c>
      <c r="AA92" s="34">
        <v>860</v>
      </c>
      <c r="AB92" s="34">
        <v>870</v>
      </c>
      <c r="AC92" s="34">
        <v>99</v>
      </c>
      <c r="AD92" s="34">
        <v>33.61</v>
      </c>
      <c r="AE92" s="34">
        <v>0.77</v>
      </c>
      <c r="AF92" s="34">
        <v>978</v>
      </c>
      <c r="AG92" s="34">
        <v>3</v>
      </c>
      <c r="AH92" s="34">
        <v>86</v>
      </c>
      <c r="AI92" s="34">
        <v>37</v>
      </c>
      <c r="AJ92" s="34">
        <v>191</v>
      </c>
      <c r="AK92" s="34">
        <v>170</v>
      </c>
      <c r="AL92" s="34">
        <v>3.8</v>
      </c>
      <c r="AM92" s="34">
        <v>175</v>
      </c>
      <c r="AN92" s="34" t="s">
        <v>155</v>
      </c>
      <c r="AO92" s="34">
        <v>2</v>
      </c>
      <c r="AP92" s="37">
        <v>0.80685185185185182</v>
      </c>
      <c r="AQ92" s="34">
        <v>47.159275999999998</v>
      </c>
      <c r="AR92" s="34">
        <v>-88.489594999999994</v>
      </c>
      <c r="AS92" s="34">
        <v>0</v>
      </c>
      <c r="AT92" s="34">
        <v>14</v>
      </c>
      <c r="AU92" s="34">
        <v>12</v>
      </c>
      <c r="AV92" s="34">
        <v>8</v>
      </c>
      <c r="AW92" s="34" t="s">
        <v>202</v>
      </c>
      <c r="AX92" s="34">
        <v>1.3</v>
      </c>
      <c r="AY92" s="34"/>
      <c r="AZ92" s="34">
        <v>1.9</v>
      </c>
      <c r="BA92" s="34">
        <v>13.404</v>
      </c>
      <c r="BB92" s="34">
        <v>13.57</v>
      </c>
      <c r="BC92" s="34">
        <v>1.01</v>
      </c>
      <c r="BD92" s="34">
        <v>15.342000000000001</v>
      </c>
      <c r="BE92" s="34">
        <v>2719.4430000000002</v>
      </c>
      <c r="BF92" s="34">
        <v>103.72199999999999</v>
      </c>
      <c r="BG92" s="34">
        <v>8.16</v>
      </c>
      <c r="BH92" s="34">
        <v>2.7E-2</v>
      </c>
      <c r="BI92" s="34">
        <v>8.1859999999999999</v>
      </c>
      <c r="BJ92" s="34">
        <v>6.8310000000000004</v>
      </c>
      <c r="BK92" s="34">
        <v>2.1999999999999999E-2</v>
      </c>
      <c r="BL92" s="34">
        <v>6.8529999999999998</v>
      </c>
      <c r="BM92" s="34">
        <v>8.2184000000000008</v>
      </c>
      <c r="BN92" s="34"/>
      <c r="BO92" s="34"/>
      <c r="BP92" s="34"/>
      <c r="BQ92" s="34">
        <v>28.300999999999998</v>
      </c>
      <c r="BR92" s="34">
        <v>0.77446800000000005</v>
      </c>
      <c r="BS92" s="34">
        <v>-5</v>
      </c>
      <c r="BT92" s="34">
        <v>8.0000000000000002E-3</v>
      </c>
      <c r="BU92" s="34">
        <v>18.92605</v>
      </c>
      <c r="BV92" s="34">
        <v>0</v>
      </c>
      <c r="BW92" s="34" t="s">
        <v>155</v>
      </c>
      <c r="BX92" s="34">
        <v>0.83699999999999997</v>
      </c>
    </row>
    <row r="93" spans="1:76" x14ac:dyDescent="0.25">
      <c r="A93" s="35">
        <v>43167</v>
      </c>
      <c r="B93" s="36">
        <v>1.438310185185185E-2</v>
      </c>
      <c r="C93" s="34">
        <v>13.967000000000001</v>
      </c>
      <c r="D93" s="34">
        <v>0.76060000000000005</v>
      </c>
      <c r="E93" s="34">
        <v>7606.1018359999998</v>
      </c>
      <c r="F93" s="34">
        <v>495.6</v>
      </c>
      <c r="G93" s="34">
        <v>1.2</v>
      </c>
      <c r="H93" s="34">
        <v>958.2</v>
      </c>
      <c r="I93" s="34"/>
      <c r="J93" s="34">
        <v>0.2</v>
      </c>
      <c r="K93" s="34">
        <v>0.86780000000000002</v>
      </c>
      <c r="L93" s="34">
        <v>12.12</v>
      </c>
      <c r="M93" s="34">
        <v>0.66</v>
      </c>
      <c r="N93" s="34">
        <v>430.08789999999999</v>
      </c>
      <c r="O93" s="34">
        <v>1.0452999999999999</v>
      </c>
      <c r="P93" s="34">
        <v>431.1</v>
      </c>
      <c r="Q93" s="34">
        <v>360.06319999999999</v>
      </c>
      <c r="R93" s="34">
        <v>0.87509999999999999</v>
      </c>
      <c r="S93" s="34">
        <v>360.9</v>
      </c>
      <c r="T93" s="34">
        <v>958.15700000000004</v>
      </c>
      <c r="U93" s="34"/>
      <c r="V93" s="34"/>
      <c r="W93" s="34">
        <v>0</v>
      </c>
      <c r="X93" s="34">
        <v>0.1736</v>
      </c>
      <c r="Y93" s="34">
        <v>12</v>
      </c>
      <c r="Z93" s="34">
        <v>859</v>
      </c>
      <c r="AA93" s="34">
        <v>858</v>
      </c>
      <c r="AB93" s="34">
        <v>869</v>
      </c>
      <c r="AC93" s="34">
        <v>99</v>
      </c>
      <c r="AD93" s="34">
        <v>33.619999999999997</v>
      </c>
      <c r="AE93" s="34">
        <v>0.77</v>
      </c>
      <c r="AF93" s="34">
        <v>978</v>
      </c>
      <c r="AG93" s="34">
        <v>3</v>
      </c>
      <c r="AH93" s="34">
        <v>86</v>
      </c>
      <c r="AI93" s="34">
        <v>37</v>
      </c>
      <c r="AJ93" s="34">
        <v>191</v>
      </c>
      <c r="AK93" s="34">
        <v>169.2</v>
      </c>
      <c r="AL93" s="34">
        <v>3.6</v>
      </c>
      <c r="AM93" s="34">
        <v>175</v>
      </c>
      <c r="AN93" s="34" t="s">
        <v>155</v>
      </c>
      <c r="AO93" s="34">
        <v>2</v>
      </c>
      <c r="AP93" s="37">
        <v>0.80686342592592597</v>
      </c>
      <c r="AQ93" s="34">
        <v>47.159241999999999</v>
      </c>
      <c r="AR93" s="34">
        <v>-88.489512000000005</v>
      </c>
      <c r="AS93" s="34">
        <v>0</v>
      </c>
      <c r="AT93" s="34">
        <v>16</v>
      </c>
      <c r="AU93" s="34">
        <v>12</v>
      </c>
      <c r="AV93" s="34">
        <v>9</v>
      </c>
      <c r="AW93" s="34" t="s">
        <v>199</v>
      </c>
      <c r="AX93" s="34">
        <v>1.3613999999999999</v>
      </c>
      <c r="AY93" s="34"/>
      <c r="AZ93" s="34">
        <v>1.9614</v>
      </c>
      <c r="BA93" s="34">
        <v>13.404</v>
      </c>
      <c r="BB93" s="34">
        <v>13.66</v>
      </c>
      <c r="BC93" s="34">
        <v>1.02</v>
      </c>
      <c r="BD93" s="34">
        <v>15.239000000000001</v>
      </c>
      <c r="BE93" s="34">
        <v>2735.6689999999999</v>
      </c>
      <c r="BF93" s="34">
        <v>94.820999999999998</v>
      </c>
      <c r="BG93" s="34">
        <v>10.166</v>
      </c>
      <c r="BH93" s="34">
        <v>2.5000000000000001E-2</v>
      </c>
      <c r="BI93" s="34">
        <v>10.191000000000001</v>
      </c>
      <c r="BJ93" s="34">
        <v>8.5109999999999992</v>
      </c>
      <c r="BK93" s="34">
        <v>2.1000000000000001E-2</v>
      </c>
      <c r="BL93" s="34">
        <v>8.532</v>
      </c>
      <c r="BM93" s="34">
        <v>7.4630999999999998</v>
      </c>
      <c r="BN93" s="34"/>
      <c r="BO93" s="34"/>
      <c r="BP93" s="34"/>
      <c r="BQ93" s="34">
        <v>28.483000000000001</v>
      </c>
      <c r="BR93" s="34">
        <v>0.59183799999999998</v>
      </c>
      <c r="BS93" s="34">
        <v>-5</v>
      </c>
      <c r="BT93" s="34">
        <v>8.7720000000000003E-3</v>
      </c>
      <c r="BU93" s="34">
        <v>14.463037</v>
      </c>
      <c r="BV93" s="34">
        <v>0</v>
      </c>
      <c r="BW93" s="34" t="s">
        <v>155</v>
      </c>
      <c r="BX93" s="34">
        <v>0.83699999999999997</v>
      </c>
    </row>
    <row r="94" spans="1:76" x14ac:dyDescent="0.25">
      <c r="A94" s="35">
        <v>43167</v>
      </c>
      <c r="B94" s="36">
        <v>1.4394675925925924E-2</v>
      </c>
      <c r="C94" s="34">
        <v>13.853</v>
      </c>
      <c r="D94" s="34">
        <v>0.94679999999999997</v>
      </c>
      <c r="E94" s="34">
        <v>9467.5375629999999</v>
      </c>
      <c r="F94" s="34">
        <v>559.5</v>
      </c>
      <c r="G94" s="34">
        <v>1.2</v>
      </c>
      <c r="H94" s="34">
        <v>901.8</v>
      </c>
      <c r="I94" s="34"/>
      <c r="J94" s="34">
        <v>0.2</v>
      </c>
      <c r="K94" s="34">
        <v>0.86699999999999999</v>
      </c>
      <c r="L94" s="34">
        <v>12.010300000000001</v>
      </c>
      <c r="M94" s="34">
        <v>0.82079999999999997</v>
      </c>
      <c r="N94" s="34">
        <v>485.0609</v>
      </c>
      <c r="O94" s="34">
        <v>1.0404</v>
      </c>
      <c r="P94" s="34">
        <v>486.1</v>
      </c>
      <c r="Q94" s="34">
        <v>406.04309999999998</v>
      </c>
      <c r="R94" s="34">
        <v>0.87090000000000001</v>
      </c>
      <c r="S94" s="34">
        <v>406.9</v>
      </c>
      <c r="T94" s="34">
        <v>901.78570000000002</v>
      </c>
      <c r="U94" s="34"/>
      <c r="V94" s="34"/>
      <c r="W94" s="34">
        <v>0</v>
      </c>
      <c r="X94" s="34">
        <v>0.1734</v>
      </c>
      <c r="Y94" s="34">
        <v>12</v>
      </c>
      <c r="Z94" s="34">
        <v>858</v>
      </c>
      <c r="AA94" s="34">
        <v>857</v>
      </c>
      <c r="AB94" s="34">
        <v>869</v>
      </c>
      <c r="AC94" s="34">
        <v>99</v>
      </c>
      <c r="AD94" s="34">
        <v>33.590000000000003</v>
      </c>
      <c r="AE94" s="34">
        <v>0.77</v>
      </c>
      <c r="AF94" s="34">
        <v>979</v>
      </c>
      <c r="AG94" s="34">
        <v>3</v>
      </c>
      <c r="AH94" s="34">
        <v>85.227999999999994</v>
      </c>
      <c r="AI94" s="34">
        <v>37</v>
      </c>
      <c r="AJ94" s="34">
        <v>191</v>
      </c>
      <c r="AK94" s="34">
        <v>169</v>
      </c>
      <c r="AL94" s="34">
        <v>3.5</v>
      </c>
      <c r="AM94" s="34">
        <v>175</v>
      </c>
      <c r="AN94" s="34" t="s">
        <v>155</v>
      </c>
      <c r="AO94" s="34">
        <v>2</v>
      </c>
      <c r="AP94" s="37">
        <v>0.8068749999999999</v>
      </c>
      <c r="AQ94" s="34">
        <v>47.159153000000003</v>
      </c>
      <c r="AR94" s="34">
        <v>-88.489333000000002</v>
      </c>
      <c r="AS94" s="34">
        <v>0</v>
      </c>
      <c r="AT94" s="34">
        <v>20.399999999999999</v>
      </c>
      <c r="AU94" s="34">
        <v>12</v>
      </c>
      <c r="AV94" s="34">
        <v>9</v>
      </c>
      <c r="AW94" s="34" t="s">
        <v>199</v>
      </c>
      <c r="AX94" s="34">
        <v>1.5840160000000001</v>
      </c>
      <c r="AY94" s="34">
        <v>1.02807</v>
      </c>
      <c r="AZ94" s="34">
        <v>2.1226769999999999</v>
      </c>
      <c r="BA94" s="34">
        <v>13.404</v>
      </c>
      <c r="BB94" s="34">
        <v>13.58</v>
      </c>
      <c r="BC94" s="34">
        <v>1.01</v>
      </c>
      <c r="BD94" s="34">
        <v>15.340999999999999</v>
      </c>
      <c r="BE94" s="34">
        <v>2701.3339999999998</v>
      </c>
      <c r="BF94" s="34">
        <v>117.505</v>
      </c>
      <c r="BG94" s="34">
        <v>11.425000000000001</v>
      </c>
      <c r="BH94" s="34">
        <v>2.5000000000000001E-2</v>
      </c>
      <c r="BI94" s="34">
        <v>11.449</v>
      </c>
      <c r="BJ94" s="34">
        <v>9.5640000000000001</v>
      </c>
      <c r="BK94" s="34">
        <v>2.1000000000000001E-2</v>
      </c>
      <c r="BL94" s="34">
        <v>9.5839999999999996</v>
      </c>
      <c r="BM94" s="34">
        <v>6.9992000000000001</v>
      </c>
      <c r="BN94" s="34"/>
      <c r="BO94" s="34"/>
      <c r="BP94" s="34"/>
      <c r="BQ94" s="34">
        <v>28.358000000000001</v>
      </c>
      <c r="BR94" s="34">
        <v>0.72889599999999999</v>
      </c>
      <c r="BS94" s="34">
        <v>-5</v>
      </c>
      <c r="BT94" s="34">
        <v>9.7719999999999994E-3</v>
      </c>
      <c r="BU94" s="34">
        <v>17.812396</v>
      </c>
      <c r="BV94" s="34">
        <v>0</v>
      </c>
      <c r="BW94" s="34" t="s">
        <v>155</v>
      </c>
      <c r="BX94" s="34">
        <v>0.83699999999999997</v>
      </c>
    </row>
    <row r="95" spans="1:76" x14ac:dyDescent="0.25">
      <c r="A95" s="35">
        <v>43167</v>
      </c>
      <c r="B95" s="36">
        <v>1.4406250000000001E-2</v>
      </c>
      <c r="C95" s="34">
        <v>13.743</v>
      </c>
      <c r="D95" s="34">
        <v>0.83520000000000005</v>
      </c>
      <c r="E95" s="34">
        <v>8352.2935039999993</v>
      </c>
      <c r="F95" s="34">
        <v>614.9</v>
      </c>
      <c r="G95" s="34">
        <v>1.2</v>
      </c>
      <c r="H95" s="34">
        <v>877.2</v>
      </c>
      <c r="I95" s="34"/>
      <c r="J95" s="34">
        <v>0.2</v>
      </c>
      <c r="K95" s="34">
        <v>0.86890000000000001</v>
      </c>
      <c r="L95" s="34">
        <v>11.9412</v>
      </c>
      <c r="M95" s="34">
        <v>0.72570000000000001</v>
      </c>
      <c r="N95" s="34">
        <v>534.27679999999998</v>
      </c>
      <c r="O95" s="34">
        <v>1.0426</v>
      </c>
      <c r="P95" s="34">
        <v>535.29999999999995</v>
      </c>
      <c r="Q95" s="34">
        <v>447.22770000000003</v>
      </c>
      <c r="R95" s="34">
        <v>0.87280000000000002</v>
      </c>
      <c r="S95" s="34">
        <v>448.1</v>
      </c>
      <c r="T95" s="34">
        <v>877.15520000000004</v>
      </c>
      <c r="U95" s="34"/>
      <c r="V95" s="34"/>
      <c r="W95" s="34">
        <v>0</v>
      </c>
      <c r="X95" s="34">
        <v>0.17380000000000001</v>
      </c>
      <c r="Y95" s="34">
        <v>12</v>
      </c>
      <c r="Z95" s="34">
        <v>858</v>
      </c>
      <c r="AA95" s="34">
        <v>857</v>
      </c>
      <c r="AB95" s="34">
        <v>869</v>
      </c>
      <c r="AC95" s="34">
        <v>99</v>
      </c>
      <c r="AD95" s="34">
        <v>33.590000000000003</v>
      </c>
      <c r="AE95" s="34">
        <v>0.77</v>
      </c>
      <c r="AF95" s="34">
        <v>979</v>
      </c>
      <c r="AG95" s="34">
        <v>3</v>
      </c>
      <c r="AH95" s="34">
        <v>85</v>
      </c>
      <c r="AI95" s="34">
        <v>37</v>
      </c>
      <c r="AJ95" s="34">
        <v>191</v>
      </c>
      <c r="AK95" s="34">
        <v>169.8</v>
      </c>
      <c r="AL95" s="34">
        <v>3.5</v>
      </c>
      <c r="AM95" s="34">
        <v>175</v>
      </c>
      <c r="AN95" s="34" t="s">
        <v>155</v>
      </c>
      <c r="AO95" s="34">
        <v>2</v>
      </c>
      <c r="AP95" s="37">
        <v>0.8068981481481482</v>
      </c>
      <c r="AQ95" s="34">
        <v>47.159106999999999</v>
      </c>
      <c r="AR95" s="34">
        <v>-88.489242000000004</v>
      </c>
      <c r="AS95" s="34">
        <v>0</v>
      </c>
      <c r="AT95" s="34">
        <v>28</v>
      </c>
      <c r="AU95" s="34">
        <v>12</v>
      </c>
      <c r="AV95" s="34">
        <v>9</v>
      </c>
      <c r="AW95" s="34" t="s">
        <v>199</v>
      </c>
      <c r="AX95" s="34">
        <v>1.7</v>
      </c>
      <c r="AY95" s="34">
        <v>1.0330699999999999</v>
      </c>
      <c r="AZ95" s="34">
        <v>2.2000000000000002</v>
      </c>
      <c r="BA95" s="34">
        <v>13.404</v>
      </c>
      <c r="BB95" s="34">
        <v>13.79</v>
      </c>
      <c r="BC95" s="34">
        <v>1.03</v>
      </c>
      <c r="BD95" s="34">
        <v>15.093</v>
      </c>
      <c r="BE95" s="34">
        <v>2721.0059999999999</v>
      </c>
      <c r="BF95" s="34">
        <v>105.249</v>
      </c>
      <c r="BG95" s="34">
        <v>12.749000000000001</v>
      </c>
      <c r="BH95" s="34">
        <v>2.5000000000000001E-2</v>
      </c>
      <c r="BI95" s="34">
        <v>12.773999999999999</v>
      </c>
      <c r="BJ95" s="34">
        <v>10.672000000000001</v>
      </c>
      <c r="BK95" s="34">
        <v>2.1000000000000001E-2</v>
      </c>
      <c r="BL95" s="34">
        <v>10.693</v>
      </c>
      <c r="BM95" s="34">
        <v>6.8973000000000004</v>
      </c>
      <c r="BN95" s="34"/>
      <c r="BO95" s="34"/>
      <c r="BP95" s="34"/>
      <c r="BQ95" s="34">
        <v>28.791</v>
      </c>
      <c r="BR95" s="34">
        <v>0.54681999999999997</v>
      </c>
      <c r="BS95" s="34">
        <v>-5</v>
      </c>
      <c r="BT95" s="34">
        <v>0.01</v>
      </c>
      <c r="BU95" s="34">
        <v>13.362914</v>
      </c>
      <c r="BV95" s="34">
        <v>0</v>
      </c>
      <c r="BW95" s="34" t="s">
        <v>155</v>
      </c>
      <c r="BX95" s="34">
        <v>0.83699999999999997</v>
      </c>
    </row>
    <row r="96" spans="1:76" x14ac:dyDescent="0.25">
      <c r="A96" s="35">
        <v>43167</v>
      </c>
      <c r="B96" s="36">
        <v>1.4417824074074074E-2</v>
      </c>
      <c r="C96" s="34">
        <v>13.75</v>
      </c>
      <c r="D96" s="34">
        <v>0.66839999999999999</v>
      </c>
      <c r="E96" s="34">
        <v>6684.5</v>
      </c>
      <c r="F96" s="34">
        <v>671</v>
      </c>
      <c r="G96" s="34">
        <v>1.2</v>
      </c>
      <c r="H96" s="34">
        <v>816.5</v>
      </c>
      <c r="I96" s="34"/>
      <c r="J96" s="34">
        <v>0.2</v>
      </c>
      <c r="K96" s="34">
        <v>0.87029999999999996</v>
      </c>
      <c r="L96" s="34">
        <v>11.9671</v>
      </c>
      <c r="M96" s="34">
        <v>0.58179999999999998</v>
      </c>
      <c r="N96" s="34">
        <v>583.9633</v>
      </c>
      <c r="O96" s="34">
        <v>1.0444</v>
      </c>
      <c r="P96" s="34">
        <v>585</v>
      </c>
      <c r="Q96" s="34">
        <v>488.81889999999999</v>
      </c>
      <c r="R96" s="34">
        <v>0.87419999999999998</v>
      </c>
      <c r="S96" s="34">
        <v>489.7</v>
      </c>
      <c r="T96" s="34">
        <v>816.47839999999997</v>
      </c>
      <c r="U96" s="34"/>
      <c r="V96" s="34"/>
      <c r="W96" s="34">
        <v>0</v>
      </c>
      <c r="X96" s="34">
        <v>0.1741</v>
      </c>
      <c r="Y96" s="34">
        <v>12</v>
      </c>
      <c r="Z96" s="34">
        <v>858</v>
      </c>
      <c r="AA96" s="34">
        <v>859</v>
      </c>
      <c r="AB96" s="34">
        <v>869</v>
      </c>
      <c r="AC96" s="34">
        <v>99</v>
      </c>
      <c r="AD96" s="34">
        <v>33.590000000000003</v>
      </c>
      <c r="AE96" s="34">
        <v>0.77</v>
      </c>
      <c r="AF96" s="34">
        <v>979</v>
      </c>
      <c r="AG96" s="34">
        <v>3</v>
      </c>
      <c r="AH96" s="34">
        <v>85</v>
      </c>
      <c r="AI96" s="34">
        <v>37</v>
      </c>
      <c r="AJ96" s="34">
        <v>190.2</v>
      </c>
      <c r="AK96" s="34">
        <v>170</v>
      </c>
      <c r="AL96" s="34">
        <v>3.4</v>
      </c>
      <c r="AM96" s="34">
        <v>175</v>
      </c>
      <c r="AN96" s="34" t="s">
        <v>155</v>
      </c>
      <c r="AO96" s="34">
        <v>2</v>
      </c>
      <c r="AP96" s="37">
        <v>0.8068981481481482</v>
      </c>
      <c r="AQ96" s="34">
        <v>47.159072000000002</v>
      </c>
      <c r="AR96" s="34">
        <v>-88.489135000000005</v>
      </c>
      <c r="AS96" s="34">
        <v>0</v>
      </c>
      <c r="AT96" s="34">
        <v>31.9</v>
      </c>
      <c r="AU96" s="34">
        <v>12</v>
      </c>
      <c r="AV96" s="34">
        <v>9</v>
      </c>
      <c r="AW96" s="34" t="s">
        <v>199</v>
      </c>
      <c r="AX96" s="34">
        <v>1.7614000000000001</v>
      </c>
      <c r="AY96" s="34">
        <v>1.03807</v>
      </c>
      <c r="AZ96" s="34">
        <v>2.2614000000000001</v>
      </c>
      <c r="BA96" s="34">
        <v>13.404</v>
      </c>
      <c r="BB96" s="34">
        <v>13.96</v>
      </c>
      <c r="BC96" s="34">
        <v>1.04</v>
      </c>
      <c r="BD96" s="34">
        <v>14.898</v>
      </c>
      <c r="BE96" s="34">
        <v>2753.79</v>
      </c>
      <c r="BF96" s="34">
        <v>85.206999999999994</v>
      </c>
      <c r="BG96" s="34">
        <v>14.071999999999999</v>
      </c>
      <c r="BH96" s="34">
        <v>2.5000000000000001E-2</v>
      </c>
      <c r="BI96" s="34">
        <v>14.097</v>
      </c>
      <c r="BJ96" s="34">
        <v>11.779</v>
      </c>
      <c r="BK96" s="34">
        <v>2.1000000000000001E-2</v>
      </c>
      <c r="BL96" s="34">
        <v>11.801</v>
      </c>
      <c r="BM96" s="34">
        <v>6.4835000000000003</v>
      </c>
      <c r="BN96" s="34"/>
      <c r="BO96" s="34"/>
      <c r="BP96" s="34"/>
      <c r="BQ96" s="34">
        <v>29.123999999999999</v>
      </c>
      <c r="BR96" s="34">
        <v>0.775308</v>
      </c>
      <c r="BS96" s="34">
        <v>-5</v>
      </c>
      <c r="BT96" s="34">
        <v>0.01</v>
      </c>
      <c r="BU96" s="34">
        <v>18.946588999999999</v>
      </c>
      <c r="BV96" s="34">
        <v>0</v>
      </c>
      <c r="BW96" s="34" t="s">
        <v>155</v>
      </c>
      <c r="BX96" s="34">
        <v>0.83699999999999997</v>
      </c>
    </row>
    <row r="97" spans="1:76" x14ac:dyDescent="0.25">
      <c r="A97" s="35">
        <v>43167</v>
      </c>
      <c r="B97" s="36">
        <v>1.4429398148148148E-2</v>
      </c>
      <c r="C97" s="34">
        <v>13.731</v>
      </c>
      <c r="D97" s="34">
        <v>0.92620000000000002</v>
      </c>
      <c r="E97" s="34">
        <v>9261.8635610000001</v>
      </c>
      <c r="F97" s="34">
        <v>732.3</v>
      </c>
      <c r="G97" s="34">
        <v>1.2</v>
      </c>
      <c r="H97" s="34">
        <v>741</v>
      </c>
      <c r="I97" s="34"/>
      <c r="J97" s="34">
        <v>0.2</v>
      </c>
      <c r="K97" s="34">
        <v>0.86819999999999997</v>
      </c>
      <c r="L97" s="34">
        <v>11.9221</v>
      </c>
      <c r="M97" s="34">
        <v>0.80410000000000004</v>
      </c>
      <c r="N97" s="34">
        <v>635.84659999999997</v>
      </c>
      <c r="O97" s="34">
        <v>1.0419</v>
      </c>
      <c r="P97" s="34">
        <v>636.9</v>
      </c>
      <c r="Q97" s="34">
        <v>532.3048</v>
      </c>
      <c r="R97" s="34">
        <v>0.87219999999999998</v>
      </c>
      <c r="S97" s="34">
        <v>533.20000000000005</v>
      </c>
      <c r="T97" s="34">
        <v>741.04179999999997</v>
      </c>
      <c r="U97" s="34"/>
      <c r="V97" s="34"/>
      <c r="W97" s="34">
        <v>0</v>
      </c>
      <c r="X97" s="34">
        <v>0.1736</v>
      </c>
      <c r="Y97" s="34">
        <v>12</v>
      </c>
      <c r="Z97" s="34">
        <v>858</v>
      </c>
      <c r="AA97" s="34">
        <v>859</v>
      </c>
      <c r="AB97" s="34">
        <v>869</v>
      </c>
      <c r="AC97" s="34">
        <v>99</v>
      </c>
      <c r="AD97" s="34">
        <v>33.61</v>
      </c>
      <c r="AE97" s="34">
        <v>0.77</v>
      </c>
      <c r="AF97" s="34">
        <v>978</v>
      </c>
      <c r="AG97" s="34">
        <v>3</v>
      </c>
      <c r="AH97" s="34">
        <v>85</v>
      </c>
      <c r="AI97" s="34">
        <v>37</v>
      </c>
      <c r="AJ97" s="34">
        <v>190</v>
      </c>
      <c r="AK97" s="34">
        <v>169.2</v>
      </c>
      <c r="AL97" s="34">
        <v>3.4</v>
      </c>
      <c r="AM97" s="34">
        <v>175</v>
      </c>
      <c r="AN97" s="34" t="s">
        <v>155</v>
      </c>
      <c r="AO97" s="34">
        <v>2</v>
      </c>
      <c r="AP97" s="37">
        <v>0.80690972222222224</v>
      </c>
      <c r="AQ97" s="34">
        <v>47.159011999999997</v>
      </c>
      <c r="AR97" s="34">
        <v>-88.488956999999999</v>
      </c>
      <c r="AS97" s="34">
        <v>0</v>
      </c>
      <c r="AT97" s="34">
        <v>32.1</v>
      </c>
      <c r="AU97" s="34">
        <v>12</v>
      </c>
      <c r="AV97" s="34">
        <v>9</v>
      </c>
      <c r="AW97" s="34" t="s">
        <v>199</v>
      </c>
      <c r="AX97" s="34">
        <v>1.9228000000000001</v>
      </c>
      <c r="AY97" s="34">
        <v>1.0430699999999999</v>
      </c>
      <c r="AZ97" s="34">
        <v>2.4228000000000001</v>
      </c>
      <c r="BA97" s="34">
        <v>13.404</v>
      </c>
      <c r="BB97" s="34">
        <v>13.72</v>
      </c>
      <c r="BC97" s="34">
        <v>1.02</v>
      </c>
      <c r="BD97" s="34">
        <v>15.176</v>
      </c>
      <c r="BE97" s="34">
        <v>2706.9140000000002</v>
      </c>
      <c r="BF97" s="34">
        <v>116.208</v>
      </c>
      <c r="BG97" s="34">
        <v>15.119</v>
      </c>
      <c r="BH97" s="34">
        <v>2.5000000000000001E-2</v>
      </c>
      <c r="BI97" s="34">
        <v>15.143000000000001</v>
      </c>
      <c r="BJ97" s="34">
        <v>12.657</v>
      </c>
      <c r="BK97" s="34">
        <v>2.1000000000000001E-2</v>
      </c>
      <c r="BL97" s="34">
        <v>12.677</v>
      </c>
      <c r="BM97" s="34">
        <v>5.8060999999999998</v>
      </c>
      <c r="BN97" s="34"/>
      <c r="BO97" s="34"/>
      <c r="BP97" s="34"/>
      <c r="BQ97" s="34">
        <v>28.667000000000002</v>
      </c>
      <c r="BR97" s="34">
        <v>1.0353840000000001</v>
      </c>
      <c r="BS97" s="34">
        <v>-5</v>
      </c>
      <c r="BT97" s="34">
        <v>9.2280000000000001E-3</v>
      </c>
      <c r="BU97" s="34">
        <v>25.302197</v>
      </c>
      <c r="BV97" s="34">
        <v>0</v>
      </c>
      <c r="BW97" s="34" t="s">
        <v>155</v>
      </c>
      <c r="BX97" s="34">
        <v>0.83699999999999997</v>
      </c>
    </row>
    <row r="98" spans="1:76" x14ac:dyDescent="0.25">
      <c r="A98" s="35">
        <v>43167</v>
      </c>
      <c r="B98" s="36">
        <v>1.4440972222222223E-2</v>
      </c>
      <c r="C98" s="34">
        <v>13.381</v>
      </c>
      <c r="D98" s="34">
        <v>1.6083000000000001</v>
      </c>
      <c r="E98" s="34">
        <v>16083.012049999999</v>
      </c>
      <c r="F98" s="34">
        <v>823.4</v>
      </c>
      <c r="G98" s="34">
        <v>1.2</v>
      </c>
      <c r="H98" s="34">
        <v>816.4</v>
      </c>
      <c r="I98" s="34"/>
      <c r="J98" s="34">
        <v>0.1</v>
      </c>
      <c r="K98" s="34">
        <v>0.86480000000000001</v>
      </c>
      <c r="L98" s="34">
        <v>11.5718</v>
      </c>
      <c r="M98" s="34">
        <v>1.3909</v>
      </c>
      <c r="N98" s="34">
        <v>712.03489999999999</v>
      </c>
      <c r="O98" s="34">
        <v>1.0409999999999999</v>
      </c>
      <c r="P98" s="34">
        <v>713.1</v>
      </c>
      <c r="Q98" s="34">
        <v>596.10509999999999</v>
      </c>
      <c r="R98" s="34">
        <v>0.87150000000000005</v>
      </c>
      <c r="S98" s="34">
        <v>597</v>
      </c>
      <c r="T98" s="34">
        <v>816.3614</v>
      </c>
      <c r="U98" s="34"/>
      <c r="V98" s="34"/>
      <c r="W98" s="34">
        <v>0</v>
      </c>
      <c r="X98" s="34">
        <v>8.6499999999999994E-2</v>
      </c>
      <c r="Y98" s="34">
        <v>12</v>
      </c>
      <c r="Z98" s="34">
        <v>858</v>
      </c>
      <c r="AA98" s="34">
        <v>858</v>
      </c>
      <c r="AB98" s="34">
        <v>868</v>
      </c>
      <c r="AC98" s="34">
        <v>99</v>
      </c>
      <c r="AD98" s="34">
        <v>33.619999999999997</v>
      </c>
      <c r="AE98" s="34">
        <v>0.77</v>
      </c>
      <c r="AF98" s="34">
        <v>978</v>
      </c>
      <c r="AG98" s="34">
        <v>3</v>
      </c>
      <c r="AH98" s="34">
        <v>85</v>
      </c>
      <c r="AI98" s="34">
        <v>37</v>
      </c>
      <c r="AJ98" s="34">
        <v>190</v>
      </c>
      <c r="AK98" s="34">
        <v>169</v>
      </c>
      <c r="AL98" s="34">
        <v>3.5</v>
      </c>
      <c r="AM98" s="34">
        <v>175</v>
      </c>
      <c r="AN98" s="34" t="s">
        <v>155</v>
      </c>
      <c r="AO98" s="34">
        <v>2</v>
      </c>
      <c r="AP98" s="37">
        <v>0.80692129629629628</v>
      </c>
      <c r="AQ98" s="34">
        <v>47.158988000000001</v>
      </c>
      <c r="AR98" s="34">
        <v>-88.488740000000007</v>
      </c>
      <c r="AS98" s="34">
        <v>0</v>
      </c>
      <c r="AT98" s="34">
        <v>35.9</v>
      </c>
      <c r="AU98" s="34">
        <v>12</v>
      </c>
      <c r="AV98" s="34">
        <v>9</v>
      </c>
      <c r="AW98" s="34" t="s">
        <v>199</v>
      </c>
      <c r="AX98" s="34">
        <v>2</v>
      </c>
      <c r="AY98" s="34">
        <v>1.0480700000000001</v>
      </c>
      <c r="AZ98" s="34">
        <v>2.5</v>
      </c>
      <c r="BA98" s="34">
        <v>13.404</v>
      </c>
      <c r="BB98" s="34">
        <v>13.35</v>
      </c>
      <c r="BC98" s="34">
        <v>1</v>
      </c>
      <c r="BD98" s="34">
        <v>15.632999999999999</v>
      </c>
      <c r="BE98" s="34">
        <v>2578.0700000000002</v>
      </c>
      <c r="BF98" s="34">
        <v>197.22200000000001</v>
      </c>
      <c r="BG98" s="34">
        <v>16.611999999999998</v>
      </c>
      <c r="BH98" s="34">
        <v>2.4E-2</v>
      </c>
      <c r="BI98" s="34">
        <v>16.637</v>
      </c>
      <c r="BJ98" s="34">
        <v>13.907999999999999</v>
      </c>
      <c r="BK98" s="34">
        <v>0.02</v>
      </c>
      <c r="BL98" s="34">
        <v>13.928000000000001</v>
      </c>
      <c r="BM98" s="34">
        <v>6.2762000000000002</v>
      </c>
      <c r="BN98" s="34"/>
      <c r="BO98" s="34"/>
      <c r="BP98" s="34"/>
      <c r="BQ98" s="34">
        <v>14.009</v>
      </c>
      <c r="BR98" s="34">
        <v>1.1107039999999999</v>
      </c>
      <c r="BS98" s="34">
        <v>-5</v>
      </c>
      <c r="BT98" s="34">
        <v>8.9999999999999993E-3</v>
      </c>
      <c r="BU98" s="34">
        <v>27.142828999999999</v>
      </c>
      <c r="BV98" s="34">
        <v>0</v>
      </c>
      <c r="BW98" s="34" t="s">
        <v>155</v>
      </c>
      <c r="BX98" s="34">
        <v>0.83699999999999997</v>
      </c>
    </row>
    <row r="99" spans="1:76" x14ac:dyDescent="0.25">
      <c r="A99" s="35">
        <v>43167</v>
      </c>
      <c r="B99" s="36">
        <v>1.4452546296296297E-2</v>
      </c>
      <c r="C99" s="34">
        <v>13.472</v>
      </c>
      <c r="D99" s="34">
        <v>1.5686</v>
      </c>
      <c r="E99" s="34">
        <v>15686.44737</v>
      </c>
      <c r="F99" s="34">
        <v>837.5</v>
      </c>
      <c r="G99" s="34">
        <v>1.3</v>
      </c>
      <c r="H99" s="34">
        <v>894.2</v>
      </c>
      <c r="I99" s="34"/>
      <c r="J99" s="34">
        <v>0.1</v>
      </c>
      <c r="K99" s="34">
        <v>0.86439999999999995</v>
      </c>
      <c r="L99" s="34">
        <v>11.645099999999999</v>
      </c>
      <c r="M99" s="34">
        <v>1.3559000000000001</v>
      </c>
      <c r="N99" s="34">
        <v>723.89729999999997</v>
      </c>
      <c r="O99" s="34">
        <v>1.1247</v>
      </c>
      <c r="P99" s="34">
        <v>725</v>
      </c>
      <c r="Q99" s="34">
        <v>606.03610000000003</v>
      </c>
      <c r="R99" s="34">
        <v>0.94159999999999999</v>
      </c>
      <c r="S99" s="34">
        <v>607</v>
      </c>
      <c r="T99" s="34">
        <v>894.23199999999997</v>
      </c>
      <c r="U99" s="34"/>
      <c r="V99" s="34"/>
      <c r="W99" s="34">
        <v>0</v>
      </c>
      <c r="X99" s="34">
        <v>8.6400000000000005E-2</v>
      </c>
      <c r="Y99" s="34">
        <v>12</v>
      </c>
      <c r="Z99" s="34">
        <v>859</v>
      </c>
      <c r="AA99" s="34">
        <v>860</v>
      </c>
      <c r="AB99" s="34">
        <v>870</v>
      </c>
      <c r="AC99" s="34">
        <v>99</v>
      </c>
      <c r="AD99" s="34">
        <v>33.619999999999997</v>
      </c>
      <c r="AE99" s="34">
        <v>0.77</v>
      </c>
      <c r="AF99" s="34">
        <v>978</v>
      </c>
      <c r="AG99" s="34">
        <v>3</v>
      </c>
      <c r="AH99" s="34">
        <v>85</v>
      </c>
      <c r="AI99" s="34">
        <v>37</v>
      </c>
      <c r="AJ99" s="34">
        <v>190</v>
      </c>
      <c r="AK99" s="34">
        <v>169</v>
      </c>
      <c r="AL99" s="34">
        <v>3.5</v>
      </c>
      <c r="AM99" s="34">
        <v>175</v>
      </c>
      <c r="AN99" s="34" t="s">
        <v>155</v>
      </c>
      <c r="AO99" s="34">
        <v>2</v>
      </c>
      <c r="AP99" s="37">
        <v>0.80693287037037031</v>
      </c>
      <c r="AQ99" s="34">
        <v>47.158991</v>
      </c>
      <c r="AR99" s="34">
        <v>-88.488314000000003</v>
      </c>
      <c r="AS99" s="34">
        <v>0</v>
      </c>
      <c r="AT99" s="34">
        <v>41.1</v>
      </c>
      <c r="AU99" s="34">
        <v>12</v>
      </c>
      <c r="AV99" s="34">
        <v>9</v>
      </c>
      <c r="AW99" s="34" t="s">
        <v>199</v>
      </c>
      <c r="AX99" s="34">
        <v>1.8158000000000001</v>
      </c>
      <c r="AY99" s="34">
        <v>1.05307</v>
      </c>
      <c r="AZ99" s="34">
        <v>2.5</v>
      </c>
      <c r="BA99" s="34">
        <v>13.404</v>
      </c>
      <c r="BB99" s="34">
        <v>13.3</v>
      </c>
      <c r="BC99" s="34">
        <v>0.99</v>
      </c>
      <c r="BD99" s="34">
        <v>15.69</v>
      </c>
      <c r="BE99" s="34">
        <v>2585.2330000000002</v>
      </c>
      <c r="BF99" s="34">
        <v>191.58500000000001</v>
      </c>
      <c r="BG99" s="34">
        <v>16.829000000000001</v>
      </c>
      <c r="BH99" s="34">
        <v>2.5999999999999999E-2</v>
      </c>
      <c r="BI99" s="34">
        <v>16.856000000000002</v>
      </c>
      <c r="BJ99" s="34">
        <v>14.089</v>
      </c>
      <c r="BK99" s="34">
        <v>2.1999999999999999E-2</v>
      </c>
      <c r="BL99" s="34">
        <v>14.111000000000001</v>
      </c>
      <c r="BM99" s="34">
        <v>6.8506</v>
      </c>
      <c r="BN99" s="34"/>
      <c r="BO99" s="34"/>
      <c r="BP99" s="34"/>
      <c r="BQ99" s="34">
        <v>13.952999999999999</v>
      </c>
      <c r="BR99" s="34">
        <v>1.0438879999999999</v>
      </c>
      <c r="BS99" s="34">
        <v>-5</v>
      </c>
      <c r="BT99" s="34">
        <v>8.9999999999999993E-3</v>
      </c>
      <c r="BU99" s="34">
        <v>25.510013000000001</v>
      </c>
      <c r="BV99" s="34">
        <v>0</v>
      </c>
      <c r="BW99" s="34" t="s">
        <v>155</v>
      </c>
      <c r="BX99" s="34">
        <v>0.83699999999999997</v>
      </c>
    </row>
    <row r="100" spans="1:76" x14ac:dyDescent="0.25">
      <c r="A100" s="35">
        <v>43167</v>
      </c>
      <c r="B100" s="36">
        <v>1.446412037037037E-2</v>
      </c>
      <c r="C100" s="34">
        <v>13.525</v>
      </c>
      <c r="D100" s="34">
        <v>1.1861999999999999</v>
      </c>
      <c r="E100" s="34">
        <v>11862.434209999999</v>
      </c>
      <c r="F100" s="34">
        <v>851.6</v>
      </c>
      <c r="G100" s="34">
        <v>1.4</v>
      </c>
      <c r="H100" s="34">
        <v>898.2</v>
      </c>
      <c r="I100" s="34"/>
      <c r="J100" s="34">
        <v>0.1</v>
      </c>
      <c r="K100" s="34">
        <v>0.86739999999999995</v>
      </c>
      <c r="L100" s="34">
        <v>11.7315</v>
      </c>
      <c r="M100" s="34">
        <v>1.0289999999999999</v>
      </c>
      <c r="N100" s="34">
        <v>738.68550000000005</v>
      </c>
      <c r="O100" s="34">
        <v>1.2132000000000001</v>
      </c>
      <c r="P100" s="34">
        <v>739.9</v>
      </c>
      <c r="Q100" s="34">
        <v>618.35149999999999</v>
      </c>
      <c r="R100" s="34">
        <v>1.0156000000000001</v>
      </c>
      <c r="S100" s="34">
        <v>619.4</v>
      </c>
      <c r="T100" s="34">
        <v>898.20939999999996</v>
      </c>
      <c r="U100" s="34"/>
      <c r="V100" s="34"/>
      <c r="W100" s="34">
        <v>0</v>
      </c>
      <c r="X100" s="34">
        <v>8.6699999999999999E-2</v>
      </c>
      <c r="Y100" s="34">
        <v>12</v>
      </c>
      <c r="Z100" s="34">
        <v>860</v>
      </c>
      <c r="AA100" s="34">
        <v>861</v>
      </c>
      <c r="AB100" s="34">
        <v>872</v>
      </c>
      <c r="AC100" s="34">
        <v>99</v>
      </c>
      <c r="AD100" s="34">
        <v>33.590000000000003</v>
      </c>
      <c r="AE100" s="34">
        <v>0.77</v>
      </c>
      <c r="AF100" s="34">
        <v>979</v>
      </c>
      <c r="AG100" s="34">
        <v>3</v>
      </c>
      <c r="AH100" s="34">
        <v>84.227999999999994</v>
      </c>
      <c r="AI100" s="34">
        <v>37</v>
      </c>
      <c r="AJ100" s="34">
        <v>190</v>
      </c>
      <c r="AK100" s="34">
        <v>169.8</v>
      </c>
      <c r="AL100" s="34">
        <v>3.5</v>
      </c>
      <c r="AM100" s="34">
        <v>175</v>
      </c>
      <c r="AN100" s="34" t="s">
        <v>155</v>
      </c>
      <c r="AO100" s="34">
        <v>2</v>
      </c>
      <c r="AP100" s="37">
        <v>0.80695601851851861</v>
      </c>
      <c r="AQ100" s="34">
        <v>47.158993000000002</v>
      </c>
      <c r="AR100" s="34">
        <v>-88.488105000000004</v>
      </c>
      <c r="AS100" s="34">
        <v>0</v>
      </c>
      <c r="AT100" s="34">
        <v>42.9</v>
      </c>
      <c r="AU100" s="34">
        <v>12</v>
      </c>
      <c r="AV100" s="34">
        <v>9</v>
      </c>
      <c r="AW100" s="34" t="s">
        <v>199</v>
      </c>
      <c r="AX100" s="34">
        <v>1.7</v>
      </c>
      <c r="AY100" s="34">
        <v>1.0580700000000001</v>
      </c>
      <c r="AZ100" s="34">
        <v>2.5</v>
      </c>
      <c r="BA100" s="34">
        <v>13.404</v>
      </c>
      <c r="BB100" s="34">
        <v>13.63</v>
      </c>
      <c r="BC100" s="34">
        <v>1.02</v>
      </c>
      <c r="BD100" s="34">
        <v>15.286</v>
      </c>
      <c r="BE100" s="34">
        <v>2653.248</v>
      </c>
      <c r="BF100" s="34">
        <v>148.11500000000001</v>
      </c>
      <c r="BG100" s="34">
        <v>17.495000000000001</v>
      </c>
      <c r="BH100" s="34">
        <v>2.9000000000000001E-2</v>
      </c>
      <c r="BI100" s="34">
        <v>17.524000000000001</v>
      </c>
      <c r="BJ100" s="34">
        <v>14.645</v>
      </c>
      <c r="BK100" s="34">
        <v>2.4E-2</v>
      </c>
      <c r="BL100" s="34">
        <v>14.669</v>
      </c>
      <c r="BM100" s="34">
        <v>7.0101000000000004</v>
      </c>
      <c r="BN100" s="34"/>
      <c r="BO100" s="34"/>
      <c r="BP100" s="34"/>
      <c r="BQ100" s="34">
        <v>14.263999999999999</v>
      </c>
      <c r="BR100" s="34">
        <v>0.51479600000000003</v>
      </c>
      <c r="BS100" s="34">
        <v>-5</v>
      </c>
      <c r="BT100" s="34">
        <v>8.9999999999999993E-3</v>
      </c>
      <c r="BU100" s="34">
        <v>12.580328</v>
      </c>
      <c r="BV100" s="34">
        <v>0</v>
      </c>
      <c r="BW100" s="34" t="s">
        <v>155</v>
      </c>
      <c r="BX100" s="34">
        <v>0.83699999999999997</v>
      </c>
    </row>
    <row r="101" spans="1:76" x14ac:dyDescent="0.25">
      <c r="A101" s="35">
        <v>43167</v>
      </c>
      <c r="B101" s="36">
        <v>1.4475694444444444E-2</v>
      </c>
      <c r="C101" s="34">
        <v>13.598000000000001</v>
      </c>
      <c r="D101" s="34">
        <v>0.98470000000000002</v>
      </c>
      <c r="E101" s="34">
        <v>9847.4111680000005</v>
      </c>
      <c r="F101" s="34">
        <v>838.2</v>
      </c>
      <c r="G101" s="34">
        <v>1.5</v>
      </c>
      <c r="H101" s="34">
        <v>3976</v>
      </c>
      <c r="I101" s="34"/>
      <c r="J101" s="34">
        <v>0.1</v>
      </c>
      <c r="K101" s="34">
        <v>0.86570000000000003</v>
      </c>
      <c r="L101" s="34">
        <v>11.771599999999999</v>
      </c>
      <c r="M101" s="34">
        <v>0.85250000000000004</v>
      </c>
      <c r="N101" s="34">
        <v>725.61689999999999</v>
      </c>
      <c r="O101" s="34">
        <v>1.3052999999999999</v>
      </c>
      <c r="P101" s="34">
        <v>726.9</v>
      </c>
      <c r="Q101" s="34">
        <v>607.39300000000003</v>
      </c>
      <c r="R101" s="34">
        <v>1.0926</v>
      </c>
      <c r="S101" s="34">
        <v>608.5</v>
      </c>
      <c r="T101" s="34">
        <v>3976.0390000000002</v>
      </c>
      <c r="U101" s="34"/>
      <c r="V101" s="34"/>
      <c r="W101" s="34">
        <v>0</v>
      </c>
      <c r="X101" s="34">
        <v>8.6599999999999996E-2</v>
      </c>
      <c r="Y101" s="34">
        <v>12</v>
      </c>
      <c r="Z101" s="34">
        <v>860</v>
      </c>
      <c r="AA101" s="34">
        <v>863</v>
      </c>
      <c r="AB101" s="34">
        <v>884</v>
      </c>
      <c r="AC101" s="34">
        <v>99</v>
      </c>
      <c r="AD101" s="34">
        <v>33.590000000000003</v>
      </c>
      <c r="AE101" s="34">
        <v>0.77</v>
      </c>
      <c r="AF101" s="34">
        <v>979</v>
      </c>
      <c r="AG101" s="34">
        <v>3</v>
      </c>
      <c r="AH101" s="34">
        <v>84</v>
      </c>
      <c r="AI101" s="34">
        <v>37</v>
      </c>
      <c r="AJ101" s="34">
        <v>190</v>
      </c>
      <c r="AK101" s="34">
        <v>170</v>
      </c>
      <c r="AL101" s="34">
        <v>3.5</v>
      </c>
      <c r="AM101" s="34">
        <v>175</v>
      </c>
      <c r="AN101" s="34" t="s">
        <v>155</v>
      </c>
      <c r="AO101" s="34">
        <v>2</v>
      </c>
      <c r="AP101" s="37">
        <v>0.80695601851851861</v>
      </c>
      <c r="AQ101" s="34">
        <v>47.159002999999998</v>
      </c>
      <c r="AR101" s="34">
        <v>-88.487921</v>
      </c>
      <c r="AS101" s="34">
        <v>0</v>
      </c>
      <c r="AT101" s="34">
        <v>45.1</v>
      </c>
      <c r="AU101" s="34">
        <v>12</v>
      </c>
      <c r="AV101" s="34">
        <v>9</v>
      </c>
      <c r="AW101" s="34" t="s">
        <v>199</v>
      </c>
      <c r="AX101" s="34">
        <v>1.8228</v>
      </c>
      <c r="AY101" s="34">
        <v>1.06307</v>
      </c>
      <c r="AZ101" s="34">
        <v>2.6227999999999998</v>
      </c>
      <c r="BA101" s="34">
        <v>13.404</v>
      </c>
      <c r="BB101" s="34">
        <v>13.44</v>
      </c>
      <c r="BC101" s="34">
        <v>1</v>
      </c>
      <c r="BD101" s="34">
        <v>15.513</v>
      </c>
      <c r="BE101" s="34">
        <v>2627.17</v>
      </c>
      <c r="BF101" s="34">
        <v>121.09399999999999</v>
      </c>
      <c r="BG101" s="34">
        <v>16.959</v>
      </c>
      <c r="BH101" s="34">
        <v>3.1E-2</v>
      </c>
      <c r="BI101" s="34">
        <v>16.989000000000001</v>
      </c>
      <c r="BJ101" s="34">
        <v>14.196</v>
      </c>
      <c r="BK101" s="34">
        <v>2.5999999999999999E-2</v>
      </c>
      <c r="BL101" s="34">
        <v>14.221</v>
      </c>
      <c r="BM101" s="34">
        <v>30.621500000000001</v>
      </c>
      <c r="BN101" s="34"/>
      <c r="BO101" s="34"/>
      <c r="BP101" s="34"/>
      <c r="BQ101" s="34">
        <v>14.048</v>
      </c>
      <c r="BR101" s="34">
        <v>0.18435199999999999</v>
      </c>
      <c r="BS101" s="34">
        <v>-5</v>
      </c>
      <c r="BT101" s="34">
        <v>8.9999999999999993E-3</v>
      </c>
      <c r="BU101" s="34">
        <v>4.5051019999999999</v>
      </c>
      <c r="BV101" s="34">
        <v>0</v>
      </c>
      <c r="BW101" s="34" t="s">
        <v>155</v>
      </c>
      <c r="BX101" s="34">
        <v>0.83699999999999997</v>
      </c>
    </row>
    <row r="102" spans="1:76" x14ac:dyDescent="0.25">
      <c r="A102" s="35">
        <v>43167</v>
      </c>
      <c r="B102" s="36">
        <v>1.4487268518518519E-2</v>
      </c>
      <c r="C102" s="34">
        <v>13.835000000000001</v>
      </c>
      <c r="D102" s="34">
        <v>0.66990000000000005</v>
      </c>
      <c r="E102" s="34">
        <v>6698.6296899999998</v>
      </c>
      <c r="F102" s="34">
        <v>792.9</v>
      </c>
      <c r="G102" s="34">
        <v>1.6</v>
      </c>
      <c r="H102" s="34">
        <v>11518</v>
      </c>
      <c r="I102" s="34"/>
      <c r="J102" s="34">
        <v>0.1</v>
      </c>
      <c r="K102" s="34">
        <v>0.85940000000000005</v>
      </c>
      <c r="L102" s="34">
        <v>11.8908</v>
      </c>
      <c r="M102" s="34">
        <v>0.57569999999999999</v>
      </c>
      <c r="N102" s="34">
        <v>681.44640000000004</v>
      </c>
      <c r="O102" s="34">
        <v>1.3958999999999999</v>
      </c>
      <c r="P102" s="34">
        <v>682.8</v>
      </c>
      <c r="Q102" s="34">
        <v>570.41909999999996</v>
      </c>
      <c r="R102" s="34">
        <v>1.1685000000000001</v>
      </c>
      <c r="S102" s="34">
        <v>571.6</v>
      </c>
      <c r="T102" s="34">
        <v>11518</v>
      </c>
      <c r="U102" s="34"/>
      <c r="V102" s="34"/>
      <c r="W102" s="34">
        <v>0</v>
      </c>
      <c r="X102" s="34">
        <v>8.5900000000000004E-2</v>
      </c>
      <c r="Y102" s="34">
        <v>12</v>
      </c>
      <c r="Z102" s="34">
        <v>861</v>
      </c>
      <c r="AA102" s="34">
        <v>864</v>
      </c>
      <c r="AB102" s="34">
        <v>887</v>
      </c>
      <c r="AC102" s="34">
        <v>99</v>
      </c>
      <c r="AD102" s="34">
        <v>33.590000000000003</v>
      </c>
      <c r="AE102" s="34">
        <v>0.77</v>
      </c>
      <c r="AF102" s="34">
        <v>979</v>
      </c>
      <c r="AG102" s="34">
        <v>3</v>
      </c>
      <c r="AH102" s="34">
        <v>84</v>
      </c>
      <c r="AI102" s="34">
        <v>37</v>
      </c>
      <c r="AJ102" s="34">
        <v>190</v>
      </c>
      <c r="AK102" s="34">
        <v>169.2</v>
      </c>
      <c r="AL102" s="34">
        <v>3.5</v>
      </c>
      <c r="AM102" s="34">
        <v>175</v>
      </c>
      <c r="AN102" s="34" t="s">
        <v>155</v>
      </c>
      <c r="AO102" s="34">
        <v>2</v>
      </c>
      <c r="AP102" s="37">
        <v>0.80696759259259254</v>
      </c>
      <c r="AQ102" s="34">
        <v>47.159014999999997</v>
      </c>
      <c r="AR102" s="34">
        <v>-88.487623999999997</v>
      </c>
      <c r="AS102" s="34">
        <v>0</v>
      </c>
      <c r="AT102" s="34">
        <v>44.8</v>
      </c>
      <c r="AU102" s="34">
        <v>12</v>
      </c>
      <c r="AV102" s="34">
        <v>9</v>
      </c>
      <c r="AW102" s="34" t="s">
        <v>199</v>
      </c>
      <c r="AX102" s="34">
        <v>1.9613389999999999</v>
      </c>
      <c r="AY102" s="34">
        <v>1.0680700000000001</v>
      </c>
      <c r="AZ102" s="34">
        <v>2.761339</v>
      </c>
      <c r="BA102" s="34">
        <v>13.404</v>
      </c>
      <c r="BB102" s="34">
        <v>12.8</v>
      </c>
      <c r="BC102" s="34">
        <v>0.96</v>
      </c>
      <c r="BD102" s="34">
        <v>16.353999999999999</v>
      </c>
      <c r="BE102" s="34">
        <v>2537.1840000000002</v>
      </c>
      <c r="BF102" s="34">
        <v>78.185000000000002</v>
      </c>
      <c r="BG102" s="34">
        <v>15.227</v>
      </c>
      <c r="BH102" s="34">
        <v>3.1E-2</v>
      </c>
      <c r="BI102" s="34">
        <v>15.257999999999999</v>
      </c>
      <c r="BJ102" s="34">
        <v>12.746</v>
      </c>
      <c r="BK102" s="34">
        <v>2.5999999999999999E-2</v>
      </c>
      <c r="BL102" s="34">
        <v>12.772</v>
      </c>
      <c r="BM102" s="34">
        <v>84.808899999999994</v>
      </c>
      <c r="BN102" s="34"/>
      <c r="BO102" s="34"/>
      <c r="BP102" s="34"/>
      <c r="BQ102" s="34">
        <v>13.334</v>
      </c>
      <c r="BR102" s="34">
        <v>0.17268800000000001</v>
      </c>
      <c r="BS102" s="34">
        <v>-5</v>
      </c>
      <c r="BT102" s="34">
        <v>8.9999999999999993E-3</v>
      </c>
      <c r="BU102" s="34">
        <v>4.2200629999999997</v>
      </c>
      <c r="BV102" s="34">
        <v>0</v>
      </c>
      <c r="BW102" s="34" t="s">
        <v>155</v>
      </c>
      <c r="BX102" s="34">
        <v>0.83699999999999997</v>
      </c>
    </row>
    <row r="103" spans="1:76" x14ac:dyDescent="0.25">
      <c r="A103" s="35">
        <v>43167</v>
      </c>
      <c r="B103" s="36">
        <v>1.4498842592592593E-2</v>
      </c>
      <c r="C103" s="34">
        <v>14.231999999999999</v>
      </c>
      <c r="D103" s="34">
        <v>0.39889999999999998</v>
      </c>
      <c r="E103" s="34">
        <v>3989.4880549999998</v>
      </c>
      <c r="F103" s="34">
        <v>701.7</v>
      </c>
      <c r="G103" s="34">
        <v>2.1</v>
      </c>
      <c r="H103" s="34">
        <v>9842.7000000000007</v>
      </c>
      <c r="I103" s="34"/>
      <c r="J103" s="34">
        <v>0.1</v>
      </c>
      <c r="K103" s="34">
        <v>0.86040000000000005</v>
      </c>
      <c r="L103" s="34">
        <v>12.2456</v>
      </c>
      <c r="M103" s="34">
        <v>0.34329999999999999</v>
      </c>
      <c r="N103" s="34">
        <v>603.80029999999999</v>
      </c>
      <c r="O103" s="34">
        <v>1.8069</v>
      </c>
      <c r="P103" s="34">
        <v>605.6</v>
      </c>
      <c r="Q103" s="34">
        <v>505.42380000000003</v>
      </c>
      <c r="R103" s="34">
        <v>1.5125</v>
      </c>
      <c r="S103" s="34">
        <v>506.9</v>
      </c>
      <c r="T103" s="34">
        <v>9842.7365000000009</v>
      </c>
      <c r="U103" s="34"/>
      <c r="V103" s="34"/>
      <c r="W103" s="34">
        <v>0</v>
      </c>
      <c r="X103" s="34">
        <v>8.5999999999999993E-2</v>
      </c>
      <c r="Y103" s="34">
        <v>12</v>
      </c>
      <c r="Z103" s="34">
        <v>861</v>
      </c>
      <c r="AA103" s="34">
        <v>865</v>
      </c>
      <c r="AB103" s="34">
        <v>880</v>
      </c>
      <c r="AC103" s="34">
        <v>99</v>
      </c>
      <c r="AD103" s="34">
        <v>33.590000000000003</v>
      </c>
      <c r="AE103" s="34">
        <v>0.77</v>
      </c>
      <c r="AF103" s="34">
        <v>979</v>
      </c>
      <c r="AG103" s="34">
        <v>3</v>
      </c>
      <c r="AH103" s="34">
        <v>84</v>
      </c>
      <c r="AI103" s="34">
        <v>37</v>
      </c>
      <c r="AJ103" s="34">
        <v>190</v>
      </c>
      <c r="AK103" s="34">
        <v>169.8</v>
      </c>
      <c r="AL103" s="34">
        <v>3.6</v>
      </c>
      <c r="AM103" s="34">
        <v>175</v>
      </c>
      <c r="AN103" s="34" t="s">
        <v>155</v>
      </c>
      <c r="AO103" s="34">
        <v>2</v>
      </c>
      <c r="AP103" s="37">
        <v>0.80697916666666669</v>
      </c>
      <c r="AQ103" s="34">
        <v>47.159016999999999</v>
      </c>
      <c r="AR103" s="34">
        <v>-88.487363000000002</v>
      </c>
      <c r="AS103" s="34">
        <v>0</v>
      </c>
      <c r="AT103" s="34">
        <v>40.9</v>
      </c>
      <c r="AU103" s="34">
        <v>12</v>
      </c>
      <c r="AV103" s="34">
        <v>9</v>
      </c>
      <c r="AW103" s="34" t="s">
        <v>199</v>
      </c>
      <c r="AX103" s="34">
        <v>2</v>
      </c>
      <c r="AY103" s="34">
        <v>1.07307</v>
      </c>
      <c r="AZ103" s="34">
        <v>2.8</v>
      </c>
      <c r="BA103" s="34">
        <v>13.404</v>
      </c>
      <c r="BB103" s="34">
        <v>12.9</v>
      </c>
      <c r="BC103" s="34">
        <v>0.96</v>
      </c>
      <c r="BD103" s="34">
        <v>16.221</v>
      </c>
      <c r="BE103" s="34">
        <v>2621.6190000000001</v>
      </c>
      <c r="BF103" s="34">
        <v>46.773000000000003</v>
      </c>
      <c r="BG103" s="34">
        <v>13.537000000000001</v>
      </c>
      <c r="BH103" s="34">
        <v>4.1000000000000002E-2</v>
      </c>
      <c r="BI103" s="34">
        <v>13.577</v>
      </c>
      <c r="BJ103" s="34">
        <v>11.331</v>
      </c>
      <c r="BK103" s="34">
        <v>3.4000000000000002E-2</v>
      </c>
      <c r="BL103" s="34">
        <v>11.365</v>
      </c>
      <c r="BM103" s="34">
        <v>72.715800000000002</v>
      </c>
      <c r="BN103" s="34"/>
      <c r="BO103" s="34"/>
      <c r="BP103" s="34"/>
      <c r="BQ103" s="34">
        <v>13.394</v>
      </c>
      <c r="BR103" s="34">
        <v>0.259884</v>
      </c>
      <c r="BS103" s="34">
        <v>-5</v>
      </c>
      <c r="BT103" s="34">
        <v>8.9999999999999993E-3</v>
      </c>
      <c r="BU103" s="34">
        <v>6.3509149999999996</v>
      </c>
      <c r="BV103" s="34">
        <v>0</v>
      </c>
      <c r="BW103" s="34" t="s">
        <v>155</v>
      </c>
      <c r="BX103" s="34">
        <v>0.83699999999999997</v>
      </c>
    </row>
    <row r="104" spans="1:76" x14ac:dyDescent="0.25">
      <c r="A104" s="35">
        <v>43167</v>
      </c>
      <c r="B104" s="36">
        <v>1.4510416666666666E-2</v>
      </c>
      <c r="C104" s="34">
        <v>14.282999999999999</v>
      </c>
      <c r="D104" s="34">
        <v>0.3422</v>
      </c>
      <c r="E104" s="34">
        <v>3421.6504850000001</v>
      </c>
      <c r="F104" s="34">
        <v>649.1</v>
      </c>
      <c r="G104" s="34">
        <v>2.1</v>
      </c>
      <c r="H104" s="34">
        <v>6515.6</v>
      </c>
      <c r="I104" s="34"/>
      <c r="J104" s="34">
        <v>0.1</v>
      </c>
      <c r="K104" s="34">
        <v>0.86370000000000002</v>
      </c>
      <c r="L104" s="34">
        <v>12.335800000000001</v>
      </c>
      <c r="M104" s="34">
        <v>0.29549999999999998</v>
      </c>
      <c r="N104" s="34">
        <v>560.59180000000003</v>
      </c>
      <c r="O104" s="34">
        <v>1.8138000000000001</v>
      </c>
      <c r="P104" s="34">
        <v>562.4</v>
      </c>
      <c r="Q104" s="34">
        <v>469.25529999999998</v>
      </c>
      <c r="R104" s="34">
        <v>1.5183</v>
      </c>
      <c r="S104" s="34">
        <v>470.8</v>
      </c>
      <c r="T104" s="34">
        <v>6515.6241</v>
      </c>
      <c r="U104" s="34"/>
      <c r="V104" s="34"/>
      <c r="W104" s="34">
        <v>0</v>
      </c>
      <c r="X104" s="34">
        <v>8.6400000000000005E-2</v>
      </c>
      <c r="Y104" s="34">
        <v>12</v>
      </c>
      <c r="Z104" s="34">
        <v>861</v>
      </c>
      <c r="AA104" s="34">
        <v>865</v>
      </c>
      <c r="AB104" s="34">
        <v>876</v>
      </c>
      <c r="AC104" s="34">
        <v>99</v>
      </c>
      <c r="AD104" s="34">
        <v>33.590000000000003</v>
      </c>
      <c r="AE104" s="34">
        <v>0.77</v>
      </c>
      <c r="AF104" s="34">
        <v>979</v>
      </c>
      <c r="AG104" s="34">
        <v>3</v>
      </c>
      <c r="AH104" s="34">
        <v>84</v>
      </c>
      <c r="AI104" s="34">
        <v>37</v>
      </c>
      <c r="AJ104" s="34">
        <v>190</v>
      </c>
      <c r="AK104" s="34">
        <v>170</v>
      </c>
      <c r="AL104" s="34">
        <v>3.5</v>
      </c>
      <c r="AM104" s="34">
        <v>174.9</v>
      </c>
      <c r="AN104" s="34" t="s">
        <v>155</v>
      </c>
      <c r="AO104" s="34">
        <v>2</v>
      </c>
      <c r="AP104" s="37">
        <v>0.80699074074074073</v>
      </c>
      <c r="AQ104" s="34">
        <v>47.159013000000002</v>
      </c>
      <c r="AR104" s="34">
        <v>-88.487144000000001</v>
      </c>
      <c r="AS104" s="34">
        <v>0</v>
      </c>
      <c r="AT104" s="34">
        <v>37.200000000000003</v>
      </c>
      <c r="AU104" s="34">
        <v>12</v>
      </c>
      <c r="AV104" s="34">
        <v>9</v>
      </c>
      <c r="AW104" s="34" t="s">
        <v>199</v>
      </c>
      <c r="AX104" s="34">
        <v>2</v>
      </c>
      <c r="AY104" s="34">
        <v>1.0780700000000001</v>
      </c>
      <c r="AZ104" s="34">
        <v>2.8</v>
      </c>
      <c r="BA104" s="34">
        <v>13.404</v>
      </c>
      <c r="BB104" s="34">
        <v>13.23</v>
      </c>
      <c r="BC104" s="34">
        <v>0.99</v>
      </c>
      <c r="BD104" s="34">
        <v>15.781000000000001</v>
      </c>
      <c r="BE104" s="34">
        <v>2698.8130000000001</v>
      </c>
      <c r="BF104" s="34">
        <v>41.151000000000003</v>
      </c>
      <c r="BG104" s="34">
        <v>12.843999999999999</v>
      </c>
      <c r="BH104" s="34">
        <v>4.2000000000000003E-2</v>
      </c>
      <c r="BI104" s="34">
        <v>12.885</v>
      </c>
      <c r="BJ104" s="34">
        <v>10.750999999999999</v>
      </c>
      <c r="BK104" s="34">
        <v>3.5000000000000003E-2</v>
      </c>
      <c r="BL104" s="34">
        <v>10.786</v>
      </c>
      <c r="BM104" s="34">
        <v>49.190800000000003</v>
      </c>
      <c r="BN104" s="34"/>
      <c r="BO104" s="34"/>
      <c r="BP104" s="34"/>
      <c r="BQ104" s="34">
        <v>13.739000000000001</v>
      </c>
      <c r="BR104" s="34">
        <v>0.26578800000000002</v>
      </c>
      <c r="BS104" s="34">
        <v>-5</v>
      </c>
      <c r="BT104" s="34">
        <v>9.7719999999999994E-3</v>
      </c>
      <c r="BU104" s="34">
        <v>6.4951949999999998</v>
      </c>
      <c r="BV104" s="34">
        <v>0</v>
      </c>
      <c r="BW104" s="34" t="s">
        <v>155</v>
      </c>
      <c r="BX104" s="34">
        <v>0.83699999999999997</v>
      </c>
    </row>
    <row r="105" spans="1:76" x14ac:dyDescent="0.25">
      <c r="A105" s="35">
        <v>43167</v>
      </c>
      <c r="B105" s="36">
        <v>1.452199074074074E-2</v>
      </c>
      <c r="C105" s="34">
        <v>14.282999999999999</v>
      </c>
      <c r="D105" s="34">
        <v>0.41399999999999998</v>
      </c>
      <c r="E105" s="34">
        <v>4140.425894</v>
      </c>
      <c r="F105" s="34">
        <v>596.5</v>
      </c>
      <c r="G105" s="34">
        <v>2.1</v>
      </c>
      <c r="H105" s="34">
        <v>3630.5</v>
      </c>
      <c r="I105" s="34"/>
      <c r="J105" s="34">
        <v>0.1</v>
      </c>
      <c r="K105" s="34">
        <v>0.86580000000000001</v>
      </c>
      <c r="L105" s="34">
        <v>12.3665</v>
      </c>
      <c r="M105" s="34">
        <v>0.35849999999999999</v>
      </c>
      <c r="N105" s="34">
        <v>516.44069999999999</v>
      </c>
      <c r="O105" s="34">
        <v>1.8182</v>
      </c>
      <c r="P105" s="34">
        <v>518.29999999999995</v>
      </c>
      <c r="Q105" s="34">
        <v>432.29770000000002</v>
      </c>
      <c r="R105" s="34">
        <v>1.522</v>
      </c>
      <c r="S105" s="34">
        <v>433.8</v>
      </c>
      <c r="T105" s="34">
        <v>3630.4821999999999</v>
      </c>
      <c r="U105" s="34"/>
      <c r="V105" s="34"/>
      <c r="W105" s="34">
        <v>0</v>
      </c>
      <c r="X105" s="34">
        <v>8.6599999999999996E-2</v>
      </c>
      <c r="Y105" s="34">
        <v>12</v>
      </c>
      <c r="Z105" s="34">
        <v>861</v>
      </c>
      <c r="AA105" s="34">
        <v>866</v>
      </c>
      <c r="AB105" s="34">
        <v>874</v>
      </c>
      <c r="AC105" s="34">
        <v>99</v>
      </c>
      <c r="AD105" s="34">
        <v>33.590000000000003</v>
      </c>
      <c r="AE105" s="34">
        <v>0.77</v>
      </c>
      <c r="AF105" s="34">
        <v>979</v>
      </c>
      <c r="AG105" s="34">
        <v>3</v>
      </c>
      <c r="AH105" s="34">
        <v>84</v>
      </c>
      <c r="AI105" s="34">
        <v>37</v>
      </c>
      <c r="AJ105" s="34">
        <v>190</v>
      </c>
      <c r="AK105" s="34">
        <v>170</v>
      </c>
      <c r="AL105" s="34">
        <v>3.6</v>
      </c>
      <c r="AM105" s="34">
        <v>174.5</v>
      </c>
      <c r="AN105" s="34" t="s">
        <v>155</v>
      </c>
      <c r="AO105" s="34">
        <v>2</v>
      </c>
      <c r="AP105" s="37">
        <v>0.80700231481481488</v>
      </c>
      <c r="AQ105" s="34">
        <v>47.158987000000003</v>
      </c>
      <c r="AR105" s="34">
        <v>-88.486822000000004</v>
      </c>
      <c r="AS105" s="34">
        <v>0</v>
      </c>
      <c r="AT105" s="34">
        <v>35.1</v>
      </c>
      <c r="AU105" s="34">
        <v>12</v>
      </c>
      <c r="AV105" s="34">
        <v>9</v>
      </c>
      <c r="AW105" s="34" t="s">
        <v>199</v>
      </c>
      <c r="AX105" s="34">
        <v>2.1842000000000001</v>
      </c>
      <c r="AY105" s="34">
        <v>1.08307</v>
      </c>
      <c r="AZ105" s="34">
        <v>2.9228000000000001</v>
      </c>
      <c r="BA105" s="34">
        <v>13.404</v>
      </c>
      <c r="BB105" s="34">
        <v>13.45</v>
      </c>
      <c r="BC105" s="34">
        <v>1</v>
      </c>
      <c r="BD105" s="34">
        <v>15.497</v>
      </c>
      <c r="BE105" s="34">
        <v>2745.93</v>
      </c>
      <c r="BF105" s="34">
        <v>50.662999999999997</v>
      </c>
      <c r="BG105" s="34">
        <v>12.009</v>
      </c>
      <c r="BH105" s="34">
        <v>4.2000000000000003E-2</v>
      </c>
      <c r="BI105" s="34">
        <v>12.051</v>
      </c>
      <c r="BJ105" s="34">
        <v>10.052</v>
      </c>
      <c r="BK105" s="34">
        <v>3.5000000000000003E-2</v>
      </c>
      <c r="BL105" s="34">
        <v>10.087999999999999</v>
      </c>
      <c r="BM105" s="34">
        <v>27.818100000000001</v>
      </c>
      <c r="BN105" s="34"/>
      <c r="BO105" s="34"/>
      <c r="BP105" s="34"/>
      <c r="BQ105" s="34">
        <v>13.978999999999999</v>
      </c>
      <c r="BR105" s="34">
        <v>0.24478800000000001</v>
      </c>
      <c r="BS105" s="34">
        <v>-5</v>
      </c>
      <c r="BT105" s="34">
        <v>9.2280000000000001E-3</v>
      </c>
      <c r="BU105" s="34">
        <v>5.9820070000000003</v>
      </c>
      <c r="BV105" s="34">
        <v>0</v>
      </c>
      <c r="BW105" s="34" t="s">
        <v>155</v>
      </c>
      <c r="BX105" s="34">
        <v>0.83699999999999997</v>
      </c>
    </row>
    <row r="106" spans="1:76" x14ac:dyDescent="0.25">
      <c r="A106" s="35">
        <v>43167</v>
      </c>
      <c r="B106" s="36">
        <v>1.4533564814814817E-2</v>
      </c>
      <c r="C106" s="34">
        <v>14.285</v>
      </c>
      <c r="D106" s="34">
        <v>0.22919999999999999</v>
      </c>
      <c r="E106" s="34">
        <v>2292.0442929999999</v>
      </c>
      <c r="F106" s="34">
        <v>541.79999999999995</v>
      </c>
      <c r="G106" s="34">
        <v>2.1</v>
      </c>
      <c r="H106" s="34">
        <v>2263.5</v>
      </c>
      <c r="I106" s="34"/>
      <c r="J106" s="34">
        <v>0.1</v>
      </c>
      <c r="K106" s="34">
        <v>0.86880000000000002</v>
      </c>
      <c r="L106" s="34">
        <v>12.4108</v>
      </c>
      <c r="M106" s="34">
        <v>0.1991</v>
      </c>
      <c r="N106" s="34">
        <v>470.74360000000001</v>
      </c>
      <c r="O106" s="34">
        <v>1.8245</v>
      </c>
      <c r="P106" s="34">
        <v>472.6</v>
      </c>
      <c r="Q106" s="34">
        <v>394.04590000000002</v>
      </c>
      <c r="R106" s="34">
        <v>1.5271999999999999</v>
      </c>
      <c r="S106" s="34">
        <v>395.6</v>
      </c>
      <c r="T106" s="34">
        <v>2263.5176000000001</v>
      </c>
      <c r="U106" s="34"/>
      <c r="V106" s="34"/>
      <c r="W106" s="34">
        <v>0</v>
      </c>
      <c r="X106" s="34">
        <v>8.6900000000000005E-2</v>
      </c>
      <c r="Y106" s="34">
        <v>12</v>
      </c>
      <c r="Z106" s="34">
        <v>861</v>
      </c>
      <c r="AA106" s="34">
        <v>866</v>
      </c>
      <c r="AB106" s="34">
        <v>873</v>
      </c>
      <c r="AC106" s="34">
        <v>99</v>
      </c>
      <c r="AD106" s="34">
        <v>33.590000000000003</v>
      </c>
      <c r="AE106" s="34">
        <v>0.77</v>
      </c>
      <c r="AF106" s="34">
        <v>979</v>
      </c>
      <c r="AG106" s="34">
        <v>3</v>
      </c>
      <c r="AH106" s="34">
        <v>83.227999999999994</v>
      </c>
      <c r="AI106" s="34">
        <v>37</v>
      </c>
      <c r="AJ106" s="34">
        <v>190</v>
      </c>
      <c r="AK106" s="34">
        <v>170</v>
      </c>
      <c r="AL106" s="34">
        <v>3.7</v>
      </c>
      <c r="AM106" s="34">
        <v>174.2</v>
      </c>
      <c r="AN106" s="34" t="s">
        <v>155</v>
      </c>
      <c r="AO106" s="34">
        <v>2</v>
      </c>
      <c r="AP106" s="37">
        <v>0.80702546296296296</v>
      </c>
      <c r="AQ106" s="34">
        <v>47.158971999999999</v>
      </c>
      <c r="AR106" s="34">
        <v>-88.486670000000004</v>
      </c>
      <c r="AS106" s="34">
        <v>0</v>
      </c>
      <c r="AT106" s="34">
        <v>34.4</v>
      </c>
      <c r="AU106" s="34">
        <v>12</v>
      </c>
      <c r="AV106" s="34">
        <v>8</v>
      </c>
      <c r="AW106" s="34" t="s">
        <v>203</v>
      </c>
      <c r="AX106" s="34">
        <v>1.9316</v>
      </c>
      <c r="AY106" s="34">
        <v>1.0880700000000001</v>
      </c>
      <c r="AZ106" s="34">
        <v>2.8157999999999999</v>
      </c>
      <c r="BA106" s="34">
        <v>13.404</v>
      </c>
      <c r="BB106" s="34">
        <v>13.77</v>
      </c>
      <c r="BC106" s="34">
        <v>1.03</v>
      </c>
      <c r="BD106" s="34">
        <v>15.103</v>
      </c>
      <c r="BE106" s="34">
        <v>2809.9879999999998</v>
      </c>
      <c r="BF106" s="34">
        <v>28.696000000000002</v>
      </c>
      <c r="BG106" s="34">
        <v>11.162000000000001</v>
      </c>
      <c r="BH106" s="34">
        <v>4.2999999999999997E-2</v>
      </c>
      <c r="BI106" s="34">
        <v>11.205</v>
      </c>
      <c r="BJ106" s="34">
        <v>9.343</v>
      </c>
      <c r="BK106" s="34">
        <v>3.5999999999999997E-2</v>
      </c>
      <c r="BL106" s="34">
        <v>9.3789999999999996</v>
      </c>
      <c r="BM106" s="34">
        <v>17.685199999999998</v>
      </c>
      <c r="BN106" s="34"/>
      <c r="BO106" s="34"/>
      <c r="BP106" s="34"/>
      <c r="BQ106" s="34">
        <v>14.303000000000001</v>
      </c>
      <c r="BR106" s="34">
        <v>0.32028800000000002</v>
      </c>
      <c r="BS106" s="34">
        <v>-5</v>
      </c>
      <c r="BT106" s="34">
        <v>8.9999999999999993E-3</v>
      </c>
      <c r="BU106" s="34">
        <v>7.8270379999999999</v>
      </c>
      <c r="BV106" s="34">
        <v>0</v>
      </c>
      <c r="BW106" s="34" t="s">
        <v>155</v>
      </c>
      <c r="BX106" s="34">
        <v>0.83699999999999997</v>
      </c>
    </row>
    <row r="107" spans="1:76" x14ac:dyDescent="0.25">
      <c r="A107" s="35">
        <v>43167</v>
      </c>
      <c r="B107" s="36">
        <v>1.454513888888889E-2</v>
      </c>
      <c r="C107" s="34">
        <v>14.353999999999999</v>
      </c>
      <c r="D107" s="34">
        <v>0.1241</v>
      </c>
      <c r="E107" s="34">
        <v>1240.7636070000001</v>
      </c>
      <c r="F107" s="34">
        <v>495.9</v>
      </c>
      <c r="G107" s="34">
        <v>2.1</v>
      </c>
      <c r="H107" s="34">
        <v>1572</v>
      </c>
      <c r="I107" s="34"/>
      <c r="J107" s="34">
        <v>0.1</v>
      </c>
      <c r="K107" s="34">
        <v>0.86990000000000001</v>
      </c>
      <c r="L107" s="34">
        <v>12.485900000000001</v>
      </c>
      <c r="M107" s="34">
        <v>0.1079</v>
      </c>
      <c r="N107" s="34">
        <v>431.3657</v>
      </c>
      <c r="O107" s="34">
        <v>1.8268</v>
      </c>
      <c r="P107" s="34">
        <v>433.2</v>
      </c>
      <c r="Q107" s="34">
        <v>361.0838</v>
      </c>
      <c r="R107" s="34">
        <v>1.5290999999999999</v>
      </c>
      <c r="S107" s="34">
        <v>362.6</v>
      </c>
      <c r="T107" s="34">
        <v>1572.0079000000001</v>
      </c>
      <c r="U107" s="34"/>
      <c r="V107" s="34"/>
      <c r="W107" s="34">
        <v>0</v>
      </c>
      <c r="X107" s="34">
        <v>8.6999999999999994E-2</v>
      </c>
      <c r="Y107" s="34">
        <v>12.2</v>
      </c>
      <c r="Z107" s="34">
        <v>860</v>
      </c>
      <c r="AA107" s="34">
        <v>864</v>
      </c>
      <c r="AB107" s="34">
        <v>873</v>
      </c>
      <c r="AC107" s="34">
        <v>99</v>
      </c>
      <c r="AD107" s="34">
        <v>33.590000000000003</v>
      </c>
      <c r="AE107" s="34">
        <v>0.77</v>
      </c>
      <c r="AF107" s="34">
        <v>979</v>
      </c>
      <c r="AG107" s="34">
        <v>3</v>
      </c>
      <c r="AH107" s="34">
        <v>83</v>
      </c>
      <c r="AI107" s="34">
        <v>37</v>
      </c>
      <c r="AJ107" s="34">
        <v>190</v>
      </c>
      <c r="AK107" s="34">
        <v>170</v>
      </c>
      <c r="AL107" s="34">
        <v>3.8</v>
      </c>
      <c r="AM107" s="34">
        <v>174</v>
      </c>
      <c r="AN107" s="34" t="s">
        <v>155</v>
      </c>
      <c r="AO107" s="34">
        <v>2</v>
      </c>
      <c r="AP107" s="37">
        <v>0.80702546296296296</v>
      </c>
      <c r="AQ107" s="34">
        <v>47.158954000000001</v>
      </c>
      <c r="AR107" s="34">
        <v>-88.486554999999996</v>
      </c>
      <c r="AS107" s="34">
        <v>0</v>
      </c>
      <c r="AT107" s="34">
        <v>32.799999999999997</v>
      </c>
      <c r="AU107" s="34">
        <v>12</v>
      </c>
      <c r="AV107" s="34">
        <v>8</v>
      </c>
      <c r="AW107" s="34" t="s">
        <v>203</v>
      </c>
      <c r="AX107" s="34">
        <v>1.7</v>
      </c>
      <c r="AY107" s="34">
        <v>1.09307</v>
      </c>
      <c r="AZ107" s="34">
        <v>2.7</v>
      </c>
      <c r="BA107" s="34">
        <v>13.404</v>
      </c>
      <c r="BB107" s="34">
        <v>13.89</v>
      </c>
      <c r="BC107" s="34">
        <v>1.04</v>
      </c>
      <c r="BD107" s="34">
        <v>14.958</v>
      </c>
      <c r="BE107" s="34">
        <v>2845.9549999999999</v>
      </c>
      <c r="BF107" s="34">
        <v>15.657999999999999</v>
      </c>
      <c r="BG107" s="34">
        <v>10.295999999999999</v>
      </c>
      <c r="BH107" s="34">
        <v>4.3999999999999997E-2</v>
      </c>
      <c r="BI107" s="34">
        <v>10.34</v>
      </c>
      <c r="BJ107" s="34">
        <v>8.6189999999999998</v>
      </c>
      <c r="BK107" s="34">
        <v>3.5999999999999997E-2</v>
      </c>
      <c r="BL107" s="34">
        <v>8.6549999999999994</v>
      </c>
      <c r="BM107" s="34">
        <v>12.364699999999999</v>
      </c>
      <c r="BN107" s="34"/>
      <c r="BO107" s="34"/>
      <c r="BP107" s="34"/>
      <c r="BQ107" s="34">
        <v>14.417</v>
      </c>
      <c r="BR107" s="34">
        <v>0.36715999999999999</v>
      </c>
      <c r="BS107" s="34">
        <v>-5</v>
      </c>
      <c r="BT107" s="34">
        <v>8.9999999999999993E-3</v>
      </c>
      <c r="BU107" s="34">
        <v>8.9724730000000008</v>
      </c>
      <c r="BV107" s="34">
        <v>0</v>
      </c>
      <c r="BW107" s="34" t="s">
        <v>155</v>
      </c>
      <c r="BX107" s="34">
        <v>0.83699999999999997</v>
      </c>
    </row>
    <row r="108" spans="1:76" x14ac:dyDescent="0.25">
      <c r="A108" s="35">
        <v>43167</v>
      </c>
      <c r="B108" s="36">
        <v>1.4556712962962964E-2</v>
      </c>
      <c r="C108" s="34">
        <v>14.47</v>
      </c>
      <c r="D108" s="34">
        <v>0.14219999999999999</v>
      </c>
      <c r="E108" s="34">
        <v>1421.9651739999999</v>
      </c>
      <c r="F108" s="34">
        <v>488.3</v>
      </c>
      <c r="G108" s="34">
        <v>2.1</v>
      </c>
      <c r="H108" s="34">
        <v>1169.3</v>
      </c>
      <c r="I108" s="34"/>
      <c r="J108" s="34">
        <v>0.1</v>
      </c>
      <c r="K108" s="34">
        <v>0.86929999999999996</v>
      </c>
      <c r="L108" s="34">
        <v>12.578200000000001</v>
      </c>
      <c r="M108" s="34">
        <v>0.1236</v>
      </c>
      <c r="N108" s="34">
        <v>424.42239999999998</v>
      </c>
      <c r="O108" s="34">
        <v>1.8254999999999999</v>
      </c>
      <c r="P108" s="34">
        <v>426.2</v>
      </c>
      <c r="Q108" s="34">
        <v>355.27179999999998</v>
      </c>
      <c r="R108" s="34">
        <v>1.528</v>
      </c>
      <c r="S108" s="34">
        <v>356.8</v>
      </c>
      <c r="T108" s="34">
        <v>1169.3218999999999</v>
      </c>
      <c r="U108" s="34"/>
      <c r="V108" s="34"/>
      <c r="W108" s="34">
        <v>0</v>
      </c>
      <c r="X108" s="34">
        <v>8.6900000000000005E-2</v>
      </c>
      <c r="Y108" s="34">
        <v>12.4</v>
      </c>
      <c r="Z108" s="34">
        <v>859</v>
      </c>
      <c r="AA108" s="34">
        <v>863</v>
      </c>
      <c r="AB108" s="34">
        <v>872</v>
      </c>
      <c r="AC108" s="34">
        <v>99</v>
      </c>
      <c r="AD108" s="34">
        <v>33.590000000000003</v>
      </c>
      <c r="AE108" s="34">
        <v>0.77</v>
      </c>
      <c r="AF108" s="34">
        <v>979</v>
      </c>
      <c r="AG108" s="34">
        <v>3</v>
      </c>
      <c r="AH108" s="34">
        <v>83.771229000000005</v>
      </c>
      <c r="AI108" s="34">
        <v>37</v>
      </c>
      <c r="AJ108" s="34">
        <v>190.8</v>
      </c>
      <c r="AK108" s="34">
        <v>170.8</v>
      </c>
      <c r="AL108" s="34">
        <v>4</v>
      </c>
      <c r="AM108" s="34">
        <v>174</v>
      </c>
      <c r="AN108" s="34" t="s">
        <v>155</v>
      </c>
      <c r="AO108" s="34">
        <v>2</v>
      </c>
      <c r="AP108" s="37">
        <v>0.80703703703703711</v>
      </c>
      <c r="AQ108" s="34">
        <v>47.158920999999999</v>
      </c>
      <c r="AR108" s="34">
        <v>-88.486373</v>
      </c>
      <c r="AS108" s="34">
        <v>192.4</v>
      </c>
      <c r="AT108" s="34">
        <v>31.1</v>
      </c>
      <c r="AU108" s="34">
        <v>12</v>
      </c>
      <c r="AV108" s="34">
        <v>8</v>
      </c>
      <c r="AW108" s="34" t="s">
        <v>203</v>
      </c>
      <c r="AX108" s="34">
        <v>1.7</v>
      </c>
      <c r="AY108" s="34">
        <v>1.0980700000000001</v>
      </c>
      <c r="AZ108" s="34">
        <v>2.7</v>
      </c>
      <c r="BA108" s="34">
        <v>13.404</v>
      </c>
      <c r="BB108" s="34">
        <v>13.82</v>
      </c>
      <c r="BC108" s="34">
        <v>1.03</v>
      </c>
      <c r="BD108" s="34">
        <v>15.04</v>
      </c>
      <c r="BE108" s="34">
        <v>2851.8029999999999</v>
      </c>
      <c r="BF108" s="34">
        <v>17.837</v>
      </c>
      <c r="BG108" s="34">
        <v>10.077</v>
      </c>
      <c r="BH108" s="34">
        <v>4.2999999999999997E-2</v>
      </c>
      <c r="BI108" s="34">
        <v>10.119999999999999</v>
      </c>
      <c r="BJ108" s="34">
        <v>8.4350000000000005</v>
      </c>
      <c r="BK108" s="34">
        <v>3.5999999999999997E-2</v>
      </c>
      <c r="BL108" s="34">
        <v>8.4719999999999995</v>
      </c>
      <c r="BM108" s="34">
        <v>9.1486000000000001</v>
      </c>
      <c r="BN108" s="34"/>
      <c r="BO108" s="34"/>
      <c r="BP108" s="34"/>
      <c r="BQ108" s="34">
        <v>14.33</v>
      </c>
      <c r="BR108" s="34">
        <v>0.387882</v>
      </c>
      <c r="BS108" s="34">
        <v>-5</v>
      </c>
      <c r="BT108" s="34">
        <v>8.2290000000000002E-3</v>
      </c>
      <c r="BU108" s="34">
        <v>9.4788689999999995</v>
      </c>
      <c r="BV108" s="34">
        <v>0</v>
      </c>
      <c r="BW108" s="34" t="s">
        <v>155</v>
      </c>
      <c r="BX108" s="34">
        <v>0.83699999999999997</v>
      </c>
    </row>
    <row r="109" spans="1:76" x14ac:dyDescent="0.25">
      <c r="A109" s="35">
        <v>43167</v>
      </c>
      <c r="B109" s="36">
        <v>1.4568287037037038E-2</v>
      </c>
      <c r="C109" s="34">
        <v>14.47</v>
      </c>
      <c r="D109" s="34">
        <v>0.2011</v>
      </c>
      <c r="E109" s="34">
        <v>2010.815987</v>
      </c>
      <c r="F109" s="34">
        <v>477.7</v>
      </c>
      <c r="G109" s="34">
        <v>2.1</v>
      </c>
      <c r="H109" s="34">
        <v>1020.7</v>
      </c>
      <c r="I109" s="34"/>
      <c r="J109" s="34">
        <v>0.1</v>
      </c>
      <c r="K109" s="34">
        <v>0.86909999999999998</v>
      </c>
      <c r="L109" s="34">
        <v>12.5764</v>
      </c>
      <c r="M109" s="34">
        <v>0.17480000000000001</v>
      </c>
      <c r="N109" s="34">
        <v>415.18299999999999</v>
      </c>
      <c r="O109" s="34">
        <v>1.8251999999999999</v>
      </c>
      <c r="P109" s="34">
        <v>417</v>
      </c>
      <c r="Q109" s="34">
        <v>345.08150000000001</v>
      </c>
      <c r="R109" s="34">
        <v>1.5169999999999999</v>
      </c>
      <c r="S109" s="34">
        <v>346.6</v>
      </c>
      <c r="T109" s="34">
        <v>1020.65</v>
      </c>
      <c r="U109" s="34"/>
      <c r="V109" s="34"/>
      <c r="W109" s="34">
        <v>0</v>
      </c>
      <c r="X109" s="34">
        <v>8.6900000000000005E-2</v>
      </c>
      <c r="Y109" s="34">
        <v>12.4</v>
      </c>
      <c r="Z109" s="34">
        <v>857</v>
      </c>
      <c r="AA109" s="34">
        <v>861</v>
      </c>
      <c r="AB109" s="34">
        <v>872</v>
      </c>
      <c r="AC109" s="34">
        <v>99</v>
      </c>
      <c r="AD109" s="34">
        <v>31.78</v>
      </c>
      <c r="AE109" s="34">
        <v>0.73</v>
      </c>
      <c r="AF109" s="34">
        <v>979</v>
      </c>
      <c r="AG109" s="34">
        <v>2.2000000000000002</v>
      </c>
      <c r="AH109" s="34">
        <v>83.228228000000001</v>
      </c>
      <c r="AI109" s="34">
        <v>37</v>
      </c>
      <c r="AJ109" s="34">
        <v>191</v>
      </c>
      <c r="AK109" s="34">
        <v>171</v>
      </c>
      <c r="AL109" s="34">
        <v>4</v>
      </c>
      <c r="AM109" s="34">
        <v>174</v>
      </c>
      <c r="AN109" s="34" t="s">
        <v>155</v>
      </c>
      <c r="AO109" s="34">
        <v>1</v>
      </c>
      <c r="AP109" s="37">
        <v>0.80704861111111104</v>
      </c>
      <c r="AQ109" s="34">
        <v>47.158844000000002</v>
      </c>
      <c r="AR109" s="34">
        <v>-88.486102000000002</v>
      </c>
      <c r="AS109" s="34">
        <v>312.89999999999998</v>
      </c>
      <c r="AT109" s="34">
        <v>30.5</v>
      </c>
      <c r="AU109" s="34">
        <v>12</v>
      </c>
      <c r="AV109" s="34">
        <v>8</v>
      </c>
      <c r="AW109" s="34" t="s">
        <v>203</v>
      </c>
      <c r="AX109" s="34">
        <v>1.7614000000000001</v>
      </c>
      <c r="AY109" s="34">
        <v>1.0386</v>
      </c>
      <c r="AZ109" s="34">
        <v>2.5771999999999999</v>
      </c>
      <c r="BA109" s="34">
        <v>13.404</v>
      </c>
      <c r="BB109" s="34">
        <v>13.77</v>
      </c>
      <c r="BC109" s="34">
        <v>1.03</v>
      </c>
      <c r="BD109" s="34">
        <v>15.057</v>
      </c>
      <c r="BE109" s="34">
        <v>2843.72</v>
      </c>
      <c r="BF109" s="34">
        <v>25.152000000000001</v>
      </c>
      <c r="BG109" s="34">
        <v>9.8309999999999995</v>
      </c>
      <c r="BH109" s="34">
        <v>4.2999999999999997E-2</v>
      </c>
      <c r="BI109" s="34">
        <v>9.8740000000000006</v>
      </c>
      <c r="BJ109" s="34">
        <v>8.1709999999999994</v>
      </c>
      <c r="BK109" s="34">
        <v>3.5999999999999997E-2</v>
      </c>
      <c r="BL109" s="34">
        <v>8.2070000000000007</v>
      </c>
      <c r="BM109" s="34">
        <v>7.9640000000000004</v>
      </c>
      <c r="BN109" s="34"/>
      <c r="BO109" s="34"/>
      <c r="BP109" s="34"/>
      <c r="BQ109" s="34">
        <v>14.289</v>
      </c>
      <c r="BR109" s="34">
        <v>0.35958600000000002</v>
      </c>
      <c r="BS109" s="34">
        <v>-5</v>
      </c>
      <c r="BT109" s="34">
        <v>8.0000000000000002E-3</v>
      </c>
      <c r="BU109" s="34">
        <v>8.7873730000000005</v>
      </c>
      <c r="BV109" s="34">
        <v>0</v>
      </c>
      <c r="BW109" s="34" t="s">
        <v>155</v>
      </c>
      <c r="BX109" s="34">
        <v>0.83099999999999996</v>
      </c>
    </row>
    <row r="110" spans="1:76" x14ac:dyDescent="0.25">
      <c r="A110" s="35">
        <v>43167</v>
      </c>
      <c r="B110" s="36">
        <v>1.4579861111111113E-2</v>
      </c>
      <c r="C110" s="34">
        <v>14.47</v>
      </c>
      <c r="D110" s="34">
        <v>0.23419999999999999</v>
      </c>
      <c r="E110" s="34">
        <v>2342.0207249999999</v>
      </c>
      <c r="F110" s="34">
        <v>428.6</v>
      </c>
      <c r="G110" s="34">
        <v>2.1</v>
      </c>
      <c r="H110" s="34">
        <v>955.2</v>
      </c>
      <c r="I110" s="34"/>
      <c r="J110" s="34">
        <v>0.1</v>
      </c>
      <c r="K110" s="34">
        <v>0.86880000000000002</v>
      </c>
      <c r="L110" s="34">
        <v>12.571099999999999</v>
      </c>
      <c r="M110" s="34">
        <v>0.20349999999999999</v>
      </c>
      <c r="N110" s="34">
        <v>372.33659999999998</v>
      </c>
      <c r="O110" s="34">
        <v>1.8311999999999999</v>
      </c>
      <c r="P110" s="34">
        <v>374.2</v>
      </c>
      <c r="Q110" s="34">
        <v>311.00689999999997</v>
      </c>
      <c r="R110" s="34">
        <v>1.5296000000000001</v>
      </c>
      <c r="S110" s="34">
        <v>312.5</v>
      </c>
      <c r="T110" s="34">
        <v>955.16409999999996</v>
      </c>
      <c r="U110" s="34"/>
      <c r="V110" s="34"/>
      <c r="W110" s="34">
        <v>0</v>
      </c>
      <c r="X110" s="34">
        <v>8.6900000000000005E-2</v>
      </c>
      <c r="Y110" s="34">
        <v>12.4</v>
      </c>
      <c r="Z110" s="34">
        <v>855</v>
      </c>
      <c r="AA110" s="34">
        <v>859</v>
      </c>
      <c r="AB110" s="34">
        <v>872</v>
      </c>
      <c r="AC110" s="34">
        <v>99</v>
      </c>
      <c r="AD110" s="34">
        <v>33.04</v>
      </c>
      <c r="AE110" s="34">
        <v>0.76</v>
      </c>
      <c r="AF110" s="34">
        <v>979</v>
      </c>
      <c r="AG110" s="34">
        <v>2.8</v>
      </c>
      <c r="AH110" s="34">
        <v>83</v>
      </c>
      <c r="AI110" s="34">
        <v>37</v>
      </c>
      <c r="AJ110" s="34">
        <v>191</v>
      </c>
      <c r="AK110" s="34">
        <v>171</v>
      </c>
      <c r="AL110" s="34">
        <v>4.0999999999999996</v>
      </c>
      <c r="AM110" s="34">
        <v>174</v>
      </c>
      <c r="AN110" s="34" t="s">
        <v>155</v>
      </c>
      <c r="AO110" s="34">
        <v>1</v>
      </c>
      <c r="AP110" s="37">
        <v>0.80707175925925922</v>
      </c>
      <c r="AQ110" s="34">
        <v>47.158805000000001</v>
      </c>
      <c r="AR110" s="34">
        <v>-88.485974999999996</v>
      </c>
      <c r="AS110" s="34">
        <v>312.7</v>
      </c>
      <c r="AT110" s="34">
        <v>30.4</v>
      </c>
      <c r="AU110" s="34">
        <v>12</v>
      </c>
      <c r="AV110" s="34">
        <v>9</v>
      </c>
      <c r="AW110" s="34" t="s">
        <v>199</v>
      </c>
      <c r="AX110" s="34">
        <v>1.8</v>
      </c>
      <c r="AY110" s="34">
        <v>1</v>
      </c>
      <c r="AZ110" s="34">
        <v>2.5</v>
      </c>
      <c r="BA110" s="34">
        <v>13.404</v>
      </c>
      <c r="BB110" s="34">
        <v>13.75</v>
      </c>
      <c r="BC110" s="34">
        <v>1.03</v>
      </c>
      <c r="BD110" s="34">
        <v>15.106</v>
      </c>
      <c r="BE110" s="34">
        <v>2838.7849999999999</v>
      </c>
      <c r="BF110" s="34">
        <v>29.244</v>
      </c>
      <c r="BG110" s="34">
        <v>8.8049999999999997</v>
      </c>
      <c r="BH110" s="34">
        <v>4.2999999999999997E-2</v>
      </c>
      <c r="BI110" s="34">
        <v>8.8480000000000008</v>
      </c>
      <c r="BJ110" s="34">
        <v>7.3550000000000004</v>
      </c>
      <c r="BK110" s="34">
        <v>3.5999999999999997E-2</v>
      </c>
      <c r="BL110" s="34">
        <v>7.391</v>
      </c>
      <c r="BM110" s="34">
        <v>7.4432</v>
      </c>
      <c r="BN110" s="34"/>
      <c r="BO110" s="34"/>
      <c r="BP110" s="34"/>
      <c r="BQ110" s="34">
        <v>14.265000000000001</v>
      </c>
      <c r="BR110" s="34">
        <v>0.33533200000000002</v>
      </c>
      <c r="BS110" s="34">
        <v>-5</v>
      </c>
      <c r="BT110" s="34">
        <v>8.0000000000000002E-3</v>
      </c>
      <c r="BU110" s="34">
        <v>8.1946750000000002</v>
      </c>
      <c r="BV110" s="34">
        <v>0</v>
      </c>
      <c r="BW110" s="34" t="s">
        <v>155</v>
      </c>
      <c r="BX110" s="34">
        <v>0.83499999999999996</v>
      </c>
    </row>
    <row r="111" spans="1:76" x14ac:dyDescent="0.25">
      <c r="A111" s="35">
        <v>43167</v>
      </c>
      <c r="B111" s="36">
        <v>1.4591435185185185E-2</v>
      </c>
      <c r="C111" s="34">
        <v>14.401</v>
      </c>
      <c r="D111" s="34">
        <v>0.32119999999999999</v>
      </c>
      <c r="E111" s="34">
        <v>3211.5146439999999</v>
      </c>
      <c r="F111" s="34">
        <v>365</v>
      </c>
      <c r="G111" s="34">
        <v>2.2000000000000002</v>
      </c>
      <c r="H111" s="34">
        <v>912.2</v>
      </c>
      <c r="I111" s="34"/>
      <c r="J111" s="34">
        <v>0.1</v>
      </c>
      <c r="K111" s="34">
        <v>0.86850000000000005</v>
      </c>
      <c r="L111" s="34">
        <v>12.5077</v>
      </c>
      <c r="M111" s="34">
        <v>0.27889999999999998</v>
      </c>
      <c r="N111" s="34">
        <v>316.96940000000001</v>
      </c>
      <c r="O111" s="34">
        <v>1.9107000000000001</v>
      </c>
      <c r="P111" s="34">
        <v>318.89999999999998</v>
      </c>
      <c r="Q111" s="34">
        <v>265.32589999999999</v>
      </c>
      <c r="R111" s="34">
        <v>1.5993999999999999</v>
      </c>
      <c r="S111" s="34">
        <v>266.89999999999998</v>
      </c>
      <c r="T111" s="34">
        <v>912.19370000000004</v>
      </c>
      <c r="U111" s="34"/>
      <c r="V111" s="34"/>
      <c r="W111" s="34">
        <v>0</v>
      </c>
      <c r="X111" s="34">
        <v>8.6900000000000005E-2</v>
      </c>
      <c r="Y111" s="34">
        <v>12.4</v>
      </c>
      <c r="Z111" s="34">
        <v>855</v>
      </c>
      <c r="AA111" s="34">
        <v>858</v>
      </c>
      <c r="AB111" s="34">
        <v>872</v>
      </c>
      <c r="AC111" s="34">
        <v>99</v>
      </c>
      <c r="AD111" s="34">
        <v>33.590000000000003</v>
      </c>
      <c r="AE111" s="34">
        <v>0.77</v>
      </c>
      <c r="AF111" s="34">
        <v>979</v>
      </c>
      <c r="AG111" s="34">
        <v>3</v>
      </c>
      <c r="AH111" s="34">
        <v>83</v>
      </c>
      <c r="AI111" s="34">
        <v>37</v>
      </c>
      <c r="AJ111" s="34">
        <v>191</v>
      </c>
      <c r="AK111" s="34">
        <v>171</v>
      </c>
      <c r="AL111" s="34">
        <v>4.0999999999999996</v>
      </c>
      <c r="AM111" s="34">
        <v>174</v>
      </c>
      <c r="AN111" s="34" t="s">
        <v>155</v>
      </c>
      <c r="AO111" s="34">
        <v>1</v>
      </c>
      <c r="AP111" s="37">
        <v>0.80707175925925922</v>
      </c>
      <c r="AQ111" s="34">
        <v>47.158769999999997</v>
      </c>
      <c r="AR111" s="34">
        <v>-88.485876000000005</v>
      </c>
      <c r="AS111" s="34">
        <v>312.60000000000002</v>
      </c>
      <c r="AT111" s="34">
        <v>30</v>
      </c>
      <c r="AU111" s="34">
        <v>12</v>
      </c>
      <c r="AV111" s="34">
        <v>9</v>
      </c>
      <c r="AW111" s="34" t="s">
        <v>199</v>
      </c>
      <c r="AX111" s="34">
        <v>1.7385999999999999</v>
      </c>
      <c r="AY111" s="34">
        <v>1.0613999999999999</v>
      </c>
      <c r="AZ111" s="34">
        <v>2.5</v>
      </c>
      <c r="BA111" s="34">
        <v>13.404</v>
      </c>
      <c r="BB111" s="34">
        <v>13.72</v>
      </c>
      <c r="BC111" s="34">
        <v>1.02</v>
      </c>
      <c r="BD111" s="34">
        <v>15.14</v>
      </c>
      <c r="BE111" s="34">
        <v>2822.7570000000001</v>
      </c>
      <c r="BF111" s="34">
        <v>40.064</v>
      </c>
      <c r="BG111" s="34">
        <v>7.4909999999999997</v>
      </c>
      <c r="BH111" s="34">
        <v>4.4999999999999998E-2</v>
      </c>
      <c r="BI111" s="34">
        <v>7.5359999999999996</v>
      </c>
      <c r="BJ111" s="34">
        <v>6.2709999999999999</v>
      </c>
      <c r="BK111" s="34">
        <v>3.7999999999999999E-2</v>
      </c>
      <c r="BL111" s="34">
        <v>6.3079999999999998</v>
      </c>
      <c r="BM111" s="34">
        <v>7.1040000000000001</v>
      </c>
      <c r="BN111" s="34"/>
      <c r="BO111" s="34"/>
      <c r="BP111" s="34"/>
      <c r="BQ111" s="34">
        <v>14.252000000000001</v>
      </c>
      <c r="BR111" s="34">
        <v>0.27155600000000002</v>
      </c>
      <c r="BS111" s="34">
        <v>-5</v>
      </c>
      <c r="BT111" s="34">
        <v>8.0000000000000002E-3</v>
      </c>
      <c r="BU111" s="34">
        <v>6.6361499999999998</v>
      </c>
      <c r="BV111" s="34">
        <v>0</v>
      </c>
      <c r="BW111" s="34" t="s">
        <v>155</v>
      </c>
      <c r="BX111" s="34">
        <v>0.83699999999999997</v>
      </c>
    </row>
    <row r="112" spans="1:76" x14ac:dyDescent="0.25">
      <c r="A112" s="35">
        <v>43167</v>
      </c>
      <c r="B112" s="36">
        <v>1.4603009259259258E-2</v>
      </c>
      <c r="C112" s="34">
        <v>14.37</v>
      </c>
      <c r="D112" s="34">
        <v>0.25919999999999999</v>
      </c>
      <c r="E112" s="34">
        <v>2592.2677819999999</v>
      </c>
      <c r="F112" s="34">
        <v>326.89999999999998</v>
      </c>
      <c r="G112" s="34">
        <v>2.2000000000000002</v>
      </c>
      <c r="H112" s="34">
        <v>882.9</v>
      </c>
      <c r="I112" s="34"/>
      <c r="J112" s="34">
        <v>0.04</v>
      </c>
      <c r="K112" s="34">
        <v>0.86929999999999996</v>
      </c>
      <c r="L112" s="34">
        <v>12.4918</v>
      </c>
      <c r="M112" s="34">
        <v>0.2253</v>
      </c>
      <c r="N112" s="34">
        <v>284.14100000000002</v>
      </c>
      <c r="O112" s="34">
        <v>1.9125000000000001</v>
      </c>
      <c r="P112" s="34">
        <v>286.10000000000002</v>
      </c>
      <c r="Q112" s="34">
        <v>237.84630000000001</v>
      </c>
      <c r="R112" s="34">
        <v>1.6009</v>
      </c>
      <c r="S112" s="34">
        <v>239.4</v>
      </c>
      <c r="T112" s="34">
        <v>882.88789999999995</v>
      </c>
      <c r="U112" s="34"/>
      <c r="V112" s="34"/>
      <c r="W112" s="34">
        <v>0</v>
      </c>
      <c r="X112" s="34">
        <v>3.2300000000000002E-2</v>
      </c>
      <c r="Y112" s="34">
        <v>12.4</v>
      </c>
      <c r="Z112" s="34">
        <v>855</v>
      </c>
      <c r="AA112" s="34">
        <v>858</v>
      </c>
      <c r="AB112" s="34">
        <v>872</v>
      </c>
      <c r="AC112" s="34">
        <v>99</v>
      </c>
      <c r="AD112" s="34">
        <v>33.590000000000003</v>
      </c>
      <c r="AE112" s="34">
        <v>0.77</v>
      </c>
      <c r="AF112" s="34">
        <v>979</v>
      </c>
      <c r="AG112" s="34">
        <v>3</v>
      </c>
      <c r="AH112" s="34">
        <v>83</v>
      </c>
      <c r="AI112" s="34">
        <v>37</v>
      </c>
      <c r="AJ112" s="34">
        <v>191</v>
      </c>
      <c r="AK112" s="34">
        <v>171</v>
      </c>
      <c r="AL112" s="34">
        <v>4</v>
      </c>
      <c r="AM112" s="34">
        <v>174</v>
      </c>
      <c r="AN112" s="34" t="s">
        <v>155</v>
      </c>
      <c r="AO112" s="34">
        <v>1</v>
      </c>
      <c r="AP112" s="37">
        <v>0.80708333333333337</v>
      </c>
      <c r="AQ112" s="34">
        <v>47.158714000000003</v>
      </c>
      <c r="AR112" s="34">
        <v>-88.485715999999996</v>
      </c>
      <c r="AS112" s="34">
        <v>312.5</v>
      </c>
      <c r="AT112" s="34">
        <v>29.8</v>
      </c>
      <c r="AU112" s="34">
        <v>12</v>
      </c>
      <c r="AV112" s="34">
        <v>9</v>
      </c>
      <c r="AW112" s="34" t="s">
        <v>199</v>
      </c>
      <c r="AX112" s="34">
        <v>1.7</v>
      </c>
      <c r="AY112" s="34">
        <v>1.1000000000000001</v>
      </c>
      <c r="AZ112" s="34">
        <v>2.5</v>
      </c>
      <c r="BA112" s="34">
        <v>13.404</v>
      </c>
      <c r="BB112" s="34">
        <v>13.82</v>
      </c>
      <c r="BC112" s="34">
        <v>1.03</v>
      </c>
      <c r="BD112" s="34">
        <v>15.035</v>
      </c>
      <c r="BE112" s="34">
        <v>2835.1610000000001</v>
      </c>
      <c r="BF112" s="34">
        <v>32.552</v>
      </c>
      <c r="BG112" s="34">
        <v>6.7530000000000001</v>
      </c>
      <c r="BH112" s="34">
        <v>4.4999999999999998E-2</v>
      </c>
      <c r="BI112" s="34">
        <v>6.7990000000000004</v>
      </c>
      <c r="BJ112" s="34">
        <v>5.6529999999999996</v>
      </c>
      <c r="BK112" s="34">
        <v>3.7999999999999999E-2</v>
      </c>
      <c r="BL112" s="34">
        <v>5.6909999999999998</v>
      </c>
      <c r="BM112" s="34">
        <v>6.9147999999999996</v>
      </c>
      <c r="BN112" s="34"/>
      <c r="BO112" s="34"/>
      <c r="BP112" s="34"/>
      <c r="BQ112" s="34">
        <v>5.33</v>
      </c>
      <c r="BR112" s="34">
        <v>0.22697999999999999</v>
      </c>
      <c r="BS112" s="34">
        <v>-5</v>
      </c>
      <c r="BT112" s="34">
        <v>8.0000000000000002E-3</v>
      </c>
      <c r="BU112" s="34">
        <v>5.546824</v>
      </c>
      <c r="BV112" s="34">
        <v>0</v>
      </c>
      <c r="BW112" s="34" t="s">
        <v>155</v>
      </c>
      <c r="BX112" s="34">
        <v>0.83699999999999997</v>
      </c>
    </row>
    <row r="113" spans="1:76" x14ac:dyDescent="0.25">
      <c r="A113" s="35">
        <v>43167</v>
      </c>
      <c r="B113" s="36">
        <v>1.4614583333333334E-2</v>
      </c>
      <c r="C113" s="34">
        <v>14.381</v>
      </c>
      <c r="D113" s="34">
        <v>0.13</v>
      </c>
      <c r="E113" s="34">
        <v>1299.507513</v>
      </c>
      <c r="F113" s="34">
        <v>299.3</v>
      </c>
      <c r="G113" s="34">
        <v>2.2000000000000002</v>
      </c>
      <c r="H113" s="34">
        <v>795.3</v>
      </c>
      <c r="I113" s="34"/>
      <c r="J113" s="34">
        <v>0</v>
      </c>
      <c r="K113" s="34">
        <v>0.87050000000000005</v>
      </c>
      <c r="L113" s="34">
        <v>12.517899999999999</v>
      </c>
      <c r="M113" s="34">
        <v>0.11310000000000001</v>
      </c>
      <c r="N113" s="34">
        <v>260.49369999999999</v>
      </c>
      <c r="O113" s="34">
        <v>1.915</v>
      </c>
      <c r="P113" s="34">
        <v>262.39999999999998</v>
      </c>
      <c r="Q113" s="34">
        <v>218.05179999999999</v>
      </c>
      <c r="R113" s="34">
        <v>1.603</v>
      </c>
      <c r="S113" s="34">
        <v>219.7</v>
      </c>
      <c r="T113" s="34">
        <v>795.34069999999997</v>
      </c>
      <c r="U113" s="34"/>
      <c r="V113" s="34"/>
      <c r="W113" s="34">
        <v>0</v>
      </c>
      <c r="X113" s="34">
        <v>0</v>
      </c>
      <c r="Y113" s="34">
        <v>12.4</v>
      </c>
      <c r="Z113" s="34">
        <v>854</v>
      </c>
      <c r="AA113" s="34">
        <v>858</v>
      </c>
      <c r="AB113" s="34">
        <v>873</v>
      </c>
      <c r="AC113" s="34">
        <v>99</v>
      </c>
      <c r="AD113" s="34">
        <v>33.590000000000003</v>
      </c>
      <c r="AE113" s="34">
        <v>0.77</v>
      </c>
      <c r="AF113" s="34">
        <v>979</v>
      </c>
      <c r="AG113" s="34">
        <v>3</v>
      </c>
      <c r="AH113" s="34">
        <v>83</v>
      </c>
      <c r="AI113" s="34">
        <v>37</v>
      </c>
      <c r="AJ113" s="34">
        <v>191</v>
      </c>
      <c r="AK113" s="34">
        <v>171</v>
      </c>
      <c r="AL113" s="34">
        <v>4.0999999999999996</v>
      </c>
      <c r="AM113" s="34">
        <v>174.4</v>
      </c>
      <c r="AN113" s="34" t="s">
        <v>155</v>
      </c>
      <c r="AO113" s="34">
        <v>1</v>
      </c>
      <c r="AP113" s="37">
        <v>0.8070949074074073</v>
      </c>
      <c r="AQ113" s="34">
        <v>47.158659</v>
      </c>
      <c r="AR113" s="34">
        <v>-88.485561000000004</v>
      </c>
      <c r="AS113" s="34">
        <v>312.39999999999998</v>
      </c>
      <c r="AT113" s="34">
        <v>28.5</v>
      </c>
      <c r="AU113" s="34">
        <v>12</v>
      </c>
      <c r="AV113" s="34">
        <v>9</v>
      </c>
      <c r="AW113" s="34" t="s">
        <v>199</v>
      </c>
      <c r="AX113" s="34">
        <v>1.7614000000000001</v>
      </c>
      <c r="AY113" s="34">
        <v>1.0386</v>
      </c>
      <c r="AZ113" s="34">
        <v>2.5</v>
      </c>
      <c r="BA113" s="34">
        <v>13.404</v>
      </c>
      <c r="BB113" s="34">
        <v>13.95</v>
      </c>
      <c r="BC113" s="34">
        <v>1.04</v>
      </c>
      <c r="BD113" s="34">
        <v>14.881</v>
      </c>
      <c r="BE113" s="34">
        <v>2862.3649999999998</v>
      </c>
      <c r="BF113" s="34">
        <v>16.463000000000001</v>
      </c>
      <c r="BG113" s="34">
        <v>6.2380000000000004</v>
      </c>
      <c r="BH113" s="34">
        <v>4.5999999999999999E-2</v>
      </c>
      <c r="BI113" s="34">
        <v>6.2839999999999998</v>
      </c>
      <c r="BJ113" s="34">
        <v>5.2210000000000001</v>
      </c>
      <c r="BK113" s="34">
        <v>3.7999999999999999E-2</v>
      </c>
      <c r="BL113" s="34">
        <v>5.26</v>
      </c>
      <c r="BM113" s="34">
        <v>6.2758000000000003</v>
      </c>
      <c r="BN113" s="34"/>
      <c r="BO113" s="34"/>
      <c r="BP113" s="34"/>
      <c r="BQ113" s="34">
        <v>0</v>
      </c>
      <c r="BR113" s="34">
        <v>0.24756400000000001</v>
      </c>
      <c r="BS113" s="34">
        <v>-5</v>
      </c>
      <c r="BT113" s="34">
        <v>8.0000000000000002E-3</v>
      </c>
      <c r="BU113" s="34">
        <v>6.0498450000000004</v>
      </c>
      <c r="BV113" s="34">
        <v>0</v>
      </c>
      <c r="BW113" s="34" t="s">
        <v>155</v>
      </c>
      <c r="BX113" s="34">
        <v>0.83699999999999997</v>
      </c>
    </row>
    <row r="114" spans="1:76" x14ac:dyDescent="0.25">
      <c r="A114" s="35">
        <v>43167</v>
      </c>
      <c r="B114" s="36">
        <v>1.4626157407407407E-2</v>
      </c>
      <c r="C114" s="34">
        <v>14.404</v>
      </c>
      <c r="D114" s="34">
        <v>0.1263</v>
      </c>
      <c r="E114" s="34">
        <v>1262.947977</v>
      </c>
      <c r="F114" s="34">
        <v>284.39999999999998</v>
      </c>
      <c r="G114" s="34">
        <v>2.2000000000000002</v>
      </c>
      <c r="H114" s="34">
        <v>717</v>
      </c>
      <c r="I114" s="34"/>
      <c r="J114" s="34">
        <v>0</v>
      </c>
      <c r="K114" s="34">
        <v>0.87050000000000005</v>
      </c>
      <c r="L114" s="34">
        <v>12.537699999999999</v>
      </c>
      <c r="M114" s="34">
        <v>0.1099</v>
      </c>
      <c r="N114" s="34">
        <v>247.55760000000001</v>
      </c>
      <c r="O114" s="34">
        <v>1.915</v>
      </c>
      <c r="P114" s="34">
        <v>249.5</v>
      </c>
      <c r="Q114" s="34">
        <v>207.00839999999999</v>
      </c>
      <c r="R114" s="34">
        <v>1.6012999999999999</v>
      </c>
      <c r="S114" s="34">
        <v>208.6</v>
      </c>
      <c r="T114" s="34">
        <v>716.95870000000002</v>
      </c>
      <c r="U114" s="34"/>
      <c r="V114" s="34"/>
      <c r="W114" s="34">
        <v>0</v>
      </c>
      <c r="X114" s="34">
        <v>0</v>
      </c>
      <c r="Y114" s="34">
        <v>12.4</v>
      </c>
      <c r="Z114" s="34">
        <v>854</v>
      </c>
      <c r="AA114" s="34">
        <v>858</v>
      </c>
      <c r="AB114" s="34">
        <v>874</v>
      </c>
      <c r="AC114" s="34">
        <v>98.2</v>
      </c>
      <c r="AD114" s="34">
        <v>33.32</v>
      </c>
      <c r="AE114" s="34">
        <v>0.77</v>
      </c>
      <c r="AF114" s="34">
        <v>979</v>
      </c>
      <c r="AG114" s="34">
        <v>3</v>
      </c>
      <c r="AH114" s="34">
        <v>83</v>
      </c>
      <c r="AI114" s="34">
        <v>37</v>
      </c>
      <c r="AJ114" s="34">
        <v>191</v>
      </c>
      <c r="AK114" s="34">
        <v>171</v>
      </c>
      <c r="AL114" s="34">
        <v>4.0999999999999996</v>
      </c>
      <c r="AM114" s="34">
        <v>174.8</v>
      </c>
      <c r="AN114" s="34" t="s">
        <v>155</v>
      </c>
      <c r="AO114" s="34">
        <v>1</v>
      </c>
      <c r="AP114" s="37">
        <v>0.80710648148148145</v>
      </c>
      <c r="AQ114" s="34">
        <v>47.158617</v>
      </c>
      <c r="AR114" s="34">
        <v>-88.485410000000002</v>
      </c>
      <c r="AS114" s="34">
        <v>312.10000000000002</v>
      </c>
      <c r="AT114" s="34">
        <v>27</v>
      </c>
      <c r="AU114" s="34">
        <v>12</v>
      </c>
      <c r="AV114" s="34">
        <v>9</v>
      </c>
      <c r="AW114" s="34" t="s">
        <v>199</v>
      </c>
      <c r="AX114" s="34">
        <v>1.7385999999999999</v>
      </c>
      <c r="AY114" s="34">
        <v>1.0613999999999999</v>
      </c>
      <c r="AZ114" s="34">
        <v>2.5</v>
      </c>
      <c r="BA114" s="34">
        <v>13.404</v>
      </c>
      <c r="BB114" s="34">
        <v>13.94</v>
      </c>
      <c r="BC114" s="34">
        <v>1.04</v>
      </c>
      <c r="BD114" s="34">
        <v>14.882999999999999</v>
      </c>
      <c r="BE114" s="34">
        <v>2864.9079999999999</v>
      </c>
      <c r="BF114" s="34">
        <v>15.988</v>
      </c>
      <c r="BG114" s="34">
        <v>5.9240000000000004</v>
      </c>
      <c r="BH114" s="34">
        <v>4.5999999999999999E-2</v>
      </c>
      <c r="BI114" s="34">
        <v>5.97</v>
      </c>
      <c r="BJ114" s="34">
        <v>4.9539999999999997</v>
      </c>
      <c r="BK114" s="34">
        <v>3.7999999999999999E-2</v>
      </c>
      <c r="BL114" s="34">
        <v>4.992</v>
      </c>
      <c r="BM114" s="34">
        <v>5.6534000000000004</v>
      </c>
      <c r="BN114" s="34"/>
      <c r="BO114" s="34"/>
      <c r="BP114" s="34"/>
      <c r="BQ114" s="34">
        <v>0</v>
      </c>
      <c r="BR114" s="34">
        <v>0.22511999999999999</v>
      </c>
      <c r="BS114" s="34">
        <v>-5</v>
      </c>
      <c r="BT114" s="34">
        <v>8.0000000000000002E-3</v>
      </c>
      <c r="BU114" s="34">
        <v>5.5013699999999996</v>
      </c>
      <c r="BV114" s="34">
        <v>0</v>
      </c>
      <c r="BW114" s="34" t="s">
        <v>155</v>
      </c>
      <c r="BX114" s="34">
        <v>0.83599999999999997</v>
      </c>
    </row>
    <row r="115" spans="1:76" x14ac:dyDescent="0.25">
      <c r="A115" s="35">
        <v>43167</v>
      </c>
      <c r="B115" s="36">
        <v>1.4637731481481481E-2</v>
      </c>
      <c r="C115" s="34">
        <v>14.417999999999999</v>
      </c>
      <c r="D115" s="34">
        <v>0.2424</v>
      </c>
      <c r="E115" s="34">
        <v>2423.6790919999999</v>
      </c>
      <c r="F115" s="34">
        <v>275.3</v>
      </c>
      <c r="G115" s="34">
        <v>2.1</v>
      </c>
      <c r="H115" s="34">
        <v>720.7</v>
      </c>
      <c r="I115" s="34"/>
      <c r="J115" s="34">
        <v>0</v>
      </c>
      <c r="K115" s="34">
        <v>0.86929999999999996</v>
      </c>
      <c r="L115" s="34">
        <v>12.533200000000001</v>
      </c>
      <c r="M115" s="34">
        <v>0.2107</v>
      </c>
      <c r="N115" s="34">
        <v>239.31700000000001</v>
      </c>
      <c r="O115" s="34">
        <v>1.8254999999999999</v>
      </c>
      <c r="P115" s="34">
        <v>241.1</v>
      </c>
      <c r="Q115" s="34">
        <v>200.05629999999999</v>
      </c>
      <c r="R115" s="34">
        <v>1.526</v>
      </c>
      <c r="S115" s="34">
        <v>201.6</v>
      </c>
      <c r="T115" s="34">
        <v>720.66269999999997</v>
      </c>
      <c r="U115" s="34"/>
      <c r="V115" s="34"/>
      <c r="W115" s="34">
        <v>0</v>
      </c>
      <c r="X115" s="34">
        <v>0</v>
      </c>
      <c r="Y115" s="34">
        <v>12.4</v>
      </c>
      <c r="Z115" s="34">
        <v>856</v>
      </c>
      <c r="AA115" s="34">
        <v>860</v>
      </c>
      <c r="AB115" s="34">
        <v>874</v>
      </c>
      <c r="AC115" s="34">
        <v>98</v>
      </c>
      <c r="AD115" s="34">
        <v>33.25</v>
      </c>
      <c r="AE115" s="34">
        <v>0.76</v>
      </c>
      <c r="AF115" s="34">
        <v>979</v>
      </c>
      <c r="AG115" s="34">
        <v>3</v>
      </c>
      <c r="AH115" s="34">
        <v>82.227999999999994</v>
      </c>
      <c r="AI115" s="34">
        <v>37</v>
      </c>
      <c r="AJ115" s="34">
        <v>191</v>
      </c>
      <c r="AK115" s="34">
        <v>171</v>
      </c>
      <c r="AL115" s="34">
        <v>4</v>
      </c>
      <c r="AM115" s="34">
        <v>174.9</v>
      </c>
      <c r="AN115" s="34" t="s">
        <v>155</v>
      </c>
      <c r="AO115" s="34">
        <v>1</v>
      </c>
      <c r="AP115" s="37">
        <v>0.8071180555555556</v>
      </c>
      <c r="AQ115" s="34">
        <v>47.158597</v>
      </c>
      <c r="AR115" s="34">
        <v>-88.485256000000007</v>
      </c>
      <c r="AS115" s="34">
        <v>311.89999999999998</v>
      </c>
      <c r="AT115" s="34">
        <v>26.5</v>
      </c>
      <c r="AU115" s="34">
        <v>12</v>
      </c>
      <c r="AV115" s="34">
        <v>9</v>
      </c>
      <c r="AW115" s="34" t="s">
        <v>199</v>
      </c>
      <c r="AX115" s="34">
        <v>1.7</v>
      </c>
      <c r="AY115" s="34">
        <v>1.1000000000000001</v>
      </c>
      <c r="AZ115" s="34">
        <v>2.5</v>
      </c>
      <c r="BA115" s="34">
        <v>13.404</v>
      </c>
      <c r="BB115" s="34">
        <v>13.81</v>
      </c>
      <c r="BC115" s="34">
        <v>1.03</v>
      </c>
      <c r="BD115" s="34">
        <v>15.036</v>
      </c>
      <c r="BE115" s="34">
        <v>2842.2159999999999</v>
      </c>
      <c r="BF115" s="34">
        <v>30.41</v>
      </c>
      <c r="BG115" s="34">
        <v>5.6829999999999998</v>
      </c>
      <c r="BH115" s="34">
        <v>4.2999999999999997E-2</v>
      </c>
      <c r="BI115" s="34">
        <v>5.7270000000000003</v>
      </c>
      <c r="BJ115" s="34">
        <v>4.7510000000000003</v>
      </c>
      <c r="BK115" s="34">
        <v>3.5999999999999997E-2</v>
      </c>
      <c r="BL115" s="34">
        <v>4.7869999999999999</v>
      </c>
      <c r="BM115" s="34">
        <v>5.6395999999999997</v>
      </c>
      <c r="BN115" s="34"/>
      <c r="BO115" s="34"/>
      <c r="BP115" s="34"/>
      <c r="BQ115" s="34">
        <v>0</v>
      </c>
      <c r="BR115" s="34">
        <v>0.21059600000000001</v>
      </c>
      <c r="BS115" s="34">
        <v>-5</v>
      </c>
      <c r="BT115" s="34">
        <v>8.0000000000000002E-3</v>
      </c>
      <c r="BU115" s="34">
        <v>5.146439</v>
      </c>
      <c r="BV115" s="34">
        <v>0</v>
      </c>
      <c r="BW115" s="34" t="s">
        <v>155</v>
      </c>
      <c r="BX115" s="34">
        <v>0.83599999999999997</v>
      </c>
    </row>
    <row r="116" spans="1:76" x14ac:dyDescent="0.25">
      <c r="A116" s="35">
        <v>43167</v>
      </c>
      <c r="B116" s="36">
        <v>1.4649305555555554E-2</v>
      </c>
      <c r="C116" s="34">
        <v>14.368</v>
      </c>
      <c r="D116" s="34">
        <v>0.40970000000000001</v>
      </c>
      <c r="E116" s="34">
        <v>4096.6494400000001</v>
      </c>
      <c r="F116" s="34">
        <v>250.2</v>
      </c>
      <c r="G116" s="34">
        <v>2.1</v>
      </c>
      <c r="H116" s="34">
        <v>750</v>
      </c>
      <c r="I116" s="34"/>
      <c r="J116" s="34">
        <v>0</v>
      </c>
      <c r="K116" s="34">
        <v>0.86819999999999997</v>
      </c>
      <c r="L116" s="34">
        <v>12.473800000000001</v>
      </c>
      <c r="M116" s="34">
        <v>0.35570000000000002</v>
      </c>
      <c r="N116" s="34">
        <v>217.2123</v>
      </c>
      <c r="O116" s="34">
        <v>1.8298000000000001</v>
      </c>
      <c r="P116" s="34">
        <v>219</v>
      </c>
      <c r="Q116" s="34">
        <v>181.5779</v>
      </c>
      <c r="R116" s="34">
        <v>1.5296000000000001</v>
      </c>
      <c r="S116" s="34">
        <v>183.1</v>
      </c>
      <c r="T116" s="34">
        <v>750.02440000000001</v>
      </c>
      <c r="U116" s="34"/>
      <c r="V116" s="34"/>
      <c r="W116" s="34">
        <v>0</v>
      </c>
      <c r="X116" s="34">
        <v>0</v>
      </c>
      <c r="Y116" s="34">
        <v>12.5</v>
      </c>
      <c r="Z116" s="34">
        <v>856</v>
      </c>
      <c r="AA116" s="34">
        <v>861</v>
      </c>
      <c r="AB116" s="34">
        <v>874</v>
      </c>
      <c r="AC116" s="34">
        <v>98</v>
      </c>
      <c r="AD116" s="34">
        <v>33.25</v>
      </c>
      <c r="AE116" s="34">
        <v>0.76</v>
      </c>
      <c r="AF116" s="34">
        <v>979</v>
      </c>
      <c r="AG116" s="34">
        <v>3</v>
      </c>
      <c r="AH116" s="34">
        <v>82</v>
      </c>
      <c r="AI116" s="34">
        <v>37</v>
      </c>
      <c r="AJ116" s="34">
        <v>191</v>
      </c>
      <c r="AK116" s="34">
        <v>171</v>
      </c>
      <c r="AL116" s="34">
        <v>4.0999999999999996</v>
      </c>
      <c r="AM116" s="34">
        <v>174.5</v>
      </c>
      <c r="AN116" s="34" t="s">
        <v>155</v>
      </c>
      <c r="AO116" s="34">
        <v>1</v>
      </c>
      <c r="AP116" s="37">
        <v>0.80712962962962964</v>
      </c>
      <c r="AQ116" s="34">
        <v>47.158579000000003</v>
      </c>
      <c r="AR116" s="34">
        <v>-88.485105000000004</v>
      </c>
      <c r="AS116" s="34">
        <v>311.89999999999998</v>
      </c>
      <c r="AT116" s="34">
        <v>26</v>
      </c>
      <c r="AU116" s="34">
        <v>12</v>
      </c>
      <c r="AV116" s="34">
        <v>9</v>
      </c>
      <c r="AW116" s="34" t="s">
        <v>199</v>
      </c>
      <c r="AX116" s="34">
        <v>1.5158</v>
      </c>
      <c r="AY116" s="34">
        <v>1.1614</v>
      </c>
      <c r="AZ116" s="34">
        <v>2.3772000000000002</v>
      </c>
      <c r="BA116" s="34">
        <v>13.404</v>
      </c>
      <c r="BB116" s="34">
        <v>13.68</v>
      </c>
      <c r="BC116" s="34">
        <v>1.02</v>
      </c>
      <c r="BD116" s="34">
        <v>15.182</v>
      </c>
      <c r="BE116" s="34">
        <v>2809.277</v>
      </c>
      <c r="BF116" s="34">
        <v>50.981999999999999</v>
      </c>
      <c r="BG116" s="34">
        <v>5.1230000000000002</v>
      </c>
      <c r="BH116" s="34">
        <v>4.2999999999999997E-2</v>
      </c>
      <c r="BI116" s="34">
        <v>5.1660000000000004</v>
      </c>
      <c r="BJ116" s="34">
        <v>4.282</v>
      </c>
      <c r="BK116" s="34">
        <v>3.5999999999999997E-2</v>
      </c>
      <c r="BL116" s="34">
        <v>4.319</v>
      </c>
      <c r="BM116" s="34">
        <v>5.8289999999999997</v>
      </c>
      <c r="BN116" s="34"/>
      <c r="BO116" s="34"/>
      <c r="BP116" s="34"/>
      <c r="BQ116" s="34">
        <v>0</v>
      </c>
      <c r="BR116" s="34">
        <v>0.15110000000000001</v>
      </c>
      <c r="BS116" s="34">
        <v>-5</v>
      </c>
      <c r="BT116" s="34">
        <v>8.0000000000000002E-3</v>
      </c>
      <c r="BU116" s="34">
        <v>3.6925059999999998</v>
      </c>
      <c r="BV116" s="34">
        <v>0</v>
      </c>
      <c r="BW116" s="34" t="s">
        <v>155</v>
      </c>
      <c r="BX116" s="34">
        <v>0.83599999999999997</v>
      </c>
    </row>
    <row r="117" spans="1:76" x14ac:dyDescent="0.25">
      <c r="A117" s="35">
        <v>43167</v>
      </c>
      <c r="B117" s="36">
        <v>1.466087962962963E-2</v>
      </c>
      <c r="C117" s="34">
        <v>14.141</v>
      </c>
      <c r="D117" s="34">
        <v>0.52559999999999996</v>
      </c>
      <c r="E117" s="34">
        <v>5255.9597649999996</v>
      </c>
      <c r="F117" s="34">
        <v>215.1</v>
      </c>
      <c r="G117" s="34">
        <v>2.2000000000000002</v>
      </c>
      <c r="H117" s="34">
        <v>807.8</v>
      </c>
      <c r="I117" s="34"/>
      <c r="J117" s="34">
        <v>0</v>
      </c>
      <c r="K117" s="34">
        <v>0.86890000000000001</v>
      </c>
      <c r="L117" s="34">
        <v>12.2865</v>
      </c>
      <c r="M117" s="34">
        <v>0.45669999999999999</v>
      </c>
      <c r="N117" s="34">
        <v>186.9143</v>
      </c>
      <c r="O117" s="34">
        <v>1.9115</v>
      </c>
      <c r="P117" s="34">
        <v>188.8</v>
      </c>
      <c r="Q117" s="34">
        <v>156.25040000000001</v>
      </c>
      <c r="R117" s="34">
        <v>1.5979000000000001</v>
      </c>
      <c r="S117" s="34">
        <v>157.80000000000001</v>
      </c>
      <c r="T117" s="34">
        <v>807.75149999999996</v>
      </c>
      <c r="U117" s="34"/>
      <c r="V117" s="34"/>
      <c r="W117" s="34">
        <v>0</v>
      </c>
      <c r="X117" s="34">
        <v>0</v>
      </c>
      <c r="Y117" s="34">
        <v>12.4</v>
      </c>
      <c r="Z117" s="34">
        <v>856</v>
      </c>
      <c r="AA117" s="34">
        <v>861</v>
      </c>
      <c r="AB117" s="34">
        <v>874</v>
      </c>
      <c r="AC117" s="34">
        <v>98</v>
      </c>
      <c r="AD117" s="34">
        <v>33.25</v>
      </c>
      <c r="AE117" s="34">
        <v>0.76</v>
      </c>
      <c r="AF117" s="34">
        <v>979</v>
      </c>
      <c r="AG117" s="34">
        <v>3</v>
      </c>
      <c r="AH117" s="34">
        <v>82</v>
      </c>
      <c r="AI117" s="34">
        <v>37</v>
      </c>
      <c r="AJ117" s="34">
        <v>191</v>
      </c>
      <c r="AK117" s="34">
        <v>171</v>
      </c>
      <c r="AL117" s="34">
        <v>4.0999999999999996</v>
      </c>
      <c r="AM117" s="34">
        <v>174.2</v>
      </c>
      <c r="AN117" s="34" t="s">
        <v>155</v>
      </c>
      <c r="AO117" s="34">
        <v>1</v>
      </c>
      <c r="AP117" s="37">
        <v>0.80714120370370368</v>
      </c>
      <c r="AQ117" s="34">
        <v>47.158560999999999</v>
      </c>
      <c r="AR117" s="34">
        <v>-88.484960999999998</v>
      </c>
      <c r="AS117" s="34">
        <v>311.8</v>
      </c>
      <c r="AT117" s="34">
        <v>24.3</v>
      </c>
      <c r="AU117" s="34">
        <v>12</v>
      </c>
      <c r="AV117" s="34">
        <v>9</v>
      </c>
      <c r="AW117" s="34" t="s">
        <v>199</v>
      </c>
      <c r="AX117" s="34">
        <v>1.4</v>
      </c>
      <c r="AY117" s="34">
        <v>1.2</v>
      </c>
      <c r="AZ117" s="34">
        <v>2.2999999999999998</v>
      </c>
      <c r="BA117" s="34">
        <v>13.404</v>
      </c>
      <c r="BB117" s="34">
        <v>13.76</v>
      </c>
      <c r="BC117" s="34">
        <v>1.03</v>
      </c>
      <c r="BD117" s="34">
        <v>15.09</v>
      </c>
      <c r="BE117" s="34">
        <v>2784.5160000000001</v>
      </c>
      <c r="BF117" s="34">
        <v>65.873999999999995</v>
      </c>
      <c r="BG117" s="34">
        <v>4.4359999999999999</v>
      </c>
      <c r="BH117" s="34">
        <v>4.4999999999999998E-2</v>
      </c>
      <c r="BI117" s="34">
        <v>4.4809999999999999</v>
      </c>
      <c r="BJ117" s="34">
        <v>3.7080000000000002</v>
      </c>
      <c r="BK117" s="34">
        <v>3.7999999999999999E-2</v>
      </c>
      <c r="BL117" s="34">
        <v>3.746</v>
      </c>
      <c r="BM117" s="34">
        <v>6.3171999999999997</v>
      </c>
      <c r="BN117" s="34"/>
      <c r="BO117" s="34"/>
      <c r="BP117" s="34"/>
      <c r="BQ117" s="34">
        <v>0</v>
      </c>
      <c r="BR117" s="34">
        <v>0.135544</v>
      </c>
      <c r="BS117" s="34">
        <v>-5</v>
      </c>
      <c r="BT117" s="34">
        <v>8.0000000000000002E-3</v>
      </c>
      <c r="BU117" s="34">
        <v>3.3123559999999999</v>
      </c>
      <c r="BV117" s="34">
        <v>0</v>
      </c>
      <c r="BW117" s="34" t="s">
        <v>155</v>
      </c>
      <c r="BX117" s="34">
        <v>0.83599999999999997</v>
      </c>
    </row>
    <row r="118" spans="1:76" x14ac:dyDescent="0.25">
      <c r="A118" s="35">
        <v>43167</v>
      </c>
      <c r="B118" s="36">
        <v>1.4672453703703703E-2</v>
      </c>
      <c r="C118" s="34">
        <v>14.218999999999999</v>
      </c>
      <c r="D118" s="34">
        <v>0.19789999999999999</v>
      </c>
      <c r="E118" s="34">
        <v>1978.507963</v>
      </c>
      <c r="F118" s="34">
        <v>184</v>
      </c>
      <c r="G118" s="34">
        <v>2.2000000000000002</v>
      </c>
      <c r="H118" s="34">
        <v>732.7</v>
      </c>
      <c r="I118" s="34"/>
      <c r="J118" s="34">
        <v>0</v>
      </c>
      <c r="K118" s="34">
        <v>0.87129999999999996</v>
      </c>
      <c r="L118" s="34">
        <v>12.389099999999999</v>
      </c>
      <c r="M118" s="34">
        <v>0.1724</v>
      </c>
      <c r="N118" s="34">
        <v>160.35720000000001</v>
      </c>
      <c r="O118" s="34">
        <v>1.9168000000000001</v>
      </c>
      <c r="P118" s="34">
        <v>162.30000000000001</v>
      </c>
      <c r="Q118" s="34">
        <v>134.05009999999999</v>
      </c>
      <c r="R118" s="34">
        <v>1.6024</v>
      </c>
      <c r="S118" s="34">
        <v>135.69999999999999</v>
      </c>
      <c r="T118" s="34">
        <v>732.73649999999998</v>
      </c>
      <c r="U118" s="34"/>
      <c r="V118" s="34"/>
      <c r="W118" s="34">
        <v>0</v>
      </c>
      <c r="X118" s="34">
        <v>0</v>
      </c>
      <c r="Y118" s="34">
        <v>12.4</v>
      </c>
      <c r="Z118" s="34">
        <v>856</v>
      </c>
      <c r="AA118" s="34">
        <v>860</v>
      </c>
      <c r="AB118" s="34">
        <v>874</v>
      </c>
      <c r="AC118" s="34">
        <v>98</v>
      </c>
      <c r="AD118" s="34">
        <v>33.25</v>
      </c>
      <c r="AE118" s="34">
        <v>0.76</v>
      </c>
      <c r="AF118" s="34">
        <v>979</v>
      </c>
      <c r="AG118" s="34">
        <v>3</v>
      </c>
      <c r="AH118" s="34">
        <v>82</v>
      </c>
      <c r="AI118" s="34">
        <v>37</v>
      </c>
      <c r="AJ118" s="34">
        <v>191</v>
      </c>
      <c r="AK118" s="34">
        <v>171</v>
      </c>
      <c r="AL118" s="34">
        <v>4.2</v>
      </c>
      <c r="AM118" s="34">
        <v>174</v>
      </c>
      <c r="AN118" s="34" t="s">
        <v>155</v>
      </c>
      <c r="AO118" s="34">
        <v>1</v>
      </c>
      <c r="AP118" s="37">
        <v>0.80715277777777772</v>
      </c>
      <c r="AQ118" s="34">
        <v>47.158551000000003</v>
      </c>
      <c r="AR118" s="34">
        <v>-88.484825000000001</v>
      </c>
      <c r="AS118" s="34">
        <v>311.7</v>
      </c>
      <c r="AT118" s="34">
        <v>22.1</v>
      </c>
      <c r="AU118" s="34">
        <v>12</v>
      </c>
      <c r="AV118" s="34">
        <v>9</v>
      </c>
      <c r="AW118" s="34" t="s">
        <v>199</v>
      </c>
      <c r="AX118" s="34">
        <v>1.4</v>
      </c>
      <c r="AY118" s="34">
        <v>1.2614000000000001</v>
      </c>
      <c r="AZ118" s="34">
        <v>2.3614000000000002</v>
      </c>
      <c r="BA118" s="34">
        <v>13.404</v>
      </c>
      <c r="BB118" s="34">
        <v>14.03</v>
      </c>
      <c r="BC118" s="34">
        <v>1.05</v>
      </c>
      <c r="BD118" s="34">
        <v>14.773</v>
      </c>
      <c r="BE118" s="34">
        <v>2849.9589999999998</v>
      </c>
      <c r="BF118" s="34">
        <v>25.239000000000001</v>
      </c>
      <c r="BG118" s="34">
        <v>3.863</v>
      </c>
      <c r="BH118" s="34">
        <v>4.5999999999999999E-2</v>
      </c>
      <c r="BI118" s="34">
        <v>3.9089999999999998</v>
      </c>
      <c r="BJ118" s="34">
        <v>3.2290000000000001</v>
      </c>
      <c r="BK118" s="34">
        <v>3.9E-2</v>
      </c>
      <c r="BL118" s="34">
        <v>3.2679999999999998</v>
      </c>
      <c r="BM118" s="34">
        <v>5.8166000000000002</v>
      </c>
      <c r="BN118" s="34"/>
      <c r="BO118" s="34"/>
      <c r="BP118" s="34"/>
      <c r="BQ118" s="34">
        <v>0</v>
      </c>
      <c r="BR118" s="34">
        <v>0.17305599999999999</v>
      </c>
      <c r="BS118" s="34">
        <v>-5</v>
      </c>
      <c r="BT118" s="34">
        <v>8.0000000000000002E-3</v>
      </c>
      <c r="BU118" s="34">
        <v>4.2290559999999999</v>
      </c>
      <c r="BV118" s="34">
        <v>0</v>
      </c>
      <c r="BW118" s="34" t="s">
        <v>155</v>
      </c>
      <c r="BX118" s="34">
        <v>0.83599999999999997</v>
      </c>
    </row>
    <row r="119" spans="1:76" x14ac:dyDescent="0.25">
      <c r="A119" s="35">
        <v>43167</v>
      </c>
      <c r="B119" s="36">
        <v>1.4684027777777777E-2</v>
      </c>
      <c r="C119" s="34">
        <v>14.37</v>
      </c>
      <c r="D119" s="34">
        <v>0.2402</v>
      </c>
      <c r="E119" s="34">
        <v>2401.5220949999998</v>
      </c>
      <c r="F119" s="34">
        <v>165.3</v>
      </c>
      <c r="G119" s="34">
        <v>2.2000000000000002</v>
      </c>
      <c r="H119" s="34">
        <v>654.1</v>
      </c>
      <c r="I119" s="34"/>
      <c r="J119" s="34">
        <v>0</v>
      </c>
      <c r="K119" s="34">
        <v>0.86980000000000002</v>
      </c>
      <c r="L119" s="34">
        <v>12.4993</v>
      </c>
      <c r="M119" s="34">
        <v>0.2089</v>
      </c>
      <c r="N119" s="34">
        <v>143.78210000000001</v>
      </c>
      <c r="O119" s="34">
        <v>1.9136</v>
      </c>
      <c r="P119" s="34">
        <v>145.69999999999999</v>
      </c>
      <c r="Q119" s="34">
        <v>120.1942</v>
      </c>
      <c r="R119" s="34">
        <v>1.5996999999999999</v>
      </c>
      <c r="S119" s="34">
        <v>121.8</v>
      </c>
      <c r="T119" s="34">
        <v>654.11599999999999</v>
      </c>
      <c r="U119" s="34"/>
      <c r="V119" s="34"/>
      <c r="W119" s="34">
        <v>0</v>
      </c>
      <c r="X119" s="34">
        <v>0</v>
      </c>
      <c r="Y119" s="34">
        <v>12.4</v>
      </c>
      <c r="Z119" s="34">
        <v>856</v>
      </c>
      <c r="AA119" s="34">
        <v>859</v>
      </c>
      <c r="AB119" s="34">
        <v>874</v>
      </c>
      <c r="AC119" s="34">
        <v>98</v>
      </c>
      <c r="AD119" s="34">
        <v>33.25</v>
      </c>
      <c r="AE119" s="34">
        <v>0.76</v>
      </c>
      <c r="AF119" s="34">
        <v>979</v>
      </c>
      <c r="AG119" s="34">
        <v>3</v>
      </c>
      <c r="AH119" s="34">
        <v>82</v>
      </c>
      <c r="AI119" s="34">
        <v>37</v>
      </c>
      <c r="AJ119" s="34">
        <v>191</v>
      </c>
      <c r="AK119" s="34">
        <v>171</v>
      </c>
      <c r="AL119" s="34">
        <v>4.2</v>
      </c>
      <c r="AM119" s="34">
        <v>174</v>
      </c>
      <c r="AN119" s="34" t="s">
        <v>155</v>
      </c>
      <c r="AO119" s="34">
        <v>1</v>
      </c>
      <c r="AP119" s="37">
        <v>0.80716435185185187</v>
      </c>
      <c r="AQ119" s="34">
        <v>47.158557999999999</v>
      </c>
      <c r="AR119" s="34">
        <v>-88.484701999999999</v>
      </c>
      <c r="AS119" s="34">
        <v>311.39999999999998</v>
      </c>
      <c r="AT119" s="34">
        <v>20</v>
      </c>
      <c r="AU119" s="34">
        <v>12</v>
      </c>
      <c r="AV119" s="34">
        <v>9</v>
      </c>
      <c r="AW119" s="34" t="s">
        <v>199</v>
      </c>
      <c r="AX119" s="34">
        <v>1.5842000000000001</v>
      </c>
      <c r="AY119" s="34">
        <v>1.1157999999999999</v>
      </c>
      <c r="AZ119" s="34">
        <v>2.5228000000000002</v>
      </c>
      <c r="BA119" s="34">
        <v>13.404</v>
      </c>
      <c r="BB119" s="34">
        <v>13.86</v>
      </c>
      <c r="BC119" s="34">
        <v>1.03</v>
      </c>
      <c r="BD119" s="34">
        <v>14.967000000000001</v>
      </c>
      <c r="BE119" s="34">
        <v>2843.9569999999999</v>
      </c>
      <c r="BF119" s="34">
        <v>30.25</v>
      </c>
      <c r="BG119" s="34">
        <v>3.4260000000000002</v>
      </c>
      <c r="BH119" s="34">
        <v>4.5999999999999999E-2</v>
      </c>
      <c r="BI119" s="34">
        <v>3.472</v>
      </c>
      <c r="BJ119" s="34">
        <v>2.8639999999999999</v>
      </c>
      <c r="BK119" s="34">
        <v>3.7999999999999999E-2</v>
      </c>
      <c r="BL119" s="34">
        <v>2.9020000000000001</v>
      </c>
      <c r="BM119" s="34">
        <v>5.1359000000000004</v>
      </c>
      <c r="BN119" s="34"/>
      <c r="BO119" s="34"/>
      <c r="BP119" s="34"/>
      <c r="BQ119" s="34">
        <v>0</v>
      </c>
      <c r="BR119" s="34">
        <v>0.16933200000000001</v>
      </c>
      <c r="BS119" s="34">
        <v>-5</v>
      </c>
      <c r="BT119" s="34">
        <v>8.0000000000000002E-3</v>
      </c>
      <c r="BU119" s="34">
        <v>4.1380509999999999</v>
      </c>
      <c r="BV119" s="34">
        <v>0</v>
      </c>
      <c r="BW119" s="34" t="s">
        <v>155</v>
      </c>
      <c r="BX119" s="34">
        <v>0.83599999999999997</v>
      </c>
    </row>
    <row r="120" spans="1:76" x14ac:dyDescent="0.25">
      <c r="A120" s="35">
        <v>43167</v>
      </c>
      <c r="B120" s="36">
        <v>1.469560185185185E-2</v>
      </c>
      <c r="C120" s="34">
        <v>14.37</v>
      </c>
      <c r="D120" s="34">
        <v>0.2535</v>
      </c>
      <c r="E120" s="34">
        <v>2534.8612280000002</v>
      </c>
      <c r="F120" s="34">
        <v>170.8</v>
      </c>
      <c r="G120" s="34">
        <v>2.2000000000000002</v>
      </c>
      <c r="H120" s="34">
        <v>696.9</v>
      </c>
      <c r="I120" s="34"/>
      <c r="J120" s="34">
        <v>0</v>
      </c>
      <c r="K120" s="34">
        <v>0.86970000000000003</v>
      </c>
      <c r="L120" s="34">
        <v>12.497400000000001</v>
      </c>
      <c r="M120" s="34">
        <v>0.2205</v>
      </c>
      <c r="N120" s="34">
        <v>148.57730000000001</v>
      </c>
      <c r="O120" s="34">
        <v>1.9133</v>
      </c>
      <c r="P120" s="34">
        <v>150.5</v>
      </c>
      <c r="Q120" s="34">
        <v>124.2028</v>
      </c>
      <c r="R120" s="34">
        <v>1.5993999999999999</v>
      </c>
      <c r="S120" s="34">
        <v>125.8</v>
      </c>
      <c r="T120" s="34">
        <v>696.94889999999998</v>
      </c>
      <c r="U120" s="34"/>
      <c r="V120" s="34"/>
      <c r="W120" s="34">
        <v>0</v>
      </c>
      <c r="X120" s="34">
        <v>0</v>
      </c>
      <c r="Y120" s="34">
        <v>12.5</v>
      </c>
      <c r="Z120" s="34">
        <v>855</v>
      </c>
      <c r="AA120" s="34">
        <v>858</v>
      </c>
      <c r="AB120" s="34">
        <v>873</v>
      </c>
      <c r="AC120" s="34">
        <v>98</v>
      </c>
      <c r="AD120" s="34">
        <v>33.25</v>
      </c>
      <c r="AE120" s="34">
        <v>0.76</v>
      </c>
      <c r="AF120" s="34">
        <v>979</v>
      </c>
      <c r="AG120" s="34">
        <v>3</v>
      </c>
      <c r="AH120" s="34">
        <v>82</v>
      </c>
      <c r="AI120" s="34">
        <v>37</v>
      </c>
      <c r="AJ120" s="34">
        <v>191</v>
      </c>
      <c r="AK120" s="34">
        <v>171</v>
      </c>
      <c r="AL120" s="34">
        <v>4.3</v>
      </c>
      <c r="AM120" s="34">
        <v>174</v>
      </c>
      <c r="AN120" s="34" t="s">
        <v>155</v>
      </c>
      <c r="AO120" s="34">
        <v>1</v>
      </c>
      <c r="AP120" s="37">
        <v>0.80717592592592602</v>
      </c>
      <c r="AQ120" s="34">
        <v>47.158583</v>
      </c>
      <c r="AR120" s="34">
        <v>-88.484595999999996</v>
      </c>
      <c r="AS120" s="34">
        <v>311</v>
      </c>
      <c r="AT120" s="34">
        <v>19.2</v>
      </c>
      <c r="AU120" s="34">
        <v>12</v>
      </c>
      <c r="AV120" s="34">
        <v>9</v>
      </c>
      <c r="AW120" s="34" t="s">
        <v>199</v>
      </c>
      <c r="AX120" s="34">
        <v>1.8228</v>
      </c>
      <c r="AY120" s="34">
        <v>1.0613999999999999</v>
      </c>
      <c r="AZ120" s="34">
        <v>2.6614</v>
      </c>
      <c r="BA120" s="34">
        <v>13.404</v>
      </c>
      <c r="BB120" s="34">
        <v>13.84</v>
      </c>
      <c r="BC120" s="34">
        <v>1.03</v>
      </c>
      <c r="BD120" s="34">
        <v>14.984</v>
      </c>
      <c r="BE120" s="34">
        <v>2840.413</v>
      </c>
      <c r="BF120" s="34">
        <v>31.89</v>
      </c>
      <c r="BG120" s="34">
        <v>3.536</v>
      </c>
      <c r="BH120" s="34">
        <v>4.5999999999999999E-2</v>
      </c>
      <c r="BI120" s="34">
        <v>3.5819999999999999</v>
      </c>
      <c r="BJ120" s="34">
        <v>2.956</v>
      </c>
      <c r="BK120" s="34">
        <v>3.7999999999999999E-2</v>
      </c>
      <c r="BL120" s="34">
        <v>2.9940000000000002</v>
      </c>
      <c r="BM120" s="34">
        <v>5.4661999999999997</v>
      </c>
      <c r="BN120" s="34"/>
      <c r="BO120" s="34"/>
      <c r="BP120" s="34"/>
      <c r="BQ120" s="34">
        <v>0</v>
      </c>
      <c r="BR120" s="34">
        <v>0.182756</v>
      </c>
      <c r="BS120" s="34">
        <v>-5</v>
      </c>
      <c r="BT120" s="34">
        <v>8.0000000000000002E-3</v>
      </c>
      <c r="BU120" s="34">
        <v>4.4661</v>
      </c>
      <c r="BV120" s="34">
        <v>0</v>
      </c>
      <c r="BW120" s="34" t="s">
        <v>155</v>
      </c>
      <c r="BX120" s="34">
        <v>0.83599999999999997</v>
      </c>
    </row>
    <row r="121" spans="1:76" x14ac:dyDescent="0.25">
      <c r="A121" s="35">
        <v>43167</v>
      </c>
      <c r="B121" s="36">
        <v>1.4707175925925927E-2</v>
      </c>
      <c r="C121" s="34">
        <v>14.37</v>
      </c>
      <c r="D121" s="34">
        <v>0.16869999999999999</v>
      </c>
      <c r="E121" s="34">
        <v>1687.1464229999999</v>
      </c>
      <c r="F121" s="34">
        <v>167.5</v>
      </c>
      <c r="G121" s="34">
        <v>2.2000000000000002</v>
      </c>
      <c r="H121" s="34">
        <v>734.6</v>
      </c>
      <c r="I121" s="34"/>
      <c r="J121" s="34">
        <v>0</v>
      </c>
      <c r="K121" s="34">
        <v>0.87070000000000003</v>
      </c>
      <c r="L121" s="34">
        <v>12.5123</v>
      </c>
      <c r="M121" s="34">
        <v>0.1469</v>
      </c>
      <c r="N121" s="34">
        <v>145.8631</v>
      </c>
      <c r="O121" s="34">
        <v>1.9155</v>
      </c>
      <c r="P121" s="34">
        <v>147.80000000000001</v>
      </c>
      <c r="Q121" s="34">
        <v>121.0817</v>
      </c>
      <c r="R121" s="34">
        <v>1.5901000000000001</v>
      </c>
      <c r="S121" s="34">
        <v>122.7</v>
      </c>
      <c r="T121" s="34">
        <v>734.64260000000002</v>
      </c>
      <c r="U121" s="34"/>
      <c r="V121" s="34"/>
      <c r="W121" s="34">
        <v>0</v>
      </c>
      <c r="X121" s="34">
        <v>0</v>
      </c>
      <c r="Y121" s="34">
        <v>12.6</v>
      </c>
      <c r="Z121" s="34">
        <v>855</v>
      </c>
      <c r="AA121" s="34">
        <v>859</v>
      </c>
      <c r="AB121" s="34">
        <v>873</v>
      </c>
      <c r="AC121" s="34">
        <v>98</v>
      </c>
      <c r="AD121" s="34">
        <v>31.45</v>
      </c>
      <c r="AE121" s="34">
        <v>0.72</v>
      </c>
      <c r="AF121" s="34">
        <v>979</v>
      </c>
      <c r="AG121" s="34">
        <v>2.2000000000000002</v>
      </c>
      <c r="AH121" s="34">
        <v>82</v>
      </c>
      <c r="AI121" s="34">
        <v>37</v>
      </c>
      <c r="AJ121" s="34">
        <v>191</v>
      </c>
      <c r="AK121" s="34">
        <v>171</v>
      </c>
      <c r="AL121" s="34">
        <v>4.5</v>
      </c>
      <c r="AM121" s="34">
        <v>174</v>
      </c>
      <c r="AN121" s="34" t="s">
        <v>155</v>
      </c>
      <c r="AO121" s="34">
        <v>1</v>
      </c>
      <c r="AP121" s="37">
        <v>0.80718749999999995</v>
      </c>
      <c r="AQ121" s="34">
        <v>47.158620999999997</v>
      </c>
      <c r="AR121" s="34">
        <v>-88.484499</v>
      </c>
      <c r="AS121" s="34">
        <v>310.7</v>
      </c>
      <c r="AT121" s="34">
        <v>19</v>
      </c>
      <c r="AU121" s="34">
        <v>12</v>
      </c>
      <c r="AV121" s="34">
        <v>9</v>
      </c>
      <c r="AW121" s="34" t="s">
        <v>199</v>
      </c>
      <c r="AX121" s="34">
        <v>2.0228000000000002</v>
      </c>
      <c r="AY121" s="34">
        <v>1.2228000000000001</v>
      </c>
      <c r="AZ121" s="34">
        <v>2.8841999999999999</v>
      </c>
      <c r="BA121" s="34">
        <v>13.404</v>
      </c>
      <c r="BB121" s="34">
        <v>13.92</v>
      </c>
      <c r="BC121" s="34">
        <v>1.04</v>
      </c>
      <c r="BD121" s="34">
        <v>14.85</v>
      </c>
      <c r="BE121" s="34">
        <v>2856.1019999999999</v>
      </c>
      <c r="BF121" s="34">
        <v>21.341999999999999</v>
      </c>
      <c r="BG121" s="34">
        <v>3.4870000000000001</v>
      </c>
      <c r="BH121" s="34">
        <v>4.5999999999999999E-2</v>
      </c>
      <c r="BI121" s="34">
        <v>3.5329999999999999</v>
      </c>
      <c r="BJ121" s="34">
        <v>2.8940000000000001</v>
      </c>
      <c r="BK121" s="34">
        <v>3.7999999999999999E-2</v>
      </c>
      <c r="BL121" s="34">
        <v>2.9319999999999999</v>
      </c>
      <c r="BM121" s="34">
        <v>5.7868000000000004</v>
      </c>
      <c r="BN121" s="34"/>
      <c r="BO121" s="34"/>
      <c r="BP121" s="34"/>
      <c r="BQ121" s="34">
        <v>0</v>
      </c>
      <c r="BR121" s="34">
        <v>0.22273999999999999</v>
      </c>
      <c r="BS121" s="34">
        <v>-5</v>
      </c>
      <c r="BT121" s="34">
        <v>6.4559999999999999E-3</v>
      </c>
      <c r="BU121" s="34">
        <v>5.4432090000000004</v>
      </c>
      <c r="BV121" s="34">
        <v>0</v>
      </c>
      <c r="BW121" s="34" t="s">
        <v>155</v>
      </c>
      <c r="BX121" s="34">
        <v>0.83</v>
      </c>
    </row>
    <row r="122" spans="1:76" x14ac:dyDescent="0.25">
      <c r="A122" s="35">
        <v>43167</v>
      </c>
      <c r="B122" s="36">
        <v>1.4718750000000001E-2</v>
      </c>
      <c r="C122" s="34">
        <v>14.378</v>
      </c>
      <c r="D122" s="34">
        <v>5.8400000000000001E-2</v>
      </c>
      <c r="E122" s="34">
        <v>583.91015000000004</v>
      </c>
      <c r="F122" s="34">
        <v>157.69999999999999</v>
      </c>
      <c r="G122" s="34">
        <v>2.2000000000000002</v>
      </c>
      <c r="H122" s="34">
        <v>695.2</v>
      </c>
      <c r="I122" s="34"/>
      <c r="J122" s="34">
        <v>0</v>
      </c>
      <c r="K122" s="34">
        <v>0.87150000000000005</v>
      </c>
      <c r="L122" s="34">
        <v>12.5305</v>
      </c>
      <c r="M122" s="34">
        <v>5.0900000000000001E-2</v>
      </c>
      <c r="N122" s="34">
        <v>137.39080000000001</v>
      </c>
      <c r="O122" s="34">
        <v>1.9173</v>
      </c>
      <c r="P122" s="34">
        <v>139.30000000000001</v>
      </c>
      <c r="Q122" s="34">
        <v>114.6091</v>
      </c>
      <c r="R122" s="34">
        <v>1.5992999999999999</v>
      </c>
      <c r="S122" s="34">
        <v>116.2</v>
      </c>
      <c r="T122" s="34">
        <v>695.20119999999997</v>
      </c>
      <c r="U122" s="34"/>
      <c r="V122" s="34"/>
      <c r="W122" s="34">
        <v>0</v>
      </c>
      <c r="X122" s="34">
        <v>0</v>
      </c>
      <c r="Y122" s="34">
        <v>12.5</v>
      </c>
      <c r="Z122" s="34">
        <v>856</v>
      </c>
      <c r="AA122" s="34">
        <v>860</v>
      </c>
      <c r="AB122" s="34">
        <v>872</v>
      </c>
      <c r="AC122" s="34">
        <v>98</v>
      </c>
      <c r="AD122" s="34">
        <v>32.71</v>
      </c>
      <c r="AE122" s="34">
        <v>0.75</v>
      </c>
      <c r="AF122" s="34">
        <v>979</v>
      </c>
      <c r="AG122" s="34">
        <v>2.8</v>
      </c>
      <c r="AH122" s="34">
        <v>82</v>
      </c>
      <c r="AI122" s="34">
        <v>37</v>
      </c>
      <c r="AJ122" s="34">
        <v>191</v>
      </c>
      <c r="AK122" s="34">
        <v>171</v>
      </c>
      <c r="AL122" s="34">
        <v>4.4000000000000004</v>
      </c>
      <c r="AM122" s="34">
        <v>174</v>
      </c>
      <c r="AN122" s="34" t="s">
        <v>155</v>
      </c>
      <c r="AO122" s="34">
        <v>1</v>
      </c>
      <c r="AP122" s="37">
        <v>0.8071990740740741</v>
      </c>
      <c r="AQ122" s="34">
        <v>47.158655000000003</v>
      </c>
      <c r="AR122" s="34">
        <v>-88.484398999999996</v>
      </c>
      <c r="AS122" s="34">
        <v>310.39999999999998</v>
      </c>
      <c r="AT122" s="34">
        <v>18.8</v>
      </c>
      <c r="AU122" s="34">
        <v>12</v>
      </c>
      <c r="AV122" s="34">
        <v>9</v>
      </c>
      <c r="AW122" s="34" t="s">
        <v>199</v>
      </c>
      <c r="AX122" s="34">
        <v>2.1</v>
      </c>
      <c r="AY122" s="34">
        <v>1.3</v>
      </c>
      <c r="AZ122" s="34">
        <v>3</v>
      </c>
      <c r="BA122" s="34">
        <v>13.404</v>
      </c>
      <c r="BB122" s="34">
        <v>14.03</v>
      </c>
      <c r="BC122" s="34">
        <v>1.05</v>
      </c>
      <c r="BD122" s="34">
        <v>14.747</v>
      </c>
      <c r="BE122" s="34">
        <v>2878.8009999999999</v>
      </c>
      <c r="BF122" s="34">
        <v>7.4409999999999998</v>
      </c>
      <c r="BG122" s="34">
        <v>3.3050000000000002</v>
      </c>
      <c r="BH122" s="34">
        <v>4.5999999999999999E-2</v>
      </c>
      <c r="BI122" s="34">
        <v>3.3519999999999999</v>
      </c>
      <c r="BJ122" s="34">
        <v>2.7570000000000001</v>
      </c>
      <c r="BK122" s="34">
        <v>3.7999999999999999E-2</v>
      </c>
      <c r="BL122" s="34">
        <v>2.7959999999999998</v>
      </c>
      <c r="BM122" s="34">
        <v>5.5115999999999996</v>
      </c>
      <c r="BN122" s="34"/>
      <c r="BO122" s="34"/>
      <c r="BP122" s="34"/>
      <c r="BQ122" s="34">
        <v>0</v>
      </c>
      <c r="BR122" s="34">
        <v>0.27468799999999999</v>
      </c>
      <c r="BS122" s="34">
        <v>-5</v>
      </c>
      <c r="BT122" s="34">
        <v>6.7720000000000002E-3</v>
      </c>
      <c r="BU122" s="34">
        <v>6.712688</v>
      </c>
      <c r="BV122" s="34">
        <v>0</v>
      </c>
      <c r="BW122" s="34" t="s">
        <v>155</v>
      </c>
      <c r="BX122" s="34">
        <v>0.83399999999999996</v>
      </c>
    </row>
    <row r="123" spans="1:76" x14ac:dyDescent="0.25">
      <c r="A123" s="35">
        <v>43167</v>
      </c>
      <c r="B123" s="36">
        <v>1.4730324074074075E-2</v>
      </c>
      <c r="C123" s="34">
        <v>14.387</v>
      </c>
      <c r="D123" s="34">
        <v>4.6100000000000002E-2</v>
      </c>
      <c r="E123" s="34">
        <v>460.664424</v>
      </c>
      <c r="F123" s="34">
        <v>168.8</v>
      </c>
      <c r="G123" s="34">
        <v>2.2000000000000002</v>
      </c>
      <c r="H123" s="34">
        <v>656.7</v>
      </c>
      <c r="I123" s="34"/>
      <c r="J123" s="34">
        <v>0</v>
      </c>
      <c r="K123" s="34">
        <v>0.87170000000000003</v>
      </c>
      <c r="L123" s="34">
        <v>12.5413</v>
      </c>
      <c r="M123" s="34">
        <v>4.02E-2</v>
      </c>
      <c r="N123" s="34">
        <v>147.17339999999999</v>
      </c>
      <c r="O123" s="34">
        <v>1.9108000000000001</v>
      </c>
      <c r="P123" s="34">
        <v>149.1</v>
      </c>
      <c r="Q123" s="34">
        <v>122.1694</v>
      </c>
      <c r="R123" s="34">
        <v>1.5862000000000001</v>
      </c>
      <c r="S123" s="34">
        <v>123.8</v>
      </c>
      <c r="T123" s="34">
        <v>656.74260000000004</v>
      </c>
      <c r="U123" s="34"/>
      <c r="V123" s="34"/>
      <c r="W123" s="34">
        <v>0</v>
      </c>
      <c r="X123" s="34">
        <v>0</v>
      </c>
      <c r="Y123" s="34">
        <v>12.5</v>
      </c>
      <c r="Z123" s="34">
        <v>857</v>
      </c>
      <c r="AA123" s="34">
        <v>862</v>
      </c>
      <c r="AB123" s="34">
        <v>872</v>
      </c>
      <c r="AC123" s="34">
        <v>98</v>
      </c>
      <c r="AD123" s="34">
        <v>31.45</v>
      </c>
      <c r="AE123" s="34">
        <v>0.72</v>
      </c>
      <c r="AF123" s="34">
        <v>979</v>
      </c>
      <c r="AG123" s="34">
        <v>2.2000000000000002</v>
      </c>
      <c r="AH123" s="34">
        <v>82</v>
      </c>
      <c r="AI123" s="34">
        <v>37</v>
      </c>
      <c r="AJ123" s="34">
        <v>191</v>
      </c>
      <c r="AK123" s="34">
        <v>171</v>
      </c>
      <c r="AL123" s="34">
        <v>4.4000000000000004</v>
      </c>
      <c r="AM123" s="34">
        <v>174</v>
      </c>
      <c r="AN123" s="34" t="s">
        <v>155</v>
      </c>
      <c r="AO123" s="34">
        <v>1</v>
      </c>
      <c r="AP123" s="37">
        <v>0.80721064814814814</v>
      </c>
      <c r="AQ123" s="34">
        <v>47.158701000000001</v>
      </c>
      <c r="AR123" s="34">
        <v>-88.484313</v>
      </c>
      <c r="AS123" s="34">
        <v>310.3</v>
      </c>
      <c r="AT123" s="34">
        <v>18.600000000000001</v>
      </c>
      <c r="AU123" s="34">
        <v>12</v>
      </c>
      <c r="AV123" s="34">
        <v>8</v>
      </c>
      <c r="AW123" s="34" t="s">
        <v>203</v>
      </c>
      <c r="AX123" s="34">
        <v>2.407</v>
      </c>
      <c r="AY123" s="34">
        <v>1.1157999999999999</v>
      </c>
      <c r="AZ123" s="34">
        <v>3.2456</v>
      </c>
      <c r="BA123" s="34">
        <v>13.404</v>
      </c>
      <c r="BB123" s="34">
        <v>14.04</v>
      </c>
      <c r="BC123" s="34">
        <v>1.05</v>
      </c>
      <c r="BD123" s="34">
        <v>14.715999999999999</v>
      </c>
      <c r="BE123" s="34">
        <v>2882.1480000000001</v>
      </c>
      <c r="BF123" s="34">
        <v>5.8739999999999997</v>
      </c>
      <c r="BG123" s="34">
        <v>3.5419999999999998</v>
      </c>
      <c r="BH123" s="34">
        <v>4.5999999999999999E-2</v>
      </c>
      <c r="BI123" s="34">
        <v>3.5880000000000001</v>
      </c>
      <c r="BJ123" s="34">
        <v>2.94</v>
      </c>
      <c r="BK123" s="34">
        <v>3.7999999999999999E-2</v>
      </c>
      <c r="BL123" s="34">
        <v>2.9780000000000002</v>
      </c>
      <c r="BM123" s="34">
        <v>5.2083000000000004</v>
      </c>
      <c r="BN123" s="34"/>
      <c r="BO123" s="34"/>
      <c r="BP123" s="34"/>
      <c r="BQ123" s="34">
        <v>0</v>
      </c>
      <c r="BR123" s="34">
        <v>0.37114799999999998</v>
      </c>
      <c r="BS123" s="34">
        <v>-5</v>
      </c>
      <c r="BT123" s="34">
        <v>6.228E-3</v>
      </c>
      <c r="BU123" s="34">
        <v>9.0699290000000001</v>
      </c>
      <c r="BV123" s="34">
        <v>0</v>
      </c>
      <c r="BW123" s="34" t="s">
        <v>155</v>
      </c>
      <c r="BX123" s="34">
        <v>0.83</v>
      </c>
    </row>
    <row r="124" spans="1:76" x14ac:dyDescent="0.25">
      <c r="A124" s="35">
        <v>43167</v>
      </c>
      <c r="B124" s="36">
        <v>1.4741898148148148E-2</v>
      </c>
      <c r="C124" s="34">
        <v>14.406000000000001</v>
      </c>
      <c r="D124" s="34">
        <v>9.9099999999999994E-2</v>
      </c>
      <c r="E124" s="34">
        <v>990.52144699999997</v>
      </c>
      <c r="F124" s="34">
        <v>223.4</v>
      </c>
      <c r="G124" s="34">
        <v>1.9</v>
      </c>
      <c r="H124" s="34">
        <v>656.5</v>
      </c>
      <c r="I124" s="34"/>
      <c r="J124" s="34">
        <v>0</v>
      </c>
      <c r="K124" s="34">
        <v>0.87090000000000001</v>
      </c>
      <c r="L124" s="34">
        <v>12.5467</v>
      </c>
      <c r="M124" s="34">
        <v>8.6300000000000002E-2</v>
      </c>
      <c r="N124" s="34">
        <v>194.56370000000001</v>
      </c>
      <c r="O124" s="34">
        <v>1.6337999999999999</v>
      </c>
      <c r="P124" s="34">
        <v>196.2</v>
      </c>
      <c r="Q124" s="34">
        <v>162.3005</v>
      </c>
      <c r="R124" s="34">
        <v>1.3629</v>
      </c>
      <c r="S124" s="34">
        <v>163.69999999999999</v>
      </c>
      <c r="T124" s="34">
        <v>656.53899999999999</v>
      </c>
      <c r="U124" s="34"/>
      <c r="V124" s="34"/>
      <c r="W124" s="34">
        <v>0</v>
      </c>
      <c r="X124" s="34">
        <v>0</v>
      </c>
      <c r="Y124" s="34">
        <v>12.5</v>
      </c>
      <c r="Z124" s="34">
        <v>856</v>
      </c>
      <c r="AA124" s="34">
        <v>861</v>
      </c>
      <c r="AB124" s="34">
        <v>872</v>
      </c>
      <c r="AC124" s="34">
        <v>98</v>
      </c>
      <c r="AD124" s="34">
        <v>32.71</v>
      </c>
      <c r="AE124" s="34">
        <v>0.75</v>
      </c>
      <c r="AF124" s="34">
        <v>979</v>
      </c>
      <c r="AG124" s="34">
        <v>2.8</v>
      </c>
      <c r="AH124" s="34">
        <v>81.228770999999995</v>
      </c>
      <c r="AI124" s="34">
        <v>37</v>
      </c>
      <c r="AJ124" s="34">
        <v>191</v>
      </c>
      <c r="AK124" s="34">
        <v>171</v>
      </c>
      <c r="AL124" s="34">
        <v>4.4000000000000004</v>
      </c>
      <c r="AM124" s="34">
        <v>174</v>
      </c>
      <c r="AN124" s="34" t="s">
        <v>155</v>
      </c>
      <c r="AO124" s="34">
        <v>1</v>
      </c>
      <c r="AP124" s="37">
        <v>0.80722222222222229</v>
      </c>
      <c r="AQ124" s="34">
        <v>47.158748000000003</v>
      </c>
      <c r="AR124" s="34">
        <v>-88.484227000000004</v>
      </c>
      <c r="AS124" s="34">
        <v>310.10000000000002</v>
      </c>
      <c r="AT124" s="34">
        <v>18.399999999999999</v>
      </c>
      <c r="AU124" s="34">
        <v>12</v>
      </c>
      <c r="AV124" s="34">
        <v>8</v>
      </c>
      <c r="AW124" s="34" t="s">
        <v>203</v>
      </c>
      <c r="AX124" s="34">
        <v>2.6</v>
      </c>
      <c r="AY124" s="34">
        <v>1</v>
      </c>
      <c r="AZ124" s="34">
        <v>3.4</v>
      </c>
      <c r="BA124" s="34">
        <v>13.404</v>
      </c>
      <c r="BB124" s="34">
        <v>13.97</v>
      </c>
      <c r="BC124" s="34">
        <v>1.04</v>
      </c>
      <c r="BD124" s="34">
        <v>14.819000000000001</v>
      </c>
      <c r="BE124" s="34">
        <v>2871.6570000000002</v>
      </c>
      <c r="BF124" s="34">
        <v>12.567</v>
      </c>
      <c r="BG124" s="34">
        <v>4.6630000000000003</v>
      </c>
      <c r="BH124" s="34">
        <v>3.9E-2</v>
      </c>
      <c r="BI124" s="34">
        <v>4.7030000000000003</v>
      </c>
      <c r="BJ124" s="34">
        <v>3.89</v>
      </c>
      <c r="BK124" s="34">
        <v>3.3000000000000002E-2</v>
      </c>
      <c r="BL124" s="34">
        <v>3.923</v>
      </c>
      <c r="BM124" s="34">
        <v>5.1853999999999996</v>
      </c>
      <c r="BN124" s="34"/>
      <c r="BO124" s="34"/>
      <c r="BP124" s="34"/>
      <c r="BQ124" s="34">
        <v>0</v>
      </c>
      <c r="BR124" s="34">
        <v>0.41219600000000001</v>
      </c>
      <c r="BS124" s="34">
        <v>-5</v>
      </c>
      <c r="BT124" s="34">
        <v>6.0000000000000001E-3</v>
      </c>
      <c r="BU124" s="34">
        <v>10.073035000000001</v>
      </c>
      <c r="BV124" s="34">
        <v>0</v>
      </c>
      <c r="BW124" s="34" t="s">
        <v>155</v>
      </c>
      <c r="BX124" s="34">
        <v>0.83399999999999996</v>
      </c>
    </row>
    <row r="125" spans="1:76" x14ac:dyDescent="0.25">
      <c r="A125" s="35">
        <v>43167</v>
      </c>
      <c r="B125" s="36">
        <v>1.4753472222222223E-2</v>
      </c>
      <c r="C125" s="34">
        <v>14.435</v>
      </c>
      <c r="D125" s="34">
        <v>0.1275</v>
      </c>
      <c r="E125" s="34">
        <v>1274.7342189999999</v>
      </c>
      <c r="F125" s="34">
        <v>283.5</v>
      </c>
      <c r="G125" s="34">
        <v>1.6</v>
      </c>
      <c r="H125" s="34">
        <v>678</v>
      </c>
      <c r="I125" s="34"/>
      <c r="J125" s="34">
        <v>0</v>
      </c>
      <c r="K125" s="34">
        <v>0.87029999999999996</v>
      </c>
      <c r="L125" s="34">
        <v>12.5632</v>
      </c>
      <c r="M125" s="34">
        <v>0.1109</v>
      </c>
      <c r="N125" s="34">
        <v>246.75120000000001</v>
      </c>
      <c r="O125" s="34">
        <v>1.3942000000000001</v>
      </c>
      <c r="P125" s="34">
        <v>248.1</v>
      </c>
      <c r="Q125" s="34">
        <v>206.27090000000001</v>
      </c>
      <c r="R125" s="34">
        <v>1.1655</v>
      </c>
      <c r="S125" s="34">
        <v>207.4</v>
      </c>
      <c r="T125" s="34">
        <v>677.97130000000004</v>
      </c>
      <c r="U125" s="34"/>
      <c r="V125" s="34"/>
      <c r="W125" s="34">
        <v>0</v>
      </c>
      <c r="X125" s="34">
        <v>0</v>
      </c>
      <c r="Y125" s="34">
        <v>12.5</v>
      </c>
      <c r="Z125" s="34">
        <v>856</v>
      </c>
      <c r="AA125" s="34">
        <v>859</v>
      </c>
      <c r="AB125" s="34">
        <v>873</v>
      </c>
      <c r="AC125" s="34">
        <v>98</v>
      </c>
      <c r="AD125" s="34">
        <v>33.25</v>
      </c>
      <c r="AE125" s="34">
        <v>0.76</v>
      </c>
      <c r="AF125" s="34">
        <v>979</v>
      </c>
      <c r="AG125" s="34">
        <v>3</v>
      </c>
      <c r="AH125" s="34">
        <v>81</v>
      </c>
      <c r="AI125" s="34">
        <v>37</v>
      </c>
      <c r="AJ125" s="34">
        <v>191</v>
      </c>
      <c r="AK125" s="34">
        <v>171</v>
      </c>
      <c r="AL125" s="34">
        <v>4.3</v>
      </c>
      <c r="AM125" s="34">
        <v>174</v>
      </c>
      <c r="AN125" s="34" t="s">
        <v>155</v>
      </c>
      <c r="AO125" s="34">
        <v>1</v>
      </c>
      <c r="AP125" s="37">
        <v>0.80723379629629621</v>
      </c>
      <c r="AQ125" s="34">
        <v>47.158833999999999</v>
      </c>
      <c r="AR125" s="34">
        <v>-88.484172000000001</v>
      </c>
      <c r="AS125" s="34">
        <v>309.89999999999998</v>
      </c>
      <c r="AT125" s="34">
        <v>22</v>
      </c>
      <c r="AU125" s="34">
        <v>12</v>
      </c>
      <c r="AV125" s="34">
        <v>8</v>
      </c>
      <c r="AW125" s="34" t="s">
        <v>203</v>
      </c>
      <c r="AX125" s="34">
        <v>2.6</v>
      </c>
      <c r="AY125" s="34">
        <v>1</v>
      </c>
      <c r="AZ125" s="34">
        <v>3.277323</v>
      </c>
      <c r="BA125" s="34">
        <v>13.404</v>
      </c>
      <c r="BB125" s="34">
        <v>13.91</v>
      </c>
      <c r="BC125" s="34">
        <v>1.04</v>
      </c>
      <c r="BD125" s="34">
        <v>14.898</v>
      </c>
      <c r="BE125" s="34">
        <v>2865.625</v>
      </c>
      <c r="BF125" s="34">
        <v>16.106999999999999</v>
      </c>
      <c r="BG125" s="34">
        <v>5.8940000000000001</v>
      </c>
      <c r="BH125" s="34">
        <v>3.3000000000000002E-2</v>
      </c>
      <c r="BI125" s="34">
        <v>5.9269999999999996</v>
      </c>
      <c r="BJ125" s="34">
        <v>4.9269999999999996</v>
      </c>
      <c r="BK125" s="34">
        <v>2.8000000000000001E-2</v>
      </c>
      <c r="BL125" s="34">
        <v>4.9550000000000001</v>
      </c>
      <c r="BM125" s="34">
        <v>5.3364000000000003</v>
      </c>
      <c r="BN125" s="34"/>
      <c r="BO125" s="34"/>
      <c r="BP125" s="34"/>
      <c r="BQ125" s="34">
        <v>0</v>
      </c>
      <c r="BR125" s="34">
        <v>0.39153199999999999</v>
      </c>
      <c r="BS125" s="34">
        <v>-5</v>
      </c>
      <c r="BT125" s="34">
        <v>6.0000000000000001E-3</v>
      </c>
      <c r="BU125" s="34">
        <v>9.5680519999999998</v>
      </c>
      <c r="BV125" s="34">
        <v>0</v>
      </c>
      <c r="BW125" s="34" t="s">
        <v>155</v>
      </c>
      <c r="BX125" s="34">
        <v>0.83599999999999997</v>
      </c>
    </row>
    <row r="126" spans="1:76" x14ac:dyDescent="0.25">
      <c r="A126" s="35">
        <v>43167</v>
      </c>
      <c r="B126" s="36">
        <v>1.4765046296296297E-2</v>
      </c>
      <c r="C126" s="34">
        <v>14.46</v>
      </c>
      <c r="D126" s="34">
        <v>0.13009999999999999</v>
      </c>
      <c r="E126" s="34">
        <v>1300.7339449999999</v>
      </c>
      <c r="F126" s="34">
        <v>286.39999999999998</v>
      </c>
      <c r="G126" s="34">
        <v>1.7</v>
      </c>
      <c r="H126" s="34">
        <v>702.6</v>
      </c>
      <c r="I126" s="34"/>
      <c r="J126" s="34">
        <v>0</v>
      </c>
      <c r="K126" s="34">
        <v>0.87009999999999998</v>
      </c>
      <c r="L126" s="34">
        <v>12.5823</v>
      </c>
      <c r="M126" s="34">
        <v>0.1132</v>
      </c>
      <c r="N126" s="34">
        <v>249.2124</v>
      </c>
      <c r="O126" s="34">
        <v>1.4365000000000001</v>
      </c>
      <c r="P126" s="34">
        <v>250.6</v>
      </c>
      <c r="Q126" s="34">
        <v>208.32839999999999</v>
      </c>
      <c r="R126" s="34">
        <v>1.2009000000000001</v>
      </c>
      <c r="S126" s="34">
        <v>209.5</v>
      </c>
      <c r="T126" s="34">
        <v>702.58259999999996</v>
      </c>
      <c r="U126" s="34"/>
      <c r="V126" s="34"/>
      <c r="W126" s="34">
        <v>0</v>
      </c>
      <c r="X126" s="34">
        <v>0</v>
      </c>
      <c r="Y126" s="34">
        <v>12.6</v>
      </c>
      <c r="Z126" s="34">
        <v>855</v>
      </c>
      <c r="AA126" s="34">
        <v>859</v>
      </c>
      <c r="AB126" s="34">
        <v>873</v>
      </c>
      <c r="AC126" s="34">
        <v>98</v>
      </c>
      <c r="AD126" s="34">
        <v>33.25</v>
      </c>
      <c r="AE126" s="34">
        <v>0.76</v>
      </c>
      <c r="AF126" s="34">
        <v>979</v>
      </c>
      <c r="AG126" s="34">
        <v>3</v>
      </c>
      <c r="AH126" s="34">
        <v>81</v>
      </c>
      <c r="AI126" s="34">
        <v>37</v>
      </c>
      <c r="AJ126" s="34">
        <v>191</v>
      </c>
      <c r="AK126" s="34">
        <v>171</v>
      </c>
      <c r="AL126" s="34">
        <v>4.5</v>
      </c>
      <c r="AM126" s="34">
        <v>174</v>
      </c>
      <c r="AN126" s="34" t="s">
        <v>155</v>
      </c>
      <c r="AO126" s="34">
        <v>1</v>
      </c>
      <c r="AP126" s="37">
        <v>0.80724537037037036</v>
      </c>
      <c r="AQ126" s="34">
        <v>47.158938999999997</v>
      </c>
      <c r="AR126" s="34">
        <v>-88.48415</v>
      </c>
      <c r="AS126" s="34">
        <v>309.5</v>
      </c>
      <c r="AT126" s="34">
        <v>24.2</v>
      </c>
      <c r="AU126" s="34">
        <v>12</v>
      </c>
      <c r="AV126" s="34">
        <v>8</v>
      </c>
      <c r="AW126" s="34" t="s">
        <v>203</v>
      </c>
      <c r="AX126" s="34">
        <v>1.863664</v>
      </c>
      <c r="AY126" s="34">
        <v>1.061361</v>
      </c>
      <c r="AZ126" s="34">
        <v>2.7091090000000002</v>
      </c>
      <c r="BA126" s="34">
        <v>13.404</v>
      </c>
      <c r="BB126" s="34">
        <v>13.89</v>
      </c>
      <c r="BC126" s="34">
        <v>1.04</v>
      </c>
      <c r="BD126" s="34">
        <v>14.923</v>
      </c>
      <c r="BE126" s="34">
        <v>2864.614</v>
      </c>
      <c r="BF126" s="34">
        <v>16.401</v>
      </c>
      <c r="BG126" s="34">
        <v>5.9420000000000002</v>
      </c>
      <c r="BH126" s="34">
        <v>3.4000000000000002E-2</v>
      </c>
      <c r="BI126" s="34">
        <v>5.976</v>
      </c>
      <c r="BJ126" s="34">
        <v>4.9669999999999996</v>
      </c>
      <c r="BK126" s="34">
        <v>2.9000000000000001E-2</v>
      </c>
      <c r="BL126" s="34">
        <v>4.9960000000000004</v>
      </c>
      <c r="BM126" s="34">
        <v>5.5198</v>
      </c>
      <c r="BN126" s="34"/>
      <c r="BO126" s="34"/>
      <c r="BP126" s="34"/>
      <c r="BQ126" s="34">
        <v>0</v>
      </c>
      <c r="BR126" s="34">
        <v>0.37164799999999998</v>
      </c>
      <c r="BS126" s="34">
        <v>-5</v>
      </c>
      <c r="BT126" s="34">
        <v>5.228E-3</v>
      </c>
      <c r="BU126" s="34">
        <v>9.0821480000000001</v>
      </c>
      <c r="BV126" s="34">
        <v>0</v>
      </c>
      <c r="BW126" s="34" t="s">
        <v>155</v>
      </c>
      <c r="BX126" s="34">
        <v>0.83599999999999997</v>
      </c>
    </row>
    <row r="127" spans="1:76" x14ac:dyDescent="0.25">
      <c r="A127" s="35">
        <v>43167</v>
      </c>
      <c r="B127" s="36">
        <v>1.4776620370370371E-2</v>
      </c>
      <c r="C127" s="34">
        <v>14.46</v>
      </c>
      <c r="D127" s="34">
        <v>0.13900000000000001</v>
      </c>
      <c r="E127" s="34">
        <v>1390.3623190000001</v>
      </c>
      <c r="F127" s="34">
        <v>289.3</v>
      </c>
      <c r="G127" s="34">
        <v>1.7</v>
      </c>
      <c r="H127" s="34">
        <v>717.6</v>
      </c>
      <c r="I127" s="34"/>
      <c r="J127" s="34">
        <v>0</v>
      </c>
      <c r="K127" s="34">
        <v>0.87</v>
      </c>
      <c r="L127" s="34">
        <v>12.5808</v>
      </c>
      <c r="M127" s="34">
        <v>0.121</v>
      </c>
      <c r="N127" s="34">
        <v>251.69710000000001</v>
      </c>
      <c r="O127" s="34">
        <v>1.4790000000000001</v>
      </c>
      <c r="P127" s="34">
        <v>253.2</v>
      </c>
      <c r="Q127" s="34">
        <v>210.40539999999999</v>
      </c>
      <c r="R127" s="34">
        <v>1.2363</v>
      </c>
      <c r="S127" s="34">
        <v>211.6</v>
      </c>
      <c r="T127" s="34">
        <v>717.64710000000002</v>
      </c>
      <c r="U127" s="34"/>
      <c r="V127" s="34"/>
      <c r="W127" s="34">
        <v>0</v>
      </c>
      <c r="X127" s="34">
        <v>0</v>
      </c>
      <c r="Y127" s="34">
        <v>12.5</v>
      </c>
      <c r="Z127" s="34">
        <v>856</v>
      </c>
      <c r="AA127" s="34">
        <v>859</v>
      </c>
      <c r="AB127" s="34">
        <v>873</v>
      </c>
      <c r="AC127" s="34">
        <v>98</v>
      </c>
      <c r="AD127" s="34">
        <v>33.25</v>
      </c>
      <c r="AE127" s="34">
        <v>0.76</v>
      </c>
      <c r="AF127" s="34">
        <v>979</v>
      </c>
      <c r="AG127" s="34">
        <v>3</v>
      </c>
      <c r="AH127" s="34">
        <v>81</v>
      </c>
      <c r="AI127" s="34">
        <v>37</v>
      </c>
      <c r="AJ127" s="34">
        <v>191</v>
      </c>
      <c r="AK127" s="34">
        <v>171</v>
      </c>
      <c r="AL127" s="34">
        <v>4.4000000000000004</v>
      </c>
      <c r="AM127" s="34">
        <v>174</v>
      </c>
      <c r="AN127" s="34" t="s">
        <v>155</v>
      </c>
      <c r="AO127" s="34">
        <v>1</v>
      </c>
      <c r="AP127" s="37">
        <v>0.80725694444444451</v>
      </c>
      <c r="AQ127" s="34">
        <v>47.159041999999999</v>
      </c>
      <c r="AR127" s="34">
        <v>-88.484142000000006</v>
      </c>
      <c r="AS127" s="34">
        <v>309.2</v>
      </c>
      <c r="AT127" s="34">
        <v>24.8</v>
      </c>
      <c r="AU127" s="34">
        <v>12</v>
      </c>
      <c r="AV127" s="34">
        <v>9</v>
      </c>
      <c r="AW127" s="34" t="s">
        <v>199</v>
      </c>
      <c r="AX127" s="34">
        <v>1.4</v>
      </c>
      <c r="AY127" s="34">
        <v>1.1614</v>
      </c>
      <c r="AZ127" s="34">
        <v>2.4</v>
      </c>
      <c r="BA127" s="34">
        <v>13.404</v>
      </c>
      <c r="BB127" s="34">
        <v>13.88</v>
      </c>
      <c r="BC127" s="34">
        <v>1.04</v>
      </c>
      <c r="BD127" s="34">
        <v>14.936999999999999</v>
      </c>
      <c r="BE127" s="34">
        <v>2862.52</v>
      </c>
      <c r="BF127" s="34">
        <v>17.518000000000001</v>
      </c>
      <c r="BG127" s="34">
        <v>5.9969999999999999</v>
      </c>
      <c r="BH127" s="34">
        <v>3.5000000000000003E-2</v>
      </c>
      <c r="BI127" s="34">
        <v>6.0330000000000004</v>
      </c>
      <c r="BJ127" s="34">
        <v>5.0129999999999999</v>
      </c>
      <c r="BK127" s="34">
        <v>2.9000000000000001E-2</v>
      </c>
      <c r="BL127" s="34">
        <v>5.0430000000000001</v>
      </c>
      <c r="BM127" s="34">
        <v>5.6348000000000003</v>
      </c>
      <c r="BN127" s="34"/>
      <c r="BO127" s="34"/>
      <c r="BP127" s="34"/>
      <c r="BQ127" s="34">
        <v>0</v>
      </c>
      <c r="BR127" s="34">
        <v>0.37572</v>
      </c>
      <c r="BS127" s="34">
        <v>-5</v>
      </c>
      <c r="BT127" s="34">
        <v>5.7720000000000002E-3</v>
      </c>
      <c r="BU127" s="34">
        <v>9.1816580000000005</v>
      </c>
      <c r="BV127" s="34">
        <v>0</v>
      </c>
      <c r="BW127" s="34" t="s">
        <v>155</v>
      </c>
      <c r="BX127" s="34">
        <v>0.83599999999999997</v>
      </c>
    </row>
    <row r="128" spans="1:76" x14ac:dyDescent="0.25">
      <c r="A128" s="35">
        <v>43167</v>
      </c>
      <c r="B128" s="36">
        <v>1.4788194444444446E-2</v>
      </c>
      <c r="C128" s="34">
        <v>14.46</v>
      </c>
      <c r="D128" s="34">
        <v>0.15090000000000001</v>
      </c>
      <c r="E128" s="34">
        <v>1509.224138</v>
      </c>
      <c r="F128" s="34">
        <v>298.10000000000002</v>
      </c>
      <c r="G128" s="34">
        <v>1.8</v>
      </c>
      <c r="H128" s="34">
        <v>740.9</v>
      </c>
      <c r="I128" s="34"/>
      <c r="J128" s="34">
        <v>0</v>
      </c>
      <c r="K128" s="34">
        <v>0.86990000000000001</v>
      </c>
      <c r="L128" s="34">
        <v>12.578799999999999</v>
      </c>
      <c r="M128" s="34">
        <v>0.1313</v>
      </c>
      <c r="N128" s="34">
        <v>259.298</v>
      </c>
      <c r="O128" s="34">
        <v>1.5658000000000001</v>
      </c>
      <c r="P128" s="34">
        <v>260.89999999999998</v>
      </c>
      <c r="Q128" s="34">
        <v>216.7594</v>
      </c>
      <c r="R128" s="34">
        <v>1.3089</v>
      </c>
      <c r="S128" s="34">
        <v>218.1</v>
      </c>
      <c r="T128" s="34">
        <v>740.94169999999997</v>
      </c>
      <c r="U128" s="34"/>
      <c r="V128" s="34"/>
      <c r="W128" s="34">
        <v>0</v>
      </c>
      <c r="X128" s="34">
        <v>0</v>
      </c>
      <c r="Y128" s="34">
        <v>12.5</v>
      </c>
      <c r="Z128" s="34">
        <v>856</v>
      </c>
      <c r="AA128" s="34">
        <v>859</v>
      </c>
      <c r="AB128" s="34">
        <v>874</v>
      </c>
      <c r="AC128" s="34">
        <v>98</v>
      </c>
      <c r="AD128" s="34">
        <v>33.25</v>
      </c>
      <c r="AE128" s="34">
        <v>0.76</v>
      </c>
      <c r="AF128" s="34">
        <v>979</v>
      </c>
      <c r="AG128" s="34">
        <v>3</v>
      </c>
      <c r="AH128" s="34">
        <v>81</v>
      </c>
      <c r="AI128" s="34">
        <v>37</v>
      </c>
      <c r="AJ128" s="34">
        <v>191</v>
      </c>
      <c r="AK128" s="34">
        <v>171</v>
      </c>
      <c r="AL128" s="34">
        <v>4.4000000000000004</v>
      </c>
      <c r="AM128" s="34">
        <v>174</v>
      </c>
      <c r="AN128" s="34" t="s">
        <v>155</v>
      </c>
      <c r="AO128" s="34">
        <v>1</v>
      </c>
      <c r="AP128" s="37">
        <v>0.80726851851851855</v>
      </c>
      <c r="AQ128" s="34">
        <v>47.159153000000003</v>
      </c>
      <c r="AR128" s="34">
        <v>-88.484144999999998</v>
      </c>
      <c r="AS128" s="34">
        <v>309</v>
      </c>
      <c r="AT128" s="34">
        <v>26.6</v>
      </c>
      <c r="AU128" s="34">
        <v>12</v>
      </c>
      <c r="AV128" s="34">
        <v>9</v>
      </c>
      <c r="AW128" s="34" t="s">
        <v>199</v>
      </c>
      <c r="AX128" s="34">
        <v>1.5227999999999999</v>
      </c>
      <c r="AY128" s="34">
        <v>1.3228</v>
      </c>
      <c r="AZ128" s="34">
        <v>2.5228000000000002</v>
      </c>
      <c r="BA128" s="34">
        <v>13.404</v>
      </c>
      <c r="BB128" s="34">
        <v>13.86</v>
      </c>
      <c r="BC128" s="34">
        <v>1.03</v>
      </c>
      <c r="BD128" s="34">
        <v>14.955</v>
      </c>
      <c r="BE128" s="34">
        <v>2859.672</v>
      </c>
      <c r="BF128" s="34">
        <v>18.997</v>
      </c>
      <c r="BG128" s="34">
        <v>6.173</v>
      </c>
      <c r="BH128" s="34">
        <v>3.6999999999999998E-2</v>
      </c>
      <c r="BI128" s="34">
        <v>6.2110000000000003</v>
      </c>
      <c r="BJ128" s="34">
        <v>5.1609999999999996</v>
      </c>
      <c r="BK128" s="34">
        <v>3.1E-2</v>
      </c>
      <c r="BL128" s="34">
        <v>5.1920000000000002</v>
      </c>
      <c r="BM128" s="34">
        <v>5.8128000000000002</v>
      </c>
      <c r="BN128" s="34"/>
      <c r="BO128" s="34"/>
      <c r="BP128" s="34"/>
      <c r="BQ128" s="34">
        <v>0</v>
      </c>
      <c r="BR128" s="34">
        <v>0.39961600000000003</v>
      </c>
      <c r="BS128" s="34">
        <v>-5</v>
      </c>
      <c r="BT128" s="34">
        <v>6.7720000000000002E-3</v>
      </c>
      <c r="BU128" s="34">
        <v>9.7656159999999996</v>
      </c>
      <c r="BV128" s="34">
        <v>0</v>
      </c>
      <c r="BW128" s="34" t="s">
        <v>155</v>
      </c>
      <c r="BX128" s="34">
        <v>0.83599999999999997</v>
      </c>
    </row>
    <row r="129" spans="1:76" x14ac:dyDescent="0.25">
      <c r="A129" s="35">
        <v>43167</v>
      </c>
      <c r="B129" s="36">
        <v>1.4799768518518519E-2</v>
      </c>
      <c r="C129" s="34">
        <v>14.452999999999999</v>
      </c>
      <c r="D129" s="34">
        <v>8.8300000000000003E-2</v>
      </c>
      <c r="E129" s="34">
        <v>883.13905099999999</v>
      </c>
      <c r="F129" s="34">
        <v>317.89999999999998</v>
      </c>
      <c r="G129" s="34">
        <v>1.8</v>
      </c>
      <c r="H129" s="34">
        <v>737.8</v>
      </c>
      <c r="I129" s="34"/>
      <c r="J129" s="34">
        <v>0</v>
      </c>
      <c r="K129" s="34">
        <v>0.87080000000000002</v>
      </c>
      <c r="L129" s="34">
        <v>12.5855</v>
      </c>
      <c r="M129" s="34">
        <v>7.6899999999999996E-2</v>
      </c>
      <c r="N129" s="34">
        <v>276.78280000000001</v>
      </c>
      <c r="O129" s="34">
        <v>1.5673999999999999</v>
      </c>
      <c r="P129" s="34">
        <v>278.39999999999998</v>
      </c>
      <c r="Q129" s="34">
        <v>229.75880000000001</v>
      </c>
      <c r="R129" s="34">
        <v>1.3010999999999999</v>
      </c>
      <c r="S129" s="34">
        <v>231.1</v>
      </c>
      <c r="T129" s="34">
        <v>737.80229999999995</v>
      </c>
      <c r="U129" s="34"/>
      <c r="V129" s="34"/>
      <c r="W129" s="34">
        <v>0</v>
      </c>
      <c r="X129" s="34">
        <v>0</v>
      </c>
      <c r="Y129" s="34">
        <v>12.5</v>
      </c>
      <c r="Z129" s="34">
        <v>855</v>
      </c>
      <c r="AA129" s="34">
        <v>858</v>
      </c>
      <c r="AB129" s="34">
        <v>874</v>
      </c>
      <c r="AC129" s="34">
        <v>98</v>
      </c>
      <c r="AD129" s="34">
        <v>31.45</v>
      </c>
      <c r="AE129" s="34">
        <v>0.72</v>
      </c>
      <c r="AF129" s="34">
        <v>979</v>
      </c>
      <c r="AG129" s="34">
        <v>2.2000000000000002</v>
      </c>
      <c r="AH129" s="34">
        <v>81</v>
      </c>
      <c r="AI129" s="34">
        <v>37</v>
      </c>
      <c r="AJ129" s="34">
        <v>191</v>
      </c>
      <c r="AK129" s="34">
        <v>171</v>
      </c>
      <c r="AL129" s="34">
        <v>4.5</v>
      </c>
      <c r="AM129" s="34">
        <v>174.2</v>
      </c>
      <c r="AN129" s="34" t="s">
        <v>155</v>
      </c>
      <c r="AO129" s="34">
        <v>1</v>
      </c>
      <c r="AP129" s="37">
        <v>0.80728009259259259</v>
      </c>
      <c r="AQ129" s="34">
        <v>47.159267999999997</v>
      </c>
      <c r="AR129" s="34">
        <v>-88.48415</v>
      </c>
      <c r="AS129" s="34">
        <v>308.8</v>
      </c>
      <c r="AT129" s="34">
        <v>27.5</v>
      </c>
      <c r="AU129" s="34">
        <v>12</v>
      </c>
      <c r="AV129" s="34">
        <v>9</v>
      </c>
      <c r="AW129" s="34" t="s">
        <v>199</v>
      </c>
      <c r="AX129" s="34">
        <v>1.4772000000000001</v>
      </c>
      <c r="AY129" s="34">
        <v>1.4</v>
      </c>
      <c r="AZ129" s="34">
        <v>2.4157999999999999</v>
      </c>
      <c r="BA129" s="34">
        <v>13.404</v>
      </c>
      <c r="BB129" s="34">
        <v>13.93</v>
      </c>
      <c r="BC129" s="34">
        <v>1.04</v>
      </c>
      <c r="BD129" s="34">
        <v>14.84</v>
      </c>
      <c r="BE129" s="34">
        <v>2872.018</v>
      </c>
      <c r="BF129" s="34">
        <v>11.169</v>
      </c>
      <c r="BG129" s="34">
        <v>6.6139999999999999</v>
      </c>
      <c r="BH129" s="34">
        <v>3.6999999999999998E-2</v>
      </c>
      <c r="BI129" s="34">
        <v>6.6520000000000001</v>
      </c>
      <c r="BJ129" s="34">
        <v>5.4909999999999997</v>
      </c>
      <c r="BK129" s="34">
        <v>3.1E-2</v>
      </c>
      <c r="BL129" s="34">
        <v>5.5220000000000002</v>
      </c>
      <c r="BM129" s="34">
        <v>5.8101000000000003</v>
      </c>
      <c r="BN129" s="34"/>
      <c r="BO129" s="34"/>
      <c r="BP129" s="34"/>
      <c r="BQ129" s="34">
        <v>0</v>
      </c>
      <c r="BR129" s="34">
        <v>0.46698800000000001</v>
      </c>
      <c r="BS129" s="34">
        <v>-5</v>
      </c>
      <c r="BT129" s="34">
        <v>6.228E-3</v>
      </c>
      <c r="BU129" s="34">
        <v>11.412019000000001</v>
      </c>
      <c r="BV129" s="34">
        <v>0</v>
      </c>
      <c r="BW129" s="34" t="s">
        <v>155</v>
      </c>
      <c r="BX129" s="34">
        <v>0.83</v>
      </c>
    </row>
    <row r="130" spans="1:76" x14ac:dyDescent="0.25">
      <c r="A130" s="35">
        <v>43167</v>
      </c>
      <c r="B130" s="36">
        <v>1.4811342592592593E-2</v>
      </c>
      <c r="C130" s="34">
        <v>14.46</v>
      </c>
      <c r="D130" s="34">
        <v>5.0799999999999998E-2</v>
      </c>
      <c r="E130" s="34">
        <v>508.45129100000003</v>
      </c>
      <c r="F130" s="34">
        <v>355.9</v>
      </c>
      <c r="G130" s="34">
        <v>1.7</v>
      </c>
      <c r="H130" s="34">
        <v>687.8</v>
      </c>
      <c r="I130" s="34"/>
      <c r="J130" s="34">
        <v>0</v>
      </c>
      <c r="K130" s="34">
        <v>0.87109999999999999</v>
      </c>
      <c r="L130" s="34">
        <v>12.597</v>
      </c>
      <c r="M130" s="34">
        <v>4.4299999999999999E-2</v>
      </c>
      <c r="N130" s="34">
        <v>310.06540000000001</v>
      </c>
      <c r="O130" s="34">
        <v>1.4670000000000001</v>
      </c>
      <c r="P130" s="34">
        <v>311.5</v>
      </c>
      <c r="Q130" s="34">
        <v>256.87349999999998</v>
      </c>
      <c r="R130" s="34">
        <v>1.2154</v>
      </c>
      <c r="S130" s="34">
        <v>258.10000000000002</v>
      </c>
      <c r="T130" s="34">
        <v>687.80939999999998</v>
      </c>
      <c r="U130" s="34"/>
      <c r="V130" s="34"/>
      <c r="W130" s="34">
        <v>0</v>
      </c>
      <c r="X130" s="34">
        <v>0</v>
      </c>
      <c r="Y130" s="34">
        <v>12.5</v>
      </c>
      <c r="Z130" s="34">
        <v>856</v>
      </c>
      <c r="AA130" s="34">
        <v>859</v>
      </c>
      <c r="AB130" s="34">
        <v>873</v>
      </c>
      <c r="AC130" s="34">
        <v>98</v>
      </c>
      <c r="AD130" s="34">
        <v>30.94</v>
      </c>
      <c r="AE130" s="34">
        <v>0.71</v>
      </c>
      <c r="AF130" s="34">
        <v>979</v>
      </c>
      <c r="AG130" s="34">
        <v>2</v>
      </c>
      <c r="AH130" s="34">
        <v>80.227999999999994</v>
      </c>
      <c r="AI130" s="34">
        <v>37</v>
      </c>
      <c r="AJ130" s="34">
        <v>191</v>
      </c>
      <c r="AK130" s="34">
        <v>170.2</v>
      </c>
      <c r="AL130" s="34">
        <v>4.4000000000000004</v>
      </c>
      <c r="AM130" s="34">
        <v>174.6</v>
      </c>
      <c r="AN130" s="34" t="s">
        <v>155</v>
      </c>
      <c r="AO130" s="34">
        <v>1</v>
      </c>
      <c r="AP130" s="37">
        <v>0.80729166666666663</v>
      </c>
      <c r="AQ130" s="34">
        <v>47.159385999999998</v>
      </c>
      <c r="AR130" s="34">
        <v>-88.484154000000004</v>
      </c>
      <c r="AS130" s="34">
        <v>308.8</v>
      </c>
      <c r="AT130" s="34">
        <v>28.5</v>
      </c>
      <c r="AU130" s="34">
        <v>12</v>
      </c>
      <c r="AV130" s="34">
        <v>9</v>
      </c>
      <c r="AW130" s="34" t="s">
        <v>199</v>
      </c>
      <c r="AX130" s="34">
        <v>1.4</v>
      </c>
      <c r="AY130" s="34">
        <v>1.4</v>
      </c>
      <c r="AZ130" s="34">
        <v>2.2999999999999998</v>
      </c>
      <c r="BA130" s="34">
        <v>13.404</v>
      </c>
      <c r="BB130" s="34">
        <v>13.97</v>
      </c>
      <c r="BC130" s="34">
        <v>1.04</v>
      </c>
      <c r="BD130" s="34">
        <v>14.791</v>
      </c>
      <c r="BE130" s="34">
        <v>2880.5680000000002</v>
      </c>
      <c r="BF130" s="34">
        <v>6.4470000000000001</v>
      </c>
      <c r="BG130" s="34">
        <v>7.4249999999999998</v>
      </c>
      <c r="BH130" s="34">
        <v>3.5000000000000003E-2</v>
      </c>
      <c r="BI130" s="34">
        <v>7.46</v>
      </c>
      <c r="BJ130" s="34">
        <v>6.1509999999999998</v>
      </c>
      <c r="BK130" s="34">
        <v>2.9000000000000001E-2</v>
      </c>
      <c r="BL130" s="34">
        <v>6.18</v>
      </c>
      <c r="BM130" s="34">
        <v>5.4275000000000002</v>
      </c>
      <c r="BN130" s="34"/>
      <c r="BO130" s="34"/>
      <c r="BP130" s="34"/>
      <c r="BQ130" s="34">
        <v>0</v>
      </c>
      <c r="BR130" s="34">
        <v>0.483456</v>
      </c>
      <c r="BS130" s="34">
        <v>-5</v>
      </c>
      <c r="BT130" s="34">
        <v>6.7720000000000002E-3</v>
      </c>
      <c r="BU130" s="34">
        <v>11.814455000000001</v>
      </c>
      <c r="BV130" s="34">
        <v>0</v>
      </c>
      <c r="BW130" s="34" t="s">
        <v>155</v>
      </c>
      <c r="BX130" s="34">
        <v>0.82799999999999996</v>
      </c>
    </row>
    <row r="131" spans="1:76" x14ac:dyDescent="0.25">
      <c r="A131" s="35">
        <v>43167</v>
      </c>
      <c r="B131" s="36">
        <v>1.4822916666666665E-2</v>
      </c>
      <c r="C131" s="34">
        <v>14.351000000000001</v>
      </c>
      <c r="D131" s="34">
        <v>0.2661</v>
      </c>
      <c r="E131" s="34">
        <v>2660.9651260000001</v>
      </c>
      <c r="F131" s="34">
        <v>478.4</v>
      </c>
      <c r="G131" s="34">
        <v>1.3</v>
      </c>
      <c r="H131" s="34">
        <v>642.20000000000005</v>
      </c>
      <c r="I131" s="34"/>
      <c r="J131" s="34">
        <v>0</v>
      </c>
      <c r="K131" s="34">
        <v>0.86990000000000001</v>
      </c>
      <c r="L131" s="34">
        <v>12.484</v>
      </c>
      <c r="M131" s="34">
        <v>0.23150000000000001</v>
      </c>
      <c r="N131" s="34">
        <v>416.17630000000003</v>
      </c>
      <c r="O131" s="34">
        <v>1.1241000000000001</v>
      </c>
      <c r="P131" s="34">
        <v>417.3</v>
      </c>
      <c r="Q131" s="34">
        <v>347.1671</v>
      </c>
      <c r="R131" s="34">
        <v>0.93769999999999998</v>
      </c>
      <c r="S131" s="34">
        <v>348.1</v>
      </c>
      <c r="T131" s="34">
        <v>642.23530000000005</v>
      </c>
      <c r="U131" s="34"/>
      <c r="V131" s="34"/>
      <c r="W131" s="34">
        <v>0</v>
      </c>
      <c r="X131" s="34">
        <v>0</v>
      </c>
      <c r="Y131" s="34">
        <v>12.6</v>
      </c>
      <c r="Z131" s="34">
        <v>855</v>
      </c>
      <c r="AA131" s="34">
        <v>858</v>
      </c>
      <c r="AB131" s="34">
        <v>872</v>
      </c>
      <c r="AC131" s="34">
        <v>98</v>
      </c>
      <c r="AD131" s="34">
        <v>32.71</v>
      </c>
      <c r="AE131" s="34">
        <v>0.75</v>
      </c>
      <c r="AF131" s="34">
        <v>979</v>
      </c>
      <c r="AG131" s="34">
        <v>2.8</v>
      </c>
      <c r="AH131" s="34">
        <v>80</v>
      </c>
      <c r="AI131" s="34">
        <v>37</v>
      </c>
      <c r="AJ131" s="34">
        <v>191</v>
      </c>
      <c r="AK131" s="34">
        <v>170</v>
      </c>
      <c r="AL131" s="34">
        <v>4.4000000000000004</v>
      </c>
      <c r="AM131" s="34">
        <v>174.9</v>
      </c>
      <c r="AN131" s="34" t="s">
        <v>155</v>
      </c>
      <c r="AO131" s="34">
        <v>2</v>
      </c>
      <c r="AP131" s="37">
        <v>0.80730324074074078</v>
      </c>
      <c r="AQ131" s="34">
        <v>47.159508000000002</v>
      </c>
      <c r="AR131" s="34">
        <v>-88.484154000000004</v>
      </c>
      <c r="AS131" s="34">
        <v>309.10000000000002</v>
      </c>
      <c r="AT131" s="34">
        <v>30.1</v>
      </c>
      <c r="AU131" s="34">
        <v>12</v>
      </c>
      <c r="AV131" s="34">
        <v>9</v>
      </c>
      <c r="AW131" s="34" t="s">
        <v>199</v>
      </c>
      <c r="AX131" s="34">
        <v>1.3386</v>
      </c>
      <c r="AY131" s="34">
        <v>1.4614</v>
      </c>
      <c r="AZ131" s="34">
        <v>2.2385999999999999</v>
      </c>
      <c r="BA131" s="34">
        <v>13.404</v>
      </c>
      <c r="BB131" s="34">
        <v>13.85</v>
      </c>
      <c r="BC131" s="34">
        <v>1.03</v>
      </c>
      <c r="BD131" s="34">
        <v>14.957000000000001</v>
      </c>
      <c r="BE131" s="34">
        <v>2839.116</v>
      </c>
      <c r="BF131" s="34">
        <v>33.505000000000003</v>
      </c>
      <c r="BG131" s="34">
        <v>9.9120000000000008</v>
      </c>
      <c r="BH131" s="34">
        <v>2.7E-2</v>
      </c>
      <c r="BI131" s="34">
        <v>9.9380000000000006</v>
      </c>
      <c r="BJ131" s="34">
        <v>8.2680000000000007</v>
      </c>
      <c r="BK131" s="34">
        <v>2.1999999999999999E-2</v>
      </c>
      <c r="BL131" s="34">
        <v>8.2899999999999991</v>
      </c>
      <c r="BM131" s="34">
        <v>5.0401999999999996</v>
      </c>
      <c r="BN131" s="34"/>
      <c r="BO131" s="34"/>
      <c r="BP131" s="34"/>
      <c r="BQ131" s="34">
        <v>0</v>
      </c>
      <c r="BR131" s="34">
        <v>0.51851199999999997</v>
      </c>
      <c r="BS131" s="34">
        <v>-5</v>
      </c>
      <c r="BT131" s="34">
        <v>6.228E-3</v>
      </c>
      <c r="BU131" s="34">
        <v>12.671137</v>
      </c>
      <c r="BV131" s="34">
        <v>0</v>
      </c>
      <c r="BW131" s="34" t="s">
        <v>155</v>
      </c>
      <c r="BX131" s="34">
        <v>0.83399999999999996</v>
      </c>
    </row>
    <row r="132" spans="1:76" x14ac:dyDescent="0.25">
      <c r="A132" s="35">
        <v>43167</v>
      </c>
      <c r="B132" s="36">
        <v>1.483449074074074E-2</v>
      </c>
      <c r="C132" s="34">
        <v>14.13</v>
      </c>
      <c r="D132" s="34">
        <v>0.41110000000000002</v>
      </c>
      <c r="E132" s="34">
        <v>4111.2941179999998</v>
      </c>
      <c r="F132" s="34">
        <v>584.9</v>
      </c>
      <c r="G132" s="34">
        <v>1.2</v>
      </c>
      <c r="H132" s="34">
        <v>628</v>
      </c>
      <c r="I132" s="34"/>
      <c r="J132" s="34">
        <v>0</v>
      </c>
      <c r="K132" s="34">
        <v>0.87029999999999996</v>
      </c>
      <c r="L132" s="34">
        <v>12.296900000000001</v>
      </c>
      <c r="M132" s="34">
        <v>0.35780000000000001</v>
      </c>
      <c r="N132" s="34">
        <v>508.98009999999999</v>
      </c>
      <c r="O132" s="34">
        <v>1.0443</v>
      </c>
      <c r="P132" s="34">
        <v>510</v>
      </c>
      <c r="Q132" s="34">
        <v>425.4803</v>
      </c>
      <c r="R132" s="34">
        <v>0.873</v>
      </c>
      <c r="S132" s="34">
        <v>426.4</v>
      </c>
      <c r="T132" s="34">
        <v>628.03290000000004</v>
      </c>
      <c r="U132" s="34"/>
      <c r="V132" s="34"/>
      <c r="W132" s="34">
        <v>0</v>
      </c>
      <c r="X132" s="34">
        <v>0</v>
      </c>
      <c r="Y132" s="34">
        <v>12.5</v>
      </c>
      <c r="Z132" s="34">
        <v>855</v>
      </c>
      <c r="AA132" s="34">
        <v>857</v>
      </c>
      <c r="AB132" s="34">
        <v>871</v>
      </c>
      <c r="AC132" s="34">
        <v>98</v>
      </c>
      <c r="AD132" s="34">
        <v>33.25</v>
      </c>
      <c r="AE132" s="34">
        <v>0.76</v>
      </c>
      <c r="AF132" s="34">
        <v>979</v>
      </c>
      <c r="AG132" s="34">
        <v>3</v>
      </c>
      <c r="AH132" s="34">
        <v>80</v>
      </c>
      <c r="AI132" s="34">
        <v>37</v>
      </c>
      <c r="AJ132" s="34">
        <v>191</v>
      </c>
      <c r="AK132" s="34">
        <v>170</v>
      </c>
      <c r="AL132" s="34">
        <v>4.4000000000000004</v>
      </c>
      <c r="AM132" s="34">
        <v>175</v>
      </c>
      <c r="AN132" s="34" t="s">
        <v>155</v>
      </c>
      <c r="AO132" s="34">
        <v>2</v>
      </c>
      <c r="AP132" s="37">
        <v>0.80731481481481471</v>
      </c>
      <c r="AQ132" s="34">
        <v>47.159635000000002</v>
      </c>
      <c r="AR132" s="34">
        <v>-88.484155000000001</v>
      </c>
      <c r="AS132" s="34">
        <v>309.5</v>
      </c>
      <c r="AT132" s="34">
        <v>30.6</v>
      </c>
      <c r="AU132" s="34">
        <v>12</v>
      </c>
      <c r="AV132" s="34">
        <v>9</v>
      </c>
      <c r="AW132" s="34" t="s">
        <v>199</v>
      </c>
      <c r="AX132" s="34">
        <v>1.3</v>
      </c>
      <c r="AY132" s="34">
        <v>1.5</v>
      </c>
      <c r="AZ132" s="34">
        <v>2.2000000000000002</v>
      </c>
      <c r="BA132" s="34">
        <v>13.404</v>
      </c>
      <c r="BB132" s="34">
        <v>13.9</v>
      </c>
      <c r="BC132" s="34">
        <v>1.04</v>
      </c>
      <c r="BD132" s="34">
        <v>14.907</v>
      </c>
      <c r="BE132" s="34">
        <v>2810.28</v>
      </c>
      <c r="BF132" s="34">
        <v>52.042999999999999</v>
      </c>
      <c r="BG132" s="34">
        <v>12.180999999999999</v>
      </c>
      <c r="BH132" s="34">
        <v>2.5000000000000001E-2</v>
      </c>
      <c r="BI132" s="34">
        <v>12.206</v>
      </c>
      <c r="BJ132" s="34">
        <v>10.183</v>
      </c>
      <c r="BK132" s="34">
        <v>2.1000000000000001E-2</v>
      </c>
      <c r="BL132" s="34">
        <v>10.204000000000001</v>
      </c>
      <c r="BM132" s="34">
        <v>4.9528999999999996</v>
      </c>
      <c r="BN132" s="34"/>
      <c r="BO132" s="34"/>
      <c r="BP132" s="34"/>
      <c r="BQ132" s="34">
        <v>0</v>
      </c>
      <c r="BR132" s="34">
        <v>0.71505200000000002</v>
      </c>
      <c r="BS132" s="34">
        <v>-5</v>
      </c>
      <c r="BT132" s="34">
        <v>6.0000000000000001E-3</v>
      </c>
      <c r="BU132" s="34">
        <v>17.474083</v>
      </c>
      <c r="BV132" s="34">
        <v>0</v>
      </c>
      <c r="BW132" s="34" t="s">
        <v>155</v>
      </c>
      <c r="BX132" s="34">
        <v>0.83599999999999997</v>
      </c>
    </row>
    <row r="133" spans="1:76" x14ac:dyDescent="0.25">
      <c r="A133" s="35">
        <v>43167</v>
      </c>
      <c r="B133" s="36">
        <v>1.4846064814814814E-2</v>
      </c>
      <c r="C133" s="34">
        <v>14.109</v>
      </c>
      <c r="D133" s="34">
        <v>0.73350000000000004</v>
      </c>
      <c r="E133" s="34">
        <v>7334.9704140000003</v>
      </c>
      <c r="F133" s="34">
        <v>612.5</v>
      </c>
      <c r="G133" s="34">
        <v>1.2</v>
      </c>
      <c r="H133" s="34">
        <v>644.1</v>
      </c>
      <c r="I133" s="34"/>
      <c r="J133" s="34">
        <v>0</v>
      </c>
      <c r="K133" s="34">
        <v>0.86750000000000005</v>
      </c>
      <c r="L133" s="34">
        <v>12.239000000000001</v>
      </c>
      <c r="M133" s="34">
        <v>0.63629999999999998</v>
      </c>
      <c r="N133" s="34">
        <v>531.31659999999999</v>
      </c>
      <c r="O133" s="34">
        <v>1.0477000000000001</v>
      </c>
      <c r="P133" s="34">
        <v>532.4</v>
      </c>
      <c r="Q133" s="34">
        <v>444.1524</v>
      </c>
      <c r="R133" s="34">
        <v>0.87580000000000002</v>
      </c>
      <c r="S133" s="34">
        <v>445</v>
      </c>
      <c r="T133" s="34">
        <v>644.06849999999997</v>
      </c>
      <c r="U133" s="34"/>
      <c r="V133" s="34"/>
      <c r="W133" s="34">
        <v>0</v>
      </c>
      <c r="X133" s="34">
        <v>0</v>
      </c>
      <c r="Y133" s="34">
        <v>12.3</v>
      </c>
      <c r="Z133" s="34">
        <v>857</v>
      </c>
      <c r="AA133" s="34">
        <v>859</v>
      </c>
      <c r="AB133" s="34">
        <v>872</v>
      </c>
      <c r="AC133" s="34">
        <v>98</v>
      </c>
      <c r="AD133" s="34">
        <v>33.25</v>
      </c>
      <c r="AE133" s="34">
        <v>0.76</v>
      </c>
      <c r="AF133" s="34">
        <v>979</v>
      </c>
      <c r="AG133" s="34">
        <v>3</v>
      </c>
      <c r="AH133" s="34">
        <v>80</v>
      </c>
      <c r="AI133" s="34">
        <v>37</v>
      </c>
      <c r="AJ133" s="34">
        <v>191</v>
      </c>
      <c r="AK133" s="34">
        <v>170</v>
      </c>
      <c r="AL133" s="34">
        <v>4.2</v>
      </c>
      <c r="AM133" s="34">
        <v>175</v>
      </c>
      <c r="AN133" s="34" t="s">
        <v>155</v>
      </c>
      <c r="AO133" s="34">
        <v>2</v>
      </c>
      <c r="AP133" s="37">
        <v>0.80732638888888886</v>
      </c>
      <c r="AQ133" s="34">
        <v>47.159768</v>
      </c>
      <c r="AR133" s="34">
        <v>-88.484155000000001</v>
      </c>
      <c r="AS133" s="34">
        <v>310</v>
      </c>
      <c r="AT133" s="34">
        <v>31.4</v>
      </c>
      <c r="AU133" s="34">
        <v>12</v>
      </c>
      <c r="AV133" s="34">
        <v>9</v>
      </c>
      <c r="AW133" s="34" t="s">
        <v>199</v>
      </c>
      <c r="AX133" s="34">
        <v>1.4842</v>
      </c>
      <c r="AY133" s="34">
        <v>1.6841999999999999</v>
      </c>
      <c r="AZ133" s="34">
        <v>2.4456000000000002</v>
      </c>
      <c r="BA133" s="34">
        <v>13.404</v>
      </c>
      <c r="BB133" s="34">
        <v>13.6</v>
      </c>
      <c r="BC133" s="34">
        <v>1.01</v>
      </c>
      <c r="BD133" s="34">
        <v>15.28</v>
      </c>
      <c r="BE133" s="34">
        <v>2748.8609999999999</v>
      </c>
      <c r="BF133" s="34">
        <v>90.954999999999998</v>
      </c>
      <c r="BG133" s="34">
        <v>12.497</v>
      </c>
      <c r="BH133" s="34">
        <v>2.5000000000000001E-2</v>
      </c>
      <c r="BI133" s="34">
        <v>12.521000000000001</v>
      </c>
      <c r="BJ133" s="34">
        <v>10.446999999999999</v>
      </c>
      <c r="BK133" s="34">
        <v>2.1000000000000001E-2</v>
      </c>
      <c r="BL133" s="34">
        <v>10.467000000000001</v>
      </c>
      <c r="BM133" s="34">
        <v>4.9917999999999996</v>
      </c>
      <c r="BN133" s="34"/>
      <c r="BO133" s="34"/>
      <c r="BP133" s="34"/>
      <c r="BQ133" s="34">
        <v>0</v>
      </c>
      <c r="BR133" s="34">
        <v>0.42259999999999998</v>
      </c>
      <c r="BS133" s="34">
        <v>-5</v>
      </c>
      <c r="BT133" s="34">
        <v>7.5440000000000004E-3</v>
      </c>
      <c r="BU133" s="34">
        <v>10.327287999999999</v>
      </c>
      <c r="BV133" s="34">
        <v>0</v>
      </c>
      <c r="BW133" s="34" t="s">
        <v>155</v>
      </c>
      <c r="BX133" s="34">
        <v>0.83599999999999997</v>
      </c>
    </row>
    <row r="134" spans="1:76" x14ac:dyDescent="0.25">
      <c r="A134" s="35">
        <v>43167</v>
      </c>
      <c r="B134" s="36">
        <v>1.4857638888888887E-2</v>
      </c>
      <c r="C134" s="34">
        <v>13.574</v>
      </c>
      <c r="D134" s="34">
        <v>1.0927</v>
      </c>
      <c r="E134" s="34">
        <v>10927.36447</v>
      </c>
      <c r="F134" s="34">
        <v>606.20000000000005</v>
      </c>
      <c r="G134" s="34">
        <v>1.3</v>
      </c>
      <c r="H134" s="34">
        <v>3156.8</v>
      </c>
      <c r="I134" s="34"/>
      <c r="J134" s="34">
        <v>0</v>
      </c>
      <c r="K134" s="34">
        <v>0.8659</v>
      </c>
      <c r="L134" s="34">
        <v>11.754200000000001</v>
      </c>
      <c r="M134" s="34">
        <v>0.94620000000000004</v>
      </c>
      <c r="N134" s="34">
        <v>524.91740000000004</v>
      </c>
      <c r="O134" s="34">
        <v>1.1325000000000001</v>
      </c>
      <c r="P134" s="34">
        <v>526</v>
      </c>
      <c r="Q134" s="34">
        <v>438.80309999999997</v>
      </c>
      <c r="R134" s="34">
        <v>0.94669999999999999</v>
      </c>
      <c r="S134" s="34">
        <v>439.7</v>
      </c>
      <c r="T134" s="34">
        <v>3156.7993999999999</v>
      </c>
      <c r="U134" s="34"/>
      <c r="V134" s="34"/>
      <c r="W134" s="34">
        <v>0</v>
      </c>
      <c r="X134" s="34">
        <v>0</v>
      </c>
      <c r="Y134" s="34">
        <v>12.1</v>
      </c>
      <c r="Z134" s="34">
        <v>858</v>
      </c>
      <c r="AA134" s="34">
        <v>860</v>
      </c>
      <c r="AB134" s="34">
        <v>873</v>
      </c>
      <c r="AC134" s="34">
        <v>98</v>
      </c>
      <c r="AD134" s="34">
        <v>33.25</v>
      </c>
      <c r="AE134" s="34">
        <v>0.76</v>
      </c>
      <c r="AF134" s="34">
        <v>979</v>
      </c>
      <c r="AG134" s="34">
        <v>3</v>
      </c>
      <c r="AH134" s="34">
        <v>79.227999999999994</v>
      </c>
      <c r="AI134" s="34">
        <v>37</v>
      </c>
      <c r="AJ134" s="34">
        <v>191</v>
      </c>
      <c r="AK134" s="34">
        <v>169.2</v>
      </c>
      <c r="AL134" s="34">
        <v>3.9</v>
      </c>
      <c r="AM134" s="34">
        <v>175</v>
      </c>
      <c r="AN134" s="34" t="s">
        <v>155</v>
      </c>
      <c r="AO134" s="34">
        <v>2</v>
      </c>
      <c r="AP134" s="37">
        <v>0.80733796296296301</v>
      </c>
      <c r="AQ134" s="34">
        <v>47.159906999999997</v>
      </c>
      <c r="AR134" s="34">
        <v>-88.484159000000005</v>
      </c>
      <c r="AS134" s="34">
        <v>310.60000000000002</v>
      </c>
      <c r="AT134" s="34">
        <v>32.9</v>
      </c>
      <c r="AU134" s="34">
        <v>12</v>
      </c>
      <c r="AV134" s="34">
        <v>9</v>
      </c>
      <c r="AW134" s="34" t="s">
        <v>199</v>
      </c>
      <c r="AX134" s="34">
        <v>1.6614</v>
      </c>
      <c r="AY134" s="34">
        <v>1.8613999999999999</v>
      </c>
      <c r="AZ134" s="34">
        <v>2.7227999999999999</v>
      </c>
      <c r="BA134" s="34">
        <v>13.404</v>
      </c>
      <c r="BB134" s="34">
        <v>13.44</v>
      </c>
      <c r="BC134" s="34">
        <v>1</v>
      </c>
      <c r="BD134" s="34">
        <v>15.483000000000001</v>
      </c>
      <c r="BE134" s="34">
        <v>2624.4119999999998</v>
      </c>
      <c r="BF134" s="34">
        <v>134.46700000000001</v>
      </c>
      <c r="BG134" s="34">
        <v>12.273</v>
      </c>
      <c r="BH134" s="34">
        <v>2.5999999999999999E-2</v>
      </c>
      <c r="BI134" s="34">
        <v>12.3</v>
      </c>
      <c r="BJ134" s="34">
        <v>10.26</v>
      </c>
      <c r="BK134" s="34">
        <v>2.1999999999999999E-2</v>
      </c>
      <c r="BL134" s="34">
        <v>10.282</v>
      </c>
      <c r="BM134" s="34">
        <v>24.322600000000001</v>
      </c>
      <c r="BN134" s="34"/>
      <c r="BO134" s="34"/>
      <c r="BP134" s="34"/>
      <c r="BQ134" s="34">
        <v>0</v>
      </c>
      <c r="BR134" s="34">
        <v>0.23044799999999999</v>
      </c>
      <c r="BS134" s="34">
        <v>-5</v>
      </c>
      <c r="BT134" s="34">
        <v>8.7720000000000003E-3</v>
      </c>
      <c r="BU134" s="34">
        <v>5.6315730000000004</v>
      </c>
      <c r="BV134" s="34">
        <v>0</v>
      </c>
      <c r="BW134" s="34" t="s">
        <v>155</v>
      </c>
      <c r="BX134" s="34">
        <v>0.83599999999999997</v>
      </c>
    </row>
    <row r="135" spans="1:76" x14ac:dyDescent="0.25">
      <c r="A135" s="35">
        <v>43167</v>
      </c>
      <c r="B135" s="36">
        <v>1.4869212962962961E-2</v>
      </c>
      <c r="C135" s="34">
        <v>14.038</v>
      </c>
      <c r="D135" s="34">
        <v>0.47689999999999999</v>
      </c>
      <c r="E135" s="34">
        <v>4769.3617020000002</v>
      </c>
      <c r="F135" s="34">
        <v>587.4</v>
      </c>
      <c r="G135" s="34">
        <v>1.5</v>
      </c>
      <c r="H135" s="34">
        <v>6163.4</v>
      </c>
      <c r="I135" s="34"/>
      <c r="J135" s="34">
        <v>0</v>
      </c>
      <c r="K135" s="34">
        <v>0.8649</v>
      </c>
      <c r="L135" s="34">
        <v>12.141400000000001</v>
      </c>
      <c r="M135" s="34">
        <v>0.41249999999999998</v>
      </c>
      <c r="N135" s="34">
        <v>508.07159999999999</v>
      </c>
      <c r="O135" s="34">
        <v>1.2972999999999999</v>
      </c>
      <c r="P135" s="34">
        <v>509.4</v>
      </c>
      <c r="Q135" s="34">
        <v>424.72089999999997</v>
      </c>
      <c r="R135" s="34">
        <v>1.0845</v>
      </c>
      <c r="S135" s="34">
        <v>425.8</v>
      </c>
      <c r="T135" s="34">
        <v>6163.3792000000003</v>
      </c>
      <c r="U135" s="34"/>
      <c r="V135" s="34"/>
      <c r="W135" s="34">
        <v>0</v>
      </c>
      <c r="X135" s="34">
        <v>0</v>
      </c>
      <c r="Y135" s="34">
        <v>12</v>
      </c>
      <c r="Z135" s="34">
        <v>859</v>
      </c>
      <c r="AA135" s="34">
        <v>862</v>
      </c>
      <c r="AB135" s="34">
        <v>874</v>
      </c>
      <c r="AC135" s="34">
        <v>98</v>
      </c>
      <c r="AD135" s="34">
        <v>33.25</v>
      </c>
      <c r="AE135" s="34">
        <v>0.76</v>
      </c>
      <c r="AF135" s="34">
        <v>979</v>
      </c>
      <c r="AG135" s="34">
        <v>3</v>
      </c>
      <c r="AH135" s="34">
        <v>79</v>
      </c>
      <c r="AI135" s="34">
        <v>37</v>
      </c>
      <c r="AJ135" s="34">
        <v>190.2</v>
      </c>
      <c r="AK135" s="34">
        <v>169</v>
      </c>
      <c r="AL135" s="34">
        <v>3.7</v>
      </c>
      <c r="AM135" s="34">
        <v>174.6</v>
      </c>
      <c r="AN135" s="34" t="s">
        <v>155</v>
      </c>
      <c r="AO135" s="34">
        <v>2</v>
      </c>
      <c r="AP135" s="37">
        <v>0.80734953703703705</v>
      </c>
      <c r="AQ135" s="34">
        <v>47.160044999999997</v>
      </c>
      <c r="AR135" s="34">
        <v>-88.484162999999995</v>
      </c>
      <c r="AS135" s="34">
        <v>311.10000000000002</v>
      </c>
      <c r="AT135" s="34">
        <v>33.5</v>
      </c>
      <c r="AU135" s="34">
        <v>12</v>
      </c>
      <c r="AV135" s="34">
        <v>9</v>
      </c>
      <c r="AW135" s="34" t="s">
        <v>199</v>
      </c>
      <c r="AX135" s="34">
        <v>1.7</v>
      </c>
      <c r="AY135" s="34">
        <v>1.9</v>
      </c>
      <c r="AZ135" s="34">
        <v>2.8</v>
      </c>
      <c r="BA135" s="34">
        <v>13.404</v>
      </c>
      <c r="BB135" s="34">
        <v>13.34</v>
      </c>
      <c r="BC135" s="34">
        <v>1</v>
      </c>
      <c r="BD135" s="34">
        <v>15.622999999999999</v>
      </c>
      <c r="BE135" s="34">
        <v>2679.069</v>
      </c>
      <c r="BF135" s="34">
        <v>57.93</v>
      </c>
      <c r="BG135" s="34">
        <v>11.74</v>
      </c>
      <c r="BH135" s="34">
        <v>0.03</v>
      </c>
      <c r="BI135" s="34">
        <v>11.77</v>
      </c>
      <c r="BJ135" s="34">
        <v>9.8140000000000001</v>
      </c>
      <c r="BK135" s="34">
        <v>2.5000000000000001E-2</v>
      </c>
      <c r="BL135" s="34">
        <v>9.8390000000000004</v>
      </c>
      <c r="BM135" s="34">
        <v>46.930599999999998</v>
      </c>
      <c r="BN135" s="34"/>
      <c r="BO135" s="34"/>
      <c r="BP135" s="34"/>
      <c r="BQ135" s="34">
        <v>0</v>
      </c>
      <c r="BR135" s="34">
        <v>0.21171999999999999</v>
      </c>
      <c r="BS135" s="34">
        <v>-5</v>
      </c>
      <c r="BT135" s="34">
        <v>8.2279999999999992E-3</v>
      </c>
      <c r="BU135" s="34">
        <v>5.173908</v>
      </c>
      <c r="BV135" s="34">
        <v>0</v>
      </c>
      <c r="BW135" s="34" t="s">
        <v>155</v>
      </c>
      <c r="BX135" s="34">
        <v>0.83599999999999997</v>
      </c>
    </row>
    <row r="136" spans="1:76" x14ac:dyDescent="0.25">
      <c r="A136" s="35">
        <v>43167</v>
      </c>
      <c r="B136" s="36">
        <v>1.4880787037037038E-2</v>
      </c>
      <c r="C136" s="34">
        <v>14.346</v>
      </c>
      <c r="D136" s="34">
        <v>0.2445</v>
      </c>
      <c r="E136" s="34">
        <v>2445.3027820000002</v>
      </c>
      <c r="F136" s="34">
        <v>571.9</v>
      </c>
      <c r="G136" s="34">
        <v>1.5</v>
      </c>
      <c r="H136" s="34">
        <v>4662.2</v>
      </c>
      <c r="I136" s="34"/>
      <c r="J136" s="34">
        <v>0</v>
      </c>
      <c r="K136" s="34">
        <v>0.8659</v>
      </c>
      <c r="L136" s="34">
        <v>12.422499999999999</v>
      </c>
      <c r="M136" s="34">
        <v>0.2117</v>
      </c>
      <c r="N136" s="34">
        <v>495.20409999999998</v>
      </c>
      <c r="O136" s="34">
        <v>1.3057000000000001</v>
      </c>
      <c r="P136" s="34">
        <v>496.5</v>
      </c>
      <c r="Q136" s="34">
        <v>413.96440000000001</v>
      </c>
      <c r="R136" s="34">
        <v>1.0914999999999999</v>
      </c>
      <c r="S136" s="34">
        <v>415.1</v>
      </c>
      <c r="T136" s="34">
        <v>4662.2251999999999</v>
      </c>
      <c r="U136" s="34"/>
      <c r="V136" s="34"/>
      <c r="W136" s="34">
        <v>0</v>
      </c>
      <c r="X136" s="34">
        <v>0</v>
      </c>
      <c r="Y136" s="34">
        <v>12</v>
      </c>
      <c r="Z136" s="34">
        <v>859</v>
      </c>
      <c r="AA136" s="34">
        <v>861</v>
      </c>
      <c r="AB136" s="34">
        <v>873</v>
      </c>
      <c r="AC136" s="34">
        <v>98</v>
      </c>
      <c r="AD136" s="34">
        <v>33.25</v>
      </c>
      <c r="AE136" s="34">
        <v>0.76</v>
      </c>
      <c r="AF136" s="34">
        <v>979</v>
      </c>
      <c r="AG136" s="34">
        <v>3</v>
      </c>
      <c r="AH136" s="34">
        <v>79</v>
      </c>
      <c r="AI136" s="34">
        <v>37</v>
      </c>
      <c r="AJ136" s="34">
        <v>190</v>
      </c>
      <c r="AK136" s="34">
        <v>169</v>
      </c>
      <c r="AL136" s="34">
        <v>3.6</v>
      </c>
      <c r="AM136" s="34">
        <v>174.3</v>
      </c>
      <c r="AN136" s="34" t="s">
        <v>155</v>
      </c>
      <c r="AO136" s="34">
        <v>2</v>
      </c>
      <c r="AP136" s="37">
        <v>0.80736111111111108</v>
      </c>
      <c r="AQ136" s="34">
        <v>47.160198999999999</v>
      </c>
      <c r="AR136" s="34">
        <v>-88.484181000000007</v>
      </c>
      <c r="AS136" s="34">
        <v>311.60000000000002</v>
      </c>
      <c r="AT136" s="34">
        <v>31.3</v>
      </c>
      <c r="AU136" s="34">
        <v>12</v>
      </c>
      <c r="AV136" s="34">
        <v>9</v>
      </c>
      <c r="AW136" s="34" t="s">
        <v>199</v>
      </c>
      <c r="AX136" s="34">
        <v>1.7614000000000001</v>
      </c>
      <c r="AY136" s="34">
        <v>1.3473999999999999</v>
      </c>
      <c r="AZ136" s="34">
        <v>2.7385999999999999</v>
      </c>
      <c r="BA136" s="34">
        <v>13.404</v>
      </c>
      <c r="BB136" s="34">
        <v>13.46</v>
      </c>
      <c r="BC136" s="34">
        <v>1</v>
      </c>
      <c r="BD136" s="34">
        <v>15.481</v>
      </c>
      <c r="BE136" s="34">
        <v>2755.7440000000001</v>
      </c>
      <c r="BF136" s="34">
        <v>29.896999999999998</v>
      </c>
      <c r="BG136" s="34">
        <v>11.504</v>
      </c>
      <c r="BH136" s="34">
        <v>0.03</v>
      </c>
      <c r="BI136" s="34">
        <v>11.534000000000001</v>
      </c>
      <c r="BJ136" s="34">
        <v>9.6170000000000009</v>
      </c>
      <c r="BK136" s="34">
        <v>2.5000000000000001E-2</v>
      </c>
      <c r="BL136" s="34">
        <v>9.6419999999999995</v>
      </c>
      <c r="BM136" s="34">
        <v>35.689900000000002</v>
      </c>
      <c r="BN136" s="34"/>
      <c r="BO136" s="34"/>
      <c r="BP136" s="34"/>
      <c r="BQ136" s="34">
        <v>0</v>
      </c>
      <c r="BR136" s="34">
        <v>0.22403600000000001</v>
      </c>
      <c r="BS136" s="34">
        <v>-5</v>
      </c>
      <c r="BT136" s="34">
        <v>8.7720000000000003E-3</v>
      </c>
      <c r="BU136" s="34">
        <v>5.4748799999999997</v>
      </c>
      <c r="BV136" s="34">
        <v>0</v>
      </c>
      <c r="BW136" s="34" t="s">
        <v>155</v>
      </c>
      <c r="BX136" s="34">
        <v>0.83599999999999997</v>
      </c>
    </row>
    <row r="137" spans="1:76" x14ac:dyDescent="0.25">
      <c r="A137" s="35">
        <v>43167</v>
      </c>
      <c r="B137" s="36">
        <v>1.4892361111111111E-2</v>
      </c>
      <c r="C137" s="34">
        <v>14.41</v>
      </c>
      <c r="D137" s="34">
        <v>0.2162</v>
      </c>
      <c r="E137" s="34">
        <v>2162.2636819999998</v>
      </c>
      <c r="F137" s="34">
        <v>544.6</v>
      </c>
      <c r="G137" s="34">
        <v>1.6</v>
      </c>
      <c r="H137" s="34">
        <v>2858.5</v>
      </c>
      <c r="I137" s="34"/>
      <c r="J137" s="34">
        <v>0</v>
      </c>
      <c r="K137" s="34">
        <v>0.86739999999999995</v>
      </c>
      <c r="L137" s="34">
        <v>12.4992</v>
      </c>
      <c r="M137" s="34">
        <v>0.18759999999999999</v>
      </c>
      <c r="N137" s="34">
        <v>472.41039999999998</v>
      </c>
      <c r="O137" s="34">
        <v>1.4014</v>
      </c>
      <c r="P137" s="34">
        <v>473.8</v>
      </c>
      <c r="Q137" s="34">
        <v>394.91</v>
      </c>
      <c r="R137" s="34">
        <v>1.1715</v>
      </c>
      <c r="S137" s="34">
        <v>396.1</v>
      </c>
      <c r="T137" s="34">
        <v>2858.5016000000001</v>
      </c>
      <c r="U137" s="34"/>
      <c r="V137" s="34"/>
      <c r="W137" s="34">
        <v>0</v>
      </c>
      <c r="X137" s="34">
        <v>0</v>
      </c>
      <c r="Y137" s="34">
        <v>12</v>
      </c>
      <c r="Z137" s="34">
        <v>859</v>
      </c>
      <c r="AA137" s="34">
        <v>861</v>
      </c>
      <c r="AB137" s="34">
        <v>873</v>
      </c>
      <c r="AC137" s="34">
        <v>98</v>
      </c>
      <c r="AD137" s="34">
        <v>33.25</v>
      </c>
      <c r="AE137" s="34">
        <v>0.76</v>
      </c>
      <c r="AF137" s="34">
        <v>979</v>
      </c>
      <c r="AG137" s="34">
        <v>3</v>
      </c>
      <c r="AH137" s="34">
        <v>78.227999999999994</v>
      </c>
      <c r="AI137" s="34">
        <v>37</v>
      </c>
      <c r="AJ137" s="34">
        <v>190</v>
      </c>
      <c r="AK137" s="34">
        <v>168.2</v>
      </c>
      <c r="AL137" s="34">
        <v>3.6</v>
      </c>
      <c r="AM137" s="34">
        <v>174</v>
      </c>
      <c r="AN137" s="34" t="s">
        <v>155</v>
      </c>
      <c r="AO137" s="34">
        <v>2</v>
      </c>
      <c r="AP137" s="37">
        <v>0.80737268518518512</v>
      </c>
      <c r="AQ137" s="34">
        <v>47.160338000000003</v>
      </c>
      <c r="AR137" s="34">
        <v>-88.484189999999998</v>
      </c>
      <c r="AS137" s="34">
        <v>311.89999999999998</v>
      </c>
      <c r="AT137" s="34">
        <v>29.9</v>
      </c>
      <c r="AU137" s="34">
        <v>12</v>
      </c>
      <c r="AV137" s="34">
        <v>9</v>
      </c>
      <c r="AW137" s="34" t="s">
        <v>199</v>
      </c>
      <c r="AX137" s="34">
        <v>1.4933069999999999</v>
      </c>
      <c r="AY137" s="34">
        <v>1.061339</v>
      </c>
      <c r="AZ137" s="34">
        <v>2.3319679999999998</v>
      </c>
      <c r="BA137" s="34">
        <v>13.404</v>
      </c>
      <c r="BB137" s="34">
        <v>13.62</v>
      </c>
      <c r="BC137" s="34">
        <v>1.02</v>
      </c>
      <c r="BD137" s="34">
        <v>15.287000000000001</v>
      </c>
      <c r="BE137" s="34">
        <v>2800.174</v>
      </c>
      <c r="BF137" s="34">
        <v>26.742999999999999</v>
      </c>
      <c r="BG137" s="34">
        <v>11.083</v>
      </c>
      <c r="BH137" s="34">
        <v>3.3000000000000002E-2</v>
      </c>
      <c r="BI137" s="34">
        <v>11.116</v>
      </c>
      <c r="BJ137" s="34">
        <v>9.2650000000000006</v>
      </c>
      <c r="BK137" s="34">
        <v>2.7E-2</v>
      </c>
      <c r="BL137" s="34">
        <v>9.2919999999999998</v>
      </c>
      <c r="BM137" s="34">
        <v>22.098500000000001</v>
      </c>
      <c r="BN137" s="34"/>
      <c r="BO137" s="34"/>
      <c r="BP137" s="34"/>
      <c r="BQ137" s="34">
        <v>0</v>
      </c>
      <c r="BR137" s="34">
        <v>0.25324799999999997</v>
      </c>
      <c r="BS137" s="34">
        <v>-5</v>
      </c>
      <c r="BT137" s="34">
        <v>8.9999999999999993E-3</v>
      </c>
      <c r="BU137" s="34">
        <v>6.1887489999999996</v>
      </c>
      <c r="BV137" s="34">
        <v>0</v>
      </c>
      <c r="BW137" s="34" t="s">
        <v>155</v>
      </c>
      <c r="BX137" s="34">
        <v>0.83599999999999997</v>
      </c>
    </row>
    <row r="138" spans="1:76" x14ac:dyDescent="0.25">
      <c r="A138" s="35">
        <v>43167</v>
      </c>
      <c r="B138" s="36">
        <v>1.4903935185185185E-2</v>
      </c>
      <c r="C138" s="34">
        <v>14.43</v>
      </c>
      <c r="D138" s="34">
        <v>0.19919999999999999</v>
      </c>
      <c r="E138" s="34">
        <v>1991.882255</v>
      </c>
      <c r="F138" s="34">
        <v>502.2</v>
      </c>
      <c r="G138" s="34">
        <v>1.9</v>
      </c>
      <c r="H138" s="34">
        <v>1746.6</v>
      </c>
      <c r="I138" s="34"/>
      <c r="J138" s="34">
        <v>0</v>
      </c>
      <c r="K138" s="34">
        <v>0.86839999999999995</v>
      </c>
      <c r="L138" s="34">
        <v>12.5313</v>
      </c>
      <c r="M138" s="34">
        <v>0.17299999999999999</v>
      </c>
      <c r="N138" s="34">
        <v>436.14280000000002</v>
      </c>
      <c r="O138" s="34">
        <v>1.65</v>
      </c>
      <c r="P138" s="34">
        <v>437.8</v>
      </c>
      <c r="Q138" s="34">
        <v>364.59219999999999</v>
      </c>
      <c r="R138" s="34">
        <v>1.3793</v>
      </c>
      <c r="S138" s="34">
        <v>366</v>
      </c>
      <c r="T138" s="34">
        <v>1746.6333</v>
      </c>
      <c r="U138" s="34"/>
      <c r="V138" s="34"/>
      <c r="W138" s="34">
        <v>0</v>
      </c>
      <c r="X138" s="34">
        <v>0</v>
      </c>
      <c r="Y138" s="34">
        <v>12</v>
      </c>
      <c r="Z138" s="34">
        <v>859</v>
      </c>
      <c r="AA138" s="34">
        <v>863</v>
      </c>
      <c r="AB138" s="34">
        <v>873</v>
      </c>
      <c r="AC138" s="34">
        <v>98</v>
      </c>
      <c r="AD138" s="34">
        <v>33.25</v>
      </c>
      <c r="AE138" s="34">
        <v>0.76</v>
      </c>
      <c r="AF138" s="34">
        <v>979</v>
      </c>
      <c r="AG138" s="34">
        <v>3</v>
      </c>
      <c r="AH138" s="34">
        <v>78</v>
      </c>
      <c r="AI138" s="34">
        <v>37</v>
      </c>
      <c r="AJ138" s="34">
        <v>190</v>
      </c>
      <c r="AK138" s="34">
        <v>168</v>
      </c>
      <c r="AL138" s="34">
        <v>3.5</v>
      </c>
      <c r="AM138" s="34">
        <v>174</v>
      </c>
      <c r="AN138" s="34" t="s">
        <v>155</v>
      </c>
      <c r="AO138" s="34">
        <v>2</v>
      </c>
      <c r="AP138" s="37">
        <v>0.80738425925925927</v>
      </c>
      <c r="AQ138" s="34">
        <v>47.160448000000002</v>
      </c>
      <c r="AR138" s="34">
        <v>-88.484162999999995</v>
      </c>
      <c r="AS138" s="34">
        <v>312.10000000000002</v>
      </c>
      <c r="AT138" s="34">
        <v>28.7</v>
      </c>
      <c r="AU138" s="34">
        <v>12</v>
      </c>
      <c r="AV138" s="34">
        <v>9</v>
      </c>
      <c r="AW138" s="34" t="s">
        <v>199</v>
      </c>
      <c r="AX138" s="34">
        <v>1.484084</v>
      </c>
      <c r="AY138" s="34">
        <v>1.0386390000000001</v>
      </c>
      <c r="AZ138" s="34">
        <v>2.2227229999999998</v>
      </c>
      <c r="BA138" s="34">
        <v>13.404</v>
      </c>
      <c r="BB138" s="34">
        <v>13.73</v>
      </c>
      <c r="BC138" s="34">
        <v>1.02</v>
      </c>
      <c r="BD138" s="34">
        <v>15.151</v>
      </c>
      <c r="BE138" s="34">
        <v>2827.846</v>
      </c>
      <c r="BF138" s="34">
        <v>24.844999999999999</v>
      </c>
      <c r="BG138" s="34">
        <v>10.307</v>
      </c>
      <c r="BH138" s="34">
        <v>3.9E-2</v>
      </c>
      <c r="BI138" s="34">
        <v>10.346</v>
      </c>
      <c r="BJ138" s="34">
        <v>8.6159999999999997</v>
      </c>
      <c r="BK138" s="34">
        <v>3.3000000000000002E-2</v>
      </c>
      <c r="BL138" s="34">
        <v>8.6489999999999991</v>
      </c>
      <c r="BM138" s="34">
        <v>13.6014</v>
      </c>
      <c r="BN138" s="34"/>
      <c r="BO138" s="34"/>
      <c r="BP138" s="34"/>
      <c r="BQ138" s="34">
        <v>0</v>
      </c>
      <c r="BR138" s="34">
        <v>0.28416000000000002</v>
      </c>
      <c r="BS138" s="34">
        <v>-5</v>
      </c>
      <c r="BT138" s="34">
        <v>8.9999999999999993E-3</v>
      </c>
      <c r="BU138" s="34">
        <v>6.9441600000000001</v>
      </c>
      <c r="BV138" s="34">
        <v>0</v>
      </c>
      <c r="BW138" s="34" t="s">
        <v>155</v>
      </c>
      <c r="BX138" s="34">
        <v>0.83599999999999997</v>
      </c>
    </row>
    <row r="139" spans="1:76" x14ac:dyDescent="0.25">
      <c r="A139" s="35">
        <v>43167</v>
      </c>
      <c r="B139" s="36">
        <v>1.4915509259259259E-2</v>
      </c>
      <c r="C139" s="34">
        <v>14.43</v>
      </c>
      <c r="D139" s="34">
        <v>0.1585</v>
      </c>
      <c r="E139" s="34">
        <v>1584.792013</v>
      </c>
      <c r="F139" s="34">
        <v>454.1</v>
      </c>
      <c r="G139" s="34">
        <v>2</v>
      </c>
      <c r="H139" s="34">
        <v>1280.7</v>
      </c>
      <c r="I139" s="34"/>
      <c r="J139" s="34">
        <v>0</v>
      </c>
      <c r="K139" s="34">
        <v>0.86919999999999997</v>
      </c>
      <c r="L139" s="34">
        <v>12.543200000000001</v>
      </c>
      <c r="M139" s="34">
        <v>0.13780000000000001</v>
      </c>
      <c r="N139" s="34">
        <v>394.70409999999998</v>
      </c>
      <c r="O139" s="34">
        <v>1.7384999999999999</v>
      </c>
      <c r="P139" s="34">
        <v>396.4</v>
      </c>
      <c r="Q139" s="34">
        <v>329.98590000000002</v>
      </c>
      <c r="R139" s="34">
        <v>1.4534</v>
      </c>
      <c r="S139" s="34">
        <v>331.4</v>
      </c>
      <c r="T139" s="34">
        <v>1280.7106000000001</v>
      </c>
      <c r="U139" s="34"/>
      <c r="V139" s="34"/>
      <c r="W139" s="34">
        <v>0</v>
      </c>
      <c r="X139" s="34">
        <v>0</v>
      </c>
      <c r="Y139" s="34">
        <v>12.1</v>
      </c>
      <c r="Z139" s="34">
        <v>859</v>
      </c>
      <c r="AA139" s="34">
        <v>863</v>
      </c>
      <c r="AB139" s="34">
        <v>872</v>
      </c>
      <c r="AC139" s="34">
        <v>98</v>
      </c>
      <c r="AD139" s="34">
        <v>33.270000000000003</v>
      </c>
      <c r="AE139" s="34">
        <v>0.76</v>
      </c>
      <c r="AF139" s="34">
        <v>978</v>
      </c>
      <c r="AG139" s="34">
        <v>3</v>
      </c>
      <c r="AH139" s="34">
        <v>78</v>
      </c>
      <c r="AI139" s="34">
        <v>37</v>
      </c>
      <c r="AJ139" s="34">
        <v>190</v>
      </c>
      <c r="AK139" s="34">
        <v>168</v>
      </c>
      <c r="AL139" s="34">
        <v>3.6</v>
      </c>
      <c r="AM139" s="34">
        <v>174</v>
      </c>
      <c r="AN139" s="34" t="s">
        <v>155</v>
      </c>
      <c r="AO139" s="34">
        <v>2</v>
      </c>
      <c r="AP139" s="37">
        <v>0.80739583333333342</v>
      </c>
      <c r="AQ139" s="34">
        <v>47.160555000000002</v>
      </c>
      <c r="AR139" s="34">
        <v>-88.484133</v>
      </c>
      <c r="AS139" s="34">
        <v>312.3</v>
      </c>
      <c r="AT139" s="34">
        <v>28</v>
      </c>
      <c r="AU139" s="34">
        <v>12</v>
      </c>
      <c r="AV139" s="34">
        <v>9</v>
      </c>
      <c r="AW139" s="34" t="s">
        <v>199</v>
      </c>
      <c r="AX139" s="34">
        <v>1.6</v>
      </c>
      <c r="AY139" s="34">
        <v>1</v>
      </c>
      <c r="AZ139" s="34">
        <v>2.2999999999999998</v>
      </c>
      <c r="BA139" s="34">
        <v>13.404</v>
      </c>
      <c r="BB139" s="34">
        <v>13.82</v>
      </c>
      <c r="BC139" s="34">
        <v>1.03</v>
      </c>
      <c r="BD139" s="34">
        <v>15.042</v>
      </c>
      <c r="BE139" s="34">
        <v>2846.03</v>
      </c>
      <c r="BF139" s="34">
        <v>19.893999999999998</v>
      </c>
      <c r="BG139" s="34">
        <v>9.3789999999999996</v>
      </c>
      <c r="BH139" s="34">
        <v>4.1000000000000002E-2</v>
      </c>
      <c r="BI139" s="34">
        <v>9.42</v>
      </c>
      <c r="BJ139" s="34">
        <v>7.8410000000000002</v>
      </c>
      <c r="BK139" s="34">
        <v>3.5000000000000003E-2</v>
      </c>
      <c r="BL139" s="34">
        <v>7.875</v>
      </c>
      <c r="BM139" s="34">
        <v>10.027699999999999</v>
      </c>
      <c r="BN139" s="34"/>
      <c r="BO139" s="34"/>
      <c r="BP139" s="34"/>
      <c r="BQ139" s="34">
        <v>0</v>
      </c>
      <c r="BR139" s="34">
        <v>0.30103600000000003</v>
      </c>
      <c r="BS139" s="34">
        <v>-5</v>
      </c>
      <c r="BT139" s="34">
        <v>8.9999999999999993E-3</v>
      </c>
      <c r="BU139" s="34">
        <v>7.3565670000000001</v>
      </c>
      <c r="BV139" s="34">
        <v>0</v>
      </c>
      <c r="BW139" s="34" t="s">
        <v>155</v>
      </c>
      <c r="BX139" s="34">
        <v>0.83599999999999997</v>
      </c>
    </row>
    <row r="140" spans="1:76" x14ac:dyDescent="0.25">
      <c r="A140" s="35">
        <v>43167</v>
      </c>
      <c r="B140" s="36">
        <v>1.4927083333333334E-2</v>
      </c>
      <c r="C140" s="34">
        <v>14.43</v>
      </c>
      <c r="D140" s="34">
        <v>0.12189999999999999</v>
      </c>
      <c r="E140" s="34">
        <v>1219.018088</v>
      </c>
      <c r="F140" s="34">
        <v>424.1</v>
      </c>
      <c r="G140" s="34">
        <v>2.1</v>
      </c>
      <c r="H140" s="34">
        <v>1044</v>
      </c>
      <c r="I140" s="34"/>
      <c r="J140" s="34">
        <v>0</v>
      </c>
      <c r="K140" s="34">
        <v>0.86980000000000002</v>
      </c>
      <c r="L140" s="34">
        <v>12.5509</v>
      </c>
      <c r="M140" s="34">
        <v>0.106</v>
      </c>
      <c r="N140" s="34">
        <v>368.87979999999999</v>
      </c>
      <c r="O140" s="34">
        <v>1.8265</v>
      </c>
      <c r="P140" s="34">
        <v>370.7</v>
      </c>
      <c r="Q140" s="34">
        <v>308.40539999999999</v>
      </c>
      <c r="R140" s="34">
        <v>1.5270999999999999</v>
      </c>
      <c r="S140" s="34">
        <v>309.89999999999998</v>
      </c>
      <c r="T140" s="34">
        <v>1044.0231000000001</v>
      </c>
      <c r="U140" s="34"/>
      <c r="V140" s="34"/>
      <c r="W140" s="34">
        <v>0</v>
      </c>
      <c r="X140" s="34">
        <v>0</v>
      </c>
      <c r="Y140" s="34">
        <v>12</v>
      </c>
      <c r="Z140" s="34">
        <v>859</v>
      </c>
      <c r="AA140" s="34">
        <v>862</v>
      </c>
      <c r="AB140" s="34">
        <v>872</v>
      </c>
      <c r="AC140" s="34">
        <v>98</v>
      </c>
      <c r="AD140" s="34">
        <v>33.28</v>
      </c>
      <c r="AE140" s="34">
        <v>0.76</v>
      </c>
      <c r="AF140" s="34">
        <v>978</v>
      </c>
      <c r="AG140" s="34">
        <v>3</v>
      </c>
      <c r="AH140" s="34">
        <v>78</v>
      </c>
      <c r="AI140" s="34">
        <v>37</v>
      </c>
      <c r="AJ140" s="34">
        <v>190</v>
      </c>
      <c r="AK140" s="34">
        <v>168</v>
      </c>
      <c r="AL140" s="34">
        <v>3.5</v>
      </c>
      <c r="AM140" s="34">
        <v>174</v>
      </c>
      <c r="AN140" s="34" t="s">
        <v>155</v>
      </c>
      <c r="AO140" s="34">
        <v>2</v>
      </c>
      <c r="AP140" s="37">
        <v>0.80740740740740735</v>
      </c>
      <c r="AQ140" s="34">
        <v>47.160656000000003</v>
      </c>
      <c r="AR140" s="34">
        <v>-88.484097000000006</v>
      </c>
      <c r="AS140" s="34">
        <v>312.5</v>
      </c>
      <c r="AT140" s="34">
        <v>26.9</v>
      </c>
      <c r="AU140" s="34">
        <v>12</v>
      </c>
      <c r="AV140" s="34">
        <v>8</v>
      </c>
      <c r="AW140" s="34" t="s">
        <v>204</v>
      </c>
      <c r="AX140" s="34">
        <v>1.6614</v>
      </c>
      <c r="AY140" s="34">
        <v>1</v>
      </c>
      <c r="AZ140" s="34">
        <v>2.2999999999999998</v>
      </c>
      <c r="BA140" s="34">
        <v>13.404</v>
      </c>
      <c r="BB140" s="34">
        <v>13.88</v>
      </c>
      <c r="BC140" s="34">
        <v>1.04</v>
      </c>
      <c r="BD140" s="34">
        <v>14.972</v>
      </c>
      <c r="BE140" s="34">
        <v>2858.4560000000001</v>
      </c>
      <c r="BF140" s="34">
        <v>15.369</v>
      </c>
      <c r="BG140" s="34">
        <v>8.798</v>
      </c>
      <c r="BH140" s="34">
        <v>4.3999999999999997E-2</v>
      </c>
      <c r="BI140" s="34">
        <v>8.8409999999999993</v>
      </c>
      <c r="BJ140" s="34">
        <v>7.3559999999999999</v>
      </c>
      <c r="BK140" s="34">
        <v>3.5999999999999997E-2</v>
      </c>
      <c r="BL140" s="34">
        <v>7.3920000000000003</v>
      </c>
      <c r="BM140" s="34">
        <v>8.2051999999999996</v>
      </c>
      <c r="BN140" s="34"/>
      <c r="BO140" s="34"/>
      <c r="BP140" s="34"/>
      <c r="BQ140" s="34">
        <v>0</v>
      </c>
      <c r="BR140" s="34">
        <v>0.32407200000000003</v>
      </c>
      <c r="BS140" s="34">
        <v>-5</v>
      </c>
      <c r="BT140" s="34">
        <v>8.9999999999999993E-3</v>
      </c>
      <c r="BU140" s="34">
        <v>7.9195099999999998</v>
      </c>
      <c r="BV140" s="34">
        <v>0</v>
      </c>
      <c r="BW140" s="34" t="s">
        <v>155</v>
      </c>
      <c r="BX140" s="34">
        <v>0.83599999999999997</v>
      </c>
    </row>
    <row r="141" spans="1:76" x14ac:dyDescent="0.25">
      <c r="A141" s="35">
        <v>43167</v>
      </c>
      <c r="B141" s="36">
        <v>1.4938657407407407E-2</v>
      </c>
      <c r="C141" s="34">
        <v>14.436999999999999</v>
      </c>
      <c r="D141" s="34">
        <v>0.112</v>
      </c>
      <c r="E141" s="34">
        <v>1120</v>
      </c>
      <c r="F141" s="34">
        <v>403.2</v>
      </c>
      <c r="G141" s="34">
        <v>2.1</v>
      </c>
      <c r="H141" s="34">
        <v>890.8</v>
      </c>
      <c r="I141" s="34"/>
      <c r="J141" s="34">
        <v>0</v>
      </c>
      <c r="K141" s="34">
        <v>0.86990000000000001</v>
      </c>
      <c r="L141" s="34">
        <v>12.5593</v>
      </c>
      <c r="M141" s="34">
        <v>9.74E-2</v>
      </c>
      <c r="N141" s="34">
        <v>350.77480000000003</v>
      </c>
      <c r="O141" s="34">
        <v>1.8269</v>
      </c>
      <c r="P141" s="34">
        <v>352.6</v>
      </c>
      <c r="Q141" s="34">
        <v>293.26859999999999</v>
      </c>
      <c r="R141" s="34">
        <v>1.5274000000000001</v>
      </c>
      <c r="S141" s="34">
        <v>294.8</v>
      </c>
      <c r="T141" s="34">
        <v>890.81730000000005</v>
      </c>
      <c r="U141" s="34"/>
      <c r="V141" s="34"/>
      <c r="W141" s="34">
        <v>0</v>
      </c>
      <c r="X141" s="34">
        <v>0</v>
      </c>
      <c r="Y141" s="34">
        <v>12</v>
      </c>
      <c r="Z141" s="34">
        <v>859</v>
      </c>
      <c r="AA141" s="34">
        <v>862</v>
      </c>
      <c r="AB141" s="34">
        <v>872</v>
      </c>
      <c r="AC141" s="34">
        <v>98</v>
      </c>
      <c r="AD141" s="34">
        <v>33.28</v>
      </c>
      <c r="AE141" s="34">
        <v>0.76</v>
      </c>
      <c r="AF141" s="34">
        <v>978</v>
      </c>
      <c r="AG141" s="34">
        <v>3</v>
      </c>
      <c r="AH141" s="34">
        <v>78</v>
      </c>
      <c r="AI141" s="34">
        <v>37</v>
      </c>
      <c r="AJ141" s="34">
        <v>190</v>
      </c>
      <c r="AK141" s="34">
        <v>168</v>
      </c>
      <c r="AL141" s="34">
        <v>3.5</v>
      </c>
      <c r="AM141" s="34">
        <v>174</v>
      </c>
      <c r="AN141" s="34" t="s">
        <v>155</v>
      </c>
      <c r="AO141" s="34">
        <v>2</v>
      </c>
      <c r="AP141" s="37">
        <v>0.8074189814814815</v>
      </c>
      <c r="AQ141" s="34">
        <v>47.160746000000003</v>
      </c>
      <c r="AR141" s="34">
        <v>-88.484020000000001</v>
      </c>
      <c r="AS141" s="34">
        <v>312.60000000000002</v>
      </c>
      <c r="AT141" s="34">
        <v>26.2</v>
      </c>
      <c r="AU141" s="34">
        <v>12</v>
      </c>
      <c r="AV141" s="34">
        <v>8</v>
      </c>
      <c r="AW141" s="34" t="s">
        <v>204</v>
      </c>
      <c r="AX141" s="34">
        <v>1.7</v>
      </c>
      <c r="AY141" s="34">
        <v>1</v>
      </c>
      <c r="AZ141" s="34">
        <v>2.2385999999999999</v>
      </c>
      <c r="BA141" s="34">
        <v>13.404</v>
      </c>
      <c r="BB141" s="34">
        <v>13.9</v>
      </c>
      <c r="BC141" s="34">
        <v>1.04</v>
      </c>
      <c r="BD141" s="34">
        <v>14.95</v>
      </c>
      <c r="BE141" s="34">
        <v>2863.8620000000001</v>
      </c>
      <c r="BF141" s="34">
        <v>14.141</v>
      </c>
      <c r="BG141" s="34">
        <v>8.3759999999999994</v>
      </c>
      <c r="BH141" s="34">
        <v>4.3999999999999997E-2</v>
      </c>
      <c r="BI141" s="34">
        <v>8.42</v>
      </c>
      <c r="BJ141" s="34">
        <v>7.0030000000000001</v>
      </c>
      <c r="BK141" s="34">
        <v>3.5999999999999997E-2</v>
      </c>
      <c r="BL141" s="34">
        <v>7.04</v>
      </c>
      <c r="BM141" s="34">
        <v>7.0096999999999996</v>
      </c>
      <c r="BN141" s="34"/>
      <c r="BO141" s="34"/>
      <c r="BP141" s="34"/>
      <c r="BQ141" s="34">
        <v>0</v>
      </c>
      <c r="BR141" s="34">
        <v>0.33540399999999998</v>
      </c>
      <c r="BS141" s="34">
        <v>-5</v>
      </c>
      <c r="BT141" s="34">
        <v>9.7719999999999994E-3</v>
      </c>
      <c r="BU141" s="34">
        <v>8.1964349999999992</v>
      </c>
      <c r="BV141" s="34">
        <v>0</v>
      </c>
      <c r="BW141" s="34" t="s">
        <v>155</v>
      </c>
      <c r="BX141" s="34">
        <v>0.83599999999999997</v>
      </c>
    </row>
    <row r="142" spans="1:76" x14ac:dyDescent="0.25">
      <c r="A142" s="35">
        <v>43167</v>
      </c>
      <c r="B142" s="36">
        <v>1.4950231481481481E-2</v>
      </c>
      <c r="C142" s="34">
        <v>14.44</v>
      </c>
      <c r="D142" s="34">
        <v>0.112</v>
      </c>
      <c r="E142" s="34">
        <v>1120</v>
      </c>
      <c r="F142" s="34">
        <v>377.9</v>
      </c>
      <c r="G142" s="34">
        <v>2.1</v>
      </c>
      <c r="H142" s="34">
        <v>807.4</v>
      </c>
      <c r="I142" s="34"/>
      <c r="J142" s="34">
        <v>0</v>
      </c>
      <c r="K142" s="34">
        <v>0.87</v>
      </c>
      <c r="L142" s="34">
        <v>12.5632</v>
      </c>
      <c r="M142" s="34">
        <v>9.74E-2</v>
      </c>
      <c r="N142" s="34">
        <v>328.74169999999998</v>
      </c>
      <c r="O142" s="34">
        <v>1.8270999999999999</v>
      </c>
      <c r="P142" s="34">
        <v>330.6</v>
      </c>
      <c r="Q142" s="34">
        <v>274.8476</v>
      </c>
      <c r="R142" s="34">
        <v>1.5275000000000001</v>
      </c>
      <c r="S142" s="34">
        <v>276.39999999999998</v>
      </c>
      <c r="T142" s="34">
        <v>807.43359999999996</v>
      </c>
      <c r="U142" s="34"/>
      <c r="V142" s="34"/>
      <c r="W142" s="34">
        <v>0</v>
      </c>
      <c r="X142" s="34">
        <v>0</v>
      </c>
      <c r="Y142" s="34">
        <v>12</v>
      </c>
      <c r="Z142" s="34">
        <v>859</v>
      </c>
      <c r="AA142" s="34">
        <v>862</v>
      </c>
      <c r="AB142" s="34">
        <v>872</v>
      </c>
      <c r="AC142" s="34">
        <v>98</v>
      </c>
      <c r="AD142" s="34">
        <v>33.28</v>
      </c>
      <c r="AE142" s="34">
        <v>0.76</v>
      </c>
      <c r="AF142" s="34">
        <v>978</v>
      </c>
      <c r="AG142" s="34">
        <v>3</v>
      </c>
      <c r="AH142" s="34">
        <v>78</v>
      </c>
      <c r="AI142" s="34">
        <v>37</v>
      </c>
      <c r="AJ142" s="34">
        <v>190</v>
      </c>
      <c r="AK142" s="34">
        <v>168</v>
      </c>
      <c r="AL142" s="34">
        <v>3.6</v>
      </c>
      <c r="AM142" s="34">
        <v>174</v>
      </c>
      <c r="AN142" s="34" t="s">
        <v>155</v>
      </c>
      <c r="AO142" s="34">
        <v>2</v>
      </c>
      <c r="AP142" s="37">
        <v>0.80743055555555554</v>
      </c>
      <c r="AQ142" s="34">
        <v>47.160843</v>
      </c>
      <c r="AR142" s="34">
        <v>-88.483947000000001</v>
      </c>
      <c r="AS142" s="34">
        <v>312.89999999999998</v>
      </c>
      <c r="AT142" s="34">
        <v>26.6</v>
      </c>
      <c r="AU142" s="34">
        <v>12</v>
      </c>
      <c r="AV142" s="34">
        <v>7</v>
      </c>
      <c r="AW142" s="34" t="s">
        <v>205</v>
      </c>
      <c r="AX142" s="34">
        <v>1.9456</v>
      </c>
      <c r="AY142" s="34">
        <v>1.4298</v>
      </c>
      <c r="AZ142" s="34">
        <v>2.6297999999999999</v>
      </c>
      <c r="BA142" s="34">
        <v>13.404</v>
      </c>
      <c r="BB142" s="34">
        <v>13.91</v>
      </c>
      <c r="BC142" s="34">
        <v>1.04</v>
      </c>
      <c r="BD142" s="34">
        <v>14.939</v>
      </c>
      <c r="BE142" s="34">
        <v>2865.75</v>
      </c>
      <c r="BF142" s="34">
        <v>14.147</v>
      </c>
      <c r="BG142" s="34">
        <v>7.8529999999999998</v>
      </c>
      <c r="BH142" s="34">
        <v>4.3999999999999997E-2</v>
      </c>
      <c r="BI142" s="34">
        <v>7.8970000000000002</v>
      </c>
      <c r="BJ142" s="34">
        <v>6.5650000000000004</v>
      </c>
      <c r="BK142" s="34">
        <v>3.5999999999999997E-2</v>
      </c>
      <c r="BL142" s="34">
        <v>6.6020000000000003</v>
      </c>
      <c r="BM142" s="34">
        <v>6.3556999999999997</v>
      </c>
      <c r="BN142" s="34"/>
      <c r="BO142" s="34"/>
      <c r="BP142" s="34"/>
      <c r="BQ142" s="34">
        <v>0</v>
      </c>
      <c r="BR142" s="34">
        <v>0.39258399999999999</v>
      </c>
      <c r="BS142" s="34">
        <v>-5</v>
      </c>
      <c r="BT142" s="34">
        <v>9.2280000000000001E-3</v>
      </c>
      <c r="BU142" s="34">
        <v>9.5937710000000003</v>
      </c>
      <c r="BV142" s="34">
        <v>0</v>
      </c>
      <c r="BW142" s="34" t="s">
        <v>155</v>
      </c>
      <c r="BX142" s="34">
        <v>0.83599999999999997</v>
      </c>
    </row>
    <row r="143" spans="1:76" x14ac:dyDescent="0.25">
      <c r="A143" s="35">
        <v>43167</v>
      </c>
      <c r="B143" s="36">
        <v>1.4961805555555556E-2</v>
      </c>
      <c r="C143" s="34">
        <v>14.446999999999999</v>
      </c>
      <c r="D143" s="34">
        <v>0.1187</v>
      </c>
      <c r="E143" s="34">
        <v>1187.4749159999999</v>
      </c>
      <c r="F143" s="34">
        <v>357.5</v>
      </c>
      <c r="G143" s="34">
        <v>2.1</v>
      </c>
      <c r="H143" s="34">
        <v>751.4</v>
      </c>
      <c r="I143" s="34"/>
      <c r="J143" s="34">
        <v>0</v>
      </c>
      <c r="K143" s="34">
        <v>0.87</v>
      </c>
      <c r="L143" s="34">
        <v>12.5686</v>
      </c>
      <c r="M143" s="34">
        <v>0.1033</v>
      </c>
      <c r="N143" s="34">
        <v>311.024</v>
      </c>
      <c r="O143" s="34">
        <v>1.827</v>
      </c>
      <c r="P143" s="34">
        <v>312.89999999999998</v>
      </c>
      <c r="Q143" s="34">
        <v>260.03449999999998</v>
      </c>
      <c r="R143" s="34">
        <v>1.5274000000000001</v>
      </c>
      <c r="S143" s="34">
        <v>261.60000000000002</v>
      </c>
      <c r="T143" s="34">
        <v>751.43640000000005</v>
      </c>
      <c r="U143" s="34"/>
      <c r="V143" s="34"/>
      <c r="W143" s="34">
        <v>0</v>
      </c>
      <c r="X143" s="34">
        <v>0</v>
      </c>
      <c r="Y143" s="34">
        <v>12</v>
      </c>
      <c r="Z143" s="34">
        <v>859</v>
      </c>
      <c r="AA143" s="34">
        <v>863</v>
      </c>
      <c r="AB143" s="34">
        <v>872</v>
      </c>
      <c r="AC143" s="34">
        <v>98</v>
      </c>
      <c r="AD143" s="34">
        <v>33.28</v>
      </c>
      <c r="AE143" s="34">
        <v>0.76</v>
      </c>
      <c r="AF143" s="34">
        <v>978</v>
      </c>
      <c r="AG143" s="34">
        <v>3</v>
      </c>
      <c r="AH143" s="34">
        <v>77.227999999999994</v>
      </c>
      <c r="AI143" s="34">
        <v>37</v>
      </c>
      <c r="AJ143" s="34">
        <v>190</v>
      </c>
      <c r="AK143" s="34">
        <v>168</v>
      </c>
      <c r="AL143" s="34">
        <v>3.6</v>
      </c>
      <c r="AM143" s="34">
        <v>174.3</v>
      </c>
      <c r="AN143" s="34" t="s">
        <v>155</v>
      </c>
      <c r="AO143" s="34">
        <v>2</v>
      </c>
      <c r="AP143" s="37">
        <v>0.80744212962962969</v>
      </c>
      <c r="AQ143" s="34">
        <v>47.160955000000001</v>
      </c>
      <c r="AR143" s="34">
        <v>-88.483909999999995</v>
      </c>
      <c r="AS143" s="34">
        <v>313.3</v>
      </c>
      <c r="AT143" s="34">
        <v>27.4</v>
      </c>
      <c r="AU143" s="34">
        <v>12</v>
      </c>
      <c r="AV143" s="34">
        <v>8</v>
      </c>
      <c r="AW143" s="34" t="s">
        <v>201</v>
      </c>
      <c r="AX143" s="34">
        <v>2.0386000000000002</v>
      </c>
      <c r="AY143" s="34">
        <v>1.8228</v>
      </c>
      <c r="AZ143" s="34">
        <v>3.0228000000000002</v>
      </c>
      <c r="BA143" s="34">
        <v>13.404</v>
      </c>
      <c r="BB143" s="34">
        <v>13.9</v>
      </c>
      <c r="BC143" s="34">
        <v>1.04</v>
      </c>
      <c r="BD143" s="34">
        <v>14.946</v>
      </c>
      <c r="BE143" s="34">
        <v>2865.7040000000002</v>
      </c>
      <c r="BF143" s="34">
        <v>14.992000000000001</v>
      </c>
      <c r="BG143" s="34">
        <v>7.4260000000000002</v>
      </c>
      <c r="BH143" s="34">
        <v>4.3999999999999997E-2</v>
      </c>
      <c r="BI143" s="34">
        <v>7.47</v>
      </c>
      <c r="BJ143" s="34">
        <v>6.2089999999999996</v>
      </c>
      <c r="BK143" s="34">
        <v>3.5999999999999997E-2</v>
      </c>
      <c r="BL143" s="34">
        <v>6.2450000000000001</v>
      </c>
      <c r="BM143" s="34">
        <v>5.9123000000000001</v>
      </c>
      <c r="BN143" s="34"/>
      <c r="BO143" s="34"/>
      <c r="BP143" s="34"/>
      <c r="BQ143" s="34">
        <v>0</v>
      </c>
      <c r="BR143" s="34">
        <v>0.380436</v>
      </c>
      <c r="BS143" s="34">
        <v>-5</v>
      </c>
      <c r="BT143" s="34">
        <v>8.9999999999999993E-3</v>
      </c>
      <c r="BU143" s="34">
        <v>9.2969050000000006</v>
      </c>
      <c r="BV143" s="34">
        <v>0</v>
      </c>
      <c r="BW143" s="34" t="s">
        <v>155</v>
      </c>
      <c r="BX143" s="34">
        <v>0.83599999999999997</v>
      </c>
    </row>
    <row r="144" spans="1:76" x14ac:dyDescent="0.25">
      <c r="A144" s="35">
        <v>43167</v>
      </c>
      <c r="B144" s="36">
        <v>1.497337962962963E-2</v>
      </c>
      <c r="C144" s="34">
        <v>14.46</v>
      </c>
      <c r="D144" s="34">
        <v>0.17069999999999999</v>
      </c>
      <c r="E144" s="34">
        <v>1707.1416449999999</v>
      </c>
      <c r="F144" s="34">
        <v>346.3</v>
      </c>
      <c r="G144" s="34">
        <v>2.1</v>
      </c>
      <c r="H144" s="34">
        <v>728.7</v>
      </c>
      <c r="I144" s="34"/>
      <c r="J144" s="34">
        <v>0</v>
      </c>
      <c r="K144" s="34">
        <v>0.86939999999999995</v>
      </c>
      <c r="L144" s="34">
        <v>12.571999999999999</v>
      </c>
      <c r="M144" s="34">
        <v>0.1484</v>
      </c>
      <c r="N144" s="34">
        <v>301.0865</v>
      </c>
      <c r="O144" s="34">
        <v>1.8258000000000001</v>
      </c>
      <c r="P144" s="34">
        <v>302.89999999999998</v>
      </c>
      <c r="Q144" s="34">
        <v>251.72620000000001</v>
      </c>
      <c r="R144" s="34">
        <v>1.5265</v>
      </c>
      <c r="S144" s="34">
        <v>253.3</v>
      </c>
      <c r="T144" s="34">
        <v>728.70339999999999</v>
      </c>
      <c r="U144" s="34"/>
      <c r="V144" s="34"/>
      <c r="W144" s="34">
        <v>0</v>
      </c>
      <c r="X144" s="34">
        <v>0</v>
      </c>
      <c r="Y144" s="34">
        <v>12</v>
      </c>
      <c r="Z144" s="34">
        <v>859</v>
      </c>
      <c r="AA144" s="34">
        <v>863</v>
      </c>
      <c r="AB144" s="34">
        <v>873</v>
      </c>
      <c r="AC144" s="34">
        <v>98</v>
      </c>
      <c r="AD144" s="34">
        <v>33.28</v>
      </c>
      <c r="AE144" s="34">
        <v>0.76</v>
      </c>
      <c r="AF144" s="34">
        <v>978</v>
      </c>
      <c r="AG144" s="34">
        <v>3</v>
      </c>
      <c r="AH144" s="34">
        <v>77</v>
      </c>
      <c r="AI144" s="34">
        <v>37</v>
      </c>
      <c r="AJ144" s="34">
        <v>190</v>
      </c>
      <c r="AK144" s="34">
        <v>168</v>
      </c>
      <c r="AL144" s="34">
        <v>3.6</v>
      </c>
      <c r="AM144" s="34">
        <v>174.6</v>
      </c>
      <c r="AN144" s="34" t="s">
        <v>155</v>
      </c>
      <c r="AO144" s="34">
        <v>2</v>
      </c>
      <c r="AP144" s="37">
        <v>0.80745370370370362</v>
      </c>
      <c r="AQ144" s="34">
        <v>47.161065999999998</v>
      </c>
      <c r="AR144" s="34">
        <v>-88.483877000000007</v>
      </c>
      <c r="AS144" s="34">
        <v>313.7</v>
      </c>
      <c r="AT144" s="34">
        <v>27.7</v>
      </c>
      <c r="AU144" s="34">
        <v>12</v>
      </c>
      <c r="AV144" s="34">
        <v>8</v>
      </c>
      <c r="AW144" s="34" t="s">
        <v>201</v>
      </c>
      <c r="AX144" s="34">
        <v>2</v>
      </c>
      <c r="AY144" s="34">
        <v>1.9</v>
      </c>
      <c r="AZ144" s="34">
        <v>3.1</v>
      </c>
      <c r="BA144" s="34">
        <v>13.404</v>
      </c>
      <c r="BB144" s="34">
        <v>13.84</v>
      </c>
      <c r="BC144" s="34">
        <v>1.03</v>
      </c>
      <c r="BD144" s="34">
        <v>15.016999999999999</v>
      </c>
      <c r="BE144" s="34">
        <v>2856.0830000000001</v>
      </c>
      <c r="BF144" s="34">
        <v>21.460999999999999</v>
      </c>
      <c r="BG144" s="34">
        <v>7.1630000000000003</v>
      </c>
      <c r="BH144" s="34">
        <v>4.2999999999999997E-2</v>
      </c>
      <c r="BI144" s="34">
        <v>7.2060000000000004</v>
      </c>
      <c r="BJ144" s="34">
        <v>5.9889999999999999</v>
      </c>
      <c r="BK144" s="34">
        <v>3.5999999999999997E-2</v>
      </c>
      <c r="BL144" s="34">
        <v>6.0250000000000004</v>
      </c>
      <c r="BM144" s="34">
        <v>5.7126999999999999</v>
      </c>
      <c r="BN144" s="34"/>
      <c r="BO144" s="34"/>
      <c r="BP144" s="34"/>
      <c r="BQ144" s="34">
        <v>0</v>
      </c>
      <c r="BR144" s="34">
        <v>0.36119200000000001</v>
      </c>
      <c r="BS144" s="34">
        <v>-5</v>
      </c>
      <c r="BT144" s="34">
        <v>9.7719999999999994E-3</v>
      </c>
      <c r="BU144" s="34">
        <v>8.8266290000000005</v>
      </c>
      <c r="BV144" s="34">
        <v>0</v>
      </c>
      <c r="BW144" s="34" t="s">
        <v>155</v>
      </c>
      <c r="BX144" s="34">
        <v>0.83599999999999997</v>
      </c>
    </row>
    <row r="145" spans="1:76" x14ac:dyDescent="0.25">
      <c r="A145" s="35">
        <v>43167</v>
      </c>
      <c r="B145" s="36">
        <v>1.4984953703703703E-2</v>
      </c>
      <c r="C145" s="34">
        <v>14.458</v>
      </c>
      <c r="D145" s="34">
        <v>0.28260000000000002</v>
      </c>
      <c r="E145" s="34">
        <v>2826.2337659999998</v>
      </c>
      <c r="F145" s="34">
        <v>338.2</v>
      </c>
      <c r="G145" s="34">
        <v>2.1</v>
      </c>
      <c r="H145" s="34">
        <v>725.2</v>
      </c>
      <c r="I145" s="34"/>
      <c r="J145" s="34">
        <v>0</v>
      </c>
      <c r="K145" s="34">
        <v>0.86839999999999995</v>
      </c>
      <c r="L145" s="34">
        <v>12.5562</v>
      </c>
      <c r="M145" s="34">
        <v>0.24540000000000001</v>
      </c>
      <c r="N145" s="34">
        <v>293.71260000000001</v>
      </c>
      <c r="O145" s="34">
        <v>1.8237000000000001</v>
      </c>
      <c r="P145" s="34">
        <v>295.5</v>
      </c>
      <c r="Q145" s="34">
        <v>245.56110000000001</v>
      </c>
      <c r="R145" s="34">
        <v>1.5246999999999999</v>
      </c>
      <c r="S145" s="34">
        <v>247.1</v>
      </c>
      <c r="T145" s="34">
        <v>725.17989999999998</v>
      </c>
      <c r="U145" s="34"/>
      <c r="V145" s="34"/>
      <c r="W145" s="34">
        <v>0</v>
      </c>
      <c r="X145" s="34">
        <v>0</v>
      </c>
      <c r="Y145" s="34">
        <v>12</v>
      </c>
      <c r="Z145" s="34">
        <v>859</v>
      </c>
      <c r="AA145" s="34">
        <v>862</v>
      </c>
      <c r="AB145" s="34">
        <v>872</v>
      </c>
      <c r="AC145" s="34">
        <v>98</v>
      </c>
      <c r="AD145" s="34">
        <v>33.28</v>
      </c>
      <c r="AE145" s="34">
        <v>0.76</v>
      </c>
      <c r="AF145" s="34">
        <v>978</v>
      </c>
      <c r="AG145" s="34">
        <v>3</v>
      </c>
      <c r="AH145" s="34">
        <v>77</v>
      </c>
      <c r="AI145" s="34">
        <v>37</v>
      </c>
      <c r="AJ145" s="34">
        <v>190</v>
      </c>
      <c r="AK145" s="34">
        <v>168</v>
      </c>
      <c r="AL145" s="34">
        <v>3.5</v>
      </c>
      <c r="AM145" s="34">
        <v>175</v>
      </c>
      <c r="AN145" s="34" t="s">
        <v>155</v>
      </c>
      <c r="AO145" s="34">
        <v>2</v>
      </c>
      <c r="AP145" s="37">
        <v>0.80746527777777777</v>
      </c>
      <c r="AQ145" s="34">
        <v>47.161175</v>
      </c>
      <c r="AR145" s="34">
        <v>-88.483836999999994</v>
      </c>
      <c r="AS145" s="34">
        <v>314.10000000000002</v>
      </c>
      <c r="AT145" s="34">
        <v>27.7</v>
      </c>
      <c r="AU145" s="34">
        <v>12</v>
      </c>
      <c r="AV145" s="34">
        <v>8</v>
      </c>
      <c r="AW145" s="34" t="s">
        <v>201</v>
      </c>
      <c r="AX145" s="34">
        <v>2</v>
      </c>
      <c r="AY145" s="34">
        <v>1.9</v>
      </c>
      <c r="AZ145" s="34">
        <v>3.1</v>
      </c>
      <c r="BA145" s="34">
        <v>13.404</v>
      </c>
      <c r="BB145" s="34">
        <v>13.73</v>
      </c>
      <c r="BC145" s="34">
        <v>1.02</v>
      </c>
      <c r="BD145" s="34">
        <v>15.15</v>
      </c>
      <c r="BE145" s="34">
        <v>2834.518</v>
      </c>
      <c r="BF145" s="34">
        <v>35.265000000000001</v>
      </c>
      <c r="BG145" s="34">
        <v>6.944</v>
      </c>
      <c r="BH145" s="34">
        <v>4.2999999999999997E-2</v>
      </c>
      <c r="BI145" s="34">
        <v>6.9870000000000001</v>
      </c>
      <c r="BJ145" s="34">
        <v>5.8049999999999997</v>
      </c>
      <c r="BK145" s="34">
        <v>3.5999999999999997E-2</v>
      </c>
      <c r="BL145" s="34">
        <v>5.8410000000000002</v>
      </c>
      <c r="BM145" s="34">
        <v>5.6492000000000004</v>
      </c>
      <c r="BN145" s="34"/>
      <c r="BO145" s="34"/>
      <c r="BP145" s="34"/>
      <c r="BQ145" s="34">
        <v>0</v>
      </c>
      <c r="BR145" s="34">
        <v>0.30241600000000002</v>
      </c>
      <c r="BS145" s="34">
        <v>-5</v>
      </c>
      <c r="BT145" s="34">
        <v>0.01</v>
      </c>
      <c r="BU145" s="34">
        <v>7.3902910000000004</v>
      </c>
      <c r="BV145" s="34">
        <v>0</v>
      </c>
      <c r="BW145" s="34" t="s">
        <v>155</v>
      </c>
      <c r="BX145" s="34">
        <v>0.83599999999999997</v>
      </c>
    </row>
    <row r="146" spans="1:76" x14ac:dyDescent="0.25">
      <c r="A146" s="35">
        <v>43167</v>
      </c>
      <c r="B146" s="36">
        <v>1.4996527777777777E-2</v>
      </c>
      <c r="C146" s="34">
        <v>14.425000000000001</v>
      </c>
      <c r="D146" s="34">
        <v>0.37430000000000002</v>
      </c>
      <c r="E146" s="34">
        <v>3742.8422879999998</v>
      </c>
      <c r="F146" s="34">
        <v>327</v>
      </c>
      <c r="G146" s="34">
        <v>2.1</v>
      </c>
      <c r="H146" s="34">
        <v>770.5</v>
      </c>
      <c r="I146" s="34"/>
      <c r="J146" s="34">
        <v>0</v>
      </c>
      <c r="K146" s="34">
        <v>0.8679</v>
      </c>
      <c r="L146" s="34">
        <v>12.518800000000001</v>
      </c>
      <c r="M146" s="34">
        <v>0.32479999999999998</v>
      </c>
      <c r="N146" s="34">
        <v>283.79079999999999</v>
      </c>
      <c r="O146" s="34">
        <v>1.8225</v>
      </c>
      <c r="P146" s="34">
        <v>285.60000000000002</v>
      </c>
      <c r="Q146" s="34">
        <v>237.26599999999999</v>
      </c>
      <c r="R146" s="34">
        <v>1.5237000000000001</v>
      </c>
      <c r="S146" s="34">
        <v>238.8</v>
      </c>
      <c r="T146" s="34">
        <v>770.46799999999996</v>
      </c>
      <c r="U146" s="34"/>
      <c r="V146" s="34"/>
      <c r="W146" s="34">
        <v>0</v>
      </c>
      <c r="X146" s="34">
        <v>0</v>
      </c>
      <c r="Y146" s="34">
        <v>11.9</v>
      </c>
      <c r="Z146" s="34">
        <v>859</v>
      </c>
      <c r="AA146" s="34">
        <v>862</v>
      </c>
      <c r="AB146" s="34">
        <v>873</v>
      </c>
      <c r="AC146" s="34">
        <v>98</v>
      </c>
      <c r="AD146" s="34">
        <v>33.28</v>
      </c>
      <c r="AE146" s="34">
        <v>0.76</v>
      </c>
      <c r="AF146" s="34">
        <v>978</v>
      </c>
      <c r="AG146" s="34">
        <v>3</v>
      </c>
      <c r="AH146" s="34">
        <v>77</v>
      </c>
      <c r="AI146" s="34">
        <v>37</v>
      </c>
      <c r="AJ146" s="34">
        <v>190</v>
      </c>
      <c r="AK146" s="34">
        <v>168</v>
      </c>
      <c r="AL146" s="34">
        <v>3.6</v>
      </c>
      <c r="AM146" s="34">
        <v>175</v>
      </c>
      <c r="AN146" s="34" t="s">
        <v>155</v>
      </c>
      <c r="AO146" s="34">
        <v>2</v>
      </c>
      <c r="AP146" s="37">
        <v>0.80747685185185192</v>
      </c>
      <c r="AQ146" s="34">
        <v>47.161304000000001</v>
      </c>
      <c r="AR146" s="34">
        <v>-88.483868999999999</v>
      </c>
      <c r="AS146" s="34">
        <v>314</v>
      </c>
      <c r="AT146" s="34">
        <v>29.5</v>
      </c>
      <c r="AU146" s="34">
        <v>12</v>
      </c>
      <c r="AV146" s="34">
        <v>8</v>
      </c>
      <c r="AW146" s="34" t="s">
        <v>201</v>
      </c>
      <c r="AX146" s="34">
        <v>1.6315999999999999</v>
      </c>
      <c r="AY146" s="34">
        <v>1.9</v>
      </c>
      <c r="AZ146" s="34">
        <v>2.6701999999999999</v>
      </c>
      <c r="BA146" s="34">
        <v>13.404</v>
      </c>
      <c r="BB146" s="34">
        <v>13.67</v>
      </c>
      <c r="BC146" s="34">
        <v>1.02</v>
      </c>
      <c r="BD146" s="34">
        <v>15.227</v>
      </c>
      <c r="BE146" s="34">
        <v>2815.8670000000002</v>
      </c>
      <c r="BF146" s="34">
        <v>46.502000000000002</v>
      </c>
      <c r="BG146" s="34">
        <v>6.6849999999999996</v>
      </c>
      <c r="BH146" s="34">
        <v>4.2999999999999997E-2</v>
      </c>
      <c r="BI146" s="34">
        <v>6.7279999999999998</v>
      </c>
      <c r="BJ146" s="34">
        <v>5.5890000000000004</v>
      </c>
      <c r="BK146" s="34">
        <v>3.5999999999999997E-2</v>
      </c>
      <c r="BL146" s="34">
        <v>5.625</v>
      </c>
      <c r="BM146" s="34">
        <v>5.9802999999999997</v>
      </c>
      <c r="BN146" s="34"/>
      <c r="BO146" s="34"/>
      <c r="BP146" s="34"/>
      <c r="BQ146" s="34">
        <v>0</v>
      </c>
      <c r="BR146" s="34">
        <v>0.27750799999999998</v>
      </c>
      <c r="BS146" s="34">
        <v>-5</v>
      </c>
      <c r="BT146" s="34">
        <v>0.01</v>
      </c>
      <c r="BU146" s="34">
        <v>6.7816020000000004</v>
      </c>
      <c r="BV146" s="34">
        <v>0</v>
      </c>
      <c r="BW146" s="34" t="s">
        <v>155</v>
      </c>
      <c r="BX146" s="34">
        <v>0.83599999999999997</v>
      </c>
    </row>
    <row r="147" spans="1:76" x14ac:dyDescent="0.25">
      <c r="A147" s="35">
        <v>43167</v>
      </c>
      <c r="B147" s="36">
        <v>1.5008101851851854E-2</v>
      </c>
      <c r="C147" s="34">
        <v>14.427</v>
      </c>
      <c r="D147" s="34">
        <v>0.2195</v>
      </c>
      <c r="E147" s="34">
        <v>2195.0875729999998</v>
      </c>
      <c r="F147" s="34">
        <v>309.5</v>
      </c>
      <c r="G147" s="34">
        <v>2.1</v>
      </c>
      <c r="H147" s="34">
        <v>770.9</v>
      </c>
      <c r="I147" s="34"/>
      <c r="J147" s="34">
        <v>0</v>
      </c>
      <c r="K147" s="34">
        <v>0.86919999999999997</v>
      </c>
      <c r="L147" s="34">
        <v>12.540100000000001</v>
      </c>
      <c r="M147" s="34">
        <v>0.1908</v>
      </c>
      <c r="N147" s="34">
        <v>269.05939999999998</v>
      </c>
      <c r="O147" s="34">
        <v>1.8253999999999999</v>
      </c>
      <c r="P147" s="34">
        <v>270.89999999999998</v>
      </c>
      <c r="Q147" s="34">
        <v>224.94970000000001</v>
      </c>
      <c r="R147" s="34">
        <v>1.5261</v>
      </c>
      <c r="S147" s="34">
        <v>226.5</v>
      </c>
      <c r="T147" s="34">
        <v>770.85730000000001</v>
      </c>
      <c r="U147" s="34"/>
      <c r="V147" s="34"/>
      <c r="W147" s="34">
        <v>0</v>
      </c>
      <c r="X147" s="34">
        <v>0</v>
      </c>
      <c r="Y147" s="34">
        <v>12</v>
      </c>
      <c r="Z147" s="34">
        <v>858</v>
      </c>
      <c r="AA147" s="34">
        <v>862</v>
      </c>
      <c r="AB147" s="34">
        <v>873</v>
      </c>
      <c r="AC147" s="34">
        <v>98</v>
      </c>
      <c r="AD147" s="34">
        <v>33.28</v>
      </c>
      <c r="AE147" s="34">
        <v>0.76</v>
      </c>
      <c r="AF147" s="34">
        <v>978</v>
      </c>
      <c r="AG147" s="34">
        <v>3</v>
      </c>
      <c r="AH147" s="34">
        <v>77</v>
      </c>
      <c r="AI147" s="34">
        <v>37</v>
      </c>
      <c r="AJ147" s="34">
        <v>190</v>
      </c>
      <c r="AK147" s="34">
        <v>168</v>
      </c>
      <c r="AL147" s="34">
        <v>3.6</v>
      </c>
      <c r="AM147" s="34">
        <v>175</v>
      </c>
      <c r="AN147" s="34" t="s">
        <v>155</v>
      </c>
      <c r="AO147" s="34">
        <v>2</v>
      </c>
      <c r="AP147" s="37">
        <v>0.80748842592592596</v>
      </c>
      <c r="AQ147" s="34">
        <v>47.161442000000001</v>
      </c>
      <c r="AR147" s="34">
        <v>-88.483919</v>
      </c>
      <c r="AS147" s="34">
        <v>314</v>
      </c>
      <c r="AT147" s="34">
        <v>30.6</v>
      </c>
      <c r="AU147" s="34">
        <v>12</v>
      </c>
      <c r="AV147" s="34">
        <v>8</v>
      </c>
      <c r="AW147" s="34" t="s">
        <v>201</v>
      </c>
      <c r="AX147" s="34">
        <v>1.4</v>
      </c>
      <c r="AY147" s="34">
        <v>1.9</v>
      </c>
      <c r="AZ147" s="34">
        <v>2.4</v>
      </c>
      <c r="BA147" s="34">
        <v>13.404</v>
      </c>
      <c r="BB147" s="34">
        <v>13.82</v>
      </c>
      <c r="BC147" s="34">
        <v>1.03</v>
      </c>
      <c r="BD147" s="34">
        <v>15.045</v>
      </c>
      <c r="BE147" s="34">
        <v>2845.556</v>
      </c>
      <c r="BF147" s="34">
        <v>27.556999999999999</v>
      </c>
      <c r="BG147" s="34">
        <v>6.3940000000000001</v>
      </c>
      <c r="BH147" s="34">
        <v>4.2999999999999997E-2</v>
      </c>
      <c r="BI147" s="34">
        <v>6.4370000000000003</v>
      </c>
      <c r="BJ147" s="34">
        <v>5.3449999999999998</v>
      </c>
      <c r="BK147" s="34">
        <v>3.5999999999999997E-2</v>
      </c>
      <c r="BL147" s="34">
        <v>5.3819999999999997</v>
      </c>
      <c r="BM147" s="34">
        <v>6.0362</v>
      </c>
      <c r="BN147" s="34"/>
      <c r="BO147" s="34"/>
      <c r="BP147" s="34"/>
      <c r="BQ147" s="34">
        <v>0</v>
      </c>
      <c r="BR147" s="34">
        <v>0.26264799999999999</v>
      </c>
      <c r="BS147" s="34">
        <v>-5</v>
      </c>
      <c r="BT147" s="34">
        <v>8.456E-3</v>
      </c>
      <c r="BU147" s="34">
        <v>6.4184609999999997</v>
      </c>
      <c r="BV147" s="34">
        <v>0</v>
      </c>
      <c r="BW147" s="34" t="s">
        <v>155</v>
      </c>
      <c r="BX147" s="34">
        <v>0.83599999999999997</v>
      </c>
    </row>
    <row r="148" spans="1:76" x14ac:dyDescent="0.25">
      <c r="A148" s="35">
        <v>43167</v>
      </c>
      <c r="B148" s="36">
        <v>1.5019675925925928E-2</v>
      </c>
      <c r="C148" s="34">
        <v>14.43</v>
      </c>
      <c r="D148" s="34">
        <v>0.14360000000000001</v>
      </c>
      <c r="E148" s="34">
        <v>1436.121768</v>
      </c>
      <c r="F148" s="34">
        <v>300.5</v>
      </c>
      <c r="G148" s="34">
        <v>2.1</v>
      </c>
      <c r="H148" s="34">
        <v>730.2</v>
      </c>
      <c r="I148" s="34"/>
      <c r="J148" s="34">
        <v>0</v>
      </c>
      <c r="K148" s="34">
        <v>0.86990000000000001</v>
      </c>
      <c r="L148" s="34">
        <v>12.5524</v>
      </c>
      <c r="M148" s="34">
        <v>0.1249</v>
      </c>
      <c r="N148" s="34">
        <v>261.40030000000002</v>
      </c>
      <c r="O148" s="34">
        <v>1.8267</v>
      </c>
      <c r="P148" s="34">
        <v>263.2</v>
      </c>
      <c r="Q148" s="34">
        <v>218.5462</v>
      </c>
      <c r="R148" s="34">
        <v>1.5273000000000001</v>
      </c>
      <c r="S148" s="34">
        <v>220.1</v>
      </c>
      <c r="T148" s="34">
        <v>730.18709999999999</v>
      </c>
      <c r="U148" s="34"/>
      <c r="V148" s="34"/>
      <c r="W148" s="34">
        <v>0</v>
      </c>
      <c r="X148" s="34">
        <v>0</v>
      </c>
      <c r="Y148" s="34">
        <v>12</v>
      </c>
      <c r="Z148" s="34">
        <v>859</v>
      </c>
      <c r="AA148" s="34">
        <v>863</v>
      </c>
      <c r="AB148" s="34">
        <v>873</v>
      </c>
      <c r="AC148" s="34">
        <v>98</v>
      </c>
      <c r="AD148" s="34">
        <v>33.28</v>
      </c>
      <c r="AE148" s="34">
        <v>0.76</v>
      </c>
      <c r="AF148" s="34">
        <v>978</v>
      </c>
      <c r="AG148" s="34">
        <v>3</v>
      </c>
      <c r="AH148" s="34">
        <v>77</v>
      </c>
      <c r="AI148" s="34">
        <v>37</v>
      </c>
      <c r="AJ148" s="34">
        <v>190</v>
      </c>
      <c r="AK148" s="34">
        <v>168</v>
      </c>
      <c r="AL148" s="34">
        <v>3.5</v>
      </c>
      <c r="AM148" s="34">
        <v>175</v>
      </c>
      <c r="AN148" s="34" t="s">
        <v>155</v>
      </c>
      <c r="AO148" s="34">
        <v>2</v>
      </c>
      <c r="AP148" s="37">
        <v>0.8075</v>
      </c>
      <c r="AQ148" s="34">
        <v>47.161569999999998</v>
      </c>
      <c r="AR148" s="34">
        <v>-88.483947999999998</v>
      </c>
      <c r="AS148" s="34">
        <v>314.3</v>
      </c>
      <c r="AT148" s="34">
        <v>30.2</v>
      </c>
      <c r="AU148" s="34">
        <v>12</v>
      </c>
      <c r="AV148" s="34">
        <v>8</v>
      </c>
      <c r="AW148" s="34" t="s">
        <v>201</v>
      </c>
      <c r="AX148" s="34">
        <v>1.3386</v>
      </c>
      <c r="AY148" s="34">
        <v>1.8386</v>
      </c>
      <c r="AZ148" s="34">
        <v>2.2772000000000001</v>
      </c>
      <c r="BA148" s="34">
        <v>13.404</v>
      </c>
      <c r="BB148" s="34">
        <v>13.9</v>
      </c>
      <c r="BC148" s="34">
        <v>1.04</v>
      </c>
      <c r="BD148" s="34">
        <v>14.958</v>
      </c>
      <c r="BE148" s="34">
        <v>2861.268</v>
      </c>
      <c r="BF148" s="34">
        <v>18.123999999999999</v>
      </c>
      <c r="BG148" s="34">
        <v>6.24</v>
      </c>
      <c r="BH148" s="34">
        <v>4.3999999999999997E-2</v>
      </c>
      <c r="BI148" s="34">
        <v>6.2830000000000004</v>
      </c>
      <c r="BJ148" s="34">
        <v>5.2169999999999996</v>
      </c>
      <c r="BK148" s="34">
        <v>3.5999999999999997E-2</v>
      </c>
      <c r="BL148" s="34">
        <v>5.2530000000000001</v>
      </c>
      <c r="BM148" s="34">
        <v>5.7436999999999996</v>
      </c>
      <c r="BN148" s="34"/>
      <c r="BO148" s="34"/>
      <c r="BP148" s="34"/>
      <c r="BQ148" s="34">
        <v>0</v>
      </c>
      <c r="BR148" s="34">
        <v>0.25822800000000001</v>
      </c>
      <c r="BS148" s="34">
        <v>-5</v>
      </c>
      <c r="BT148" s="34">
        <v>8.7720000000000003E-3</v>
      </c>
      <c r="BU148" s="34">
        <v>6.3104469999999999</v>
      </c>
      <c r="BV148" s="34">
        <v>0</v>
      </c>
      <c r="BW148" s="34" t="s">
        <v>155</v>
      </c>
      <c r="BX148" s="34">
        <v>0.83599999999999997</v>
      </c>
    </row>
    <row r="149" spans="1:76" x14ac:dyDescent="0.25">
      <c r="A149" s="35">
        <v>43167</v>
      </c>
      <c r="B149" s="36">
        <v>1.5031250000000001E-2</v>
      </c>
      <c r="C149" s="34">
        <v>14.43</v>
      </c>
      <c r="D149" s="34">
        <v>0.1431</v>
      </c>
      <c r="E149" s="34">
        <v>1430.9001639999999</v>
      </c>
      <c r="F149" s="34">
        <v>297.10000000000002</v>
      </c>
      <c r="G149" s="34">
        <v>2.1</v>
      </c>
      <c r="H149" s="34">
        <v>693.2</v>
      </c>
      <c r="I149" s="34"/>
      <c r="J149" s="34">
        <v>0</v>
      </c>
      <c r="K149" s="34">
        <v>0.86990000000000001</v>
      </c>
      <c r="L149" s="34">
        <v>12.5532</v>
      </c>
      <c r="M149" s="34">
        <v>0.1245</v>
      </c>
      <c r="N149" s="34">
        <v>258.4522</v>
      </c>
      <c r="O149" s="34">
        <v>1.8269</v>
      </c>
      <c r="P149" s="34">
        <v>260.3</v>
      </c>
      <c r="Q149" s="34">
        <v>216.0814</v>
      </c>
      <c r="R149" s="34">
        <v>1.5274000000000001</v>
      </c>
      <c r="S149" s="34">
        <v>217.6</v>
      </c>
      <c r="T149" s="34">
        <v>693.17129999999997</v>
      </c>
      <c r="U149" s="34"/>
      <c r="V149" s="34"/>
      <c r="W149" s="34">
        <v>0</v>
      </c>
      <c r="X149" s="34">
        <v>0</v>
      </c>
      <c r="Y149" s="34">
        <v>12</v>
      </c>
      <c r="Z149" s="34">
        <v>858</v>
      </c>
      <c r="AA149" s="34">
        <v>861</v>
      </c>
      <c r="AB149" s="34">
        <v>873</v>
      </c>
      <c r="AC149" s="34">
        <v>98</v>
      </c>
      <c r="AD149" s="34">
        <v>33.28</v>
      </c>
      <c r="AE149" s="34">
        <v>0.76</v>
      </c>
      <c r="AF149" s="34">
        <v>978</v>
      </c>
      <c r="AG149" s="34">
        <v>3</v>
      </c>
      <c r="AH149" s="34">
        <v>76.227999999999994</v>
      </c>
      <c r="AI149" s="34">
        <v>37</v>
      </c>
      <c r="AJ149" s="34">
        <v>190</v>
      </c>
      <c r="AK149" s="34">
        <v>168</v>
      </c>
      <c r="AL149" s="34">
        <v>3.6</v>
      </c>
      <c r="AM149" s="34">
        <v>175</v>
      </c>
      <c r="AN149" s="34" t="s">
        <v>155</v>
      </c>
      <c r="AO149" s="34">
        <v>2</v>
      </c>
      <c r="AP149" s="37">
        <v>0.80751157407407403</v>
      </c>
      <c r="AQ149" s="34">
        <v>47.161687999999998</v>
      </c>
      <c r="AR149" s="34">
        <v>-88.483984000000007</v>
      </c>
      <c r="AS149" s="34">
        <v>314.3</v>
      </c>
      <c r="AT149" s="34">
        <v>29.8</v>
      </c>
      <c r="AU149" s="34">
        <v>12</v>
      </c>
      <c r="AV149" s="34">
        <v>9</v>
      </c>
      <c r="AW149" s="34" t="s">
        <v>199</v>
      </c>
      <c r="AX149" s="34">
        <v>1.1772</v>
      </c>
      <c r="AY149" s="34">
        <v>1.5544</v>
      </c>
      <c r="AZ149" s="34">
        <v>1.9543999999999999</v>
      </c>
      <c r="BA149" s="34">
        <v>13.404</v>
      </c>
      <c r="BB149" s="34">
        <v>13.9</v>
      </c>
      <c r="BC149" s="34">
        <v>1.04</v>
      </c>
      <c r="BD149" s="34">
        <v>14.95</v>
      </c>
      <c r="BE149" s="34">
        <v>2862.2040000000002</v>
      </c>
      <c r="BF149" s="34">
        <v>18.064</v>
      </c>
      <c r="BG149" s="34">
        <v>6.1710000000000003</v>
      </c>
      <c r="BH149" s="34">
        <v>4.3999999999999997E-2</v>
      </c>
      <c r="BI149" s="34">
        <v>6.2149999999999999</v>
      </c>
      <c r="BJ149" s="34">
        <v>5.1589999999999998</v>
      </c>
      <c r="BK149" s="34">
        <v>3.5999999999999997E-2</v>
      </c>
      <c r="BL149" s="34">
        <v>5.1959999999999997</v>
      </c>
      <c r="BM149" s="34">
        <v>5.4539</v>
      </c>
      <c r="BN149" s="34"/>
      <c r="BO149" s="34"/>
      <c r="BP149" s="34"/>
      <c r="BQ149" s="34">
        <v>0</v>
      </c>
      <c r="BR149" s="34">
        <v>0.31358399999999997</v>
      </c>
      <c r="BS149" s="34">
        <v>-5</v>
      </c>
      <c r="BT149" s="34">
        <v>8.9999999999999993E-3</v>
      </c>
      <c r="BU149" s="34">
        <v>7.6632090000000002</v>
      </c>
      <c r="BV149" s="34">
        <v>0</v>
      </c>
      <c r="BW149" s="34" t="s">
        <v>155</v>
      </c>
      <c r="BX149" s="34">
        <v>0.83599999999999997</v>
      </c>
    </row>
    <row r="150" spans="1:76" x14ac:dyDescent="0.25">
      <c r="A150" s="35">
        <v>43167</v>
      </c>
      <c r="B150" s="36">
        <v>1.5042824074074075E-2</v>
      </c>
      <c r="C150" s="34">
        <v>14.394</v>
      </c>
      <c r="D150" s="34">
        <v>0.26079999999999998</v>
      </c>
      <c r="E150" s="34">
        <v>2608.4722219999999</v>
      </c>
      <c r="F150" s="34">
        <v>299.8</v>
      </c>
      <c r="G150" s="34">
        <v>2.1</v>
      </c>
      <c r="H150" s="34">
        <v>661.1</v>
      </c>
      <c r="I150" s="34"/>
      <c r="J150" s="34">
        <v>0</v>
      </c>
      <c r="K150" s="34">
        <v>0.86919999999999997</v>
      </c>
      <c r="L150" s="34">
        <v>12.5108</v>
      </c>
      <c r="M150" s="34">
        <v>0.22670000000000001</v>
      </c>
      <c r="N150" s="34">
        <v>260.5573</v>
      </c>
      <c r="O150" s="34">
        <v>1.8252999999999999</v>
      </c>
      <c r="P150" s="34">
        <v>262.39999999999998</v>
      </c>
      <c r="Q150" s="34">
        <v>217.84139999999999</v>
      </c>
      <c r="R150" s="34">
        <v>1.5261</v>
      </c>
      <c r="S150" s="34">
        <v>219.4</v>
      </c>
      <c r="T150" s="34">
        <v>661.12729999999999</v>
      </c>
      <c r="U150" s="34"/>
      <c r="V150" s="34"/>
      <c r="W150" s="34">
        <v>0</v>
      </c>
      <c r="X150" s="34">
        <v>0</v>
      </c>
      <c r="Y150" s="34">
        <v>12</v>
      </c>
      <c r="Z150" s="34">
        <v>858</v>
      </c>
      <c r="AA150" s="34">
        <v>862</v>
      </c>
      <c r="AB150" s="34">
        <v>873</v>
      </c>
      <c r="AC150" s="34">
        <v>98</v>
      </c>
      <c r="AD150" s="34">
        <v>33.28</v>
      </c>
      <c r="AE150" s="34">
        <v>0.76</v>
      </c>
      <c r="AF150" s="34">
        <v>978</v>
      </c>
      <c r="AG150" s="34">
        <v>3</v>
      </c>
      <c r="AH150" s="34">
        <v>76</v>
      </c>
      <c r="AI150" s="34">
        <v>37</v>
      </c>
      <c r="AJ150" s="34">
        <v>190</v>
      </c>
      <c r="AK150" s="34">
        <v>168</v>
      </c>
      <c r="AL150" s="34">
        <v>3.5</v>
      </c>
      <c r="AM150" s="34">
        <v>175</v>
      </c>
      <c r="AN150" s="34" t="s">
        <v>155</v>
      </c>
      <c r="AO150" s="34">
        <v>2</v>
      </c>
      <c r="AP150" s="37">
        <v>0.80752314814814818</v>
      </c>
      <c r="AQ150" s="34">
        <v>47.161799999999999</v>
      </c>
      <c r="AR150" s="34">
        <v>-88.484037999999998</v>
      </c>
      <c r="AS150" s="34">
        <v>314.2</v>
      </c>
      <c r="AT150" s="34">
        <v>29.5</v>
      </c>
      <c r="AU150" s="34">
        <v>12</v>
      </c>
      <c r="AV150" s="34">
        <v>9</v>
      </c>
      <c r="AW150" s="34" t="s">
        <v>199</v>
      </c>
      <c r="AX150" s="34">
        <v>1.2228000000000001</v>
      </c>
      <c r="AY150" s="34">
        <v>1.4614</v>
      </c>
      <c r="AZ150" s="34">
        <v>1.9228000000000001</v>
      </c>
      <c r="BA150" s="34">
        <v>13.404</v>
      </c>
      <c r="BB150" s="34">
        <v>13.82</v>
      </c>
      <c r="BC150" s="34">
        <v>1.03</v>
      </c>
      <c r="BD150" s="34">
        <v>15.05</v>
      </c>
      <c r="BE150" s="34">
        <v>2839.873</v>
      </c>
      <c r="BF150" s="34">
        <v>32.756</v>
      </c>
      <c r="BG150" s="34">
        <v>6.194</v>
      </c>
      <c r="BH150" s="34">
        <v>4.2999999999999997E-2</v>
      </c>
      <c r="BI150" s="34">
        <v>6.2370000000000001</v>
      </c>
      <c r="BJ150" s="34">
        <v>5.1779999999999999</v>
      </c>
      <c r="BK150" s="34">
        <v>3.5999999999999997E-2</v>
      </c>
      <c r="BL150" s="34">
        <v>5.2149999999999999</v>
      </c>
      <c r="BM150" s="34">
        <v>5.1787000000000001</v>
      </c>
      <c r="BN150" s="34"/>
      <c r="BO150" s="34"/>
      <c r="BP150" s="34"/>
      <c r="BQ150" s="34">
        <v>0</v>
      </c>
      <c r="BR150" s="34">
        <v>0.40951599999999999</v>
      </c>
      <c r="BS150" s="34">
        <v>-5</v>
      </c>
      <c r="BT150" s="34">
        <v>8.9999999999999993E-3</v>
      </c>
      <c r="BU150" s="34">
        <v>10.007548</v>
      </c>
      <c r="BV150" s="34">
        <v>0</v>
      </c>
      <c r="BW150" s="34" t="s">
        <v>155</v>
      </c>
      <c r="BX150" s="34">
        <v>0.83599999999999997</v>
      </c>
    </row>
    <row r="151" spans="1:76" x14ac:dyDescent="0.25">
      <c r="A151" s="35">
        <v>43167</v>
      </c>
      <c r="B151" s="36">
        <v>1.505439814814815E-2</v>
      </c>
      <c r="C151" s="34">
        <v>14.22</v>
      </c>
      <c r="D151" s="34">
        <v>0.41039999999999999</v>
      </c>
      <c r="E151" s="34">
        <v>4103.677205</v>
      </c>
      <c r="F151" s="34">
        <v>330.2</v>
      </c>
      <c r="G151" s="34">
        <v>2.1</v>
      </c>
      <c r="H151" s="34">
        <v>604.6</v>
      </c>
      <c r="I151" s="34"/>
      <c r="J151" s="34">
        <v>0</v>
      </c>
      <c r="K151" s="34">
        <v>0.86929999999999996</v>
      </c>
      <c r="L151" s="34">
        <v>12.361000000000001</v>
      </c>
      <c r="M151" s="34">
        <v>0.35670000000000002</v>
      </c>
      <c r="N151" s="34">
        <v>287.01029999999997</v>
      </c>
      <c r="O151" s="34">
        <v>1.8254999999999999</v>
      </c>
      <c r="P151" s="34">
        <v>288.8</v>
      </c>
      <c r="Q151" s="34">
        <v>239.95760000000001</v>
      </c>
      <c r="R151" s="34">
        <v>1.5262</v>
      </c>
      <c r="S151" s="34">
        <v>241.5</v>
      </c>
      <c r="T151" s="34">
        <v>604.64700000000005</v>
      </c>
      <c r="U151" s="34"/>
      <c r="V151" s="34"/>
      <c r="W151" s="34">
        <v>0</v>
      </c>
      <c r="X151" s="34">
        <v>0</v>
      </c>
      <c r="Y151" s="34">
        <v>12</v>
      </c>
      <c r="Z151" s="34">
        <v>858</v>
      </c>
      <c r="AA151" s="34">
        <v>861</v>
      </c>
      <c r="AB151" s="34">
        <v>873</v>
      </c>
      <c r="AC151" s="34">
        <v>98</v>
      </c>
      <c r="AD151" s="34">
        <v>33.28</v>
      </c>
      <c r="AE151" s="34">
        <v>0.76</v>
      </c>
      <c r="AF151" s="34">
        <v>978</v>
      </c>
      <c r="AG151" s="34">
        <v>3</v>
      </c>
      <c r="AH151" s="34">
        <v>76</v>
      </c>
      <c r="AI151" s="34">
        <v>37</v>
      </c>
      <c r="AJ151" s="34">
        <v>190</v>
      </c>
      <c r="AK151" s="34">
        <v>168</v>
      </c>
      <c r="AL151" s="34">
        <v>3.6</v>
      </c>
      <c r="AM151" s="34">
        <v>174.8</v>
      </c>
      <c r="AN151" s="34" t="s">
        <v>155</v>
      </c>
      <c r="AO151" s="34">
        <v>2</v>
      </c>
      <c r="AP151" s="37">
        <v>0.80753472222222233</v>
      </c>
      <c r="AQ151" s="34">
        <v>47.161909999999999</v>
      </c>
      <c r="AR151" s="34">
        <v>-88.484103000000005</v>
      </c>
      <c r="AS151" s="34">
        <v>314.2</v>
      </c>
      <c r="AT151" s="34">
        <v>29.3</v>
      </c>
      <c r="AU151" s="34">
        <v>12</v>
      </c>
      <c r="AV151" s="34">
        <v>9</v>
      </c>
      <c r="AW151" s="34" t="s">
        <v>199</v>
      </c>
      <c r="AX151" s="34">
        <v>1.4842</v>
      </c>
      <c r="AY151" s="34">
        <v>1.1930000000000001</v>
      </c>
      <c r="AZ151" s="34">
        <v>2.1842000000000001</v>
      </c>
      <c r="BA151" s="34">
        <v>13.404</v>
      </c>
      <c r="BB151" s="34">
        <v>13.83</v>
      </c>
      <c r="BC151" s="34">
        <v>1.03</v>
      </c>
      <c r="BD151" s="34">
        <v>15.036</v>
      </c>
      <c r="BE151" s="34">
        <v>2811.4690000000001</v>
      </c>
      <c r="BF151" s="34">
        <v>51.640999999999998</v>
      </c>
      <c r="BG151" s="34">
        <v>6.8360000000000003</v>
      </c>
      <c r="BH151" s="34">
        <v>4.2999999999999997E-2</v>
      </c>
      <c r="BI151" s="34">
        <v>6.88</v>
      </c>
      <c r="BJ151" s="34">
        <v>5.7149999999999999</v>
      </c>
      <c r="BK151" s="34">
        <v>3.5999999999999997E-2</v>
      </c>
      <c r="BL151" s="34">
        <v>5.7519999999999998</v>
      </c>
      <c r="BM151" s="34">
        <v>4.7458</v>
      </c>
      <c r="BN151" s="34"/>
      <c r="BO151" s="34"/>
      <c r="BP151" s="34"/>
      <c r="BQ151" s="34">
        <v>0</v>
      </c>
      <c r="BR151" s="34">
        <v>0.67540800000000001</v>
      </c>
      <c r="BS151" s="34">
        <v>-5</v>
      </c>
      <c r="BT151" s="34">
        <v>8.2279999999999992E-3</v>
      </c>
      <c r="BU151" s="34">
        <v>16.505284</v>
      </c>
      <c r="BV151" s="34">
        <v>0</v>
      </c>
      <c r="BW151" s="34" t="s">
        <v>155</v>
      </c>
      <c r="BX151" s="34">
        <v>0.83599999999999997</v>
      </c>
    </row>
    <row r="152" spans="1:76" x14ac:dyDescent="0.25">
      <c r="A152" s="35">
        <v>43167</v>
      </c>
      <c r="B152" s="36">
        <v>1.5065972222222222E-2</v>
      </c>
      <c r="C152" s="34">
        <v>14.211</v>
      </c>
      <c r="D152" s="34">
        <v>0.435</v>
      </c>
      <c r="E152" s="34">
        <v>4350.1551719999998</v>
      </c>
      <c r="F152" s="34">
        <v>376.8</v>
      </c>
      <c r="G152" s="34">
        <v>2.1</v>
      </c>
      <c r="H152" s="34">
        <v>525.70000000000005</v>
      </c>
      <c r="I152" s="34"/>
      <c r="J152" s="34">
        <v>0</v>
      </c>
      <c r="K152" s="34">
        <v>0.86919999999999997</v>
      </c>
      <c r="L152" s="34">
        <v>12.353199999999999</v>
      </c>
      <c r="M152" s="34">
        <v>0.37809999999999999</v>
      </c>
      <c r="N152" s="34">
        <v>327.55680000000001</v>
      </c>
      <c r="O152" s="34">
        <v>1.8253999999999999</v>
      </c>
      <c r="P152" s="34">
        <v>329.4</v>
      </c>
      <c r="Q152" s="34">
        <v>273.8569</v>
      </c>
      <c r="R152" s="34">
        <v>1.5262</v>
      </c>
      <c r="S152" s="34">
        <v>275.39999999999998</v>
      </c>
      <c r="T152" s="34">
        <v>525.71889999999996</v>
      </c>
      <c r="U152" s="34"/>
      <c r="V152" s="34"/>
      <c r="W152" s="34">
        <v>0</v>
      </c>
      <c r="X152" s="34">
        <v>0</v>
      </c>
      <c r="Y152" s="34">
        <v>12</v>
      </c>
      <c r="Z152" s="34">
        <v>858</v>
      </c>
      <c r="AA152" s="34">
        <v>861</v>
      </c>
      <c r="AB152" s="34">
        <v>872</v>
      </c>
      <c r="AC152" s="34">
        <v>98</v>
      </c>
      <c r="AD152" s="34">
        <v>33.28</v>
      </c>
      <c r="AE152" s="34">
        <v>0.76</v>
      </c>
      <c r="AF152" s="34">
        <v>978</v>
      </c>
      <c r="AG152" s="34">
        <v>3</v>
      </c>
      <c r="AH152" s="34">
        <v>76</v>
      </c>
      <c r="AI152" s="34">
        <v>37</v>
      </c>
      <c r="AJ152" s="34">
        <v>190</v>
      </c>
      <c r="AK152" s="34">
        <v>168</v>
      </c>
      <c r="AL152" s="34">
        <v>3.7</v>
      </c>
      <c r="AM152" s="34">
        <v>174.4</v>
      </c>
      <c r="AN152" s="34" t="s">
        <v>155</v>
      </c>
      <c r="AO152" s="34">
        <v>2</v>
      </c>
      <c r="AP152" s="37">
        <v>0.80754629629629626</v>
      </c>
      <c r="AQ152" s="34">
        <v>47.162019999999998</v>
      </c>
      <c r="AR152" s="34">
        <v>-88.484150999999997</v>
      </c>
      <c r="AS152" s="34">
        <v>314.3</v>
      </c>
      <c r="AT152" s="34">
        <v>29.1</v>
      </c>
      <c r="AU152" s="34">
        <v>12</v>
      </c>
      <c r="AV152" s="34">
        <v>9</v>
      </c>
      <c r="AW152" s="34" t="s">
        <v>199</v>
      </c>
      <c r="AX152" s="34">
        <v>1.6614</v>
      </c>
      <c r="AY152" s="34">
        <v>1</v>
      </c>
      <c r="AZ152" s="34">
        <v>2.2999999999999998</v>
      </c>
      <c r="BA152" s="34">
        <v>13.404</v>
      </c>
      <c r="BB152" s="34">
        <v>13.82</v>
      </c>
      <c r="BC152" s="34">
        <v>1.03</v>
      </c>
      <c r="BD152" s="34">
        <v>15.042</v>
      </c>
      <c r="BE152" s="34">
        <v>2808.4340000000002</v>
      </c>
      <c r="BF152" s="34">
        <v>54.715000000000003</v>
      </c>
      <c r="BG152" s="34">
        <v>7.798</v>
      </c>
      <c r="BH152" s="34">
        <v>4.2999999999999997E-2</v>
      </c>
      <c r="BI152" s="34">
        <v>7.8419999999999996</v>
      </c>
      <c r="BJ152" s="34">
        <v>6.52</v>
      </c>
      <c r="BK152" s="34">
        <v>3.5999999999999997E-2</v>
      </c>
      <c r="BL152" s="34">
        <v>6.556</v>
      </c>
      <c r="BM152" s="34">
        <v>4.1243999999999996</v>
      </c>
      <c r="BN152" s="34"/>
      <c r="BO152" s="34"/>
      <c r="BP152" s="34"/>
      <c r="BQ152" s="34">
        <v>0</v>
      </c>
      <c r="BR152" s="34">
        <v>0.83577999999999997</v>
      </c>
      <c r="BS152" s="34">
        <v>-5</v>
      </c>
      <c r="BT152" s="34">
        <v>8.0000000000000002E-3</v>
      </c>
      <c r="BU152" s="34">
        <v>20.424374</v>
      </c>
      <c r="BV152" s="34">
        <v>0</v>
      </c>
      <c r="BW152" s="34" t="s">
        <v>155</v>
      </c>
      <c r="BX152" s="34">
        <v>0.83599999999999997</v>
      </c>
    </row>
    <row r="153" spans="1:76" x14ac:dyDescent="0.25">
      <c r="A153" s="35">
        <v>43167</v>
      </c>
      <c r="B153" s="36">
        <v>1.5077546296296295E-2</v>
      </c>
      <c r="C153" s="34">
        <v>14.326000000000001</v>
      </c>
      <c r="D153" s="34">
        <v>0.15210000000000001</v>
      </c>
      <c r="E153" s="34">
        <v>1521.3043479999999</v>
      </c>
      <c r="F153" s="34">
        <v>414</v>
      </c>
      <c r="G153" s="34">
        <v>2.1</v>
      </c>
      <c r="H153" s="34">
        <v>421</v>
      </c>
      <c r="I153" s="34"/>
      <c r="J153" s="34">
        <v>0</v>
      </c>
      <c r="K153" s="34">
        <v>0.871</v>
      </c>
      <c r="L153" s="34">
        <v>12.477399999999999</v>
      </c>
      <c r="M153" s="34">
        <v>0.13250000000000001</v>
      </c>
      <c r="N153" s="34">
        <v>360.57859999999999</v>
      </c>
      <c r="O153" s="34">
        <v>1.829</v>
      </c>
      <c r="P153" s="34">
        <v>362.4</v>
      </c>
      <c r="Q153" s="34">
        <v>301.46510000000001</v>
      </c>
      <c r="R153" s="34">
        <v>1.5291999999999999</v>
      </c>
      <c r="S153" s="34">
        <v>303</v>
      </c>
      <c r="T153" s="34">
        <v>420.95549999999997</v>
      </c>
      <c r="U153" s="34"/>
      <c r="V153" s="34"/>
      <c r="W153" s="34">
        <v>0</v>
      </c>
      <c r="X153" s="34">
        <v>0</v>
      </c>
      <c r="Y153" s="34">
        <v>12</v>
      </c>
      <c r="Z153" s="34">
        <v>858</v>
      </c>
      <c r="AA153" s="34">
        <v>861</v>
      </c>
      <c r="AB153" s="34">
        <v>870</v>
      </c>
      <c r="AC153" s="34">
        <v>98</v>
      </c>
      <c r="AD153" s="34">
        <v>33.28</v>
      </c>
      <c r="AE153" s="34">
        <v>0.76</v>
      </c>
      <c r="AF153" s="34">
        <v>978</v>
      </c>
      <c r="AG153" s="34">
        <v>3</v>
      </c>
      <c r="AH153" s="34">
        <v>76</v>
      </c>
      <c r="AI153" s="34">
        <v>37</v>
      </c>
      <c r="AJ153" s="34">
        <v>190</v>
      </c>
      <c r="AK153" s="34">
        <v>168</v>
      </c>
      <c r="AL153" s="34">
        <v>3.7</v>
      </c>
      <c r="AM153" s="34">
        <v>174.1</v>
      </c>
      <c r="AN153" s="34" t="s">
        <v>155</v>
      </c>
      <c r="AO153" s="34">
        <v>2</v>
      </c>
      <c r="AP153" s="37">
        <v>0.80755787037037041</v>
      </c>
      <c r="AQ153" s="34">
        <v>47.162145000000002</v>
      </c>
      <c r="AR153" s="34">
        <v>-88.484151999999995</v>
      </c>
      <c r="AS153" s="34">
        <v>314.3</v>
      </c>
      <c r="AT153" s="34">
        <v>32.200000000000003</v>
      </c>
      <c r="AU153" s="34">
        <v>12</v>
      </c>
      <c r="AV153" s="34">
        <v>9</v>
      </c>
      <c r="AW153" s="34" t="s">
        <v>199</v>
      </c>
      <c r="AX153" s="34">
        <v>1.7</v>
      </c>
      <c r="AY153" s="34">
        <v>1</v>
      </c>
      <c r="AZ153" s="34">
        <v>2.2999999999999998</v>
      </c>
      <c r="BA153" s="34">
        <v>13.404</v>
      </c>
      <c r="BB153" s="34">
        <v>14.01</v>
      </c>
      <c r="BC153" s="34">
        <v>1.05</v>
      </c>
      <c r="BD153" s="34">
        <v>14.814</v>
      </c>
      <c r="BE153" s="34">
        <v>2866.3490000000002</v>
      </c>
      <c r="BF153" s="34">
        <v>19.373000000000001</v>
      </c>
      <c r="BG153" s="34">
        <v>8.6739999999999995</v>
      </c>
      <c r="BH153" s="34">
        <v>4.3999999999999997E-2</v>
      </c>
      <c r="BI153" s="34">
        <v>8.718</v>
      </c>
      <c r="BJ153" s="34">
        <v>7.2519999999999998</v>
      </c>
      <c r="BK153" s="34">
        <v>3.6999999999999998E-2</v>
      </c>
      <c r="BL153" s="34">
        <v>7.2889999999999997</v>
      </c>
      <c r="BM153" s="34">
        <v>3.3370000000000002</v>
      </c>
      <c r="BN153" s="34"/>
      <c r="BO153" s="34"/>
      <c r="BP153" s="34"/>
      <c r="BQ153" s="34">
        <v>0</v>
      </c>
      <c r="BR153" s="34">
        <v>0.78866000000000003</v>
      </c>
      <c r="BS153" s="34">
        <v>-5</v>
      </c>
      <c r="BT153" s="34">
        <v>8.7720000000000003E-3</v>
      </c>
      <c r="BU153" s="34">
        <v>19.272877999999999</v>
      </c>
      <c r="BV153" s="34">
        <v>0</v>
      </c>
      <c r="BW153" s="34" t="s">
        <v>155</v>
      </c>
      <c r="BX153" s="34">
        <v>0.83599999999999997</v>
      </c>
    </row>
    <row r="154" spans="1:76" x14ac:dyDescent="0.25">
      <c r="A154" s="35">
        <v>43167</v>
      </c>
      <c r="B154" s="36">
        <v>1.5089120370370369E-2</v>
      </c>
      <c r="C154" s="34">
        <v>14.406000000000001</v>
      </c>
      <c r="D154" s="34">
        <v>7.8600000000000003E-2</v>
      </c>
      <c r="E154" s="34">
        <v>785.51839500000006</v>
      </c>
      <c r="F154" s="34">
        <v>474.8</v>
      </c>
      <c r="G154" s="34">
        <v>1.8</v>
      </c>
      <c r="H154" s="34">
        <v>365.8</v>
      </c>
      <c r="I154" s="34"/>
      <c r="J154" s="34">
        <v>0</v>
      </c>
      <c r="K154" s="34">
        <v>0.871</v>
      </c>
      <c r="L154" s="34">
        <v>12.548</v>
      </c>
      <c r="M154" s="34">
        <v>6.8400000000000002E-2</v>
      </c>
      <c r="N154" s="34">
        <v>413.52730000000003</v>
      </c>
      <c r="O154" s="34">
        <v>1.5406</v>
      </c>
      <c r="P154" s="34">
        <v>415.1</v>
      </c>
      <c r="Q154" s="34">
        <v>345.73340000000002</v>
      </c>
      <c r="R154" s="34">
        <v>1.288</v>
      </c>
      <c r="S154" s="34">
        <v>347</v>
      </c>
      <c r="T154" s="34">
        <v>365.7724</v>
      </c>
      <c r="U154" s="34"/>
      <c r="V154" s="34"/>
      <c r="W154" s="34">
        <v>0</v>
      </c>
      <c r="X154" s="34">
        <v>0</v>
      </c>
      <c r="Y154" s="34">
        <v>12</v>
      </c>
      <c r="Z154" s="34">
        <v>858</v>
      </c>
      <c r="AA154" s="34">
        <v>861</v>
      </c>
      <c r="AB154" s="34">
        <v>870</v>
      </c>
      <c r="AC154" s="34">
        <v>98</v>
      </c>
      <c r="AD154" s="34">
        <v>33.28</v>
      </c>
      <c r="AE154" s="34">
        <v>0.76</v>
      </c>
      <c r="AF154" s="34">
        <v>978</v>
      </c>
      <c r="AG154" s="34">
        <v>3</v>
      </c>
      <c r="AH154" s="34">
        <v>76</v>
      </c>
      <c r="AI154" s="34">
        <v>37</v>
      </c>
      <c r="AJ154" s="34">
        <v>190</v>
      </c>
      <c r="AK154" s="34">
        <v>168</v>
      </c>
      <c r="AL154" s="34">
        <v>3.6</v>
      </c>
      <c r="AM154" s="34">
        <v>174</v>
      </c>
      <c r="AN154" s="34" t="s">
        <v>155</v>
      </c>
      <c r="AO154" s="34">
        <v>2</v>
      </c>
      <c r="AP154" s="37">
        <v>0.80756944444444445</v>
      </c>
      <c r="AQ154" s="34">
        <v>47.162289999999999</v>
      </c>
      <c r="AR154" s="34">
        <v>-88.484132000000002</v>
      </c>
      <c r="AS154" s="34">
        <v>314.89999999999998</v>
      </c>
      <c r="AT154" s="34">
        <v>34.200000000000003</v>
      </c>
      <c r="AU154" s="34">
        <v>12</v>
      </c>
      <c r="AV154" s="34">
        <v>9</v>
      </c>
      <c r="AW154" s="34" t="s">
        <v>199</v>
      </c>
      <c r="AX154" s="34">
        <v>1.27047</v>
      </c>
      <c r="AY154" s="34">
        <v>1</v>
      </c>
      <c r="AZ154" s="34">
        <v>1.931832</v>
      </c>
      <c r="BA154" s="34">
        <v>13.404</v>
      </c>
      <c r="BB154" s="34">
        <v>14.02</v>
      </c>
      <c r="BC154" s="34">
        <v>1.05</v>
      </c>
      <c r="BD154" s="34">
        <v>14.807</v>
      </c>
      <c r="BE154" s="34">
        <v>2882.3420000000001</v>
      </c>
      <c r="BF154" s="34">
        <v>10.003</v>
      </c>
      <c r="BG154" s="34">
        <v>9.9469999999999992</v>
      </c>
      <c r="BH154" s="34">
        <v>3.6999999999999998E-2</v>
      </c>
      <c r="BI154" s="34">
        <v>9.9849999999999994</v>
      </c>
      <c r="BJ154" s="34">
        <v>8.3170000000000002</v>
      </c>
      <c r="BK154" s="34">
        <v>3.1E-2</v>
      </c>
      <c r="BL154" s="34">
        <v>8.3480000000000008</v>
      </c>
      <c r="BM154" s="34">
        <v>2.8994</v>
      </c>
      <c r="BN154" s="34"/>
      <c r="BO154" s="34"/>
      <c r="BP154" s="34"/>
      <c r="BQ154" s="34">
        <v>0</v>
      </c>
      <c r="BR154" s="34">
        <v>0.73766399999999999</v>
      </c>
      <c r="BS154" s="34">
        <v>-5</v>
      </c>
      <c r="BT154" s="34">
        <v>8.9999999999999993E-3</v>
      </c>
      <c r="BU154" s="34">
        <v>18.026664</v>
      </c>
      <c r="BV154" s="34">
        <v>0</v>
      </c>
      <c r="BW154" s="34" t="s">
        <v>155</v>
      </c>
      <c r="BX154" s="34">
        <v>0.83599999999999997</v>
      </c>
    </row>
    <row r="155" spans="1:76" x14ac:dyDescent="0.25">
      <c r="A155" s="35">
        <v>43167</v>
      </c>
      <c r="B155" s="36">
        <v>1.5100694444444444E-2</v>
      </c>
      <c r="C155" s="34">
        <v>14.441000000000001</v>
      </c>
      <c r="D155" s="34">
        <v>0.12790000000000001</v>
      </c>
      <c r="E155" s="34">
        <v>1278.9853900000001</v>
      </c>
      <c r="F155" s="34">
        <v>605.4</v>
      </c>
      <c r="G155" s="34">
        <v>1</v>
      </c>
      <c r="H155" s="34">
        <v>412</v>
      </c>
      <c r="I155" s="34"/>
      <c r="J155" s="34">
        <v>0</v>
      </c>
      <c r="K155" s="34">
        <v>0.87029999999999996</v>
      </c>
      <c r="L155" s="34">
        <v>12.5679</v>
      </c>
      <c r="M155" s="34">
        <v>0.1113</v>
      </c>
      <c r="N155" s="34">
        <v>526.86710000000005</v>
      </c>
      <c r="O155" s="34">
        <v>0.86329999999999996</v>
      </c>
      <c r="P155" s="34">
        <v>527.70000000000005</v>
      </c>
      <c r="Q155" s="34">
        <v>440.49220000000003</v>
      </c>
      <c r="R155" s="34">
        <v>0.7218</v>
      </c>
      <c r="S155" s="34">
        <v>441.2</v>
      </c>
      <c r="T155" s="34">
        <v>412.02010000000001</v>
      </c>
      <c r="U155" s="34"/>
      <c r="V155" s="34"/>
      <c r="W155" s="34">
        <v>0</v>
      </c>
      <c r="X155" s="34">
        <v>0</v>
      </c>
      <c r="Y155" s="34">
        <v>12</v>
      </c>
      <c r="Z155" s="34">
        <v>857</v>
      </c>
      <c r="AA155" s="34">
        <v>861</v>
      </c>
      <c r="AB155" s="34">
        <v>870</v>
      </c>
      <c r="AC155" s="34">
        <v>98</v>
      </c>
      <c r="AD155" s="34">
        <v>33.28</v>
      </c>
      <c r="AE155" s="34">
        <v>0.76</v>
      </c>
      <c r="AF155" s="34">
        <v>978</v>
      </c>
      <c r="AG155" s="34">
        <v>3</v>
      </c>
      <c r="AH155" s="34">
        <v>76</v>
      </c>
      <c r="AI155" s="34">
        <v>37</v>
      </c>
      <c r="AJ155" s="34">
        <v>190</v>
      </c>
      <c r="AK155" s="34">
        <v>168</v>
      </c>
      <c r="AL155" s="34">
        <v>3.7</v>
      </c>
      <c r="AM155" s="34">
        <v>174</v>
      </c>
      <c r="AN155" s="34" t="s">
        <v>155</v>
      </c>
      <c r="AO155" s="34">
        <v>2</v>
      </c>
      <c r="AP155" s="37">
        <v>0.80758101851851849</v>
      </c>
      <c r="AQ155" s="34">
        <v>47.162449000000002</v>
      </c>
      <c r="AR155" s="34">
        <v>-88.484105</v>
      </c>
      <c r="AS155" s="34">
        <v>315.39999999999998</v>
      </c>
      <c r="AT155" s="34">
        <v>37.6</v>
      </c>
      <c r="AU155" s="34">
        <v>12</v>
      </c>
      <c r="AV155" s="34">
        <v>9</v>
      </c>
      <c r="AW155" s="34" t="s">
        <v>199</v>
      </c>
      <c r="AX155" s="34">
        <v>1.0613999999999999</v>
      </c>
      <c r="AY155" s="34">
        <v>1.0613999999999999</v>
      </c>
      <c r="AZ155" s="34">
        <v>1.7</v>
      </c>
      <c r="BA155" s="34">
        <v>13.404</v>
      </c>
      <c r="BB155" s="34">
        <v>13.94</v>
      </c>
      <c r="BC155" s="34">
        <v>1.04</v>
      </c>
      <c r="BD155" s="34">
        <v>14.904</v>
      </c>
      <c r="BE155" s="34">
        <v>2871.5639999999999</v>
      </c>
      <c r="BF155" s="34">
        <v>16.187000000000001</v>
      </c>
      <c r="BG155" s="34">
        <v>12.606</v>
      </c>
      <c r="BH155" s="34">
        <v>2.1000000000000001E-2</v>
      </c>
      <c r="BI155" s="34">
        <v>12.627000000000001</v>
      </c>
      <c r="BJ155" s="34">
        <v>10.54</v>
      </c>
      <c r="BK155" s="34">
        <v>1.7000000000000001E-2</v>
      </c>
      <c r="BL155" s="34">
        <v>10.557</v>
      </c>
      <c r="BM155" s="34">
        <v>3.2486000000000002</v>
      </c>
      <c r="BN155" s="34"/>
      <c r="BO155" s="34"/>
      <c r="BP155" s="34"/>
      <c r="BQ155" s="34">
        <v>0</v>
      </c>
      <c r="BR155" s="34">
        <v>0.50357600000000002</v>
      </c>
      <c r="BS155" s="34">
        <v>-5</v>
      </c>
      <c r="BT155" s="34">
        <v>8.2279999999999992E-3</v>
      </c>
      <c r="BU155" s="34">
        <v>12.306138000000001</v>
      </c>
      <c r="BV155" s="34">
        <v>0</v>
      </c>
      <c r="BW155" s="34" t="s">
        <v>155</v>
      </c>
      <c r="BX155" s="34">
        <v>0.83599999999999997</v>
      </c>
    </row>
    <row r="156" spans="1:76" x14ac:dyDescent="0.25">
      <c r="A156" s="35">
        <v>43167</v>
      </c>
      <c r="B156" s="36">
        <v>1.5112268518518518E-2</v>
      </c>
      <c r="C156" s="34">
        <v>14.458</v>
      </c>
      <c r="D156" s="34">
        <v>0.21</v>
      </c>
      <c r="E156" s="34">
        <v>2100.305785</v>
      </c>
      <c r="F156" s="34">
        <v>739.9</v>
      </c>
      <c r="G156" s="34">
        <v>0.9</v>
      </c>
      <c r="H156" s="34">
        <v>523</v>
      </c>
      <c r="I156" s="34"/>
      <c r="J156" s="34">
        <v>0</v>
      </c>
      <c r="K156" s="34">
        <v>0.86929999999999996</v>
      </c>
      <c r="L156" s="34">
        <v>12.568</v>
      </c>
      <c r="M156" s="34">
        <v>0.18260000000000001</v>
      </c>
      <c r="N156" s="34">
        <v>643.21220000000005</v>
      </c>
      <c r="O156" s="34">
        <v>0.78239999999999998</v>
      </c>
      <c r="P156" s="34">
        <v>644</v>
      </c>
      <c r="Q156" s="34">
        <v>537.76369999999997</v>
      </c>
      <c r="R156" s="34">
        <v>0.65410000000000001</v>
      </c>
      <c r="S156" s="34">
        <v>538.4</v>
      </c>
      <c r="T156" s="34">
        <v>523.0136</v>
      </c>
      <c r="U156" s="34"/>
      <c r="V156" s="34"/>
      <c r="W156" s="34">
        <v>0</v>
      </c>
      <c r="X156" s="34">
        <v>0</v>
      </c>
      <c r="Y156" s="34">
        <v>12</v>
      </c>
      <c r="Z156" s="34">
        <v>857</v>
      </c>
      <c r="AA156" s="34">
        <v>860</v>
      </c>
      <c r="AB156" s="34">
        <v>870</v>
      </c>
      <c r="AC156" s="34">
        <v>98</v>
      </c>
      <c r="AD156" s="34">
        <v>33.28</v>
      </c>
      <c r="AE156" s="34">
        <v>0.76</v>
      </c>
      <c r="AF156" s="34">
        <v>978</v>
      </c>
      <c r="AG156" s="34">
        <v>3</v>
      </c>
      <c r="AH156" s="34">
        <v>76</v>
      </c>
      <c r="AI156" s="34">
        <v>37</v>
      </c>
      <c r="AJ156" s="34">
        <v>190</v>
      </c>
      <c r="AK156" s="34">
        <v>168</v>
      </c>
      <c r="AL156" s="34">
        <v>3.5</v>
      </c>
      <c r="AM156" s="34">
        <v>174</v>
      </c>
      <c r="AN156" s="34" t="s">
        <v>155</v>
      </c>
      <c r="AO156" s="34">
        <v>2</v>
      </c>
      <c r="AP156" s="37">
        <v>0.80759259259259253</v>
      </c>
      <c r="AQ156" s="34">
        <v>47.162615000000002</v>
      </c>
      <c r="AR156" s="34">
        <v>-88.484093999999999</v>
      </c>
      <c r="AS156" s="34">
        <v>315.8</v>
      </c>
      <c r="AT156" s="34">
        <v>40.200000000000003</v>
      </c>
      <c r="AU156" s="34">
        <v>12</v>
      </c>
      <c r="AV156" s="34">
        <v>9</v>
      </c>
      <c r="AW156" s="34" t="s">
        <v>199</v>
      </c>
      <c r="AX156" s="34">
        <v>1.1000000000000001</v>
      </c>
      <c r="AY156" s="34">
        <v>1.1000000000000001</v>
      </c>
      <c r="AZ156" s="34">
        <v>1.7</v>
      </c>
      <c r="BA156" s="34">
        <v>13.404</v>
      </c>
      <c r="BB156" s="34">
        <v>13.83</v>
      </c>
      <c r="BC156" s="34">
        <v>1.03</v>
      </c>
      <c r="BD156" s="34">
        <v>15.038</v>
      </c>
      <c r="BE156" s="34">
        <v>2853.03</v>
      </c>
      <c r="BF156" s="34">
        <v>26.379000000000001</v>
      </c>
      <c r="BG156" s="34">
        <v>15.291</v>
      </c>
      <c r="BH156" s="34">
        <v>1.9E-2</v>
      </c>
      <c r="BI156" s="34">
        <v>15.308999999999999</v>
      </c>
      <c r="BJ156" s="34">
        <v>12.784000000000001</v>
      </c>
      <c r="BK156" s="34">
        <v>1.6E-2</v>
      </c>
      <c r="BL156" s="34">
        <v>12.8</v>
      </c>
      <c r="BM156" s="34">
        <v>4.0971000000000002</v>
      </c>
      <c r="BN156" s="34"/>
      <c r="BO156" s="34"/>
      <c r="BP156" s="34"/>
      <c r="BQ156" s="34">
        <v>0</v>
      </c>
      <c r="BR156" s="34">
        <v>0.34513199999999999</v>
      </c>
      <c r="BS156" s="34">
        <v>-5</v>
      </c>
      <c r="BT156" s="34">
        <v>8.7720000000000003E-3</v>
      </c>
      <c r="BU156" s="34">
        <v>8.4341629999999999</v>
      </c>
      <c r="BV156" s="34">
        <v>0</v>
      </c>
      <c r="BW156" s="34" t="s">
        <v>155</v>
      </c>
      <c r="BX156" s="34">
        <v>0.83599999999999997</v>
      </c>
    </row>
    <row r="157" spans="1:76" x14ac:dyDescent="0.25">
      <c r="A157" s="35">
        <v>43167</v>
      </c>
      <c r="B157" s="36">
        <v>1.5123842592592592E-2</v>
      </c>
      <c r="C157" s="34">
        <v>14.442</v>
      </c>
      <c r="D157" s="34">
        <v>0.28660000000000002</v>
      </c>
      <c r="E157" s="34">
        <v>2865.684299</v>
      </c>
      <c r="F157" s="34">
        <v>739.8</v>
      </c>
      <c r="G157" s="34">
        <v>1.1000000000000001</v>
      </c>
      <c r="H157" s="34">
        <v>610.4</v>
      </c>
      <c r="I157" s="34"/>
      <c r="J157" s="34">
        <v>0</v>
      </c>
      <c r="K157" s="34">
        <v>0.86870000000000003</v>
      </c>
      <c r="L157" s="34">
        <v>12.546099999999999</v>
      </c>
      <c r="M157" s="34">
        <v>0.24890000000000001</v>
      </c>
      <c r="N157" s="34">
        <v>642.62170000000003</v>
      </c>
      <c r="O157" s="34">
        <v>0.96909999999999996</v>
      </c>
      <c r="P157" s="34">
        <v>643.6</v>
      </c>
      <c r="Q157" s="34">
        <v>536.71280000000002</v>
      </c>
      <c r="R157" s="34">
        <v>0.80940000000000001</v>
      </c>
      <c r="S157" s="34">
        <v>537.5</v>
      </c>
      <c r="T157" s="34">
        <v>610.39769999999999</v>
      </c>
      <c r="U157" s="34"/>
      <c r="V157" s="34"/>
      <c r="W157" s="34">
        <v>0</v>
      </c>
      <c r="X157" s="34">
        <v>0</v>
      </c>
      <c r="Y157" s="34">
        <v>12</v>
      </c>
      <c r="Z157" s="34">
        <v>857</v>
      </c>
      <c r="AA157" s="34">
        <v>859</v>
      </c>
      <c r="AB157" s="34">
        <v>870</v>
      </c>
      <c r="AC157" s="34">
        <v>97.2</v>
      </c>
      <c r="AD157" s="34">
        <v>33.020000000000003</v>
      </c>
      <c r="AE157" s="34">
        <v>0.76</v>
      </c>
      <c r="AF157" s="34">
        <v>978</v>
      </c>
      <c r="AG157" s="34">
        <v>3</v>
      </c>
      <c r="AH157" s="34">
        <v>75.227999999999994</v>
      </c>
      <c r="AI157" s="34">
        <v>37</v>
      </c>
      <c r="AJ157" s="34">
        <v>190</v>
      </c>
      <c r="AK157" s="34">
        <v>168</v>
      </c>
      <c r="AL157" s="34">
        <v>3.6</v>
      </c>
      <c r="AM157" s="34">
        <v>174.4</v>
      </c>
      <c r="AN157" s="34" t="s">
        <v>155</v>
      </c>
      <c r="AO157" s="34">
        <v>2</v>
      </c>
      <c r="AP157" s="37">
        <v>0.80760416666666668</v>
      </c>
      <c r="AQ157" s="34">
        <v>47.162782999999997</v>
      </c>
      <c r="AR157" s="34">
        <v>-88.484095999999994</v>
      </c>
      <c r="AS157" s="34">
        <v>316.3</v>
      </c>
      <c r="AT157" s="34">
        <v>40.5</v>
      </c>
      <c r="AU157" s="34">
        <v>12</v>
      </c>
      <c r="AV157" s="34">
        <v>9</v>
      </c>
      <c r="AW157" s="34" t="s">
        <v>199</v>
      </c>
      <c r="AX157" s="34">
        <v>1.1000000000000001</v>
      </c>
      <c r="AY157" s="34">
        <v>1.1614</v>
      </c>
      <c r="AZ157" s="34">
        <v>1.7614000000000001</v>
      </c>
      <c r="BA157" s="34">
        <v>13.404</v>
      </c>
      <c r="BB157" s="34">
        <v>13.76</v>
      </c>
      <c r="BC157" s="34">
        <v>1.03</v>
      </c>
      <c r="BD157" s="34">
        <v>15.115</v>
      </c>
      <c r="BE157" s="34">
        <v>2836.2330000000002</v>
      </c>
      <c r="BF157" s="34">
        <v>35.819000000000003</v>
      </c>
      <c r="BG157" s="34">
        <v>15.212999999999999</v>
      </c>
      <c r="BH157" s="34">
        <v>2.3E-2</v>
      </c>
      <c r="BI157" s="34">
        <v>15.236000000000001</v>
      </c>
      <c r="BJ157" s="34">
        <v>12.706</v>
      </c>
      <c r="BK157" s="34">
        <v>1.9E-2</v>
      </c>
      <c r="BL157" s="34">
        <v>12.725</v>
      </c>
      <c r="BM157" s="34">
        <v>4.7618</v>
      </c>
      <c r="BN157" s="34"/>
      <c r="BO157" s="34"/>
      <c r="BP157" s="34"/>
      <c r="BQ157" s="34">
        <v>0</v>
      </c>
      <c r="BR157" s="34">
        <v>0.42916799999999999</v>
      </c>
      <c r="BS157" s="34">
        <v>-5</v>
      </c>
      <c r="BT157" s="34">
        <v>8.9999999999999993E-3</v>
      </c>
      <c r="BU157" s="34">
        <v>10.487793</v>
      </c>
      <c r="BV157" s="34">
        <v>0</v>
      </c>
      <c r="BW157" s="34" t="s">
        <v>155</v>
      </c>
      <c r="BX157" s="34">
        <v>0.83499999999999996</v>
      </c>
    </row>
    <row r="158" spans="1:76" x14ac:dyDescent="0.25">
      <c r="A158" s="35">
        <v>43167</v>
      </c>
      <c r="B158" s="36">
        <v>1.5135416666666667E-2</v>
      </c>
      <c r="C158" s="34">
        <v>14.247</v>
      </c>
      <c r="D158" s="34">
        <v>0.31830000000000003</v>
      </c>
      <c r="E158" s="34">
        <v>3182.9461999999999</v>
      </c>
      <c r="F158" s="34">
        <v>714.3</v>
      </c>
      <c r="G158" s="34">
        <v>1.4</v>
      </c>
      <c r="H158" s="34">
        <v>587.6</v>
      </c>
      <c r="I158" s="34"/>
      <c r="J158" s="34">
        <v>0</v>
      </c>
      <c r="K158" s="34">
        <v>0.87</v>
      </c>
      <c r="L158" s="34">
        <v>12.3947</v>
      </c>
      <c r="M158" s="34">
        <v>0.27689999999999998</v>
      </c>
      <c r="N158" s="34">
        <v>621.40030000000002</v>
      </c>
      <c r="O158" s="34">
        <v>1.218</v>
      </c>
      <c r="P158" s="34">
        <v>622.6</v>
      </c>
      <c r="Q158" s="34">
        <v>518.83000000000004</v>
      </c>
      <c r="R158" s="34">
        <v>1.0168999999999999</v>
      </c>
      <c r="S158" s="34">
        <v>519.79999999999995</v>
      </c>
      <c r="T158" s="34">
        <v>587.61670000000004</v>
      </c>
      <c r="U158" s="34"/>
      <c r="V158" s="34"/>
      <c r="W158" s="34">
        <v>0</v>
      </c>
      <c r="X158" s="34">
        <v>0</v>
      </c>
      <c r="Y158" s="34">
        <v>12</v>
      </c>
      <c r="Z158" s="34">
        <v>856</v>
      </c>
      <c r="AA158" s="34">
        <v>858</v>
      </c>
      <c r="AB158" s="34">
        <v>870</v>
      </c>
      <c r="AC158" s="34">
        <v>97</v>
      </c>
      <c r="AD158" s="34">
        <v>32.94</v>
      </c>
      <c r="AE158" s="34">
        <v>0.76</v>
      </c>
      <c r="AF158" s="34">
        <v>978</v>
      </c>
      <c r="AG158" s="34">
        <v>3</v>
      </c>
      <c r="AH158" s="34">
        <v>75</v>
      </c>
      <c r="AI158" s="34">
        <v>37</v>
      </c>
      <c r="AJ158" s="34">
        <v>190</v>
      </c>
      <c r="AK158" s="34">
        <v>168</v>
      </c>
      <c r="AL158" s="34">
        <v>3.6</v>
      </c>
      <c r="AM158" s="34">
        <v>174.7</v>
      </c>
      <c r="AN158" s="34" t="s">
        <v>155</v>
      </c>
      <c r="AO158" s="34">
        <v>2</v>
      </c>
      <c r="AP158" s="37">
        <v>0.80761574074074083</v>
      </c>
      <c r="AQ158" s="34">
        <v>47.162939999999999</v>
      </c>
      <c r="AR158" s="34">
        <v>-88.484108000000006</v>
      </c>
      <c r="AS158" s="34">
        <v>316.7</v>
      </c>
      <c r="AT158" s="34">
        <v>38.9</v>
      </c>
      <c r="AU158" s="34">
        <v>12</v>
      </c>
      <c r="AV158" s="34">
        <v>9</v>
      </c>
      <c r="AW158" s="34" t="s">
        <v>199</v>
      </c>
      <c r="AX158" s="34">
        <v>1.1000000000000001</v>
      </c>
      <c r="AY158" s="34">
        <v>1.2614000000000001</v>
      </c>
      <c r="AZ158" s="34">
        <v>1.8613999999999999</v>
      </c>
      <c r="BA158" s="34">
        <v>13.404</v>
      </c>
      <c r="BB158" s="34">
        <v>13.9</v>
      </c>
      <c r="BC158" s="34">
        <v>1.04</v>
      </c>
      <c r="BD158" s="34">
        <v>14.945</v>
      </c>
      <c r="BE158" s="34">
        <v>2829.761</v>
      </c>
      <c r="BF158" s="34">
        <v>40.237000000000002</v>
      </c>
      <c r="BG158" s="34">
        <v>14.856999999999999</v>
      </c>
      <c r="BH158" s="34">
        <v>2.9000000000000001E-2</v>
      </c>
      <c r="BI158" s="34">
        <v>14.885999999999999</v>
      </c>
      <c r="BJ158" s="34">
        <v>12.404</v>
      </c>
      <c r="BK158" s="34">
        <v>2.4E-2</v>
      </c>
      <c r="BL158" s="34">
        <v>12.429</v>
      </c>
      <c r="BM158" s="34">
        <v>4.6294000000000004</v>
      </c>
      <c r="BN158" s="34"/>
      <c r="BO158" s="34"/>
      <c r="BP158" s="34"/>
      <c r="BQ158" s="34">
        <v>0</v>
      </c>
      <c r="BR158" s="34">
        <v>0.65191200000000005</v>
      </c>
      <c r="BS158" s="34">
        <v>-5</v>
      </c>
      <c r="BT158" s="34">
        <v>8.9999999999999993E-3</v>
      </c>
      <c r="BU158" s="34">
        <v>15.931100000000001</v>
      </c>
      <c r="BV158" s="34">
        <v>0</v>
      </c>
      <c r="BW158" s="34" t="s">
        <v>155</v>
      </c>
      <c r="BX158" s="34">
        <v>0.83499999999999996</v>
      </c>
    </row>
    <row r="159" spans="1:76" x14ac:dyDescent="0.25">
      <c r="A159" s="35">
        <v>43167</v>
      </c>
      <c r="B159" s="36">
        <v>1.514699074074074E-2</v>
      </c>
      <c r="C159" s="34">
        <v>14.176</v>
      </c>
      <c r="D159" s="34">
        <v>0.2712</v>
      </c>
      <c r="E159" s="34">
        <v>2711.623861</v>
      </c>
      <c r="F159" s="34">
        <v>732.8</v>
      </c>
      <c r="G159" s="34">
        <v>1.5</v>
      </c>
      <c r="H159" s="34">
        <v>1000.9</v>
      </c>
      <c r="I159" s="34"/>
      <c r="J159" s="34">
        <v>0</v>
      </c>
      <c r="K159" s="34">
        <v>0.87060000000000004</v>
      </c>
      <c r="L159" s="34">
        <v>12.3413</v>
      </c>
      <c r="M159" s="34">
        <v>0.2361</v>
      </c>
      <c r="N159" s="34">
        <v>637.93740000000003</v>
      </c>
      <c r="O159" s="34">
        <v>1.3058000000000001</v>
      </c>
      <c r="P159" s="34">
        <v>639.20000000000005</v>
      </c>
      <c r="Q159" s="34">
        <v>532.63750000000005</v>
      </c>
      <c r="R159" s="34">
        <v>1.0903</v>
      </c>
      <c r="S159" s="34">
        <v>533.70000000000005</v>
      </c>
      <c r="T159" s="34">
        <v>1000.8902</v>
      </c>
      <c r="U159" s="34"/>
      <c r="V159" s="34"/>
      <c r="W159" s="34">
        <v>0</v>
      </c>
      <c r="X159" s="34">
        <v>0</v>
      </c>
      <c r="Y159" s="34">
        <v>12</v>
      </c>
      <c r="Z159" s="34">
        <v>857</v>
      </c>
      <c r="AA159" s="34">
        <v>859</v>
      </c>
      <c r="AB159" s="34">
        <v>870</v>
      </c>
      <c r="AC159" s="34">
        <v>97</v>
      </c>
      <c r="AD159" s="34">
        <v>32.94</v>
      </c>
      <c r="AE159" s="34">
        <v>0.76</v>
      </c>
      <c r="AF159" s="34">
        <v>978</v>
      </c>
      <c r="AG159" s="34">
        <v>3</v>
      </c>
      <c r="AH159" s="34">
        <v>75</v>
      </c>
      <c r="AI159" s="34">
        <v>37</v>
      </c>
      <c r="AJ159" s="34">
        <v>190</v>
      </c>
      <c r="AK159" s="34">
        <v>168</v>
      </c>
      <c r="AL159" s="34">
        <v>3.6</v>
      </c>
      <c r="AM159" s="34">
        <v>175</v>
      </c>
      <c r="AN159" s="34" t="s">
        <v>155</v>
      </c>
      <c r="AO159" s="34">
        <v>2</v>
      </c>
      <c r="AP159" s="37">
        <v>0.80762731481481476</v>
      </c>
      <c r="AQ159" s="34">
        <v>47.163086</v>
      </c>
      <c r="AR159" s="34">
        <v>-88.484148000000005</v>
      </c>
      <c r="AS159" s="34">
        <v>317</v>
      </c>
      <c r="AT159" s="34">
        <v>37.9</v>
      </c>
      <c r="AU159" s="34">
        <v>12</v>
      </c>
      <c r="AV159" s="34">
        <v>9</v>
      </c>
      <c r="AW159" s="34" t="s">
        <v>199</v>
      </c>
      <c r="AX159" s="34">
        <v>1.1000000000000001</v>
      </c>
      <c r="AY159" s="34">
        <v>1.3</v>
      </c>
      <c r="AZ159" s="34">
        <v>1.9</v>
      </c>
      <c r="BA159" s="34">
        <v>13.404</v>
      </c>
      <c r="BB159" s="34">
        <v>13.96</v>
      </c>
      <c r="BC159" s="34">
        <v>1.04</v>
      </c>
      <c r="BD159" s="34">
        <v>14.868</v>
      </c>
      <c r="BE159" s="34">
        <v>2829.3690000000001</v>
      </c>
      <c r="BF159" s="34">
        <v>34.445999999999998</v>
      </c>
      <c r="BG159" s="34">
        <v>15.316000000000001</v>
      </c>
      <c r="BH159" s="34">
        <v>3.1E-2</v>
      </c>
      <c r="BI159" s="34">
        <v>15.347</v>
      </c>
      <c r="BJ159" s="34">
        <v>12.788</v>
      </c>
      <c r="BK159" s="34">
        <v>2.5999999999999999E-2</v>
      </c>
      <c r="BL159" s="34">
        <v>12.814</v>
      </c>
      <c r="BM159" s="34">
        <v>7.9184000000000001</v>
      </c>
      <c r="BN159" s="34"/>
      <c r="BO159" s="34"/>
      <c r="BP159" s="34"/>
      <c r="BQ159" s="34">
        <v>0</v>
      </c>
      <c r="BR159" s="34">
        <v>0.52907499999999996</v>
      </c>
      <c r="BS159" s="34">
        <v>-5</v>
      </c>
      <c r="BT159" s="34">
        <v>8.9999999999999993E-3</v>
      </c>
      <c r="BU159" s="34">
        <v>12.929268</v>
      </c>
      <c r="BV159" s="34">
        <v>0</v>
      </c>
      <c r="BW159" s="34" t="s">
        <v>155</v>
      </c>
      <c r="BX159" s="34">
        <v>0.83499999999999996</v>
      </c>
    </row>
    <row r="160" spans="1:76" x14ac:dyDescent="0.25">
      <c r="A160" s="35">
        <v>43167</v>
      </c>
      <c r="B160" s="36">
        <v>1.5158564814814814E-2</v>
      </c>
      <c r="C160" s="34">
        <v>13.952999999999999</v>
      </c>
      <c r="D160" s="34">
        <v>0.78810000000000002</v>
      </c>
      <c r="E160" s="34">
        <v>7881.4664460000004</v>
      </c>
      <c r="F160" s="34">
        <v>769</v>
      </c>
      <c r="G160" s="34">
        <v>1.5</v>
      </c>
      <c r="H160" s="34">
        <v>1476.7</v>
      </c>
      <c r="I160" s="34"/>
      <c r="J160" s="34">
        <v>0</v>
      </c>
      <c r="K160" s="34">
        <v>0.86719999999999997</v>
      </c>
      <c r="L160" s="34">
        <v>12.100199999999999</v>
      </c>
      <c r="M160" s="34">
        <v>0.6835</v>
      </c>
      <c r="N160" s="34">
        <v>666.91089999999997</v>
      </c>
      <c r="O160" s="34">
        <v>1.3008</v>
      </c>
      <c r="P160" s="34">
        <v>668.2</v>
      </c>
      <c r="Q160" s="34">
        <v>556.82849999999996</v>
      </c>
      <c r="R160" s="34">
        <v>1.0861000000000001</v>
      </c>
      <c r="S160" s="34">
        <v>557.9</v>
      </c>
      <c r="T160" s="34">
        <v>1476.6604</v>
      </c>
      <c r="U160" s="34"/>
      <c r="V160" s="34"/>
      <c r="W160" s="34">
        <v>0</v>
      </c>
      <c r="X160" s="34">
        <v>0</v>
      </c>
      <c r="Y160" s="34">
        <v>12</v>
      </c>
      <c r="Z160" s="34">
        <v>856</v>
      </c>
      <c r="AA160" s="34">
        <v>859</v>
      </c>
      <c r="AB160" s="34">
        <v>869</v>
      </c>
      <c r="AC160" s="34">
        <v>97</v>
      </c>
      <c r="AD160" s="34">
        <v>32.94</v>
      </c>
      <c r="AE160" s="34">
        <v>0.76</v>
      </c>
      <c r="AF160" s="34">
        <v>978</v>
      </c>
      <c r="AG160" s="34">
        <v>3</v>
      </c>
      <c r="AH160" s="34">
        <v>75</v>
      </c>
      <c r="AI160" s="34">
        <v>37</v>
      </c>
      <c r="AJ160" s="34">
        <v>190</v>
      </c>
      <c r="AK160" s="34">
        <v>168</v>
      </c>
      <c r="AL160" s="34">
        <v>3.5</v>
      </c>
      <c r="AM160" s="34">
        <v>175</v>
      </c>
      <c r="AN160" s="34" t="s">
        <v>155</v>
      </c>
      <c r="AO160" s="34">
        <v>2</v>
      </c>
      <c r="AP160" s="37">
        <v>0.80763888888888891</v>
      </c>
      <c r="AQ160" s="34">
        <v>47.163227999999997</v>
      </c>
      <c r="AR160" s="34">
        <v>-88.484228000000002</v>
      </c>
      <c r="AS160" s="34">
        <v>317.60000000000002</v>
      </c>
      <c r="AT160" s="34">
        <v>37.799999999999997</v>
      </c>
      <c r="AU160" s="34">
        <v>12</v>
      </c>
      <c r="AV160" s="34">
        <v>9</v>
      </c>
      <c r="AW160" s="34" t="s">
        <v>199</v>
      </c>
      <c r="AX160" s="34">
        <v>1.1614</v>
      </c>
      <c r="AY160" s="34">
        <v>1.3613999999999999</v>
      </c>
      <c r="AZ160" s="34">
        <v>1.9</v>
      </c>
      <c r="BA160" s="34">
        <v>13.404</v>
      </c>
      <c r="BB160" s="34">
        <v>13.59</v>
      </c>
      <c r="BC160" s="34">
        <v>1.01</v>
      </c>
      <c r="BD160" s="34">
        <v>15.311999999999999</v>
      </c>
      <c r="BE160" s="34">
        <v>2719.44</v>
      </c>
      <c r="BF160" s="34">
        <v>97.768000000000001</v>
      </c>
      <c r="BG160" s="34">
        <v>15.696</v>
      </c>
      <c r="BH160" s="34">
        <v>3.1E-2</v>
      </c>
      <c r="BI160" s="34">
        <v>15.727</v>
      </c>
      <c r="BJ160" s="34">
        <v>13.105</v>
      </c>
      <c r="BK160" s="34">
        <v>2.5999999999999999E-2</v>
      </c>
      <c r="BL160" s="34">
        <v>13.131</v>
      </c>
      <c r="BM160" s="34">
        <v>11.452199999999999</v>
      </c>
      <c r="BN160" s="34"/>
      <c r="BO160" s="34"/>
      <c r="BP160" s="34"/>
      <c r="BQ160" s="34">
        <v>0</v>
      </c>
      <c r="BR160" s="34">
        <v>0.72991300000000003</v>
      </c>
      <c r="BS160" s="34">
        <v>-5</v>
      </c>
      <c r="BT160" s="34">
        <v>8.9999999999999993E-3</v>
      </c>
      <c r="BU160" s="34">
        <v>17.837247000000001</v>
      </c>
      <c r="BV160" s="34">
        <v>0</v>
      </c>
      <c r="BW160" s="34" t="s">
        <v>155</v>
      </c>
      <c r="BX160" s="34">
        <v>0.83499999999999996</v>
      </c>
    </row>
    <row r="161" spans="1:76" x14ac:dyDescent="0.25">
      <c r="A161" s="35">
        <v>43167</v>
      </c>
      <c r="B161" s="36">
        <v>1.5170138888888888E-2</v>
      </c>
      <c r="C161" s="34">
        <v>13.829000000000001</v>
      </c>
      <c r="D161" s="34">
        <v>0.67010000000000003</v>
      </c>
      <c r="E161" s="34">
        <v>6701.1480869999996</v>
      </c>
      <c r="F161" s="34">
        <v>811.2</v>
      </c>
      <c r="G161" s="34">
        <v>1.5</v>
      </c>
      <c r="H161" s="34">
        <v>1251.0999999999999</v>
      </c>
      <c r="I161" s="34"/>
      <c r="J161" s="34">
        <v>0</v>
      </c>
      <c r="K161" s="34">
        <v>0.86939999999999995</v>
      </c>
      <c r="L161" s="34">
        <v>12.023300000000001</v>
      </c>
      <c r="M161" s="34">
        <v>0.58260000000000001</v>
      </c>
      <c r="N161" s="34">
        <v>705.29970000000003</v>
      </c>
      <c r="O161" s="34">
        <v>1.3041</v>
      </c>
      <c r="P161" s="34">
        <v>706.6</v>
      </c>
      <c r="Q161" s="34">
        <v>588.88070000000005</v>
      </c>
      <c r="R161" s="34">
        <v>1.0889</v>
      </c>
      <c r="S161" s="34">
        <v>590</v>
      </c>
      <c r="T161" s="34">
        <v>1251.085</v>
      </c>
      <c r="U161" s="34"/>
      <c r="V161" s="34"/>
      <c r="W161" s="34">
        <v>0</v>
      </c>
      <c r="X161" s="34">
        <v>0</v>
      </c>
      <c r="Y161" s="34">
        <v>11.9</v>
      </c>
      <c r="Z161" s="34">
        <v>857</v>
      </c>
      <c r="AA161" s="34">
        <v>859</v>
      </c>
      <c r="AB161" s="34">
        <v>870</v>
      </c>
      <c r="AC161" s="34">
        <v>97</v>
      </c>
      <c r="AD161" s="34">
        <v>32.94</v>
      </c>
      <c r="AE161" s="34">
        <v>0.76</v>
      </c>
      <c r="AF161" s="34">
        <v>978</v>
      </c>
      <c r="AG161" s="34">
        <v>3</v>
      </c>
      <c r="AH161" s="34">
        <v>75</v>
      </c>
      <c r="AI161" s="34">
        <v>37</v>
      </c>
      <c r="AJ161" s="34">
        <v>190</v>
      </c>
      <c r="AK161" s="34">
        <v>168</v>
      </c>
      <c r="AL161" s="34">
        <v>3.4</v>
      </c>
      <c r="AM161" s="34">
        <v>175</v>
      </c>
      <c r="AN161" s="34" t="s">
        <v>155</v>
      </c>
      <c r="AO161" s="34">
        <v>2</v>
      </c>
      <c r="AP161" s="37">
        <v>0.80765046296296295</v>
      </c>
      <c r="AQ161" s="34">
        <v>47.163370999999998</v>
      </c>
      <c r="AR161" s="34">
        <v>-88.484305000000006</v>
      </c>
      <c r="AS161" s="34">
        <v>318.2</v>
      </c>
      <c r="AT161" s="34">
        <v>38.1</v>
      </c>
      <c r="AU161" s="34">
        <v>12</v>
      </c>
      <c r="AV161" s="34">
        <v>9</v>
      </c>
      <c r="AW161" s="34" t="s">
        <v>199</v>
      </c>
      <c r="AX161" s="34">
        <v>1.2</v>
      </c>
      <c r="AY161" s="34">
        <v>1.4</v>
      </c>
      <c r="AZ161" s="34">
        <v>1.9</v>
      </c>
      <c r="BA161" s="34">
        <v>13.404</v>
      </c>
      <c r="BB161" s="34">
        <v>13.84</v>
      </c>
      <c r="BC161" s="34">
        <v>1.03</v>
      </c>
      <c r="BD161" s="34">
        <v>15.02</v>
      </c>
      <c r="BE161" s="34">
        <v>2744.8159999999998</v>
      </c>
      <c r="BF161" s="34">
        <v>84.653000000000006</v>
      </c>
      <c r="BG161" s="34">
        <v>16.861999999999998</v>
      </c>
      <c r="BH161" s="34">
        <v>3.1E-2</v>
      </c>
      <c r="BI161" s="34">
        <v>16.893000000000001</v>
      </c>
      <c r="BJ161" s="34">
        <v>14.077999999999999</v>
      </c>
      <c r="BK161" s="34">
        <v>2.5999999999999999E-2</v>
      </c>
      <c r="BL161" s="34">
        <v>14.103999999999999</v>
      </c>
      <c r="BM161" s="34">
        <v>9.8559999999999999</v>
      </c>
      <c r="BN161" s="34"/>
      <c r="BO161" s="34"/>
      <c r="BP161" s="34"/>
      <c r="BQ161" s="34">
        <v>0</v>
      </c>
      <c r="BR161" s="34">
        <v>0.59578799999999998</v>
      </c>
      <c r="BS161" s="34">
        <v>-5</v>
      </c>
      <c r="BT161" s="34">
        <v>8.9999999999999993E-3</v>
      </c>
      <c r="BU161" s="34">
        <v>14.559569</v>
      </c>
      <c r="BV161" s="34">
        <v>0</v>
      </c>
      <c r="BW161" s="34" t="s">
        <v>155</v>
      </c>
      <c r="BX161" s="34">
        <v>0.83499999999999996</v>
      </c>
    </row>
    <row r="162" spans="1:76" x14ac:dyDescent="0.25">
      <c r="A162" s="35">
        <v>43167</v>
      </c>
      <c r="B162" s="36">
        <v>1.5181712962962965E-2</v>
      </c>
      <c r="C162" s="34">
        <v>13.92</v>
      </c>
      <c r="D162" s="34">
        <v>0.91620000000000001</v>
      </c>
      <c r="E162" s="34">
        <v>9161.9798659999997</v>
      </c>
      <c r="F162" s="34">
        <v>802.1</v>
      </c>
      <c r="G162" s="34">
        <v>1.5</v>
      </c>
      <c r="H162" s="34">
        <v>873.6</v>
      </c>
      <c r="I162" s="34"/>
      <c r="J162" s="34">
        <v>0</v>
      </c>
      <c r="K162" s="34">
        <v>0.8669</v>
      </c>
      <c r="L162" s="34">
        <v>12.066700000000001</v>
      </c>
      <c r="M162" s="34">
        <v>0.79420000000000002</v>
      </c>
      <c r="N162" s="34">
        <v>695.35699999999997</v>
      </c>
      <c r="O162" s="34">
        <v>1.3003</v>
      </c>
      <c r="P162" s="34">
        <v>696.7</v>
      </c>
      <c r="Q162" s="34">
        <v>580.57910000000004</v>
      </c>
      <c r="R162" s="34">
        <v>1.0857000000000001</v>
      </c>
      <c r="S162" s="34">
        <v>581.70000000000005</v>
      </c>
      <c r="T162" s="34">
        <v>873.60640000000001</v>
      </c>
      <c r="U162" s="34"/>
      <c r="V162" s="34"/>
      <c r="W162" s="34">
        <v>0</v>
      </c>
      <c r="X162" s="34">
        <v>0</v>
      </c>
      <c r="Y162" s="34">
        <v>12</v>
      </c>
      <c r="Z162" s="34">
        <v>857</v>
      </c>
      <c r="AA162" s="34">
        <v>858</v>
      </c>
      <c r="AB162" s="34">
        <v>869</v>
      </c>
      <c r="AC162" s="34">
        <v>97</v>
      </c>
      <c r="AD162" s="34">
        <v>32.94</v>
      </c>
      <c r="AE162" s="34">
        <v>0.76</v>
      </c>
      <c r="AF162" s="34">
        <v>978</v>
      </c>
      <c r="AG162" s="34">
        <v>3</v>
      </c>
      <c r="AH162" s="34">
        <v>75</v>
      </c>
      <c r="AI162" s="34">
        <v>37</v>
      </c>
      <c r="AJ162" s="34">
        <v>190</v>
      </c>
      <c r="AK162" s="34">
        <v>168</v>
      </c>
      <c r="AL162" s="34">
        <v>3.5</v>
      </c>
      <c r="AM162" s="34">
        <v>174.8</v>
      </c>
      <c r="AN162" s="34" t="s">
        <v>155</v>
      </c>
      <c r="AO162" s="34">
        <v>2</v>
      </c>
      <c r="AP162" s="37">
        <v>0.80766203703703709</v>
      </c>
      <c r="AQ162" s="34">
        <v>47.163510000000002</v>
      </c>
      <c r="AR162" s="34">
        <v>-88.484414000000001</v>
      </c>
      <c r="AS162" s="34">
        <v>318.5</v>
      </c>
      <c r="AT162" s="34">
        <v>38.299999999999997</v>
      </c>
      <c r="AU162" s="34">
        <v>12</v>
      </c>
      <c r="AV162" s="34">
        <v>9</v>
      </c>
      <c r="AW162" s="34" t="s">
        <v>199</v>
      </c>
      <c r="AX162" s="34">
        <v>1.2</v>
      </c>
      <c r="AY162" s="34">
        <v>1.4</v>
      </c>
      <c r="AZ162" s="34">
        <v>1.9614</v>
      </c>
      <c r="BA162" s="34">
        <v>13.404</v>
      </c>
      <c r="BB162" s="34">
        <v>13.56</v>
      </c>
      <c r="BC162" s="34">
        <v>1.01</v>
      </c>
      <c r="BD162" s="34">
        <v>15.355</v>
      </c>
      <c r="BE162" s="34">
        <v>2708.348</v>
      </c>
      <c r="BF162" s="34">
        <v>113.46</v>
      </c>
      <c r="BG162" s="34">
        <v>16.344000000000001</v>
      </c>
      <c r="BH162" s="34">
        <v>3.1E-2</v>
      </c>
      <c r="BI162" s="34">
        <v>16.375</v>
      </c>
      <c r="BJ162" s="34">
        <v>13.646000000000001</v>
      </c>
      <c r="BK162" s="34">
        <v>2.5999999999999999E-2</v>
      </c>
      <c r="BL162" s="34">
        <v>13.672000000000001</v>
      </c>
      <c r="BM162" s="34">
        <v>6.7663000000000002</v>
      </c>
      <c r="BN162" s="34"/>
      <c r="BO162" s="34"/>
      <c r="BP162" s="34"/>
      <c r="BQ162" s="34">
        <v>0</v>
      </c>
      <c r="BR162" s="34">
        <v>0.72545599999999999</v>
      </c>
      <c r="BS162" s="34">
        <v>-5</v>
      </c>
      <c r="BT162" s="34">
        <v>8.9999999999999993E-3</v>
      </c>
      <c r="BU162" s="34">
        <v>17.728331000000001</v>
      </c>
      <c r="BV162" s="34">
        <v>0</v>
      </c>
      <c r="BW162" s="34" t="s">
        <v>155</v>
      </c>
      <c r="BX162" s="34">
        <v>0.83499999999999996</v>
      </c>
    </row>
    <row r="163" spans="1:76" x14ac:dyDescent="0.25">
      <c r="A163" s="35">
        <v>43167</v>
      </c>
      <c r="B163" s="36">
        <v>1.5193287037037038E-2</v>
      </c>
      <c r="C163" s="34">
        <v>13.67</v>
      </c>
      <c r="D163" s="34">
        <v>1.1915</v>
      </c>
      <c r="E163" s="34">
        <v>11915.22709</v>
      </c>
      <c r="F163" s="34">
        <v>793</v>
      </c>
      <c r="G163" s="34">
        <v>1.5</v>
      </c>
      <c r="H163" s="34">
        <v>711.5</v>
      </c>
      <c r="I163" s="34"/>
      <c r="J163" s="34">
        <v>0</v>
      </c>
      <c r="K163" s="34">
        <v>0.86650000000000005</v>
      </c>
      <c r="L163" s="34">
        <v>11.845800000000001</v>
      </c>
      <c r="M163" s="34">
        <v>1.0325</v>
      </c>
      <c r="N163" s="34">
        <v>687.17909999999995</v>
      </c>
      <c r="O163" s="34">
        <v>1.2998000000000001</v>
      </c>
      <c r="P163" s="34">
        <v>688.5</v>
      </c>
      <c r="Q163" s="34">
        <v>573.75120000000004</v>
      </c>
      <c r="R163" s="34">
        <v>1.0851999999999999</v>
      </c>
      <c r="S163" s="34">
        <v>574.79999999999995</v>
      </c>
      <c r="T163" s="34">
        <v>711.47950000000003</v>
      </c>
      <c r="U163" s="34"/>
      <c r="V163" s="34"/>
      <c r="W163" s="34">
        <v>0</v>
      </c>
      <c r="X163" s="34">
        <v>0</v>
      </c>
      <c r="Y163" s="34">
        <v>12</v>
      </c>
      <c r="Z163" s="34">
        <v>856</v>
      </c>
      <c r="AA163" s="34">
        <v>857</v>
      </c>
      <c r="AB163" s="34">
        <v>868</v>
      </c>
      <c r="AC163" s="34">
        <v>97</v>
      </c>
      <c r="AD163" s="34">
        <v>32.94</v>
      </c>
      <c r="AE163" s="34">
        <v>0.76</v>
      </c>
      <c r="AF163" s="34">
        <v>978</v>
      </c>
      <c r="AG163" s="34">
        <v>3</v>
      </c>
      <c r="AH163" s="34">
        <v>75</v>
      </c>
      <c r="AI163" s="34">
        <v>37</v>
      </c>
      <c r="AJ163" s="34">
        <v>190</v>
      </c>
      <c r="AK163" s="34">
        <v>168</v>
      </c>
      <c r="AL163" s="34">
        <v>3.5</v>
      </c>
      <c r="AM163" s="34">
        <v>174.4</v>
      </c>
      <c r="AN163" s="34" t="s">
        <v>155</v>
      </c>
      <c r="AO163" s="34">
        <v>2</v>
      </c>
      <c r="AP163" s="37">
        <v>0.80767361111111102</v>
      </c>
      <c r="AQ163" s="34">
        <v>47.163623000000001</v>
      </c>
      <c r="AR163" s="34">
        <v>-88.484573999999995</v>
      </c>
      <c r="AS163" s="34">
        <v>318.10000000000002</v>
      </c>
      <c r="AT163" s="34">
        <v>37.799999999999997</v>
      </c>
      <c r="AU163" s="34">
        <v>12</v>
      </c>
      <c r="AV163" s="34">
        <v>9</v>
      </c>
      <c r="AW163" s="34" t="s">
        <v>199</v>
      </c>
      <c r="AX163" s="34">
        <v>1.3228</v>
      </c>
      <c r="AY163" s="34">
        <v>1.4614</v>
      </c>
      <c r="AZ163" s="34">
        <v>2.1227999999999998</v>
      </c>
      <c r="BA163" s="34">
        <v>13.404</v>
      </c>
      <c r="BB163" s="34">
        <v>13.52</v>
      </c>
      <c r="BC163" s="34">
        <v>1.01</v>
      </c>
      <c r="BD163" s="34">
        <v>15.403</v>
      </c>
      <c r="BE163" s="34">
        <v>2658.5230000000001</v>
      </c>
      <c r="BF163" s="34">
        <v>147.482</v>
      </c>
      <c r="BG163" s="34">
        <v>16.149999999999999</v>
      </c>
      <c r="BH163" s="34">
        <v>3.1E-2</v>
      </c>
      <c r="BI163" s="34">
        <v>16.181000000000001</v>
      </c>
      <c r="BJ163" s="34">
        <v>13.484999999999999</v>
      </c>
      <c r="BK163" s="34">
        <v>2.5999999999999999E-2</v>
      </c>
      <c r="BL163" s="34">
        <v>13.51</v>
      </c>
      <c r="BM163" s="34">
        <v>5.5101000000000004</v>
      </c>
      <c r="BN163" s="34"/>
      <c r="BO163" s="34"/>
      <c r="BP163" s="34"/>
      <c r="BQ163" s="34">
        <v>0</v>
      </c>
      <c r="BR163" s="34">
        <v>0.91787200000000002</v>
      </c>
      <c r="BS163" s="34">
        <v>-5</v>
      </c>
      <c r="BT163" s="34">
        <v>8.9999999999999993E-3</v>
      </c>
      <c r="BU163" s="34">
        <v>22.430496999999999</v>
      </c>
      <c r="BV163" s="34">
        <v>0</v>
      </c>
      <c r="BW163" s="34" t="s">
        <v>155</v>
      </c>
      <c r="BX163" s="34">
        <v>0.83499999999999996</v>
      </c>
    </row>
    <row r="164" spans="1:76" x14ac:dyDescent="0.25">
      <c r="A164" s="35">
        <v>43167</v>
      </c>
      <c r="B164" s="36">
        <v>1.5204861111111112E-2</v>
      </c>
      <c r="C164" s="34">
        <v>13.686999999999999</v>
      </c>
      <c r="D164" s="34">
        <v>1.0548999999999999</v>
      </c>
      <c r="E164" s="34">
        <v>10548.99476</v>
      </c>
      <c r="F164" s="34">
        <v>828.5</v>
      </c>
      <c r="G164" s="34">
        <v>1.5</v>
      </c>
      <c r="H164" s="34">
        <v>671.5</v>
      </c>
      <c r="I164" s="34"/>
      <c r="J164" s="34">
        <v>0</v>
      </c>
      <c r="K164" s="34">
        <v>0.86760000000000004</v>
      </c>
      <c r="L164" s="34">
        <v>11.875500000000001</v>
      </c>
      <c r="M164" s="34">
        <v>0.9153</v>
      </c>
      <c r="N164" s="34">
        <v>718.80769999999995</v>
      </c>
      <c r="O164" s="34">
        <v>1.3013999999999999</v>
      </c>
      <c r="P164" s="34">
        <v>720.1</v>
      </c>
      <c r="Q164" s="34">
        <v>600.15899999999999</v>
      </c>
      <c r="R164" s="34">
        <v>1.0866</v>
      </c>
      <c r="S164" s="34">
        <v>601.20000000000005</v>
      </c>
      <c r="T164" s="34">
        <v>671.48209999999995</v>
      </c>
      <c r="U164" s="34"/>
      <c r="V164" s="34"/>
      <c r="W164" s="34">
        <v>0</v>
      </c>
      <c r="X164" s="34">
        <v>0</v>
      </c>
      <c r="Y164" s="34">
        <v>11.9</v>
      </c>
      <c r="Z164" s="34">
        <v>857</v>
      </c>
      <c r="AA164" s="34">
        <v>858</v>
      </c>
      <c r="AB164" s="34">
        <v>868</v>
      </c>
      <c r="AC164" s="34">
        <v>97</v>
      </c>
      <c r="AD164" s="34">
        <v>32.94</v>
      </c>
      <c r="AE164" s="34">
        <v>0.76</v>
      </c>
      <c r="AF164" s="34">
        <v>978</v>
      </c>
      <c r="AG164" s="34">
        <v>3</v>
      </c>
      <c r="AH164" s="34">
        <v>74.227999999999994</v>
      </c>
      <c r="AI164" s="34">
        <v>37</v>
      </c>
      <c r="AJ164" s="34">
        <v>190</v>
      </c>
      <c r="AK164" s="34">
        <v>168</v>
      </c>
      <c r="AL164" s="34">
        <v>3.4</v>
      </c>
      <c r="AM164" s="34">
        <v>174.1</v>
      </c>
      <c r="AN164" s="34" t="s">
        <v>155</v>
      </c>
      <c r="AO164" s="34">
        <v>2</v>
      </c>
      <c r="AP164" s="37">
        <v>0.80768518518518517</v>
      </c>
      <c r="AQ164" s="34">
        <v>47.163741000000002</v>
      </c>
      <c r="AR164" s="34">
        <v>-88.484712999999999</v>
      </c>
      <c r="AS164" s="34">
        <v>318</v>
      </c>
      <c r="AT164" s="34">
        <v>37.5</v>
      </c>
      <c r="AU164" s="34">
        <v>12</v>
      </c>
      <c r="AV164" s="34">
        <v>9</v>
      </c>
      <c r="AW164" s="34" t="s">
        <v>199</v>
      </c>
      <c r="AX164" s="34">
        <v>1.4</v>
      </c>
      <c r="AY164" s="34">
        <v>1.5</v>
      </c>
      <c r="AZ164" s="34">
        <v>2.2000000000000002</v>
      </c>
      <c r="BA164" s="34">
        <v>13.404</v>
      </c>
      <c r="BB164" s="34">
        <v>13.64</v>
      </c>
      <c r="BC164" s="34">
        <v>1.02</v>
      </c>
      <c r="BD164" s="34">
        <v>15.256</v>
      </c>
      <c r="BE164" s="34">
        <v>2684.2220000000002</v>
      </c>
      <c r="BF164" s="34">
        <v>131.67099999999999</v>
      </c>
      <c r="BG164" s="34">
        <v>17.013999999999999</v>
      </c>
      <c r="BH164" s="34">
        <v>3.1E-2</v>
      </c>
      <c r="BI164" s="34">
        <v>17.045000000000002</v>
      </c>
      <c r="BJ164" s="34">
        <v>14.206</v>
      </c>
      <c r="BK164" s="34">
        <v>2.5999999999999999E-2</v>
      </c>
      <c r="BL164" s="34">
        <v>14.231999999999999</v>
      </c>
      <c r="BM164" s="34">
        <v>5.2374999999999998</v>
      </c>
      <c r="BN164" s="34"/>
      <c r="BO164" s="34"/>
      <c r="BP164" s="34"/>
      <c r="BQ164" s="34">
        <v>0</v>
      </c>
      <c r="BR164" s="34">
        <v>0.79279200000000005</v>
      </c>
      <c r="BS164" s="34">
        <v>-5</v>
      </c>
      <c r="BT164" s="34">
        <v>8.9999999999999993E-3</v>
      </c>
      <c r="BU164" s="34">
        <v>19.373854999999999</v>
      </c>
      <c r="BV164" s="34">
        <v>0</v>
      </c>
      <c r="BW164" s="34" t="s">
        <v>155</v>
      </c>
      <c r="BX164" s="34">
        <v>0.83499999999999996</v>
      </c>
    </row>
    <row r="165" spans="1:76" x14ac:dyDescent="0.25">
      <c r="A165" s="35">
        <v>43167</v>
      </c>
      <c r="B165" s="36">
        <v>1.5216435185185185E-2</v>
      </c>
      <c r="C165" s="34">
        <v>13.901</v>
      </c>
      <c r="D165" s="34">
        <v>0.57389999999999997</v>
      </c>
      <c r="E165" s="34">
        <v>5738.8495579999999</v>
      </c>
      <c r="F165" s="34">
        <v>835.3</v>
      </c>
      <c r="G165" s="34">
        <v>1.5</v>
      </c>
      <c r="H165" s="34">
        <v>614.9</v>
      </c>
      <c r="I165" s="34"/>
      <c r="J165" s="34">
        <v>0</v>
      </c>
      <c r="K165" s="34">
        <v>0.87029999999999996</v>
      </c>
      <c r="L165" s="34">
        <v>12.0989</v>
      </c>
      <c r="M165" s="34">
        <v>0.4995</v>
      </c>
      <c r="N165" s="34">
        <v>727.01499999999999</v>
      </c>
      <c r="O165" s="34">
        <v>1.3055000000000001</v>
      </c>
      <c r="P165" s="34">
        <v>728.3</v>
      </c>
      <c r="Q165" s="34">
        <v>607.01160000000004</v>
      </c>
      <c r="R165" s="34">
        <v>1.0900000000000001</v>
      </c>
      <c r="S165" s="34">
        <v>608.1</v>
      </c>
      <c r="T165" s="34">
        <v>614.91240000000005</v>
      </c>
      <c r="U165" s="34"/>
      <c r="V165" s="34"/>
      <c r="W165" s="34">
        <v>0</v>
      </c>
      <c r="X165" s="34">
        <v>0</v>
      </c>
      <c r="Y165" s="34">
        <v>12</v>
      </c>
      <c r="Z165" s="34">
        <v>856</v>
      </c>
      <c r="AA165" s="34">
        <v>858</v>
      </c>
      <c r="AB165" s="34">
        <v>869</v>
      </c>
      <c r="AC165" s="34">
        <v>97</v>
      </c>
      <c r="AD165" s="34">
        <v>32.94</v>
      </c>
      <c r="AE165" s="34">
        <v>0.76</v>
      </c>
      <c r="AF165" s="34">
        <v>978</v>
      </c>
      <c r="AG165" s="34">
        <v>3</v>
      </c>
      <c r="AH165" s="34">
        <v>74</v>
      </c>
      <c r="AI165" s="34">
        <v>37</v>
      </c>
      <c r="AJ165" s="34">
        <v>190</v>
      </c>
      <c r="AK165" s="34">
        <v>168</v>
      </c>
      <c r="AL165" s="34">
        <v>3.5</v>
      </c>
      <c r="AM165" s="34">
        <v>174</v>
      </c>
      <c r="AN165" s="34" t="s">
        <v>155</v>
      </c>
      <c r="AO165" s="34">
        <v>2</v>
      </c>
      <c r="AP165" s="37">
        <v>0.80769675925925932</v>
      </c>
      <c r="AQ165" s="34">
        <v>47.163862000000002</v>
      </c>
      <c r="AR165" s="34">
        <v>-88.484870000000001</v>
      </c>
      <c r="AS165" s="34">
        <v>318</v>
      </c>
      <c r="AT165" s="34">
        <v>38.799999999999997</v>
      </c>
      <c r="AU165" s="34">
        <v>12</v>
      </c>
      <c r="AV165" s="34">
        <v>9</v>
      </c>
      <c r="AW165" s="34" t="s">
        <v>199</v>
      </c>
      <c r="AX165" s="34">
        <v>1.2771999999999999</v>
      </c>
      <c r="AY165" s="34">
        <v>1.5613999999999999</v>
      </c>
      <c r="AZ165" s="34">
        <v>2.1385999999999998</v>
      </c>
      <c r="BA165" s="34">
        <v>13.404</v>
      </c>
      <c r="BB165" s="34">
        <v>13.94</v>
      </c>
      <c r="BC165" s="34">
        <v>1.04</v>
      </c>
      <c r="BD165" s="34">
        <v>14.898</v>
      </c>
      <c r="BE165" s="34">
        <v>2777.652</v>
      </c>
      <c r="BF165" s="34">
        <v>72.983000000000004</v>
      </c>
      <c r="BG165" s="34">
        <v>17.478999999999999</v>
      </c>
      <c r="BH165" s="34">
        <v>3.1E-2</v>
      </c>
      <c r="BI165" s="34">
        <v>17.510000000000002</v>
      </c>
      <c r="BJ165" s="34">
        <v>14.593999999999999</v>
      </c>
      <c r="BK165" s="34">
        <v>2.5999999999999999E-2</v>
      </c>
      <c r="BL165" s="34">
        <v>14.62</v>
      </c>
      <c r="BM165" s="34">
        <v>4.8715000000000002</v>
      </c>
      <c r="BN165" s="34"/>
      <c r="BO165" s="34"/>
      <c r="BP165" s="34"/>
      <c r="BQ165" s="34">
        <v>0</v>
      </c>
      <c r="BR165" s="34">
        <v>0.66602799999999995</v>
      </c>
      <c r="BS165" s="34">
        <v>-5</v>
      </c>
      <c r="BT165" s="34">
        <v>8.9999999999999993E-3</v>
      </c>
      <c r="BU165" s="34">
        <v>16.276060000000001</v>
      </c>
      <c r="BV165" s="34">
        <v>0</v>
      </c>
      <c r="BW165" s="34" t="s">
        <v>155</v>
      </c>
      <c r="BX165" s="34">
        <v>0.83499999999999996</v>
      </c>
    </row>
    <row r="166" spans="1:76" x14ac:dyDescent="0.25">
      <c r="A166" s="35">
        <v>43167</v>
      </c>
      <c r="B166" s="36">
        <v>1.5228009259259261E-2</v>
      </c>
      <c r="C166" s="34">
        <v>14.151</v>
      </c>
      <c r="D166" s="34">
        <v>0.23760000000000001</v>
      </c>
      <c r="E166" s="34">
        <v>2376.017699</v>
      </c>
      <c r="F166" s="34">
        <v>830.2</v>
      </c>
      <c r="G166" s="34">
        <v>1.5</v>
      </c>
      <c r="H166" s="34">
        <v>506.8</v>
      </c>
      <c r="I166" s="34"/>
      <c r="J166" s="34">
        <v>0</v>
      </c>
      <c r="K166" s="34">
        <v>0.87150000000000005</v>
      </c>
      <c r="L166" s="34">
        <v>12.332700000000001</v>
      </c>
      <c r="M166" s="34">
        <v>0.20710000000000001</v>
      </c>
      <c r="N166" s="34">
        <v>723.54139999999995</v>
      </c>
      <c r="O166" s="34">
        <v>1.3071999999999999</v>
      </c>
      <c r="P166" s="34">
        <v>724.8</v>
      </c>
      <c r="Q166" s="34">
        <v>604.1114</v>
      </c>
      <c r="R166" s="34">
        <v>1.0914999999999999</v>
      </c>
      <c r="S166" s="34">
        <v>605.20000000000005</v>
      </c>
      <c r="T166" s="34">
        <v>506.822</v>
      </c>
      <c r="U166" s="34"/>
      <c r="V166" s="34"/>
      <c r="W166" s="34">
        <v>0</v>
      </c>
      <c r="X166" s="34">
        <v>0</v>
      </c>
      <c r="Y166" s="34">
        <v>12</v>
      </c>
      <c r="Z166" s="34">
        <v>856</v>
      </c>
      <c r="AA166" s="34">
        <v>858</v>
      </c>
      <c r="AB166" s="34">
        <v>869</v>
      </c>
      <c r="AC166" s="34">
        <v>97</v>
      </c>
      <c r="AD166" s="34">
        <v>32.94</v>
      </c>
      <c r="AE166" s="34">
        <v>0.76</v>
      </c>
      <c r="AF166" s="34">
        <v>978</v>
      </c>
      <c r="AG166" s="34">
        <v>3</v>
      </c>
      <c r="AH166" s="34">
        <v>74</v>
      </c>
      <c r="AI166" s="34">
        <v>37</v>
      </c>
      <c r="AJ166" s="34">
        <v>190</v>
      </c>
      <c r="AK166" s="34">
        <v>168</v>
      </c>
      <c r="AL166" s="34">
        <v>3.5</v>
      </c>
      <c r="AM166" s="34">
        <v>174</v>
      </c>
      <c r="AN166" s="34" t="s">
        <v>155</v>
      </c>
      <c r="AO166" s="34">
        <v>2</v>
      </c>
      <c r="AP166" s="37">
        <v>0.80770833333333336</v>
      </c>
      <c r="AQ166" s="34">
        <v>47.163983000000002</v>
      </c>
      <c r="AR166" s="34">
        <v>-88.485031000000006</v>
      </c>
      <c r="AS166" s="34">
        <v>318</v>
      </c>
      <c r="AT166" s="34">
        <v>39.6</v>
      </c>
      <c r="AU166" s="34">
        <v>12</v>
      </c>
      <c r="AV166" s="34">
        <v>9</v>
      </c>
      <c r="AW166" s="34" t="s">
        <v>199</v>
      </c>
      <c r="AX166" s="34">
        <v>1.2</v>
      </c>
      <c r="AY166" s="34">
        <v>1.6</v>
      </c>
      <c r="AZ166" s="34">
        <v>2.1</v>
      </c>
      <c r="BA166" s="34">
        <v>13.404</v>
      </c>
      <c r="BB166" s="34">
        <v>14.08</v>
      </c>
      <c r="BC166" s="34">
        <v>1.05</v>
      </c>
      <c r="BD166" s="34">
        <v>14.746</v>
      </c>
      <c r="BE166" s="34">
        <v>2846.9989999999998</v>
      </c>
      <c r="BF166" s="34">
        <v>30.423999999999999</v>
      </c>
      <c r="BG166" s="34">
        <v>17.492000000000001</v>
      </c>
      <c r="BH166" s="34">
        <v>3.2000000000000001E-2</v>
      </c>
      <c r="BI166" s="34">
        <v>17.523</v>
      </c>
      <c r="BJ166" s="34">
        <v>14.603999999999999</v>
      </c>
      <c r="BK166" s="34">
        <v>2.5999999999999999E-2</v>
      </c>
      <c r="BL166" s="34">
        <v>14.631</v>
      </c>
      <c r="BM166" s="34">
        <v>4.0373999999999999</v>
      </c>
      <c r="BN166" s="34"/>
      <c r="BO166" s="34"/>
      <c r="BP166" s="34"/>
      <c r="BQ166" s="34">
        <v>0</v>
      </c>
      <c r="BR166" s="34">
        <v>0.64454400000000001</v>
      </c>
      <c r="BS166" s="34">
        <v>-5</v>
      </c>
      <c r="BT166" s="34">
        <v>9.7719999999999994E-3</v>
      </c>
      <c r="BU166" s="34">
        <v>15.751045</v>
      </c>
      <c r="BV166" s="34">
        <v>0</v>
      </c>
      <c r="BW166" s="34" t="s">
        <v>155</v>
      </c>
      <c r="BX166" s="34">
        <v>0.83499999999999996</v>
      </c>
    </row>
    <row r="167" spans="1:76" x14ac:dyDescent="0.25">
      <c r="A167" s="35">
        <v>43167</v>
      </c>
      <c r="B167" s="36">
        <v>1.5239583333333334E-2</v>
      </c>
      <c r="C167" s="34">
        <v>14.48</v>
      </c>
      <c r="D167" s="34">
        <v>0.18379999999999999</v>
      </c>
      <c r="E167" s="34">
        <v>1837.780591</v>
      </c>
      <c r="F167" s="34">
        <v>884.6</v>
      </c>
      <c r="G167" s="34">
        <v>1.5</v>
      </c>
      <c r="H167" s="34">
        <v>449.3</v>
      </c>
      <c r="I167" s="34"/>
      <c r="J167" s="34">
        <v>0</v>
      </c>
      <c r="K167" s="34">
        <v>0.86950000000000005</v>
      </c>
      <c r="L167" s="34">
        <v>12.589499999999999</v>
      </c>
      <c r="M167" s="34">
        <v>0.1598</v>
      </c>
      <c r="N167" s="34">
        <v>769.11180000000002</v>
      </c>
      <c r="O167" s="34">
        <v>1.3042</v>
      </c>
      <c r="P167" s="34">
        <v>770.4</v>
      </c>
      <c r="Q167" s="34">
        <v>642.15980000000002</v>
      </c>
      <c r="R167" s="34">
        <v>1.0889</v>
      </c>
      <c r="S167" s="34">
        <v>643.20000000000005</v>
      </c>
      <c r="T167" s="34">
        <v>449.34930000000003</v>
      </c>
      <c r="U167" s="34"/>
      <c r="V167" s="34"/>
      <c r="W167" s="34">
        <v>0</v>
      </c>
      <c r="X167" s="34">
        <v>0</v>
      </c>
      <c r="Y167" s="34">
        <v>12</v>
      </c>
      <c r="Z167" s="34">
        <v>857</v>
      </c>
      <c r="AA167" s="34">
        <v>858</v>
      </c>
      <c r="AB167" s="34">
        <v>870</v>
      </c>
      <c r="AC167" s="34">
        <v>97</v>
      </c>
      <c r="AD167" s="34">
        <v>32.94</v>
      </c>
      <c r="AE167" s="34">
        <v>0.76</v>
      </c>
      <c r="AF167" s="34">
        <v>978</v>
      </c>
      <c r="AG167" s="34">
        <v>3</v>
      </c>
      <c r="AH167" s="34">
        <v>74</v>
      </c>
      <c r="AI167" s="34">
        <v>37</v>
      </c>
      <c r="AJ167" s="34">
        <v>190</v>
      </c>
      <c r="AK167" s="34">
        <v>168</v>
      </c>
      <c r="AL167" s="34">
        <v>3.5</v>
      </c>
      <c r="AM167" s="34">
        <v>174</v>
      </c>
      <c r="AN167" s="34" t="s">
        <v>155</v>
      </c>
      <c r="AO167" s="34">
        <v>2</v>
      </c>
      <c r="AP167" s="37">
        <v>0.8077199074074074</v>
      </c>
      <c r="AQ167" s="34">
        <v>47.164107999999999</v>
      </c>
      <c r="AR167" s="34">
        <v>-88.485245000000006</v>
      </c>
      <c r="AS167" s="34">
        <v>318.10000000000002</v>
      </c>
      <c r="AT167" s="34">
        <v>43.5</v>
      </c>
      <c r="AU167" s="34">
        <v>12</v>
      </c>
      <c r="AV167" s="34">
        <v>8</v>
      </c>
      <c r="AW167" s="34" t="s">
        <v>204</v>
      </c>
      <c r="AX167" s="34">
        <v>1.2</v>
      </c>
      <c r="AY167" s="34">
        <v>1.6</v>
      </c>
      <c r="AZ167" s="34">
        <v>2.1</v>
      </c>
      <c r="BA167" s="34">
        <v>13.404</v>
      </c>
      <c r="BB167" s="34">
        <v>13.84</v>
      </c>
      <c r="BC167" s="34">
        <v>1.03</v>
      </c>
      <c r="BD167" s="34">
        <v>15.013999999999999</v>
      </c>
      <c r="BE167" s="34">
        <v>2859.8510000000001</v>
      </c>
      <c r="BF167" s="34">
        <v>23.102</v>
      </c>
      <c r="BG167" s="34">
        <v>18.295999999999999</v>
      </c>
      <c r="BH167" s="34">
        <v>3.1E-2</v>
      </c>
      <c r="BI167" s="34">
        <v>18.327000000000002</v>
      </c>
      <c r="BJ167" s="34">
        <v>15.276</v>
      </c>
      <c r="BK167" s="34">
        <v>2.5999999999999999E-2</v>
      </c>
      <c r="BL167" s="34">
        <v>15.302</v>
      </c>
      <c r="BM167" s="34">
        <v>3.5224000000000002</v>
      </c>
      <c r="BN167" s="34"/>
      <c r="BO167" s="34"/>
      <c r="BP167" s="34"/>
      <c r="BQ167" s="34">
        <v>0</v>
      </c>
      <c r="BR167" s="34">
        <v>0.40104800000000002</v>
      </c>
      <c r="BS167" s="34">
        <v>-5</v>
      </c>
      <c r="BT167" s="34">
        <v>0.01</v>
      </c>
      <c r="BU167" s="34">
        <v>9.800611</v>
      </c>
      <c r="BV167" s="34">
        <v>0</v>
      </c>
      <c r="BW167" s="34" t="s">
        <v>155</v>
      </c>
      <c r="BX167" s="34">
        <v>0.83499999999999996</v>
      </c>
    </row>
    <row r="168" spans="1:76" x14ac:dyDescent="0.25">
      <c r="A168" s="35">
        <v>43167</v>
      </c>
      <c r="B168" s="36">
        <v>1.5251157407407408E-2</v>
      </c>
      <c r="C168" s="34">
        <v>14.749000000000001</v>
      </c>
      <c r="D168" s="34">
        <v>0.37740000000000001</v>
      </c>
      <c r="E168" s="34">
        <v>3774.0677970000002</v>
      </c>
      <c r="F168" s="34">
        <v>922.7</v>
      </c>
      <c r="G168" s="34">
        <v>1.5</v>
      </c>
      <c r="H168" s="34">
        <v>2376.4</v>
      </c>
      <c r="I168" s="34"/>
      <c r="J168" s="34">
        <v>0</v>
      </c>
      <c r="K168" s="34">
        <v>0.86399999999999999</v>
      </c>
      <c r="L168" s="34">
        <v>12.7433</v>
      </c>
      <c r="M168" s="34">
        <v>0.3261</v>
      </c>
      <c r="N168" s="34">
        <v>797.22059999999999</v>
      </c>
      <c r="O168" s="34">
        <v>1.2961</v>
      </c>
      <c r="P168" s="34">
        <v>798.5</v>
      </c>
      <c r="Q168" s="34">
        <v>661.02589999999998</v>
      </c>
      <c r="R168" s="34">
        <v>1.0746</v>
      </c>
      <c r="S168" s="34">
        <v>662.1</v>
      </c>
      <c r="T168" s="34">
        <v>2376.3706999999999</v>
      </c>
      <c r="U168" s="34"/>
      <c r="V168" s="34"/>
      <c r="W168" s="34">
        <v>0</v>
      </c>
      <c r="X168" s="34">
        <v>0</v>
      </c>
      <c r="Y168" s="34">
        <v>12</v>
      </c>
      <c r="Z168" s="34">
        <v>857</v>
      </c>
      <c r="AA168" s="34">
        <v>858</v>
      </c>
      <c r="AB168" s="34">
        <v>872</v>
      </c>
      <c r="AC168" s="34">
        <v>97</v>
      </c>
      <c r="AD168" s="34">
        <v>31.16</v>
      </c>
      <c r="AE168" s="34">
        <v>0.72</v>
      </c>
      <c r="AF168" s="34">
        <v>978</v>
      </c>
      <c r="AG168" s="34">
        <v>2.2000000000000002</v>
      </c>
      <c r="AH168" s="34">
        <v>74</v>
      </c>
      <c r="AI168" s="34">
        <v>37</v>
      </c>
      <c r="AJ168" s="34">
        <v>190</v>
      </c>
      <c r="AK168" s="34">
        <v>168</v>
      </c>
      <c r="AL168" s="34">
        <v>3.4</v>
      </c>
      <c r="AM168" s="34">
        <v>174</v>
      </c>
      <c r="AN168" s="34" t="s">
        <v>155</v>
      </c>
      <c r="AO168" s="34">
        <v>2</v>
      </c>
      <c r="AP168" s="37">
        <v>0.80773148148148144</v>
      </c>
      <c r="AQ168" s="34">
        <v>47.164217999999998</v>
      </c>
      <c r="AR168" s="34">
        <v>-88.485480999999993</v>
      </c>
      <c r="AS168" s="34">
        <v>318.2</v>
      </c>
      <c r="AT168" s="34">
        <v>45.5</v>
      </c>
      <c r="AU168" s="34">
        <v>12</v>
      </c>
      <c r="AV168" s="34">
        <v>8</v>
      </c>
      <c r="AW168" s="34" t="s">
        <v>204</v>
      </c>
      <c r="AX168" s="34">
        <v>1.2</v>
      </c>
      <c r="AY168" s="34">
        <v>1.6</v>
      </c>
      <c r="AZ168" s="34">
        <v>2.1</v>
      </c>
      <c r="BA168" s="34">
        <v>13.404</v>
      </c>
      <c r="BB168" s="34">
        <v>13.23</v>
      </c>
      <c r="BC168" s="34">
        <v>0.99</v>
      </c>
      <c r="BD168" s="34">
        <v>15.736000000000001</v>
      </c>
      <c r="BE168" s="34">
        <v>2782.8960000000002</v>
      </c>
      <c r="BF168" s="34">
        <v>45.325000000000003</v>
      </c>
      <c r="BG168" s="34">
        <v>18.231999999999999</v>
      </c>
      <c r="BH168" s="34">
        <v>0.03</v>
      </c>
      <c r="BI168" s="34">
        <v>18.262</v>
      </c>
      <c r="BJ168" s="34">
        <v>15.117000000000001</v>
      </c>
      <c r="BK168" s="34">
        <v>2.5000000000000001E-2</v>
      </c>
      <c r="BL168" s="34">
        <v>15.141999999999999</v>
      </c>
      <c r="BM168" s="34">
        <v>17.908200000000001</v>
      </c>
      <c r="BN168" s="34"/>
      <c r="BO168" s="34"/>
      <c r="BP168" s="34"/>
      <c r="BQ168" s="34">
        <v>0</v>
      </c>
      <c r="BR168" s="34">
        <v>0.167652</v>
      </c>
      <c r="BS168" s="34">
        <v>-5</v>
      </c>
      <c r="BT168" s="34">
        <v>0.01</v>
      </c>
      <c r="BU168" s="34">
        <v>4.0969959999999999</v>
      </c>
      <c r="BV168" s="34">
        <v>0</v>
      </c>
      <c r="BW168" s="34" t="s">
        <v>155</v>
      </c>
      <c r="BX168" s="34">
        <v>0.82899999999999996</v>
      </c>
    </row>
    <row r="169" spans="1:76" x14ac:dyDescent="0.25">
      <c r="A169" s="35">
        <v>43167</v>
      </c>
      <c r="B169" s="36">
        <v>1.5262731481481481E-2</v>
      </c>
      <c r="C169" s="34">
        <v>14.301</v>
      </c>
      <c r="D169" s="34">
        <v>0.45119999999999999</v>
      </c>
      <c r="E169" s="34">
        <v>4512.1864949999999</v>
      </c>
      <c r="F169" s="34">
        <v>886.8</v>
      </c>
      <c r="G169" s="34">
        <v>1.6</v>
      </c>
      <c r="H169" s="34">
        <v>11524.5</v>
      </c>
      <c r="I169" s="34"/>
      <c r="J169" s="34">
        <v>0</v>
      </c>
      <c r="K169" s="34">
        <v>0.85819999999999996</v>
      </c>
      <c r="L169" s="34">
        <v>12.2729</v>
      </c>
      <c r="M169" s="34">
        <v>0.38719999999999999</v>
      </c>
      <c r="N169" s="34">
        <v>761.00869999999998</v>
      </c>
      <c r="O169" s="34">
        <v>1.3865000000000001</v>
      </c>
      <c r="P169" s="34">
        <v>762.4</v>
      </c>
      <c r="Q169" s="34">
        <v>629.75480000000005</v>
      </c>
      <c r="R169" s="34">
        <v>1.1474</v>
      </c>
      <c r="S169" s="34">
        <v>630.9</v>
      </c>
      <c r="T169" s="34">
        <v>11524.5</v>
      </c>
      <c r="U169" s="34"/>
      <c r="V169" s="34"/>
      <c r="W169" s="34">
        <v>0</v>
      </c>
      <c r="X169" s="34">
        <v>0</v>
      </c>
      <c r="Y169" s="34">
        <v>11.9</v>
      </c>
      <c r="Z169" s="34">
        <v>858</v>
      </c>
      <c r="AA169" s="34">
        <v>859</v>
      </c>
      <c r="AB169" s="34">
        <v>872</v>
      </c>
      <c r="AC169" s="34">
        <v>97</v>
      </c>
      <c r="AD169" s="34">
        <v>30.66</v>
      </c>
      <c r="AE169" s="34">
        <v>0.7</v>
      </c>
      <c r="AF169" s="34">
        <v>978</v>
      </c>
      <c r="AG169" s="34">
        <v>2</v>
      </c>
      <c r="AH169" s="34">
        <v>74</v>
      </c>
      <c r="AI169" s="34">
        <v>37</v>
      </c>
      <c r="AJ169" s="34">
        <v>190</v>
      </c>
      <c r="AK169" s="34">
        <v>168</v>
      </c>
      <c r="AL169" s="34">
        <v>3.4</v>
      </c>
      <c r="AM169" s="34">
        <v>174</v>
      </c>
      <c r="AN169" s="34" t="s">
        <v>155</v>
      </c>
      <c r="AO169" s="34">
        <v>2</v>
      </c>
      <c r="AP169" s="37">
        <v>0.80774305555555559</v>
      </c>
      <c r="AQ169" s="34">
        <v>47.164299</v>
      </c>
      <c r="AR169" s="34">
        <v>-88.485720999999998</v>
      </c>
      <c r="AS169" s="34">
        <v>318.2</v>
      </c>
      <c r="AT169" s="34">
        <v>45</v>
      </c>
      <c r="AU169" s="34">
        <v>12</v>
      </c>
      <c r="AV169" s="34">
        <v>8</v>
      </c>
      <c r="AW169" s="34" t="s">
        <v>204</v>
      </c>
      <c r="AX169" s="34">
        <v>1.261339</v>
      </c>
      <c r="AY169" s="34">
        <v>1.231968</v>
      </c>
      <c r="AZ169" s="34">
        <v>2.1613389999999999</v>
      </c>
      <c r="BA169" s="34">
        <v>13.404</v>
      </c>
      <c r="BB169" s="34">
        <v>12.64</v>
      </c>
      <c r="BC169" s="34">
        <v>0.94</v>
      </c>
      <c r="BD169" s="34">
        <v>16.527000000000001</v>
      </c>
      <c r="BE169" s="34">
        <v>2581.7919999999999</v>
      </c>
      <c r="BF169" s="34">
        <v>51.844999999999999</v>
      </c>
      <c r="BG169" s="34">
        <v>16.765000000000001</v>
      </c>
      <c r="BH169" s="34">
        <v>3.1E-2</v>
      </c>
      <c r="BI169" s="34">
        <v>16.795000000000002</v>
      </c>
      <c r="BJ169" s="34">
        <v>13.872999999999999</v>
      </c>
      <c r="BK169" s="34">
        <v>2.5000000000000001E-2</v>
      </c>
      <c r="BL169" s="34">
        <v>13.898999999999999</v>
      </c>
      <c r="BM169" s="34">
        <v>83.659899999999993</v>
      </c>
      <c r="BN169" s="34"/>
      <c r="BO169" s="34"/>
      <c r="BP169" s="34"/>
      <c r="BQ169" s="34">
        <v>0</v>
      </c>
      <c r="BR169" s="34">
        <v>0.17095199999999999</v>
      </c>
      <c r="BS169" s="34">
        <v>-5</v>
      </c>
      <c r="BT169" s="34">
        <v>9.2280000000000001E-3</v>
      </c>
      <c r="BU169" s="34">
        <v>4.1776390000000001</v>
      </c>
      <c r="BV169" s="34">
        <v>0</v>
      </c>
      <c r="BW169" s="34" t="s">
        <v>155</v>
      </c>
      <c r="BX169" s="34">
        <v>0.82799999999999996</v>
      </c>
    </row>
    <row r="170" spans="1:76" x14ac:dyDescent="0.25">
      <c r="A170" s="35">
        <v>43167</v>
      </c>
      <c r="B170" s="36">
        <v>1.5274305555555557E-2</v>
      </c>
      <c r="C170" s="34">
        <v>14.335000000000001</v>
      </c>
      <c r="D170" s="34">
        <v>0.26479999999999998</v>
      </c>
      <c r="E170" s="34">
        <v>2647.641509</v>
      </c>
      <c r="F170" s="34">
        <v>778</v>
      </c>
      <c r="G170" s="34">
        <v>1.9</v>
      </c>
      <c r="H170" s="34">
        <v>11524.9</v>
      </c>
      <c r="I170" s="34"/>
      <c r="J170" s="34">
        <v>0.1</v>
      </c>
      <c r="K170" s="34">
        <v>0.85940000000000005</v>
      </c>
      <c r="L170" s="34">
        <v>12.3188</v>
      </c>
      <c r="M170" s="34">
        <v>0.22750000000000001</v>
      </c>
      <c r="N170" s="34">
        <v>668.58079999999995</v>
      </c>
      <c r="O170" s="34">
        <v>1.6395</v>
      </c>
      <c r="P170" s="34">
        <v>670.2</v>
      </c>
      <c r="Q170" s="34">
        <v>557.05719999999997</v>
      </c>
      <c r="R170" s="34">
        <v>1.3660000000000001</v>
      </c>
      <c r="S170" s="34">
        <v>558.4</v>
      </c>
      <c r="T170" s="34">
        <v>11524.9</v>
      </c>
      <c r="U170" s="34"/>
      <c r="V170" s="34"/>
      <c r="W170" s="34">
        <v>0</v>
      </c>
      <c r="X170" s="34">
        <v>8.5900000000000004E-2</v>
      </c>
      <c r="Y170" s="34">
        <v>12</v>
      </c>
      <c r="Z170" s="34">
        <v>858</v>
      </c>
      <c r="AA170" s="34">
        <v>860</v>
      </c>
      <c r="AB170" s="34">
        <v>871</v>
      </c>
      <c r="AC170" s="34">
        <v>97</v>
      </c>
      <c r="AD170" s="34">
        <v>32.4</v>
      </c>
      <c r="AE170" s="34">
        <v>0.74</v>
      </c>
      <c r="AF170" s="34">
        <v>978</v>
      </c>
      <c r="AG170" s="34">
        <v>2.8</v>
      </c>
      <c r="AH170" s="34">
        <v>73.227999999999994</v>
      </c>
      <c r="AI170" s="34">
        <v>37</v>
      </c>
      <c r="AJ170" s="34">
        <v>190</v>
      </c>
      <c r="AK170" s="34">
        <v>168</v>
      </c>
      <c r="AL170" s="34">
        <v>3.5</v>
      </c>
      <c r="AM170" s="34">
        <v>174</v>
      </c>
      <c r="AN170" s="34" t="s">
        <v>155</v>
      </c>
      <c r="AO170" s="34">
        <v>2</v>
      </c>
      <c r="AP170" s="37">
        <v>0.80775462962962974</v>
      </c>
      <c r="AQ170" s="34">
        <v>47.164375999999997</v>
      </c>
      <c r="AR170" s="34">
        <v>-88.485960000000006</v>
      </c>
      <c r="AS170" s="34">
        <v>318.2</v>
      </c>
      <c r="AT170" s="34">
        <v>44.8</v>
      </c>
      <c r="AU170" s="34">
        <v>12</v>
      </c>
      <c r="AV170" s="34">
        <v>8</v>
      </c>
      <c r="AW170" s="34" t="s">
        <v>204</v>
      </c>
      <c r="AX170" s="34">
        <v>1.3</v>
      </c>
      <c r="AY170" s="34">
        <v>1</v>
      </c>
      <c r="AZ170" s="34">
        <v>2.2000000000000002</v>
      </c>
      <c r="BA170" s="34">
        <v>13.404</v>
      </c>
      <c r="BB170" s="34">
        <v>12.78</v>
      </c>
      <c r="BC170" s="34">
        <v>0.95</v>
      </c>
      <c r="BD170" s="34">
        <v>16.363</v>
      </c>
      <c r="BE170" s="34">
        <v>2613.0320000000002</v>
      </c>
      <c r="BF170" s="34">
        <v>30.718</v>
      </c>
      <c r="BG170" s="34">
        <v>14.851000000000001</v>
      </c>
      <c r="BH170" s="34">
        <v>3.5999999999999997E-2</v>
      </c>
      <c r="BI170" s="34">
        <v>14.888</v>
      </c>
      <c r="BJ170" s="34">
        <v>12.374000000000001</v>
      </c>
      <c r="BK170" s="34">
        <v>0.03</v>
      </c>
      <c r="BL170" s="34">
        <v>12.404</v>
      </c>
      <c r="BM170" s="34">
        <v>84.3596</v>
      </c>
      <c r="BN170" s="34"/>
      <c r="BO170" s="34"/>
      <c r="BP170" s="34"/>
      <c r="BQ170" s="34">
        <v>13.254</v>
      </c>
      <c r="BR170" s="34">
        <v>0.177508</v>
      </c>
      <c r="BS170" s="34">
        <v>-5</v>
      </c>
      <c r="BT170" s="34">
        <v>8.9999999999999993E-3</v>
      </c>
      <c r="BU170" s="34">
        <v>4.3378509999999997</v>
      </c>
      <c r="BV170" s="34">
        <v>0</v>
      </c>
      <c r="BW170" s="34" t="s">
        <v>155</v>
      </c>
      <c r="BX170" s="34">
        <v>0.83299999999999996</v>
      </c>
    </row>
    <row r="171" spans="1:76" x14ac:dyDescent="0.25">
      <c r="A171" s="35">
        <v>43167</v>
      </c>
      <c r="B171" s="36">
        <v>1.528587962962963E-2</v>
      </c>
      <c r="C171" s="34">
        <v>14.368</v>
      </c>
      <c r="D171" s="34">
        <v>0.27610000000000001</v>
      </c>
      <c r="E171" s="34">
        <v>2760.7558140000001</v>
      </c>
      <c r="F171" s="34">
        <v>689.6</v>
      </c>
      <c r="G171" s="34">
        <v>2.1</v>
      </c>
      <c r="H171" s="34">
        <v>9196.9</v>
      </c>
      <c r="I171" s="34"/>
      <c r="J171" s="34">
        <v>0.1</v>
      </c>
      <c r="K171" s="34">
        <v>0.86140000000000005</v>
      </c>
      <c r="L171" s="34">
        <v>12.3766</v>
      </c>
      <c r="M171" s="34">
        <v>0.23780000000000001</v>
      </c>
      <c r="N171" s="34">
        <v>594.01739999999995</v>
      </c>
      <c r="O171" s="34">
        <v>1.8157000000000001</v>
      </c>
      <c r="P171" s="34">
        <v>595.79999999999995</v>
      </c>
      <c r="Q171" s="34">
        <v>492.53730000000002</v>
      </c>
      <c r="R171" s="34">
        <v>1.5055000000000001</v>
      </c>
      <c r="S171" s="34">
        <v>494</v>
      </c>
      <c r="T171" s="34">
        <v>9196.8845999999994</v>
      </c>
      <c r="U171" s="34"/>
      <c r="V171" s="34"/>
      <c r="W171" s="34">
        <v>0</v>
      </c>
      <c r="X171" s="34">
        <v>8.6099999999999996E-2</v>
      </c>
      <c r="Y171" s="34">
        <v>12</v>
      </c>
      <c r="Z171" s="34">
        <v>858</v>
      </c>
      <c r="AA171" s="34">
        <v>860</v>
      </c>
      <c r="AB171" s="34">
        <v>871</v>
      </c>
      <c r="AC171" s="34">
        <v>97</v>
      </c>
      <c r="AD171" s="34">
        <v>31.16</v>
      </c>
      <c r="AE171" s="34">
        <v>0.72</v>
      </c>
      <c r="AF171" s="34">
        <v>978</v>
      </c>
      <c r="AG171" s="34">
        <v>2.2000000000000002</v>
      </c>
      <c r="AH171" s="34">
        <v>73</v>
      </c>
      <c r="AI171" s="34">
        <v>37</v>
      </c>
      <c r="AJ171" s="34">
        <v>190</v>
      </c>
      <c r="AK171" s="34">
        <v>168</v>
      </c>
      <c r="AL171" s="34">
        <v>3.5</v>
      </c>
      <c r="AM171" s="34">
        <v>174</v>
      </c>
      <c r="AN171" s="34" t="s">
        <v>155</v>
      </c>
      <c r="AO171" s="34">
        <v>2</v>
      </c>
      <c r="AP171" s="37">
        <v>0.80776620370370367</v>
      </c>
      <c r="AQ171" s="34">
        <v>47.164402000000003</v>
      </c>
      <c r="AR171" s="34">
        <v>-88.486149999999995</v>
      </c>
      <c r="AS171" s="34">
        <v>318.3</v>
      </c>
      <c r="AT171" s="34">
        <v>40.4</v>
      </c>
      <c r="AU171" s="34">
        <v>12</v>
      </c>
      <c r="AV171" s="34">
        <v>7</v>
      </c>
      <c r="AW171" s="34" t="s">
        <v>206</v>
      </c>
      <c r="AX171" s="34">
        <v>1.4842</v>
      </c>
      <c r="AY171" s="34">
        <v>1.1228</v>
      </c>
      <c r="AZ171" s="34">
        <v>2.3228</v>
      </c>
      <c r="BA171" s="34">
        <v>13.404</v>
      </c>
      <c r="BB171" s="34">
        <v>12.96</v>
      </c>
      <c r="BC171" s="34">
        <v>0.97</v>
      </c>
      <c r="BD171" s="34">
        <v>16.088000000000001</v>
      </c>
      <c r="BE171" s="34">
        <v>2657.3389999999999</v>
      </c>
      <c r="BF171" s="34">
        <v>32.497999999999998</v>
      </c>
      <c r="BG171" s="34">
        <v>13.356</v>
      </c>
      <c r="BH171" s="34">
        <v>4.1000000000000002E-2</v>
      </c>
      <c r="BI171" s="34">
        <v>13.397</v>
      </c>
      <c r="BJ171" s="34">
        <v>11.074</v>
      </c>
      <c r="BK171" s="34">
        <v>3.4000000000000002E-2</v>
      </c>
      <c r="BL171" s="34">
        <v>11.108000000000001</v>
      </c>
      <c r="BM171" s="34">
        <v>68.140900000000002</v>
      </c>
      <c r="BN171" s="34"/>
      <c r="BO171" s="34"/>
      <c r="BP171" s="34"/>
      <c r="BQ171" s="34">
        <v>13.448</v>
      </c>
      <c r="BR171" s="34">
        <v>0.17422799999999999</v>
      </c>
      <c r="BS171" s="34">
        <v>-5</v>
      </c>
      <c r="BT171" s="34">
        <v>8.9999999999999993E-3</v>
      </c>
      <c r="BU171" s="34">
        <v>4.2576970000000003</v>
      </c>
      <c r="BV171" s="34">
        <v>0</v>
      </c>
      <c r="BW171" s="34" t="s">
        <v>155</v>
      </c>
      <c r="BX171" s="34">
        <v>0.82899999999999996</v>
      </c>
    </row>
    <row r="172" spans="1:76" x14ac:dyDescent="0.25">
      <c r="A172" s="35">
        <v>43167</v>
      </c>
      <c r="B172" s="36">
        <v>1.5297453703703702E-2</v>
      </c>
      <c r="C172" s="34">
        <v>14.385</v>
      </c>
      <c r="D172" s="34">
        <v>0.37490000000000001</v>
      </c>
      <c r="E172" s="34">
        <v>3749.1279070000001</v>
      </c>
      <c r="F172" s="34">
        <v>616.70000000000005</v>
      </c>
      <c r="G172" s="34">
        <v>2.2999999999999998</v>
      </c>
      <c r="H172" s="34">
        <v>5784.1</v>
      </c>
      <c r="I172" s="34"/>
      <c r="J172" s="34">
        <v>0.1</v>
      </c>
      <c r="K172" s="34">
        <v>0.86370000000000002</v>
      </c>
      <c r="L172" s="34">
        <v>12.4251</v>
      </c>
      <c r="M172" s="34">
        <v>0.32379999999999998</v>
      </c>
      <c r="N172" s="34">
        <v>532.62670000000003</v>
      </c>
      <c r="O172" s="34">
        <v>1.9887999999999999</v>
      </c>
      <c r="P172" s="34">
        <v>534.6</v>
      </c>
      <c r="Q172" s="34">
        <v>440.34190000000001</v>
      </c>
      <c r="R172" s="34">
        <v>1.6442000000000001</v>
      </c>
      <c r="S172" s="34">
        <v>442</v>
      </c>
      <c r="T172" s="34">
        <v>5784.1008000000002</v>
      </c>
      <c r="U172" s="34"/>
      <c r="V172" s="34"/>
      <c r="W172" s="34">
        <v>0</v>
      </c>
      <c r="X172" s="34">
        <v>8.6400000000000005E-2</v>
      </c>
      <c r="Y172" s="34">
        <v>12</v>
      </c>
      <c r="Z172" s="34">
        <v>858</v>
      </c>
      <c r="AA172" s="34">
        <v>860</v>
      </c>
      <c r="AB172" s="34">
        <v>872</v>
      </c>
      <c r="AC172" s="34">
        <v>96.2</v>
      </c>
      <c r="AD172" s="34">
        <v>30.41</v>
      </c>
      <c r="AE172" s="34">
        <v>0.7</v>
      </c>
      <c r="AF172" s="34">
        <v>978</v>
      </c>
      <c r="AG172" s="34">
        <v>2</v>
      </c>
      <c r="AH172" s="34">
        <v>73</v>
      </c>
      <c r="AI172" s="34">
        <v>37</v>
      </c>
      <c r="AJ172" s="34">
        <v>190</v>
      </c>
      <c r="AK172" s="34">
        <v>168</v>
      </c>
      <c r="AL172" s="34">
        <v>3.4</v>
      </c>
      <c r="AM172" s="34">
        <v>174</v>
      </c>
      <c r="AN172" s="34" t="s">
        <v>155</v>
      </c>
      <c r="AO172" s="34">
        <v>2</v>
      </c>
      <c r="AP172" s="37">
        <v>0.80777777777777782</v>
      </c>
      <c r="AQ172" s="34">
        <v>47.164417999999998</v>
      </c>
      <c r="AR172" s="34">
        <v>-88.486304000000004</v>
      </c>
      <c r="AS172" s="34">
        <v>318.10000000000002</v>
      </c>
      <c r="AT172" s="34">
        <v>34.1</v>
      </c>
      <c r="AU172" s="34">
        <v>12</v>
      </c>
      <c r="AV172" s="34">
        <v>7</v>
      </c>
      <c r="AW172" s="34" t="s">
        <v>206</v>
      </c>
      <c r="AX172" s="34">
        <v>1.6</v>
      </c>
      <c r="AY172" s="34">
        <v>1.2</v>
      </c>
      <c r="AZ172" s="34">
        <v>2.4</v>
      </c>
      <c r="BA172" s="34">
        <v>13.404</v>
      </c>
      <c r="BB172" s="34">
        <v>13.19</v>
      </c>
      <c r="BC172" s="34">
        <v>0.98</v>
      </c>
      <c r="BD172" s="34">
        <v>15.776</v>
      </c>
      <c r="BE172" s="34">
        <v>2709.2620000000002</v>
      </c>
      <c r="BF172" s="34">
        <v>44.941000000000003</v>
      </c>
      <c r="BG172" s="34">
        <v>12.162000000000001</v>
      </c>
      <c r="BH172" s="34">
        <v>4.4999999999999998E-2</v>
      </c>
      <c r="BI172" s="34">
        <v>12.208</v>
      </c>
      <c r="BJ172" s="34">
        <v>10.055</v>
      </c>
      <c r="BK172" s="34">
        <v>3.7999999999999999E-2</v>
      </c>
      <c r="BL172" s="34">
        <v>10.092000000000001</v>
      </c>
      <c r="BM172" s="34">
        <v>43.521900000000002</v>
      </c>
      <c r="BN172" s="34"/>
      <c r="BO172" s="34"/>
      <c r="BP172" s="34"/>
      <c r="BQ172" s="34">
        <v>13.694000000000001</v>
      </c>
      <c r="BR172" s="34">
        <v>0.1933</v>
      </c>
      <c r="BS172" s="34">
        <v>-5</v>
      </c>
      <c r="BT172" s="34">
        <v>8.2279999999999992E-3</v>
      </c>
      <c r="BU172" s="34">
        <v>4.7237679999999997</v>
      </c>
      <c r="BV172" s="34">
        <v>0</v>
      </c>
      <c r="BW172" s="34" t="s">
        <v>155</v>
      </c>
      <c r="BX172" s="34">
        <v>0.82699999999999996</v>
      </c>
    </row>
    <row r="173" spans="1:76" x14ac:dyDescent="0.25">
      <c r="A173" s="35">
        <v>43167</v>
      </c>
      <c r="B173" s="36">
        <v>1.5309027777777777E-2</v>
      </c>
      <c r="C173" s="34">
        <v>14.39</v>
      </c>
      <c r="D173" s="34">
        <v>0.33739999999999998</v>
      </c>
      <c r="E173" s="34">
        <v>3374.4941960000001</v>
      </c>
      <c r="F173" s="34">
        <v>543.70000000000005</v>
      </c>
      <c r="G173" s="34">
        <v>2.5</v>
      </c>
      <c r="H173" s="34">
        <v>3210</v>
      </c>
      <c r="I173" s="34"/>
      <c r="J173" s="34">
        <v>0.1</v>
      </c>
      <c r="K173" s="34">
        <v>0.86650000000000005</v>
      </c>
      <c r="L173" s="34">
        <v>12.4688</v>
      </c>
      <c r="M173" s="34">
        <v>0.29239999999999999</v>
      </c>
      <c r="N173" s="34">
        <v>471.13040000000001</v>
      </c>
      <c r="O173" s="34">
        <v>2.1638999999999999</v>
      </c>
      <c r="P173" s="34">
        <v>473.3</v>
      </c>
      <c r="Q173" s="34">
        <v>389.39089999999999</v>
      </c>
      <c r="R173" s="34">
        <v>1.7884</v>
      </c>
      <c r="S173" s="34">
        <v>391.2</v>
      </c>
      <c r="T173" s="34">
        <v>3209.9872999999998</v>
      </c>
      <c r="U173" s="34"/>
      <c r="V173" s="34"/>
      <c r="W173" s="34">
        <v>0</v>
      </c>
      <c r="X173" s="34">
        <v>8.6599999999999996E-2</v>
      </c>
      <c r="Y173" s="34">
        <v>12</v>
      </c>
      <c r="Z173" s="34">
        <v>857</v>
      </c>
      <c r="AA173" s="34">
        <v>860</v>
      </c>
      <c r="AB173" s="34">
        <v>872</v>
      </c>
      <c r="AC173" s="34">
        <v>96</v>
      </c>
      <c r="AD173" s="34">
        <v>30.34</v>
      </c>
      <c r="AE173" s="34">
        <v>0.7</v>
      </c>
      <c r="AF173" s="34">
        <v>978</v>
      </c>
      <c r="AG173" s="34">
        <v>2</v>
      </c>
      <c r="AH173" s="34">
        <v>73</v>
      </c>
      <c r="AI173" s="34">
        <v>37</v>
      </c>
      <c r="AJ173" s="34">
        <v>190</v>
      </c>
      <c r="AK173" s="34">
        <v>168</v>
      </c>
      <c r="AL173" s="34">
        <v>3.4</v>
      </c>
      <c r="AM173" s="34">
        <v>174.2</v>
      </c>
      <c r="AN173" s="34" t="s">
        <v>155</v>
      </c>
      <c r="AO173" s="34">
        <v>2</v>
      </c>
      <c r="AP173" s="37">
        <v>0.80778935185185186</v>
      </c>
      <c r="AQ173" s="34">
        <v>47.164456000000001</v>
      </c>
      <c r="AR173" s="34">
        <v>-88.486470999999995</v>
      </c>
      <c r="AS173" s="34">
        <v>317.89999999999998</v>
      </c>
      <c r="AT173" s="34">
        <v>31</v>
      </c>
      <c r="AU173" s="34">
        <v>12</v>
      </c>
      <c r="AV173" s="34">
        <v>8</v>
      </c>
      <c r="AW173" s="34" t="s">
        <v>200</v>
      </c>
      <c r="AX173" s="34">
        <v>1.6</v>
      </c>
      <c r="AY173" s="34">
        <v>1.2</v>
      </c>
      <c r="AZ173" s="34">
        <v>2.4</v>
      </c>
      <c r="BA173" s="34">
        <v>13.404</v>
      </c>
      <c r="BB173" s="34">
        <v>13.48</v>
      </c>
      <c r="BC173" s="34">
        <v>1.01</v>
      </c>
      <c r="BD173" s="34">
        <v>15.407999999999999</v>
      </c>
      <c r="BE173" s="34">
        <v>2769.893</v>
      </c>
      <c r="BF173" s="34">
        <v>41.341999999999999</v>
      </c>
      <c r="BG173" s="34">
        <v>10.96</v>
      </c>
      <c r="BH173" s="34">
        <v>0.05</v>
      </c>
      <c r="BI173" s="34">
        <v>11.01</v>
      </c>
      <c r="BJ173" s="34">
        <v>9.0589999999999993</v>
      </c>
      <c r="BK173" s="34">
        <v>4.2000000000000003E-2</v>
      </c>
      <c r="BL173" s="34">
        <v>9.1</v>
      </c>
      <c r="BM173" s="34">
        <v>24.607199999999999</v>
      </c>
      <c r="BN173" s="34"/>
      <c r="BO173" s="34"/>
      <c r="BP173" s="34"/>
      <c r="BQ173" s="34">
        <v>13.996</v>
      </c>
      <c r="BR173" s="34">
        <v>0.196684</v>
      </c>
      <c r="BS173" s="34">
        <v>-5</v>
      </c>
      <c r="BT173" s="34">
        <v>8.0000000000000002E-3</v>
      </c>
      <c r="BU173" s="34">
        <v>4.8064650000000002</v>
      </c>
      <c r="BV173" s="34">
        <v>0</v>
      </c>
      <c r="BW173" s="34" t="s">
        <v>155</v>
      </c>
      <c r="BX173" s="34">
        <v>0.82699999999999996</v>
      </c>
    </row>
    <row r="174" spans="1:76" x14ac:dyDescent="0.25">
      <c r="A174" s="35">
        <v>43167</v>
      </c>
      <c r="B174" s="36">
        <v>1.5320601851851851E-2</v>
      </c>
      <c r="C174" s="34">
        <v>14.401999999999999</v>
      </c>
      <c r="D174" s="34">
        <v>0.24279999999999999</v>
      </c>
      <c r="E174" s="34">
        <v>2428.305785</v>
      </c>
      <c r="F174" s="34">
        <v>450.2</v>
      </c>
      <c r="G174" s="34">
        <v>2.6</v>
      </c>
      <c r="H174" s="34">
        <v>1920.2</v>
      </c>
      <c r="I174" s="34"/>
      <c r="J174" s="34">
        <v>0.1</v>
      </c>
      <c r="K174" s="34">
        <v>0.86850000000000005</v>
      </c>
      <c r="L174" s="34">
        <v>12.507300000000001</v>
      </c>
      <c r="M174" s="34">
        <v>0.2109</v>
      </c>
      <c r="N174" s="34">
        <v>390.98140000000001</v>
      </c>
      <c r="O174" s="34">
        <v>2.258</v>
      </c>
      <c r="P174" s="34">
        <v>393.2</v>
      </c>
      <c r="Q174" s="34">
        <v>323.1474</v>
      </c>
      <c r="R174" s="34">
        <v>1.8663000000000001</v>
      </c>
      <c r="S174" s="34">
        <v>325</v>
      </c>
      <c r="T174" s="34">
        <v>1920.2044000000001</v>
      </c>
      <c r="U174" s="34"/>
      <c r="V174" s="34"/>
      <c r="W174" s="34">
        <v>0</v>
      </c>
      <c r="X174" s="34">
        <v>8.6800000000000002E-2</v>
      </c>
      <c r="Y174" s="34">
        <v>12</v>
      </c>
      <c r="Z174" s="34">
        <v>858</v>
      </c>
      <c r="AA174" s="34">
        <v>860</v>
      </c>
      <c r="AB174" s="34">
        <v>872</v>
      </c>
      <c r="AC174" s="34">
        <v>96</v>
      </c>
      <c r="AD174" s="34">
        <v>30.34</v>
      </c>
      <c r="AE174" s="34">
        <v>0.7</v>
      </c>
      <c r="AF174" s="34">
        <v>978</v>
      </c>
      <c r="AG174" s="34">
        <v>2</v>
      </c>
      <c r="AH174" s="34">
        <v>73</v>
      </c>
      <c r="AI174" s="34">
        <v>37</v>
      </c>
      <c r="AJ174" s="34">
        <v>190</v>
      </c>
      <c r="AK174" s="34">
        <v>168</v>
      </c>
      <c r="AL174" s="34">
        <v>3.4</v>
      </c>
      <c r="AM174" s="34">
        <v>174.6</v>
      </c>
      <c r="AN174" s="34" t="s">
        <v>155</v>
      </c>
      <c r="AO174" s="34">
        <v>2</v>
      </c>
      <c r="AP174" s="37">
        <v>0.80780092592592589</v>
      </c>
      <c r="AQ174" s="34">
        <v>47.164459999999998</v>
      </c>
      <c r="AR174" s="34">
        <v>-88.486649</v>
      </c>
      <c r="AS174" s="34">
        <v>317.8</v>
      </c>
      <c r="AT174" s="34">
        <v>28.1</v>
      </c>
      <c r="AU174" s="34">
        <v>12</v>
      </c>
      <c r="AV174" s="34">
        <v>8</v>
      </c>
      <c r="AW174" s="34" t="s">
        <v>200</v>
      </c>
      <c r="AX174" s="34">
        <v>1.7842</v>
      </c>
      <c r="AY174" s="34">
        <v>1.0771999999999999</v>
      </c>
      <c r="AZ174" s="34">
        <v>2.5842000000000001</v>
      </c>
      <c r="BA174" s="34">
        <v>13.404</v>
      </c>
      <c r="BB174" s="34">
        <v>13.7</v>
      </c>
      <c r="BC174" s="34">
        <v>1.02</v>
      </c>
      <c r="BD174" s="34">
        <v>15.145</v>
      </c>
      <c r="BE174" s="34">
        <v>2815.5770000000002</v>
      </c>
      <c r="BF174" s="34">
        <v>30.216000000000001</v>
      </c>
      <c r="BG174" s="34">
        <v>9.2170000000000005</v>
      </c>
      <c r="BH174" s="34">
        <v>5.2999999999999999E-2</v>
      </c>
      <c r="BI174" s="34">
        <v>9.27</v>
      </c>
      <c r="BJ174" s="34">
        <v>7.6180000000000003</v>
      </c>
      <c r="BK174" s="34">
        <v>4.3999999999999997E-2</v>
      </c>
      <c r="BL174" s="34">
        <v>7.6619999999999999</v>
      </c>
      <c r="BM174" s="34">
        <v>14.916700000000001</v>
      </c>
      <c r="BN174" s="34"/>
      <c r="BO174" s="34"/>
      <c r="BP174" s="34"/>
      <c r="BQ174" s="34">
        <v>14.215</v>
      </c>
      <c r="BR174" s="34">
        <v>0.21143999999999999</v>
      </c>
      <c r="BS174" s="34">
        <v>-5</v>
      </c>
      <c r="BT174" s="34">
        <v>8.7720000000000003E-3</v>
      </c>
      <c r="BU174" s="34">
        <v>5.167065</v>
      </c>
      <c r="BV174" s="34">
        <v>0</v>
      </c>
      <c r="BW174" s="34" t="s">
        <v>155</v>
      </c>
      <c r="BX174" s="34">
        <v>0.82699999999999996</v>
      </c>
    </row>
    <row r="175" spans="1:76" x14ac:dyDescent="0.25">
      <c r="A175" s="35">
        <v>43167</v>
      </c>
      <c r="B175" s="36">
        <v>1.5332175925925924E-2</v>
      </c>
      <c r="C175" s="34">
        <v>14.45</v>
      </c>
      <c r="D175" s="34">
        <v>0.16880000000000001</v>
      </c>
      <c r="E175" s="34">
        <v>1687.688525</v>
      </c>
      <c r="F175" s="34">
        <v>362.1</v>
      </c>
      <c r="G175" s="34">
        <v>2.6</v>
      </c>
      <c r="H175" s="34">
        <v>1275</v>
      </c>
      <c r="I175" s="34"/>
      <c r="J175" s="34">
        <v>0.1</v>
      </c>
      <c r="K175" s="34">
        <v>0.86939999999999995</v>
      </c>
      <c r="L175" s="34">
        <v>12.562900000000001</v>
      </c>
      <c r="M175" s="34">
        <v>0.1467</v>
      </c>
      <c r="N175" s="34">
        <v>314.82249999999999</v>
      </c>
      <c r="O175" s="34">
        <v>2.2604000000000002</v>
      </c>
      <c r="P175" s="34">
        <v>317.10000000000002</v>
      </c>
      <c r="Q175" s="34">
        <v>260.20190000000002</v>
      </c>
      <c r="R175" s="34">
        <v>1.8682000000000001</v>
      </c>
      <c r="S175" s="34">
        <v>262.10000000000002</v>
      </c>
      <c r="T175" s="34">
        <v>1275.0419999999999</v>
      </c>
      <c r="U175" s="34"/>
      <c r="V175" s="34"/>
      <c r="W175" s="34">
        <v>0</v>
      </c>
      <c r="X175" s="34">
        <v>8.6900000000000005E-2</v>
      </c>
      <c r="Y175" s="34">
        <v>12</v>
      </c>
      <c r="Z175" s="34">
        <v>858</v>
      </c>
      <c r="AA175" s="34">
        <v>861</v>
      </c>
      <c r="AB175" s="34">
        <v>872</v>
      </c>
      <c r="AC175" s="34">
        <v>96</v>
      </c>
      <c r="AD175" s="34">
        <v>30.34</v>
      </c>
      <c r="AE175" s="34">
        <v>0.7</v>
      </c>
      <c r="AF175" s="34">
        <v>978</v>
      </c>
      <c r="AG175" s="34">
        <v>2</v>
      </c>
      <c r="AH175" s="34">
        <v>73</v>
      </c>
      <c r="AI175" s="34">
        <v>37</v>
      </c>
      <c r="AJ175" s="34">
        <v>190</v>
      </c>
      <c r="AK175" s="34">
        <v>168</v>
      </c>
      <c r="AL175" s="34">
        <v>3.5</v>
      </c>
      <c r="AM175" s="34">
        <v>174.9</v>
      </c>
      <c r="AN175" s="34" t="s">
        <v>155</v>
      </c>
      <c r="AO175" s="34">
        <v>2</v>
      </c>
      <c r="AP175" s="37">
        <v>0.80781249999999993</v>
      </c>
      <c r="AQ175" s="34">
        <v>47.164451999999997</v>
      </c>
      <c r="AR175" s="34">
        <v>-88.486816000000005</v>
      </c>
      <c r="AS175" s="34">
        <v>317.89999999999998</v>
      </c>
      <c r="AT175" s="34">
        <v>26.7</v>
      </c>
      <c r="AU175" s="34">
        <v>12</v>
      </c>
      <c r="AV175" s="34">
        <v>8</v>
      </c>
      <c r="AW175" s="34" t="s">
        <v>200</v>
      </c>
      <c r="AX175" s="34">
        <v>1.4702</v>
      </c>
      <c r="AY175" s="34">
        <v>1.0613999999999999</v>
      </c>
      <c r="AZ175" s="34">
        <v>2.3315999999999999</v>
      </c>
      <c r="BA175" s="34">
        <v>13.404</v>
      </c>
      <c r="BB175" s="34">
        <v>13.79</v>
      </c>
      <c r="BC175" s="34">
        <v>1.03</v>
      </c>
      <c r="BD175" s="34">
        <v>15.023</v>
      </c>
      <c r="BE175" s="34">
        <v>2844.2460000000001</v>
      </c>
      <c r="BF175" s="34">
        <v>21.143000000000001</v>
      </c>
      <c r="BG175" s="34">
        <v>7.4640000000000004</v>
      </c>
      <c r="BH175" s="34">
        <v>5.3999999999999999E-2</v>
      </c>
      <c r="BI175" s="34">
        <v>7.5179999999999998</v>
      </c>
      <c r="BJ175" s="34">
        <v>6.1689999999999996</v>
      </c>
      <c r="BK175" s="34">
        <v>4.3999999999999997E-2</v>
      </c>
      <c r="BL175" s="34">
        <v>6.2130000000000001</v>
      </c>
      <c r="BM175" s="34">
        <v>9.9614999999999991</v>
      </c>
      <c r="BN175" s="34"/>
      <c r="BO175" s="34"/>
      <c r="BP175" s="34"/>
      <c r="BQ175" s="34">
        <v>14.311999999999999</v>
      </c>
      <c r="BR175" s="34">
        <v>0.186693</v>
      </c>
      <c r="BS175" s="34">
        <v>-5</v>
      </c>
      <c r="BT175" s="34">
        <v>8.2290000000000002E-3</v>
      </c>
      <c r="BU175" s="34">
        <v>4.5623180000000003</v>
      </c>
      <c r="BV175" s="34">
        <v>0</v>
      </c>
      <c r="BW175" s="34" t="s">
        <v>155</v>
      </c>
      <c r="BX175" s="34">
        <v>0.82699999999999996</v>
      </c>
    </row>
    <row r="176" spans="1:76" x14ac:dyDescent="0.25">
      <c r="A176" s="35">
        <v>43167</v>
      </c>
      <c r="B176" s="36">
        <v>1.5343749999999998E-2</v>
      </c>
      <c r="C176" s="34">
        <v>14.459</v>
      </c>
      <c r="D176" s="34">
        <v>0.14080000000000001</v>
      </c>
      <c r="E176" s="34">
        <v>1407.560976</v>
      </c>
      <c r="F176" s="34">
        <v>312.39999999999998</v>
      </c>
      <c r="G176" s="34">
        <v>2.7</v>
      </c>
      <c r="H176" s="34">
        <v>989.6</v>
      </c>
      <c r="I176" s="34"/>
      <c r="J176" s="34">
        <v>0.1</v>
      </c>
      <c r="K176" s="34">
        <v>0.86990000000000001</v>
      </c>
      <c r="L176" s="34">
        <v>12.5768</v>
      </c>
      <c r="M176" s="34">
        <v>0.12239999999999999</v>
      </c>
      <c r="N176" s="34">
        <v>271.75799999999998</v>
      </c>
      <c r="O176" s="34">
        <v>2.3485999999999998</v>
      </c>
      <c r="P176" s="34">
        <v>274.10000000000002</v>
      </c>
      <c r="Q176" s="34">
        <v>224.60890000000001</v>
      </c>
      <c r="R176" s="34">
        <v>1.9411</v>
      </c>
      <c r="S176" s="34">
        <v>226.6</v>
      </c>
      <c r="T176" s="34">
        <v>989.55909999999994</v>
      </c>
      <c r="U176" s="34"/>
      <c r="V176" s="34"/>
      <c r="W176" s="34">
        <v>0</v>
      </c>
      <c r="X176" s="34">
        <v>8.6999999999999994E-2</v>
      </c>
      <c r="Y176" s="34">
        <v>12</v>
      </c>
      <c r="Z176" s="34">
        <v>858</v>
      </c>
      <c r="AA176" s="34">
        <v>861</v>
      </c>
      <c r="AB176" s="34">
        <v>873</v>
      </c>
      <c r="AC176" s="34">
        <v>96</v>
      </c>
      <c r="AD176" s="34">
        <v>30.34</v>
      </c>
      <c r="AE176" s="34">
        <v>0.7</v>
      </c>
      <c r="AF176" s="34">
        <v>978</v>
      </c>
      <c r="AG176" s="34">
        <v>2</v>
      </c>
      <c r="AH176" s="34">
        <v>73</v>
      </c>
      <c r="AI176" s="34">
        <v>37</v>
      </c>
      <c r="AJ176" s="34">
        <v>190</v>
      </c>
      <c r="AK176" s="34">
        <v>168</v>
      </c>
      <c r="AL176" s="34">
        <v>3.5</v>
      </c>
      <c r="AM176" s="34">
        <v>174.7</v>
      </c>
      <c r="AN176" s="34" t="s">
        <v>155</v>
      </c>
      <c r="AO176" s="34">
        <v>2</v>
      </c>
      <c r="AP176" s="37">
        <v>0.80782407407407408</v>
      </c>
      <c r="AQ176" s="34">
        <v>47.164451999999997</v>
      </c>
      <c r="AR176" s="34">
        <v>-88.486878000000004</v>
      </c>
      <c r="AS176" s="34">
        <v>317.89999999999998</v>
      </c>
      <c r="AT176" s="34">
        <v>26.1</v>
      </c>
      <c r="AU176" s="34">
        <v>12</v>
      </c>
      <c r="AV176" s="34">
        <v>8</v>
      </c>
      <c r="AW176" s="34" t="s">
        <v>200</v>
      </c>
      <c r="AX176" s="34">
        <v>1.2</v>
      </c>
      <c r="AY176" s="34">
        <v>1.1000000000000001</v>
      </c>
      <c r="AZ176" s="34">
        <v>2.1</v>
      </c>
      <c r="BA176" s="34">
        <v>13.404</v>
      </c>
      <c r="BB176" s="34">
        <v>13.85</v>
      </c>
      <c r="BC176" s="34">
        <v>1.03</v>
      </c>
      <c r="BD176" s="34">
        <v>14.962</v>
      </c>
      <c r="BE176" s="34">
        <v>2856.0839999999998</v>
      </c>
      <c r="BF176" s="34">
        <v>17.696999999999999</v>
      </c>
      <c r="BG176" s="34">
        <v>6.4630000000000001</v>
      </c>
      <c r="BH176" s="34">
        <v>5.6000000000000001E-2</v>
      </c>
      <c r="BI176" s="34">
        <v>6.5190000000000001</v>
      </c>
      <c r="BJ176" s="34">
        <v>5.3419999999999996</v>
      </c>
      <c r="BK176" s="34">
        <v>4.5999999999999999E-2</v>
      </c>
      <c r="BL176" s="34">
        <v>5.3879999999999999</v>
      </c>
      <c r="BM176" s="34">
        <v>7.7546999999999997</v>
      </c>
      <c r="BN176" s="34"/>
      <c r="BO176" s="34"/>
      <c r="BP176" s="34"/>
      <c r="BQ176" s="34">
        <v>14.363</v>
      </c>
      <c r="BR176" s="34">
        <v>0.18648899999999999</v>
      </c>
      <c r="BS176" s="34">
        <v>-5</v>
      </c>
      <c r="BT176" s="34">
        <v>8.7720000000000003E-3</v>
      </c>
      <c r="BU176" s="34">
        <v>4.5573370000000004</v>
      </c>
      <c r="BV176" s="34">
        <v>0</v>
      </c>
      <c r="BW176" s="34" t="s">
        <v>155</v>
      </c>
      <c r="BX176" s="34">
        <v>0.82699999999999996</v>
      </c>
    </row>
    <row r="177" spans="1:76" x14ac:dyDescent="0.25">
      <c r="A177" s="35">
        <v>43167</v>
      </c>
      <c r="B177" s="36">
        <v>1.5355324074074075E-2</v>
      </c>
      <c r="C177" s="34">
        <v>14.46</v>
      </c>
      <c r="D177" s="34">
        <v>7.2300000000000003E-2</v>
      </c>
      <c r="E177" s="34">
        <v>722.82500000000005</v>
      </c>
      <c r="F177" s="34">
        <v>270.3</v>
      </c>
      <c r="G177" s="34">
        <v>2.7</v>
      </c>
      <c r="H177" s="34">
        <v>809.4</v>
      </c>
      <c r="I177" s="34"/>
      <c r="J177" s="34">
        <v>0.1</v>
      </c>
      <c r="K177" s="34">
        <v>0.87060000000000004</v>
      </c>
      <c r="L177" s="34">
        <v>12.588699999999999</v>
      </c>
      <c r="M177" s="34">
        <v>6.2899999999999998E-2</v>
      </c>
      <c r="N177" s="34">
        <v>235.30619999999999</v>
      </c>
      <c r="O177" s="34">
        <v>2.3506</v>
      </c>
      <c r="P177" s="34">
        <v>237.7</v>
      </c>
      <c r="Q177" s="34">
        <v>194.48140000000001</v>
      </c>
      <c r="R177" s="34">
        <v>1.9428000000000001</v>
      </c>
      <c r="S177" s="34">
        <v>196.4</v>
      </c>
      <c r="T177" s="34">
        <v>809.36300000000006</v>
      </c>
      <c r="U177" s="34"/>
      <c r="V177" s="34"/>
      <c r="W177" s="34">
        <v>0</v>
      </c>
      <c r="X177" s="34">
        <v>8.7099999999999997E-2</v>
      </c>
      <c r="Y177" s="34">
        <v>12</v>
      </c>
      <c r="Z177" s="34">
        <v>858</v>
      </c>
      <c r="AA177" s="34">
        <v>861</v>
      </c>
      <c r="AB177" s="34">
        <v>873</v>
      </c>
      <c r="AC177" s="34">
        <v>96</v>
      </c>
      <c r="AD177" s="34">
        <v>30.34</v>
      </c>
      <c r="AE177" s="34">
        <v>0.7</v>
      </c>
      <c r="AF177" s="34">
        <v>978</v>
      </c>
      <c r="AG177" s="34">
        <v>2</v>
      </c>
      <c r="AH177" s="34">
        <v>73</v>
      </c>
      <c r="AI177" s="34">
        <v>37</v>
      </c>
      <c r="AJ177" s="34">
        <v>190</v>
      </c>
      <c r="AK177" s="34">
        <v>168</v>
      </c>
      <c r="AL177" s="34">
        <v>3.4</v>
      </c>
      <c r="AM177" s="34">
        <v>174.4</v>
      </c>
      <c r="AN177" s="34" t="s">
        <v>155</v>
      </c>
      <c r="AO177" s="34">
        <v>2</v>
      </c>
      <c r="AP177" s="37">
        <v>0.80782407407407408</v>
      </c>
      <c r="AQ177" s="34">
        <v>47.164434999999997</v>
      </c>
      <c r="AR177" s="34">
        <v>-88.487065000000001</v>
      </c>
      <c r="AS177" s="34">
        <v>317.8</v>
      </c>
      <c r="AT177" s="34">
        <v>25.7</v>
      </c>
      <c r="AU177" s="34">
        <v>12</v>
      </c>
      <c r="AV177" s="34">
        <v>8</v>
      </c>
      <c r="AW177" s="34" t="s">
        <v>200</v>
      </c>
      <c r="AX177" s="34">
        <v>1.0771999999999999</v>
      </c>
      <c r="AY177" s="34">
        <v>1.1000000000000001</v>
      </c>
      <c r="AZ177" s="34">
        <v>1.9157999999999999</v>
      </c>
      <c r="BA177" s="34">
        <v>13.404</v>
      </c>
      <c r="BB177" s="34">
        <v>13.93</v>
      </c>
      <c r="BC177" s="34">
        <v>1.04</v>
      </c>
      <c r="BD177" s="34">
        <v>14.865</v>
      </c>
      <c r="BE177" s="34">
        <v>2873.57</v>
      </c>
      <c r="BF177" s="34">
        <v>9.1419999999999995</v>
      </c>
      <c r="BG177" s="34">
        <v>5.625</v>
      </c>
      <c r="BH177" s="34">
        <v>5.6000000000000001E-2</v>
      </c>
      <c r="BI177" s="34">
        <v>5.681</v>
      </c>
      <c r="BJ177" s="34">
        <v>4.649</v>
      </c>
      <c r="BK177" s="34">
        <v>4.5999999999999999E-2</v>
      </c>
      <c r="BL177" s="34">
        <v>4.6950000000000003</v>
      </c>
      <c r="BM177" s="34">
        <v>6.3754</v>
      </c>
      <c r="BN177" s="34"/>
      <c r="BO177" s="34"/>
      <c r="BP177" s="34"/>
      <c r="BQ177" s="34">
        <v>14.449</v>
      </c>
      <c r="BR177" s="34">
        <v>0.19286</v>
      </c>
      <c r="BS177" s="34">
        <v>-5</v>
      </c>
      <c r="BT177" s="34">
        <v>8.2279999999999992E-3</v>
      </c>
      <c r="BU177" s="34">
        <v>4.7130159999999997</v>
      </c>
      <c r="BV177" s="34">
        <v>0</v>
      </c>
      <c r="BW177" s="34" t="s">
        <v>155</v>
      </c>
      <c r="BX177" s="34">
        <v>0.82699999999999996</v>
      </c>
    </row>
    <row r="178" spans="1:76" x14ac:dyDescent="0.25">
      <c r="A178" s="35">
        <v>43167</v>
      </c>
      <c r="B178" s="36">
        <v>1.5366898148148149E-2</v>
      </c>
      <c r="C178" s="34">
        <v>14.46</v>
      </c>
      <c r="D178" s="34">
        <v>0.1414</v>
      </c>
      <c r="E178" s="34">
        <v>1414.491667</v>
      </c>
      <c r="F178" s="34">
        <v>236</v>
      </c>
      <c r="G178" s="34">
        <v>2.7</v>
      </c>
      <c r="H178" s="34">
        <v>711.2</v>
      </c>
      <c r="I178" s="34"/>
      <c r="J178" s="34">
        <v>0.1</v>
      </c>
      <c r="K178" s="34">
        <v>0.87009999999999998</v>
      </c>
      <c r="L178" s="34">
        <v>12.581899999999999</v>
      </c>
      <c r="M178" s="34">
        <v>0.1231</v>
      </c>
      <c r="N178" s="34">
        <v>205.31280000000001</v>
      </c>
      <c r="O178" s="34">
        <v>2.3477000000000001</v>
      </c>
      <c r="P178" s="34">
        <v>207.7</v>
      </c>
      <c r="Q178" s="34">
        <v>169.6918</v>
      </c>
      <c r="R178" s="34">
        <v>1.9403999999999999</v>
      </c>
      <c r="S178" s="34">
        <v>171.6</v>
      </c>
      <c r="T178" s="34">
        <v>711.16669999999999</v>
      </c>
      <c r="U178" s="34"/>
      <c r="V178" s="34"/>
      <c r="W178" s="34">
        <v>0</v>
      </c>
      <c r="X178" s="34">
        <v>8.6999999999999994E-2</v>
      </c>
      <c r="Y178" s="34">
        <v>12</v>
      </c>
      <c r="Z178" s="34">
        <v>857</v>
      </c>
      <c r="AA178" s="34">
        <v>860</v>
      </c>
      <c r="AB178" s="34">
        <v>873</v>
      </c>
      <c r="AC178" s="34">
        <v>96</v>
      </c>
      <c r="AD178" s="34">
        <v>30.34</v>
      </c>
      <c r="AE178" s="34">
        <v>0.7</v>
      </c>
      <c r="AF178" s="34">
        <v>978</v>
      </c>
      <c r="AG178" s="34">
        <v>2</v>
      </c>
      <c r="AH178" s="34">
        <v>73</v>
      </c>
      <c r="AI178" s="34">
        <v>37</v>
      </c>
      <c r="AJ178" s="34">
        <v>190.8</v>
      </c>
      <c r="AK178" s="34">
        <v>168</v>
      </c>
      <c r="AL178" s="34">
        <v>3.6</v>
      </c>
      <c r="AM178" s="34">
        <v>174</v>
      </c>
      <c r="AN178" s="34" t="s">
        <v>155</v>
      </c>
      <c r="AO178" s="34">
        <v>2</v>
      </c>
      <c r="AP178" s="37">
        <v>0.80784722222222216</v>
      </c>
      <c r="AQ178" s="34">
        <v>47.164408000000002</v>
      </c>
      <c r="AR178" s="34">
        <v>-88.487266000000005</v>
      </c>
      <c r="AS178" s="34">
        <v>317.8</v>
      </c>
      <c r="AT178" s="34">
        <v>24.2</v>
      </c>
      <c r="AU178" s="34">
        <v>12</v>
      </c>
      <c r="AV178" s="34">
        <v>8</v>
      </c>
      <c r="AW178" s="34" t="s">
        <v>200</v>
      </c>
      <c r="AX178" s="34">
        <v>1.0613999999999999</v>
      </c>
      <c r="AY178" s="34">
        <v>1.1614</v>
      </c>
      <c r="AZ178" s="34">
        <v>1.8</v>
      </c>
      <c r="BA178" s="34">
        <v>13.404</v>
      </c>
      <c r="BB178" s="34">
        <v>13.87</v>
      </c>
      <c r="BC178" s="34">
        <v>1.04</v>
      </c>
      <c r="BD178" s="34">
        <v>14.927</v>
      </c>
      <c r="BE178" s="34">
        <v>2862.1990000000001</v>
      </c>
      <c r="BF178" s="34">
        <v>17.82</v>
      </c>
      <c r="BG178" s="34">
        <v>4.891</v>
      </c>
      <c r="BH178" s="34">
        <v>5.6000000000000001E-2</v>
      </c>
      <c r="BI178" s="34">
        <v>4.9470000000000001</v>
      </c>
      <c r="BJ178" s="34">
        <v>4.0430000000000001</v>
      </c>
      <c r="BK178" s="34">
        <v>4.5999999999999999E-2</v>
      </c>
      <c r="BL178" s="34">
        <v>4.0890000000000004</v>
      </c>
      <c r="BM178" s="34">
        <v>5.5827</v>
      </c>
      <c r="BN178" s="34"/>
      <c r="BO178" s="34"/>
      <c r="BP178" s="34"/>
      <c r="BQ178" s="34">
        <v>14.391999999999999</v>
      </c>
      <c r="BR178" s="34">
        <v>0.187052</v>
      </c>
      <c r="BS178" s="34">
        <v>-5</v>
      </c>
      <c r="BT178" s="34">
        <v>6.4559999999999999E-3</v>
      </c>
      <c r="BU178" s="34">
        <v>4.5710829999999998</v>
      </c>
      <c r="BV178" s="34">
        <v>0</v>
      </c>
      <c r="BW178" s="34" t="s">
        <v>155</v>
      </c>
      <c r="BX178" s="34">
        <v>0.82699999999999996</v>
      </c>
    </row>
    <row r="179" spans="1:76" x14ac:dyDescent="0.25">
      <c r="A179" s="35">
        <v>43167</v>
      </c>
      <c r="B179" s="36">
        <v>1.5378472222222222E-2</v>
      </c>
      <c r="C179" s="34">
        <v>14.464</v>
      </c>
      <c r="D179" s="34">
        <v>0.1077</v>
      </c>
      <c r="E179" s="34">
        <v>1077.2826090000001</v>
      </c>
      <c r="F179" s="34">
        <v>211.8</v>
      </c>
      <c r="G179" s="34">
        <v>2.6</v>
      </c>
      <c r="H179" s="34">
        <v>672.6</v>
      </c>
      <c r="I179" s="34"/>
      <c r="J179" s="34">
        <v>0.1</v>
      </c>
      <c r="K179" s="34">
        <v>0.87039999999999995</v>
      </c>
      <c r="L179" s="34">
        <v>12.5898</v>
      </c>
      <c r="M179" s="34">
        <v>9.3799999999999994E-2</v>
      </c>
      <c r="N179" s="34">
        <v>184.4032</v>
      </c>
      <c r="O179" s="34">
        <v>2.3067000000000002</v>
      </c>
      <c r="P179" s="34">
        <v>186.7</v>
      </c>
      <c r="Q179" s="34">
        <v>152.40979999999999</v>
      </c>
      <c r="R179" s="34">
        <v>1.9065000000000001</v>
      </c>
      <c r="S179" s="34">
        <v>154.30000000000001</v>
      </c>
      <c r="T179" s="34">
        <v>672.61760000000004</v>
      </c>
      <c r="U179" s="34"/>
      <c r="V179" s="34"/>
      <c r="W179" s="34">
        <v>0</v>
      </c>
      <c r="X179" s="34">
        <v>8.6999999999999994E-2</v>
      </c>
      <c r="Y179" s="34">
        <v>12</v>
      </c>
      <c r="Z179" s="34">
        <v>858</v>
      </c>
      <c r="AA179" s="34">
        <v>860</v>
      </c>
      <c r="AB179" s="34">
        <v>873</v>
      </c>
      <c r="AC179" s="34">
        <v>96</v>
      </c>
      <c r="AD179" s="34">
        <v>30.34</v>
      </c>
      <c r="AE179" s="34">
        <v>0.7</v>
      </c>
      <c r="AF179" s="34">
        <v>978</v>
      </c>
      <c r="AG179" s="34">
        <v>2</v>
      </c>
      <c r="AH179" s="34">
        <v>72.227999999999994</v>
      </c>
      <c r="AI179" s="34">
        <v>37</v>
      </c>
      <c r="AJ179" s="34">
        <v>191</v>
      </c>
      <c r="AK179" s="34">
        <v>168</v>
      </c>
      <c r="AL179" s="34">
        <v>3.6</v>
      </c>
      <c r="AM179" s="34">
        <v>174</v>
      </c>
      <c r="AN179" s="34" t="s">
        <v>155</v>
      </c>
      <c r="AO179" s="34">
        <v>2</v>
      </c>
      <c r="AP179" s="37">
        <v>0.80785879629629631</v>
      </c>
      <c r="AQ179" s="34">
        <v>47.164366999999999</v>
      </c>
      <c r="AR179" s="34">
        <v>-88.487385000000003</v>
      </c>
      <c r="AS179" s="34">
        <v>317.89999999999998</v>
      </c>
      <c r="AT179" s="34">
        <v>22.8</v>
      </c>
      <c r="AU179" s="34">
        <v>12</v>
      </c>
      <c r="AV179" s="34">
        <v>8</v>
      </c>
      <c r="AW179" s="34" t="s">
        <v>200</v>
      </c>
      <c r="AX179" s="34">
        <v>1.2228000000000001</v>
      </c>
      <c r="AY179" s="34">
        <v>1.2614000000000001</v>
      </c>
      <c r="AZ179" s="34">
        <v>1.9842</v>
      </c>
      <c r="BA179" s="34">
        <v>13.404</v>
      </c>
      <c r="BB179" s="34">
        <v>13.91</v>
      </c>
      <c r="BC179" s="34">
        <v>1.04</v>
      </c>
      <c r="BD179" s="34">
        <v>14.884</v>
      </c>
      <c r="BE179" s="34">
        <v>2869.69</v>
      </c>
      <c r="BF179" s="34">
        <v>13.603999999999999</v>
      </c>
      <c r="BG179" s="34">
        <v>4.4020000000000001</v>
      </c>
      <c r="BH179" s="34">
        <v>5.5E-2</v>
      </c>
      <c r="BI179" s="34">
        <v>4.4569999999999999</v>
      </c>
      <c r="BJ179" s="34">
        <v>3.6379999999999999</v>
      </c>
      <c r="BK179" s="34">
        <v>4.5999999999999999E-2</v>
      </c>
      <c r="BL179" s="34">
        <v>3.6840000000000002</v>
      </c>
      <c r="BM179" s="34">
        <v>5.2906000000000004</v>
      </c>
      <c r="BN179" s="34"/>
      <c r="BO179" s="34"/>
      <c r="BP179" s="34"/>
      <c r="BQ179" s="34">
        <v>14.426</v>
      </c>
      <c r="BR179" s="34">
        <v>0.19426399999999999</v>
      </c>
      <c r="BS179" s="34">
        <v>-5</v>
      </c>
      <c r="BT179" s="34">
        <v>7.5440000000000004E-3</v>
      </c>
      <c r="BU179" s="34">
        <v>4.7473270000000003</v>
      </c>
      <c r="BV179" s="34">
        <v>0</v>
      </c>
      <c r="BW179" s="34" t="s">
        <v>155</v>
      </c>
      <c r="BX179" s="34">
        <v>0.82699999999999996</v>
      </c>
    </row>
    <row r="180" spans="1:76" x14ac:dyDescent="0.25">
      <c r="A180" s="35">
        <v>43167</v>
      </c>
      <c r="B180" s="36">
        <v>1.5390046296296296E-2</v>
      </c>
      <c r="C180" s="34">
        <v>14.478</v>
      </c>
      <c r="D180" s="34">
        <v>8.8499999999999995E-2</v>
      </c>
      <c r="E180" s="34">
        <v>885.15372200000002</v>
      </c>
      <c r="F180" s="34">
        <v>187.7</v>
      </c>
      <c r="G180" s="34">
        <v>2.6</v>
      </c>
      <c r="H180" s="34">
        <v>626</v>
      </c>
      <c r="I180" s="34"/>
      <c r="J180" s="34">
        <v>0.1</v>
      </c>
      <c r="K180" s="34">
        <v>0.87060000000000004</v>
      </c>
      <c r="L180" s="34">
        <v>12.6043</v>
      </c>
      <c r="M180" s="34">
        <v>7.7100000000000002E-2</v>
      </c>
      <c r="N180" s="34">
        <v>163.44499999999999</v>
      </c>
      <c r="O180" s="34">
        <v>2.2652000000000001</v>
      </c>
      <c r="P180" s="34">
        <v>165.7</v>
      </c>
      <c r="Q180" s="34">
        <v>134.95910000000001</v>
      </c>
      <c r="R180" s="34">
        <v>1.8704000000000001</v>
      </c>
      <c r="S180" s="34">
        <v>136.80000000000001</v>
      </c>
      <c r="T180" s="34">
        <v>625.99</v>
      </c>
      <c r="U180" s="34"/>
      <c r="V180" s="34"/>
      <c r="W180" s="34">
        <v>0</v>
      </c>
      <c r="X180" s="34">
        <v>8.7099999999999997E-2</v>
      </c>
      <c r="Y180" s="34">
        <v>12</v>
      </c>
      <c r="Z180" s="34">
        <v>859</v>
      </c>
      <c r="AA180" s="34">
        <v>860</v>
      </c>
      <c r="AB180" s="34">
        <v>873</v>
      </c>
      <c r="AC180" s="34">
        <v>95.2</v>
      </c>
      <c r="AD180" s="34">
        <v>30.09</v>
      </c>
      <c r="AE180" s="34">
        <v>0.69</v>
      </c>
      <c r="AF180" s="34">
        <v>978</v>
      </c>
      <c r="AG180" s="34">
        <v>2</v>
      </c>
      <c r="AH180" s="34">
        <v>72</v>
      </c>
      <c r="AI180" s="34">
        <v>37</v>
      </c>
      <c r="AJ180" s="34">
        <v>190.2</v>
      </c>
      <c r="AK180" s="34">
        <v>168</v>
      </c>
      <c r="AL180" s="34">
        <v>3.6</v>
      </c>
      <c r="AM180" s="34">
        <v>174</v>
      </c>
      <c r="AN180" s="34" t="s">
        <v>155</v>
      </c>
      <c r="AO180" s="34">
        <v>2</v>
      </c>
      <c r="AP180" s="37">
        <v>0.80787037037037035</v>
      </c>
      <c r="AQ180" s="34">
        <v>47.164332999999999</v>
      </c>
      <c r="AR180" s="34">
        <v>-88.487506999999994</v>
      </c>
      <c r="AS180" s="34">
        <v>318.10000000000002</v>
      </c>
      <c r="AT180" s="34">
        <v>22.3</v>
      </c>
      <c r="AU180" s="34">
        <v>12</v>
      </c>
      <c r="AV180" s="34">
        <v>8</v>
      </c>
      <c r="AW180" s="34" t="s">
        <v>200</v>
      </c>
      <c r="AX180" s="34">
        <v>1.3</v>
      </c>
      <c r="AY180" s="34">
        <v>1.3613999999999999</v>
      </c>
      <c r="AZ180" s="34">
        <v>2.1</v>
      </c>
      <c r="BA180" s="34">
        <v>13.404</v>
      </c>
      <c r="BB180" s="34">
        <v>13.92</v>
      </c>
      <c r="BC180" s="34">
        <v>1.04</v>
      </c>
      <c r="BD180" s="34">
        <v>14.864000000000001</v>
      </c>
      <c r="BE180" s="34">
        <v>2874.55</v>
      </c>
      <c r="BF180" s="34">
        <v>11.186</v>
      </c>
      <c r="BG180" s="34">
        <v>3.9039999999999999</v>
      </c>
      <c r="BH180" s="34">
        <v>5.3999999999999999E-2</v>
      </c>
      <c r="BI180" s="34">
        <v>3.9580000000000002</v>
      </c>
      <c r="BJ180" s="34">
        <v>3.2229999999999999</v>
      </c>
      <c r="BK180" s="34">
        <v>4.4999999999999998E-2</v>
      </c>
      <c r="BL180" s="34">
        <v>3.2679999999999998</v>
      </c>
      <c r="BM180" s="34">
        <v>4.9264999999999999</v>
      </c>
      <c r="BN180" s="34"/>
      <c r="BO180" s="34"/>
      <c r="BP180" s="34"/>
      <c r="BQ180" s="34">
        <v>14.436999999999999</v>
      </c>
      <c r="BR180" s="34">
        <v>0.17924399999999999</v>
      </c>
      <c r="BS180" s="34">
        <v>-5</v>
      </c>
      <c r="BT180" s="34">
        <v>8.0000000000000002E-3</v>
      </c>
      <c r="BU180" s="34">
        <v>4.3802750000000001</v>
      </c>
      <c r="BV180" s="34">
        <v>0</v>
      </c>
      <c r="BW180" s="34" t="s">
        <v>155</v>
      </c>
      <c r="BX180" s="34">
        <v>0.82599999999999996</v>
      </c>
    </row>
    <row r="181" spans="1:76" x14ac:dyDescent="0.25">
      <c r="A181" s="35">
        <v>43167</v>
      </c>
      <c r="B181" s="36">
        <v>1.5401620370370371E-2</v>
      </c>
      <c r="C181" s="34">
        <v>14.51</v>
      </c>
      <c r="D181" s="34">
        <v>0.1086</v>
      </c>
      <c r="E181" s="34">
        <v>1086.1774459999999</v>
      </c>
      <c r="F181" s="34">
        <v>173</v>
      </c>
      <c r="G181" s="34">
        <v>2.6</v>
      </c>
      <c r="H181" s="34">
        <v>606.70000000000005</v>
      </c>
      <c r="I181" s="34"/>
      <c r="J181" s="34">
        <v>0</v>
      </c>
      <c r="K181" s="34">
        <v>0.87019999999999997</v>
      </c>
      <c r="L181" s="34">
        <v>12.6265</v>
      </c>
      <c r="M181" s="34">
        <v>9.4500000000000001E-2</v>
      </c>
      <c r="N181" s="34">
        <v>150.53880000000001</v>
      </c>
      <c r="O181" s="34">
        <v>2.2625000000000002</v>
      </c>
      <c r="P181" s="34">
        <v>152.80000000000001</v>
      </c>
      <c r="Q181" s="34">
        <v>124.2672</v>
      </c>
      <c r="R181" s="34">
        <v>1.8676999999999999</v>
      </c>
      <c r="S181" s="34">
        <v>126.1</v>
      </c>
      <c r="T181" s="34">
        <v>606.67949999999996</v>
      </c>
      <c r="U181" s="34"/>
      <c r="V181" s="34"/>
      <c r="W181" s="34">
        <v>0</v>
      </c>
      <c r="X181" s="34">
        <v>0</v>
      </c>
      <c r="Y181" s="34">
        <v>12</v>
      </c>
      <c r="Z181" s="34">
        <v>858</v>
      </c>
      <c r="AA181" s="34">
        <v>860</v>
      </c>
      <c r="AB181" s="34">
        <v>873</v>
      </c>
      <c r="AC181" s="34">
        <v>95</v>
      </c>
      <c r="AD181" s="34">
        <v>30.02</v>
      </c>
      <c r="AE181" s="34">
        <v>0.69</v>
      </c>
      <c r="AF181" s="34">
        <v>978</v>
      </c>
      <c r="AG181" s="34">
        <v>2</v>
      </c>
      <c r="AH181" s="34">
        <v>72</v>
      </c>
      <c r="AI181" s="34">
        <v>37</v>
      </c>
      <c r="AJ181" s="34">
        <v>190.8</v>
      </c>
      <c r="AK181" s="34">
        <v>168</v>
      </c>
      <c r="AL181" s="34">
        <v>3.6</v>
      </c>
      <c r="AM181" s="34">
        <v>174</v>
      </c>
      <c r="AN181" s="34" t="s">
        <v>155</v>
      </c>
      <c r="AO181" s="34">
        <v>2</v>
      </c>
      <c r="AP181" s="37">
        <v>0.8078819444444445</v>
      </c>
      <c r="AQ181" s="34">
        <v>47.164307999999998</v>
      </c>
      <c r="AR181" s="34">
        <v>-88.487635999999995</v>
      </c>
      <c r="AS181" s="34">
        <v>318.10000000000002</v>
      </c>
      <c r="AT181" s="34">
        <v>22.1</v>
      </c>
      <c r="AU181" s="34">
        <v>12</v>
      </c>
      <c r="AV181" s="34">
        <v>8</v>
      </c>
      <c r="AW181" s="34" t="s">
        <v>200</v>
      </c>
      <c r="AX181" s="34">
        <v>1.3</v>
      </c>
      <c r="AY181" s="34">
        <v>1.4614</v>
      </c>
      <c r="AZ181" s="34">
        <v>2.1614</v>
      </c>
      <c r="BA181" s="34">
        <v>13.404</v>
      </c>
      <c r="BB181" s="34">
        <v>13.87</v>
      </c>
      <c r="BC181" s="34">
        <v>1.04</v>
      </c>
      <c r="BD181" s="34">
        <v>14.917</v>
      </c>
      <c r="BE181" s="34">
        <v>2871.087</v>
      </c>
      <c r="BF181" s="34">
        <v>13.679</v>
      </c>
      <c r="BG181" s="34">
        <v>3.585</v>
      </c>
      <c r="BH181" s="34">
        <v>5.3999999999999999E-2</v>
      </c>
      <c r="BI181" s="34">
        <v>3.6389999999999998</v>
      </c>
      <c r="BJ181" s="34">
        <v>2.9590000000000001</v>
      </c>
      <c r="BK181" s="34">
        <v>4.3999999999999997E-2</v>
      </c>
      <c r="BL181" s="34">
        <v>3.004</v>
      </c>
      <c r="BM181" s="34">
        <v>4.7603999999999997</v>
      </c>
      <c r="BN181" s="34"/>
      <c r="BO181" s="34"/>
      <c r="BP181" s="34"/>
      <c r="BQ181" s="34">
        <v>0</v>
      </c>
      <c r="BR181" s="34">
        <v>0.16473599999999999</v>
      </c>
      <c r="BS181" s="34">
        <v>-5</v>
      </c>
      <c r="BT181" s="34">
        <v>7.228E-3</v>
      </c>
      <c r="BU181" s="34">
        <v>4.0257360000000002</v>
      </c>
      <c r="BV181" s="34">
        <v>0</v>
      </c>
      <c r="BW181" s="34" t="s">
        <v>155</v>
      </c>
      <c r="BX181" s="34">
        <v>0.82499999999999996</v>
      </c>
    </row>
    <row r="182" spans="1:76" x14ac:dyDescent="0.25">
      <c r="A182" s="35">
        <v>43167</v>
      </c>
      <c r="B182" s="36">
        <v>1.5413194444444445E-2</v>
      </c>
      <c r="C182" s="34">
        <v>14.51</v>
      </c>
      <c r="D182" s="34">
        <v>0.1338</v>
      </c>
      <c r="E182" s="34">
        <v>1338.426966</v>
      </c>
      <c r="F182" s="34">
        <v>161</v>
      </c>
      <c r="G182" s="34">
        <v>2.6</v>
      </c>
      <c r="H182" s="34">
        <v>603.9</v>
      </c>
      <c r="I182" s="34"/>
      <c r="J182" s="34">
        <v>0</v>
      </c>
      <c r="K182" s="34">
        <v>0.86990000000000001</v>
      </c>
      <c r="L182" s="34">
        <v>12.6229</v>
      </c>
      <c r="M182" s="34">
        <v>0.1164</v>
      </c>
      <c r="N182" s="34">
        <v>140.04830000000001</v>
      </c>
      <c r="O182" s="34">
        <v>2.2618999999999998</v>
      </c>
      <c r="P182" s="34">
        <v>142.30000000000001</v>
      </c>
      <c r="Q182" s="34">
        <v>115.6075</v>
      </c>
      <c r="R182" s="34">
        <v>1.8671</v>
      </c>
      <c r="S182" s="34">
        <v>117.5</v>
      </c>
      <c r="T182" s="34">
        <v>603.9212</v>
      </c>
      <c r="U182" s="34"/>
      <c r="V182" s="34"/>
      <c r="W182" s="34">
        <v>0</v>
      </c>
      <c r="X182" s="34">
        <v>0</v>
      </c>
      <c r="Y182" s="34">
        <v>12</v>
      </c>
      <c r="Z182" s="34">
        <v>859</v>
      </c>
      <c r="AA182" s="34">
        <v>861</v>
      </c>
      <c r="AB182" s="34">
        <v>873</v>
      </c>
      <c r="AC182" s="34">
        <v>95</v>
      </c>
      <c r="AD182" s="34">
        <v>30.02</v>
      </c>
      <c r="AE182" s="34">
        <v>0.69</v>
      </c>
      <c r="AF182" s="34">
        <v>978</v>
      </c>
      <c r="AG182" s="34">
        <v>2</v>
      </c>
      <c r="AH182" s="34">
        <v>72</v>
      </c>
      <c r="AI182" s="34">
        <v>37</v>
      </c>
      <c r="AJ182" s="34">
        <v>190.2</v>
      </c>
      <c r="AK182" s="34">
        <v>168</v>
      </c>
      <c r="AL182" s="34">
        <v>3.5</v>
      </c>
      <c r="AM182" s="34">
        <v>174</v>
      </c>
      <c r="AN182" s="34" t="s">
        <v>155</v>
      </c>
      <c r="AO182" s="34">
        <v>2</v>
      </c>
      <c r="AP182" s="37">
        <v>0.80789351851851843</v>
      </c>
      <c r="AQ182" s="34">
        <v>47.164282999999998</v>
      </c>
      <c r="AR182" s="34">
        <v>-88.487763000000001</v>
      </c>
      <c r="AS182" s="34">
        <v>318.2</v>
      </c>
      <c r="AT182" s="34">
        <v>22.1</v>
      </c>
      <c r="AU182" s="34">
        <v>12</v>
      </c>
      <c r="AV182" s="34">
        <v>8</v>
      </c>
      <c r="AW182" s="34" t="s">
        <v>200</v>
      </c>
      <c r="AX182" s="34">
        <v>1.3613999999999999</v>
      </c>
      <c r="AY182" s="34">
        <v>1.5613999999999999</v>
      </c>
      <c r="AZ182" s="34">
        <v>2.2614000000000001</v>
      </c>
      <c r="BA182" s="34">
        <v>13.404</v>
      </c>
      <c r="BB182" s="34">
        <v>13.85</v>
      </c>
      <c r="BC182" s="34">
        <v>1.03</v>
      </c>
      <c r="BD182" s="34">
        <v>14.95</v>
      </c>
      <c r="BE182" s="34">
        <v>2866.2089999999998</v>
      </c>
      <c r="BF182" s="34">
        <v>16.827000000000002</v>
      </c>
      <c r="BG182" s="34">
        <v>3.33</v>
      </c>
      <c r="BH182" s="34">
        <v>5.3999999999999999E-2</v>
      </c>
      <c r="BI182" s="34">
        <v>3.3839999999999999</v>
      </c>
      <c r="BJ182" s="34">
        <v>2.7490000000000001</v>
      </c>
      <c r="BK182" s="34">
        <v>4.3999999999999997E-2</v>
      </c>
      <c r="BL182" s="34">
        <v>2.7930000000000001</v>
      </c>
      <c r="BM182" s="34">
        <v>4.7321</v>
      </c>
      <c r="BN182" s="34"/>
      <c r="BO182" s="34"/>
      <c r="BP182" s="34"/>
      <c r="BQ182" s="34">
        <v>0</v>
      </c>
      <c r="BR182" s="34">
        <v>0.141928</v>
      </c>
      <c r="BS182" s="34">
        <v>-5</v>
      </c>
      <c r="BT182" s="34">
        <v>7.7720000000000003E-3</v>
      </c>
      <c r="BU182" s="34">
        <v>3.4683660000000001</v>
      </c>
      <c r="BV182" s="34">
        <v>0</v>
      </c>
      <c r="BW182" s="34" t="s">
        <v>155</v>
      </c>
      <c r="BX182" s="34">
        <v>0.82499999999999996</v>
      </c>
    </row>
    <row r="183" spans="1:76" x14ac:dyDescent="0.25">
      <c r="A183" s="35">
        <v>43167</v>
      </c>
      <c r="B183" s="36">
        <v>1.5424768518518518E-2</v>
      </c>
      <c r="C183" s="34">
        <v>14.51</v>
      </c>
      <c r="D183" s="34">
        <v>6.3E-2</v>
      </c>
      <c r="E183" s="34">
        <v>630.12185199999999</v>
      </c>
      <c r="F183" s="34">
        <v>150</v>
      </c>
      <c r="G183" s="34">
        <v>2.6</v>
      </c>
      <c r="H183" s="34">
        <v>575.70000000000005</v>
      </c>
      <c r="I183" s="34"/>
      <c r="J183" s="34">
        <v>0</v>
      </c>
      <c r="K183" s="34">
        <v>0.87060000000000004</v>
      </c>
      <c r="L183" s="34">
        <v>12.633100000000001</v>
      </c>
      <c r="M183" s="34">
        <v>5.4899999999999997E-2</v>
      </c>
      <c r="N183" s="34">
        <v>130.55840000000001</v>
      </c>
      <c r="O183" s="34">
        <v>2.2568999999999999</v>
      </c>
      <c r="P183" s="34">
        <v>132.80000000000001</v>
      </c>
      <c r="Q183" s="34">
        <v>107.77379999999999</v>
      </c>
      <c r="R183" s="34">
        <v>1.863</v>
      </c>
      <c r="S183" s="34">
        <v>109.6</v>
      </c>
      <c r="T183" s="34">
        <v>575.66949999999997</v>
      </c>
      <c r="U183" s="34"/>
      <c r="V183" s="34"/>
      <c r="W183" s="34">
        <v>0</v>
      </c>
      <c r="X183" s="34">
        <v>0</v>
      </c>
      <c r="Y183" s="34">
        <v>12</v>
      </c>
      <c r="Z183" s="34">
        <v>858</v>
      </c>
      <c r="AA183" s="34">
        <v>861</v>
      </c>
      <c r="AB183" s="34">
        <v>873</v>
      </c>
      <c r="AC183" s="34">
        <v>95</v>
      </c>
      <c r="AD183" s="34">
        <v>30.02</v>
      </c>
      <c r="AE183" s="34">
        <v>0.69</v>
      </c>
      <c r="AF183" s="34">
        <v>978</v>
      </c>
      <c r="AG183" s="34">
        <v>2</v>
      </c>
      <c r="AH183" s="34">
        <v>72</v>
      </c>
      <c r="AI183" s="34">
        <v>37</v>
      </c>
      <c r="AJ183" s="34">
        <v>190.8</v>
      </c>
      <c r="AK183" s="34">
        <v>168.8</v>
      </c>
      <c r="AL183" s="34">
        <v>3.7</v>
      </c>
      <c r="AM183" s="34">
        <v>174</v>
      </c>
      <c r="AN183" s="34" t="s">
        <v>155</v>
      </c>
      <c r="AO183" s="34">
        <v>2</v>
      </c>
      <c r="AP183" s="37">
        <v>0.80790509259259258</v>
      </c>
      <c r="AQ183" s="34">
        <v>47.164261000000003</v>
      </c>
      <c r="AR183" s="34">
        <v>-88.487888999999996</v>
      </c>
      <c r="AS183" s="34">
        <v>318.2</v>
      </c>
      <c r="AT183" s="34">
        <v>21.6</v>
      </c>
      <c r="AU183" s="34">
        <v>12</v>
      </c>
      <c r="AV183" s="34">
        <v>8</v>
      </c>
      <c r="AW183" s="34" t="s">
        <v>200</v>
      </c>
      <c r="AX183" s="34">
        <v>1.2771999999999999</v>
      </c>
      <c r="AY183" s="34">
        <v>1.6</v>
      </c>
      <c r="AZ183" s="34">
        <v>2.1772</v>
      </c>
      <c r="BA183" s="34">
        <v>13.404</v>
      </c>
      <c r="BB183" s="34">
        <v>13.92</v>
      </c>
      <c r="BC183" s="34">
        <v>1.04</v>
      </c>
      <c r="BD183" s="34">
        <v>14.856999999999999</v>
      </c>
      <c r="BE183" s="34">
        <v>2880.7640000000001</v>
      </c>
      <c r="BF183" s="34">
        <v>7.9619999999999997</v>
      </c>
      <c r="BG183" s="34">
        <v>3.1179999999999999</v>
      </c>
      <c r="BH183" s="34">
        <v>5.3999999999999999E-2</v>
      </c>
      <c r="BI183" s="34">
        <v>3.1720000000000002</v>
      </c>
      <c r="BJ183" s="34">
        <v>2.5739999999999998</v>
      </c>
      <c r="BK183" s="34">
        <v>4.3999999999999997E-2</v>
      </c>
      <c r="BL183" s="34">
        <v>2.6179999999999999</v>
      </c>
      <c r="BM183" s="34">
        <v>4.5298999999999996</v>
      </c>
      <c r="BN183" s="34"/>
      <c r="BO183" s="34"/>
      <c r="BP183" s="34"/>
      <c r="BQ183" s="34">
        <v>0</v>
      </c>
      <c r="BR183" s="34">
        <v>0.16919600000000001</v>
      </c>
      <c r="BS183" s="34">
        <v>-5</v>
      </c>
      <c r="BT183" s="34">
        <v>6.4559999999999999E-3</v>
      </c>
      <c r="BU183" s="34">
        <v>4.1347269999999998</v>
      </c>
      <c r="BV183" s="34">
        <v>0</v>
      </c>
      <c r="BW183" s="34" t="s">
        <v>155</v>
      </c>
      <c r="BX183" s="34">
        <v>0.82499999999999996</v>
      </c>
    </row>
    <row r="184" spans="1:76" x14ac:dyDescent="0.25">
      <c r="A184" s="35">
        <v>43167</v>
      </c>
      <c r="B184" s="36">
        <v>1.5436342592592592E-2</v>
      </c>
      <c r="C184" s="34">
        <v>14.51</v>
      </c>
      <c r="D184" s="34">
        <v>3.6999999999999998E-2</v>
      </c>
      <c r="E184" s="34">
        <v>370.170593</v>
      </c>
      <c r="F184" s="34">
        <v>140.80000000000001</v>
      </c>
      <c r="G184" s="34">
        <v>2.5</v>
      </c>
      <c r="H184" s="34">
        <v>529.70000000000005</v>
      </c>
      <c r="I184" s="34"/>
      <c r="J184" s="34">
        <v>0</v>
      </c>
      <c r="K184" s="34">
        <v>0.87090000000000001</v>
      </c>
      <c r="L184" s="34">
        <v>12.636900000000001</v>
      </c>
      <c r="M184" s="34">
        <v>3.2199999999999999E-2</v>
      </c>
      <c r="N184" s="34">
        <v>122.6422</v>
      </c>
      <c r="O184" s="34">
        <v>2.1772999999999998</v>
      </c>
      <c r="P184" s="34">
        <v>124.8</v>
      </c>
      <c r="Q184" s="34">
        <v>101.239</v>
      </c>
      <c r="R184" s="34">
        <v>1.7972999999999999</v>
      </c>
      <c r="S184" s="34">
        <v>103</v>
      </c>
      <c r="T184" s="34">
        <v>529.68280000000004</v>
      </c>
      <c r="U184" s="34"/>
      <c r="V184" s="34"/>
      <c r="W184" s="34">
        <v>0</v>
      </c>
      <c r="X184" s="34">
        <v>0</v>
      </c>
      <c r="Y184" s="34">
        <v>12</v>
      </c>
      <c r="Z184" s="34">
        <v>859</v>
      </c>
      <c r="AA184" s="34">
        <v>861</v>
      </c>
      <c r="AB184" s="34">
        <v>873</v>
      </c>
      <c r="AC184" s="34">
        <v>95</v>
      </c>
      <c r="AD184" s="34">
        <v>30.02</v>
      </c>
      <c r="AE184" s="34">
        <v>0.69</v>
      </c>
      <c r="AF184" s="34">
        <v>978</v>
      </c>
      <c r="AG184" s="34">
        <v>2</v>
      </c>
      <c r="AH184" s="34">
        <v>72</v>
      </c>
      <c r="AI184" s="34">
        <v>37</v>
      </c>
      <c r="AJ184" s="34">
        <v>191</v>
      </c>
      <c r="AK184" s="34">
        <v>168.2</v>
      </c>
      <c r="AL184" s="34">
        <v>3.6</v>
      </c>
      <c r="AM184" s="34">
        <v>174</v>
      </c>
      <c r="AN184" s="34" t="s">
        <v>155</v>
      </c>
      <c r="AO184" s="34">
        <v>2</v>
      </c>
      <c r="AP184" s="37">
        <v>0.80791666666666673</v>
      </c>
      <c r="AQ184" s="34">
        <v>47.164242000000002</v>
      </c>
      <c r="AR184" s="34">
        <v>-88.488015000000004</v>
      </c>
      <c r="AS184" s="34">
        <v>318.10000000000002</v>
      </c>
      <c r="AT184" s="34">
        <v>21.3</v>
      </c>
      <c r="AU184" s="34">
        <v>12</v>
      </c>
      <c r="AV184" s="34">
        <v>8</v>
      </c>
      <c r="AW184" s="34" t="s">
        <v>200</v>
      </c>
      <c r="AX184" s="34">
        <v>1.2</v>
      </c>
      <c r="AY184" s="34">
        <v>1.6</v>
      </c>
      <c r="AZ184" s="34">
        <v>2.1</v>
      </c>
      <c r="BA184" s="34">
        <v>13.404</v>
      </c>
      <c r="BB184" s="34">
        <v>13.95</v>
      </c>
      <c r="BC184" s="34">
        <v>1.04</v>
      </c>
      <c r="BD184" s="34">
        <v>14.821999999999999</v>
      </c>
      <c r="BE184" s="34">
        <v>2886.953</v>
      </c>
      <c r="BF184" s="34">
        <v>4.6879999999999997</v>
      </c>
      <c r="BG184" s="34">
        <v>2.9340000000000002</v>
      </c>
      <c r="BH184" s="34">
        <v>5.1999999999999998E-2</v>
      </c>
      <c r="BI184" s="34">
        <v>2.9860000000000002</v>
      </c>
      <c r="BJ184" s="34">
        <v>2.4220000000000002</v>
      </c>
      <c r="BK184" s="34">
        <v>4.2999999999999997E-2</v>
      </c>
      <c r="BL184" s="34">
        <v>2.4649999999999999</v>
      </c>
      <c r="BM184" s="34">
        <v>4.1757999999999997</v>
      </c>
      <c r="BN184" s="34"/>
      <c r="BO184" s="34"/>
      <c r="BP184" s="34"/>
      <c r="BQ184" s="34">
        <v>0</v>
      </c>
      <c r="BR184" s="34">
        <v>0.17899999999999999</v>
      </c>
      <c r="BS184" s="34">
        <v>-5</v>
      </c>
      <c r="BT184" s="34">
        <v>7.5440000000000004E-3</v>
      </c>
      <c r="BU184" s="34">
        <v>4.3743119999999998</v>
      </c>
      <c r="BV184" s="34">
        <v>0</v>
      </c>
      <c r="BW184" s="34" t="s">
        <v>155</v>
      </c>
      <c r="BX184" s="34">
        <v>0.82499999999999996</v>
      </c>
    </row>
    <row r="185" spans="1:76" x14ac:dyDescent="0.25">
      <c r="A185" s="35">
        <v>43167</v>
      </c>
      <c r="B185" s="36">
        <v>1.5447916666666667E-2</v>
      </c>
      <c r="C185" s="34">
        <v>14.513</v>
      </c>
      <c r="D185" s="34">
        <v>5.4300000000000001E-2</v>
      </c>
      <c r="E185" s="34">
        <v>542.66722400000003</v>
      </c>
      <c r="F185" s="34">
        <v>135.9</v>
      </c>
      <c r="G185" s="34">
        <v>2.5</v>
      </c>
      <c r="H185" s="34">
        <v>514.1</v>
      </c>
      <c r="I185" s="34"/>
      <c r="J185" s="34">
        <v>0</v>
      </c>
      <c r="K185" s="34">
        <v>0.87070000000000003</v>
      </c>
      <c r="L185" s="34">
        <v>12.6374</v>
      </c>
      <c r="M185" s="34">
        <v>4.7300000000000002E-2</v>
      </c>
      <c r="N185" s="34">
        <v>118.3579</v>
      </c>
      <c r="O185" s="34">
        <v>2.1768000000000001</v>
      </c>
      <c r="P185" s="34">
        <v>120.5</v>
      </c>
      <c r="Q185" s="34">
        <v>97.702399999999997</v>
      </c>
      <c r="R185" s="34">
        <v>1.7968999999999999</v>
      </c>
      <c r="S185" s="34">
        <v>99.5</v>
      </c>
      <c r="T185" s="34">
        <v>514.12760000000003</v>
      </c>
      <c r="U185" s="34"/>
      <c r="V185" s="34"/>
      <c r="W185" s="34">
        <v>0</v>
      </c>
      <c r="X185" s="34">
        <v>0</v>
      </c>
      <c r="Y185" s="34">
        <v>12</v>
      </c>
      <c r="Z185" s="34">
        <v>858</v>
      </c>
      <c r="AA185" s="34">
        <v>860</v>
      </c>
      <c r="AB185" s="34">
        <v>872</v>
      </c>
      <c r="AC185" s="34">
        <v>95</v>
      </c>
      <c r="AD185" s="34">
        <v>30.02</v>
      </c>
      <c r="AE185" s="34">
        <v>0.69</v>
      </c>
      <c r="AF185" s="34">
        <v>978</v>
      </c>
      <c r="AG185" s="34">
        <v>2</v>
      </c>
      <c r="AH185" s="34">
        <v>72</v>
      </c>
      <c r="AI185" s="34">
        <v>37</v>
      </c>
      <c r="AJ185" s="34">
        <v>191</v>
      </c>
      <c r="AK185" s="34">
        <v>168</v>
      </c>
      <c r="AL185" s="34">
        <v>3.6</v>
      </c>
      <c r="AM185" s="34">
        <v>174</v>
      </c>
      <c r="AN185" s="34" t="s">
        <v>155</v>
      </c>
      <c r="AO185" s="34">
        <v>2</v>
      </c>
      <c r="AP185" s="37">
        <v>0.80792824074074077</v>
      </c>
      <c r="AQ185" s="34">
        <v>47.164234999999998</v>
      </c>
      <c r="AR185" s="34">
        <v>-88.488062999999997</v>
      </c>
      <c r="AS185" s="34">
        <v>318.10000000000002</v>
      </c>
      <c r="AT185" s="34">
        <v>20.3</v>
      </c>
      <c r="AU185" s="34">
        <v>12</v>
      </c>
      <c r="AV185" s="34">
        <v>8</v>
      </c>
      <c r="AW185" s="34" t="s">
        <v>200</v>
      </c>
      <c r="AX185" s="34">
        <v>1.2</v>
      </c>
      <c r="AY185" s="34">
        <v>1.6</v>
      </c>
      <c r="AZ185" s="34">
        <v>2.1</v>
      </c>
      <c r="BA185" s="34">
        <v>13.404</v>
      </c>
      <c r="BB185" s="34">
        <v>13.94</v>
      </c>
      <c r="BC185" s="34">
        <v>1.04</v>
      </c>
      <c r="BD185" s="34">
        <v>14.845000000000001</v>
      </c>
      <c r="BE185" s="34">
        <v>2883.893</v>
      </c>
      <c r="BF185" s="34">
        <v>6.8630000000000004</v>
      </c>
      <c r="BG185" s="34">
        <v>2.8279999999999998</v>
      </c>
      <c r="BH185" s="34">
        <v>5.1999999999999998E-2</v>
      </c>
      <c r="BI185" s="34">
        <v>2.8809999999999998</v>
      </c>
      <c r="BJ185" s="34">
        <v>2.335</v>
      </c>
      <c r="BK185" s="34">
        <v>4.2999999999999997E-2</v>
      </c>
      <c r="BL185" s="34">
        <v>2.3780000000000001</v>
      </c>
      <c r="BM185" s="34">
        <v>4.0487000000000002</v>
      </c>
      <c r="BN185" s="34"/>
      <c r="BO185" s="34"/>
      <c r="BP185" s="34"/>
      <c r="BQ185" s="34">
        <v>0</v>
      </c>
      <c r="BR185" s="34">
        <v>0.18517600000000001</v>
      </c>
      <c r="BS185" s="34">
        <v>-5</v>
      </c>
      <c r="BT185" s="34">
        <v>8.0000000000000002E-3</v>
      </c>
      <c r="BU185" s="34">
        <v>4.525239</v>
      </c>
      <c r="BV185" s="34">
        <v>0</v>
      </c>
      <c r="BW185" s="34" t="s">
        <v>155</v>
      </c>
      <c r="BX185" s="34">
        <v>0.82499999999999996</v>
      </c>
    </row>
    <row r="186" spans="1:76" x14ac:dyDescent="0.25">
      <c r="A186" s="35">
        <v>43167</v>
      </c>
      <c r="B186" s="36">
        <v>1.5459490740740741E-2</v>
      </c>
      <c r="C186" s="34">
        <v>14.52</v>
      </c>
      <c r="D186" s="34">
        <v>7.2700000000000001E-2</v>
      </c>
      <c r="E186" s="34">
        <v>727.34177199999999</v>
      </c>
      <c r="F186" s="34">
        <v>130.9</v>
      </c>
      <c r="G186" s="34">
        <v>2.5</v>
      </c>
      <c r="H186" s="34">
        <v>536.4</v>
      </c>
      <c r="I186" s="34"/>
      <c r="J186" s="34">
        <v>0</v>
      </c>
      <c r="K186" s="34">
        <v>0.87050000000000005</v>
      </c>
      <c r="L186" s="34">
        <v>12.6401</v>
      </c>
      <c r="M186" s="34">
        <v>6.3299999999999995E-2</v>
      </c>
      <c r="N186" s="34">
        <v>113.9611</v>
      </c>
      <c r="O186" s="34">
        <v>2.1762999999999999</v>
      </c>
      <c r="P186" s="34">
        <v>116.1</v>
      </c>
      <c r="Q186" s="34">
        <v>94.072900000000004</v>
      </c>
      <c r="R186" s="34">
        <v>1.7965</v>
      </c>
      <c r="S186" s="34">
        <v>95.9</v>
      </c>
      <c r="T186" s="34">
        <v>536.4203</v>
      </c>
      <c r="U186" s="34"/>
      <c r="V186" s="34"/>
      <c r="W186" s="34">
        <v>0</v>
      </c>
      <c r="X186" s="34">
        <v>0</v>
      </c>
      <c r="Y186" s="34">
        <v>12</v>
      </c>
      <c r="Z186" s="34">
        <v>857</v>
      </c>
      <c r="AA186" s="34">
        <v>859</v>
      </c>
      <c r="AB186" s="34">
        <v>871</v>
      </c>
      <c r="AC186" s="34">
        <v>95</v>
      </c>
      <c r="AD186" s="34">
        <v>30.02</v>
      </c>
      <c r="AE186" s="34">
        <v>0.69</v>
      </c>
      <c r="AF186" s="34">
        <v>978</v>
      </c>
      <c r="AG186" s="34">
        <v>2</v>
      </c>
      <c r="AH186" s="34">
        <v>71.227999999999994</v>
      </c>
      <c r="AI186" s="34">
        <v>37</v>
      </c>
      <c r="AJ186" s="34">
        <v>191</v>
      </c>
      <c r="AK186" s="34">
        <v>168.8</v>
      </c>
      <c r="AL186" s="34">
        <v>3.7</v>
      </c>
      <c r="AM186" s="34">
        <v>174</v>
      </c>
      <c r="AN186" s="34" t="s">
        <v>155</v>
      </c>
      <c r="AO186" s="34">
        <v>2</v>
      </c>
      <c r="AP186" s="37">
        <v>0.80792824074074077</v>
      </c>
      <c r="AQ186" s="34">
        <v>47.164237</v>
      </c>
      <c r="AR186" s="34">
        <v>-88.488207000000003</v>
      </c>
      <c r="AS186" s="34">
        <v>318.2</v>
      </c>
      <c r="AT186" s="34">
        <v>19.7</v>
      </c>
      <c r="AU186" s="34">
        <v>12</v>
      </c>
      <c r="AV186" s="34">
        <v>8</v>
      </c>
      <c r="AW186" s="34" t="s">
        <v>200</v>
      </c>
      <c r="AX186" s="34">
        <v>1.138639</v>
      </c>
      <c r="AY186" s="34">
        <v>1.6613610000000001</v>
      </c>
      <c r="AZ186" s="34">
        <v>2.1613609999999999</v>
      </c>
      <c r="BA186" s="34">
        <v>13.404</v>
      </c>
      <c r="BB186" s="34">
        <v>13.91</v>
      </c>
      <c r="BC186" s="34">
        <v>1.04</v>
      </c>
      <c r="BD186" s="34">
        <v>14.872999999999999</v>
      </c>
      <c r="BE186" s="34">
        <v>2879.7460000000001</v>
      </c>
      <c r="BF186" s="34">
        <v>9.1809999999999992</v>
      </c>
      <c r="BG186" s="34">
        <v>2.7189999999999999</v>
      </c>
      <c r="BH186" s="34">
        <v>5.1999999999999998E-2</v>
      </c>
      <c r="BI186" s="34">
        <v>2.7709999999999999</v>
      </c>
      <c r="BJ186" s="34">
        <v>2.2440000000000002</v>
      </c>
      <c r="BK186" s="34">
        <v>4.2999999999999997E-2</v>
      </c>
      <c r="BL186" s="34">
        <v>2.2869999999999999</v>
      </c>
      <c r="BM186" s="34">
        <v>4.2172999999999998</v>
      </c>
      <c r="BN186" s="34"/>
      <c r="BO186" s="34"/>
      <c r="BP186" s="34"/>
      <c r="BQ186" s="34">
        <v>0</v>
      </c>
      <c r="BR186" s="34">
        <v>0.170016</v>
      </c>
      <c r="BS186" s="34">
        <v>-5</v>
      </c>
      <c r="BT186" s="34">
        <v>7.228E-3</v>
      </c>
      <c r="BU186" s="34">
        <v>4.1547669999999997</v>
      </c>
      <c r="BV186" s="34">
        <v>0</v>
      </c>
      <c r="BW186" s="34" t="s">
        <v>155</v>
      </c>
      <c r="BX186" s="34">
        <v>0.82499999999999996</v>
      </c>
    </row>
    <row r="187" spans="1:76" x14ac:dyDescent="0.25">
      <c r="A187" s="35">
        <v>43167</v>
      </c>
      <c r="B187" s="36">
        <v>1.5471064814814814E-2</v>
      </c>
      <c r="C187" s="34">
        <v>14.521000000000001</v>
      </c>
      <c r="D187" s="34">
        <v>7.0699999999999999E-2</v>
      </c>
      <c r="E187" s="34">
        <v>707.00251900000001</v>
      </c>
      <c r="F187" s="34">
        <v>121.3</v>
      </c>
      <c r="G187" s="34">
        <v>2.5</v>
      </c>
      <c r="H187" s="34">
        <v>549.9</v>
      </c>
      <c r="I187" s="34"/>
      <c r="J187" s="34">
        <v>0</v>
      </c>
      <c r="K187" s="34">
        <v>0.87050000000000005</v>
      </c>
      <c r="L187" s="34">
        <v>12.6408</v>
      </c>
      <c r="M187" s="34">
        <v>6.1499999999999999E-2</v>
      </c>
      <c r="N187" s="34">
        <v>105.5859</v>
      </c>
      <c r="O187" s="34">
        <v>2.1762999999999999</v>
      </c>
      <c r="P187" s="34">
        <v>107.8</v>
      </c>
      <c r="Q187" s="34">
        <v>87.159400000000005</v>
      </c>
      <c r="R187" s="34">
        <v>1.7965</v>
      </c>
      <c r="S187" s="34">
        <v>89</v>
      </c>
      <c r="T187" s="34">
        <v>549.94899999999996</v>
      </c>
      <c r="U187" s="34"/>
      <c r="V187" s="34"/>
      <c r="W187" s="34">
        <v>0</v>
      </c>
      <c r="X187" s="34">
        <v>0</v>
      </c>
      <c r="Y187" s="34">
        <v>12</v>
      </c>
      <c r="Z187" s="34">
        <v>857</v>
      </c>
      <c r="AA187" s="34">
        <v>859</v>
      </c>
      <c r="AB187" s="34">
        <v>871</v>
      </c>
      <c r="AC187" s="34">
        <v>95</v>
      </c>
      <c r="AD187" s="34">
        <v>30.02</v>
      </c>
      <c r="AE187" s="34">
        <v>0.69</v>
      </c>
      <c r="AF187" s="34">
        <v>978</v>
      </c>
      <c r="AG187" s="34">
        <v>2</v>
      </c>
      <c r="AH187" s="34">
        <v>71</v>
      </c>
      <c r="AI187" s="34">
        <v>37</v>
      </c>
      <c r="AJ187" s="34">
        <v>191</v>
      </c>
      <c r="AK187" s="34">
        <v>169</v>
      </c>
      <c r="AL187" s="34">
        <v>3.7</v>
      </c>
      <c r="AM187" s="34">
        <v>174.3</v>
      </c>
      <c r="AN187" s="34" t="s">
        <v>155</v>
      </c>
      <c r="AO187" s="34">
        <v>2</v>
      </c>
      <c r="AP187" s="37">
        <v>0.80795138888888884</v>
      </c>
      <c r="AQ187" s="34">
        <v>47.164251999999998</v>
      </c>
      <c r="AR187" s="34">
        <v>-88.488371000000001</v>
      </c>
      <c r="AS187" s="34">
        <v>318.2</v>
      </c>
      <c r="AT187" s="34">
        <v>19.8</v>
      </c>
      <c r="AU187" s="34">
        <v>12</v>
      </c>
      <c r="AV187" s="34">
        <v>8</v>
      </c>
      <c r="AW187" s="34" t="s">
        <v>200</v>
      </c>
      <c r="AX187" s="34">
        <v>1.2228000000000001</v>
      </c>
      <c r="AY187" s="34">
        <v>1.2702</v>
      </c>
      <c r="AZ187" s="34">
        <v>2.2000000000000002</v>
      </c>
      <c r="BA187" s="34">
        <v>13.404</v>
      </c>
      <c r="BB187" s="34">
        <v>13.91</v>
      </c>
      <c r="BC187" s="34">
        <v>1.04</v>
      </c>
      <c r="BD187" s="34">
        <v>14.871</v>
      </c>
      <c r="BE187" s="34">
        <v>2879.8420000000001</v>
      </c>
      <c r="BF187" s="34">
        <v>8.9239999999999995</v>
      </c>
      <c r="BG187" s="34">
        <v>2.5190000000000001</v>
      </c>
      <c r="BH187" s="34">
        <v>5.1999999999999998E-2</v>
      </c>
      <c r="BI187" s="34">
        <v>2.5710000000000002</v>
      </c>
      <c r="BJ187" s="34">
        <v>2.0790000000000002</v>
      </c>
      <c r="BK187" s="34">
        <v>4.2999999999999997E-2</v>
      </c>
      <c r="BL187" s="34">
        <v>2.1219999999999999</v>
      </c>
      <c r="BM187" s="34">
        <v>4.3235000000000001</v>
      </c>
      <c r="BN187" s="34"/>
      <c r="BO187" s="34"/>
      <c r="BP187" s="34"/>
      <c r="BQ187" s="34">
        <v>0</v>
      </c>
      <c r="BR187" s="34">
        <v>0.17117599999999999</v>
      </c>
      <c r="BS187" s="34">
        <v>-5</v>
      </c>
      <c r="BT187" s="34">
        <v>6.228E-3</v>
      </c>
      <c r="BU187" s="34">
        <v>4.1831139999999998</v>
      </c>
      <c r="BV187" s="34">
        <v>0</v>
      </c>
      <c r="BW187" s="34" t="s">
        <v>155</v>
      </c>
      <c r="BX187" s="34">
        <v>0.82499999999999996</v>
      </c>
    </row>
    <row r="188" spans="1:76" x14ac:dyDescent="0.25">
      <c r="A188" s="35">
        <v>43167</v>
      </c>
      <c r="B188" s="36">
        <v>1.5482638888888891E-2</v>
      </c>
      <c r="C188" s="34">
        <v>14.537000000000001</v>
      </c>
      <c r="D188" s="34">
        <v>5.1299999999999998E-2</v>
      </c>
      <c r="E188" s="34">
        <v>512.80991700000004</v>
      </c>
      <c r="F188" s="34">
        <v>111.9</v>
      </c>
      <c r="G188" s="34">
        <v>2.5</v>
      </c>
      <c r="H188" s="34">
        <v>545.70000000000005</v>
      </c>
      <c r="I188" s="34"/>
      <c r="J188" s="34">
        <v>0</v>
      </c>
      <c r="K188" s="34">
        <v>0.87060000000000004</v>
      </c>
      <c r="L188" s="34">
        <v>12.6554</v>
      </c>
      <c r="M188" s="34">
        <v>4.4600000000000001E-2</v>
      </c>
      <c r="N188" s="34">
        <v>97.415400000000005</v>
      </c>
      <c r="O188" s="34">
        <v>2.1764999999999999</v>
      </c>
      <c r="P188" s="34">
        <v>99.6</v>
      </c>
      <c r="Q188" s="34">
        <v>80.4148</v>
      </c>
      <c r="R188" s="34">
        <v>1.7966</v>
      </c>
      <c r="S188" s="34">
        <v>82.2</v>
      </c>
      <c r="T188" s="34">
        <v>545.71609999999998</v>
      </c>
      <c r="U188" s="34"/>
      <c r="V188" s="34"/>
      <c r="W188" s="34">
        <v>0</v>
      </c>
      <c r="X188" s="34">
        <v>0</v>
      </c>
      <c r="Y188" s="34">
        <v>12</v>
      </c>
      <c r="Z188" s="34">
        <v>857</v>
      </c>
      <c r="AA188" s="34">
        <v>859</v>
      </c>
      <c r="AB188" s="34">
        <v>870</v>
      </c>
      <c r="AC188" s="34">
        <v>95</v>
      </c>
      <c r="AD188" s="34">
        <v>30.02</v>
      </c>
      <c r="AE188" s="34">
        <v>0.69</v>
      </c>
      <c r="AF188" s="34">
        <v>978</v>
      </c>
      <c r="AG188" s="34">
        <v>2</v>
      </c>
      <c r="AH188" s="34">
        <v>71</v>
      </c>
      <c r="AI188" s="34">
        <v>37</v>
      </c>
      <c r="AJ188" s="34">
        <v>191</v>
      </c>
      <c r="AK188" s="34">
        <v>169</v>
      </c>
      <c r="AL188" s="34">
        <v>3.7</v>
      </c>
      <c r="AM188" s="34">
        <v>174.7</v>
      </c>
      <c r="AN188" s="34" t="s">
        <v>155</v>
      </c>
      <c r="AO188" s="34">
        <v>2</v>
      </c>
      <c r="AP188" s="37">
        <v>0.80796296296296299</v>
      </c>
      <c r="AQ188" s="34">
        <v>47.164265999999998</v>
      </c>
      <c r="AR188" s="34">
        <v>-88.488489999999999</v>
      </c>
      <c r="AS188" s="34">
        <v>318.10000000000002</v>
      </c>
      <c r="AT188" s="34">
        <v>19.899999999999999</v>
      </c>
      <c r="AU188" s="34">
        <v>12</v>
      </c>
      <c r="AV188" s="34">
        <v>9</v>
      </c>
      <c r="AW188" s="34" t="s">
        <v>199</v>
      </c>
      <c r="AX188" s="34">
        <v>1.3</v>
      </c>
      <c r="AY188" s="34">
        <v>1</v>
      </c>
      <c r="AZ188" s="34">
        <v>2.2000000000000002</v>
      </c>
      <c r="BA188" s="34">
        <v>13.404</v>
      </c>
      <c r="BB188" s="34">
        <v>13.92</v>
      </c>
      <c r="BC188" s="34">
        <v>1.04</v>
      </c>
      <c r="BD188" s="34">
        <v>14.865</v>
      </c>
      <c r="BE188" s="34">
        <v>2883.7869999999998</v>
      </c>
      <c r="BF188" s="34">
        <v>6.4749999999999996</v>
      </c>
      <c r="BG188" s="34">
        <v>2.3250000000000002</v>
      </c>
      <c r="BH188" s="34">
        <v>5.1999999999999998E-2</v>
      </c>
      <c r="BI188" s="34">
        <v>2.3769999999999998</v>
      </c>
      <c r="BJ188" s="34">
        <v>1.919</v>
      </c>
      <c r="BK188" s="34">
        <v>4.2999999999999997E-2</v>
      </c>
      <c r="BL188" s="34">
        <v>1.962</v>
      </c>
      <c r="BM188" s="34">
        <v>4.2911999999999999</v>
      </c>
      <c r="BN188" s="34"/>
      <c r="BO188" s="34"/>
      <c r="BP188" s="34"/>
      <c r="BQ188" s="34">
        <v>0</v>
      </c>
      <c r="BR188" s="34">
        <v>0.179948</v>
      </c>
      <c r="BS188" s="34">
        <v>-5</v>
      </c>
      <c r="BT188" s="34">
        <v>6.7720000000000002E-3</v>
      </c>
      <c r="BU188" s="34">
        <v>4.3974789999999997</v>
      </c>
      <c r="BV188" s="34">
        <v>0</v>
      </c>
      <c r="BW188" s="34" t="s">
        <v>155</v>
      </c>
      <c r="BX188" s="34">
        <v>0.82499999999999996</v>
      </c>
    </row>
    <row r="189" spans="1:76" x14ac:dyDescent="0.25">
      <c r="A189" s="35">
        <v>43167</v>
      </c>
      <c r="B189" s="36">
        <v>1.5494212962962965E-2</v>
      </c>
      <c r="C189" s="34">
        <v>14.54</v>
      </c>
      <c r="D189" s="34">
        <v>4.0899999999999999E-2</v>
      </c>
      <c r="E189" s="34">
        <v>409.28217799999999</v>
      </c>
      <c r="F189" s="34">
        <v>104.7</v>
      </c>
      <c r="G189" s="34">
        <v>2.5</v>
      </c>
      <c r="H189" s="34">
        <v>525</v>
      </c>
      <c r="I189" s="34"/>
      <c r="J189" s="34">
        <v>0</v>
      </c>
      <c r="K189" s="34">
        <v>0.87070000000000003</v>
      </c>
      <c r="L189" s="34">
        <v>12.659599999999999</v>
      </c>
      <c r="M189" s="34">
        <v>3.56E-2</v>
      </c>
      <c r="N189" s="34">
        <v>91.197999999999993</v>
      </c>
      <c r="O189" s="34">
        <v>2.1766999999999999</v>
      </c>
      <c r="P189" s="34">
        <v>93.4</v>
      </c>
      <c r="Q189" s="34">
        <v>75.282399999999996</v>
      </c>
      <c r="R189" s="34">
        <v>1.7968</v>
      </c>
      <c r="S189" s="34">
        <v>77.099999999999994</v>
      </c>
      <c r="T189" s="34">
        <v>524.98170000000005</v>
      </c>
      <c r="U189" s="34"/>
      <c r="V189" s="34"/>
      <c r="W189" s="34">
        <v>0</v>
      </c>
      <c r="X189" s="34">
        <v>0</v>
      </c>
      <c r="Y189" s="34">
        <v>12</v>
      </c>
      <c r="Z189" s="34">
        <v>856</v>
      </c>
      <c r="AA189" s="34">
        <v>859</v>
      </c>
      <c r="AB189" s="34">
        <v>871</v>
      </c>
      <c r="AC189" s="34">
        <v>95</v>
      </c>
      <c r="AD189" s="34">
        <v>30.02</v>
      </c>
      <c r="AE189" s="34">
        <v>0.69</v>
      </c>
      <c r="AF189" s="34">
        <v>978</v>
      </c>
      <c r="AG189" s="34">
        <v>2</v>
      </c>
      <c r="AH189" s="34">
        <v>71</v>
      </c>
      <c r="AI189" s="34">
        <v>37</v>
      </c>
      <c r="AJ189" s="34">
        <v>191</v>
      </c>
      <c r="AK189" s="34">
        <v>169</v>
      </c>
      <c r="AL189" s="34">
        <v>3.7</v>
      </c>
      <c r="AM189" s="34">
        <v>175</v>
      </c>
      <c r="AN189" s="34" t="s">
        <v>155</v>
      </c>
      <c r="AO189" s="34">
        <v>2</v>
      </c>
      <c r="AP189" s="37">
        <v>0.80797453703703714</v>
      </c>
      <c r="AQ189" s="34">
        <v>47.164279000000001</v>
      </c>
      <c r="AR189" s="34">
        <v>-88.488608999999997</v>
      </c>
      <c r="AS189" s="34">
        <v>318.10000000000002</v>
      </c>
      <c r="AT189" s="34">
        <v>20.3</v>
      </c>
      <c r="AU189" s="34">
        <v>12</v>
      </c>
      <c r="AV189" s="34">
        <v>9</v>
      </c>
      <c r="AW189" s="34" t="s">
        <v>199</v>
      </c>
      <c r="AX189" s="34">
        <v>1.3</v>
      </c>
      <c r="AY189" s="34">
        <v>1.0613999999999999</v>
      </c>
      <c r="AZ189" s="34">
        <v>2.1385999999999998</v>
      </c>
      <c r="BA189" s="34">
        <v>13.404</v>
      </c>
      <c r="BB189" s="34">
        <v>13.92</v>
      </c>
      <c r="BC189" s="34">
        <v>1.04</v>
      </c>
      <c r="BD189" s="34">
        <v>14.853</v>
      </c>
      <c r="BE189" s="34">
        <v>2886.3069999999998</v>
      </c>
      <c r="BF189" s="34">
        <v>5.1710000000000003</v>
      </c>
      <c r="BG189" s="34">
        <v>2.177</v>
      </c>
      <c r="BH189" s="34">
        <v>5.1999999999999998E-2</v>
      </c>
      <c r="BI189" s="34">
        <v>2.2290000000000001</v>
      </c>
      <c r="BJ189" s="34">
        <v>1.7969999999999999</v>
      </c>
      <c r="BK189" s="34">
        <v>4.2999999999999997E-2</v>
      </c>
      <c r="BL189" s="34">
        <v>1.84</v>
      </c>
      <c r="BM189" s="34">
        <v>4.1303999999999998</v>
      </c>
      <c r="BN189" s="34"/>
      <c r="BO189" s="34"/>
      <c r="BP189" s="34"/>
      <c r="BQ189" s="34">
        <v>0</v>
      </c>
      <c r="BR189" s="34">
        <v>0.181228</v>
      </c>
      <c r="BS189" s="34">
        <v>-5</v>
      </c>
      <c r="BT189" s="34">
        <v>6.228E-3</v>
      </c>
      <c r="BU189" s="34">
        <v>4.4287599999999996</v>
      </c>
      <c r="BV189" s="34">
        <v>0</v>
      </c>
      <c r="BW189" s="34" t="s">
        <v>155</v>
      </c>
      <c r="BX189" s="34">
        <v>0.82499999999999996</v>
      </c>
    </row>
    <row r="190" spans="1:76" x14ac:dyDescent="0.25">
      <c r="A190" s="35">
        <v>43167</v>
      </c>
      <c r="B190" s="36">
        <v>1.5505787037037038E-2</v>
      </c>
      <c r="C190" s="34">
        <v>14.54</v>
      </c>
      <c r="D190" s="34">
        <v>7.8100000000000003E-2</v>
      </c>
      <c r="E190" s="34">
        <v>780.56930699999998</v>
      </c>
      <c r="F190" s="34">
        <v>101.1</v>
      </c>
      <c r="G190" s="34">
        <v>2.5</v>
      </c>
      <c r="H190" s="34">
        <v>525.5</v>
      </c>
      <c r="I190" s="34"/>
      <c r="J190" s="34">
        <v>0</v>
      </c>
      <c r="K190" s="34">
        <v>0.87029999999999996</v>
      </c>
      <c r="L190" s="34">
        <v>12.6548</v>
      </c>
      <c r="M190" s="34">
        <v>6.7900000000000002E-2</v>
      </c>
      <c r="N190" s="34">
        <v>88.030199999999994</v>
      </c>
      <c r="O190" s="34">
        <v>2.1690999999999998</v>
      </c>
      <c r="P190" s="34">
        <v>90.2</v>
      </c>
      <c r="Q190" s="34">
        <v>72.667500000000004</v>
      </c>
      <c r="R190" s="34">
        <v>1.7905</v>
      </c>
      <c r="S190" s="34">
        <v>74.5</v>
      </c>
      <c r="T190" s="34">
        <v>525.51580000000001</v>
      </c>
      <c r="U190" s="34"/>
      <c r="V190" s="34"/>
      <c r="W190" s="34">
        <v>0</v>
      </c>
      <c r="X190" s="34">
        <v>0</v>
      </c>
      <c r="Y190" s="34">
        <v>12</v>
      </c>
      <c r="Z190" s="34">
        <v>856</v>
      </c>
      <c r="AA190" s="34">
        <v>858</v>
      </c>
      <c r="AB190" s="34">
        <v>870</v>
      </c>
      <c r="AC190" s="34">
        <v>95</v>
      </c>
      <c r="AD190" s="34">
        <v>30.02</v>
      </c>
      <c r="AE190" s="34">
        <v>0.69</v>
      </c>
      <c r="AF190" s="34">
        <v>978</v>
      </c>
      <c r="AG190" s="34">
        <v>2</v>
      </c>
      <c r="AH190" s="34">
        <v>71</v>
      </c>
      <c r="AI190" s="34">
        <v>37</v>
      </c>
      <c r="AJ190" s="34">
        <v>191</v>
      </c>
      <c r="AK190" s="34">
        <v>169</v>
      </c>
      <c r="AL190" s="34">
        <v>3.7</v>
      </c>
      <c r="AM190" s="34">
        <v>174.6</v>
      </c>
      <c r="AN190" s="34" t="s">
        <v>155</v>
      </c>
      <c r="AO190" s="34">
        <v>2</v>
      </c>
      <c r="AP190" s="37">
        <v>0.80798611111111107</v>
      </c>
      <c r="AQ190" s="34">
        <v>47.164293999999998</v>
      </c>
      <c r="AR190" s="34">
        <v>-88.488726999999997</v>
      </c>
      <c r="AS190" s="34">
        <v>318.2</v>
      </c>
      <c r="AT190" s="34">
        <v>20.5</v>
      </c>
      <c r="AU190" s="34">
        <v>12</v>
      </c>
      <c r="AV190" s="34">
        <v>9</v>
      </c>
      <c r="AW190" s="34" t="s">
        <v>199</v>
      </c>
      <c r="AX190" s="34">
        <v>1.3</v>
      </c>
      <c r="AY190" s="34">
        <v>1.1000000000000001</v>
      </c>
      <c r="AZ190" s="34">
        <v>2.1</v>
      </c>
      <c r="BA190" s="34">
        <v>13.404</v>
      </c>
      <c r="BB190" s="34">
        <v>13.89</v>
      </c>
      <c r="BC190" s="34">
        <v>1.04</v>
      </c>
      <c r="BD190" s="34">
        <v>14.897</v>
      </c>
      <c r="BE190" s="34">
        <v>2878.9679999999998</v>
      </c>
      <c r="BF190" s="34">
        <v>9.8369999999999997</v>
      </c>
      <c r="BG190" s="34">
        <v>2.097</v>
      </c>
      <c r="BH190" s="34">
        <v>5.1999999999999998E-2</v>
      </c>
      <c r="BI190" s="34">
        <v>2.149</v>
      </c>
      <c r="BJ190" s="34">
        <v>1.7310000000000001</v>
      </c>
      <c r="BK190" s="34">
        <v>4.2999999999999997E-2</v>
      </c>
      <c r="BL190" s="34">
        <v>1.774</v>
      </c>
      <c r="BM190" s="34">
        <v>4.1256000000000004</v>
      </c>
      <c r="BN190" s="34"/>
      <c r="BO190" s="34"/>
      <c r="BP190" s="34"/>
      <c r="BQ190" s="34">
        <v>0</v>
      </c>
      <c r="BR190" s="34">
        <v>0.18872</v>
      </c>
      <c r="BS190" s="34">
        <v>-5</v>
      </c>
      <c r="BT190" s="34">
        <v>6.7720000000000002E-3</v>
      </c>
      <c r="BU190" s="34">
        <v>4.6118449999999998</v>
      </c>
      <c r="BV190" s="34">
        <v>0</v>
      </c>
      <c r="BW190" s="34" t="s">
        <v>155</v>
      </c>
      <c r="BX190" s="34">
        <v>0.82499999999999996</v>
      </c>
    </row>
    <row r="191" spans="1:76" x14ac:dyDescent="0.25">
      <c r="A191" s="35">
        <v>43167</v>
      </c>
      <c r="B191" s="36">
        <v>1.5517361111111112E-2</v>
      </c>
      <c r="C191" s="34">
        <v>14.537000000000001</v>
      </c>
      <c r="D191" s="34">
        <v>8.5699999999999998E-2</v>
      </c>
      <c r="E191" s="34">
        <v>856.76372700000002</v>
      </c>
      <c r="F191" s="34">
        <v>97.5</v>
      </c>
      <c r="G191" s="34">
        <v>2.4</v>
      </c>
      <c r="H191" s="34">
        <v>550.5</v>
      </c>
      <c r="I191" s="34"/>
      <c r="J191" s="34">
        <v>0</v>
      </c>
      <c r="K191" s="34">
        <v>0.87039999999999995</v>
      </c>
      <c r="L191" s="34">
        <v>12.6524</v>
      </c>
      <c r="M191" s="34">
        <v>7.46E-2</v>
      </c>
      <c r="N191" s="34">
        <v>84.887100000000004</v>
      </c>
      <c r="O191" s="34">
        <v>2.0889000000000002</v>
      </c>
      <c r="P191" s="34">
        <v>87</v>
      </c>
      <c r="Q191" s="34">
        <v>70.006200000000007</v>
      </c>
      <c r="R191" s="34">
        <v>1.7226999999999999</v>
      </c>
      <c r="S191" s="34">
        <v>71.7</v>
      </c>
      <c r="T191" s="34">
        <v>550.48739999999998</v>
      </c>
      <c r="U191" s="34"/>
      <c r="V191" s="34"/>
      <c r="W191" s="34">
        <v>0</v>
      </c>
      <c r="X191" s="34">
        <v>0</v>
      </c>
      <c r="Y191" s="34">
        <v>12.1</v>
      </c>
      <c r="Z191" s="34">
        <v>856</v>
      </c>
      <c r="AA191" s="34">
        <v>858</v>
      </c>
      <c r="AB191" s="34">
        <v>870</v>
      </c>
      <c r="AC191" s="34">
        <v>94.2</v>
      </c>
      <c r="AD191" s="34">
        <v>29.77</v>
      </c>
      <c r="AE191" s="34">
        <v>0.68</v>
      </c>
      <c r="AF191" s="34">
        <v>978</v>
      </c>
      <c r="AG191" s="34">
        <v>2</v>
      </c>
      <c r="AH191" s="34">
        <v>71</v>
      </c>
      <c r="AI191" s="34">
        <v>37</v>
      </c>
      <c r="AJ191" s="34">
        <v>191</v>
      </c>
      <c r="AK191" s="34">
        <v>169</v>
      </c>
      <c r="AL191" s="34">
        <v>3.9</v>
      </c>
      <c r="AM191" s="34">
        <v>174.2</v>
      </c>
      <c r="AN191" s="34" t="s">
        <v>155</v>
      </c>
      <c r="AO191" s="34">
        <v>2</v>
      </c>
      <c r="AP191" s="37">
        <v>0.80799768518518522</v>
      </c>
      <c r="AQ191" s="34">
        <v>47.164301999999999</v>
      </c>
      <c r="AR191" s="34">
        <v>-88.488848000000004</v>
      </c>
      <c r="AS191" s="34">
        <v>318</v>
      </c>
      <c r="AT191" s="34">
        <v>20.6</v>
      </c>
      <c r="AU191" s="34">
        <v>12</v>
      </c>
      <c r="AV191" s="34">
        <v>9</v>
      </c>
      <c r="AW191" s="34" t="s">
        <v>199</v>
      </c>
      <c r="AX191" s="34">
        <v>1.3613999999999999</v>
      </c>
      <c r="AY191" s="34">
        <v>1.1614</v>
      </c>
      <c r="AZ191" s="34">
        <v>2.1614</v>
      </c>
      <c r="BA191" s="34">
        <v>13.404</v>
      </c>
      <c r="BB191" s="34">
        <v>13.88</v>
      </c>
      <c r="BC191" s="34">
        <v>1.04</v>
      </c>
      <c r="BD191" s="34">
        <v>14.891999999999999</v>
      </c>
      <c r="BE191" s="34">
        <v>2876.902</v>
      </c>
      <c r="BF191" s="34">
        <v>10.792</v>
      </c>
      <c r="BG191" s="34">
        <v>2.0209999999999999</v>
      </c>
      <c r="BH191" s="34">
        <v>0.05</v>
      </c>
      <c r="BI191" s="34">
        <v>2.0710000000000002</v>
      </c>
      <c r="BJ191" s="34">
        <v>1.667</v>
      </c>
      <c r="BK191" s="34">
        <v>4.1000000000000002E-2</v>
      </c>
      <c r="BL191" s="34">
        <v>1.708</v>
      </c>
      <c r="BM191" s="34">
        <v>4.3193999999999999</v>
      </c>
      <c r="BN191" s="34"/>
      <c r="BO191" s="34"/>
      <c r="BP191" s="34"/>
      <c r="BQ191" s="34">
        <v>0</v>
      </c>
      <c r="BR191" s="34">
        <v>0.198712</v>
      </c>
      <c r="BS191" s="34">
        <v>-5</v>
      </c>
      <c r="BT191" s="34">
        <v>6.2290000000000002E-3</v>
      </c>
      <c r="BU191" s="34">
        <v>4.8560319999999999</v>
      </c>
      <c r="BV191" s="34">
        <v>0</v>
      </c>
      <c r="BW191" s="34" t="s">
        <v>155</v>
      </c>
      <c r="BX191" s="34">
        <v>0.82499999999999996</v>
      </c>
    </row>
    <row r="192" spans="1:76" x14ac:dyDescent="0.25">
      <c r="A192" s="35">
        <v>43167</v>
      </c>
      <c r="B192" s="36">
        <v>1.5528935185185187E-2</v>
      </c>
      <c r="C192" s="34">
        <v>14.522</v>
      </c>
      <c r="D192" s="34">
        <v>0.14510000000000001</v>
      </c>
      <c r="E192" s="34">
        <v>1450.801653</v>
      </c>
      <c r="F192" s="34">
        <v>93.1</v>
      </c>
      <c r="G192" s="34">
        <v>2.4</v>
      </c>
      <c r="H192" s="34">
        <v>542.1</v>
      </c>
      <c r="I192" s="34"/>
      <c r="J192" s="34">
        <v>0</v>
      </c>
      <c r="K192" s="34">
        <v>0.87</v>
      </c>
      <c r="L192" s="34">
        <v>12.6342</v>
      </c>
      <c r="M192" s="34">
        <v>0.12620000000000001</v>
      </c>
      <c r="N192" s="34">
        <v>81.037400000000005</v>
      </c>
      <c r="O192" s="34">
        <v>2.0811999999999999</v>
      </c>
      <c r="P192" s="34">
        <v>83.1</v>
      </c>
      <c r="Q192" s="34">
        <v>66.8125</v>
      </c>
      <c r="R192" s="34">
        <v>1.7159</v>
      </c>
      <c r="S192" s="34">
        <v>68.5</v>
      </c>
      <c r="T192" s="34">
        <v>542.11800000000005</v>
      </c>
      <c r="U192" s="34"/>
      <c r="V192" s="34"/>
      <c r="W192" s="34">
        <v>0</v>
      </c>
      <c r="X192" s="34">
        <v>0</v>
      </c>
      <c r="Y192" s="34">
        <v>12</v>
      </c>
      <c r="Z192" s="34">
        <v>856</v>
      </c>
      <c r="AA192" s="34">
        <v>859</v>
      </c>
      <c r="AB192" s="34">
        <v>870</v>
      </c>
      <c r="AC192" s="34">
        <v>94</v>
      </c>
      <c r="AD192" s="34">
        <v>29.7</v>
      </c>
      <c r="AE192" s="34">
        <v>0.68</v>
      </c>
      <c r="AF192" s="34">
        <v>978</v>
      </c>
      <c r="AG192" s="34">
        <v>2</v>
      </c>
      <c r="AH192" s="34">
        <v>71</v>
      </c>
      <c r="AI192" s="34">
        <v>37</v>
      </c>
      <c r="AJ192" s="34">
        <v>191</v>
      </c>
      <c r="AK192" s="34">
        <v>169</v>
      </c>
      <c r="AL192" s="34">
        <v>3.9</v>
      </c>
      <c r="AM192" s="34">
        <v>174.1</v>
      </c>
      <c r="AN192" s="34" t="s">
        <v>155</v>
      </c>
      <c r="AO192" s="34">
        <v>2</v>
      </c>
      <c r="AP192" s="37">
        <v>0.80800925925925926</v>
      </c>
      <c r="AQ192" s="34">
        <v>47.164298000000002</v>
      </c>
      <c r="AR192" s="34">
        <v>-88.488969999999995</v>
      </c>
      <c r="AS192" s="34">
        <v>317.89999999999998</v>
      </c>
      <c r="AT192" s="34">
        <v>20.7</v>
      </c>
      <c r="AU192" s="34">
        <v>12</v>
      </c>
      <c r="AV192" s="34">
        <v>10</v>
      </c>
      <c r="AW192" s="34" t="s">
        <v>207</v>
      </c>
      <c r="AX192" s="34">
        <v>1.4</v>
      </c>
      <c r="AY192" s="34">
        <v>1.3842000000000001</v>
      </c>
      <c r="AZ192" s="34">
        <v>2.3228</v>
      </c>
      <c r="BA192" s="34">
        <v>13.404</v>
      </c>
      <c r="BB192" s="34">
        <v>13.83</v>
      </c>
      <c r="BC192" s="34">
        <v>1.03</v>
      </c>
      <c r="BD192" s="34">
        <v>14.941000000000001</v>
      </c>
      <c r="BE192" s="34">
        <v>2865.4279999999999</v>
      </c>
      <c r="BF192" s="34">
        <v>18.22</v>
      </c>
      <c r="BG192" s="34">
        <v>1.925</v>
      </c>
      <c r="BH192" s="34">
        <v>4.9000000000000002E-2</v>
      </c>
      <c r="BI192" s="34">
        <v>1.974</v>
      </c>
      <c r="BJ192" s="34">
        <v>1.587</v>
      </c>
      <c r="BK192" s="34">
        <v>4.1000000000000002E-2</v>
      </c>
      <c r="BL192" s="34">
        <v>1.6279999999999999</v>
      </c>
      <c r="BM192" s="34">
        <v>4.2428999999999997</v>
      </c>
      <c r="BN192" s="34"/>
      <c r="BO192" s="34"/>
      <c r="BP192" s="34"/>
      <c r="BQ192" s="34">
        <v>0</v>
      </c>
      <c r="BR192" s="34">
        <v>0.24576300000000001</v>
      </c>
      <c r="BS192" s="34">
        <v>-5</v>
      </c>
      <c r="BT192" s="34">
        <v>6.0000000000000001E-3</v>
      </c>
      <c r="BU192" s="34">
        <v>6.0058280000000002</v>
      </c>
      <c r="BV192" s="34">
        <v>0</v>
      </c>
      <c r="BW192" s="34" t="s">
        <v>155</v>
      </c>
      <c r="BX192" s="34">
        <v>0.82399999999999995</v>
      </c>
    </row>
    <row r="193" spans="1:76" x14ac:dyDescent="0.25">
      <c r="A193" s="35">
        <v>43167</v>
      </c>
      <c r="B193" s="36">
        <v>1.5540509259259259E-2</v>
      </c>
      <c r="C193" s="34">
        <v>14.48</v>
      </c>
      <c r="D193" s="34">
        <v>0.24260000000000001</v>
      </c>
      <c r="E193" s="34">
        <v>2425.723684</v>
      </c>
      <c r="F193" s="34">
        <v>99</v>
      </c>
      <c r="G193" s="34">
        <v>2.2999999999999998</v>
      </c>
      <c r="H193" s="34">
        <v>532.29999999999995</v>
      </c>
      <c r="I193" s="34"/>
      <c r="J193" s="34">
        <v>0</v>
      </c>
      <c r="K193" s="34">
        <v>0.86950000000000005</v>
      </c>
      <c r="L193" s="34">
        <v>12.5899</v>
      </c>
      <c r="M193" s="34">
        <v>0.2109</v>
      </c>
      <c r="N193" s="34">
        <v>86.0471</v>
      </c>
      <c r="O193" s="34">
        <v>1.9998</v>
      </c>
      <c r="P193" s="34">
        <v>88</v>
      </c>
      <c r="Q193" s="34">
        <v>70.942800000000005</v>
      </c>
      <c r="R193" s="34">
        <v>1.6488</v>
      </c>
      <c r="S193" s="34">
        <v>72.599999999999994</v>
      </c>
      <c r="T193" s="34">
        <v>532.25869999999998</v>
      </c>
      <c r="U193" s="34"/>
      <c r="V193" s="34"/>
      <c r="W193" s="34">
        <v>0</v>
      </c>
      <c r="X193" s="34">
        <v>0</v>
      </c>
      <c r="Y193" s="34">
        <v>12.1</v>
      </c>
      <c r="Z193" s="34">
        <v>855</v>
      </c>
      <c r="AA193" s="34">
        <v>858</v>
      </c>
      <c r="AB193" s="34">
        <v>870</v>
      </c>
      <c r="AC193" s="34">
        <v>94</v>
      </c>
      <c r="AD193" s="34">
        <v>29.7</v>
      </c>
      <c r="AE193" s="34">
        <v>0.68</v>
      </c>
      <c r="AF193" s="34">
        <v>978</v>
      </c>
      <c r="AG193" s="34">
        <v>2</v>
      </c>
      <c r="AH193" s="34">
        <v>71</v>
      </c>
      <c r="AI193" s="34">
        <v>37</v>
      </c>
      <c r="AJ193" s="34">
        <v>191</v>
      </c>
      <c r="AK193" s="34">
        <v>169</v>
      </c>
      <c r="AL193" s="34">
        <v>3.9</v>
      </c>
      <c r="AM193" s="34">
        <v>174.5</v>
      </c>
      <c r="AN193" s="34" t="s">
        <v>155</v>
      </c>
      <c r="AO193" s="34">
        <v>2</v>
      </c>
      <c r="AP193" s="37">
        <v>0.8080208333333333</v>
      </c>
      <c r="AQ193" s="34">
        <v>47.164287000000002</v>
      </c>
      <c r="AR193" s="34">
        <v>-88.489102000000003</v>
      </c>
      <c r="AS193" s="34">
        <v>315.5</v>
      </c>
      <c r="AT193" s="34">
        <v>20.100000000000001</v>
      </c>
      <c r="AU193" s="34">
        <v>12</v>
      </c>
      <c r="AV193" s="34">
        <v>10</v>
      </c>
      <c r="AW193" s="34" t="s">
        <v>207</v>
      </c>
      <c r="AX193" s="34">
        <v>1.5842000000000001</v>
      </c>
      <c r="AY193" s="34">
        <v>1.8069999999999999</v>
      </c>
      <c r="AZ193" s="34">
        <v>2.7069999999999999</v>
      </c>
      <c r="BA193" s="34">
        <v>13.404</v>
      </c>
      <c r="BB193" s="34">
        <v>13.77</v>
      </c>
      <c r="BC193" s="34">
        <v>1.03</v>
      </c>
      <c r="BD193" s="34">
        <v>15.010999999999999</v>
      </c>
      <c r="BE193" s="34">
        <v>2846.596</v>
      </c>
      <c r="BF193" s="34">
        <v>30.352</v>
      </c>
      <c r="BG193" s="34">
        <v>2.0369999999999999</v>
      </c>
      <c r="BH193" s="34">
        <v>4.7E-2</v>
      </c>
      <c r="BI193" s="34">
        <v>2.085</v>
      </c>
      <c r="BJ193" s="34">
        <v>1.68</v>
      </c>
      <c r="BK193" s="34">
        <v>3.9E-2</v>
      </c>
      <c r="BL193" s="34">
        <v>1.7190000000000001</v>
      </c>
      <c r="BM193" s="34">
        <v>4.1528999999999998</v>
      </c>
      <c r="BN193" s="34"/>
      <c r="BO193" s="34"/>
      <c r="BP193" s="34"/>
      <c r="BQ193" s="34">
        <v>0</v>
      </c>
      <c r="BR193" s="34">
        <v>0.27598400000000001</v>
      </c>
      <c r="BS193" s="34">
        <v>-5</v>
      </c>
      <c r="BT193" s="34">
        <v>6.7720000000000002E-3</v>
      </c>
      <c r="BU193" s="34">
        <v>6.7443590000000002</v>
      </c>
      <c r="BV193" s="34">
        <v>0</v>
      </c>
      <c r="BW193" s="34" t="s">
        <v>155</v>
      </c>
      <c r="BX193" s="34">
        <v>0.82399999999999995</v>
      </c>
    </row>
    <row r="194" spans="1:76" x14ac:dyDescent="0.25">
      <c r="A194" s="35">
        <v>43167</v>
      </c>
      <c r="B194" s="36">
        <v>1.5552083333333333E-2</v>
      </c>
      <c r="C194" s="34">
        <v>14.472</v>
      </c>
      <c r="D194" s="34">
        <v>0.29649999999999999</v>
      </c>
      <c r="E194" s="34">
        <v>2964.612177</v>
      </c>
      <c r="F194" s="34">
        <v>126.9</v>
      </c>
      <c r="G194" s="34">
        <v>2.2999999999999998</v>
      </c>
      <c r="H194" s="34">
        <v>572.29999999999995</v>
      </c>
      <c r="I194" s="34"/>
      <c r="J194" s="34">
        <v>0</v>
      </c>
      <c r="K194" s="34">
        <v>0.86899999999999999</v>
      </c>
      <c r="L194" s="34">
        <v>12.575900000000001</v>
      </c>
      <c r="M194" s="34">
        <v>0.2576</v>
      </c>
      <c r="N194" s="34">
        <v>110.28700000000001</v>
      </c>
      <c r="O194" s="34">
        <v>1.9919</v>
      </c>
      <c r="P194" s="34">
        <v>112.3</v>
      </c>
      <c r="Q194" s="34">
        <v>90.927800000000005</v>
      </c>
      <c r="R194" s="34">
        <v>1.6423000000000001</v>
      </c>
      <c r="S194" s="34">
        <v>92.6</v>
      </c>
      <c r="T194" s="34">
        <v>572.34249999999997</v>
      </c>
      <c r="U194" s="34"/>
      <c r="V194" s="34"/>
      <c r="W194" s="34">
        <v>0</v>
      </c>
      <c r="X194" s="34">
        <v>0</v>
      </c>
      <c r="Y194" s="34">
        <v>12.1</v>
      </c>
      <c r="Z194" s="34">
        <v>855</v>
      </c>
      <c r="AA194" s="34">
        <v>858</v>
      </c>
      <c r="AB194" s="34">
        <v>870</v>
      </c>
      <c r="AC194" s="34">
        <v>94</v>
      </c>
      <c r="AD194" s="34">
        <v>29.7</v>
      </c>
      <c r="AE194" s="34">
        <v>0.68</v>
      </c>
      <c r="AF194" s="34">
        <v>978</v>
      </c>
      <c r="AG194" s="34">
        <v>2</v>
      </c>
      <c r="AH194" s="34">
        <v>71</v>
      </c>
      <c r="AI194" s="34">
        <v>37</v>
      </c>
      <c r="AJ194" s="34">
        <v>191</v>
      </c>
      <c r="AK194" s="34">
        <v>169</v>
      </c>
      <c r="AL194" s="34">
        <v>3.8</v>
      </c>
      <c r="AM194" s="34">
        <v>174.8</v>
      </c>
      <c r="AN194" s="34" t="s">
        <v>155</v>
      </c>
      <c r="AO194" s="34">
        <v>2</v>
      </c>
      <c r="AP194" s="37">
        <v>0.80803240740740734</v>
      </c>
      <c r="AQ194" s="34">
        <v>47.164268</v>
      </c>
      <c r="AR194" s="34">
        <v>-88.489227</v>
      </c>
      <c r="AS194" s="34">
        <v>314.10000000000002</v>
      </c>
      <c r="AT194" s="34">
        <v>20.3</v>
      </c>
      <c r="AU194" s="34">
        <v>12</v>
      </c>
      <c r="AV194" s="34">
        <v>10</v>
      </c>
      <c r="AW194" s="34" t="s">
        <v>207</v>
      </c>
      <c r="AX194" s="34">
        <v>1.7</v>
      </c>
      <c r="AY194" s="34">
        <v>1.3859999999999999</v>
      </c>
      <c r="AZ194" s="34">
        <v>2.5316000000000001</v>
      </c>
      <c r="BA194" s="34">
        <v>13.404</v>
      </c>
      <c r="BB194" s="34">
        <v>13.72</v>
      </c>
      <c r="BC194" s="34">
        <v>1.02</v>
      </c>
      <c r="BD194" s="34">
        <v>15.074999999999999</v>
      </c>
      <c r="BE194" s="34">
        <v>2835.3040000000001</v>
      </c>
      <c r="BF194" s="34">
        <v>36.968000000000004</v>
      </c>
      <c r="BG194" s="34">
        <v>2.6040000000000001</v>
      </c>
      <c r="BH194" s="34">
        <v>4.7E-2</v>
      </c>
      <c r="BI194" s="34">
        <v>2.6509999999999998</v>
      </c>
      <c r="BJ194" s="34">
        <v>2.1469999999999998</v>
      </c>
      <c r="BK194" s="34">
        <v>3.9E-2</v>
      </c>
      <c r="BL194" s="34">
        <v>2.1859999999999999</v>
      </c>
      <c r="BM194" s="34">
        <v>4.4528999999999996</v>
      </c>
      <c r="BN194" s="34"/>
      <c r="BO194" s="34"/>
      <c r="BP194" s="34"/>
      <c r="BQ194" s="34">
        <v>0</v>
      </c>
      <c r="BR194" s="34">
        <v>0.24008399999999999</v>
      </c>
      <c r="BS194" s="34">
        <v>-5</v>
      </c>
      <c r="BT194" s="34">
        <v>7.0000000000000001E-3</v>
      </c>
      <c r="BU194" s="34">
        <v>5.8670530000000003</v>
      </c>
      <c r="BV194" s="34">
        <v>0</v>
      </c>
      <c r="BW194" s="34" t="s">
        <v>155</v>
      </c>
      <c r="BX194" s="34">
        <v>0.82399999999999995</v>
      </c>
    </row>
    <row r="195" spans="1:76" x14ac:dyDescent="0.25">
      <c r="A195" s="35">
        <v>43167</v>
      </c>
      <c r="B195" s="36">
        <v>1.5563657407407406E-2</v>
      </c>
      <c r="C195" s="34">
        <v>14.49</v>
      </c>
      <c r="D195" s="34">
        <v>0.153</v>
      </c>
      <c r="E195" s="34">
        <v>1530.0834030000001</v>
      </c>
      <c r="F195" s="34">
        <v>143.6</v>
      </c>
      <c r="G195" s="34">
        <v>2.2000000000000002</v>
      </c>
      <c r="H195" s="34">
        <v>569.9</v>
      </c>
      <c r="I195" s="34"/>
      <c r="J195" s="34">
        <v>0</v>
      </c>
      <c r="K195" s="34">
        <v>0.87009999999999998</v>
      </c>
      <c r="L195" s="34">
        <v>12.6082</v>
      </c>
      <c r="M195" s="34">
        <v>0.1331</v>
      </c>
      <c r="N195" s="34">
        <v>124.9781</v>
      </c>
      <c r="O195" s="34">
        <v>1.9142999999999999</v>
      </c>
      <c r="P195" s="34">
        <v>126.9</v>
      </c>
      <c r="Q195" s="34">
        <v>103.0401</v>
      </c>
      <c r="R195" s="34">
        <v>1.5783</v>
      </c>
      <c r="S195" s="34">
        <v>104.6</v>
      </c>
      <c r="T195" s="34">
        <v>569.90729999999996</v>
      </c>
      <c r="U195" s="34"/>
      <c r="V195" s="34"/>
      <c r="W195" s="34">
        <v>0</v>
      </c>
      <c r="X195" s="34">
        <v>0</v>
      </c>
      <c r="Y195" s="34">
        <v>12</v>
      </c>
      <c r="Z195" s="34">
        <v>856</v>
      </c>
      <c r="AA195" s="34">
        <v>858</v>
      </c>
      <c r="AB195" s="34">
        <v>871</v>
      </c>
      <c r="AC195" s="34">
        <v>94</v>
      </c>
      <c r="AD195" s="34">
        <v>29.7</v>
      </c>
      <c r="AE195" s="34">
        <v>0.68</v>
      </c>
      <c r="AF195" s="34">
        <v>978</v>
      </c>
      <c r="AG195" s="34">
        <v>2</v>
      </c>
      <c r="AH195" s="34">
        <v>71</v>
      </c>
      <c r="AI195" s="34">
        <v>37</v>
      </c>
      <c r="AJ195" s="34">
        <v>191</v>
      </c>
      <c r="AK195" s="34">
        <v>169</v>
      </c>
      <c r="AL195" s="34">
        <v>3.8</v>
      </c>
      <c r="AM195" s="34">
        <v>174.8</v>
      </c>
      <c r="AN195" s="34" t="s">
        <v>155</v>
      </c>
      <c r="AO195" s="34">
        <v>2</v>
      </c>
      <c r="AP195" s="37">
        <v>0.80804398148148149</v>
      </c>
      <c r="AQ195" s="34">
        <v>47.164245999999999</v>
      </c>
      <c r="AR195" s="34">
        <v>-88.489345999999998</v>
      </c>
      <c r="AS195" s="34">
        <v>314.3</v>
      </c>
      <c r="AT195" s="34">
        <v>21.1</v>
      </c>
      <c r="AU195" s="34">
        <v>12</v>
      </c>
      <c r="AV195" s="34">
        <v>9</v>
      </c>
      <c r="AW195" s="34" t="s">
        <v>208</v>
      </c>
      <c r="AX195" s="34">
        <v>1.7</v>
      </c>
      <c r="AY195" s="34">
        <v>1</v>
      </c>
      <c r="AZ195" s="34">
        <v>2.2999999999999998</v>
      </c>
      <c r="BA195" s="34">
        <v>13.404</v>
      </c>
      <c r="BB195" s="34">
        <v>13.85</v>
      </c>
      <c r="BC195" s="34">
        <v>1.03</v>
      </c>
      <c r="BD195" s="34">
        <v>14.926</v>
      </c>
      <c r="BE195" s="34">
        <v>2863.1849999999999</v>
      </c>
      <c r="BF195" s="34">
        <v>19.242999999999999</v>
      </c>
      <c r="BG195" s="34">
        <v>2.972</v>
      </c>
      <c r="BH195" s="34">
        <v>4.5999999999999999E-2</v>
      </c>
      <c r="BI195" s="34">
        <v>3.0179999999999998</v>
      </c>
      <c r="BJ195" s="34">
        <v>2.4500000000000002</v>
      </c>
      <c r="BK195" s="34">
        <v>3.7999999999999999E-2</v>
      </c>
      <c r="BL195" s="34">
        <v>2.488</v>
      </c>
      <c r="BM195" s="34">
        <v>4.4661</v>
      </c>
      <c r="BN195" s="34"/>
      <c r="BO195" s="34"/>
      <c r="BP195" s="34"/>
      <c r="BQ195" s="34">
        <v>0</v>
      </c>
      <c r="BR195" s="34">
        <v>0.23494799999999999</v>
      </c>
      <c r="BS195" s="34">
        <v>-5</v>
      </c>
      <c r="BT195" s="34">
        <v>6.228E-3</v>
      </c>
      <c r="BU195" s="34">
        <v>5.7415419999999999</v>
      </c>
      <c r="BV195" s="34">
        <v>0</v>
      </c>
      <c r="BW195" s="34" t="s">
        <v>155</v>
      </c>
      <c r="BX195" s="34">
        <v>0.82399999999999995</v>
      </c>
    </row>
    <row r="196" spans="1:76" x14ac:dyDescent="0.25">
      <c r="A196" s="35">
        <v>43167</v>
      </c>
      <c r="B196" s="36">
        <v>1.5575231481481482E-2</v>
      </c>
      <c r="C196" s="34">
        <v>14.5</v>
      </c>
      <c r="D196" s="34">
        <v>0.17330000000000001</v>
      </c>
      <c r="E196" s="34">
        <v>1732.9217389999999</v>
      </c>
      <c r="F196" s="34">
        <v>145.6</v>
      </c>
      <c r="G196" s="34">
        <v>2.2000000000000002</v>
      </c>
      <c r="H196" s="34">
        <v>572.9</v>
      </c>
      <c r="I196" s="34"/>
      <c r="J196" s="34">
        <v>0</v>
      </c>
      <c r="K196" s="34">
        <v>0.86990000000000001</v>
      </c>
      <c r="L196" s="34">
        <v>12.6134</v>
      </c>
      <c r="M196" s="34">
        <v>0.1507</v>
      </c>
      <c r="N196" s="34">
        <v>126.67619999999999</v>
      </c>
      <c r="O196" s="34">
        <v>1.9137999999999999</v>
      </c>
      <c r="P196" s="34">
        <v>128.6</v>
      </c>
      <c r="Q196" s="34">
        <v>104.4401</v>
      </c>
      <c r="R196" s="34">
        <v>1.5778000000000001</v>
      </c>
      <c r="S196" s="34">
        <v>106</v>
      </c>
      <c r="T196" s="34">
        <v>572.91369999999995</v>
      </c>
      <c r="U196" s="34"/>
      <c r="V196" s="34"/>
      <c r="W196" s="34">
        <v>0</v>
      </c>
      <c r="X196" s="34">
        <v>0</v>
      </c>
      <c r="Y196" s="34">
        <v>12.1</v>
      </c>
      <c r="Z196" s="34">
        <v>855</v>
      </c>
      <c r="AA196" s="34">
        <v>858</v>
      </c>
      <c r="AB196" s="34">
        <v>870</v>
      </c>
      <c r="AC196" s="34">
        <v>94</v>
      </c>
      <c r="AD196" s="34">
        <v>29.7</v>
      </c>
      <c r="AE196" s="34">
        <v>0.68</v>
      </c>
      <c r="AF196" s="34">
        <v>978</v>
      </c>
      <c r="AG196" s="34">
        <v>2</v>
      </c>
      <c r="AH196" s="34">
        <v>71</v>
      </c>
      <c r="AI196" s="34">
        <v>37</v>
      </c>
      <c r="AJ196" s="34">
        <v>191.8</v>
      </c>
      <c r="AK196" s="34">
        <v>169</v>
      </c>
      <c r="AL196" s="34">
        <v>3.9</v>
      </c>
      <c r="AM196" s="34">
        <v>174.4</v>
      </c>
      <c r="AN196" s="34" t="s">
        <v>155</v>
      </c>
      <c r="AO196" s="34">
        <v>2</v>
      </c>
      <c r="AP196" s="37">
        <v>0.80805555555555564</v>
      </c>
      <c r="AQ196" s="34">
        <v>47.164219000000003</v>
      </c>
      <c r="AR196" s="34">
        <v>-88.489468000000002</v>
      </c>
      <c r="AS196" s="34">
        <v>314.5</v>
      </c>
      <c r="AT196" s="34">
        <v>21.4</v>
      </c>
      <c r="AU196" s="34">
        <v>12</v>
      </c>
      <c r="AV196" s="34">
        <v>8</v>
      </c>
      <c r="AW196" s="34" t="s">
        <v>209</v>
      </c>
      <c r="AX196" s="34">
        <v>1.7</v>
      </c>
      <c r="AY196" s="34">
        <v>1</v>
      </c>
      <c r="AZ196" s="34">
        <v>2.2999999999999998</v>
      </c>
      <c r="BA196" s="34">
        <v>13.404</v>
      </c>
      <c r="BB196" s="34">
        <v>13.82</v>
      </c>
      <c r="BC196" s="34">
        <v>1.03</v>
      </c>
      <c r="BD196" s="34">
        <v>14.957000000000001</v>
      </c>
      <c r="BE196" s="34">
        <v>2859.1860000000001</v>
      </c>
      <c r="BF196" s="34">
        <v>21.748999999999999</v>
      </c>
      <c r="BG196" s="34">
        <v>3.0070000000000001</v>
      </c>
      <c r="BH196" s="34">
        <v>4.4999999999999998E-2</v>
      </c>
      <c r="BI196" s="34">
        <v>3.052</v>
      </c>
      <c r="BJ196" s="34">
        <v>2.4790000000000001</v>
      </c>
      <c r="BK196" s="34">
        <v>3.6999999999999998E-2</v>
      </c>
      <c r="BL196" s="34">
        <v>2.5169999999999999</v>
      </c>
      <c r="BM196" s="34">
        <v>4.4814999999999996</v>
      </c>
      <c r="BN196" s="34"/>
      <c r="BO196" s="34"/>
      <c r="BP196" s="34"/>
      <c r="BQ196" s="34">
        <v>0</v>
      </c>
      <c r="BR196" s="34">
        <v>0.197628</v>
      </c>
      <c r="BS196" s="34">
        <v>-5</v>
      </c>
      <c r="BT196" s="34">
        <v>6.0000000000000001E-3</v>
      </c>
      <c r="BU196" s="34">
        <v>4.8295339999999998</v>
      </c>
      <c r="BV196" s="34">
        <v>0</v>
      </c>
      <c r="BW196" s="34" t="s">
        <v>155</v>
      </c>
      <c r="BX196" s="34">
        <v>0.82399999999999995</v>
      </c>
    </row>
    <row r="197" spans="1:76" x14ac:dyDescent="0.25">
      <c r="A197" s="35">
        <v>43167</v>
      </c>
      <c r="B197" s="36">
        <v>1.5586805555555555E-2</v>
      </c>
      <c r="C197" s="34">
        <v>14.5</v>
      </c>
      <c r="D197" s="34">
        <v>0.14560000000000001</v>
      </c>
      <c r="E197" s="34">
        <v>1456.0734689999999</v>
      </c>
      <c r="F197" s="34">
        <v>146.30000000000001</v>
      </c>
      <c r="G197" s="34">
        <v>2.2000000000000002</v>
      </c>
      <c r="H197" s="34">
        <v>586.20000000000005</v>
      </c>
      <c r="I197" s="34"/>
      <c r="J197" s="34">
        <v>0</v>
      </c>
      <c r="K197" s="34">
        <v>0.87009999999999998</v>
      </c>
      <c r="L197" s="34">
        <v>12.616899999999999</v>
      </c>
      <c r="M197" s="34">
        <v>0.12670000000000001</v>
      </c>
      <c r="N197" s="34">
        <v>127.3141</v>
      </c>
      <c r="O197" s="34">
        <v>1.9142999999999999</v>
      </c>
      <c r="P197" s="34">
        <v>129.19999999999999</v>
      </c>
      <c r="Q197" s="34">
        <v>104.9661</v>
      </c>
      <c r="R197" s="34">
        <v>1.5783</v>
      </c>
      <c r="S197" s="34">
        <v>106.5</v>
      </c>
      <c r="T197" s="34">
        <v>586.15679999999998</v>
      </c>
      <c r="U197" s="34"/>
      <c r="V197" s="34"/>
      <c r="W197" s="34">
        <v>0</v>
      </c>
      <c r="X197" s="34">
        <v>0</v>
      </c>
      <c r="Y197" s="34">
        <v>12.1</v>
      </c>
      <c r="Z197" s="34">
        <v>856</v>
      </c>
      <c r="AA197" s="34">
        <v>859</v>
      </c>
      <c r="AB197" s="34">
        <v>870</v>
      </c>
      <c r="AC197" s="34">
        <v>94</v>
      </c>
      <c r="AD197" s="34">
        <v>29.7</v>
      </c>
      <c r="AE197" s="34">
        <v>0.68</v>
      </c>
      <c r="AF197" s="34">
        <v>978</v>
      </c>
      <c r="AG197" s="34">
        <v>2</v>
      </c>
      <c r="AH197" s="34">
        <v>70.227999999999994</v>
      </c>
      <c r="AI197" s="34">
        <v>37</v>
      </c>
      <c r="AJ197" s="34">
        <v>192</v>
      </c>
      <c r="AK197" s="34">
        <v>169</v>
      </c>
      <c r="AL197" s="34">
        <v>3.9</v>
      </c>
      <c r="AM197" s="34">
        <v>174.1</v>
      </c>
      <c r="AN197" s="34" t="s">
        <v>155</v>
      </c>
      <c r="AO197" s="34">
        <v>2</v>
      </c>
      <c r="AP197" s="37">
        <v>0.80806712962962957</v>
      </c>
      <c r="AQ197" s="34">
        <v>47.164164999999997</v>
      </c>
      <c r="AR197" s="34">
        <v>-88.489587</v>
      </c>
      <c r="AS197" s="34">
        <v>314.7</v>
      </c>
      <c r="AT197" s="34">
        <v>23.9</v>
      </c>
      <c r="AU197" s="34">
        <v>12</v>
      </c>
      <c r="AV197" s="34">
        <v>8</v>
      </c>
      <c r="AW197" s="34" t="s">
        <v>209</v>
      </c>
      <c r="AX197" s="34">
        <v>1.7614000000000001</v>
      </c>
      <c r="AY197" s="34">
        <v>1.1228</v>
      </c>
      <c r="AZ197" s="34">
        <v>2.3614000000000002</v>
      </c>
      <c r="BA197" s="34">
        <v>13.404</v>
      </c>
      <c r="BB197" s="34">
        <v>13.85</v>
      </c>
      <c r="BC197" s="34">
        <v>1.03</v>
      </c>
      <c r="BD197" s="34">
        <v>14.925000000000001</v>
      </c>
      <c r="BE197" s="34">
        <v>2864.2890000000002</v>
      </c>
      <c r="BF197" s="34">
        <v>18.306999999999999</v>
      </c>
      <c r="BG197" s="34">
        <v>3.0270000000000001</v>
      </c>
      <c r="BH197" s="34">
        <v>4.5999999999999999E-2</v>
      </c>
      <c r="BI197" s="34">
        <v>3.0720000000000001</v>
      </c>
      <c r="BJ197" s="34">
        <v>2.4950000000000001</v>
      </c>
      <c r="BK197" s="34">
        <v>3.7999999999999999E-2</v>
      </c>
      <c r="BL197" s="34">
        <v>2.5329999999999999</v>
      </c>
      <c r="BM197" s="34">
        <v>4.5919999999999996</v>
      </c>
      <c r="BN197" s="34"/>
      <c r="BO197" s="34"/>
      <c r="BP197" s="34"/>
      <c r="BQ197" s="34">
        <v>0</v>
      </c>
      <c r="BR197" s="34">
        <v>0.18291199999999999</v>
      </c>
      <c r="BS197" s="34">
        <v>-5</v>
      </c>
      <c r="BT197" s="34">
        <v>6.0000000000000001E-3</v>
      </c>
      <c r="BU197" s="34">
        <v>4.4699119999999999</v>
      </c>
      <c r="BV197" s="34">
        <v>0</v>
      </c>
      <c r="BW197" s="34" t="s">
        <v>155</v>
      </c>
      <c r="BX197" s="34">
        <v>0.82399999999999995</v>
      </c>
    </row>
    <row r="198" spans="1:76" x14ac:dyDescent="0.25">
      <c r="A198" s="35">
        <v>43167</v>
      </c>
      <c r="B198" s="36">
        <v>1.5598379629629629E-2</v>
      </c>
      <c r="C198" s="34">
        <v>14.5</v>
      </c>
      <c r="D198" s="34">
        <v>0.1202</v>
      </c>
      <c r="E198" s="34">
        <v>1201.9949489999999</v>
      </c>
      <c r="F198" s="34">
        <v>146.69999999999999</v>
      </c>
      <c r="G198" s="34">
        <v>2.2000000000000002</v>
      </c>
      <c r="H198" s="34">
        <v>583.20000000000005</v>
      </c>
      <c r="I198" s="34"/>
      <c r="J198" s="34">
        <v>0</v>
      </c>
      <c r="K198" s="34">
        <v>0.87029999999999996</v>
      </c>
      <c r="L198" s="34">
        <v>12.6198</v>
      </c>
      <c r="M198" s="34">
        <v>0.1046</v>
      </c>
      <c r="N198" s="34">
        <v>127.6915</v>
      </c>
      <c r="O198" s="34">
        <v>1.9147000000000001</v>
      </c>
      <c r="P198" s="34">
        <v>129.6</v>
      </c>
      <c r="Q198" s="34">
        <v>105.27719999999999</v>
      </c>
      <c r="R198" s="34">
        <v>1.5786</v>
      </c>
      <c r="S198" s="34">
        <v>106.9</v>
      </c>
      <c r="T198" s="34">
        <v>583.20000000000005</v>
      </c>
      <c r="U198" s="34"/>
      <c r="V198" s="34"/>
      <c r="W198" s="34">
        <v>0</v>
      </c>
      <c r="X198" s="34">
        <v>0</v>
      </c>
      <c r="Y198" s="34">
        <v>12</v>
      </c>
      <c r="Z198" s="34">
        <v>856</v>
      </c>
      <c r="AA198" s="34">
        <v>859</v>
      </c>
      <c r="AB198" s="34">
        <v>871</v>
      </c>
      <c r="AC198" s="34">
        <v>94</v>
      </c>
      <c r="AD198" s="34">
        <v>29.7</v>
      </c>
      <c r="AE198" s="34">
        <v>0.68</v>
      </c>
      <c r="AF198" s="34">
        <v>978</v>
      </c>
      <c r="AG198" s="34">
        <v>2</v>
      </c>
      <c r="AH198" s="34">
        <v>70</v>
      </c>
      <c r="AI198" s="34">
        <v>37</v>
      </c>
      <c r="AJ198" s="34">
        <v>191.2</v>
      </c>
      <c r="AK198" s="34">
        <v>169</v>
      </c>
      <c r="AL198" s="34">
        <v>3.8</v>
      </c>
      <c r="AM198" s="34">
        <v>174.3</v>
      </c>
      <c r="AN198" s="34" t="s">
        <v>155</v>
      </c>
      <c r="AO198" s="34">
        <v>2</v>
      </c>
      <c r="AP198" s="37">
        <v>0.80807870370370372</v>
      </c>
      <c r="AQ198" s="34">
        <v>47.164095000000003</v>
      </c>
      <c r="AR198" s="34">
        <v>-88.489710000000002</v>
      </c>
      <c r="AS198" s="34">
        <v>314.60000000000002</v>
      </c>
      <c r="AT198" s="34">
        <v>25.7</v>
      </c>
      <c r="AU198" s="34">
        <v>12</v>
      </c>
      <c r="AV198" s="34">
        <v>8</v>
      </c>
      <c r="AW198" s="34" t="s">
        <v>209</v>
      </c>
      <c r="AX198" s="34">
        <v>1.8</v>
      </c>
      <c r="AY198" s="34">
        <v>1.3842000000000001</v>
      </c>
      <c r="AZ198" s="34">
        <v>2.5228000000000002</v>
      </c>
      <c r="BA198" s="34">
        <v>13.404</v>
      </c>
      <c r="BB198" s="34">
        <v>13.87</v>
      </c>
      <c r="BC198" s="34">
        <v>1.04</v>
      </c>
      <c r="BD198" s="34">
        <v>14.898999999999999</v>
      </c>
      <c r="BE198" s="34">
        <v>2869.3270000000002</v>
      </c>
      <c r="BF198" s="34">
        <v>15.138999999999999</v>
      </c>
      <c r="BG198" s="34">
        <v>3.04</v>
      </c>
      <c r="BH198" s="34">
        <v>4.5999999999999999E-2</v>
      </c>
      <c r="BI198" s="34">
        <v>3.0859999999999999</v>
      </c>
      <c r="BJ198" s="34">
        <v>2.5070000000000001</v>
      </c>
      <c r="BK198" s="34">
        <v>3.7999999999999999E-2</v>
      </c>
      <c r="BL198" s="34">
        <v>2.544</v>
      </c>
      <c r="BM198" s="34">
        <v>4.5758000000000001</v>
      </c>
      <c r="BN198" s="34"/>
      <c r="BO198" s="34"/>
      <c r="BP198" s="34"/>
      <c r="BQ198" s="34">
        <v>0</v>
      </c>
      <c r="BR198" s="34">
        <v>0.15884000000000001</v>
      </c>
      <c r="BS198" s="34">
        <v>-5</v>
      </c>
      <c r="BT198" s="34">
        <v>6.0000000000000001E-3</v>
      </c>
      <c r="BU198" s="34">
        <v>3.881653</v>
      </c>
      <c r="BV198" s="34">
        <v>0</v>
      </c>
      <c r="BW198" s="34" t="s">
        <v>155</v>
      </c>
      <c r="BX198" s="34">
        <v>0.82399999999999995</v>
      </c>
    </row>
    <row r="199" spans="1:76" x14ac:dyDescent="0.25">
      <c r="A199" s="35">
        <v>43167</v>
      </c>
      <c r="B199" s="36">
        <v>1.5609953703703702E-2</v>
      </c>
      <c r="C199" s="34">
        <v>14.500999999999999</v>
      </c>
      <c r="D199" s="34">
        <v>9.5299999999999996E-2</v>
      </c>
      <c r="E199" s="34">
        <v>952.60129700000005</v>
      </c>
      <c r="F199" s="34">
        <v>146.9</v>
      </c>
      <c r="G199" s="34">
        <v>2.1</v>
      </c>
      <c r="H199" s="34">
        <v>580.79999999999995</v>
      </c>
      <c r="I199" s="34"/>
      <c r="J199" s="34">
        <v>0</v>
      </c>
      <c r="K199" s="34">
        <v>0.87050000000000005</v>
      </c>
      <c r="L199" s="34">
        <v>12.6236</v>
      </c>
      <c r="M199" s="34">
        <v>8.2900000000000001E-2</v>
      </c>
      <c r="N199" s="34">
        <v>127.8759</v>
      </c>
      <c r="O199" s="34">
        <v>1.8281000000000001</v>
      </c>
      <c r="P199" s="34">
        <v>129.69999999999999</v>
      </c>
      <c r="Q199" s="34">
        <v>105.42919999999999</v>
      </c>
      <c r="R199" s="34">
        <v>1.5072000000000001</v>
      </c>
      <c r="S199" s="34">
        <v>106.9</v>
      </c>
      <c r="T199" s="34">
        <v>580.83219999999994</v>
      </c>
      <c r="U199" s="34"/>
      <c r="V199" s="34"/>
      <c r="W199" s="34">
        <v>0</v>
      </c>
      <c r="X199" s="34">
        <v>0</v>
      </c>
      <c r="Y199" s="34">
        <v>12.1</v>
      </c>
      <c r="Z199" s="34">
        <v>856</v>
      </c>
      <c r="AA199" s="34">
        <v>860</v>
      </c>
      <c r="AB199" s="34">
        <v>872</v>
      </c>
      <c r="AC199" s="34">
        <v>94</v>
      </c>
      <c r="AD199" s="34">
        <v>29.7</v>
      </c>
      <c r="AE199" s="34">
        <v>0.68</v>
      </c>
      <c r="AF199" s="34">
        <v>978</v>
      </c>
      <c r="AG199" s="34">
        <v>2</v>
      </c>
      <c r="AH199" s="34">
        <v>70</v>
      </c>
      <c r="AI199" s="34">
        <v>37</v>
      </c>
      <c r="AJ199" s="34">
        <v>191.8</v>
      </c>
      <c r="AK199" s="34">
        <v>169</v>
      </c>
      <c r="AL199" s="34">
        <v>3.8</v>
      </c>
      <c r="AM199" s="34">
        <v>174.6</v>
      </c>
      <c r="AN199" s="34" t="s">
        <v>155</v>
      </c>
      <c r="AO199" s="34">
        <v>2</v>
      </c>
      <c r="AP199" s="37">
        <v>0.80809027777777775</v>
      </c>
      <c r="AQ199" s="34">
        <v>47.164025000000002</v>
      </c>
      <c r="AR199" s="34">
        <v>-88.489830999999995</v>
      </c>
      <c r="AS199" s="34">
        <v>314.39999999999998</v>
      </c>
      <c r="AT199" s="34">
        <v>25.9</v>
      </c>
      <c r="AU199" s="34">
        <v>12</v>
      </c>
      <c r="AV199" s="34">
        <v>5</v>
      </c>
      <c r="AW199" s="34" t="s">
        <v>210</v>
      </c>
      <c r="AX199" s="34">
        <v>1.8</v>
      </c>
      <c r="AY199" s="34">
        <v>1.6228</v>
      </c>
      <c r="AZ199" s="34">
        <v>2.6614</v>
      </c>
      <c r="BA199" s="34">
        <v>13.404</v>
      </c>
      <c r="BB199" s="34">
        <v>13.9</v>
      </c>
      <c r="BC199" s="34">
        <v>1.04</v>
      </c>
      <c r="BD199" s="34">
        <v>14.871</v>
      </c>
      <c r="BE199" s="34">
        <v>2874.28</v>
      </c>
      <c r="BF199" s="34">
        <v>12.018000000000001</v>
      </c>
      <c r="BG199" s="34">
        <v>3.0489999999999999</v>
      </c>
      <c r="BH199" s="34">
        <v>4.3999999999999997E-2</v>
      </c>
      <c r="BI199" s="34">
        <v>3.093</v>
      </c>
      <c r="BJ199" s="34">
        <v>2.5139999999999998</v>
      </c>
      <c r="BK199" s="34">
        <v>3.5999999999999997E-2</v>
      </c>
      <c r="BL199" s="34">
        <v>2.5499999999999998</v>
      </c>
      <c r="BM199" s="34">
        <v>4.5636999999999999</v>
      </c>
      <c r="BN199" s="34"/>
      <c r="BO199" s="34"/>
      <c r="BP199" s="34"/>
      <c r="BQ199" s="34">
        <v>0</v>
      </c>
      <c r="BR199" s="34">
        <v>0.172072</v>
      </c>
      <c r="BS199" s="34">
        <v>-5</v>
      </c>
      <c r="BT199" s="34">
        <v>6.0000000000000001E-3</v>
      </c>
      <c r="BU199" s="34">
        <v>4.2050099999999997</v>
      </c>
      <c r="BV199" s="34">
        <v>0</v>
      </c>
      <c r="BW199" s="34" t="s">
        <v>155</v>
      </c>
      <c r="BX199" s="34">
        <v>0.82399999999999995</v>
      </c>
    </row>
    <row r="200" spans="1:76" x14ac:dyDescent="0.25">
      <c r="A200" s="35">
        <v>43167</v>
      </c>
      <c r="B200" s="36">
        <v>1.5621527777777778E-2</v>
      </c>
      <c r="C200" s="34">
        <v>14.525</v>
      </c>
      <c r="D200" s="34">
        <v>7.7899999999999997E-2</v>
      </c>
      <c r="E200" s="34">
        <v>779.338843</v>
      </c>
      <c r="F200" s="34">
        <v>146.4</v>
      </c>
      <c r="G200" s="34">
        <v>2.1</v>
      </c>
      <c r="H200" s="34">
        <v>542.1</v>
      </c>
      <c r="I200" s="34"/>
      <c r="J200" s="34">
        <v>0</v>
      </c>
      <c r="K200" s="34">
        <v>0.87050000000000005</v>
      </c>
      <c r="L200" s="34">
        <v>12.6447</v>
      </c>
      <c r="M200" s="34">
        <v>6.7799999999999999E-2</v>
      </c>
      <c r="N200" s="34">
        <v>127.42829999999999</v>
      </c>
      <c r="O200" s="34">
        <v>1.8281000000000001</v>
      </c>
      <c r="P200" s="34">
        <v>129.30000000000001</v>
      </c>
      <c r="Q200" s="34">
        <v>105.06019999999999</v>
      </c>
      <c r="R200" s="34">
        <v>1.5072000000000001</v>
      </c>
      <c r="S200" s="34">
        <v>106.6</v>
      </c>
      <c r="T200" s="34">
        <v>542.07690000000002</v>
      </c>
      <c r="U200" s="34"/>
      <c r="V200" s="34"/>
      <c r="W200" s="34">
        <v>0</v>
      </c>
      <c r="X200" s="34">
        <v>0</v>
      </c>
      <c r="Y200" s="34">
        <v>12</v>
      </c>
      <c r="Z200" s="34">
        <v>856</v>
      </c>
      <c r="AA200" s="34">
        <v>860</v>
      </c>
      <c r="AB200" s="34">
        <v>872</v>
      </c>
      <c r="AC200" s="34">
        <v>94</v>
      </c>
      <c r="AD200" s="34">
        <v>29.7</v>
      </c>
      <c r="AE200" s="34">
        <v>0.68</v>
      </c>
      <c r="AF200" s="34">
        <v>978</v>
      </c>
      <c r="AG200" s="34">
        <v>2</v>
      </c>
      <c r="AH200" s="34">
        <v>70</v>
      </c>
      <c r="AI200" s="34">
        <v>37</v>
      </c>
      <c r="AJ200" s="34">
        <v>192</v>
      </c>
      <c r="AK200" s="34">
        <v>169</v>
      </c>
      <c r="AL200" s="34">
        <v>3.8</v>
      </c>
      <c r="AM200" s="34">
        <v>175</v>
      </c>
      <c r="AN200" s="34" t="s">
        <v>155</v>
      </c>
      <c r="AO200" s="34">
        <v>2</v>
      </c>
      <c r="AP200" s="37">
        <v>0.8081018518518519</v>
      </c>
      <c r="AQ200" s="34">
        <v>47.163952999999999</v>
      </c>
      <c r="AR200" s="34">
        <v>-88.489947999999998</v>
      </c>
      <c r="AS200" s="34">
        <v>314.39999999999998</v>
      </c>
      <c r="AT200" s="34">
        <v>25.9</v>
      </c>
      <c r="AU200" s="34">
        <v>12</v>
      </c>
      <c r="AV200" s="34">
        <v>5</v>
      </c>
      <c r="AW200" s="34" t="s">
        <v>210</v>
      </c>
      <c r="AX200" s="34">
        <v>1.8613999999999999</v>
      </c>
      <c r="AY200" s="34">
        <v>1.2702</v>
      </c>
      <c r="AZ200" s="34">
        <v>2.7</v>
      </c>
      <c r="BA200" s="34">
        <v>13.404</v>
      </c>
      <c r="BB200" s="34">
        <v>13.9</v>
      </c>
      <c r="BC200" s="34">
        <v>1.04</v>
      </c>
      <c r="BD200" s="34">
        <v>14.871</v>
      </c>
      <c r="BE200" s="34">
        <v>2878.6010000000001</v>
      </c>
      <c r="BF200" s="34">
        <v>9.83</v>
      </c>
      <c r="BG200" s="34">
        <v>3.0379999999999998</v>
      </c>
      <c r="BH200" s="34">
        <v>4.3999999999999997E-2</v>
      </c>
      <c r="BI200" s="34">
        <v>3.0819999999999999</v>
      </c>
      <c r="BJ200" s="34">
        <v>2.5049999999999999</v>
      </c>
      <c r="BK200" s="34">
        <v>3.5999999999999997E-2</v>
      </c>
      <c r="BL200" s="34">
        <v>2.5409999999999999</v>
      </c>
      <c r="BM200" s="34">
        <v>4.2584999999999997</v>
      </c>
      <c r="BN200" s="34"/>
      <c r="BO200" s="34"/>
      <c r="BP200" s="34"/>
      <c r="BQ200" s="34">
        <v>0</v>
      </c>
      <c r="BR200" s="34">
        <v>0.20038800000000001</v>
      </c>
      <c r="BS200" s="34">
        <v>-5</v>
      </c>
      <c r="BT200" s="34">
        <v>5.228E-3</v>
      </c>
      <c r="BU200" s="34">
        <v>4.8969810000000003</v>
      </c>
      <c r="BV200" s="34">
        <v>0</v>
      </c>
      <c r="BW200" s="34" t="s">
        <v>155</v>
      </c>
      <c r="BX200" s="34">
        <v>0.82399999999999995</v>
      </c>
    </row>
    <row r="201" spans="1:76" x14ac:dyDescent="0.25">
      <c r="A201" s="35">
        <v>43167</v>
      </c>
      <c r="B201" s="36">
        <v>1.5633101851851853E-2</v>
      </c>
      <c r="C201" s="34">
        <v>14.523</v>
      </c>
      <c r="D201" s="34">
        <v>0.1358</v>
      </c>
      <c r="E201" s="34">
        <v>1357.85124</v>
      </c>
      <c r="F201" s="34">
        <v>156.5</v>
      </c>
      <c r="G201" s="34">
        <v>2.1</v>
      </c>
      <c r="H201" s="34">
        <v>544</v>
      </c>
      <c r="I201" s="34"/>
      <c r="J201" s="34">
        <v>0</v>
      </c>
      <c r="K201" s="34">
        <v>0.87009999999999998</v>
      </c>
      <c r="L201" s="34">
        <v>12.6363</v>
      </c>
      <c r="M201" s="34">
        <v>0.1181</v>
      </c>
      <c r="N201" s="34">
        <v>136.1969</v>
      </c>
      <c r="O201" s="34">
        <v>1.8270999999999999</v>
      </c>
      <c r="P201" s="34">
        <v>138</v>
      </c>
      <c r="Q201" s="34">
        <v>112.28959999999999</v>
      </c>
      <c r="R201" s="34">
        <v>1.5064</v>
      </c>
      <c r="S201" s="34">
        <v>113.8</v>
      </c>
      <c r="T201" s="34">
        <v>543.97900000000004</v>
      </c>
      <c r="U201" s="34"/>
      <c r="V201" s="34"/>
      <c r="W201" s="34">
        <v>0</v>
      </c>
      <c r="X201" s="34">
        <v>0</v>
      </c>
      <c r="Y201" s="34">
        <v>12.1</v>
      </c>
      <c r="Z201" s="34">
        <v>856</v>
      </c>
      <c r="AA201" s="34">
        <v>859</v>
      </c>
      <c r="AB201" s="34">
        <v>871</v>
      </c>
      <c r="AC201" s="34">
        <v>94</v>
      </c>
      <c r="AD201" s="34">
        <v>29.7</v>
      </c>
      <c r="AE201" s="34">
        <v>0.68</v>
      </c>
      <c r="AF201" s="34">
        <v>978</v>
      </c>
      <c r="AG201" s="34">
        <v>2</v>
      </c>
      <c r="AH201" s="34">
        <v>70</v>
      </c>
      <c r="AI201" s="34">
        <v>37</v>
      </c>
      <c r="AJ201" s="34">
        <v>192</v>
      </c>
      <c r="AK201" s="34">
        <v>169</v>
      </c>
      <c r="AL201" s="34">
        <v>3.9</v>
      </c>
      <c r="AM201" s="34">
        <v>174.6</v>
      </c>
      <c r="AN201" s="34" t="s">
        <v>155</v>
      </c>
      <c r="AO201" s="34">
        <v>2</v>
      </c>
      <c r="AP201" s="37">
        <v>0.80811342592592583</v>
      </c>
      <c r="AQ201" s="34">
        <v>47.163882999999998</v>
      </c>
      <c r="AR201" s="34">
        <v>-88.490060999999997</v>
      </c>
      <c r="AS201" s="34">
        <v>314.39999999999998</v>
      </c>
      <c r="AT201" s="34">
        <v>25.9</v>
      </c>
      <c r="AU201" s="34">
        <v>12</v>
      </c>
      <c r="AV201" s="34">
        <v>6</v>
      </c>
      <c r="AW201" s="34" t="s">
        <v>211</v>
      </c>
      <c r="AX201" s="34">
        <v>1.5316000000000001</v>
      </c>
      <c r="AY201" s="34">
        <v>1.0613999999999999</v>
      </c>
      <c r="AZ201" s="34">
        <v>2.3929999999999998</v>
      </c>
      <c r="BA201" s="34">
        <v>13.404</v>
      </c>
      <c r="BB201" s="34">
        <v>13.84</v>
      </c>
      <c r="BC201" s="34">
        <v>1.03</v>
      </c>
      <c r="BD201" s="34">
        <v>14.933</v>
      </c>
      <c r="BE201" s="34">
        <v>2867.2040000000002</v>
      </c>
      <c r="BF201" s="34">
        <v>17.062000000000001</v>
      </c>
      <c r="BG201" s="34">
        <v>3.2360000000000002</v>
      </c>
      <c r="BH201" s="34">
        <v>4.2999999999999997E-2</v>
      </c>
      <c r="BI201" s="34">
        <v>3.28</v>
      </c>
      <c r="BJ201" s="34">
        <v>2.6680000000000001</v>
      </c>
      <c r="BK201" s="34">
        <v>3.5999999999999997E-2</v>
      </c>
      <c r="BL201" s="34">
        <v>2.7040000000000002</v>
      </c>
      <c r="BM201" s="34">
        <v>4.2592999999999996</v>
      </c>
      <c r="BN201" s="34"/>
      <c r="BO201" s="34"/>
      <c r="BP201" s="34"/>
      <c r="BQ201" s="34">
        <v>0</v>
      </c>
      <c r="BR201" s="34">
        <v>0.18152399999999999</v>
      </c>
      <c r="BS201" s="34">
        <v>-5</v>
      </c>
      <c r="BT201" s="34">
        <v>5.0000000000000001E-3</v>
      </c>
      <c r="BU201" s="34">
        <v>4.4359929999999999</v>
      </c>
      <c r="BV201" s="34">
        <v>0</v>
      </c>
      <c r="BW201" s="34" t="s">
        <v>155</v>
      </c>
      <c r="BX201" s="34">
        <v>0.82399999999999995</v>
      </c>
    </row>
    <row r="202" spans="1:76" x14ac:dyDescent="0.25">
      <c r="A202" s="35">
        <v>43167</v>
      </c>
      <c r="B202" s="36">
        <v>1.5644675925925926E-2</v>
      </c>
      <c r="C202" s="34">
        <v>14.515000000000001</v>
      </c>
      <c r="D202" s="34">
        <v>6.3200000000000006E-2</v>
      </c>
      <c r="E202" s="34">
        <v>631.76521000000002</v>
      </c>
      <c r="F202" s="34">
        <v>162.80000000000001</v>
      </c>
      <c r="G202" s="34">
        <v>2.1</v>
      </c>
      <c r="H202" s="34">
        <v>530.4</v>
      </c>
      <c r="I202" s="34"/>
      <c r="J202" s="34">
        <v>0</v>
      </c>
      <c r="K202" s="34">
        <v>0.87080000000000002</v>
      </c>
      <c r="L202" s="34">
        <v>12.6396</v>
      </c>
      <c r="M202" s="34">
        <v>5.5E-2</v>
      </c>
      <c r="N202" s="34">
        <v>141.7664</v>
      </c>
      <c r="O202" s="34">
        <v>1.8287</v>
      </c>
      <c r="P202" s="34">
        <v>143.6</v>
      </c>
      <c r="Q202" s="34">
        <v>116.8815</v>
      </c>
      <c r="R202" s="34">
        <v>1.5077</v>
      </c>
      <c r="S202" s="34">
        <v>118.4</v>
      </c>
      <c r="T202" s="34">
        <v>530.40120000000002</v>
      </c>
      <c r="U202" s="34"/>
      <c r="V202" s="34"/>
      <c r="W202" s="34">
        <v>0</v>
      </c>
      <c r="X202" s="34">
        <v>0</v>
      </c>
      <c r="Y202" s="34">
        <v>12.1</v>
      </c>
      <c r="Z202" s="34">
        <v>856</v>
      </c>
      <c r="AA202" s="34">
        <v>859</v>
      </c>
      <c r="AB202" s="34">
        <v>872</v>
      </c>
      <c r="AC202" s="34">
        <v>94</v>
      </c>
      <c r="AD202" s="34">
        <v>29.7</v>
      </c>
      <c r="AE202" s="34">
        <v>0.68</v>
      </c>
      <c r="AF202" s="34">
        <v>978</v>
      </c>
      <c r="AG202" s="34">
        <v>2</v>
      </c>
      <c r="AH202" s="34">
        <v>70</v>
      </c>
      <c r="AI202" s="34">
        <v>37</v>
      </c>
      <c r="AJ202" s="34">
        <v>192</v>
      </c>
      <c r="AK202" s="34">
        <v>169</v>
      </c>
      <c r="AL202" s="34">
        <v>3.9</v>
      </c>
      <c r="AM202" s="34">
        <v>174.3</v>
      </c>
      <c r="AN202" s="34" t="s">
        <v>155</v>
      </c>
      <c r="AO202" s="34">
        <v>2</v>
      </c>
      <c r="AP202" s="37">
        <v>0.80812499999999998</v>
      </c>
      <c r="AQ202" s="34">
        <v>47.163820999999999</v>
      </c>
      <c r="AR202" s="34">
        <v>-88.490179999999995</v>
      </c>
      <c r="AS202" s="34">
        <v>314.10000000000002</v>
      </c>
      <c r="AT202" s="34">
        <v>25.5</v>
      </c>
      <c r="AU202" s="34">
        <v>12</v>
      </c>
      <c r="AV202" s="34">
        <v>6</v>
      </c>
      <c r="AW202" s="34" t="s">
        <v>211</v>
      </c>
      <c r="AX202" s="34">
        <v>1.3</v>
      </c>
      <c r="AY202" s="34">
        <v>1.1000000000000001</v>
      </c>
      <c r="AZ202" s="34">
        <v>2.2000000000000002</v>
      </c>
      <c r="BA202" s="34">
        <v>13.404</v>
      </c>
      <c r="BB202" s="34">
        <v>13.92</v>
      </c>
      <c r="BC202" s="34">
        <v>1.04</v>
      </c>
      <c r="BD202" s="34">
        <v>14.837</v>
      </c>
      <c r="BE202" s="34">
        <v>2881.7649999999999</v>
      </c>
      <c r="BF202" s="34">
        <v>7.9829999999999997</v>
      </c>
      <c r="BG202" s="34">
        <v>3.3849999999999998</v>
      </c>
      <c r="BH202" s="34">
        <v>4.3999999999999997E-2</v>
      </c>
      <c r="BI202" s="34">
        <v>3.4279999999999999</v>
      </c>
      <c r="BJ202" s="34">
        <v>2.7909999999999999</v>
      </c>
      <c r="BK202" s="34">
        <v>3.5999999999999997E-2</v>
      </c>
      <c r="BL202" s="34">
        <v>2.827</v>
      </c>
      <c r="BM202" s="34">
        <v>4.173</v>
      </c>
      <c r="BN202" s="34"/>
      <c r="BO202" s="34"/>
      <c r="BP202" s="34"/>
      <c r="BQ202" s="34">
        <v>0</v>
      </c>
      <c r="BR202" s="34">
        <v>0.21646000000000001</v>
      </c>
      <c r="BS202" s="34">
        <v>-5</v>
      </c>
      <c r="BT202" s="34">
        <v>5.0000000000000001E-3</v>
      </c>
      <c r="BU202" s="34">
        <v>5.2897420000000004</v>
      </c>
      <c r="BV202" s="34">
        <v>0</v>
      </c>
      <c r="BW202" s="34" t="s">
        <v>155</v>
      </c>
      <c r="BX202" s="34">
        <v>0.82399999999999995</v>
      </c>
    </row>
    <row r="203" spans="1:76" x14ac:dyDescent="0.25">
      <c r="A203" s="35">
        <v>43167</v>
      </c>
      <c r="B203" s="36">
        <v>1.565625E-2</v>
      </c>
      <c r="C203" s="34">
        <v>14.51</v>
      </c>
      <c r="D203" s="34">
        <v>3.8899999999999997E-2</v>
      </c>
      <c r="E203" s="34">
        <v>388.58451300000002</v>
      </c>
      <c r="F203" s="34">
        <v>163.30000000000001</v>
      </c>
      <c r="G203" s="34">
        <v>2.1</v>
      </c>
      <c r="H203" s="34">
        <v>494</v>
      </c>
      <c r="I203" s="34"/>
      <c r="J203" s="34">
        <v>0</v>
      </c>
      <c r="K203" s="34">
        <v>0.87109999999999999</v>
      </c>
      <c r="L203" s="34">
        <v>12.6395</v>
      </c>
      <c r="M203" s="34">
        <v>3.3799999999999997E-2</v>
      </c>
      <c r="N203" s="34">
        <v>142.26429999999999</v>
      </c>
      <c r="O203" s="34">
        <v>1.8292999999999999</v>
      </c>
      <c r="P203" s="34">
        <v>144.1</v>
      </c>
      <c r="Q203" s="34">
        <v>117.292</v>
      </c>
      <c r="R203" s="34">
        <v>1.5082</v>
      </c>
      <c r="S203" s="34">
        <v>118.8</v>
      </c>
      <c r="T203" s="34">
        <v>493.9864</v>
      </c>
      <c r="U203" s="34"/>
      <c r="V203" s="34"/>
      <c r="W203" s="34">
        <v>0</v>
      </c>
      <c r="X203" s="34">
        <v>0</v>
      </c>
      <c r="Y203" s="34">
        <v>12</v>
      </c>
      <c r="Z203" s="34">
        <v>857</v>
      </c>
      <c r="AA203" s="34">
        <v>859</v>
      </c>
      <c r="AB203" s="34">
        <v>870</v>
      </c>
      <c r="AC203" s="34">
        <v>94</v>
      </c>
      <c r="AD203" s="34">
        <v>29.7</v>
      </c>
      <c r="AE203" s="34">
        <v>0.68</v>
      </c>
      <c r="AF203" s="34">
        <v>978</v>
      </c>
      <c r="AG203" s="34">
        <v>2</v>
      </c>
      <c r="AH203" s="34">
        <v>70</v>
      </c>
      <c r="AI203" s="34">
        <v>37</v>
      </c>
      <c r="AJ203" s="34">
        <v>192</v>
      </c>
      <c r="AK203" s="34">
        <v>169</v>
      </c>
      <c r="AL203" s="34">
        <v>3.9</v>
      </c>
      <c r="AM203" s="34">
        <v>174.1</v>
      </c>
      <c r="AN203" s="34" t="s">
        <v>155</v>
      </c>
      <c r="AO203" s="34">
        <v>2</v>
      </c>
      <c r="AP203" s="37">
        <v>0.80813657407407413</v>
      </c>
      <c r="AQ203" s="34">
        <v>47.163783000000002</v>
      </c>
      <c r="AR203" s="34">
        <v>-88.490323000000004</v>
      </c>
      <c r="AS203" s="34">
        <v>313.60000000000002</v>
      </c>
      <c r="AT203" s="34">
        <v>25.2</v>
      </c>
      <c r="AU203" s="34">
        <v>12</v>
      </c>
      <c r="AV203" s="34">
        <v>10</v>
      </c>
      <c r="AW203" s="34" t="s">
        <v>207</v>
      </c>
      <c r="AX203" s="34">
        <v>1.3613999999999999</v>
      </c>
      <c r="AY203" s="34">
        <v>1.0386</v>
      </c>
      <c r="AZ203" s="34">
        <v>2.2000000000000002</v>
      </c>
      <c r="BA203" s="34">
        <v>13.404</v>
      </c>
      <c r="BB203" s="34">
        <v>13.96</v>
      </c>
      <c r="BC203" s="34">
        <v>1.04</v>
      </c>
      <c r="BD203" s="34">
        <v>14.798999999999999</v>
      </c>
      <c r="BE203" s="34">
        <v>2887.402</v>
      </c>
      <c r="BF203" s="34">
        <v>4.9219999999999997</v>
      </c>
      <c r="BG203" s="34">
        <v>3.403</v>
      </c>
      <c r="BH203" s="34">
        <v>4.3999999999999997E-2</v>
      </c>
      <c r="BI203" s="34">
        <v>3.4470000000000001</v>
      </c>
      <c r="BJ203" s="34">
        <v>2.806</v>
      </c>
      <c r="BK203" s="34">
        <v>3.5999999999999997E-2</v>
      </c>
      <c r="BL203" s="34">
        <v>2.8420000000000001</v>
      </c>
      <c r="BM203" s="34">
        <v>3.8942000000000001</v>
      </c>
      <c r="BN203" s="34"/>
      <c r="BO203" s="34"/>
      <c r="BP203" s="34"/>
      <c r="BQ203" s="34">
        <v>0</v>
      </c>
      <c r="BR203" s="34">
        <v>0.327044</v>
      </c>
      <c r="BS203" s="34">
        <v>-5</v>
      </c>
      <c r="BT203" s="34">
        <v>5.7720000000000002E-3</v>
      </c>
      <c r="BU203" s="34">
        <v>7.9921379999999997</v>
      </c>
      <c r="BV203" s="34">
        <v>0</v>
      </c>
      <c r="BW203" s="34" t="s">
        <v>155</v>
      </c>
      <c r="BX203" s="34">
        <v>0.82399999999999995</v>
      </c>
    </row>
    <row r="204" spans="1:76" x14ac:dyDescent="0.25">
      <c r="A204" s="35">
        <v>43167</v>
      </c>
      <c r="B204" s="36">
        <v>1.5667824074074074E-2</v>
      </c>
      <c r="C204" s="34">
        <v>14.51</v>
      </c>
      <c r="D204" s="34">
        <v>5.11E-2</v>
      </c>
      <c r="E204" s="34">
        <v>511.26133600000003</v>
      </c>
      <c r="F204" s="34">
        <v>198.5</v>
      </c>
      <c r="G204" s="34">
        <v>2</v>
      </c>
      <c r="H204" s="34">
        <v>471.7</v>
      </c>
      <c r="I204" s="34"/>
      <c r="J204" s="34">
        <v>0</v>
      </c>
      <c r="K204" s="34">
        <v>0.871</v>
      </c>
      <c r="L204" s="34">
        <v>12.6387</v>
      </c>
      <c r="M204" s="34">
        <v>4.4499999999999998E-2</v>
      </c>
      <c r="N204" s="34">
        <v>172.87819999999999</v>
      </c>
      <c r="O204" s="34">
        <v>1.7284999999999999</v>
      </c>
      <c r="P204" s="34">
        <v>174.6</v>
      </c>
      <c r="Q204" s="34">
        <v>142.53210000000001</v>
      </c>
      <c r="R204" s="34">
        <v>1.4251</v>
      </c>
      <c r="S204" s="34">
        <v>144</v>
      </c>
      <c r="T204" s="34">
        <v>471.71510000000001</v>
      </c>
      <c r="U204" s="34"/>
      <c r="V204" s="34"/>
      <c r="W204" s="34">
        <v>0</v>
      </c>
      <c r="X204" s="34">
        <v>0</v>
      </c>
      <c r="Y204" s="34">
        <v>12.1</v>
      </c>
      <c r="Z204" s="34">
        <v>855</v>
      </c>
      <c r="AA204" s="34">
        <v>857</v>
      </c>
      <c r="AB204" s="34">
        <v>870</v>
      </c>
      <c r="AC204" s="34">
        <v>94</v>
      </c>
      <c r="AD204" s="34">
        <v>29.7</v>
      </c>
      <c r="AE204" s="34">
        <v>0.68</v>
      </c>
      <c r="AF204" s="34">
        <v>978</v>
      </c>
      <c r="AG204" s="34">
        <v>2</v>
      </c>
      <c r="AH204" s="34">
        <v>70</v>
      </c>
      <c r="AI204" s="34">
        <v>37</v>
      </c>
      <c r="AJ204" s="34">
        <v>192</v>
      </c>
      <c r="AK204" s="34">
        <v>169.8</v>
      </c>
      <c r="AL204" s="34">
        <v>4</v>
      </c>
      <c r="AM204" s="34">
        <v>174.5</v>
      </c>
      <c r="AN204" s="34" t="s">
        <v>155</v>
      </c>
      <c r="AO204" s="34">
        <v>2</v>
      </c>
      <c r="AP204" s="37">
        <v>0.80814814814814817</v>
      </c>
      <c r="AQ204" s="34">
        <v>47.163753999999997</v>
      </c>
      <c r="AR204" s="34">
        <v>-88.490469000000004</v>
      </c>
      <c r="AS204" s="34">
        <v>313.5</v>
      </c>
      <c r="AT204" s="34">
        <v>24.9</v>
      </c>
      <c r="AU204" s="34">
        <v>12</v>
      </c>
      <c r="AV204" s="34">
        <v>10</v>
      </c>
      <c r="AW204" s="34" t="s">
        <v>207</v>
      </c>
      <c r="AX204" s="34">
        <v>1.4614</v>
      </c>
      <c r="AY204" s="34">
        <v>1.2456</v>
      </c>
      <c r="AZ204" s="34">
        <v>2.3841999999999999</v>
      </c>
      <c r="BA204" s="34">
        <v>13.404</v>
      </c>
      <c r="BB204" s="34">
        <v>13.95</v>
      </c>
      <c r="BC204" s="34">
        <v>1.04</v>
      </c>
      <c r="BD204" s="34">
        <v>14.805999999999999</v>
      </c>
      <c r="BE204" s="34">
        <v>2885.4769999999999</v>
      </c>
      <c r="BF204" s="34">
        <v>6.4710000000000001</v>
      </c>
      <c r="BG204" s="34">
        <v>4.133</v>
      </c>
      <c r="BH204" s="34">
        <v>4.1000000000000002E-2</v>
      </c>
      <c r="BI204" s="34">
        <v>4.1749999999999998</v>
      </c>
      <c r="BJ204" s="34">
        <v>3.4079999999999999</v>
      </c>
      <c r="BK204" s="34">
        <v>3.4000000000000002E-2</v>
      </c>
      <c r="BL204" s="34">
        <v>3.4420000000000002</v>
      </c>
      <c r="BM204" s="34">
        <v>3.7164000000000001</v>
      </c>
      <c r="BN204" s="34"/>
      <c r="BO204" s="34"/>
      <c r="BP204" s="34"/>
      <c r="BQ204" s="34">
        <v>0</v>
      </c>
      <c r="BR204" s="34">
        <v>0.36371999999999999</v>
      </c>
      <c r="BS204" s="34">
        <v>-5</v>
      </c>
      <c r="BT204" s="34">
        <v>5.228E-3</v>
      </c>
      <c r="BU204" s="34">
        <v>8.8884070000000008</v>
      </c>
      <c r="BV204" s="34">
        <v>0</v>
      </c>
      <c r="BW204" s="34" t="s">
        <v>155</v>
      </c>
      <c r="BX204" s="34">
        <v>0.82399999999999995</v>
      </c>
    </row>
    <row r="205" spans="1:76" x14ac:dyDescent="0.25">
      <c r="A205" s="35">
        <v>43167</v>
      </c>
      <c r="B205" s="36">
        <v>1.5679398148148147E-2</v>
      </c>
      <c r="C205" s="34">
        <v>14.51</v>
      </c>
      <c r="D205" s="34">
        <v>8.3900000000000002E-2</v>
      </c>
      <c r="E205" s="34">
        <v>838.52542400000004</v>
      </c>
      <c r="F205" s="34">
        <v>253.1</v>
      </c>
      <c r="G205" s="34">
        <v>1.5</v>
      </c>
      <c r="H205" s="34">
        <v>467.8</v>
      </c>
      <c r="I205" s="34"/>
      <c r="J205" s="34">
        <v>0</v>
      </c>
      <c r="K205" s="34">
        <v>0.87070000000000003</v>
      </c>
      <c r="L205" s="34">
        <v>12.6342</v>
      </c>
      <c r="M205" s="34">
        <v>7.2999999999999995E-2</v>
      </c>
      <c r="N205" s="34">
        <v>220.41220000000001</v>
      </c>
      <c r="O205" s="34">
        <v>1.3061</v>
      </c>
      <c r="P205" s="34">
        <v>221.7</v>
      </c>
      <c r="Q205" s="34">
        <v>181.72219999999999</v>
      </c>
      <c r="R205" s="34">
        <v>1.0768</v>
      </c>
      <c r="S205" s="34">
        <v>182.8</v>
      </c>
      <c r="T205" s="34">
        <v>467.76769999999999</v>
      </c>
      <c r="U205" s="34"/>
      <c r="V205" s="34"/>
      <c r="W205" s="34">
        <v>0</v>
      </c>
      <c r="X205" s="34">
        <v>0</v>
      </c>
      <c r="Y205" s="34">
        <v>12.1</v>
      </c>
      <c r="Z205" s="34">
        <v>855</v>
      </c>
      <c r="AA205" s="34">
        <v>858</v>
      </c>
      <c r="AB205" s="34">
        <v>870</v>
      </c>
      <c r="AC205" s="34">
        <v>94</v>
      </c>
      <c r="AD205" s="34">
        <v>29.7</v>
      </c>
      <c r="AE205" s="34">
        <v>0.68</v>
      </c>
      <c r="AF205" s="34">
        <v>978</v>
      </c>
      <c r="AG205" s="34">
        <v>2</v>
      </c>
      <c r="AH205" s="34">
        <v>69.227999999999994</v>
      </c>
      <c r="AI205" s="34">
        <v>37</v>
      </c>
      <c r="AJ205" s="34">
        <v>192</v>
      </c>
      <c r="AK205" s="34">
        <v>169.2</v>
      </c>
      <c r="AL205" s="34">
        <v>3.9</v>
      </c>
      <c r="AM205" s="34">
        <v>174.8</v>
      </c>
      <c r="AN205" s="34" t="s">
        <v>155</v>
      </c>
      <c r="AO205" s="34">
        <v>2</v>
      </c>
      <c r="AP205" s="37">
        <v>0.80815972222222221</v>
      </c>
      <c r="AQ205" s="34">
        <v>47.163727999999999</v>
      </c>
      <c r="AR205" s="34">
        <v>-88.490613999999994</v>
      </c>
      <c r="AS205" s="34">
        <v>313.5</v>
      </c>
      <c r="AT205" s="34">
        <v>24.7</v>
      </c>
      <c r="AU205" s="34">
        <v>12</v>
      </c>
      <c r="AV205" s="34">
        <v>10</v>
      </c>
      <c r="AW205" s="34" t="s">
        <v>207</v>
      </c>
      <c r="AX205" s="34">
        <v>1.5613999999999999</v>
      </c>
      <c r="AY205" s="34">
        <v>1.4614</v>
      </c>
      <c r="AZ205" s="34">
        <v>2.6227999999999998</v>
      </c>
      <c r="BA205" s="34">
        <v>13.404</v>
      </c>
      <c r="BB205" s="34">
        <v>13.91</v>
      </c>
      <c r="BC205" s="34">
        <v>1.04</v>
      </c>
      <c r="BD205" s="34">
        <v>14.847</v>
      </c>
      <c r="BE205" s="34">
        <v>2879.0970000000002</v>
      </c>
      <c r="BF205" s="34">
        <v>10.59</v>
      </c>
      <c r="BG205" s="34">
        <v>5.26</v>
      </c>
      <c r="BH205" s="34">
        <v>3.1E-2</v>
      </c>
      <c r="BI205" s="34">
        <v>5.2910000000000004</v>
      </c>
      <c r="BJ205" s="34">
        <v>4.3369999999999997</v>
      </c>
      <c r="BK205" s="34">
        <v>2.5999999999999999E-2</v>
      </c>
      <c r="BL205" s="34">
        <v>4.3620000000000001</v>
      </c>
      <c r="BM205" s="34">
        <v>3.6783999999999999</v>
      </c>
      <c r="BN205" s="34"/>
      <c r="BO205" s="34"/>
      <c r="BP205" s="34"/>
      <c r="BQ205" s="34">
        <v>0</v>
      </c>
      <c r="BR205" s="34">
        <v>0.33743600000000001</v>
      </c>
      <c r="BS205" s="34">
        <v>-5</v>
      </c>
      <c r="BT205" s="34">
        <v>5.0000000000000001E-3</v>
      </c>
      <c r="BU205" s="34">
        <v>8.2460930000000001</v>
      </c>
      <c r="BV205" s="34">
        <v>0</v>
      </c>
      <c r="BW205" s="34" t="s">
        <v>155</v>
      </c>
      <c r="BX205" s="34">
        <v>0.82399999999999995</v>
      </c>
    </row>
    <row r="206" spans="1:76" x14ac:dyDescent="0.25">
      <c r="A206" s="35">
        <v>43167</v>
      </c>
      <c r="B206" s="36">
        <v>1.5690972222222221E-2</v>
      </c>
      <c r="C206" s="34">
        <v>14.51</v>
      </c>
      <c r="D206" s="34">
        <v>0.15290000000000001</v>
      </c>
      <c r="E206" s="34">
        <v>1528.6509269999999</v>
      </c>
      <c r="F206" s="34">
        <v>275.5</v>
      </c>
      <c r="G206" s="34">
        <v>1.5</v>
      </c>
      <c r="H206" s="34">
        <v>494.4</v>
      </c>
      <c r="I206" s="34"/>
      <c r="J206" s="34">
        <v>0</v>
      </c>
      <c r="K206" s="34">
        <v>0.87009999999999998</v>
      </c>
      <c r="L206" s="34">
        <v>12.625299999999999</v>
      </c>
      <c r="M206" s="34">
        <v>0.13300000000000001</v>
      </c>
      <c r="N206" s="34">
        <v>239.71600000000001</v>
      </c>
      <c r="O206" s="34">
        <v>1.3275999999999999</v>
      </c>
      <c r="P206" s="34">
        <v>241</v>
      </c>
      <c r="Q206" s="34">
        <v>197.63749999999999</v>
      </c>
      <c r="R206" s="34">
        <v>1.0946</v>
      </c>
      <c r="S206" s="34">
        <v>198.7</v>
      </c>
      <c r="T206" s="34">
        <v>494.43639999999999</v>
      </c>
      <c r="U206" s="34"/>
      <c r="V206" s="34"/>
      <c r="W206" s="34">
        <v>0</v>
      </c>
      <c r="X206" s="34">
        <v>0</v>
      </c>
      <c r="Y206" s="34">
        <v>12.1</v>
      </c>
      <c r="Z206" s="34">
        <v>855</v>
      </c>
      <c r="AA206" s="34">
        <v>858</v>
      </c>
      <c r="AB206" s="34">
        <v>870</v>
      </c>
      <c r="AC206" s="34">
        <v>94</v>
      </c>
      <c r="AD206" s="34">
        <v>29.7</v>
      </c>
      <c r="AE206" s="34">
        <v>0.68</v>
      </c>
      <c r="AF206" s="34">
        <v>978</v>
      </c>
      <c r="AG206" s="34">
        <v>2</v>
      </c>
      <c r="AH206" s="34">
        <v>69</v>
      </c>
      <c r="AI206" s="34">
        <v>37</v>
      </c>
      <c r="AJ206" s="34">
        <v>192</v>
      </c>
      <c r="AK206" s="34">
        <v>169.8</v>
      </c>
      <c r="AL206" s="34">
        <v>4</v>
      </c>
      <c r="AM206" s="34">
        <v>174.8</v>
      </c>
      <c r="AN206" s="34" t="s">
        <v>155</v>
      </c>
      <c r="AO206" s="34">
        <v>2</v>
      </c>
      <c r="AP206" s="37">
        <v>0.80817129629629625</v>
      </c>
      <c r="AQ206" s="34">
        <v>47.163699999999999</v>
      </c>
      <c r="AR206" s="34">
        <v>-88.490773000000004</v>
      </c>
      <c r="AS206" s="34">
        <v>313.60000000000002</v>
      </c>
      <c r="AT206" s="34">
        <v>27</v>
      </c>
      <c r="AU206" s="34">
        <v>12</v>
      </c>
      <c r="AV206" s="34">
        <v>10</v>
      </c>
      <c r="AW206" s="34" t="s">
        <v>207</v>
      </c>
      <c r="AX206" s="34">
        <v>1.6</v>
      </c>
      <c r="AY206" s="34">
        <v>1.5</v>
      </c>
      <c r="AZ206" s="34">
        <v>2.7</v>
      </c>
      <c r="BA206" s="34">
        <v>13.404</v>
      </c>
      <c r="BB206" s="34">
        <v>13.84</v>
      </c>
      <c r="BC206" s="34">
        <v>1.03</v>
      </c>
      <c r="BD206" s="34">
        <v>14.928000000000001</v>
      </c>
      <c r="BE206" s="34">
        <v>2864.9520000000002</v>
      </c>
      <c r="BF206" s="34">
        <v>19.21</v>
      </c>
      <c r="BG206" s="34">
        <v>5.6970000000000001</v>
      </c>
      <c r="BH206" s="34">
        <v>3.2000000000000001E-2</v>
      </c>
      <c r="BI206" s="34">
        <v>5.7279999999999998</v>
      </c>
      <c r="BJ206" s="34">
        <v>4.6970000000000001</v>
      </c>
      <c r="BK206" s="34">
        <v>2.5999999999999999E-2</v>
      </c>
      <c r="BL206" s="34">
        <v>4.7229999999999999</v>
      </c>
      <c r="BM206" s="34">
        <v>3.8717999999999999</v>
      </c>
      <c r="BN206" s="34"/>
      <c r="BO206" s="34"/>
      <c r="BP206" s="34"/>
      <c r="BQ206" s="34">
        <v>0</v>
      </c>
      <c r="BR206" s="34">
        <v>0.36991600000000002</v>
      </c>
      <c r="BS206" s="34">
        <v>-5</v>
      </c>
      <c r="BT206" s="34">
        <v>5.0000000000000001E-3</v>
      </c>
      <c r="BU206" s="34">
        <v>9.0398219999999991</v>
      </c>
      <c r="BV206" s="34">
        <v>0</v>
      </c>
      <c r="BW206" s="34" t="s">
        <v>155</v>
      </c>
      <c r="BX206" s="34">
        <v>0.82399999999999995</v>
      </c>
    </row>
    <row r="207" spans="1:76" x14ac:dyDescent="0.25">
      <c r="A207" s="35">
        <v>43167</v>
      </c>
      <c r="B207" s="36">
        <v>1.5702546296296298E-2</v>
      </c>
      <c r="C207" s="34">
        <v>14.476000000000001</v>
      </c>
      <c r="D207" s="34">
        <v>0.32100000000000001</v>
      </c>
      <c r="E207" s="34">
        <v>3210</v>
      </c>
      <c r="F207" s="34">
        <v>283.3</v>
      </c>
      <c r="G207" s="34">
        <v>1.6</v>
      </c>
      <c r="H207" s="34">
        <v>527.1</v>
      </c>
      <c r="I207" s="34"/>
      <c r="J207" s="34">
        <v>0</v>
      </c>
      <c r="K207" s="34">
        <v>0.86890000000000001</v>
      </c>
      <c r="L207" s="34">
        <v>12.577299999999999</v>
      </c>
      <c r="M207" s="34">
        <v>0.27889999999999998</v>
      </c>
      <c r="N207" s="34">
        <v>246.1455</v>
      </c>
      <c r="O207" s="34">
        <v>1.3672</v>
      </c>
      <c r="P207" s="34">
        <v>247.5</v>
      </c>
      <c r="Q207" s="34">
        <v>202.9384</v>
      </c>
      <c r="R207" s="34">
        <v>1.1272</v>
      </c>
      <c r="S207" s="34">
        <v>204.1</v>
      </c>
      <c r="T207" s="34">
        <v>527.07100000000003</v>
      </c>
      <c r="U207" s="34"/>
      <c r="V207" s="34"/>
      <c r="W207" s="34">
        <v>0</v>
      </c>
      <c r="X207" s="34">
        <v>0</v>
      </c>
      <c r="Y207" s="34">
        <v>12.1</v>
      </c>
      <c r="Z207" s="34">
        <v>855</v>
      </c>
      <c r="AA207" s="34">
        <v>858</v>
      </c>
      <c r="AB207" s="34">
        <v>869</v>
      </c>
      <c r="AC207" s="34">
        <v>94</v>
      </c>
      <c r="AD207" s="34">
        <v>29.7</v>
      </c>
      <c r="AE207" s="34">
        <v>0.68</v>
      </c>
      <c r="AF207" s="34">
        <v>978</v>
      </c>
      <c r="AG207" s="34">
        <v>2</v>
      </c>
      <c r="AH207" s="34">
        <v>69</v>
      </c>
      <c r="AI207" s="34">
        <v>37</v>
      </c>
      <c r="AJ207" s="34">
        <v>192</v>
      </c>
      <c r="AK207" s="34">
        <v>170</v>
      </c>
      <c r="AL207" s="34">
        <v>4</v>
      </c>
      <c r="AM207" s="34">
        <v>174.4</v>
      </c>
      <c r="AN207" s="34" t="s">
        <v>155</v>
      </c>
      <c r="AO207" s="34">
        <v>2</v>
      </c>
      <c r="AP207" s="37">
        <v>0.8081828703703704</v>
      </c>
      <c r="AQ207" s="34">
        <v>47.163666999999997</v>
      </c>
      <c r="AR207" s="34">
        <v>-88.490941000000007</v>
      </c>
      <c r="AS207" s="34">
        <v>313.8</v>
      </c>
      <c r="AT207" s="34">
        <v>28.4</v>
      </c>
      <c r="AU207" s="34">
        <v>12</v>
      </c>
      <c r="AV207" s="34">
        <v>10</v>
      </c>
      <c r="AW207" s="34" t="s">
        <v>207</v>
      </c>
      <c r="AX207" s="34">
        <v>1.9683999999999999</v>
      </c>
      <c r="AY207" s="34">
        <v>1.1930000000000001</v>
      </c>
      <c r="AZ207" s="34">
        <v>2.9456000000000002</v>
      </c>
      <c r="BA207" s="34">
        <v>13.404</v>
      </c>
      <c r="BB207" s="34">
        <v>13.7</v>
      </c>
      <c r="BC207" s="34">
        <v>1.02</v>
      </c>
      <c r="BD207" s="34">
        <v>15.093</v>
      </c>
      <c r="BE207" s="34">
        <v>2831.6190000000001</v>
      </c>
      <c r="BF207" s="34">
        <v>39.965000000000003</v>
      </c>
      <c r="BG207" s="34">
        <v>5.8029999999999999</v>
      </c>
      <c r="BH207" s="34">
        <v>3.2000000000000001E-2</v>
      </c>
      <c r="BI207" s="34">
        <v>5.8360000000000003</v>
      </c>
      <c r="BJ207" s="34">
        <v>4.7850000000000001</v>
      </c>
      <c r="BK207" s="34">
        <v>2.7E-2</v>
      </c>
      <c r="BL207" s="34">
        <v>4.8109999999999999</v>
      </c>
      <c r="BM207" s="34">
        <v>4.0949</v>
      </c>
      <c r="BN207" s="34"/>
      <c r="BO207" s="34"/>
      <c r="BP207" s="34"/>
      <c r="BQ207" s="34">
        <v>0</v>
      </c>
      <c r="BR207" s="34">
        <v>0.33341300000000001</v>
      </c>
      <c r="BS207" s="34">
        <v>-5</v>
      </c>
      <c r="BT207" s="34">
        <v>5.0000000000000001E-3</v>
      </c>
      <c r="BU207" s="34">
        <v>8.1477699999999995</v>
      </c>
      <c r="BV207" s="34">
        <v>0</v>
      </c>
      <c r="BW207" s="34" t="s">
        <v>155</v>
      </c>
      <c r="BX207" s="34">
        <v>0.82399999999999995</v>
      </c>
    </row>
    <row r="208" spans="1:76" x14ac:dyDescent="0.25">
      <c r="A208" s="35">
        <v>43167</v>
      </c>
      <c r="B208" s="36">
        <v>1.5714120370370371E-2</v>
      </c>
      <c r="C208" s="34">
        <v>14.46</v>
      </c>
      <c r="D208" s="34">
        <v>0.32100000000000001</v>
      </c>
      <c r="E208" s="34">
        <v>3210</v>
      </c>
      <c r="F208" s="34">
        <v>287.8</v>
      </c>
      <c r="G208" s="34">
        <v>1.7</v>
      </c>
      <c r="H208" s="34">
        <v>579</v>
      </c>
      <c r="I208" s="34"/>
      <c r="J208" s="34">
        <v>0</v>
      </c>
      <c r="K208" s="34">
        <v>0.86890000000000001</v>
      </c>
      <c r="L208" s="34">
        <v>12.564299999999999</v>
      </c>
      <c r="M208" s="34">
        <v>0.27889999999999998</v>
      </c>
      <c r="N208" s="34">
        <v>250.06479999999999</v>
      </c>
      <c r="O208" s="34">
        <v>1.4771000000000001</v>
      </c>
      <c r="P208" s="34">
        <v>251.5</v>
      </c>
      <c r="Q208" s="34">
        <v>206.16980000000001</v>
      </c>
      <c r="R208" s="34">
        <v>1.2178</v>
      </c>
      <c r="S208" s="34">
        <v>207.4</v>
      </c>
      <c r="T208" s="34">
        <v>579.01340000000005</v>
      </c>
      <c r="U208" s="34"/>
      <c r="V208" s="34"/>
      <c r="W208" s="34">
        <v>0</v>
      </c>
      <c r="X208" s="34">
        <v>0</v>
      </c>
      <c r="Y208" s="34">
        <v>12.1</v>
      </c>
      <c r="Z208" s="34">
        <v>855</v>
      </c>
      <c r="AA208" s="34">
        <v>857</v>
      </c>
      <c r="AB208" s="34">
        <v>869</v>
      </c>
      <c r="AC208" s="34">
        <v>94</v>
      </c>
      <c r="AD208" s="34">
        <v>29.7</v>
      </c>
      <c r="AE208" s="34">
        <v>0.68</v>
      </c>
      <c r="AF208" s="34">
        <v>978</v>
      </c>
      <c r="AG208" s="34">
        <v>2</v>
      </c>
      <c r="AH208" s="34">
        <v>69</v>
      </c>
      <c r="AI208" s="34">
        <v>37</v>
      </c>
      <c r="AJ208" s="34">
        <v>192</v>
      </c>
      <c r="AK208" s="34">
        <v>170</v>
      </c>
      <c r="AL208" s="34">
        <v>3.9</v>
      </c>
      <c r="AM208" s="34">
        <v>174.1</v>
      </c>
      <c r="AN208" s="34" t="s">
        <v>155</v>
      </c>
      <c r="AO208" s="34">
        <v>2</v>
      </c>
      <c r="AP208" s="37">
        <v>0.80819444444444455</v>
      </c>
      <c r="AQ208" s="34">
        <v>47.163632999999997</v>
      </c>
      <c r="AR208" s="34">
        <v>-88.491107999999997</v>
      </c>
      <c r="AS208" s="34">
        <v>314</v>
      </c>
      <c r="AT208" s="34">
        <v>28.8</v>
      </c>
      <c r="AU208" s="34">
        <v>12</v>
      </c>
      <c r="AV208" s="34">
        <v>10</v>
      </c>
      <c r="AW208" s="34" t="s">
        <v>207</v>
      </c>
      <c r="AX208" s="34">
        <v>1.5860000000000001</v>
      </c>
      <c r="AY208" s="34">
        <v>1.0613999999999999</v>
      </c>
      <c r="AZ208" s="34">
        <v>2.4860000000000002</v>
      </c>
      <c r="BA208" s="34">
        <v>13.404</v>
      </c>
      <c r="BB208" s="34">
        <v>13.71</v>
      </c>
      <c r="BC208" s="34">
        <v>1.02</v>
      </c>
      <c r="BD208" s="34">
        <v>15.087999999999999</v>
      </c>
      <c r="BE208" s="34">
        <v>2830.4059999999999</v>
      </c>
      <c r="BF208" s="34">
        <v>39.991</v>
      </c>
      <c r="BG208" s="34">
        <v>5.899</v>
      </c>
      <c r="BH208" s="34">
        <v>3.5000000000000003E-2</v>
      </c>
      <c r="BI208" s="34">
        <v>5.9340000000000002</v>
      </c>
      <c r="BJ208" s="34">
        <v>4.8639999999999999</v>
      </c>
      <c r="BK208" s="34">
        <v>2.9000000000000001E-2</v>
      </c>
      <c r="BL208" s="34">
        <v>4.8920000000000003</v>
      </c>
      <c r="BM208" s="34">
        <v>4.5011000000000001</v>
      </c>
      <c r="BN208" s="34"/>
      <c r="BO208" s="34"/>
      <c r="BP208" s="34"/>
      <c r="BQ208" s="34">
        <v>0</v>
      </c>
      <c r="BR208" s="34">
        <v>0.27809600000000001</v>
      </c>
      <c r="BS208" s="34">
        <v>-5</v>
      </c>
      <c r="BT208" s="34">
        <v>5.7720000000000002E-3</v>
      </c>
      <c r="BU208" s="34">
        <v>6.795973</v>
      </c>
      <c r="BV208" s="34">
        <v>0</v>
      </c>
      <c r="BW208" s="34" t="s">
        <v>155</v>
      </c>
      <c r="BX208" s="34">
        <v>0.82399999999999995</v>
      </c>
    </row>
    <row r="209" spans="1:76" x14ac:dyDescent="0.25">
      <c r="A209" s="35">
        <v>43167</v>
      </c>
      <c r="B209" s="36">
        <v>1.5725694444444445E-2</v>
      </c>
      <c r="C209" s="34">
        <v>14.46</v>
      </c>
      <c r="D209" s="34">
        <v>0.22009999999999999</v>
      </c>
      <c r="E209" s="34">
        <v>2200.6053069999998</v>
      </c>
      <c r="F209" s="34">
        <v>292.39999999999998</v>
      </c>
      <c r="G209" s="34">
        <v>1.7</v>
      </c>
      <c r="H209" s="34">
        <v>593.9</v>
      </c>
      <c r="I209" s="34"/>
      <c r="J209" s="34">
        <v>0</v>
      </c>
      <c r="K209" s="34">
        <v>0.86980000000000002</v>
      </c>
      <c r="L209" s="34">
        <v>12.577400000000001</v>
      </c>
      <c r="M209" s="34">
        <v>0.19139999999999999</v>
      </c>
      <c r="N209" s="34">
        <v>254.33369999999999</v>
      </c>
      <c r="O209" s="34">
        <v>1.4786999999999999</v>
      </c>
      <c r="P209" s="34">
        <v>255.8</v>
      </c>
      <c r="Q209" s="34">
        <v>209.6893</v>
      </c>
      <c r="R209" s="34">
        <v>1.2191000000000001</v>
      </c>
      <c r="S209" s="34">
        <v>210.9</v>
      </c>
      <c r="T209" s="34">
        <v>593.92349999999999</v>
      </c>
      <c r="U209" s="34"/>
      <c r="V209" s="34"/>
      <c r="W209" s="34">
        <v>0</v>
      </c>
      <c r="X209" s="34">
        <v>0</v>
      </c>
      <c r="Y209" s="34">
        <v>12.1</v>
      </c>
      <c r="Z209" s="34">
        <v>854</v>
      </c>
      <c r="AA209" s="34">
        <v>855</v>
      </c>
      <c r="AB209" s="34">
        <v>868</v>
      </c>
      <c r="AC209" s="34">
        <v>94</v>
      </c>
      <c r="AD209" s="34">
        <v>29.7</v>
      </c>
      <c r="AE209" s="34">
        <v>0.68</v>
      </c>
      <c r="AF209" s="34">
        <v>978</v>
      </c>
      <c r="AG209" s="34">
        <v>2</v>
      </c>
      <c r="AH209" s="34">
        <v>69</v>
      </c>
      <c r="AI209" s="34">
        <v>37</v>
      </c>
      <c r="AJ209" s="34">
        <v>192</v>
      </c>
      <c r="AK209" s="34">
        <v>170</v>
      </c>
      <c r="AL209" s="34">
        <v>4</v>
      </c>
      <c r="AM209" s="34">
        <v>174</v>
      </c>
      <c r="AN209" s="34" t="s">
        <v>155</v>
      </c>
      <c r="AO209" s="34">
        <v>2</v>
      </c>
      <c r="AP209" s="37">
        <v>0.80820601851851848</v>
      </c>
      <c r="AQ209" s="34">
        <v>47.163600000000002</v>
      </c>
      <c r="AR209" s="34">
        <v>-88.491273000000007</v>
      </c>
      <c r="AS209" s="34">
        <v>314</v>
      </c>
      <c r="AT209" s="34">
        <v>29.7</v>
      </c>
      <c r="AU209" s="34">
        <v>12</v>
      </c>
      <c r="AV209" s="34">
        <v>10</v>
      </c>
      <c r="AW209" s="34" t="s">
        <v>207</v>
      </c>
      <c r="AX209" s="34">
        <v>1.2</v>
      </c>
      <c r="AY209" s="34">
        <v>1.1000000000000001</v>
      </c>
      <c r="AZ209" s="34">
        <v>2.1</v>
      </c>
      <c r="BA209" s="34">
        <v>13.404</v>
      </c>
      <c r="BB209" s="34">
        <v>13.81</v>
      </c>
      <c r="BC209" s="34">
        <v>1.03</v>
      </c>
      <c r="BD209" s="34">
        <v>14.968</v>
      </c>
      <c r="BE209" s="34">
        <v>2849.5160000000001</v>
      </c>
      <c r="BF209" s="34">
        <v>27.600999999999999</v>
      </c>
      <c r="BG209" s="34">
        <v>6.0339999999999998</v>
      </c>
      <c r="BH209" s="34">
        <v>3.5000000000000003E-2</v>
      </c>
      <c r="BI209" s="34">
        <v>6.069</v>
      </c>
      <c r="BJ209" s="34">
        <v>4.9749999999999996</v>
      </c>
      <c r="BK209" s="34">
        <v>2.9000000000000001E-2</v>
      </c>
      <c r="BL209" s="34">
        <v>5.0039999999999996</v>
      </c>
      <c r="BM209" s="34">
        <v>4.6433999999999997</v>
      </c>
      <c r="BN209" s="34"/>
      <c r="BO209" s="34"/>
      <c r="BP209" s="34"/>
      <c r="BQ209" s="34">
        <v>0</v>
      </c>
      <c r="BR209" s="34">
        <v>0.26600000000000001</v>
      </c>
      <c r="BS209" s="34">
        <v>-5</v>
      </c>
      <c r="BT209" s="34">
        <v>6.0000000000000001E-3</v>
      </c>
      <c r="BU209" s="34">
        <v>6.500375</v>
      </c>
      <c r="BV209" s="34">
        <v>0</v>
      </c>
      <c r="BW209" s="34" t="s">
        <v>155</v>
      </c>
      <c r="BX209" s="34">
        <v>0.82399999999999995</v>
      </c>
    </row>
    <row r="210" spans="1:76" x14ac:dyDescent="0.25">
      <c r="A210" s="35">
        <v>43167</v>
      </c>
      <c r="B210" s="36">
        <v>1.5737268518518518E-2</v>
      </c>
      <c r="C210" s="34">
        <v>14.46</v>
      </c>
      <c r="D210" s="34">
        <v>0.14729999999999999</v>
      </c>
      <c r="E210" s="34">
        <v>1472.570248</v>
      </c>
      <c r="F210" s="34">
        <v>297.89999999999998</v>
      </c>
      <c r="G210" s="34">
        <v>1.8</v>
      </c>
      <c r="H210" s="34">
        <v>563.20000000000005</v>
      </c>
      <c r="I210" s="34"/>
      <c r="J210" s="34">
        <v>0</v>
      </c>
      <c r="K210" s="34">
        <v>0.87050000000000005</v>
      </c>
      <c r="L210" s="34">
        <v>12.5869</v>
      </c>
      <c r="M210" s="34">
        <v>0.12820000000000001</v>
      </c>
      <c r="N210" s="34">
        <v>259.28559999999999</v>
      </c>
      <c r="O210" s="34">
        <v>1.5668</v>
      </c>
      <c r="P210" s="34">
        <v>260.89999999999998</v>
      </c>
      <c r="Q210" s="34">
        <v>213.77199999999999</v>
      </c>
      <c r="R210" s="34">
        <v>1.2918000000000001</v>
      </c>
      <c r="S210" s="34">
        <v>215.1</v>
      </c>
      <c r="T210" s="34">
        <v>563.19809999999995</v>
      </c>
      <c r="U210" s="34"/>
      <c r="V210" s="34"/>
      <c r="W210" s="34">
        <v>0</v>
      </c>
      <c r="X210" s="34">
        <v>0</v>
      </c>
      <c r="Y210" s="34">
        <v>12.1</v>
      </c>
      <c r="Z210" s="34">
        <v>854</v>
      </c>
      <c r="AA210" s="34">
        <v>857</v>
      </c>
      <c r="AB210" s="34">
        <v>867</v>
      </c>
      <c r="AC210" s="34">
        <v>94</v>
      </c>
      <c r="AD210" s="34">
        <v>29.7</v>
      </c>
      <c r="AE210" s="34">
        <v>0.68</v>
      </c>
      <c r="AF210" s="34">
        <v>978</v>
      </c>
      <c r="AG210" s="34">
        <v>2</v>
      </c>
      <c r="AH210" s="34">
        <v>69</v>
      </c>
      <c r="AI210" s="34">
        <v>37</v>
      </c>
      <c r="AJ210" s="34">
        <v>191.2</v>
      </c>
      <c r="AK210" s="34">
        <v>170</v>
      </c>
      <c r="AL210" s="34">
        <v>3.9</v>
      </c>
      <c r="AM210" s="34">
        <v>174</v>
      </c>
      <c r="AN210" s="34" t="s">
        <v>155</v>
      </c>
      <c r="AO210" s="34">
        <v>2</v>
      </c>
      <c r="AP210" s="37">
        <v>0.80821759259259263</v>
      </c>
      <c r="AQ210" s="34">
        <v>47.163556999999997</v>
      </c>
      <c r="AR210" s="34">
        <v>-88.491448000000005</v>
      </c>
      <c r="AS210" s="34">
        <v>313.7</v>
      </c>
      <c r="AT210" s="34">
        <v>30.4</v>
      </c>
      <c r="AU210" s="34">
        <v>12</v>
      </c>
      <c r="AV210" s="34">
        <v>10</v>
      </c>
      <c r="AW210" s="34" t="s">
        <v>207</v>
      </c>
      <c r="AX210" s="34">
        <v>1.2</v>
      </c>
      <c r="AY210" s="34">
        <v>1.1000000000000001</v>
      </c>
      <c r="AZ210" s="34">
        <v>2.1</v>
      </c>
      <c r="BA210" s="34">
        <v>13.404</v>
      </c>
      <c r="BB210" s="34">
        <v>13.88</v>
      </c>
      <c r="BC210" s="34">
        <v>1.04</v>
      </c>
      <c r="BD210" s="34">
        <v>14.882</v>
      </c>
      <c r="BE210" s="34">
        <v>2864.393</v>
      </c>
      <c r="BF210" s="34">
        <v>18.565999999999999</v>
      </c>
      <c r="BG210" s="34">
        <v>6.1790000000000003</v>
      </c>
      <c r="BH210" s="34">
        <v>3.6999999999999998E-2</v>
      </c>
      <c r="BI210" s="34">
        <v>6.2169999999999996</v>
      </c>
      <c r="BJ210" s="34">
        <v>5.0949999999999998</v>
      </c>
      <c r="BK210" s="34">
        <v>3.1E-2</v>
      </c>
      <c r="BL210" s="34">
        <v>5.125</v>
      </c>
      <c r="BM210" s="34">
        <v>4.4227999999999996</v>
      </c>
      <c r="BN210" s="34"/>
      <c r="BO210" s="34"/>
      <c r="BP210" s="34"/>
      <c r="BQ210" s="34">
        <v>0</v>
      </c>
      <c r="BR210" s="34">
        <v>0.31231999999999999</v>
      </c>
      <c r="BS210" s="34">
        <v>-5</v>
      </c>
      <c r="BT210" s="34">
        <v>6.7720000000000002E-3</v>
      </c>
      <c r="BU210" s="34">
        <v>7.63232</v>
      </c>
      <c r="BV210" s="34">
        <v>0</v>
      </c>
      <c r="BW210" s="34" t="s">
        <v>155</v>
      </c>
      <c r="BX210" s="34">
        <v>0.82399999999999995</v>
      </c>
    </row>
    <row r="211" spans="1:76" x14ac:dyDescent="0.25">
      <c r="A211" s="35">
        <v>43167</v>
      </c>
      <c r="B211" s="36">
        <v>1.5748842592592596E-2</v>
      </c>
      <c r="C211" s="34">
        <v>14.46</v>
      </c>
      <c r="D211" s="34">
        <v>0.12959999999999999</v>
      </c>
      <c r="E211" s="34">
        <v>1295.522876</v>
      </c>
      <c r="F211" s="34">
        <v>303.8</v>
      </c>
      <c r="G211" s="34">
        <v>1.8</v>
      </c>
      <c r="H211" s="34">
        <v>522.9</v>
      </c>
      <c r="I211" s="34"/>
      <c r="J211" s="34">
        <v>0</v>
      </c>
      <c r="K211" s="34">
        <v>0.87070000000000003</v>
      </c>
      <c r="L211" s="34">
        <v>12.5898</v>
      </c>
      <c r="M211" s="34">
        <v>0.1128</v>
      </c>
      <c r="N211" s="34">
        <v>264.52199999999999</v>
      </c>
      <c r="O211" s="34">
        <v>1.5671999999999999</v>
      </c>
      <c r="P211" s="34">
        <v>266.10000000000002</v>
      </c>
      <c r="Q211" s="34">
        <v>217.8819</v>
      </c>
      <c r="R211" s="34">
        <v>1.2908999999999999</v>
      </c>
      <c r="S211" s="34">
        <v>219.2</v>
      </c>
      <c r="T211" s="34">
        <v>522.89260000000002</v>
      </c>
      <c r="U211" s="34"/>
      <c r="V211" s="34"/>
      <c r="W211" s="34">
        <v>0</v>
      </c>
      <c r="X211" s="34">
        <v>0</v>
      </c>
      <c r="Y211" s="34">
        <v>12.1</v>
      </c>
      <c r="Z211" s="34">
        <v>855</v>
      </c>
      <c r="AA211" s="34">
        <v>858</v>
      </c>
      <c r="AB211" s="34">
        <v>867</v>
      </c>
      <c r="AC211" s="34">
        <v>93.2</v>
      </c>
      <c r="AD211" s="34">
        <v>29.46</v>
      </c>
      <c r="AE211" s="34">
        <v>0.68</v>
      </c>
      <c r="AF211" s="34">
        <v>978</v>
      </c>
      <c r="AG211" s="34">
        <v>2</v>
      </c>
      <c r="AH211" s="34">
        <v>69</v>
      </c>
      <c r="AI211" s="34">
        <v>37</v>
      </c>
      <c r="AJ211" s="34">
        <v>191</v>
      </c>
      <c r="AK211" s="34">
        <v>170</v>
      </c>
      <c r="AL211" s="34">
        <v>3.8</v>
      </c>
      <c r="AM211" s="34">
        <v>174</v>
      </c>
      <c r="AN211" s="34" t="s">
        <v>155</v>
      </c>
      <c r="AO211" s="34">
        <v>2</v>
      </c>
      <c r="AP211" s="37">
        <v>0.80822916666666667</v>
      </c>
      <c r="AQ211" s="34">
        <v>47.163496000000002</v>
      </c>
      <c r="AR211" s="34">
        <v>-88.491613000000001</v>
      </c>
      <c r="AS211" s="34">
        <v>313.39999999999998</v>
      </c>
      <c r="AT211" s="34">
        <v>30.1</v>
      </c>
      <c r="AU211" s="34">
        <v>12</v>
      </c>
      <c r="AV211" s="34">
        <v>10</v>
      </c>
      <c r="AW211" s="34" t="s">
        <v>207</v>
      </c>
      <c r="AX211" s="34">
        <v>1.0158</v>
      </c>
      <c r="AY211" s="34">
        <v>1.1000000000000001</v>
      </c>
      <c r="AZ211" s="34">
        <v>1.7316</v>
      </c>
      <c r="BA211" s="34">
        <v>13.404</v>
      </c>
      <c r="BB211" s="34">
        <v>13.91</v>
      </c>
      <c r="BC211" s="34">
        <v>1.04</v>
      </c>
      <c r="BD211" s="34">
        <v>14.855</v>
      </c>
      <c r="BE211" s="34">
        <v>2868.7759999999998</v>
      </c>
      <c r="BF211" s="34">
        <v>16.359000000000002</v>
      </c>
      <c r="BG211" s="34">
        <v>6.3120000000000003</v>
      </c>
      <c r="BH211" s="34">
        <v>3.6999999999999998E-2</v>
      </c>
      <c r="BI211" s="34">
        <v>6.35</v>
      </c>
      <c r="BJ211" s="34">
        <v>5.1989999999999998</v>
      </c>
      <c r="BK211" s="34">
        <v>3.1E-2</v>
      </c>
      <c r="BL211" s="34">
        <v>5.23</v>
      </c>
      <c r="BM211" s="34">
        <v>4.1116000000000001</v>
      </c>
      <c r="BN211" s="34"/>
      <c r="BO211" s="34"/>
      <c r="BP211" s="34"/>
      <c r="BQ211" s="34">
        <v>0</v>
      </c>
      <c r="BR211" s="34">
        <v>0.33217600000000003</v>
      </c>
      <c r="BS211" s="34">
        <v>-5</v>
      </c>
      <c r="BT211" s="34">
        <v>7.0000000000000001E-3</v>
      </c>
      <c r="BU211" s="34">
        <v>8.1175510000000006</v>
      </c>
      <c r="BV211" s="34">
        <v>0</v>
      </c>
      <c r="BW211" s="34" t="s">
        <v>155</v>
      </c>
      <c r="BX211" s="34">
        <v>0.82399999999999995</v>
      </c>
    </row>
    <row r="212" spans="1:76" x14ac:dyDescent="0.25">
      <c r="A212" s="35">
        <v>43167</v>
      </c>
      <c r="B212" s="36">
        <v>1.5760416666666669E-2</v>
      </c>
      <c r="C212" s="34">
        <v>14.46</v>
      </c>
      <c r="D212" s="34">
        <v>0.13469999999999999</v>
      </c>
      <c r="E212" s="34">
        <v>1347.331109</v>
      </c>
      <c r="F212" s="34">
        <v>317.7</v>
      </c>
      <c r="G212" s="34">
        <v>1.8</v>
      </c>
      <c r="H212" s="34">
        <v>520.9</v>
      </c>
      <c r="I212" s="34"/>
      <c r="J212" s="34">
        <v>0</v>
      </c>
      <c r="K212" s="34">
        <v>0.87070000000000003</v>
      </c>
      <c r="L212" s="34">
        <v>12.589700000000001</v>
      </c>
      <c r="M212" s="34">
        <v>0.1173</v>
      </c>
      <c r="N212" s="34">
        <v>276.62670000000003</v>
      </c>
      <c r="O212" s="34">
        <v>1.5671999999999999</v>
      </c>
      <c r="P212" s="34">
        <v>278.2</v>
      </c>
      <c r="Q212" s="34">
        <v>227.7884</v>
      </c>
      <c r="R212" s="34">
        <v>1.2905</v>
      </c>
      <c r="S212" s="34">
        <v>229.1</v>
      </c>
      <c r="T212" s="34">
        <v>520.92579999999998</v>
      </c>
      <c r="U212" s="34"/>
      <c r="V212" s="34"/>
      <c r="W212" s="34">
        <v>0</v>
      </c>
      <c r="X212" s="34">
        <v>0</v>
      </c>
      <c r="Y212" s="34">
        <v>12.1</v>
      </c>
      <c r="Z212" s="34">
        <v>855</v>
      </c>
      <c r="AA212" s="34">
        <v>859</v>
      </c>
      <c r="AB212" s="34">
        <v>867</v>
      </c>
      <c r="AC212" s="34">
        <v>93</v>
      </c>
      <c r="AD212" s="34">
        <v>29.38</v>
      </c>
      <c r="AE212" s="34">
        <v>0.67</v>
      </c>
      <c r="AF212" s="34">
        <v>978</v>
      </c>
      <c r="AG212" s="34">
        <v>2</v>
      </c>
      <c r="AH212" s="34">
        <v>69</v>
      </c>
      <c r="AI212" s="34">
        <v>37</v>
      </c>
      <c r="AJ212" s="34">
        <v>191</v>
      </c>
      <c r="AK212" s="34">
        <v>170</v>
      </c>
      <c r="AL212" s="34">
        <v>3.9</v>
      </c>
      <c r="AM212" s="34">
        <v>174.4</v>
      </c>
      <c r="AN212" s="34" t="s">
        <v>155</v>
      </c>
      <c r="AO212" s="34">
        <v>2</v>
      </c>
      <c r="AP212" s="37">
        <v>0.8082407407407407</v>
      </c>
      <c r="AQ212" s="34">
        <v>47.163412000000001</v>
      </c>
      <c r="AR212" s="34">
        <v>-88.491744999999995</v>
      </c>
      <c r="AS212" s="34">
        <v>313.5</v>
      </c>
      <c r="AT212" s="34">
        <v>30</v>
      </c>
      <c r="AU212" s="34">
        <v>12</v>
      </c>
      <c r="AV212" s="34">
        <v>10</v>
      </c>
      <c r="AW212" s="34" t="s">
        <v>207</v>
      </c>
      <c r="AX212" s="34">
        <v>0.96140000000000003</v>
      </c>
      <c r="AY212" s="34">
        <v>1.1614</v>
      </c>
      <c r="AZ212" s="34">
        <v>1.5613999999999999</v>
      </c>
      <c r="BA212" s="34">
        <v>13.404</v>
      </c>
      <c r="BB212" s="34">
        <v>13.9</v>
      </c>
      <c r="BC212" s="34">
        <v>1.04</v>
      </c>
      <c r="BD212" s="34">
        <v>14.856</v>
      </c>
      <c r="BE212" s="34">
        <v>2867.8029999999999</v>
      </c>
      <c r="BF212" s="34">
        <v>17.007000000000001</v>
      </c>
      <c r="BG212" s="34">
        <v>6.5990000000000002</v>
      </c>
      <c r="BH212" s="34">
        <v>3.6999999999999998E-2</v>
      </c>
      <c r="BI212" s="34">
        <v>6.6360000000000001</v>
      </c>
      <c r="BJ212" s="34">
        <v>5.4340000000000002</v>
      </c>
      <c r="BK212" s="34">
        <v>3.1E-2</v>
      </c>
      <c r="BL212" s="34">
        <v>5.4649999999999999</v>
      </c>
      <c r="BM212" s="34">
        <v>4.0948000000000002</v>
      </c>
      <c r="BN212" s="34"/>
      <c r="BO212" s="34"/>
      <c r="BP212" s="34"/>
      <c r="BQ212" s="34">
        <v>0</v>
      </c>
      <c r="BR212" s="34">
        <v>0.31315599999999999</v>
      </c>
      <c r="BS212" s="34">
        <v>-5</v>
      </c>
      <c r="BT212" s="34">
        <v>7.0000000000000001E-3</v>
      </c>
      <c r="BU212" s="34">
        <v>7.652749</v>
      </c>
      <c r="BV212" s="34">
        <v>0</v>
      </c>
      <c r="BW212" s="34" t="s">
        <v>155</v>
      </c>
      <c r="BX212" s="34">
        <v>0.82299999999999995</v>
      </c>
    </row>
    <row r="213" spans="1:76" x14ac:dyDescent="0.25">
      <c r="A213" s="35">
        <v>43167</v>
      </c>
      <c r="B213" s="36">
        <v>1.5771990740740739E-2</v>
      </c>
      <c r="C213" s="34">
        <v>14.48</v>
      </c>
      <c r="D213" s="34">
        <v>8.7999999999999995E-2</v>
      </c>
      <c r="E213" s="34">
        <v>880.27522899999997</v>
      </c>
      <c r="F213" s="34">
        <v>318.89999999999998</v>
      </c>
      <c r="G213" s="34">
        <v>1.8</v>
      </c>
      <c r="H213" s="34">
        <v>506.6</v>
      </c>
      <c r="I213" s="34"/>
      <c r="J213" s="34">
        <v>0</v>
      </c>
      <c r="K213" s="34">
        <v>0.87090000000000001</v>
      </c>
      <c r="L213" s="34">
        <v>12.611000000000001</v>
      </c>
      <c r="M213" s="34">
        <v>7.6700000000000004E-2</v>
      </c>
      <c r="N213" s="34">
        <v>277.6884</v>
      </c>
      <c r="O213" s="34">
        <v>1.5676000000000001</v>
      </c>
      <c r="P213" s="34">
        <v>279.3</v>
      </c>
      <c r="Q213" s="34">
        <v>228.6626</v>
      </c>
      <c r="R213" s="34">
        <v>1.2908999999999999</v>
      </c>
      <c r="S213" s="34">
        <v>230</v>
      </c>
      <c r="T213" s="34">
        <v>506.63619999999997</v>
      </c>
      <c r="U213" s="34"/>
      <c r="V213" s="34"/>
      <c r="W213" s="34">
        <v>0</v>
      </c>
      <c r="X213" s="34">
        <v>0</v>
      </c>
      <c r="Y213" s="34">
        <v>12</v>
      </c>
      <c r="Z213" s="34">
        <v>855</v>
      </c>
      <c r="AA213" s="34">
        <v>858</v>
      </c>
      <c r="AB213" s="34">
        <v>866</v>
      </c>
      <c r="AC213" s="34">
        <v>93</v>
      </c>
      <c r="AD213" s="34">
        <v>29.38</v>
      </c>
      <c r="AE213" s="34">
        <v>0.67</v>
      </c>
      <c r="AF213" s="34">
        <v>978</v>
      </c>
      <c r="AG213" s="34">
        <v>2</v>
      </c>
      <c r="AH213" s="34">
        <v>69</v>
      </c>
      <c r="AI213" s="34">
        <v>37</v>
      </c>
      <c r="AJ213" s="34">
        <v>191</v>
      </c>
      <c r="AK213" s="34">
        <v>170</v>
      </c>
      <c r="AL213" s="34">
        <v>3.8</v>
      </c>
      <c r="AM213" s="34">
        <v>174.7</v>
      </c>
      <c r="AN213" s="34" t="s">
        <v>155</v>
      </c>
      <c r="AO213" s="34">
        <v>2</v>
      </c>
      <c r="AP213" s="37">
        <v>0.80825231481481474</v>
      </c>
      <c r="AQ213" s="34">
        <v>47.163305999999999</v>
      </c>
      <c r="AR213" s="34">
        <v>-88.491844</v>
      </c>
      <c r="AS213" s="34">
        <v>313.60000000000002</v>
      </c>
      <c r="AT213" s="34">
        <v>31.4</v>
      </c>
      <c r="AU213" s="34">
        <v>12</v>
      </c>
      <c r="AV213" s="34">
        <v>10</v>
      </c>
      <c r="AW213" s="34" t="s">
        <v>207</v>
      </c>
      <c r="AX213" s="34">
        <v>1.0613999999999999</v>
      </c>
      <c r="AY213" s="34">
        <v>1.0771999999999999</v>
      </c>
      <c r="AZ213" s="34">
        <v>1.6614</v>
      </c>
      <c r="BA213" s="34">
        <v>13.404</v>
      </c>
      <c r="BB213" s="34">
        <v>13.93</v>
      </c>
      <c r="BC213" s="34">
        <v>1.04</v>
      </c>
      <c r="BD213" s="34">
        <v>14.823</v>
      </c>
      <c r="BE213" s="34">
        <v>2877.355</v>
      </c>
      <c r="BF213" s="34">
        <v>11.132999999999999</v>
      </c>
      <c r="BG213" s="34">
        <v>6.6349999999999998</v>
      </c>
      <c r="BH213" s="34">
        <v>3.6999999999999998E-2</v>
      </c>
      <c r="BI213" s="34">
        <v>6.6719999999999997</v>
      </c>
      <c r="BJ213" s="34">
        <v>5.4640000000000004</v>
      </c>
      <c r="BK213" s="34">
        <v>3.1E-2</v>
      </c>
      <c r="BL213" s="34">
        <v>5.4939999999999998</v>
      </c>
      <c r="BM213" s="34">
        <v>3.9889999999999999</v>
      </c>
      <c r="BN213" s="34"/>
      <c r="BO213" s="34"/>
      <c r="BP213" s="34"/>
      <c r="BQ213" s="34">
        <v>0</v>
      </c>
      <c r="BR213" s="34">
        <v>0.35409200000000002</v>
      </c>
      <c r="BS213" s="34">
        <v>-5</v>
      </c>
      <c r="BT213" s="34">
        <v>7.0000000000000001E-3</v>
      </c>
      <c r="BU213" s="34">
        <v>8.6531230000000008</v>
      </c>
      <c r="BV213" s="34">
        <v>0</v>
      </c>
      <c r="BW213" s="34" t="s">
        <v>155</v>
      </c>
      <c r="BX213" s="34">
        <v>0.82299999999999995</v>
      </c>
    </row>
    <row r="214" spans="1:76" x14ac:dyDescent="0.25">
      <c r="A214" s="35">
        <v>43167</v>
      </c>
      <c r="B214" s="36">
        <v>1.5783564814814813E-2</v>
      </c>
      <c r="C214" s="34">
        <v>14.494999999999999</v>
      </c>
      <c r="D214" s="34">
        <v>4.6800000000000001E-2</v>
      </c>
      <c r="E214" s="34">
        <v>467.73778900000002</v>
      </c>
      <c r="F214" s="34">
        <v>315.5</v>
      </c>
      <c r="G214" s="34">
        <v>1.8</v>
      </c>
      <c r="H214" s="34">
        <v>479.2</v>
      </c>
      <c r="I214" s="34"/>
      <c r="J214" s="34">
        <v>0</v>
      </c>
      <c r="K214" s="34">
        <v>0.87119999999999997</v>
      </c>
      <c r="L214" s="34">
        <v>12.627700000000001</v>
      </c>
      <c r="M214" s="34">
        <v>4.07E-2</v>
      </c>
      <c r="N214" s="34">
        <v>274.8689</v>
      </c>
      <c r="O214" s="34">
        <v>1.5681</v>
      </c>
      <c r="P214" s="34">
        <v>276.39999999999998</v>
      </c>
      <c r="Q214" s="34">
        <v>226.3409</v>
      </c>
      <c r="R214" s="34">
        <v>1.2912999999999999</v>
      </c>
      <c r="S214" s="34">
        <v>227.6</v>
      </c>
      <c r="T214" s="34">
        <v>479.24180000000001</v>
      </c>
      <c r="U214" s="34"/>
      <c r="V214" s="34"/>
      <c r="W214" s="34">
        <v>0</v>
      </c>
      <c r="X214" s="34">
        <v>0</v>
      </c>
      <c r="Y214" s="34">
        <v>12.1</v>
      </c>
      <c r="Z214" s="34">
        <v>855</v>
      </c>
      <c r="AA214" s="34">
        <v>857</v>
      </c>
      <c r="AB214" s="34">
        <v>866</v>
      </c>
      <c r="AC214" s="34">
        <v>93</v>
      </c>
      <c r="AD214" s="34">
        <v>29.38</v>
      </c>
      <c r="AE214" s="34">
        <v>0.67</v>
      </c>
      <c r="AF214" s="34">
        <v>978</v>
      </c>
      <c r="AG214" s="34">
        <v>2</v>
      </c>
      <c r="AH214" s="34">
        <v>69</v>
      </c>
      <c r="AI214" s="34">
        <v>37</v>
      </c>
      <c r="AJ214" s="34">
        <v>191</v>
      </c>
      <c r="AK214" s="34">
        <v>170</v>
      </c>
      <c r="AL214" s="34">
        <v>3.8</v>
      </c>
      <c r="AM214" s="34">
        <v>174.9</v>
      </c>
      <c r="AN214" s="34" t="s">
        <v>155</v>
      </c>
      <c r="AO214" s="34">
        <v>2</v>
      </c>
      <c r="AP214" s="37">
        <v>0.80826388888888889</v>
      </c>
      <c r="AQ214" s="34">
        <v>47.163184999999999</v>
      </c>
      <c r="AR214" s="34">
        <v>-88.491922000000002</v>
      </c>
      <c r="AS214" s="34">
        <v>313.8</v>
      </c>
      <c r="AT214" s="34">
        <v>32.299999999999997</v>
      </c>
      <c r="AU214" s="34">
        <v>12</v>
      </c>
      <c r="AV214" s="34">
        <v>10</v>
      </c>
      <c r="AW214" s="34" t="s">
        <v>207</v>
      </c>
      <c r="AX214" s="34">
        <v>1.0386</v>
      </c>
      <c r="AY214" s="34">
        <v>1</v>
      </c>
      <c r="AZ214" s="34">
        <v>1.6386000000000001</v>
      </c>
      <c r="BA214" s="34">
        <v>13.404</v>
      </c>
      <c r="BB214" s="34">
        <v>13.96</v>
      </c>
      <c r="BC214" s="34">
        <v>1.04</v>
      </c>
      <c r="BD214" s="34">
        <v>14.788</v>
      </c>
      <c r="BE214" s="34">
        <v>2886.1570000000002</v>
      </c>
      <c r="BF214" s="34">
        <v>5.9279999999999999</v>
      </c>
      <c r="BG214" s="34">
        <v>6.5789999999999997</v>
      </c>
      <c r="BH214" s="34">
        <v>3.7999999999999999E-2</v>
      </c>
      <c r="BI214" s="34">
        <v>6.617</v>
      </c>
      <c r="BJ214" s="34">
        <v>5.4169999999999998</v>
      </c>
      <c r="BK214" s="34">
        <v>3.1E-2</v>
      </c>
      <c r="BL214" s="34">
        <v>5.4480000000000004</v>
      </c>
      <c r="BM214" s="34">
        <v>3.7797999999999998</v>
      </c>
      <c r="BN214" s="34"/>
      <c r="BO214" s="34"/>
      <c r="BP214" s="34"/>
      <c r="BQ214" s="34">
        <v>0</v>
      </c>
      <c r="BR214" s="34">
        <v>0.42126799999999998</v>
      </c>
      <c r="BS214" s="34">
        <v>-5</v>
      </c>
      <c r="BT214" s="34">
        <v>6.228E-3</v>
      </c>
      <c r="BU214" s="34">
        <v>10.294736</v>
      </c>
      <c r="BV214" s="34">
        <v>0</v>
      </c>
      <c r="BW214" s="34" t="s">
        <v>155</v>
      </c>
      <c r="BX214" s="34">
        <v>0.82299999999999995</v>
      </c>
    </row>
    <row r="215" spans="1:76" x14ac:dyDescent="0.25">
      <c r="A215" s="35">
        <v>43167</v>
      </c>
      <c r="B215" s="36">
        <v>1.579513888888889E-2</v>
      </c>
      <c r="C215" s="34">
        <v>14.428000000000001</v>
      </c>
      <c r="D215" s="34">
        <v>0.1613</v>
      </c>
      <c r="E215" s="34">
        <v>1613.258333</v>
      </c>
      <c r="F215" s="34">
        <v>348.2</v>
      </c>
      <c r="G215" s="34">
        <v>1.8</v>
      </c>
      <c r="H215" s="34">
        <v>444.6</v>
      </c>
      <c r="I215" s="34"/>
      <c r="J215" s="34">
        <v>0</v>
      </c>
      <c r="K215" s="34">
        <v>0.87070000000000003</v>
      </c>
      <c r="L215" s="34">
        <v>12.5623</v>
      </c>
      <c r="M215" s="34">
        <v>0.14050000000000001</v>
      </c>
      <c r="N215" s="34">
        <v>303.21339999999998</v>
      </c>
      <c r="O215" s="34">
        <v>1.5672999999999999</v>
      </c>
      <c r="P215" s="34">
        <v>304.8</v>
      </c>
      <c r="Q215" s="34">
        <v>249.68119999999999</v>
      </c>
      <c r="R215" s="34">
        <v>1.2906</v>
      </c>
      <c r="S215" s="34">
        <v>251</v>
      </c>
      <c r="T215" s="34">
        <v>444.60419999999999</v>
      </c>
      <c r="U215" s="34"/>
      <c r="V215" s="34"/>
      <c r="W215" s="34">
        <v>0</v>
      </c>
      <c r="X215" s="34">
        <v>0</v>
      </c>
      <c r="Y215" s="34">
        <v>12.1</v>
      </c>
      <c r="Z215" s="34">
        <v>854</v>
      </c>
      <c r="AA215" s="34">
        <v>858</v>
      </c>
      <c r="AB215" s="34">
        <v>865</v>
      </c>
      <c r="AC215" s="34">
        <v>93</v>
      </c>
      <c r="AD215" s="34">
        <v>29.38</v>
      </c>
      <c r="AE215" s="34">
        <v>0.67</v>
      </c>
      <c r="AF215" s="34">
        <v>978</v>
      </c>
      <c r="AG215" s="34">
        <v>2</v>
      </c>
      <c r="AH215" s="34">
        <v>68.227999999999994</v>
      </c>
      <c r="AI215" s="34">
        <v>37</v>
      </c>
      <c r="AJ215" s="34">
        <v>191</v>
      </c>
      <c r="AK215" s="34">
        <v>170</v>
      </c>
      <c r="AL215" s="34">
        <v>3.8</v>
      </c>
      <c r="AM215" s="34">
        <v>174.6</v>
      </c>
      <c r="AN215" s="34" t="s">
        <v>155</v>
      </c>
      <c r="AO215" s="34">
        <v>2</v>
      </c>
      <c r="AP215" s="37">
        <v>0.80827546296296304</v>
      </c>
      <c r="AQ215" s="34">
        <v>47.163060000000002</v>
      </c>
      <c r="AR215" s="34">
        <v>-88.491963999999996</v>
      </c>
      <c r="AS215" s="34">
        <v>313.8</v>
      </c>
      <c r="AT215" s="34">
        <v>32</v>
      </c>
      <c r="AU215" s="34">
        <v>12</v>
      </c>
      <c r="AV215" s="34">
        <v>10</v>
      </c>
      <c r="AW215" s="34" t="s">
        <v>207</v>
      </c>
      <c r="AX215" s="34">
        <v>1.0613999999999999</v>
      </c>
      <c r="AY215" s="34">
        <v>1</v>
      </c>
      <c r="AZ215" s="34">
        <v>1.6307</v>
      </c>
      <c r="BA215" s="34">
        <v>13.404</v>
      </c>
      <c r="BB215" s="34">
        <v>13.91</v>
      </c>
      <c r="BC215" s="34">
        <v>1.04</v>
      </c>
      <c r="BD215" s="34">
        <v>14.848000000000001</v>
      </c>
      <c r="BE215" s="34">
        <v>2864.2330000000002</v>
      </c>
      <c r="BF215" s="34">
        <v>20.384</v>
      </c>
      <c r="BG215" s="34">
        <v>7.24</v>
      </c>
      <c r="BH215" s="34">
        <v>3.6999999999999998E-2</v>
      </c>
      <c r="BI215" s="34">
        <v>7.2770000000000001</v>
      </c>
      <c r="BJ215" s="34">
        <v>5.9619999999999997</v>
      </c>
      <c r="BK215" s="34">
        <v>3.1E-2</v>
      </c>
      <c r="BL215" s="34">
        <v>5.992</v>
      </c>
      <c r="BM215" s="34">
        <v>3.4981</v>
      </c>
      <c r="BN215" s="34"/>
      <c r="BO215" s="34"/>
      <c r="BP215" s="34"/>
      <c r="BQ215" s="34">
        <v>0</v>
      </c>
      <c r="BR215" s="34">
        <v>0.48872399999999999</v>
      </c>
      <c r="BS215" s="34">
        <v>-5</v>
      </c>
      <c r="BT215" s="34">
        <v>6.7720000000000002E-3</v>
      </c>
      <c r="BU215" s="34">
        <v>11.943193000000001</v>
      </c>
      <c r="BV215" s="34">
        <v>0</v>
      </c>
      <c r="BW215" s="34" t="s">
        <v>155</v>
      </c>
      <c r="BX215" s="34">
        <v>0.82299999999999995</v>
      </c>
    </row>
    <row r="216" spans="1:76" x14ac:dyDescent="0.25">
      <c r="A216" s="35">
        <v>43167</v>
      </c>
      <c r="B216" s="36">
        <v>1.5806712962962963E-2</v>
      </c>
      <c r="C216" s="34">
        <v>14.202999999999999</v>
      </c>
      <c r="D216" s="34">
        <v>0.59160000000000001</v>
      </c>
      <c r="E216" s="34">
        <v>5915.5405410000003</v>
      </c>
      <c r="F216" s="34">
        <v>419.6</v>
      </c>
      <c r="G216" s="34">
        <v>1.6</v>
      </c>
      <c r="H216" s="34">
        <v>437.3</v>
      </c>
      <c r="I216" s="34"/>
      <c r="J216" s="34">
        <v>0</v>
      </c>
      <c r="K216" s="34">
        <v>0.86860000000000004</v>
      </c>
      <c r="L216" s="34">
        <v>12.3368</v>
      </c>
      <c r="M216" s="34">
        <v>0.51380000000000003</v>
      </c>
      <c r="N216" s="34">
        <v>364.45310000000001</v>
      </c>
      <c r="O216" s="34">
        <v>1.3763000000000001</v>
      </c>
      <c r="P216" s="34">
        <v>365.8</v>
      </c>
      <c r="Q216" s="34">
        <v>300.10910000000001</v>
      </c>
      <c r="R216" s="34">
        <v>1.1333</v>
      </c>
      <c r="S216" s="34">
        <v>301.2</v>
      </c>
      <c r="T216" s="34">
        <v>437.32209999999998</v>
      </c>
      <c r="U216" s="34"/>
      <c r="V216" s="34"/>
      <c r="W216" s="34">
        <v>0</v>
      </c>
      <c r="X216" s="34">
        <v>0</v>
      </c>
      <c r="Y216" s="34">
        <v>12.1</v>
      </c>
      <c r="Z216" s="34">
        <v>854</v>
      </c>
      <c r="AA216" s="34">
        <v>857</v>
      </c>
      <c r="AB216" s="34">
        <v>865</v>
      </c>
      <c r="AC216" s="34">
        <v>93</v>
      </c>
      <c r="AD216" s="34">
        <v>29.38</v>
      </c>
      <c r="AE216" s="34">
        <v>0.67</v>
      </c>
      <c r="AF216" s="34">
        <v>978</v>
      </c>
      <c r="AG216" s="34">
        <v>2</v>
      </c>
      <c r="AH216" s="34">
        <v>68</v>
      </c>
      <c r="AI216" s="34">
        <v>37</v>
      </c>
      <c r="AJ216" s="34">
        <v>191</v>
      </c>
      <c r="AK216" s="34">
        <v>170</v>
      </c>
      <c r="AL216" s="34">
        <v>3.7</v>
      </c>
      <c r="AM216" s="34">
        <v>174.2</v>
      </c>
      <c r="AN216" s="34" t="s">
        <v>155</v>
      </c>
      <c r="AO216" s="34">
        <v>2</v>
      </c>
      <c r="AP216" s="37">
        <v>0.80827546296296304</v>
      </c>
      <c r="AQ216" s="34">
        <v>47.162934</v>
      </c>
      <c r="AR216" s="34">
        <v>-88.491988000000006</v>
      </c>
      <c r="AS216" s="34">
        <v>313.8</v>
      </c>
      <c r="AT216" s="34">
        <v>31.5</v>
      </c>
      <c r="AU216" s="34">
        <v>12</v>
      </c>
      <c r="AV216" s="34">
        <v>10</v>
      </c>
      <c r="AW216" s="34" t="s">
        <v>207</v>
      </c>
      <c r="AX216" s="34">
        <v>1.1614</v>
      </c>
      <c r="AY216" s="34">
        <v>1</v>
      </c>
      <c r="AZ216" s="34">
        <v>1.6807000000000001</v>
      </c>
      <c r="BA216" s="34">
        <v>13.404</v>
      </c>
      <c r="BB216" s="34">
        <v>13.68</v>
      </c>
      <c r="BC216" s="34">
        <v>1.02</v>
      </c>
      <c r="BD216" s="34">
        <v>15.125</v>
      </c>
      <c r="BE216" s="34">
        <v>2780.6060000000002</v>
      </c>
      <c r="BF216" s="34">
        <v>73.712000000000003</v>
      </c>
      <c r="BG216" s="34">
        <v>8.6020000000000003</v>
      </c>
      <c r="BH216" s="34">
        <v>3.2000000000000001E-2</v>
      </c>
      <c r="BI216" s="34">
        <v>8.6349999999999998</v>
      </c>
      <c r="BJ216" s="34">
        <v>7.0839999999999996</v>
      </c>
      <c r="BK216" s="34">
        <v>2.7E-2</v>
      </c>
      <c r="BL216" s="34">
        <v>7.11</v>
      </c>
      <c r="BM216" s="34">
        <v>3.4014000000000002</v>
      </c>
      <c r="BN216" s="34"/>
      <c r="BO216" s="34"/>
      <c r="BP216" s="34"/>
      <c r="BQ216" s="34">
        <v>0</v>
      </c>
      <c r="BR216" s="34">
        <v>0.673068</v>
      </c>
      <c r="BS216" s="34">
        <v>-5</v>
      </c>
      <c r="BT216" s="34">
        <v>7.7720000000000003E-3</v>
      </c>
      <c r="BU216" s="34">
        <v>16.448098999999999</v>
      </c>
      <c r="BV216" s="34">
        <v>0</v>
      </c>
      <c r="BW216" s="34" t="s">
        <v>155</v>
      </c>
      <c r="BX216" s="34">
        <v>0.82299999999999995</v>
      </c>
    </row>
    <row r="217" spans="1:76" x14ac:dyDescent="0.25">
      <c r="A217" s="35">
        <v>43167</v>
      </c>
      <c r="B217" s="36">
        <v>1.5818287037037037E-2</v>
      </c>
      <c r="C217" s="34">
        <v>13.781000000000001</v>
      </c>
      <c r="D217" s="34">
        <v>1.1224000000000001</v>
      </c>
      <c r="E217" s="34">
        <v>11223.90508</v>
      </c>
      <c r="F217" s="34">
        <v>513.70000000000005</v>
      </c>
      <c r="G217" s="34">
        <v>1.3</v>
      </c>
      <c r="H217" s="34">
        <v>455.4</v>
      </c>
      <c r="I217" s="34"/>
      <c r="J217" s="34">
        <v>0</v>
      </c>
      <c r="K217" s="34">
        <v>0.86709999999999998</v>
      </c>
      <c r="L217" s="34">
        <v>11.9496</v>
      </c>
      <c r="M217" s="34">
        <v>0.97330000000000005</v>
      </c>
      <c r="N217" s="34">
        <v>445.4708</v>
      </c>
      <c r="O217" s="34">
        <v>1.1273</v>
      </c>
      <c r="P217" s="34">
        <v>446.6</v>
      </c>
      <c r="Q217" s="34">
        <v>366.82310000000001</v>
      </c>
      <c r="R217" s="34">
        <v>0.92830000000000001</v>
      </c>
      <c r="S217" s="34">
        <v>367.8</v>
      </c>
      <c r="T217" s="34">
        <v>455.39780000000002</v>
      </c>
      <c r="U217" s="34"/>
      <c r="V217" s="34"/>
      <c r="W217" s="34">
        <v>0</v>
      </c>
      <c r="X217" s="34">
        <v>0</v>
      </c>
      <c r="Y217" s="34">
        <v>12.1</v>
      </c>
      <c r="Z217" s="34">
        <v>852</v>
      </c>
      <c r="AA217" s="34">
        <v>855</v>
      </c>
      <c r="AB217" s="34">
        <v>864</v>
      </c>
      <c r="AC217" s="34">
        <v>93</v>
      </c>
      <c r="AD217" s="34">
        <v>29.38</v>
      </c>
      <c r="AE217" s="34">
        <v>0.67</v>
      </c>
      <c r="AF217" s="34">
        <v>978</v>
      </c>
      <c r="AG217" s="34">
        <v>2</v>
      </c>
      <c r="AH217" s="34">
        <v>68</v>
      </c>
      <c r="AI217" s="34">
        <v>37</v>
      </c>
      <c r="AJ217" s="34">
        <v>191</v>
      </c>
      <c r="AK217" s="34">
        <v>170</v>
      </c>
      <c r="AL217" s="34">
        <v>3.7</v>
      </c>
      <c r="AM217" s="34">
        <v>174</v>
      </c>
      <c r="AN217" s="34" t="s">
        <v>155</v>
      </c>
      <c r="AO217" s="34">
        <v>2</v>
      </c>
      <c r="AP217" s="37">
        <v>0.80829861111111112</v>
      </c>
      <c r="AQ217" s="34">
        <v>47.16281</v>
      </c>
      <c r="AR217" s="34">
        <v>-88.492022000000006</v>
      </c>
      <c r="AS217" s="34">
        <v>313.8</v>
      </c>
      <c r="AT217" s="34">
        <v>31.3</v>
      </c>
      <c r="AU217" s="34">
        <v>12</v>
      </c>
      <c r="AV217" s="34">
        <v>10</v>
      </c>
      <c r="AW217" s="34" t="s">
        <v>207</v>
      </c>
      <c r="AX217" s="34">
        <v>1.2</v>
      </c>
      <c r="AY217" s="34">
        <v>1</v>
      </c>
      <c r="AZ217" s="34">
        <v>1.7</v>
      </c>
      <c r="BA217" s="34">
        <v>13.404</v>
      </c>
      <c r="BB217" s="34">
        <v>13.52</v>
      </c>
      <c r="BC217" s="34">
        <v>1.01</v>
      </c>
      <c r="BD217" s="34">
        <v>15.321999999999999</v>
      </c>
      <c r="BE217" s="34">
        <v>2677.8919999999998</v>
      </c>
      <c r="BF217" s="34">
        <v>138.81899999999999</v>
      </c>
      <c r="BG217" s="34">
        <v>10.454000000000001</v>
      </c>
      <c r="BH217" s="34">
        <v>2.5999999999999999E-2</v>
      </c>
      <c r="BI217" s="34">
        <v>10.481</v>
      </c>
      <c r="BJ217" s="34">
        <v>8.609</v>
      </c>
      <c r="BK217" s="34">
        <v>2.1999999999999999E-2</v>
      </c>
      <c r="BL217" s="34">
        <v>8.6300000000000008</v>
      </c>
      <c r="BM217" s="34">
        <v>3.5217000000000001</v>
      </c>
      <c r="BN217" s="34"/>
      <c r="BO217" s="34"/>
      <c r="BP217" s="34"/>
      <c r="BQ217" s="34">
        <v>0</v>
      </c>
      <c r="BR217" s="34">
        <v>0.88357600000000003</v>
      </c>
      <c r="BS217" s="34">
        <v>-5</v>
      </c>
      <c r="BT217" s="34">
        <v>7.228E-3</v>
      </c>
      <c r="BU217" s="34">
        <v>21.592389000000001</v>
      </c>
      <c r="BV217" s="34">
        <v>0</v>
      </c>
      <c r="BW217" s="34" t="s">
        <v>155</v>
      </c>
      <c r="BX217" s="34">
        <v>0.82299999999999995</v>
      </c>
    </row>
    <row r="218" spans="1:76" x14ac:dyDescent="0.25">
      <c r="A218" s="35">
        <v>43167</v>
      </c>
      <c r="B218" s="36">
        <v>1.5829861111111111E-2</v>
      </c>
      <c r="C218" s="34">
        <v>13.753</v>
      </c>
      <c r="D218" s="34">
        <v>1.4134</v>
      </c>
      <c r="E218" s="34">
        <v>14134.364509999999</v>
      </c>
      <c r="F218" s="34">
        <v>563.29999999999995</v>
      </c>
      <c r="G218" s="34">
        <v>1.3</v>
      </c>
      <c r="H218" s="34">
        <v>501.2</v>
      </c>
      <c r="I218" s="34"/>
      <c r="J218" s="34">
        <v>0</v>
      </c>
      <c r="K218" s="34">
        <v>0.86470000000000002</v>
      </c>
      <c r="L218" s="34">
        <v>11.892799999999999</v>
      </c>
      <c r="M218" s="34">
        <v>1.2222</v>
      </c>
      <c r="N218" s="34">
        <v>487.11169999999998</v>
      </c>
      <c r="O218" s="34">
        <v>1.1241000000000001</v>
      </c>
      <c r="P218" s="34">
        <v>488.2</v>
      </c>
      <c r="Q218" s="34">
        <v>401.1123</v>
      </c>
      <c r="R218" s="34">
        <v>0.92569999999999997</v>
      </c>
      <c r="S218" s="34">
        <v>402</v>
      </c>
      <c r="T218" s="34">
        <v>501.2174</v>
      </c>
      <c r="U218" s="34"/>
      <c r="V218" s="34"/>
      <c r="W218" s="34">
        <v>0</v>
      </c>
      <c r="X218" s="34">
        <v>0</v>
      </c>
      <c r="Y218" s="34">
        <v>12</v>
      </c>
      <c r="Z218" s="34">
        <v>853</v>
      </c>
      <c r="AA218" s="34">
        <v>855</v>
      </c>
      <c r="AB218" s="34">
        <v>865</v>
      </c>
      <c r="AC218" s="34">
        <v>93</v>
      </c>
      <c r="AD218" s="34">
        <v>29.38</v>
      </c>
      <c r="AE218" s="34">
        <v>0.67</v>
      </c>
      <c r="AF218" s="34">
        <v>978</v>
      </c>
      <c r="AG218" s="34">
        <v>2</v>
      </c>
      <c r="AH218" s="34">
        <v>68</v>
      </c>
      <c r="AI218" s="34">
        <v>37</v>
      </c>
      <c r="AJ218" s="34">
        <v>191</v>
      </c>
      <c r="AK218" s="34">
        <v>170</v>
      </c>
      <c r="AL218" s="34">
        <v>3.8</v>
      </c>
      <c r="AM218" s="34">
        <v>174</v>
      </c>
      <c r="AN218" s="34" t="s">
        <v>155</v>
      </c>
      <c r="AO218" s="34">
        <v>2</v>
      </c>
      <c r="AP218" s="37">
        <v>0.80831018518518516</v>
      </c>
      <c r="AQ218" s="34">
        <v>47.162666999999999</v>
      </c>
      <c r="AR218" s="34">
        <v>-88.492016000000007</v>
      </c>
      <c r="AS218" s="34">
        <v>313.89999999999998</v>
      </c>
      <c r="AT218" s="34">
        <v>32.1</v>
      </c>
      <c r="AU218" s="34">
        <v>12</v>
      </c>
      <c r="AV218" s="34">
        <v>10</v>
      </c>
      <c r="AW218" s="34" t="s">
        <v>207</v>
      </c>
      <c r="AX218" s="34">
        <v>1.4456</v>
      </c>
      <c r="AY218" s="34">
        <v>1.3069999999999999</v>
      </c>
      <c r="AZ218" s="34">
        <v>2.0684</v>
      </c>
      <c r="BA218" s="34">
        <v>13.404</v>
      </c>
      <c r="BB218" s="34">
        <v>13.26</v>
      </c>
      <c r="BC218" s="34">
        <v>0.99</v>
      </c>
      <c r="BD218" s="34">
        <v>15.644</v>
      </c>
      <c r="BE218" s="34">
        <v>2625.2040000000002</v>
      </c>
      <c r="BF218" s="34">
        <v>171.71600000000001</v>
      </c>
      <c r="BG218" s="34">
        <v>11.26</v>
      </c>
      <c r="BH218" s="34">
        <v>2.5999999999999999E-2</v>
      </c>
      <c r="BI218" s="34">
        <v>11.286</v>
      </c>
      <c r="BJ218" s="34">
        <v>9.2720000000000002</v>
      </c>
      <c r="BK218" s="34">
        <v>2.1000000000000001E-2</v>
      </c>
      <c r="BL218" s="34">
        <v>9.2940000000000005</v>
      </c>
      <c r="BM218" s="34">
        <v>3.8178999999999998</v>
      </c>
      <c r="BN218" s="34"/>
      <c r="BO218" s="34"/>
      <c r="BP218" s="34"/>
      <c r="BQ218" s="34">
        <v>0</v>
      </c>
      <c r="BR218" s="34">
        <v>0.91710400000000003</v>
      </c>
      <c r="BS218" s="34">
        <v>-5</v>
      </c>
      <c r="BT218" s="34">
        <v>7.0000000000000001E-3</v>
      </c>
      <c r="BU218" s="34">
        <v>22.411729999999999</v>
      </c>
      <c r="BV218" s="34">
        <v>0</v>
      </c>
      <c r="BW218" s="34" t="s">
        <v>155</v>
      </c>
      <c r="BX218" s="34">
        <v>0.82299999999999995</v>
      </c>
    </row>
    <row r="219" spans="1:76" x14ac:dyDescent="0.25">
      <c r="A219" s="35">
        <v>43167</v>
      </c>
      <c r="B219" s="36">
        <v>1.5841435185185184E-2</v>
      </c>
      <c r="C219" s="34">
        <v>13.635</v>
      </c>
      <c r="D219" s="34">
        <v>1.2383999999999999</v>
      </c>
      <c r="E219" s="34">
        <v>12383.76499</v>
      </c>
      <c r="F219" s="34">
        <v>603.9</v>
      </c>
      <c r="G219" s="34">
        <v>1.3</v>
      </c>
      <c r="H219" s="34">
        <v>507.5</v>
      </c>
      <c r="I219" s="34"/>
      <c r="J219" s="34">
        <v>0</v>
      </c>
      <c r="K219" s="34">
        <v>0.86719999999999997</v>
      </c>
      <c r="L219" s="34">
        <v>11.8247</v>
      </c>
      <c r="M219" s="34">
        <v>1.0739000000000001</v>
      </c>
      <c r="N219" s="34">
        <v>523.75059999999996</v>
      </c>
      <c r="O219" s="34">
        <v>1.1274</v>
      </c>
      <c r="P219" s="34">
        <v>524.9</v>
      </c>
      <c r="Q219" s="34">
        <v>431.2826</v>
      </c>
      <c r="R219" s="34">
        <v>0.92830000000000001</v>
      </c>
      <c r="S219" s="34">
        <v>432.2</v>
      </c>
      <c r="T219" s="34">
        <v>507.47719999999998</v>
      </c>
      <c r="U219" s="34"/>
      <c r="V219" s="34"/>
      <c r="W219" s="34">
        <v>0</v>
      </c>
      <c r="X219" s="34">
        <v>0</v>
      </c>
      <c r="Y219" s="34">
        <v>12.1</v>
      </c>
      <c r="Z219" s="34">
        <v>852</v>
      </c>
      <c r="AA219" s="34">
        <v>854</v>
      </c>
      <c r="AB219" s="34">
        <v>865</v>
      </c>
      <c r="AC219" s="34">
        <v>93</v>
      </c>
      <c r="AD219" s="34">
        <v>29.38</v>
      </c>
      <c r="AE219" s="34">
        <v>0.67</v>
      </c>
      <c r="AF219" s="34">
        <v>978</v>
      </c>
      <c r="AG219" s="34">
        <v>2</v>
      </c>
      <c r="AH219" s="34">
        <v>68</v>
      </c>
      <c r="AI219" s="34">
        <v>37</v>
      </c>
      <c r="AJ219" s="34">
        <v>191</v>
      </c>
      <c r="AK219" s="34">
        <v>170</v>
      </c>
      <c r="AL219" s="34">
        <v>3.8</v>
      </c>
      <c r="AM219" s="34">
        <v>174</v>
      </c>
      <c r="AN219" s="34" t="s">
        <v>155</v>
      </c>
      <c r="AO219" s="34">
        <v>2</v>
      </c>
      <c r="AP219" s="37">
        <v>0.80832175925925931</v>
      </c>
      <c r="AQ219" s="34">
        <v>47.162506</v>
      </c>
      <c r="AR219" s="34">
        <v>-88.491971000000007</v>
      </c>
      <c r="AS219" s="34">
        <v>314</v>
      </c>
      <c r="AT219" s="34">
        <v>39.4</v>
      </c>
      <c r="AU219" s="34">
        <v>12</v>
      </c>
      <c r="AV219" s="34">
        <v>10</v>
      </c>
      <c r="AW219" s="34" t="s">
        <v>207</v>
      </c>
      <c r="AX219" s="34">
        <v>1.3544</v>
      </c>
      <c r="AY219" s="34">
        <v>1.5</v>
      </c>
      <c r="AZ219" s="34">
        <v>2.1772</v>
      </c>
      <c r="BA219" s="34">
        <v>13.404</v>
      </c>
      <c r="BB219" s="34">
        <v>13.52</v>
      </c>
      <c r="BC219" s="34">
        <v>1.01</v>
      </c>
      <c r="BD219" s="34">
        <v>15.311</v>
      </c>
      <c r="BE219" s="34">
        <v>2653.8020000000001</v>
      </c>
      <c r="BF219" s="34">
        <v>153.404</v>
      </c>
      <c r="BG219" s="34">
        <v>12.308999999999999</v>
      </c>
      <c r="BH219" s="34">
        <v>2.5999999999999999E-2</v>
      </c>
      <c r="BI219" s="34">
        <v>12.336</v>
      </c>
      <c r="BJ219" s="34">
        <v>10.135999999999999</v>
      </c>
      <c r="BK219" s="34">
        <v>2.1999999999999999E-2</v>
      </c>
      <c r="BL219" s="34">
        <v>10.157999999999999</v>
      </c>
      <c r="BM219" s="34">
        <v>3.9302000000000001</v>
      </c>
      <c r="BN219" s="34"/>
      <c r="BO219" s="34"/>
      <c r="BP219" s="34"/>
      <c r="BQ219" s="34">
        <v>0</v>
      </c>
      <c r="BR219" s="34">
        <v>0.71150800000000003</v>
      </c>
      <c r="BS219" s="34">
        <v>-5</v>
      </c>
      <c r="BT219" s="34">
        <v>7.0000000000000001E-3</v>
      </c>
      <c r="BU219" s="34">
        <v>17.387477000000001</v>
      </c>
      <c r="BV219" s="34">
        <v>0</v>
      </c>
      <c r="BW219" s="34" t="s">
        <v>155</v>
      </c>
      <c r="BX219" s="34">
        <v>0.82299999999999995</v>
      </c>
    </row>
    <row r="220" spans="1:76" x14ac:dyDescent="0.25">
      <c r="A220" s="35">
        <v>43167</v>
      </c>
      <c r="B220" s="36">
        <v>1.5853009259259258E-2</v>
      </c>
      <c r="C220" s="34">
        <v>13.454000000000001</v>
      </c>
      <c r="D220" s="34">
        <v>1.4592000000000001</v>
      </c>
      <c r="E220" s="34">
        <v>14591.94637</v>
      </c>
      <c r="F220" s="34">
        <v>656</v>
      </c>
      <c r="G220" s="34">
        <v>1.3</v>
      </c>
      <c r="H220" s="34">
        <v>1623.1</v>
      </c>
      <c r="I220" s="34"/>
      <c r="J220" s="34">
        <v>0</v>
      </c>
      <c r="K220" s="34">
        <v>0.86560000000000004</v>
      </c>
      <c r="L220" s="34">
        <v>11.6449</v>
      </c>
      <c r="M220" s="34">
        <v>1.2629999999999999</v>
      </c>
      <c r="N220" s="34">
        <v>567.83029999999997</v>
      </c>
      <c r="O220" s="34">
        <v>1.1252</v>
      </c>
      <c r="P220" s="34">
        <v>569</v>
      </c>
      <c r="Q220" s="34">
        <v>467.58010000000002</v>
      </c>
      <c r="R220" s="34">
        <v>0.92659999999999998</v>
      </c>
      <c r="S220" s="34">
        <v>468.5</v>
      </c>
      <c r="T220" s="34">
        <v>1623.0609999999999</v>
      </c>
      <c r="U220" s="34"/>
      <c r="V220" s="34"/>
      <c r="W220" s="34">
        <v>0</v>
      </c>
      <c r="X220" s="34">
        <v>0</v>
      </c>
      <c r="Y220" s="34">
        <v>12.1</v>
      </c>
      <c r="Z220" s="34">
        <v>852</v>
      </c>
      <c r="AA220" s="34">
        <v>854</v>
      </c>
      <c r="AB220" s="34">
        <v>866</v>
      </c>
      <c r="AC220" s="34">
        <v>93</v>
      </c>
      <c r="AD220" s="34">
        <v>29.38</v>
      </c>
      <c r="AE220" s="34">
        <v>0.67</v>
      </c>
      <c r="AF220" s="34">
        <v>978</v>
      </c>
      <c r="AG220" s="34">
        <v>2</v>
      </c>
      <c r="AH220" s="34">
        <v>68</v>
      </c>
      <c r="AI220" s="34">
        <v>37</v>
      </c>
      <c r="AJ220" s="34">
        <v>191</v>
      </c>
      <c r="AK220" s="34">
        <v>170</v>
      </c>
      <c r="AL220" s="34">
        <v>3.7</v>
      </c>
      <c r="AM220" s="34">
        <v>174</v>
      </c>
      <c r="AN220" s="34" t="s">
        <v>155</v>
      </c>
      <c r="AO220" s="34">
        <v>2</v>
      </c>
      <c r="AP220" s="37">
        <v>0.80833333333333324</v>
      </c>
      <c r="AQ220" s="34">
        <v>47.162326</v>
      </c>
      <c r="AR220" s="34">
        <v>-88.491905000000003</v>
      </c>
      <c r="AS220" s="34">
        <v>314</v>
      </c>
      <c r="AT220" s="34">
        <v>43.6</v>
      </c>
      <c r="AU220" s="34">
        <v>12</v>
      </c>
      <c r="AV220" s="34">
        <v>10</v>
      </c>
      <c r="AW220" s="34" t="s">
        <v>207</v>
      </c>
      <c r="AX220" s="34">
        <v>1.261339</v>
      </c>
      <c r="AY220" s="34">
        <v>1.561339</v>
      </c>
      <c r="AZ220" s="34">
        <v>2.1613389999999999</v>
      </c>
      <c r="BA220" s="34">
        <v>13.404</v>
      </c>
      <c r="BB220" s="34">
        <v>13.35</v>
      </c>
      <c r="BC220" s="34">
        <v>1</v>
      </c>
      <c r="BD220" s="34">
        <v>15.532999999999999</v>
      </c>
      <c r="BE220" s="34">
        <v>2589.2089999999998</v>
      </c>
      <c r="BF220" s="34">
        <v>178.73699999999999</v>
      </c>
      <c r="BG220" s="34">
        <v>13.222</v>
      </c>
      <c r="BH220" s="34">
        <v>2.5999999999999999E-2</v>
      </c>
      <c r="BI220" s="34">
        <v>13.247999999999999</v>
      </c>
      <c r="BJ220" s="34">
        <v>10.887</v>
      </c>
      <c r="BK220" s="34">
        <v>2.1999999999999999E-2</v>
      </c>
      <c r="BL220" s="34">
        <v>10.909000000000001</v>
      </c>
      <c r="BM220" s="34">
        <v>12.4534</v>
      </c>
      <c r="BN220" s="34"/>
      <c r="BO220" s="34"/>
      <c r="BP220" s="34"/>
      <c r="BQ220" s="34">
        <v>0</v>
      </c>
      <c r="BR220" s="34">
        <v>0.32390000000000002</v>
      </c>
      <c r="BS220" s="34">
        <v>-5</v>
      </c>
      <c r="BT220" s="34">
        <v>7.0000000000000001E-3</v>
      </c>
      <c r="BU220" s="34">
        <v>7.9153070000000003</v>
      </c>
      <c r="BV220" s="34">
        <v>0</v>
      </c>
      <c r="BW220" s="34" t="s">
        <v>155</v>
      </c>
      <c r="BX220" s="34">
        <v>0.82299999999999995</v>
      </c>
    </row>
    <row r="221" spans="1:76" x14ac:dyDescent="0.25">
      <c r="A221" s="35">
        <v>43167</v>
      </c>
      <c r="B221" s="36">
        <v>1.5864583333333331E-2</v>
      </c>
      <c r="C221" s="34">
        <v>13.375999999999999</v>
      </c>
      <c r="D221" s="34">
        <v>1.5206999999999999</v>
      </c>
      <c r="E221" s="34">
        <v>15206.614240000001</v>
      </c>
      <c r="F221" s="34">
        <v>668.1</v>
      </c>
      <c r="G221" s="34">
        <v>1.3</v>
      </c>
      <c r="H221" s="34">
        <v>11047.9</v>
      </c>
      <c r="I221" s="34"/>
      <c r="J221" s="34">
        <v>0</v>
      </c>
      <c r="K221" s="34">
        <v>0.85650000000000004</v>
      </c>
      <c r="L221" s="34">
        <v>11.4566</v>
      </c>
      <c r="M221" s="34">
        <v>1.3025</v>
      </c>
      <c r="N221" s="34">
        <v>572.23630000000003</v>
      </c>
      <c r="O221" s="34">
        <v>1.1134999999999999</v>
      </c>
      <c r="P221" s="34">
        <v>573.29999999999995</v>
      </c>
      <c r="Q221" s="34">
        <v>471.20819999999998</v>
      </c>
      <c r="R221" s="34">
        <v>0.91690000000000005</v>
      </c>
      <c r="S221" s="34">
        <v>472.1</v>
      </c>
      <c r="T221" s="34">
        <v>11047.8591</v>
      </c>
      <c r="U221" s="34"/>
      <c r="V221" s="34"/>
      <c r="W221" s="34">
        <v>0</v>
      </c>
      <c r="X221" s="34">
        <v>0</v>
      </c>
      <c r="Y221" s="34">
        <v>12</v>
      </c>
      <c r="Z221" s="34">
        <v>853</v>
      </c>
      <c r="AA221" s="34">
        <v>855</v>
      </c>
      <c r="AB221" s="34">
        <v>867</v>
      </c>
      <c r="AC221" s="34">
        <v>93</v>
      </c>
      <c r="AD221" s="34">
        <v>29.38</v>
      </c>
      <c r="AE221" s="34">
        <v>0.67</v>
      </c>
      <c r="AF221" s="34">
        <v>978</v>
      </c>
      <c r="AG221" s="34">
        <v>2</v>
      </c>
      <c r="AH221" s="34">
        <v>68</v>
      </c>
      <c r="AI221" s="34">
        <v>37</v>
      </c>
      <c r="AJ221" s="34">
        <v>191</v>
      </c>
      <c r="AK221" s="34">
        <v>170</v>
      </c>
      <c r="AL221" s="34">
        <v>3.7</v>
      </c>
      <c r="AM221" s="34">
        <v>174</v>
      </c>
      <c r="AN221" s="34" t="s">
        <v>155</v>
      </c>
      <c r="AO221" s="34">
        <v>2</v>
      </c>
      <c r="AP221" s="37">
        <v>0.80834490740740739</v>
      </c>
      <c r="AQ221" s="34">
        <v>47.162132999999997</v>
      </c>
      <c r="AR221" s="34">
        <v>-88.491809000000003</v>
      </c>
      <c r="AS221" s="34">
        <v>313.89999999999998</v>
      </c>
      <c r="AT221" s="34">
        <v>45.6</v>
      </c>
      <c r="AU221" s="34">
        <v>12</v>
      </c>
      <c r="AV221" s="34">
        <v>10</v>
      </c>
      <c r="AW221" s="34" t="s">
        <v>207</v>
      </c>
      <c r="AX221" s="34">
        <v>1.3</v>
      </c>
      <c r="AY221" s="34">
        <v>1.722723</v>
      </c>
      <c r="AZ221" s="34">
        <v>2.261361</v>
      </c>
      <c r="BA221" s="34">
        <v>13.404</v>
      </c>
      <c r="BB221" s="34">
        <v>12.46</v>
      </c>
      <c r="BC221" s="34">
        <v>0.93</v>
      </c>
      <c r="BD221" s="34">
        <v>16.751999999999999</v>
      </c>
      <c r="BE221" s="34">
        <v>2401.1010000000001</v>
      </c>
      <c r="BF221" s="34">
        <v>173.739</v>
      </c>
      <c r="BG221" s="34">
        <v>12.558999999999999</v>
      </c>
      <c r="BH221" s="34">
        <v>2.4E-2</v>
      </c>
      <c r="BI221" s="34">
        <v>12.584</v>
      </c>
      <c r="BJ221" s="34">
        <v>10.342000000000001</v>
      </c>
      <c r="BK221" s="34">
        <v>0.02</v>
      </c>
      <c r="BL221" s="34">
        <v>10.362</v>
      </c>
      <c r="BM221" s="34">
        <v>79.901300000000006</v>
      </c>
      <c r="BN221" s="34"/>
      <c r="BO221" s="34"/>
      <c r="BP221" s="34"/>
      <c r="BQ221" s="34">
        <v>0</v>
      </c>
      <c r="BR221" s="34">
        <v>0.10888399999999999</v>
      </c>
      <c r="BS221" s="34">
        <v>-5</v>
      </c>
      <c r="BT221" s="34">
        <v>8.5439999999999995E-3</v>
      </c>
      <c r="BU221" s="34">
        <v>2.6608529999999999</v>
      </c>
      <c r="BV221" s="34">
        <v>0</v>
      </c>
      <c r="BW221" s="34" t="s">
        <v>155</v>
      </c>
      <c r="BX221" s="34">
        <v>0.82299999999999995</v>
      </c>
    </row>
    <row r="222" spans="1:76" x14ac:dyDescent="0.25">
      <c r="A222" s="35">
        <v>43167</v>
      </c>
      <c r="B222" s="36">
        <v>1.5876157407407408E-2</v>
      </c>
      <c r="C222" s="34">
        <v>13.574999999999999</v>
      </c>
      <c r="D222" s="34">
        <v>1.0326</v>
      </c>
      <c r="E222" s="34">
        <v>10326.15703</v>
      </c>
      <c r="F222" s="34">
        <v>646.79999999999995</v>
      </c>
      <c r="G222" s="34">
        <v>1.4</v>
      </c>
      <c r="H222" s="34">
        <v>11521.7</v>
      </c>
      <c r="I222" s="34"/>
      <c r="J222" s="34">
        <v>0</v>
      </c>
      <c r="K222" s="34">
        <v>0.8589</v>
      </c>
      <c r="L222" s="34">
        <v>11.659800000000001</v>
      </c>
      <c r="M222" s="34">
        <v>0.88690000000000002</v>
      </c>
      <c r="N222" s="34">
        <v>555.51639999999998</v>
      </c>
      <c r="O222" s="34">
        <v>1.2159</v>
      </c>
      <c r="P222" s="34">
        <v>556.70000000000005</v>
      </c>
      <c r="Q222" s="34">
        <v>457.4402</v>
      </c>
      <c r="R222" s="34">
        <v>1.0013000000000001</v>
      </c>
      <c r="S222" s="34">
        <v>458.4</v>
      </c>
      <c r="T222" s="34">
        <v>11521.6759</v>
      </c>
      <c r="U222" s="34"/>
      <c r="V222" s="34"/>
      <c r="W222" s="34">
        <v>0</v>
      </c>
      <c r="X222" s="34">
        <v>0</v>
      </c>
      <c r="Y222" s="34">
        <v>12.1</v>
      </c>
      <c r="Z222" s="34">
        <v>853</v>
      </c>
      <c r="AA222" s="34">
        <v>855</v>
      </c>
      <c r="AB222" s="34">
        <v>866</v>
      </c>
      <c r="AC222" s="34">
        <v>93</v>
      </c>
      <c r="AD222" s="34">
        <v>29.38</v>
      </c>
      <c r="AE222" s="34">
        <v>0.67</v>
      </c>
      <c r="AF222" s="34">
        <v>978</v>
      </c>
      <c r="AG222" s="34">
        <v>2</v>
      </c>
      <c r="AH222" s="34">
        <v>67.227999999999994</v>
      </c>
      <c r="AI222" s="34">
        <v>37</v>
      </c>
      <c r="AJ222" s="34">
        <v>191</v>
      </c>
      <c r="AK222" s="34">
        <v>170</v>
      </c>
      <c r="AL222" s="34">
        <v>3.7</v>
      </c>
      <c r="AM222" s="34">
        <v>174</v>
      </c>
      <c r="AN222" s="34" t="s">
        <v>155</v>
      </c>
      <c r="AO222" s="34">
        <v>2</v>
      </c>
      <c r="AP222" s="37">
        <v>0.80835648148148154</v>
      </c>
      <c r="AQ222" s="34">
        <v>47.161946</v>
      </c>
      <c r="AR222" s="34">
        <v>-88.491708000000003</v>
      </c>
      <c r="AS222" s="34">
        <v>313.89999999999998</v>
      </c>
      <c r="AT222" s="34">
        <v>47</v>
      </c>
      <c r="AU222" s="34">
        <v>12</v>
      </c>
      <c r="AV222" s="34">
        <v>10</v>
      </c>
      <c r="AW222" s="34" t="s">
        <v>207</v>
      </c>
      <c r="AX222" s="34">
        <v>1.2385999999999999</v>
      </c>
      <c r="AY222" s="34">
        <v>1.7385999999999999</v>
      </c>
      <c r="AZ222" s="34">
        <v>2.1772</v>
      </c>
      <c r="BA222" s="34">
        <v>13.404</v>
      </c>
      <c r="BB222" s="34">
        <v>12.68</v>
      </c>
      <c r="BC222" s="34">
        <v>0.95</v>
      </c>
      <c r="BD222" s="34">
        <v>16.423999999999999</v>
      </c>
      <c r="BE222" s="34">
        <v>2473.21</v>
      </c>
      <c r="BF222" s="34">
        <v>119.741</v>
      </c>
      <c r="BG222" s="34">
        <v>12.34</v>
      </c>
      <c r="BH222" s="34">
        <v>2.7E-2</v>
      </c>
      <c r="BI222" s="34">
        <v>12.367000000000001</v>
      </c>
      <c r="BJ222" s="34">
        <v>10.161</v>
      </c>
      <c r="BK222" s="34">
        <v>2.1999999999999999E-2</v>
      </c>
      <c r="BL222" s="34">
        <v>10.183</v>
      </c>
      <c r="BM222" s="34">
        <v>84.335300000000004</v>
      </c>
      <c r="BN222" s="34"/>
      <c r="BO222" s="34"/>
      <c r="BP222" s="34"/>
      <c r="BQ222" s="34">
        <v>0</v>
      </c>
      <c r="BR222" s="34">
        <v>0.114144</v>
      </c>
      <c r="BS222" s="34">
        <v>-5</v>
      </c>
      <c r="BT222" s="34">
        <v>8.2279999999999992E-3</v>
      </c>
      <c r="BU222" s="34">
        <v>2.7893940000000002</v>
      </c>
      <c r="BV222" s="34">
        <v>0</v>
      </c>
      <c r="BW222" s="34" t="s">
        <v>155</v>
      </c>
      <c r="BX222" s="34">
        <v>0.82299999999999995</v>
      </c>
    </row>
    <row r="223" spans="1:76" x14ac:dyDescent="0.25">
      <c r="A223" s="35">
        <v>43167</v>
      </c>
      <c r="B223" s="36">
        <v>1.5887731481481482E-2</v>
      </c>
      <c r="C223" s="34">
        <v>14.167</v>
      </c>
      <c r="D223" s="34">
        <v>0.41349999999999998</v>
      </c>
      <c r="E223" s="34">
        <v>4135.1386620000003</v>
      </c>
      <c r="F223" s="34">
        <v>595.29999999999995</v>
      </c>
      <c r="G223" s="34">
        <v>1.8</v>
      </c>
      <c r="H223" s="34">
        <v>11521</v>
      </c>
      <c r="I223" s="34"/>
      <c r="J223" s="34">
        <v>0</v>
      </c>
      <c r="K223" s="34">
        <v>0.8599</v>
      </c>
      <c r="L223" s="34">
        <v>12.182399999999999</v>
      </c>
      <c r="M223" s="34">
        <v>0.35560000000000003</v>
      </c>
      <c r="N223" s="34">
        <v>511.94990000000001</v>
      </c>
      <c r="O223" s="34">
        <v>1.5546</v>
      </c>
      <c r="P223" s="34">
        <v>513.5</v>
      </c>
      <c r="Q223" s="34">
        <v>421.56529999999998</v>
      </c>
      <c r="R223" s="34">
        <v>1.2801</v>
      </c>
      <c r="S223" s="34">
        <v>422.8</v>
      </c>
      <c r="T223" s="34">
        <v>11521</v>
      </c>
      <c r="U223" s="34"/>
      <c r="V223" s="34"/>
      <c r="W223" s="34">
        <v>0</v>
      </c>
      <c r="X223" s="34">
        <v>0</v>
      </c>
      <c r="Y223" s="34">
        <v>12.2</v>
      </c>
      <c r="Z223" s="34">
        <v>852</v>
      </c>
      <c r="AA223" s="34">
        <v>855</v>
      </c>
      <c r="AB223" s="34">
        <v>867</v>
      </c>
      <c r="AC223" s="34">
        <v>93</v>
      </c>
      <c r="AD223" s="34">
        <v>29.38</v>
      </c>
      <c r="AE223" s="34">
        <v>0.67</v>
      </c>
      <c r="AF223" s="34">
        <v>978</v>
      </c>
      <c r="AG223" s="34">
        <v>2</v>
      </c>
      <c r="AH223" s="34">
        <v>67</v>
      </c>
      <c r="AI223" s="34">
        <v>37</v>
      </c>
      <c r="AJ223" s="34">
        <v>191</v>
      </c>
      <c r="AK223" s="34">
        <v>170</v>
      </c>
      <c r="AL223" s="34">
        <v>3.8</v>
      </c>
      <c r="AM223" s="34">
        <v>174.4</v>
      </c>
      <c r="AN223" s="34" t="s">
        <v>155</v>
      </c>
      <c r="AO223" s="34">
        <v>2</v>
      </c>
      <c r="AP223" s="37">
        <v>0.80836805555555558</v>
      </c>
      <c r="AQ223" s="34">
        <v>47.161766</v>
      </c>
      <c r="AR223" s="34">
        <v>-88.491613999999998</v>
      </c>
      <c r="AS223" s="34">
        <v>313.8</v>
      </c>
      <c r="AT223" s="34">
        <v>44.6</v>
      </c>
      <c r="AU223" s="34">
        <v>12</v>
      </c>
      <c r="AV223" s="34">
        <v>10</v>
      </c>
      <c r="AW223" s="34" t="s">
        <v>207</v>
      </c>
      <c r="AX223" s="34">
        <v>1.2</v>
      </c>
      <c r="AY223" s="34">
        <v>1.7</v>
      </c>
      <c r="AZ223" s="34">
        <v>2.1</v>
      </c>
      <c r="BA223" s="34">
        <v>13.404</v>
      </c>
      <c r="BB223" s="34">
        <v>12.78</v>
      </c>
      <c r="BC223" s="34">
        <v>0.95</v>
      </c>
      <c r="BD223" s="34">
        <v>16.29</v>
      </c>
      <c r="BE223" s="34">
        <v>2585.752</v>
      </c>
      <c r="BF223" s="34">
        <v>48.036999999999999</v>
      </c>
      <c r="BG223" s="34">
        <v>11.379</v>
      </c>
      <c r="BH223" s="34">
        <v>3.5000000000000003E-2</v>
      </c>
      <c r="BI223" s="34">
        <v>11.414</v>
      </c>
      <c r="BJ223" s="34">
        <v>9.3699999999999992</v>
      </c>
      <c r="BK223" s="34">
        <v>2.8000000000000001E-2</v>
      </c>
      <c r="BL223" s="34">
        <v>9.3989999999999991</v>
      </c>
      <c r="BM223" s="34">
        <v>84.385000000000005</v>
      </c>
      <c r="BN223" s="34"/>
      <c r="BO223" s="34"/>
      <c r="BP223" s="34"/>
      <c r="BQ223" s="34">
        <v>0</v>
      </c>
      <c r="BR223" s="34">
        <v>0.163828</v>
      </c>
      <c r="BS223" s="34">
        <v>-5</v>
      </c>
      <c r="BT223" s="34">
        <v>8.0000000000000002E-3</v>
      </c>
      <c r="BU223" s="34">
        <v>4.003546</v>
      </c>
      <c r="BV223" s="34">
        <v>0</v>
      </c>
      <c r="BW223" s="34" t="s">
        <v>155</v>
      </c>
      <c r="BX223" s="34">
        <v>0.82299999999999995</v>
      </c>
    </row>
    <row r="224" spans="1:76" x14ac:dyDescent="0.25">
      <c r="A224" s="35">
        <v>43167</v>
      </c>
      <c r="B224" s="36">
        <v>1.5899305555555555E-2</v>
      </c>
      <c r="C224" s="34">
        <v>14.425000000000001</v>
      </c>
      <c r="D224" s="34">
        <v>0.13439999999999999</v>
      </c>
      <c r="E224" s="34">
        <v>1344.0086209999999</v>
      </c>
      <c r="F224" s="34">
        <v>544.9</v>
      </c>
      <c r="G224" s="34">
        <v>2.1</v>
      </c>
      <c r="H224" s="34">
        <v>10170.200000000001</v>
      </c>
      <c r="I224" s="34"/>
      <c r="J224" s="34">
        <v>0</v>
      </c>
      <c r="K224" s="34">
        <v>0.86180000000000001</v>
      </c>
      <c r="L224" s="34">
        <v>12.4308</v>
      </c>
      <c r="M224" s="34">
        <v>0.1158</v>
      </c>
      <c r="N224" s="34">
        <v>469.57979999999998</v>
      </c>
      <c r="O224" s="34">
        <v>1.8166</v>
      </c>
      <c r="P224" s="34">
        <v>471.4</v>
      </c>
      <c r="Q224" s="34">
        <v>386.67570000000001</v>
      </c>
      <c r="R224" s="34">
        <v>1.4959</v>
      </c>
      <c r="S224" s="34">
        <v>388.2</v>
      </c>
      <c r="T224" s="34">
        <v>10170.2384</v>
      </c>
      <c r="U224" s="34"/>
      <c r="V224" s="34"/>
      <c r="W224" s="34">
        <v>0</v>
      </c>
      <c r="X224" s="34">
        <v>0</v>
      </c>
      <c r="Y224" s="34">
        <v>12.3</v>
      </c>
      <c r="Z224" s="34">
        <v>852</v>
      </c>
      <c r="AA224" s="34">
        <v>855</v>
      </c>
      <c r="AB224" s="34">
        <v>867</v>
      </c>
      <c r="AC224" s="34">
        <v>93</v>
      </c>
      <c r="AD224" s="34">
        <v>29.38</v>
      </c>
      <c r="AE224" s="34">
        <v>0.67</v>
      </c>
      <c r="AF224" s="34">
        <v>978</v>
      </c>
      <c r="AG224" s="34">
        <v>2</v>
      </c>
      <c r="AH224" s="34">
        <v>67.772000000000006</v>
      </c>
      <c r="AI224" s="34">
        <v>37</v>
      </c>
      <c r="AJ224" s="34">
        <v>191</v>
      </c>
      <c r="AK224" s="34">
        <v>170</v>
      </c>
      <c r="AL224" s="34">
        <v>4</v>
      </c>
      <c r="AM224" s="34">
        <v>174.7</v>
      </c>
      <c r="AN224" s="34" t="s">
        <v>155</v>
      </c>
      <c r="AO224" s="34">
        <v>2</v>
      </c>
      <c r="AP224" s="37">
        <v>0.80837962962962961</v>
      </c>
      <c r="AQ224" s="34">
        <v>47.161403999999997</v>
      </c>
      <c r="AR224" s="34">
        <v>-88.491709999999998</v>
      </c>
      <c r="AS224" s="34">
        <v>317.2</v>
      </c>
      <c r="AT224" s="34">
        <v>40.5</v>
      </c>
      <c r="AU224" s="34">
        <v>12</v>
      </c>
      <c r="AV224" s="34">
        <v>10</v>
      </c>
      <c r="AW224" s="34" t="s">
        <v>207</v>
      </c>
      <c r="AX224" s="34">
        <v>1.3228</v>
      </c>
      <c r="AY224" s="34">
        <v>1.8228</v>
      </c>
      <c r="AZ224" s="34">
        <v>2.2841999999999998</v>
      </c>
      <c r="BA224" s="34">
        <v>13.404</v>
      </c>
      <c r="BB224" s="34">
        <v>12.95</v>
      </c>
      <c r="BC224" s="34">
        <v>0.97</v>
      </c>
      <c r="BD224" s="34">
        <v>16.04</v>
      </c>
      <c r="BE224" s="34">
        <v>2663.1529999999998</v>
      </c>
      <c r="BF224" s="34">
        <v>15.792999999999999</v>
      </c>
      <c r="BG224" s="34">
        <v>10.535</v>
      </c>
      <c r="BH224" s="34">
        <v>4.1000000000000002E-2</v>
      </c>
      <c r="BI224" s="34">
        <v>10.576000000000001</v>
      </c>
      <c r="BJ224" s="34">
        <v>8.6750000000000007</v>
      </c>
      <c r="BK224" s="34">
        <v>3.4000000000000002E-2</v>
      </c>
      <c r="BL224" s="34">
        <v>8.7089999999999996</v>
      </c>
      <c r="BM224" s="34">
        <v>75.188400000000001</v>
      </c>
      <c r="BN224" s="34"/>
      <c r="BO224" s="34"/>
      <c r="BP224" s="34"/>
      <c r="BQ224" s="34">
        <v>0</v>
      </c>
      <c r="BR224" s="34">
        <v>0.20433599999999999</v>
      </c>
      <c r="BS224" s="34">
        <v>-5</v>
      </c>
      <c r="BT224" s="34">
        <v>7.228E-3</v>
      </c>
      <c r="BU224" s="34">
        <v>4.9934609999999999</v>
      </c>
      <c r="BV224" s="34">
        <v>0</v>
      </c>
      <c r="BW224" s="34" t="s">
        <v>155</v>
      </c>
      <c r="BX224" s="34">
        <v>0.82299999999999995</v>
      </c>
    </row>
    <row r="225" spans="1:76" x14ac:dyDescent="0.25">
      <c r="A225" s="35">
        <v>43167</v>
      </c>
      <c r="B225" s="36">
        <v>1.5910879629629629E-2</v>
      </c>
      <c r="C225" s="34">
        <v>14.487</v>
      </c>
      <c r="D225" s="34">
        <v>8.6300000000000002E-2</v>
      </c>
      <c r="E225" s="34">
        <v>862.76381900000001</v>
      </c>
      <c r="F225" s="34">
        <v>484.8</v>
      </c>
      <c r="G225" s="34">
        <v>2.2000000000000002</v>
      </c>
      <c r="H225" s="34">
        <v>6804.4</v>
      </c>
      <c r="I225" s="34"/>
      <c r="J225" s="34">
        <v>0</v>
      </c>
      <c r="K225" s="34">
        <v>0.8649</v>
      </c>
      <c r="L225" s="34">
        <v>12.530200000000001</v>
      </c>
      <c r="M225" s="34">
        <v>7.46E-2</v>
      </c>
      <c r="N225" s="34">
        <v>419.34219999999999</v>
      </c>
      <c r="O225" s="34">
        <v>1.9096</v>
      </c>
      <c r="P225" s="34">
        <v>421.3</v>
      </c>
      <c r="Q225" s="34">
        <v>345.3075</v>
      </c>
      <c r="R225" s="34">
        <v>1.5725</v>
      </c>
      <c r="S225" s="34">
        <v>346.9</v>
      </c>
      <c r="T225" s="34">
        <v>6804.4215000000004</v>
      </c>
      <c r="U225" s="34"/>
      <c r="V225" s="34"/>
      <c r="W225" s="34">
        <v>0</v>
      </c>
      <c r="X225" s="34">
        <v>0</v>
      </c>
      <c r="Y225" s="34">
        <v>12.4</v>
      </c>
      <c r="Z225" s="34">
        <v>852</v>
      </c>
      <c r="AA225" s="34">
        <v>855</v>
      </c>
      <c r="AB225" s="34">
        <v>868</v>
      </c>
      <c r="AC225" s="34">
        <v>93</v>
      </c>
      <c r="AD225" s="34">
        <v>29.38</v>
      </c>
      <c r="AE225" s="34">
        <v>0.67</v>
      </c>
      <c r="AF225" s="34">
        <v>978</v>
      </c>
      <c r="AG225" s="34">
        <v>2</v>
      </c>
      <c r="AH225" s="34">
        <v>68</v>
      </c>
      <c r="AI225" s="34">
        <v>37</v>
      </c>
      <c r="AJ225" s="34">
        <v>191</v>
      </c>
      <c r="AK225" s="34">
        <v>170.8</v>
      </c>
      <c r="AL225" s="34">
        <v>4</v>
      </c>
      <c r="AM225" s="34">
        <v>174.9</v>
      </c>
      <c r="AN225" s="34" t="s">
        <v>155</v>
      </c>
      <c r="AO225" s="34">
        <v>2</v>
      </c>
      <c r="AP225" s="37">
        <v>0.80839120370370365</v>
      </c>
      <c r="AQ225" s="34">
        <v>47.161332000000002</v>
      </c>
      <c r="AR225" s="34">
        <v>-88.491546999999997</v>
      </c>
      <c r="AS225" s="34">
        <v>321.39999999999998</v>
      </c>
      <c r="AT225" s="34">
        <v>38.9</v>
      </c>
      <c r="AU225" s="34">
        <v>12</v>
      </c>
      <c r="AV225" s="34">
        <v>9</v>
      </c>
      <c r="AW225" s="34" t="s">
        <v>212</v>
      </c>
      <c r="AX225" s="34">
        <v>1.5227999999999999</v>
      </c>
      <c r="AY225" s="34">
        <v>1.3473999999999999</v>
      </c>
      <c r="AZ225" s="34">
        <v>2.4613999999999998</v>
      </c>
      <c r="BA225" s="34">
        <v>13.404</v>
      </c>
      <c r="BB225" s="34">
        <v>13.27</v>
      </c>
      <c r="BC225" s="34">
        <v>0.99</v>
      </c>
      <c r="BD225" s="34">
        <v>15.614000000000001</v>
      </c>
      <c r="BE225" s="34">
        <v>2740.8690000000001</v>
      </c>
      <c r="BF225" s="34">
        <v>10.388999999999999</v>
      </c>
      <c r="BG225" s="34">
        <v>9.6059999999999999</v>
      </c>
      <c r="BH225" s="34">
        <v>4.3999999999999997E-2</v>
      </c>
      <c r="BI225" s="34">
        <v>9.65</v>
      </c>
      <c r="BJ225" s="34">
        <v>7.91</v>
      </c>
      <c r="BK225" s="34">
        <v>3.5999999999999997E-2</v>
      </c>
      <c r="BL225" s="34">
        <v>7.9459999999999997</v>
      </c>
      <c r="BM225" s="34">
        <v>51.362099999999998</v>
      </c>
      <c r="BN225" s="34"/>
      <c r="BO225" s="34"/>
      <c r="BP225" s="34"/>
      <c r="BQ225" s="34">
        <v>0</v>
      </c>
      <c r="BR225" s="34">
        <v>0.212228</v>
      </c>
      <c r="BS225" s="34">
        <v>-5</v>
      </c>
      <c r="BT225" s="34">
        <v>7.7720000000000003E-3</v>
      </c>
      <c r="BU225" s="34">
        <v>5.1863219999999997</v>
      </c>
      <c r="BV225" s="34">
        <v>0</v>
      </c>
      <c r="BW225" s="34" t="s">
        <v>155</v>
      </c>
      <c r="BX225" s="34">
        <v>0.82299999999999995</v>
      </c>
    </row>
    <row r="226" spans="1:76" x14ac:dyDescent="0.25">
      <c r="A226" s="35">
        <v>43167</v>
      </c>
      <c r="B226" s="36">
        <v>1.5922453703703706E-2</v>
      </c>
      <c r="C226" s="34">
        <v>14.494999999999999</v>
      </c>
      <c r="D226" s="34">
        <v>0.1047</v>
      </c>
      <c r="E226" s="34">
        <v>1047.018425</v>
      </c>
      <c r="F226" s="34">
        <v>401.7</v>
      </c>
      <c r="G226" s="34">
        <v>2.5</v>
      </c>
      <c r="H226" s="34">
        <v>3945.1</v>
      </c>
      <c r="I226" s="34"/>
      <c r="J226" s="34">
        <v>0</v>
      </c>
      <c r="K226" s="34">
        <v>0.86739999999999995</v>
      </c>
      <c r="L226" s="34">
        <v>12.573499999999999</v>
      </c>
      <c r="M226" s="34">
        <v>9.0800000000000006E-2</v>
      </c>
      <c r="N226" s="34">
        <v>348.4502</v>
      </c>
      <c r="O226" s="34">
        <v>2.1686000000000001</v>
      </c>
      <c r="P226" s="34">
        <v>350.6</v>
      </c>
      <c r="Q226" s="34">
        <v>286.93150000000003</v>
      </c>
      <c r="R226" s="34">
        <v>1.7857000000000001</v>
      </c>
      <c r="S226" s="34">
        <v>288.7</v>
      </c>
      <c r="T226" s="34">
        <v>3945.1370000000002</v>
      </c>
      <c r="U226" s="34"/>
      <c r="V226" s="34"/>
      <c r="W226" s="34">
        <v>0</v>
      </c>
      <c r="X226" s="34">
        <v>0</v>
      </c>
      <c r="Y226" s="34">
        <v>12.3</v>
      </c>
      <c r="Z226" s="34">
        <v>853</v>
      </c>
      <c r="AA226" s="34">
        <v>856</v>
      </c>
      <c r="AB226" s="34">
        <v>868</v>
      </c>
      <c r="AC226" s="34">
        <v>93</v>
      </c>
      <c r="AD226" s="34">
        <v>29.38</v>
      </c>
      <c r="AE226" s="34">
        <v>0.67</v>
      </c>
      <c r="AF226" s="34">
        <v>978</v>
      </c>
      <c r="AG226" s="34">
        <v>2</v>
      </c>
      <c r="AH226" s="34">
        <v>67.227999999999994</v>
      </c>
      <c r="AI226" s="34">
        <v>37</v>
      </c>
      <c r="AJ226" s="34">
        <v>191</v>
      </c>
      <c r="AK226" s="34">
        <v>171</v>
      </c>
      <c r="AL226" s="34">
        <v>4</v>
      </c>
      <c r="AM226" s="34">
        <v>174.5</v>
      </c>
      <c r="AN226" s="34" t="s">
        <v>155</v>
      </c>
      <c r="AO226" s="34">
        <v>2</v>
      </c>
      <c r="AP226" s="37">
        <v>0.8084027777777778</v>
      </c>
      <c r="AQ226" s="34">
        <v>47.161361999999997</v>
      </c>
      <c r="AR226" s="34">
        <v>-88.491292999999999</v>
      </c>
      <c r="AS226" s="34">
        <v>319.5</v>
      </c>
      <c r="AT226" s="34">
        <v>35</v>
      </c>
      <c r="AU226" s="34">
        <v>12</v>
      </c>
      <c r="AV226" s="34">
        <v>9</v>
      </c>
      <c r="AW226" s="34" t="s">
        <v>213</v>
      </c>
      <c r="AX226" s="34">
        <v>1.6</v>
      </c>
      <c r="AY226" s="34">
        <v>1.1228</v>
      </c>
      <c r="AZ226" s="34">
        <v>2.5613999999999999</v>
      </c>
      <c r="BA226" s="34">
        <v>13.404</v>
      </c>
      <c r="BB226" s="34">
        <v>13.54</v>
      </c>
      <c r="BC226" s="34">
        <v>1.01</v>
      </c>
      <c r="BD226" s="34">
        <v>15.281000000000001</v>
      </c>
      <c r="BE226" s="34">
        <v>2798.174</v>
      </c>
      <c r="BF226" s="34">
        <v>12.864000000000001</v>
      </c>
      <c r="BG226" s="34">
        <v>8.1210000000000004</v>
      </c>
      <c r="BH226" s="34">
        <v>5.0999999999999997E-2</v>
      </c>
      <c r="BI226" s="34">
        <v>8.1709999999999994</v>
      </c>
      <c r="BJ226" s="34">
        <v>6.6870000000000003</v>
      </c>
      <c r="BK226" s="34">
        <v>4.2000000000000003E-2</v>
      </c>
      <c r="BL226" s="34">
        <v>6.7290000000000001</v>
      </c>
      <c r="BM226" s="34">
        <v>30.2971</v>
      </c>
      <c r="BN226" s="34"/>
      <c r="BO226" s="34"/>
      <c r="BP226" s="34"/>
      <c r="BQ226" s="34">
        <v>0</v>
      </c>
      <c r="BR226" s="34">
        <v>0.28456799999999999</v>
      </c>
      <c r="BS226" s="34">
        <v>-5</v>
      </c>
      <c r="BT226" s="34">
        <v>7.228E-3</v>
      </c>
      <c r="BU226" s="34">
        <v>6.9541300000000001</v>
      </c>
      <c r="BV226" s="34">
        <v>0</v>
      </c>
      <c r="BW226" s="34" t="s">
        <v>155</v>
      </c>
      <c r="BX226" s="34">
        <v>0.82299999999999995</v>
      </c>
    </row>
    <row r="227" spans="1:76" x14ac:dyDescent="0.25">
      <c r="A227" s="35">
        <v>43167</v>
      </c>
      <c r="B227" s="36">
        <v>1.593402777777778E-2</v>
      </c>
      <c r="C227" s="34">
        <v>14.5</v>
      </c>
      <c r="D227" s="34">
        <v>0.1222</v>
      </c>
      <c r="E227" s="34">
        <v>1222.487603</v>
      </c>
      <c r="F227" s="34">
        <v>340.8</v>
      </c>
      <c r="G227" s="34">
        <v>2.5</v>
      </c>
      <c r="H227" s="34">
        <v>2404.6</v>
      </c>
      <c r="I227" s="34"/>
      <c r="J227" s="34">
        <v>0.1</v>
      </c>
      <c r="K227" s="34">
        <v>0.86870000000000003</v>
      </c>
      <c r="L227" s="34">
        <v>12.5967</v>
      </c>
      <c r="M227" s="34">
        <v>0.1062</v>
      </c>
      <c r="N227" s="34">
        <v>296.05239999999998</v>
      </c>
      <c r="O227" s="34">
        <v>2.1718999999999999</v>
      </c>
      <c r="P227" s="34">
        <v>298.2</v>
      </c>
      <c r="Q227" s="34">
        <v>243.78440000000001</v>
      </c>
      <c r="R227" s="34">
        <v>1.7884</v>
      </c>
      <c r="S227" s="34">
        <v>245.6</v>
      </c>
      <c r="T227" s="34">
        <v>2404.5810999999999</v>
      </c>
      <c r="U227" s="34"/>
      <c r="V227" s="34"/>
      <c r="W227" s="34">
        <v>0</v>
      </c>
      <c r="X227" s="34">
        <v>8.6900000000000005E-2</v>
      </c>
      <c r="Y227" s="34">
        <v>12.4</v>
      </c>
      <c r="Z227" s="34">
        <v>852</v>
      </c>
      <c r="AA227" s="34">
        <v>855</v>
      </c>
      <c r="AB227" s="34">
        <v>868</v>
      </c>
      <c r="AC227" s="34">
        <v>93</v>
      </c>
      <c r="AD227" s="34">
        <v>29.38</v>
      </c>
      <c r="AE227" s="34">
        <v>0.67</v>
      </c>
      <c r="AF227" s="34">
        <v>978</v>
      </c>
      <c r="AG227" s="34">
        <v>2</v>
      </c>
      <c r="AH227" s="34">
        <v>67</v>
      </c>
      <c r="AI227" s="34">
        <v>37</v>
      </c>
      <c r="AJ227" s="34">
        <v>191</v>
      </c>
      <c r="AK227" s="34">
        <v>171</v>
      </c>
      <c r="AL227" s="34">
        <v>4.0999999999999996</v>
      </c>
      <c r="AM227" s="34">
        <v>174.2</v>
      </c>
      <c r="AN227" s="34" t="s">
        <v>155</v>
      </c>
      <c r="AO227" s="34">
        <v>2</v>
      </c>
      <c r="AP227" s="37">
        <v>0.80841435185185195</v>
      </c>
      <c r="AQ227" s="34">
        <v>47.161281000000002</v>
      </c>
      <c r="AR227" s="34">
        <v>-88.491146000000001</v>
      </c>
      <c r="AS227" s="34">
        <v>317.3</v>
      </c>
      <c r="AT227" s="34">
        <v>32.5</v>
      </c>
      <c r="AU227" s="34">
        <v>12</v>
      </c>
      <c r="AV227" s="34">
        <v>9</v>
      </c>
      <c r="AW227" s="34" t="s">
        <v>213</v>
      </c>
      <c r="AX227" s="34">
        <v>1.6</v>
      </c>
      <c r="AY227" s="34">
        <v>1.3842000000000001</v>
      </c>
      <c r="AZ227" s="34">
        <v>2.6614</v>
      </c>
      <c r="BA227" s="34">
        <v>13.404</v>
      </c>
      <c r="BB227" s="34">
        <v>13.68</v>
      </c>
      <c r="BC227" s="34">
        <v>1.02</v>
      </c>
      <c r="BD227" s="34">
        <v>15.109</v>
      </c>
      <c r="BE227" s="34">
        <v>2828.4229999999998</v>
      </c>
      <c r="BF227" s="34">
        <v>15.177</v>
      </c>
      <c r="BG227" s="34">
        <v>6.9610000000000003</v>
      </c>
      <c r="BH227" s="34">
        <v>5.0999999999999997E-2</v>
      </c>
      <c r="BI227" s="34">
        <v>7.0119999999999996</v>
      </c>
      <c r="BJ227" s="34">
        <v>5.7320000000000002</v>
      </c>
      <c r="BK227" s="34">
        <v>4.2000000000000003E-2</v>
      </c>
      <c r="BL227" s="34">
        <v>5.774</v>
      </c>
      <c r="BM227" s="34">
        <v>18.631499999999999</v>
      </c>
      <c r="BN227" s="34"/>
      <c r="BO227" s="34"/>
      <c r="BP227" s="34"/>
      <c r="BQ227" s="34">
        <v>14.183</v>
      </c>
      <c r="BR227" s="34">
        <v>0.37162000000000001</v>
      </c>
      <c r="BS227" s="34">
        <v>-5</v>
      </c>
      <c r="BT227" s="34">
        <v>6.228E-3</v>
      </c>
      <c r="BU227" s="34">
        <v>9.0814640000000004</v>
      </c>
      <c r="BV227" s="34">
        <v>0</v>
      </c>
      <c r="BW227" s="34" t="s">
        <v>155</v>
      </c>
      <c r="BX227" s="34">
        <v>0.82299999999999995</v>
      </c>
    </row>
    <row r="228" spans="1:76" x14ac:dyDescent="0.25">
      <c r="A228" s="35">
        <v>43167</v>
      </c>
      <c r="B228" s="36">
        <v>1.5945601851851853E-2</v>
      </c>
      <c r="C228" s="34">
        <v>14.502000000000001</v>
      </c>
      <c r="D228" s="34">
        <v>0.1012</v>
      </c>
      <c r="E228" s="34">
        <v>1012.272727</v>
      </c>
      <c r="F228" s="34">
        <v>313</v>
      </c>
      <c r="G228" s="34">
        <v>2.5</v>
      </c>
      <c r="H228" s="34">
        <v>1641.4</v>
      </c>
      <c r="I228" s="34"/>
      <c r="J228" s="34">
        <v>0.1</v>
      </c>
      <c r="K228" s="34">
        <v>0.86960000000000004</v>
      </c>
      <c r="L228" s="34">
        <v>12.610799999999999</v>
      </c>
      <c r="M228" s="34">
        <v>8.7999999999999995E-2</v>
      </c>
      <c r="N228" s="34">
        <v>272.16340000000002</v>
      </c>
      <c r="O228" s="34">
        <v>2.1739999999999999</v>
      </c>
      <c r="P228" s="34">
        <v>274.3</v>
      </c>
      <c r="Q228" s="34">
        <v>224.1131</v>
      </c>
      <c r="R228" s="34">
        <v>1.7902</v>
      </c>
      <c r="S228" s="34">
        <v>225.9</v>
      </c>
      <c r="T228" s="34">
        <v>1641.4456</v>
      </c>
      <c r="U228" s="34"/>
      <c r="V228" s="34"/>
      <c r="W228" s="34">
        <v>0</v>
      </c>
      <c r="X228" s="34">
        <v>8.6999999999999994E-2</v>
      </c>
      <c r="Y228" s="34">
        <v>12.4</v>
      </c>
      <c r="Z228" s="34">
        <v>852</v>
      </c>
      <c r="AA228" s="34">
        <v>854</v>
      </c>
      <c r="AB228" s="34">
        <v>868</v>
      </c>
      <c r="AC228" s="34">
        <v>93</v>
      </c>
      <c r="AD228" s="34">
        <v>29.38</v>
      </c>
      <c r="AE228" s="34">
        <v>0.67</v>
      </c>
      <c r="AF228" s="34">
        <v>978</v>
      </c>
      <c r="AG228" s="34">
        <v>2</v>
      </c>
      <c r="AH228" s="34">
        <v>67</v>
      </c>
      <c r="AI228" s="34">
        <v>37</v>
      </c>
      <c r="AJ228" s="34">
        <v>191</v>
      </c>
      <c r="AK228" s="34">
        <v>171</v>
      </c>
      <c r="AL228" s="34">
        <v>4</v>
      </c>
      <c r="AM228" s="34">
        <v>174.2</v>
      </c>
      <c r="AN228" s="34" t="s">
        <v>155</v>
      </c>
      <c r="AO228" s="34">
        <v>2</v>
      </c>
      <c r="AP228" s="37">
        <v>0.80842592592592588</v>
      </c>
      <c r="AQ228" s="34">
        <v>47.161178999999997</v>
      </c>
      <c r="AR228" s="34">
        <v>-88.491032000000004</v>
      </c>
      <c r="AS228" s="34">
        <v>317</v>
      </c>
      <c r="AT228" s="34">
        <v>31.8</v>
      </c>
      <c r="AU228" s="34">
        <v>12</v>
      </c>
      <c r="AV228" s="34">
        <v>10</v>
      </c>
      <c r="AW228" s="34" t="s">
        <v>207</v>
      </c>
      <c r="AX228" s="34">
        <v>1.7842</v>
      </c>
      <c r="AY228" s="34">
        <v>1.1930000000000001</v>
      </c>
      <c r="AZ228" s="34">
        <v>2.8228</v>
      </c>
      <c r="BA228" s="34">
        <v>13.404</v>
      </c>
      <c r="BB228" s="34">
        <v>13.78</v>
      </c>
      <c r="BC228" s="34">
        <v>1.03</v>
      </c>
      <c r="BD228" s="34">
        <v>14.993</v>
      </c>
      <c r="BE228" s="34">
        <v>2849.3409999999999</v>
      </c>
      <c r="BF228" s="34">
        <v>12.659000000000001</v>
      </c>
      <c r="BG228" s="34">
        <v>6.44</v>
      </c>
      <c r="BH228" s="34">
        <v>5.0999999999999997E-2</v>
      </c>
      <c r="BI228" s="34">
        <v>6.4909999999999997</v>
      </c>
      <c r="BJ228" s="34">
        <v>5.3029999999999999</v>
      </c>
      <c r="BK228" s="34">
        <v>4.2000000000000003E-2</v>
      </c>
      <c r="BL228" s="34">
        <v>5.3449999999999998</v>
      </c>
      <c r="BM228" s="34">
        <v>12.7982</v>
      </c>
      <c r="BN228" s="34"/>
      <c r="BO228" s="34"/>
      <c r="BP228" s="34"/>
      <c r="BQ228" s="34">
        <v>14.287000000000001</v>
      </c>
      <c r="BR228" s="34">
        <v>0.41415999999999997</v>
      </c>
      <c r="BS228" s="34">
        <v>-5</v>
      </c>
      <c r="BT228" s="34">
        <v>6.7720000000000002E-3</v>
      </c>
      <c r="BU228" s="34">
        <v>10.121034999999999</v>
      </c>
      <c r="BV228" s="34">
        <v>0</v>
      </c>
      <c r="BW228" s="34" t="s">
        <v>155</v>
      </c>
      <c r="BX228" s="34">
        <v>0.82299999999999995</v>
      </c>
    </row>
    <row r="229" spans="1:76" x14ac:dyDescent="0.25">
      <c r="A229" s="35">
        <v>43167</v>
      </c>
      <c r="B229" s="36">
        <v>1.5957175925925927E-2</v>
      </c>
      <c r="C229" s="34">
        <v>14.509</v>
      </c>
      <c r="D229" s="34">
        <v>0.1426</v>
      </c>
      <c r="E229" s="34">
        <v>1425.834697</v>
      </c>
      <c r="F229" s="34">
        <v>305.8</v>
      </c>
      <c r="G229" s="34">
        <v>2.5</v>
      </c>
      <c r="H229" s="34">
        <v>1227.3</v>
      </c>
      <c r="I229" s="34"/>
      <c r="J229" s="34">
        <v>0.1</v>
      </c>
      <c r="K229" s="34">
        <v>0.86960000000000004</v>
      </c>
      <c r="L229" s="34">
        <v>12.617000000000001</v>
      </c>
      <c r="M229" s="34">
        <v>0.124</v>
      </c>
      <c r="N229" s="34">
        <v>265.9418</v>
      </c>
      <c r="O229" s="34">
        <v>2.1739000000000002</v>
      </c>
      <c r="P229" s="34">
        <v>268.10000000000002</v>
      </c>
      <c r="Q229" s="34">
        <v>218.98990000000001</v>
      </c>
      <c r="R229" s="34">
        <v>1.7901</v>
      </c>
      <c r="S229" s="34">
        <v>220.8</v>
      </c>
      <c r="T229" s="34">
        <v>1227.3</v>
      </c>
      <c r="U229" s="34"/>
      <c r="V229" s="34"/>
      <c r="W229" s="34">
        <v>0</v>
      </c>
      <c r="X229" s="34">
        <v>8.6999999999999994E-2</v>
      </c>
      <c r="Y229" s="34">
        <v>12.4</v>
      </c>
      <c r="Z229" s="34">
        <v>852</v>
      </c>
      <c r="AA229" s="34">
        <v>855</v>
      </c>
      <c r="AB229" s="34">
        <v>868</v>
      </c>
      <c r="AC229" s="34">
        <v>93</v>
      </c>
      <c r="AD229" s="34">
        <v>29.38</v>
      </c>
      <c r="AE229" s="34">
        <v>0.67</v>
      </c>
      <c r="AF229" s="34">
        <v>978</v>
      </c>
      <c r="AG229" s="34">
        <v>2</v>
      </c>
      <c r="AH229" s="34">
        <v>67</v>
      </c>
      <c r="AI229" s="34">
        <v>37</v>
      </c>
      <c r="AJ229" s="34">
        <v>191</v>
      </c>
      <c r="AK229" s="34">
        <v>171</v>
      </c>
      <c r="AL229" s="34">
        <v>4</v>
      </c>
      <c r="AM229" s="34">
        <v>174.6</v>
      </c>
      <c r="AN229" s="34" t="s">
        <v>155</v>
      </c>
      <c r="AO229" s="34">
        <v>2</v>
      </c>
      <c r="AP229" s="37">
        <v>0.80843750000000003</v>
      </c>
      <c r="AQ229" s="34">
        <v>47.161076000000001</v>
      </c>
      <c r="AR229" s="34">
        <v>-88.490925000000004</v>
      </c>
      <c r="AS229" s="34">
        <v>316.8</v>
      </c>
      <c r="AT229" s="34">
        <v>31.4</v>
      </c>
      <c r="AU229" s="34">
        <v>12</v>
      </c>
      <c r="AV229" s="34">
        <v>10</v>
      </c>
      <c r="AW229" s="34" t="s">
        <v>207</v>
      </c>
      <c r="AX229" s="34">
        <v>1.9</v>
      </c>
      <c r="AY229" s="34">
        <v>1</v>
      </c>
      <c r="AZ229" s="34">
        <v>2.9</v>
      </c>
      <c r="BA229" s="34">
        <v>13.404</v>
      </c>
      <c r="BB229" s="34">
        <v>13.77</v>
      </c>
      <c r="BC229" s="34">
        <v>1.03</v>
      </c>
      <c r="BD229" s="34">
        <v>14.999000000000001</v>
      </c>
      <c r="BE229" s="34">
        <v>2850.5749999999998</v>
      </c>
      <c r="BF229" s="34">
        <v>17.829000000000001</v>
      </c>
      <c r="BG229" s="34">
        <v>6.2919999999999998</v>
      </c>
      <c r="BH229" s="34">
        <v>5.0999999999999997E-2</v>
      </c>
      <c r="BI229" s="34">
        <v>6.3440000000000003</v>
      </c>
      <c r="BJ229" s="34">
        <v>5.181</v>
      </c>
      <c r="BK229" s="34">
        <v>4.2000000000000003E-2</v>
      </c>
      <c r="BL229" s="34">
        <v>5.2240000000000002</v>
      </c>
      <c r="BM229" s="34">
        <v>9.5686999999999998</v>
      </c>
      <c r="BN229" s="34"/>
      <c r="BO229" s="34"/>
      <c r="BP229" s="34"/>
      <c r="BQ229" s="34">
        <v>14.285</v>
      </c>
      <c r="BR229" s="34">
        <v>0.478128</v>
      </c>
      <c r="BS229" s="34">
        <v>-5</v>
      </c>
      <c r="BT229" s="34">
        <v>7.0000000000000001E-3</v>
      </c>
      <c r="BU229" s="34">
        <v>11.684252000000001</v>
      </c>
      <c r="BV229" s="34">
        <v>0</v>
      </c>
      <c r="BW229" s="34" t="s">
        <v>155</v>
      </c>
      <c r="BX229" s="34">
        <v>0.82299999999999995</v>
      </c>
    </row>
    <row r="230" spans="1:76" x14ac:dyDescent="0.25">
      <c r="A230" s="35">
        <v>43167</v>
      </c>
      <c r="B230" s="36">
        <v>1.596875E-2</v>
      </c>
      <c r="C230" s="34">
        <v>14.468999999999999</v>
      </c>
      <c r="D230" s="34">
        <v>0.31419999999999998</v>
      </c>
      <c r="E230" s="34">
        <v>3142.2093020000002</v>
      </c>
      <c r="F230" s="34">
        <v>318.60000000000002</v>
      </c>
      <c r="G230" s="34">
        <v>2.4</v>
      </c>
      <c r="H230" s="34">
        <v>1015.4</v>
      </c>
      <c r="I230" s="34"/>
      <c r="J230" s="34">
        <v>0.1</v>
      </c>
      <c r="K230" s="34">
        <v>0.86860000000000004</v>
      </c>
      <c r="L230" s="34">
        <v>12.5678</v>
      </c>
      <c r="M230" s="34">
        <v>0.27289999999999998</v>
      </c>
      <c r="N230" s="34">
        <v>276.7473</v>
      </c>
      <c r="O230" s="34">
        <v>2.0846</v>
      </c>
      <c r="P230" s="34">
        <v>278.8</v>
      </c>
      <c r="Q230" s="34">
        <v>227.8877</v>
      </c>
      <c r="R230" s="34">
        <v>1.7165999999999999</v>
      </c>
      <c r="S230" s="34">
        <v>229.6</v>
      </c>
      <c r="T230" s="34">
        <v>1015.3728</v>
      </c>
      <c r="U230" s="34"/>
      <c r="V230" s="34"/>
      <c r="W230" s="34">
        <v>0</v>
      </c>
      <c r="X230" s="34">
        <v>8.6900000000000005E-2</v>
      </c>
      <c r="Y230" s="34">
        <v>12.4</v>
      </c>
      <c r="Z230" s="34">
        <v>852</v>
      </c>
      <c r="AA230" s="34">
        <v>855</v>
      </c>
      <c r="AB230" s="34">
        <v>867</v>
      </c>
      <c r="AC230" s="34">
        <v>93</v>
      </c>
      <c r="AD230" s="34">
        <v>29.38</v>
      </c>
      <c r="AE230" s="34">
        <v>0.67</v>
      </c>
      <c r="AF230" s="34">
        <v>978</v>
      </c>
      <c r="AG230" s="34">
        <v>2</v>
      </c>
      <c r="AH230" s="34">
        <v>67</v>
      </c>
      <c r="AI230" s="34">
        <v>37</v>
      </c>
      <c r="AJ230" s="34">
        <v>191</v>
      </c>
      <c r="AK230" s="34">
        <v>171</v>
      </c>
      <c r="AL230" s="34">
        <v>4.0999999999999996</v>
      </c>
      <c r="AM230" s="34">
        <v>174.9</v>
      </c>
      <c r="AN230" s="34" t="s">
        <v>155</v>
      </c>
      <c r="AO230" s="34">
        <v>2</v>
      </c>
      <c r="AP230" s="37">
        <v>0.80844907407407407</v>
      </c>
      <c r="AQ230" s="34">
        <v>47.160960000000003</v>
      </c>
      <c r="AR230" s="34">
        <v>-88.490852000000004</v>
      </c>
      <c r="AS230" s="34">
        <v>316.60000000000002</v>
      </c>
      <c r="AT230" s="34">
        <v>31.2</v>
      </c>
      <c r="AU230" s="34">
        <v>12</v>
      </c>
      <c r="AV230" s="34">
        <v>10</v>
      </c>
      <c r="AW230" s="34" t="s">
        <v>207</v>
      </c>
      <c r="AX230" s="34">
        <v>1.9614</v>
      </c>
      <c r="AY230" s="34">
        <v>1</v>
      </c>
      <c r="AZ230" s="34">
        <v>2.9</v>
      </c>
      <c r="BA230" s="34">
        <v>13.404</v>
      </c>
      <c r="BB230" s="34">
        <v>13.66</v>
      </c>
      <c r="BC230" s="34">
        <v>1.02</v>
      </c>
      <c r="BD230" s="34">
        <v>15.128</v>
      </c>
      <c r="BE230" s="34">
        <v>2822.1660000000002</v>
      </c>
      <c r="BF230" s="34">
        <v>39.008000000000003</v>
      </c>
      <c r="BG230" s="34">
        <v>6.508</v>
      </c>
      <c r="BH230" s="34">
        <v>4.9000000000000002E-2</v>
      </c>
      <c r="BI230" s="34">
        <v>6.5570000000000004</v>
      </c>
      <c r="BJ230" s="34">
        <v>5.359</v>
      </c>
      <c r="BK230" s="34">
        <v>0.04</v>
      </c>
      <c r="BL230" s="34">
        <v>5.399</v>
      </c>
      <c r="BM230" s="34">
        <v>7.8681000000000001</v>
      </c>
      <c r="BN230" s="34"/>
      <c r="BO230" s="34"/>
      <c r="BP230" s="34"/>
      <c r="BQ230" s="34">
        <v>14.182</v>
      </c>
      <c r="BR230" s="34">
        <v>0.34523199999999998</v>
      </c>
      <c r="BS230" s="34">
        <v>-5</v>
      </c>
      <c r="BT230" s="34">
        <v>7.0000000000000001E-3</v>
      </c>
      <c r="BU230" s="34">
        <v>8.4366070000000004</v>
      </c>
      <c r="BV230" s="34">
        <v>0</v>
      </c>
      <c r="BW230" s="34" t="s">
        <v>155</v>
      </c>
      <c r="BX230" s="34">
        <v>0.82299999999999995</v>
      </c>
    </row>
    <row r="231" spans="1:76" x14ac:dyDescent="0.25">
      <c r="A231" s="35">
        <v>43167</v>
      </c>
      <c r="B231" s="36">
        <v>1.5980324074074074E-2</v>
      </c>
      <c r="C231" s="34">
        <v>14.413</v>
      </c>
      <c r="D231" s="34">
        <v>0.48859999999999998</v>
      </c>
      <c r="E231" s="34">
        <v>4886.3953490000004</v>
      </c>
      <c r="F231" s="34">
        <v>327.7</v>
      </c>
      <c r="G231" s="34">
        <v>2.4</v>
      </c>
      <c r="H231" s="34">
        <v>952.9</v>
      </c>
      <c r="I231" s="34"/>
      <c r="J231" s="34">
        <v>0.1</v>
      </c>
      <c r="K231" s="34">
        <v>0.86750000000000005</v>
      </c>
      <c r="L231" s="34">
        <v>12.5039</v>
      </c>
      <c r="M231" s="34">
        <v>0.4239</v>
      </c>
      <c r="N231" s="34">
        <v>284.27199999999999</v>
      </c>
      <c r="O231" s="34">
        <v>2.0819999999999999</v>
      </c>
      <c r="P231" s="34">
        <v>286.39999999999998</v>
      </c>
      <c r="Q231" s="34">
        <v>234.0839</v>
      </c>
      <c r="R231" s="34">
        <v>1.7144999999999999</v>
      </c>
      <c r="S231" s="34">
        <v>235.8</v>
      </c>
      <c r="T231" s="34">
        <v>952.8682</v>
      </c>
      <c r="U231" s="34"/>
      <c r="V231" s="34"/>
      <c r="W231" s="34">
        <v>0</v>
      </c>
      <c r="X231" s="34">
        <v>8.6800000000000002E-2</v>
      </c>
      <c r="Y231" s="34">
        <v>12.4</v>
      </c>
      <c r="Z231" s="34">
        <v>852</v>
      </c>
      <c r="AA231" s="34">
        <v>855</v>
      </c>
      <c r="AB231" s="34">
        <v>867</v>
      </c>
      <c r="AC231" s="34">
        <v>93</v>
      </c>
      <c r="AD231" s="34">
        <v>29.38</v>
      </c>
      <c r="AE231" s="34">
        <v>0.67</v>
      </c>
      <c r="AF231" s="34">
        <v>978</v>
      </c>
      <c r="AG231" s="34">
        <v>2</v>
      </c>
      <c r="AH231" s="34">
        <v>67</v>
      </c>
      <c r="AI231" s="34">
        <v>37</v>
      </c>
      <c r="AJ231" s="34">
        <v>191</v>
      </c>
      <c r="AK231" s="34">
        <v>171</v>
      </c>
      <c r="AL231" s="34">
        <v>4</v>
      </c>
      <c r="AM231" s="34">
        <v>175</v>
      </c>
      <c r="AN231" s="34" t="s">
        <v>155</v>
      </c>
      <c r="AO231" s="34">
        <v>2</v>
      </c>
      <c r="AP231" s="37">
        <v>0.80846064814814822</v>
      </c>
      <c r="AQ231" s="34">
        <v>47.160829999999997</v>
      </c>
      <c r="AR231" s="34">
        <v>-88.490803999999997</v>
      </c>
      <c r="AS231" s="34">
        <v>316.3</v>
      </c>
      <c r="AT231" s="34">
        <v>32.5</v>
      </c>
      <c r="AU231" s="34">
        <v>12</v>
      </c>
      <c r="AV231" s="34">
        <v>10</v>
      </c>
      <c r="AW231" s="34" t="s">
        <v>207</v>
      </c>
      <c r="AX231" s="34">
        <v>1.7544</v>
      </c>
      <c r="AY231" s="34">
        <v>1.0613999999999999</v>
      </c>
      <c r="AZ231" s="34">
        <v>2.7158000000000002</v>
      </c>
      <c r="BA231" s="34">
        <v>13.404</v>
      </c>
      <c r="BB231" s="34">
        <v>13.55</v>
      </c>
      <c r="BC231" s="34">
        <v>1.01</v>
      </c>
      <c r="BD231" s="34">
        <v>15.272</v>
      </c>
      <c r="BE231" s="34">
        <v>2790.3310000000001</v>
      </c>
      <c r="BF231" s="34">
        <v>60.207999999999998</v>
      </c>
      <c r="BG231" s="34">
        <v>6.6429999999999998</v>
      </c>
      <c r="BH231" s="34">
        <v>4.9000000000000002E-2</v>
      </c>
      <c r="BI231" s="34">
        <v>6.6920000000000002</v>
      </c>
      <c r="BJ231" s="34">
        <v>5.47</v>
      </c>
      <c r="BK231" s="34">
        <v>0.04</v>
      </c>
      <c r="BL231" s="34">
        <v>5.51</v>
      </c>
      <c r="BM231" s="34">
        <v>7.3377999999999997</v>
      </c>
      <c r="BN231" s="34"/>
      <c r="BO231" s="34"/>
      <c r="BP231" s="34"/>
      <c r="BQ231" s="34">
        <v>14.076000000000001</v>
      </c>
      <c r="BR231" s="34">
        <v>0.26085599999999998</v>
      </c>
      <c r="BS231" s="34">
        <v>-5</v>
      </c>
      <c r="BT231" s="34">
        <v>7.0000000000000001E-3</v>
      </c>
      <c r="BU231" s="34">
        <v>6.3746679999999998</v>
      </c>
      <c r="BV231" s="34">
        <v>0</v>
      </c>
      <c r="BW231" s="34" t="s">
        <v>155</v>
      </c>
      <c r="BX231" s="34">
        <v>0.82299999999999995</v>
      </c>
    </row>
    <row r="232" spans="1:76" x14ac:dyDescent="0.25">
      <c r="A232" s="35">
        <v>43167</v>
      </c>
      <c r="B232" s="36">
        <v>1.5991898148148147E-2</v>
      </c>
      <c r="C232" s="34">
        <v>14.404999999999999</v>
      </c>
      <c r="D232" s="34">
        <v>0.2616</v>
      </c>
      <c r="E232" s="34">
        <v>2616.303081</v>
      </c>
      <c r="F232" s="34">
        <v>319.89999999999998</v>
      </c>
      <c r="G232" s="34">
        <v>2.4</v>
      </c>
      <c r="H232" s="34">
        <v>888.5</v>
      </c>
      <c r="I232" s="34"/>
      <c r="J232" s="34">
        <v>0</v>
      </c>
      <c r="K232" s="34">
        <v>0.86970000000000003</v>
      </c>
      <c r="L232" s="34">
        <v>12.528499999999999</v>
      </c>
      <c r="M232" s="34">
        <v>0.22750000000000001</v>
      </c>
      <c r="N232" s="34">
        <v>278.24829999999997</v>
      </c>
      <c r="O232" s="34">
        <v>2.0872999999999999</v>
      </c>
      <c r="P232" s="34">
        <v>280.3</v>
      </c>
      <c r="Q232" s="34">
        <v>229.12370000000001</v>
      </c>
      <c r="R232" s="34">
        <v>1.7188000000000001</v>
      </c>
      <c r="S232" s="34">
        <v>230.8</v>
      </c>
      <c r="T232" s="34">
        <v>888.51700000000005</v>
      </c>
      <c r="U232" s="34"/>
      <c r="V232" s="34"/>
      <c r="W232" s="34">
        <v>0</v>
      </c>
      <c r="X232" s="34">
        <v>0</v>
      </c>
      <c r="Y232" s="34">
        <v>12.4</v>
      </c>
      <c r="Z232" s="34">
        <v>851</v>
      </c>
      <c r="AA232" s="34">
        <v>855</v>
      </c>
      <c r="AB232" s="34">
        <v>867</v>
      </c>
      <c r="AC232" s="34">
        <v>93</v>
      </c>
      <c r="AD232" s="34">
        <v>29.38</v>
      </c>
      <c r="AE232" s="34">
        <v>0.67</v>
      </c>
      <c r="AF232" s="34">
        <v>978</v>
      </c>
      <c r="AG232" s="34">
        <v>2</v>
      </c>
      <c r="AH232" s="34">
        <v>67</v>
      </c>
      <c r="AI232" s="34">
        <v>37</v>
      </c>
      <c r="AJ232" s="34">
        <v>191</v>
      </c>
      <c r="AK232" s="34">
        <v>171</v>
      </c>
      <c r="AL232" s="34">
        <v>4.2</v>
      </c>
      <c r="AM232" s="34">
        <v>175</v>
      </c>
      <c r="AN232" s="34" t="s">
        <v>155</v>
      </c>
      <c r="AO232" s="34">
        <v>2</v>
      </c>
      <c r="AP232" s="37">
        <v>0.80847222222222215</v>
      </c>
      <c r="AQ232" s="34">
        <v>47.160685999999998</v>
      </c>
      <c r="AR232" s="34">
        <v>-88.490775999999997</v>
      </c>
      <c r="AS232" s="34">
        <v>316.10000000000002</v>
      </c>
      <c r="AT232" s="34">
        <v>34.4</v>
      </c>
      <c r="AU232" s="34">
        <v>12</v>
      </c>
      <c r="AV232" s="34">
        <v>10</v>
      </c>
      <c r="AW232" s="34" t="s">
        <v>207</v>
      </c>
      <c r="AX232" s="34">
        <v>1.6</v>
      </c>
      <c r="AY232" s="34">
        <v>1.0386</v>
      </c>
      <c r="AZ232" s="34">
        <v>2.4157999999999999</v>
      </c>
      <c r="BA232" s="34">
        <v>13.404</v>
      </c>
      <c r="BB232" s="34">
        <v>13.78</v>
      </c>
      <c r="BC232" s="34">
        <v>1.03</v>
      </c>
      <c r="BD232" s="34">
        <v>14.981</v>
      </c>
      <c r="BE232" s="34">
        <v>2834.7359999999999</v>
      </c>
      <c r="BF232" s="34">
        <v>32.768000000000001</v>
      </c>
      <c r="BG232" s="34">
        <v>6.593</v>
      </c>
      <c r="BH232" s="34">
        <v>4.9000000000000002E-2</v>
      </c>
      <c r="BI232" s="34">
        <v>6.6420000000000003</v>
      </c>
      <c r="BJ232" s="34">
        <v>5.4290000000000003</v>
      </c>
      <c r="BK232" s="34">
        <v>4.1000000000000002E-2</v>
      </c>
      <c r="BL232" s="34">
        <v>5.47</v>
      </c>
      <c r="BM232" s="34">
        <v>6.9375</v>
      </c>
      <c r="BN232" s="34"/>
      <c r="BO232" s="34"/>
      <c r="BP232" s="34"/>
      <c r="BQ232" s="34">
        <v>0</v>
      </c>
      <c r="BR232" s="34">
        <v>0.19882</v>
      </c>
      <c r="BS232" s="34">
        <v>-5</v>
      </c>
      <c r="BT232" s="34">
        <v>6.228E-3</v>
      </c>
      <c r="BU232" s="34">
        <v>4.8586640000000001</v>
      </c>
      <c r="BV232" s="34">
        <v>0</v>
      </c>
      <c r="BW232" s="34" t="s">
        <v>155</v>
      </c>
      <c r="BX232" s="34">
        <v>0.82299999999999995</v>
      </c>
    </row>
    <row r="233" spans="1:76" x14ac:dyDescent="0.25">
      <c r="A233" s="35">
        <v>43167</v>
      </c>
      <c r="B233" s="36">
        <v>1.6003472222222224E-2</v>
      </c>
      <c r="C233" s="34">
        <v>14.42</v>
      </c>
      <c r="D233" s="34">
        <v>0.1308</v>
      </c>
      <c r="E233" s="34">
        <v>1307.9965609999999</v>
      </c>
      <c r="F233" s="34">
        <v>308.10000000000002</v>
      </c>
      <c r="G233" s="34">
        <v>2.4</v>
      </c>
      <c r="H233" s="34">
        <v>789.9</v>
      </c>
      <c r="I233" s="34"/>
      <c r="J233" s="34">
        <v>0</v>
      </c>
      <c r="K233" s="34">
        <v>0.87090000000000001</v>
      </c>
      <c r="L233" s="34">
        <v>12.5579</v>
      </c>
      <c r="M233" s="34">
        <v>0.1139</v>
      </c>
      <c r="N233" s="34">
        <v>268.27300000000002</v>
      </c>
      <c r="O233" s="34">
        <v>2.0901000000000001</v>
      </c>
      <c r="P233" s="34">
        <v>270.39999999999998</v>
      </c>
      <c r="Q233" s="34">
        <v>220.90950000000001</v>
      </c>
      <c r="R233" s="34">
        <v>1.7211000000000001</v>
      </c>
      <c r="S233" s="34">
        <v>222.6</v>
      </c>
      <c r="T233" s="34">
        <v>789.90869999999995</v>
      </c>
      <c r="U233" s="34"/>
      <c r="V233" s="34"/>
      <c r="W233" s="34">
        <v>0</v>
      </c>
      <c r="X233" s="34">
        <v>0</v>
      </c>
      <c r="Y233" s="34">
        <v>12.4</v>
      </c>
      <c r="Z233" s="34">
        <v>851</v>
      </c>
      <c r="AA233" s="34">
        <v>853</v>
      </c>
      <c r="AB233" s="34">
        <v>867</v>
      </c>
      <c r="AC233" s="34">
        <v>93</v>
      </c>
      <c r="AD233" s="34">
        <v>29.38</v>
      </c>
      <c r="AE233" s="34">
        <v>0.67</v>
      </c>
      <c r="AF233" s="34">
        <v>978</v>
      </c>
      <c r="AG233" s="34">
        <v>2</v>
      </c>
      <c r="AH233" s="34">
        <v>67</v>
      </c>
      <c r="AI233" s="34">
        <v>37</v>
      </c>
      <c r="AJ233" s="34">
        <v>191</v>
      </c>
      <c r="AK233" s="34">
        <v>171</v>
      </c>
      <c r="AL233" s="34">
        <v>4.2</v>
      </c>
      <c r="AM233" s="34">
        <v>175</v>
      </c>
      <c r="AN233" s="34" t="s">
        <v>155</v>
      </c>
      <c r="AO233" s="34">
        <v>2</v>
      </c>
      <c r="AP233" s="37">
        <v>0.8084837962962963</v>
      </c>
      <c r="AQ233" s="34">
        <v>47.160542999999997</v>
      </c>
      <c r="AR233" s="34">
        <v>-88.490752000000001</v>
      </c>
      <c r="AS233" s="34">
        <v>315.89999999999998</v>
      </c>
      <c r="AT233" s="34">
        <v>35</v>
      </c>
      <c r="AU233" s="34">
        <v>12</v>
      </c>
      <c r="AV233" s="34">
        <v>10</v>
      </c>
      <c r="AW233" s="34" t="s">
        <v>207</v>
      </c>
      <c r="AX233" s="34">
        <v>1.6</v>
      </c>
      <c r="AY233" s="34">
        <v>1</v>
      </c>
      <c r="AZ233" s="34">
        <v>2.2999999999999998</v>
      </c>
      <c r="BA233" s="34">
        <v>13.404</v>
      </c>
      <c r="BB233" s="34">
        <v>13.91</v>
      </c>
      <c r="BC233" s="34">
        <v>1.04</v>
      </c>
      <c r="BD233" s="34">
        <v>14.827999999999999</v>
      </c>
      <c r="BE233" s="34">
        <v>2862.4270000000001</v>
      </c>
      <c r="BF233" s="34">
        <v>16.524999999999999</v>
      </c>
      <c r="BG233" s="34">
        <v>6.4039999999999999</v>
      </c>
      <c r="BH233" s="34">
        <v>0.05</v>
      </c>
      <c r="BI233" s="34">
        <v>6.4539999999999997</v>
      </c>
      <c r="BJ233" s="34">
        <v>5.2729999999999997</v>
      </c>
      <c r="BK233" s="34">
        <v>4.1000000000000002E-2</v>
      </c>
      <c r="BL233" s="34">
        <v>5.3140000000000001</v>
      </c>
      <c r="BM233" s="34">
        <v>6.2131999999999996</v>
      </c>
      <c r="BN233" s="34"/>
      <c r="BO233" s="34"/>
      <c r="BP233" s="34"/>
      <c r="BQ233" s="34">
        <v>0</v>
      </c>
      <c r="BR233" s="34">
        <v>0.196352</v>
      </c>
      <c r="BS233" s="34">
        <v>-5</v>
      </c>
      <c r="BT233" s="34">
        <v>5.228E-3</v>
      </c>
      <c r="BU233" s="34">
        <v>4.7983520000000004</v>
      </c>
      <c r="BV233" s="34">
        <v>0</v>
      </c>
      <c r="BW233" s="34" t="s">
        <v>155</v>
      </c>
      <c r="BX233" s="34">
        <v>0.82299999999999995</v>
      </c>
    </row>
    <row r="234" spans="1:76" x14ac:dyDescent="0.25">
      <c r="A234" s="35">
        <v>43167</v>
      </c>
      <c r="B234" s="36">
        <v>1.6015046296296295E-2</v>
      </c>
      <c r="C234" s="34">
        <v>14.435</v>
      </c>
      <c r="D234" s="34">
        <v>6.1899999999999997E-2</v>
      </c>
      <c r="E234" s="34">
        <v>619.09014999999999</v>
      </c>
      <c r="F234" s="34">
        <v>297.3</v>
      </c>
      <c r="G234" s="34">
        <v>2.4</v>
      </c>
      <c r="H234" s="34">
        <v>689.3</v>
      </c>
      <c r="I234" s="34"/>
      <c r="J234" s="34">
        <v>0</v>
      </c>
      <c r="K234" s="34">
        <v>0.87139999999999995</v>
      </c>
      <c r="L234" s="34">
        <v>12.5787</v>
      </c>
      <c r="M234" s="34">
        <v>5.3900000000000003E-2</v>
      </c>
      <c r="N234" s="34">
        <v>259.07920000000001</v>
      </c>
      <c r="O234" s="34">
        <v>2.0914000000000001</v>
      </c>
      <c r="P234" s="34">
        <v>261.2</v>
      </c>
      <c r="Q234" s="34">
        <v>213.3389</v>
      </c>
      <c r="R234" s="34">
        <v>1.7222</v>
      </c>
      <c r="S234" s="34">
        <v>215.1</v>
      </c>
      <c r="T234" s="34">
        <v>689.25789999999995</v>
      </c>
      <c r="U234" s="34"/>
      <c r="V234" s="34"/>
      <c r="W234" s="34">
        <v>0</v>
      </c>
      <c r="X234" s="34">
        <v>0</v>
      </c>
      <c r="Y234" s="34">
        <v>12.4</v>
      </c>
      <c r="Z234" s="34">
        <v>851</v>
      </c>
      <c r="AA234" s="34">
        <v>854</v>
      </c>
      <c r="AB234" s="34">
        <v>866</v>
      </c>
      <c r="AC234" s="34">
        <v>93</v>
      </c>
      <c r="AD234" s="34">
        <v>29.38</v>
      </c>
      <c r="AE234" s="34">
        <v>0.67</v>
      </c>
      <c r="AF234" s="34">
        <v>978</v>
      </c>
      <c r="AG234" s="34">
        <v>2</v>
      </c>
      <c r="AH234" s="34">
        <v>67</v>
      </c>
      <c r="AI234" s="34">
        <v>37</v>
      </c>
      <c r="AJ234" s="34">
        <v>191</v>
      </c>
      <c r="AK234" s="34">
        <v>170.2</v>
      </c>
      <c r="AL234" s="34">
        <v>4.0999999999999996</v>
      </c>
      <c r="AM234" s="34">
        <v>174.6</v>
      </c>
      <c r="AN234" s="34" t="s">
        <v>155</v>
      </c>
      <c r="AO234" s="34">
        <v>2</v>
      </c>
      <c r="AP234" s="37">
        <v>0.80849537037037045</v>
      </c>
      <c r="AQ234" s="34">
        <v>47.160401999999998</v>
      </c>
      <c r="AR234" s="34">
        <v>-88.490747999999996</v>
      </c>
      <c r="AS234" s="34">
        <v>315.7</v>
      </c>
      <c r="AT234" s="34">
        <v>34.9</v>
      </c>
      <c r="AU234" s="34">
        <v>12</v>
      </c>
      <c r="AV234" s="34">
        <v>10</v>
      </c>
      <c r="AW234" s="34" t="s">
        <v>207</v>
      </c>
      <c r="AX234" s="34">
        <v>1.6614</v>
      </c>
      <c r="AY234" s="34">
        <v>1</v>
      </c>
      <c r="AZ234" s="34">
        <v>2.2999999999999998</v>
      </c>
      <c r="BA234" s="34">
        <v>13.404</v>
      </c>
      <c r="BB234" s="34">
        <v>13.98</v>
      </c>
      <c r="BC234" s="34">
        <v>1.04</v>
      </c>
      <c r="BD234" s="34">
        <v>14.754</v>
      </c>
      <c r="BE234" s="34">
        <v>2878.317</v>
      </c>
      <c r="BF234" s="34">
        <v>7.8570000000000002</v>
      </c>
      <c r="BG234" s="34">
        <v>6.2080000000000002</v>
      </c>
      <c r="BH234" s="34">
        <v>0.05</v>
      </c>
      <c r="BI234" s="34">
        <v>6.258</v>
      </c>
      <c r="BJ234" s="34">
        <v>5.1120000000000001</v>
      </c>
      <c r="BK234" s="34">
        <v>4.1000000000000002E-2</v>
      </c>
      <c r="BL234" s="34">
        <v>5.1529999999999996</v>
      </c>
      <c r="BM234" s="34">
        <v>5.4425999999999997</v>
      </c>
      <c r="BN234" s="34"/>
      <c r="BO234" s="34"/>
      <c r="BP234" s="34"/>
      <c r="BQ234" s="34">
        <v>0</v>
      </c>
      <c r="BR234" s="34">
        <v>0.19150800000000001</v>
      </c>
      <c r="BS234" s="34">
        <v>-5</v>
      </c>
      <c r="BT234" s="34">
        <v>5.7720000000000002E-3</v>
      </c>
      <c r="BU234" s="34">
        <v>4.6799770000000001</v>
      </c>
      <c r="BV234" s="34">
        <v>0</v>
      </c>
      <c r="BW234" s="34" t="s">
        <v>155</v>
      </c>
      <c r="BX234" s="34">
        <v>0.82299999999999995</v>
      </c>
    </row>
    <row r="235" spans="1:76" x14ac:dyDescent="0.25">
      <c r="A235" s="35">
        <v>43167</v>
      </c>
      <c r="B235" s="36">
        <v>1.6026620370370368E-2</v>
      </c>
      <c r="C235" s="34">
        <v>14.507999999999999</v>
      </c>
      <c r="D235" s="34">
        <v>9.2299999999999993E-2</v>
      </c>
      <c r="E235" s="34">
        <v>923.33333300000004</v>
      </c>
      <c r="F235" s="34">
        <v>288.10000000000002</v>
      </c>
      <c r="G235" s="34">
        <v>2.4</v>
      </c>
      <c r="H235" s="34">
        <v>616</v>
      </c>
      <c r="I235" s="34"/>
      <c r="J235" s="34">
        <v>0</v>
      </c>
      <c r="K235" s="34">
        <v>0.87070000000000003</v>
      </c>
      <c r="L235" s="34">
        <v>12.632</v>
      </c>
      <c r="M235" s="34">
        <v>8.0399999999999999E-2</v>
      </c>
      <c r="N235" s="34">
        <v>250.82470000000001</v>
      </c>
      <c r="O235" s="34">
        <v>2.0895999999999999</v>
      </c>
      <c r="P235" s="34">
        <v>252.9</v>
      </c>
      <c r="Q235" s="34">
        <v>206.54169999999999</v>
      </c>
      <c r="R235" s="34">
        <v>1.7206999999999999</v>
      </c>
      <c r="S235" s="34">
        <v>208.3</v>
      </c>
      <c r="T235" s="34">
        <v>615.9615</v>
      </c>
      <c r="U235" s="34"/>
      <c r="V235" s="34"/>
      <c r="W235" s="34">
        <v>0</v>
      </c>
      <c r="X235" s="34">
        <v>0</v>
      </c>
      <c r="Y235" s="34">
        <v>12.4</v>
      </c>
      <c r="Z235" s="34">
        <v>850</v>
      </c>
      <c r="AA235" s="34">
        <v>852</v>
      </c>
      <c r="AB235" s="34">
        <v>865</v>
      </c>
      <c r="AC235" s="34">
        <v>93</v>
      </c>
      <c r="AD235" s="34">
        <v>29.38</v>
      </c>
      <c r="AE235" s="34">
        <v>0.67</v>
      </c>
      <c r="AF235" s="34">
        <v>978</v>
      </c>
      <c r="AG235" s="34">
        <v>2</v>
      </c>
      <c r="AH235" s="34">
        <v>67</v>
      </c>
      <c r="AI235" s="34">
        <v>37</v>
      </c>
      <c r="AJ235" s="34">
        <v>191</v>
      </c>
      <c r="AK235" s="34">
        <v>170.8</v>
      </c>
      <c r="AL235" s="34">
        <v>4.2</v>
      </c>
      <c r="AM235" s="34">
        <v>174.3</v>
      </c>
      <c r="AN235" s="34" t="s">
        <v>155</v>
      </c>
      <c r="AO235" s="34">
        <v>2</v>
      </c>
      <c r="AP235" s="37">
        <v>0.80850694444444438</v>
      </c>
      <c r="AQ235" s="34">
        <v>47.160260999999998</v>
      </c>
      <c r="AR235" s="34">
        <v>-88.490744000000007</v>
      </c>
      <c r="AS235" s="34">
        <v>315.5</v>
      </c>
      <c r="AT235" s="34">
        <v>34.9</v>
      </c>
      <c r="AU235" s="34">
        <v>12</v>
      </c>
      <c r="AV235" s="34">
        <v>10</v>
      </c>
      <c r="AW235" s="34" t="s">
        <v>207</v>
      </c>
      <c r="AX235" s="34">
        <v>1.7</v>
      </c>
      <c r="AY235" s="34">
        <v>1</v>
      </c>
      <c r="AZ235" s="34">
        <v>2.2999999999999998</v>
      </c>
      <c r="BA235" s="34">
        <v>13.404</v>
      </c>
      <c r="BB235" s="34">
        <v>13.89</v>
      </c>
      <c r="BC235" s="34">
        <v>1.04</v>
      </c>
      <c r="BD235" s="34">
        <v>14.853</v>
      </c>
      <c r="BE235" s="34">
        <v>2874.0749999999998</v>
      </c>
      <c r="BF235" s="34">
        <v>11.641999999999999</v>
      </c>
      <c r="BG235" s="34">
        <v>5.976</v>
      </c>
      <c r="BH235" s="34">
        <v>0.05</v>
      </c>
      <c r="BI235" s="34">
        <v>6.0259999999999998</v>
      </c>
      <c r="BJ235" s="34">
        <v>4.9210000000000003</v>
      </c>
      <c r="BK235" s="34">
        <v>4.1000000000000002E-2</v>
      </c>
      <c r="BL235" s="34">
        <v>4.9619999999999997</v>
      </c>
      <c r="BM235" s="34">
        <v>4.8361999999999998</v>
      </c>
      <c r="BN235" s="34"/>
      <c r="BO235" s="34"/>
      <c r="BP235" s="34"/>
      <c r="BQ235" s="34">
        <v>0</v>
      </c>
      <c r="BR235" s="34">
        <v>0.239952</v>
      </c>
      <c r="BS235" s="34">
        <v>-5</v>
      </c>
      <c r="BT235" s="34">
        <v>6.0000000000000001E-3</v>
      </c>
      <c r="BU235" s="34">
        <v>5.8638269999999997</v>
      </c>
      <c r="BV235" s="34">
        <v>0</v>
      </c>
      <c r="BW235" s="34" t="s">
        <v>155</v>
      </c>
      <c r="BX235" s="34">
        <v>0.82299999999999995</v>
      </c>
    </row>
    <row r="236" spans="1:76" x14ac:dyDescent="0.25">
      <c r="A236" s="35">
        <v>43167</v>
      </c>
      <c r="B236" s="36">
        <v>1.6038194444444442E-2</v>
      </c>
      <c r="C236" s="34">
        <v>14.502000000000001</v>
      </c>
      <c r="D236" s="34">
        <v>0.1981</v>
      </c>
      <c r="E236" s="34">
        <v>1980.842369</v>
      </c>
      <c r="F236" s="34">
        <v>283.3</v>
      </c>
      <c r="G236" s="34">
        <v>2.4</v>
      </c>
      <c r="H236" s="34">
        <v>600.79999999999995</v>
      </c>
      <c r="I236" s="34"/>
      <c r="J236" s="34">
        <v>0</v>
      </c>
      <c r="K236" s="34">
        <v>0.86980000000000002</v>
      </c>
      <c r="L236" s="34">
        <v>12.613300000000001</v>
      </c>
      <c r="M236" s="34">
        <v>0.17230000000000001</v>
      </c>
      <c r="N236" s="34">
        <v>246.39590000000001</v>
      </c>
      <c r="O236" s="34">
        <v>2.0874999999999999</v>
      </c>
      <c r="P236" s="34">
        <v>248.5</v>
      </c>
      <c r="Q236" s="34">
        <v>202.8948</v>
      </c>
      <c r="R236" s="34">
        <v>1.7189000000000001</v>
      </c>
      <c r="S236" s="34">
        <v>204.6</v>
      </c>
      <c r="T236" s="34">
        <v>600.75289999999995</v>
      </c>
      <c r="U236" s="34"/>
      <c r="V236" s="34"/>
      <c r="W236" s="34">
        <v>0</v>
      </c>
      <c r="X236" s="34">
        <v>0</v>
      </c>
      <c r="Y236" s="34">
        <v>12.4</v>
      </c>
      <c r="Z236" s="34">
        <v>850</v>
      </c>
      <c r="AA236" s="34">
        <v>853</v>
      </c>
      <c r="AB236" s="34">
        <v>865</v>
      </c>
      <c r="AC236" s="34">
        <v>93</v>
      </c>
      <c r="AD236" s="34">
        <v>29.38</v>
      </c>
      <c r="AE236" s="34">
        <v>0.67</v>
      </c>
      <c r="AF236" s="34">
        <v>978</v>
      </c>
      <c r="AG236" s="34">
        <v>2</v>
      </c>
      <c r="AH236" s="34">
        <v>66.227999999999994</v>
      </c>
      <c r="AI236" s="34">
        <v>37</v>
      </c>
      <c r="AJ236" s="34">
        <v>190.2</v>
      </c>
      <c r="AK236" s="34">
        <v>170.2</v>
      </c>
      <c r="AL236" s="34">
        <v>4.0999999999999996</v>
      </c>
      <c r="AM236" s="34">
        <v>174.1</v>
      </c>
      <c r="AN236" s="34" t="s">
        <v>155</v>
      </c>
      <c r="AO236" s="34">
        <v>2</v>
      </c>
      <c r="AP236" s="37">
        <v>0.80851851851851853</v>
      </c>
      <c r="AQ236" s="34">
        <v>47.160122000000001</v>
      </c>
      <c r="AR236" s="34">
        <v>-88.490728000000004</v>
      </c>
      <c r="AS236" s="34">
        <v>315.5</v>
      </c>
      <c r="AT236" s="34">
        <v>34.9</v>
      </c>
      <c r="AU236" s="34">
        <v>12</v>
      </c>
      <c r="AV236" s="34">
        <v>10</v>
      </c>
      <c r="AW236" s="34" t="s">
        <v>207</v>
      </c>
      <c r="AX236" s="34">
        <v>1.7</v>
      </c>
      <c r="AY236" s="34">
        <v>1</v>
      </c>
      <c r="AZ236" s="34">
        <v>2.2999999999999998</v>
      </c>
      <c r="BA236" s="34">
        <v>13.404</v>
      </c>
      <c r="BB236" s="34">
        <v>13.79</v>
      </c>
      <c r="BC236" s="34">
        <v>1.03</v>
      </c>
      <c r="BD236" s="34">
        <v>14.971</v>
      </c>
      <c r="BE236" s="34">
        <v>2853.7539999999999</v>
      </c>
      <c r="BF236" s="34">
        <v>24.81</v>
      </c>
      <c r="BG236" s="34">
        <v>5.8380000000000001</v>
      </c>
      <c r="BH236" s="34">
        <v>4.9000000000000002E-2</v>
      </c>
      <c r="BI236" s="34">
        <v>5.8869999999999996</v>
      </c>
      <c r="BJ236" s="34">
        <v>4.8070000000000004</v>
      </c>
      <c r="BK236" s="34">
        <v>4.1000000000000002E-2</v>
      </c>
      <c r="BL236" s="34">
        <v>4.8479999999999999</v>
      </c>
      <c r="BM236" s="34">
        <v>4.6904000000000003</v>
      </c>
      <c r="BN236" s="34"/>
      <c r="BO236" s="34"/>
      <c r="BP236" s="34"/>
      <c r="BQ236" s="34">
        <v>0</v>
      </c>
      <c r="BR236" s="34">
        <v>0.25422800000000001</v>
      </c>
      <c r="BS236" s="34">
        <v>-5</v>
      </c>
      <c r="BT236" s="34">
        <v>6.0000000000000001E-3</v>
      </c>
      <c r="BU236" s="34">
        <v>6.2126970000000004</v>
      </c>
      <c r="BV236" s="34">
        <v>0</v>
      </c>
      <c r="BW236" s="34" t="s">
        <v>155</v>
      </c>
      <c r="BX236" s="34">
        <v>0.82299999999999995</v>
      </c>
    </row>
    <row r="237" spans="1:76" x14ac:dyDescent="0.25">
      <c r="A237" s="35">
        <v>43167</v>
      </c>
      <c r="B237" s="36">
        <v>1.6049768518518519E-2</v>
      </c>
      <c r="C237" s="34">
        <v>14.5</v>
      </c>
      <c r="D237" s="34">
        <v>0.1239</v>
      </c>
      <c r="E237" s="34">
        <v>1238.557131</v>
      </c>
      <c r="F237" s="34">
        <v>282.5</v>
      </c>
      <c r="G237" s="34">
        <v>2.4</v>
      </c>
      <c r="H237" s="34">
        <v>595</v>
      </c>
      <c r="I237" s="34"/>
      <c r="J237" s="34">
        <v>0</v>
      </c>
      <c r="K237" s="34">
        <v>0.87050000000000005</v>
      </c>
      <c r="L237" s="34">
        <v>12.621600000000001</v>
      </c>
      <c r="M237" s="34">
        <v>0.10780000000000001</v>
      </c>
      <c r="N237" s="34">
        <v>245.91489999999999</v>
      </c>
      <c r="O237" s="34">
        <v>2.0891000000000002</v>
      </c>
      <c r="P237" s="34">
        <v>248</v>
      </c>
      <c r="Q237" s="34">
        <v>202.49870000000001</v>
      </c>
      <c r="R237" s="34">
        <v>1.7202999999999999</v>
      </c>
      <c r="S237" s="34">
        <v>204.2</v>
      </c>
      <c r="T237" s="34">
        <v>595.03229999999996</v>
      </c>
      <c r="U237" s="34"/>
      <c r="V237" s="34"/>
      <c r="W237" s="34">
        <v>0</v>
      </c>
      <c r="X237" s="34">
        <v>0</v>
      </c>
      <c r="Y237" s="34">
        <v>12.4</v>
      </c>
      <c r="Z237" s="34">
        <v>850</v>
      </c>
      <c r="AA237" s="34">
        <v>852</v>
      </c>
      <c r="AB237" s="34">
        <v>865</v>
      </c>
      <c r="AC237" s="34">
        <v>93</v>
      </c>
      <c r="AD237" s="34">
        <v>29.38</v>
      </c>
      <c r="AE237" s="34">
        <v>0.67</v>
      </c>
      <c r="AF237" s="34">
        <v>978</v>
      </c>
      <c r="AG237" s="34">
        <v>2</v>
      </c>
      <c r="AH237" s="34">
        <v>66</v>
      </c>
      <c r="AI237" s="34">
        <v>37</v>
      </c>
      <c r="AJ237" s="34">
        <v>190</v>
      </c>
      <c r="AK237" s="34">
        <v>170</v>
      </c>
      <c r="AL237" s="34">
        <v>4.0999999999999996</v>
      </c>
      <c r="AM237" s="34">
        <v>174.5</v>
      </c>
      <c r="AN237" s="34" t="s">
        <v>155</v>
      </c>
      <c r="AO237" s="34">
        <v>2</v>
      </c>
      <c r="AP237" s="37">
        <v>0.80853009259259256</v>
      </c>
      <c r="AQ237" s="34">
        <v>47.159981999999999</v>
      </c>
      <c r="AR237" s="34">
        <v>-88.490713</v>
      </c>
      <c r="AS237" s="34">
        <v>315.39999999999998</v>
      </c>
      <c r="AT237" s="34">
        <v>34.9</v>
      </c>
      <c r="AU237" s="34">
        <v>12</v>
      </c>
      <c r="AV237" s="34">
        <v>10</v>
      </c>
      <c r="AW237" s="34" t="s">
        <v>207</v>
      </c>
      <c r="AX237" s="34">
        <v>1.7</v>
      </c>
      <c r="AY237" s="34">
        <v>1</v>
      </c>
      <c r="AZ237" s="34">
        <v>2.2999999999999998</v>
      </c>
      <c r="BA237" s="34">
        <v>13.404</v>
      </c>
      <c r="BB237" s="34">
        <v>13.87</v>
      </c>
      <c r="BC237" s="34">
        <v>1.03</v>
      </c>
      <c r="BD237" s="34">
        <v>14.882999999999999</v>
      </c>
      <c r="BE237" s="34">
        <v>2868.346</v>
      </c>
      <c r="BF237" s="34">
        <v>15.593999999999999</v>
      </c>
      <c r="BG237" s="34">
        <v>5.8520000000000003</v>
      </c>
      <c r="BH237" s="34">
        <v>0.05</v>
      </c>
      <c r="BI237" s="34">
        <v>5.9020000000000001</v>
      </c>
      <c r="BJ237" s="34">
        <v>4.819</v>
      </c>
      <c r="BK237" s="34">
        <v>4.1000000000000002E-2</v>
      </c>
      <c r="BL237" s="34">
        <v>4.8600000000000003</v>
      </c>
      <c r="BM237" s="34">
        <v>4.6664000000000003</v>
      </c>
      <c r="BN237" s="34"/>
      <c r="BO237" s="34"/>
      <c r="BP237" s="34"/>
      <c r="BQ237" s="34">
        <v>0</v>
      </c>
      <c r="BR237" s="34">
        <v>0.31653199999999998</v>
      </c>
      <c r="BS237" s="34">
        <v>-5</v>
      </c>
      <c r="BT237" s="34">
        <v>7.5440000000000004E-3</v>
      </c>
      <c r="BU237" s="34">
        <v>7.7352509999999999</v>
      </c>
      <c r="BV237" s="34">
        <v>0</v>
      </c>
      <c r="BW237" s="34" t="s">
        <v>155</v>
      </c>
      <c r="BX237" s="34">
        <v>0.82299999999999995</v>
      </c>
    </row>
    <row r="238" spans="1:76" x14ac:dyDescent="0.25">
      <c r="A238" s="35">
        <v>43167</v>
      </c>
      <c r="B238" s="36">
        <v>1.6061342592592592E-2</v>
      </c>
      <c r="C238" s="34">
        <v>14.5</v>
      </c>
      <c r="D238" s="34">
        <v>7.7399999999999997E-2</v>
      </c>
      <c r="E238" s="34">
        <v>774.19136300000002</v>
      </c>
      <c r="F238" s="34">
        <v>281.10000000000002</v>
      </c>
      <c r="G238" s="34">
        <v>2.4</v>
      </c>
      <c r="H238" s="34">
        <v>567.29999999999995</v>
      </c>
      <c r="I238" s="34"/>
      <c r="J238" s="34">
        <v>0</v>
      </c>
      <c r="K238" s="34">
        <v>0.87090000000000001</v>
      </c>
      <c r="L238" s="34">
        <v>12.628299999999999</v>
      </c>
      <c r="M238" s="34">
        <v>6.7400000000000002E-2</v>
      </c>
      <c r="N238" s="34">
        <v>244.77269999999999</v>
      </c>
      <c r="O238" s="34">
        <v>2.0834000000000001</v>
      </c>
      <c r="P238" s="34">
        <v>246.9</v>
      </c>
      <c r="Q238" s="34">
        <v>201.5582</v>
      </c>
      <c r="R238" s="34">
        <v>1.7156</v>
      </c>
      <c r="S238" s="34">
        <v>203.3</v>
      </c>
      <c r="T238" s="34">
        <v>567.34979999999996</v>
      </c>
      <c r="U238" s="34"/>
      <c r="V238" s="34"/>
      <c r="W238" s="34">
        <v>0</v>
      </c>
      <c r="X238" s="34">
        <v>0</v>
      </c>
      <c r="Y238" s="34">
        <v>12.4</v>
      </c>
      <c r="Z238" s="34">
        <v>850</v>
      </c>
      <c r="AA238" s="34">
        <v>852</v>
      </c>
      <c r="AB238" s="34">
        <v>865</v>
      </c>
      <c r="AC238" s="34">
        <v>93</v>
      </c>
      <c r="AD238" s="34">
        <v>29.38</v>
      </c>
      <c r="AE238" s="34">
        <v>0.67</v>
      </c>
      <c r="AF238" s="34">
        <v>978</v>
      </c>
      <c r="AG238" s="34">
        <v>2</v>
      </c>
      <c r="AH238" s="34">
        <v>66</v>
      </c>
      <c r="AI238" s="34">
        <v>37</v>
      </c>
      <c r="AJ238" s="34">
        <v>190</v>
      </c>
      <c r="AK238" s="34">
        <v>170</v>
      </c>
      <c r="AL238" s="34">
        <v>4.2</v>
      </c>
      <c r="AM238" s="34">
        <v>174.8</v>
      </c>
      <c r="AN238" s="34" t="s">
        <v>155</v>
      </c>
      <c r="AO238" s="34">
        <v>2</v>
      </c>
      <c r="AP238" s="37">
        <v>0.80854166666666671</v>
      </c>
      <c r="AQ238" s="34">
        <v>47.159860000000002</v>
      </c>
      <c r="AR238" s="34">
        <v>-88.490692999999993</v>
      </c>
      <c r="AS238" s="34">
        <v>315.39999999999998</v>
      </c>
      <c r="AT238" s="34">
        <v>33.299999999999997</v>
      </c>
      <c r="AU238" s="34">
        <v>12</v>
      </c>
      <c r="AV238" s="34">
        <v>8</v>
      </c>
      <c r="AW238" s="34" t="s">
        <v>214</v>
      </c>
      <c r="AX238" s="34">
        <v>1.393</v>
      </c>
      <c r="AY238" s="34">
        <v>1.0613999999999999</v>
      </c>
      <c r="AZ238" s="34">
        <v>2.1772</v>
      </c>
      <c r="BA238" s="34">
        <v>13.404</v>
      </c>
      <c r="BB238" s="34">
        <v>13.92</v>
      </c>
      <c r="BC238" s="34">
        <v>1.04</v>
      </c>
      <c r="BD238" s="34">
        <v>14.821</v>
      </c>
      <c r="BE238" s="34">
        <v>2878.1</v>
      </c>
      <c r="BF238" s="34">
        <v>9.7810000000000006</v>
      </c>
      <c r="BG238" s="34">
        <v>5.8419999999999996</v>
      </c>
      <c r="BH238" s="34">
        <v>0.05</v>
      </c>
      <c r="BI238" s="34">
        <v>5.8920000000000003</v>
      </c>
      <c r="BJ238" s="34">
        <v>4.8109999999999999</v>
      </c>
      <c r="BK238" s="34">
        <v>4.1000000000000002E-2</v>
      </c>
      <c r="BL238" s="34">
        <v>4.8520000000000003</v>
      </c>
      <c r="BM238" s="34">
        <v>4.4619999999999997</v>
      </c>
      <c r="BN238" s="34"/>
      <c r="BO238" s="34"/>
      <c r="BP238" s="34"/>
      <c r="BQ238" s="34">
        <v>0</v>
      </c>
      <c r="BR238" s="34">
        <v>0.39058399999999999</v>
      </c>
      <c r="BS238" s="34">
        <v>-5</v>
      </c>
      <c r="BT238" s="34">
        <v>6.4559999999999999E-3</v>
      </c>
      <c r="BU238" s="34">
        <v>9.5448970000000006</v>
      </c>
      <c r="BV238" s="34">
        <v>0</v>
      </c>
      <c r="BW238" s="34" t="s">
        <v>155</v>
      </c>
      <c r="BX238" s="34">
        <v>0.82299999999999995</v>
      </c>
    </row>
    <row r="239" spans="1:76" x14ac:dyDescent="0.25">
      <c r="A239" s="35">
        <v>43167</v>
      </c>
      <c r="B239" s="36">
        <v>1.6072916666666666E-2</v>
      </c>
      <c r="C239" s="34">
        <v>14.503</v>
      </c>
      <c r="D239" s="34">
        <v>4.7899999999999998E-2</v>
      </c>
      <c r="E239" s="34">
        <v>478.64750600000002</v>
      </c>
      <c r="F239" s="34">
        <v>296.39999999999998</v>
      </c>
      <c r="G239" s="34">
        <v>2.2999999999999998</v>
      </c>
      <c r="H239" s="34">
        <v>531.70000000000005</v>
      </c>
      <c r="I239" s="34"/>
      <c r="J239" s="34">
        <v>0</v>
      </c>
      <c r="K239" s="34">
        <v>0.87119999999999997</v>
      </c>
      <c r="L239" s="34">
        <v>12.6348</v>
      </c>
      <c r="M239" s="34">
        <v>4.1700000000000001E-2</v>
      </c>
      <c r="N239" s="34">
        <v>258.20479999999998</v>
      </c>
      <c r="O239" s="34">
        <v>2.0036999999999998</v>
      </c>
      <c r="P239" s="34">
        <v>260.2</v>
      </c>
      <c r="Q239" s="34">
        <v>212.61879999999999</v>
      </c>
      <c r="R239" s="34">
        <v>1.6498999999999999</v>
      </c>
      <c r="S239" s="34">
        <v>214.3</v>
      </c>
      <c r="T239" s="34">
        <v>531.66759999999999</v>
      </c>
      <c r="U239" s="34"/>
      <c r="V239" s="34"/>
      <c r="W239" s="34">
        <v>0</v>
      </c>
      <c r="X239" s="34">
        <v>0</v>
      </c>
      <c r="Y239" s="34">
        <v>12.4</v>
      </c>
      <c r="Z239" s="34">
        <v>851</v>
      </c>
      <c r="AA239" s="34">
        <v>853</v>
      </c>
      <c r="AB239" s="34">
        <v>865</v>
      </c>
      <c r="AC239" s="34">
        <v>93</v>
      </c>
      <c r="AD239" s="34">
        <v>29.38</v>
      </c>
      <c r="AE239" s="34">
        <v>0.67</v>
      </c>
      <c r="AF239" s="34">
        <v>978</v>
      </c>
      <c r="AG239" s="34">
        <v>2</v>
      </c>
      <c r="AH239" s="34">
        <v>66</v>
      </c>
      <c r="AI239" s="34">
        <v>37</v>
      </c>
      <c r="AJ239" s="34">
        <v>190</v>
      </c>
      <c r="AK239" s="34">
        <v>170</v>
      </c>
      <c r="AL239" s="34">
        <v>4.0999999999999996</v>
      </c>
      <c r="AM239" s="34">
        <v>174.8</v>
      </c>
      <c r="AN239" s="34" t="s">
        <v>155</v>
      </c>
      <c r="AO239" s="34">
        <v>2</v>
      </c>
      <c r="AP239" s="37">
        <v>0.80855324074074064</v>
      </c>
      <c r="AQ239" s="34">
        <v>47.159737</v>
      </c>
      <c r="AR239" s="34">
        <v>-88.490674999999996</v>
      </c>
      <c r="AS239" s="34">
        <v>315.39999999999998</v>
      </c>
      <c r="AT239" s="34">
        <v>32.299999999999997</v>
      </c>
      <c r="AU239" s="34">
        <v>12</v>
      </c>
      <c r="AV239" s="34">
        <v>8</v>
      </c>
      <c r="AW239" s="34" t="s">
        <v>214</v>
      </c>
      <c r="AX239" s="34">
        <v>3.1648000000000001</v>
      </c>
      <c r="AY239" s="34">
        <v>1.0386</v>
      </c>
      <c r="AZ239" s="34">
        <v>3.9420000000000002</v>
      </c>
      <c r="BA239" s="34">
        <v>13.404</v>
      </c>
      <c r="BB239" s="34">
        <v>13.95</v>
      </c>
      <c r="BC239" s="34">
        <v>1.04</v>
      </c>
      <c r="BD239" s="34">
        <v>14.788</v>
      </c>
      <c r="BE239" s="34">
        <v>2884.7550000000001</v>
      </c>
      <c r="BF239" s="34">
        <v>6.0590000000000002</v>
      </c>
      <c r="BG239" s="34">
        <v>6.1740000000000004</v>
      </c>
      <c r="BH239" s="34">
        <v>4.8000000000000001E-2</v>
      </c>
      <c r="BI239" s="34">
        <v>6.2220000000000004</v>
      </c>
      <c r="BJ239" s="34">
        <v>5.0839999999999996</v>
      </c>
      <c r="BK239" s="34">
        <v>3.9E-2</v>
      </c>
      <c r="BL239" s="34">
        <v>5.1230000000000002</v>
      </c>
      <c r="BM239" s="34">
        <v>4.1889000000000003</v>
      </c>
      <c r="BN239" s="34"/>
      <c r="BO239" s="34"/>
      <c r="BP239" s="34"/>
      <c r="BQ239" s="34">
        <v>0</v>
      </c>
      <c r="BR239" s="34">
        <v>0.48188399999999998</v>
      </c>
      <c r="BS239" s="34">
        <v>-5</v>
      </c>
      <c r="BT239" s="34">
        <v>6.0000000000000001E-3</v>
      </c>
      <c r="BU239" s="34">
        <v>11.77604</v>
      </c>
      <c r="BV239" s="34">
        <v>0</v>
      </c>
      <c r="BW239" s="34" t="s">
        <v>155</v>
      </c>
      <c r="BX239" s="34">
        <v>0.82299999999999995</v>
      </c>
    </row>
    <row r="240" spans="1:76" x14ac:dyDescent="0.25">
      <c r="A240" s="35">
        <v>43167</v>
      </c>
      <c r="B240" s="36">
        <v>1.6084490740740739E-2</v>
      </c>
      <c r="C240" s="34">
        <v>14.510999999999999</v>
      </c>
      <c r="D240" s="34">
        <v>9.4100000000000003E-2</v>
      </c>
      <c r="E240" s="34">
        <v>940.50413200000003</v>
      </c>
      <c r="F240" s="34">
        <v>348.5</v>
      </c>
      <c r="G240" s="34">
        <v>2.1</v>
      </c>
      <c r="H240" s="34">
        <v>504</v>
      </c>
      <c r="I240" s="34"/>
      <c r="J240" s="34">
        <v>0</v>
      </c>
      <c r="K240" s="34">
        <v>0.87070000000000003</v>
      </c>
      <c r="L240" s="34">
        <v>12.6357</v>
      </c>
      <c r="M240" s="34">
        <v>8.1900000000000001E-2</v>
      </c>
      <c r="N240" s="34">
        <v>303.44499999999999</v>
      </c>
      <c r="O240" s="34">
        <v>1.8081</v>
      </c>
      <c r="P240" s="34">
        <v>305.3</v>
      </c>
      <c r="Q240" s="34">
        <v>249.87190000000001</v>
      </c>
      <c r="R240" s="34">
        <v>1.4888999999999999</v>
      </c>
      <c r="S240" s="34">
        <v>251.4</v>
      </c>
      <c r="T240" s="34">
        <v>504.01839999999999</v>
      </c>
      <c r="U240" s="34"/>
      <c r="V240" s="34"/>
      <c r="W240" s="34">
        <v>0</v>
      </c>
      <c r="X240" s="34">
        <v>0</v>
      </c>
      <c r="Y240" s="34">
        <v>12.5</v>
      </c>
      <c r="Z240" s="34">
        <v>850</v>
      </c>
      <c r="AA240" s="34">
        <v>853</v>
      </c>
      <c r="AB240" s="34">
        <v>866</v>
      </c>
      <c r="AC240" s="34">
        <v>93</v>
      </c>
      <c r="AD240" s="34">
        <v>29.38</v>
      </c>
      <c r="AE240" s="34">
        <v>0.67</v>
      </c>
      <c r="AF240" s="34">
        <v>978</v>
      </c>
      <c r="AG240" s="34">
        <v>2</v>
      </c>
      <c r="AH240" s="34">
        <v>66</v>
      </c>
      <c r="AI240" s="34">
        <v>37</v>
      </c>
      <c r="AJ240" s="34">
        <v>190.8</v>
      </c>
      <c r="AK240" s="34">
        <v>170</v>
      </c>
      <c r="AL240" s="34">
        <v>4.2</v>
      </c>
      <c r="AM240" s="34">
        <v>174.4</v>
      </c>
      <c r="AN240" s="34" t="s">
        <v>155</v>
      </c>
      <c r="AO240" s="34">
        <v>2</v>
      </c>
      <c r="AP240" s="37">
        <v>0.80856481481481479</v>
      </c>
      <c r="AQ240" s="34">
        <v>47.159649000000002</v>
      </c>
      <c r="AR240" s="34">
        <v>-88.490548000000004</v>
      </c>
      <c r="AS240" s="34">
        <v>315.3</v>
      </c>
      <c r="AT240" s="34">
        <v>30.6</v>
      </c>
      <c r="AU240" s="34">
        <v>12</v>
      </c>
      <c r="AV240" s="34">
        <v>8</v>
      </c>
      <c r="AW240" s="34" t="s">
        <v>214</v>
      </c>
      <c r="AX240" s="34">
        <v>2.6808000000000001</v>
      </c>
      <c r="AY240" s="34">
        <v>1.1228</v>
      </c>
      <c r="AZ240" s="34">
        <v>4.1790000000000003</v>
      </c>
      <c r="BA240" s="34">
        <v>13.404</v>
      </c>
      <c r="BB240" s="34">
        <v>13.9</v>
      </c>
      <c r="BC240" s="34">
        <v>1.04</v>
      </c>
      <c r="BD240" s="34">
        <v>14.845000000000001</v>
      </c>
      <c r="BE240" s="34">
        <v>2876.2710000000002</v>
      </c>
      <c r="BF240" s="34">
        <v>11.865</v>
      </c>
      <c r="BG240" s="34">
        <v>7.2329999999999997</v>
      </c>
      <c r="BH240" s="34">
        <v>4.2999999999999997E-2</v>
      </c>
      <c r="BI240" s="34">
        <v>7.2770000000000001</v>
      </c>
      <c r="BJ240" s="34">
        <v>5.9560000000000004</v>
      </c>
      <c r="BK240" s="34">
        <v>3.5000000000000003E-2</v>
      </c>
      <c r="BL240" s="34">
        <v>5.992</v>
      </c>
      <c r="BM240" s="34">
        <v>3.9590999999999998</v>
      </c>
      <c r="BN240" s="34"/>
      <c r="BO240" s="34"/>
      <c r="BP240" s="34"/>
      <c r="BQ240" s="34">
        <v>0</v>
      </c>
      <c r="BR240" s="34">
        <v>0.51635200000000003</v>
      </c>
      <c r="BS240" s="34">
        <v>-5</v>
      </c>
      <c r="BT240" s="34">
        <v>6.7720000000000002E-3</v>
      </c>
      <c r="BU240" s="34">
        <v>12.618352</v>
      </c>
      <c r="BV240" s="34">
        <v>0</v>
      </c>
      <c r="BW240" s="34" t="s">
        <v>155</v>
      </c>
      <c r="BX240" s="34">
        <v>0.82299999999999995</v>
      </c>
    </row>
    <row r="241" spans="1:76" x14ac:dyDescent="0.25">
      <c r="A241" s="35">
        <v>43167</v>
      </c>
      <c r="B241" s="36">
        <v>1.6096064814814817E-2</v>
      </c>
      <c r="C241" s="34">
        <v>14.52</v>
      </c>
      <c r="D241" s="34">
        <v>0.26869999999999999</v>
      </c>
      <c r="E241" s="34">
        <v>2686.7702370000002</v>
      </c>
      <c r="F241" s="34">
        <v>431.6</v>
      </c>
      <c r="G241" s="34">
        <v>1.7</v>
      </c>
      <c r="H241" s="34">
        <v>508.8</v>
      </c>
      <c r="I241" s="34"/>
      <c r="J241" s="34">
        <v>0</v>
      </c>
      <c r="K241" s="34">
        <v>0.86909999999999998</v>
      </c>
      <c r="L241" s="34">
        <v>12.619199999999999</v>
      </c>
      <c r="M241" s="34">
        <v>0.23350000000000001</v>
      </c>
      <c r="N241" s="34">
        <v>375.07659999999998</v>
      </c>
      <c r="O241" s="34">
        <v>1.4775</v>
      </c>
      <c r="P241" s="34">
        <v>376.6</v>
      </c>
      <c r="Q241" s="34">
        <v>308.85700000000003</v>
      </c>
      <c r="R241" s="34">
        <v>1.2165999999999999</v>
      </c>
      <c r="S241" s="34">
        <v>310.10000000000002</v>
      </c>
      <c r="T241" s="34">
        <v>508.83089999999999</v>
      </c>
      <c r="U241" s="34"/>
      <c r="V241" s="34"/>
      <c r="W241" s="34">
        <v>0</v>
      </c>
      <c r="X241" s="34">
        <v>0</v>
      </c>
      <c r="Y241" s="34">
        <v>12.4</v>
      </c>
      <c r="Z241" s="34">
        <v>851</v>
      </c>
      <c r="AA241" s="34">
        <v>854</v>
      </c>
      <c r="AB241" s="34">
        <v>866</v>
      </c>
      <c r="AC241" s="34">
        <v>93</v>
      </c>
      <c r="AD241" s="34">
        <v>29.38</v>
      </c>
      <c r="AE241" s="34">
        <v>0.67</v>
      </c>
      <c r="AF241" s="34">
        <v>978</v>
      </c>
      <c r="AG241" s="34">
        <v>2</v>
      </c>
      <c r="AH241" s="34">
        <v>66</v>
      </c>
      <c r="AI241" s="34">
        <v>37</v>
      </c>
      <c r="AJ241" s="34">
        <v>190.2</v>
      </c>
      <c r="AK241" s="34">
        <v>170</v>
      </c>
      <c r="AL241" s="34">
        <v>4.0999999999999996</v>
      </c>
      <c r="AM241" s="34">
        <v>174.1</v>
      </c>
      <c r="AN241" s="34" t="s">
        <v>155</v>
      </c>
      <c r="AO241" s="34">
        <v>2</v>
      </c>
      <c r="AP241" s="37">
        <v>0.80857638888888894</v>
      </c>
      <c r="AQ241" s="34">
        <v>47.159565000000001</v>
      </c>
      <c r="AR241" s="34">
        <v>-88.490385000000003</v>
      </c>
      <c r="AS241" s="34">
        <v>315.3</v>
      </c>
      <c r="AT241" s="34">
        <v>32.1</v>
      </c>
      <c r="AU241" s="34">
        <v>12</v>
      </c>
      <c r="AV241" s="34">
        <v>8</v>
      </c>
      <c r="AW241" s="34" t="s">
        <v>214</v>
      </c>
      <c r="AX241" s="34">
        <v>2.4596</v>
      </c>
      <c r="AY241" s="34">
        <v>1.2</v>
      </c>
      <c r="AZ241" s="34">
        <v>3.9683999999999999</v>
      </c>
      <c r="BA241" s="34">
        <v>13.404</v>
      </c>
      <c r="BB241" s="34">
        <v>13.72</v>
      </c>
      <c r="BC241" s="34">
        <v>1.02</v>
      </c>
      <c r="BD241" s="34">
        <v>15.061</v>
      </c>
      <c r="BE241" s="34">
        <v>2842.23</v>
      </c>
      <c r="BF241" s="34">
        <v>33.473999999999997</v>
      </c>
      <c r="BG241" s="34">
        <v>8.8469999999999995</v>
      </c>
      <c r="BH241" s="34">
        <v>3.5000000000000003E-2</v>
      </c>
      <c r="BI241" s="34">
        <v>8.8819999999999997</v>
      </c>
      <c r="BJ241" s="34">
        <v>7.2850000000000001</v>
      </c>
      <c r="BK241" s="34">
        <v>2.9000000000000001E-2</v>
      </c>
      <c r="BL241" s="34">
        <v>7.3140000000000001</v>
      </c>
      <c r="BM241" s="34">
        <v>3.9548000000000001</v>
      </c>
      <c r="BN241" s="34"/>
      <c r="BO241" s="34"/>
      <c r="BP241" s="34"/>
      <c r="BQ241" s="34">
        <v>0</v>
      </c>
      <c r="BR241" s="34">
        <v>0.404972</v>
      </c>
      <c r="BS241" s="34">
        <v>-5</v>
      </c>
      <c r="BT241" s="34">
        <v>6.228E-3</v>
      </c>
      <c r="BU241" s="34">
        <v>9.8965040000000002</v>
      </c>
      <c r="BV241" s="34">
        <v>0</v>
      </c>
      <c r="BW241" s="34" t="s">
        <v>155</v>
      </c>
      <c r="BX241" s="34">
        <v>0.82299999999999995</v>
      </c>
    </row>
    <row r="242" spans="1:76" x14ac:dyDescent="0.25">
      <c r="A242" s="35">
        <v>43167</v>
      </c>
      <c r="B242" s="36">
        <v>1.610763888888889E-2</v>
      </c>
      <c r="C242" s="34">
        <v>14.292</v>
      </c>
      <c r="D242" s="34">
        <v>0.49869999999999998</v>
      </c>
      <c r="E242" s="34">
        <v>4987.4721509999999</v>
      </c>
      <c r="F242" s="34">
        <v>488</v>
      </c>
      <c r="G242" s="34">
        <v>1.7</v>
      </c>
      <c r="H242" s="34">
        <v>570</v>
      </c>
      <c r="I242" s="34"/>
      <c r="J242" s="34">
        <v>0</v>
      </c>
      <c r="K242" s="34">
        <v>0.86880000000000002</v>
      </c>
      <c r="L242" s="34">
        <v>12.416399999999999</v>
      </c>
      <c r="M242" s="34">
        <v>0.43330000000000002</v>
      </c>
      <c r="N242" s="34">
        <v>423.94159999999999</v>
      </c>
      <c r="O242" s="34">
        <v>1.4769000000000001</v>
      </c>
      <c r="P242" s="34">
        <v>425.4</v>
      </c>
      <c r="Q242" s="34">
        <v>349.0949</v>
      </c>
      <c r="R242" s="34">
        <v>1.2161999999999999</v>
      </c>
      <c r="S242" s="34">
        <v>350.3</v>
      </c>
      <c r="T242" s="34">
        <v>570.01909999999998</v>
      </c>
      <c r="U242" s="34"/>
      <c r="V242" s="34"/>
      <c r="W242" s="34">
        <v>0</v>
      </c>
      <c r="X242" s="34">
        <v>0</v>
      </c>
      <c r="Y242" s="34">
        <v>12.4</v>
      </c>
      <c r="Z242" s="34">
        <v>852</v>
      </c>
      <c r="AA242" s="34">
        <v>856</v>
      </c>
      <c r="AB242" s="34">
        <v>866</v>
      </c>
      <c r="AC242" s="34">
        <v>93</v>
      </c>
      <c r="AD242" s="34">
        <v>29.38</v>
      </c>
      <c r="AE242" s="34">
        <v>0.67</v>
      </c>
      <c r="AF242" s="34">
        <v>978</v>
      </c>
      <c r="AG242" s="34">
        <v>2</v>
      </c>
      <c r="AH242" s="34">
        <v>66</v>
      </c>
      <c r="AI242" s="34">
        <v>37</v>
      </c>
      <c r="AJ242" s="34">
        <v>190</v>
      </c>
      <c r="AK242" s="34">
        <v>170</v>
      </c>
      <c r="AL242" s="34">
        <v>4.0999999999999996</v>
      </c>
      <c r="AM242" s="34">
        <v>174</v>
      </c>
      <c r="AN242" s="34" t="s">
        <v>155</v>
      </c>
      <c r="AO242" s="34">
        <v>2</v>
      </c>
      <c r="AP242" s="37">
        <v>0.80858796296296298</v>
      </c>
      <c r="AQ242" s="34">
        <v>47.159471000000003</v>
      </c>
      <c r="AR242" s="34">
        <v>-88.490229999999997</v>
      </c>
      <c r="AS242" s="34">
        <v>315.5</v>
      </c>
      <c r="AT242" s="34">
        <v>34.5</v>
      </c>
      <c r="AU242" s="34">
        <v>12</v>
      </c>
      <c r="AV242" s="34">
        <v>9</v>
      </c>
      <c r="AW242" s="34" t="s">
        <v>212</v>
      </c>
      <c r="AX242" s="34">
        <v>3</v>
      </c>
      <c r="AY242" s="34">
        <v>1.2</v>
      </c>
      <c r="AZ242" s="34">
        <v>4.2</v>
      </c>
      <c r="BA242" s="34">
        <v>13.404</v>
      </c>
      <c r="BB242" s="34">
        <v>13.68</v>
      </c>
      <c r="BC242" s="34">
        <v>1.02</v>
      </c>
      <c r="BD242" s="34">
        <v>15.106</v>
      </c>
      <c r="BE242" s="34">
        <v>2795.87</v>
      </c>
      <c r="BF242" s="34">
        <v>62.097999999999999</v>
      </c>
      <c r="BG242" s="34">
        <v>9.9969999999999999</v>
      </c>
      <c r="BH242" s="34">
        <v>3.5000000000000003E-2</v>
      </c>
      <c r="BI242" s="34">
        <v>10.032</v>
      </c>
      <c r="BJ242" s="34">
        <v>8.2319999999999993</v>
      </c>
      <c r="BK242" s="34">
        <v>2.9000000000000001E-2</v>
      </c>
      <c r="BL242" s="34">
        <v>8.2609999999999992</v>
      </c>
      <c r="BM242" s="34">
        <v>4.4292999999999996</v>
      </c>
      <c r="BN242" s="34"/>
      <c r="BO242" s="34"/>
      <c r="BP242" s="34"/>
      <c r="BQ242" s="34">
        <v>0</v>
      </c>
      <c r="BR242" s="34">
        <v>0.32164100000000001</v>
      </c>
      <c r="BS242" s="34">
        <v>-5</v>
      </c>
      <c r="BT242" s="34">
        <v>6.7710000000000001E-3</v>
      </c>
      <c r="BU242" s="34">
        <v>7.8601099999999997</v>
      </c>
      <c r="BV242" s="34">
        <v>0</v>
      </c>
      <c r="BW242" s="34" t="s">
        <v>155</v>
      </c>
      <c r="BX242" s="34">
        <v>0.82299999999999995</v>
      </c>
    </row>
    <row r="243" spans="1:76" x14ac:dyDescent="0.25">
      <c r="A243" s="35">
        <v>43167</v>
      </c>
      <c r="B243" s="36">
        <v>1.6119212962962964E-2</v>
      </c>
      <c r="C243" s="34">
        <v>14.345000000000001</v>
      </c>
      <c r="D243" s="34">
        <v>0.41420000000000001</v>
      </c>
      <c r="E243" s="34">
        <v>4141.9186049999998</v>
      </c>
      <c r="F243" s="34">
        <v>495.1</v>
      </c>
      <c r="G243" s="34">
        <v>1.7</v>
      </c>
      <c r="H243" s="34">
        <v>627.6</v>
      </c>
      <c r="I243" s="34"/>
      <c r="J243" s="34">
        <v>0</v>
      </c>
      <c r="K243" s="34">
        <v>0.86899999999999999</v>
      </c>
      <c r="L243" s="34">
        <v>12.4665</v>
      </c>
      <c r="M243" s="34">
        <v>0.36</v>
      </c>
      <c r="N243" s="34">
        <v>430.25909999999999</v>
      </c>
      <c r="O243" s="34">
        <v>1.4774</v>
      </c>
      <c r="P243" s="34">
        <v>431.7</v>
      </c>
      <c r="Q243" s="34">
        <v>354.29700000000003</v>
      </c>
      <c r="R243" s="34">
        <v>1.2165999999999999</v>
      </c>
      <c r="S243" s="34">
        <v>355.5</v>
      </c>
      <c r="T243" s="34">
        <v>627.60900000000004</v>
      </c>
      <c r="U243" s="34"/>
      <c r="V243" s="34"/>
      <c r="W243" s="34">
        <v>0</v>
      </c>
      <c r="X243" s="34">
        <v>0</v>
      </c>
      <c r="Y243" s="34">
        <v>12.4</v>
      </c>
      <c r="Z243" s="34">
        <v>852</v>
      </c>
      <c r="AA243" s="34">
        <v>855</v>
      </c>
      <c r="AB243" s="34">
        <v>866</v>
      </c>
      <c r="AC243" s="34">
        <v>93</v>
      </c>
      <c r="AD243" s="34">
        <v>29.38</v>
      </c>
      <c r="AE243" s="34">
        <v>0.67</v>
      </c>
      <c r="AF243" s="34">
        <v>978</v>
      </c>
      <c r="AG243" s="34">
        <v>2</v>
      </c>
      <c r="AH243" s="34">
        <v>66</v>
      </c>
      <c r="AI243" s="34">
        <v>37</v>
      </c>
      <c r="AJ243" s="34">
        <v>190</v>
      </c>
      <c r="AK243" s="34">
        <v>170</v>
      </c>
      <c r="AL243" s="34">
        <v>4.0999999999999996</v>
      </c>
      <c r="AM243" s="34">
        <v>174</v>
      </c>
      <c r="AN243" s="34" t="s">
        <v>155</v>
      </c>
      <c r="AO243" s="34">
        <v>2</v>
      </c>
      <c r="AP243" s="37">
        <v>0.80859953703703702</v>
      </c>
      <c r="AQ243" s="34">
        <v>47.159377999999997</v>
      </c>
      <c r="AR243" s="34">
        <v>-88.490071999999998</v>
      </c>
      <c r="AS243" s="34">
        <v>315.5</v>
      </c>
      <c r="AT243" s="34">
        <v>35.9</v>
      </c>
      <c r="AU243" s="34">
        <v>12</v>
      </c>
      <c r="AV243" s="34">
        <v>9</v>
      </c>
      <c r="AW243" s="34" t="s">
        <v>212</v>
      </c>
      <c r="AX243" s="34">
        <v>3</v>
      </c>
      <c r="AY243" s="34">
        <v>1.2</v>
      </c>
      <c r="AZ243" s="34">
        <v>4.2</v>
      </c>
      <c r="BA243" s="34">
        <v>13.404</v>
      </c>
      <c r="BB243" s="34">
        <v>13.71</v>
      </c>
      <c r="BC243" s="34">
        <v>1.02</v>
      </c>
      <c r="BD243" s="34">
        <v>15.068</v>
      </c>
      <c r="BE243" s="34">
        <v>2810.973</v>
      </c>
      <c r="BF243" s="34">
        <v>51.658000000000001</v>
      </c>
      <c r="BG243" s="34">
        <v>10.16</v>
      </c>
      <c r="BH243" s="34">
        <v>3.5000000000000003E-2</v>
      </c>
      <c r="BI243" s="34">
        <v>10.195</v>
      </c>
      <c r="BJ243" s="34">
        <v>8.3659999999999997</v>
      </c>
      <c r="BK243" s="34">
        <v>2.9000000000000001E-2</v>
      </c>
      <c r="BL243" s="34">
        <v>8.3949999999999996</v>
      </c>
      <c r="BM243" s="34">
        <v>4.8834</v>
      </c>
      <c r="BN243" s="34"/>
      <c r="BO243" s="34"/>
      <c r="BP243" s="34"/>
      <c r="BQ243" s="34">
        <v>0</v>
      </c>
      <c r="BR243" s="34">
        <v>0.27612900000000001</v>
      </c>
      <c r="BS243" s="34">
        <v>-5</v>
      </c>
      <c r="BT243" s="34">
        <v>7.0000000000000001E-3</v>
      </c>
      <c r="BU243" s="34">
        <v>6.7479060000000004</v>
      </c>
      <c r="BV243" s="34">
        <v>0</v>
      </c>
      <c r="BW243" s="34" t="s">
        <v>155</v>
      </c>
      <c r="BX243" s="34">
        <v>0.82299999999999995</v>
      </c>
    </row>
    <row r="244" spans="1:76" x14ac:dyDescent="0.25">
      <c r="A244" s="35">
        <v>43167</v>
      </c>
      <c r="B244" s="36">
        <v>1.6130787037037037E-2</v>
      </c>
      <c r="C244" s="34">
        <v>14.355</v>
      </c>
      <c r="D244" s="34">
        <v>0.43159999999999998</v>
      </c>
      <c r="E244" s="34">
        <v>4316.3372090000003</v>
      </c>
      <c r="F244" s="34">
        <v>494.8</v>
      </c>
      <c r="G244" s="34">
        <v>1.7</v>
      </c>
      <c r="H244" s="34">
        <v>621</v>
      </c>
      <c r="I244" s="34"/>
      <c r="J244" s="34">
        <v>0</v>
      </c>
      <c r="K244" s="34">
        <v>0.86870000000000003</v>
      </c>
      <c r="L244" s="34">
        <v>12.4704</v>
      </c>
      <c r="M244" s="34">
        <v>0.375</v>
      </c>
      <c r="N244" s="34">
        <v>429.8451</v>
      </c>
      <c r="O244" s="34">
        <v>1.4769000000000001</v>
      </c>
      <c r="P244" s="34">
        <v>431.3</v>
      </c>
      <c r="Q244" s="34">
        <v>353.95609999999999</v>
      </c>
      <c r="R244" s="34">
        <v>1.2161</v>
      </c>
      <c r="S244" s="34">
        <v>355.2</v>
      </c>
      <c r="T244" s="34">
        <v>621.01700000000005</v>
      </c>
      <c r="U244" s="34"/>
      <c r="V244" s="34"/>
      <c r="W244" s="34">
        <v>0</v>
      </c>
      <c r="X244" s="34">
        <v>0</v>
      </c>
      <c r="Y244" s="34">
        <v>12.2</v>
      </c>
      <c r="Z244" s="34">
        <v>854</v>
      </c>
      <c r="AA244" s="34">
        <v>857</v>
      </c>
      <c r="AB244" s="34">
        <v>866</v>
      </c>
      <c r="AC244" s="34">
        <v>93</v>
      </c>
      <c r="AD244" s="34">
        <v>29.38</v>
      </c>
      <c r="AE244" s="34">
        <v>0.67</v>
      </c>
      <c r="AF244" s="34">
        <v>978</v>
      </c>
      <c r="AG244" s="34">
        <v>2</v>
      </c>
      <c r="AH244" s="34">
        <v>65.227999999999994</v>
      </c>
      <c r="AI244" s="34">
        <v>37</v>
      </c>
      <c r="AJ244" s="34">
        <v>190</v>
      </c>
      <c r="AK244" s="34">
        <v>169.2</v>
      </c>
      <c r="AL244" s="34">
        <v>3.9</v>
      </c>
      <c r="AM244" s="34">
        <v>174</v>
      </c>
      <c r="AN244" s="34" t="s">
        <v>155</v>
      </c>
      <c r="AO244" s="34">
        <v>2</v>
      </c>
      <c r="AP244" s="37">
        <v>0.80861111111111106</v>
      </c>
      <c r="AQ244" s="34">
        <v>47.159281</v>
      </c>
      <c r="AR244" s="34">
        <v>-88.489912000000004</v>
      </c>
      <c r="AS244" s="34">
        <v>315.39999999999998</v>
      </c>
      <c r="AT244" s="34">
        <v>36.4</v>
      </c>
      <c r="AU244" s="34">
        <v>12</v>
      </c>
      <c r="AV244" s="34">
        <v>9</v>
      </c>
      <c r="AW244" s="34" t="s">
        <v>212</v>
      </c>
      <c r="AX244" s="34">
        <v>3.1227999999999998</v>
      </c>
      <c r="AY244" s="34">
        <v>1.3228</v>
      </c>
      <c r="AZ244" s="34">
        <v>4.3228</v>
      </c>
      <c r="BA244" s="34">
        <v>13.404</v>
      </c>
      <c r="BB244" s="34">
        <v>13.69</v>
      </c>
      <c r="BC244" s="34">
        <v>1.02</v>
      </c>
      <c r="BD244" s="34">
        <v>15.109</v>
      </c>
      <c r="BE244" s="34">
        <v>2807.8609999999999</v>
      </c>
      <c r="BF244" s="34">
        <v>53.737000000000002</v>
      </c>
      <c r="BG244" s="34">
        <v>10.135</v>
      </c>
      <c r="BH244" s="34">
        <v>3.5000000000000003E-2</v>
      </c>
      <c r="BI244" s="34">
        <v>10.17</v>
      </c>
      <c r="BJ244" s="34">
        <v>8.3460000000000001</v>
      </c>
      <c r="BK244" s="34">
        <v>2.9000000000000001E-2</v>
      </c>
      <c r="BL244" s="34">
        <v>8.375</v>
      </c>
      <c r="BM244" s="34">
        <v>4.8251999999999997</v>
      </c>
      <c r="BN244" s="34"/>
      <c r="BO244" s="34"/>
      <c r="BP244" s="34"/>
      <c r="BQ244" s="34">
        <v>0</v>
      </c>
      <c r="BR244" s="34">
        <v>0.20446800000000001</v>
      </c>
      <c r="BS244" s="34">
        <v>-5</v>
      </c>
      <c r="BT244" s="34">
        <v>8.5439999999999995E-3</v>
      </c>
      <c r="BU244" s="34">
        <v>4.9966869999999997</v>
      </c>
      <c r="BV244" s="34">
        <v>0</v>
      </c>
      <c r="BW244" s="34" t="s">
        <v>155</v>
      </c>
      <c r="BX244" s="34">
        <v>0.82299999999999995</v>
      </c>
    </row>
    <row r="245" spans="1:76" x14ac:dyDescent="0.25">
      <c r="A245" s="35">
        <v>43167</v>
      </c>
      <c r="B245" s="36">
        <v>1.6142361111111111E-2</v>
      </c>
      <c r="C245" s="34">
        <v>14.32</v>
      </c>
      <c r="D245" s="34">
        <v>0.25480000000000003</v>
      </c>
      <c r="E245" s="34">
        <v>2548.4197319999998</v>
      </c>
      <c r="F245" s="34">
        <v>494.1</v>
      </c>
      <c r="G245" s="34">
        <v>1.7</v>
      </c>
      <c r="H245" s="34">
        <v>594.70000000000005</v>
      </c>
      <c r="I245" s="34"/>
      <c r="J245" s="34">
        <v>0</v>
      </c>
      <c r="K245" s="34">
        <v>0.87060000000000004</v>
      </c>
      <c r="L245" s="34">
        <v>12.4663</v>
      </c>
      <c r="M245" s="34">
        <v>0.22189999999999999</v>
      </c>
      <c r="N245" s="34">
        <v>430.1465</v>
      </c>
      <c r="O245" s="34">
        <v>1.4799</v>
      </c>
      <c r="P245" s="34">
        <v>431.6</v>
      </c>
      <c r="Q245" s="34">
        <v>354.20429999999999</v>
      </c>
      <c r="R245" s="34">
        <v>1.2186999999999999</v>
      </c>
      <c r="S245" s="34">
        <v>355.4</v>
      </c>
      <c r="T245" s="34">
        <v>594.73680000000002</v>
      </c>
      <c r="U245" s="34"/>
      <c r="V245" s="34"/>
      <c r="W245" s="34">
        <v>0</v>
      </c>
      <c r="X245" s="34">
        <v>0</v>
      </c>
      <c r="Y245" s="34">
        <v>12.1</v>
      </c>
      <c r="Z245" s="34">
        <v>853</v>
      </c>
      <c r="AA245" s="34">
        <v>857</v>
      </c>
      <c r="AB245" s="34">
        <v>866</v>
      </c>
      <c r="AC245" s="34">
        <v>93</v>
      </c>
      <c r="AD245" s="34">
        <v>29.38</v>
      </c>
      <c r="AE245" s="34">
        <v>0.67</v>
      </c>
      <c r="AF245" s="34">
        <v>978</v>
      </c>
      <c r="AG245" s="34">
        <v>2</v>
      </c>
      <c r="AH245" s="34">
        <v>65</v>
      </c>
      <c r="AI245" s="34">
        <v>37</v>
      </c>
      <c r="AJ245" s="34">
        <v>190</v>
      </c>
      <c r="AK245" s="34">
        <v>169</v>
      </c>
      <c r="AL245" s="34">
        <v>3.7</v>
      </c>
      <c r="AM245" s="34">
        <v>174.4</v>
      </c>
      <c r="AN245" s="34" t="s">
        <v>155</v>
      </c>
      <c r="AO245" s="34">
        <v>2</v>
      </c>
      <c r="AP245" s="37">
        <v>0.80862268518518521</v>
      </c>
      <c r="AQ245" s="34">
        <v>47.159191</v>
      </c>
      <c r="AR245" s="34">
        <v>-88.489746999999994</v>
      </c>
      <c r="AS245" s="34">
        <v>315.2</v>
      </c>
      <c r="AT245" s="34">
        <v>35.299999999999997</v>
      </c>
      <c r="AU245" s="34">
        <v>12</v>
      </c>
      <c r="AV245" s="34">
        <v>9</v>
      </c>
      <c r="AW245" s="34" t="s">
        <v>212</v>
      </c>
      <c r="AX245" s="34">
        <v>3.2614000000000001</v>
      </c>
      <c r="AY245" s="34">
        <v>1.1544000000000001</v>
      </c>
      <c r="AZ245" s="34">
        <v>4.4000000000000004</v>
      </c>
      <c r="BA245" s="34">
        <v>13.404</v>
      </c>
      <c r="BB245" s="34">
        <v>13.9</v>
      </c>
      <c r="BC245" s="34">
        <v>1.04</v>
      </c>
      <c r="BD245" s="34">
        <v>14.87</v>
      </c>
      <c r="BE245" s="34">
        <v>2842.252</v>
      </c>
      <c r="BF245" s="34">
        <v>32.192999999999998</v>
      </c>
      <c r="BG245" s="34">
        <v>10.27</v>
      </c>
      <c r="BH245" s="34">
        <v>3.5000000000000003E-2</v>
      </c>
      <c r="BI245" s="34">
        <v>10.305999999999999</v>
      </c>
      <c r="BJ245" s="34">
        <v>8.4570000000000007</v>
      </c>
      <c r="BK245" s="34">
        <v>2.9000000000000001E-2</v>
      </c>
      <c r="BL245" s="34">
        <v>8.4860000000000007</v>
      </c>
      <c r="BM245" s="34">
        <v>4.6791999999999998</v>
      </c>
      <c r="BN245" s="34"/>
      <c r="BO245" s="34"/>
      <c r="BP245" s="34"/>
      <c r="BQ245" s="34">
        <v>0</v>
      </c>
      <c r="BR245" s="34">
        <v>0.25007600000000002</v>
      </c>
      <c r="BS245" s="34">
        <v>-5</v>
      </c>
      <c r="BT245" s="34">
        <v>8.2279999999999992E-3</v>
      </c>
      <c r="BU245" s="34">
        <v>6.1112330000000004</v>
      </c>
      <c r="BV245" s="34">
        <v>0</v>
      </c>
      <c r="BW245" s="34" t="s">
        <v>155</v>
      </c>
      <c r="BX245" s="34">
        <v>0.82299999999999995</v>
      </c>
    </row>
    <row r="246" spans="1:76" x14ac:dyDescent="0.25">
      <c r="A246" s="35">
        <v>43167</v>
      </c>
      <c r="B246" s="36">
        <v>1.6153935185185184E-2</v>
      </c>
      <c r="C246" s="34">
        <v>14.324</v>
      </c>
      <c r="D246" s="34">
        <v>0.1958</v>
      </c>
      <c r="E246" s="34">
        <v>1957.727273</v>
      </c>
      <c r="F246" s="34">
        <v>481.2</v>
      </c>
      <c r="G246" s="34">
        <v>1.8</v>
      </c>
      <c r="H246" s="34">
        <v>511.9</v>
      </c>
      <c r="I246" s="34"/>
      <c r="J246" s="34">
        <v>0</v>
      </c>
      <c r="K246" s="34">
        <v>0.87109999999999999</v>
      </c>
      <c r="L246" s="34">
        <v>12.4777</v>
      </c>
      <c r="M246" s="34">
        <v>0.17050000000000001</v>
      </c>
      <c r="N246" s="34">
        <v>419.16430000000003</v>
      </c>
      <c r="O246" s="34">
        <v>1.5680000000000001</v>
      </c>
      <c r="P246" s="34">
        <v>420.7</v>
      </c>
      <c r="Q246" s="34">
        <v>345.161</v>
      </c>
      <c r="R246" s="34">
        <v>1.2910999999999999</v>
      </c>
      <c r="S246" s="34">
        <v>346.5</v>
      </c>
      <c r="T246" s="34">
        <v>511.88839999999999</v>
      </c>
      <c r="U246" s="34"/>
      <c r="V246" s="34"/>
      <c r="W246" s="34">
        <v>0</v>
      </c>
      <c r="X246" s="34">
        <v>0</v>
      </c>
      <c r="Y246" s="34">
        <v>12</v>
      </c>
      <c r="Z246" s="34">
        <v>853</v>
      </c>
      <c r="AA246" s="34">
        <v>856</v>
      </c>
      <c r="AB246" s="34">
        <v>865</v>
      </c>
      <c r="AC246" s="34">
        <v>93</v>
      </c>
      <c r="AD246" s="34">
        <v>29.38</v>
      </c>
      <c r="AE246" s="34">
        <v>0.67</v>
      </c>
      <c r="AF246" s="34">
        <v>978</v>
      </c>
      <c r="AG246" s="34">
        <v>2</v>
      </c>
      <c r="AH246" s="34">
        <v>65</v>
      </c>
      <c r="AI246" s="34">
        <v>37</v>
      </c>
      <c r="AJ246" s="34">
        <v>190</v>
      </c>
      <c r="AK246" s="34">
        <v>169</v>
      </c>
      <c r="AL246" s="34">
        <v>3.6</v>
      </c>
      <c r="AM246" s="34">
        <v>174.7</v>
      </c>
      <c r="AN246" s="34" t="s">
        <v>155</v>
      </c>
      <c r="AO246" s="34">
        <v>2</v>
      </c>
      <c r="AP246" s="37">
        <v>0.80863425925925936</v>
      </c>
      <c r="AQ246" s="34">
        <v>47.159101999999997</v>
      </c>
      <c r="AR246" s="34">
        <v>-88.489583999999994</v>
      </c>
      <c r="AS246" s="34">
        <v>315</v>
      </c>
      <c r="AT246" s="34">
        <v>34.6</v>
      </c>
      <c r="AU246" s="34">
        <v>12</v>
      </c>
      <c r="AV246" s="34">
        <v>7</v>
      </c>
      <c r="AW246" s="34" t="s">
        <v>215</v>
      </c>
      <c r="AX246" s="34">
        <v>2.379</v>
      </c>
      <c r="AY246" s="34">
        <v>1.0613999999999999</v>
      </c>
      <c r="AZ246" s="34">
        <v>3.3561999999999999</v>
      </c>
      <c r="BA246" s="34">
        <v>13.404</v>
      </c>
      <c r="BB246" s="34">
        <v>13.96</v>
      </c>
      <c r="BC246" s="34">
        <v>1.04</v>
      </c>
      <c r="BD246" s="34">
        <v>14.798999999999999</v>
      </c>
      <c r="BE246" s="34">
        <v>2855.6860000000001</v>
      </c>
      <c r="BF246" s="34">
        <v>24.841000000000001</v>
      </c>
      <c r="BG246" s="34">
        <v>10.045999999999999</v>
      </c>
      <c r="BH246" s="34">
        <v>3.7999999999999999E-2</v>
      </c>
      <c r="BI246" s="34">
        <v>10.084</v>
      </c>
      <c r="BJ246" s="34">
        <v>8.2720000000000002</v>
      </c>
      <c r="BK246" s="34">
        <v>3.1E-2</v>
      </c>
      <c r="BL246" s="34">
        <v>8.3030000000000008</v>
      </c>
      <c r="BM246" s="34">
        <v>4.0427</v>
      </c>
      <c r="BN246" s="34"/>
      <c r="BO246" s="34"/>
      <c r="BP246" s="34"/>
      <c r="BQ246" s="34">
        <v>0</v>
      </c>
      <c r="BR246" s="34">
        <v>0.36318400000000001</v>
      </c>
      <c r="BS246" s="34">
        <v>-5</v>
      </c>
      <c r="BT246" s="34">
        <v>8.7720000000000003E-3</v>
      </c>
      <c r="BU246" s="34">
        <v>8.8753100000000007</v>
      </c>
      <c r="BV246" s="34">
        <v>0</v>
      </c>
      <c r="BW246" s="34" t="s">
        <v>155</v>
      </c>
      <c r="BX246" s="34">
        <v>0.82299999999999995</v>
      </c>
    </row>
    <row r="247" spans="1:76" x14ac:dyDescent="0.25">
      <c r="A247" s="35">
        <v>43167</v>
      </c>
      <c r="B247" s="36">
        <v>1.6165509259259258E-2</v>
      </c>
      <c r="C247" s="34">
        <v>14.349</v>
      </c>
      <c r="D247" s="34">
        <v>0.20960000000000001</v>
      </c>
      <c r="E247" s="34">
        <v>2095.8972269999999</v>
      </c>
      <c r="F247" s="34">
        <v>458.3</v>
      </c>
      <c r="G247" s="34">
        <v>1.8</v>
      </c>
      <c r="H247" s="34">
        <v>451.1</v>
      </c>
      <c r="I247" s="34"/>
      <c r="J247" s="34">
        <v>0</v>
      </c>
      <c r="K247" s="34">
        <v>0.87080000000000002</v>
      </c>
      <c r="L247" s="34">
        <v>12.4953</v>
      </c>
      <c r="M247" s="34">
        <v>0.1825</v>
      </c>
      <c r="N247" s="34">
        <v>399.07709999999997</v>
      </c>
      <c r="O247" s="34">
        <v>1.5739000000000001</v>
      </c>
      <c r="P247" s="34">
        <v>400.7</v>
      </c>
      <c r="Q247" s="34">
        <v>328.62020000000001</v>
      </c>
      <c r="R247" s="34">
        <v>1.296</v>
      </c>
      <c r="S247" s="34">
        <v>329.9</v>
      </c>
      <c r="T247" s="34">
        <v>451.06290000000001</v>
      </c>
      <c r="U247" s="34"/>
      <c r="V247" s="34"/>
      <c r="W247" s="34">
        <v>0</v>
      </c>
      <c r="X247" s="34">
        <v>0</v>
      </c>
      <c r="Y247" s="34">
        <v>11.9</v>
      </c>
      <c r="Z247" s="34">
        <v>853</v>
      </c>
      <c r="AA247" s="34">
        <v>855</v>
      </c>
      <c r="AB247" s="34">
        <v>865</v>
      </c>
      <c r="AC247" s="34">
        <v>93</v>
      </c>
      <c r="AD247" s="34">
        <v>29.38</v>
      </c>
      <c r="AE247" s="34">
        <v>0.67</v>
      </c>
      <c r="AF247" s="34">
        <v>978</v>
      </c>
      <c r="AG247" s="34">
        <v>2</v>
      </c>
      <c r="AH247" s="34">
        <v>65</v>
      </c>
      <c r="AI247" s="34">
        <v>37</v>
      </c>
      <c r="AJ247" s="34">
        <v>190</v>
      </c>
      <c r="AK247" s="34">
        <v>169</v>
      </c>
      <c r="AL247" s="34">
        <v>3.5</v>
      </c>
      <c r="AM247" s="34">
        <v>175</v>
      </c>
      <c r="AN247" s="34" t="s">
        <v>155</v>
      </c>
      <c r="AO247" s="34">
        <v>2</v>
      </c>
      <c r="AP247" s="37">
        <v>0.80864583333333329</v>
      </c>
      <c r="AQ247" s="34">
        <v>47.159025</v>
      </c>
      <c r="AR247" s="34">
        <v>-88.489420999999993</v>
      </c>
      <c r="AS247" s="34">
        <v>314.8</v>
      </c>
      <c r="AT247" s="34">
        <v>33.1</v>
      </c>
      <c r="AU247" s="34">
        <v>12</v>
      </c>
      <c r="AV247" s="34">
        <v>8</v>
      </c>
      <c r="AW247" s="34" t="s">
        <v>204</v>
      </c>
      <c r="AX247" s="34">
        <v>1.9842</v>
      </c>
      <c r="AY247" s="34">
        <v>1.0386</v>
      </c>
      <c r="AZ247" s="34">
        <v>2.8228</v>
      </c>
      <c r="BA247" s="34">
        <v>13.404</v>
      </c>
      <c r="BB247" s="34">
        <v>13.93</v>
      </c>
      <c r="BC247" s="34">
        <v>1.04</v>
      </c>
      <c r="BD247" s="34">
        <v>14.839</v>
      </c>
      <c r="BE247" s="34">
        <v>2854.4169999999999</v>
      </c>
      <c r="BF247" s="34">
        <v>26.536000000000001</v>
      </c>
      <c r="BG247" s="34">
        <v>9.5470000000000006</v>
      </c>
      <c r="BH247" s="34">
        <v>3.7999999999999999E-2</v>
      </c>
      <c r="BI247" s="34">
        <v>9.5850000000000009</v>
      </c>
      <c r="BJ247" s="34">
        <v>7.8609999999999998</v>
      </c>
      <c r="BK247" s="34">
        <v>3.1E-2</v>
      </c>
      <c r="BL247" s="34">
        <v>7.8920000000000003</v>
      </c>
      <c r="BM247" s="34">
        <v>3.5556999999999999</v>
      </c>
      <c r="BN247" s="34"/>
      <c r="BO247" s="34"/>
      <c r="BP247" s="34"/>
      <c r="BQ247" s="34">
        <v>0</v>
      </c>
      <c r="BR247" s="34">
        <v>0.46820000000000001</v>
      </c>
      <c r="BS247" s="34">
        <v>-5</v>
      </c>
      <c r="BT247" s="34">
        <v>8.9999999999999993E-3</v>
      </c>
      <c r="BU247" s="34">
        <v>11.441637999999999</v>
      </c>
      <c r="BV247" s="34">
        <v>0</v>
      </c>
      <c r="BW247" s="34" t="s">
        <v>155</v>
      </c>
      <c r="BX247" s="34">
        <v>0.82299999999999995</v>
      </c>
    </row>
    <row r="248" spans="1:76" x14ac:dyDescent="0.25">
      <c r="A248" s="35">
        <v>43167</v>
      </c>
      <c r="B248" s="36">
        <v>1.6177083333333335E-2</v>
      </c>
      <c r="C248" s="34">
        <v>14.215999999999999</v>
      </c>
      <c r="D248" s="34">
        <v>0.314</v>
      </c>
      <c r="E248" s="34">
        <v>3139.791667</v>
      </c>
      <c r="F248" s="34">
        <v>442.9</v>
      </c>
      <c r="G248" s="34">
        <v>1.9</v>
      </c>
      <c r="H248" s="34">
        <v>397.4</v>
      </c>
      <c r="I248" s="34"/>
      <c r="J248" s="34">
        <v>0</v>
      </c>
      <c r="K248" s="34">
        <v>0.87090000000000001</v>
      </c>
      <c r="L248" s="34">
        <v>12.381600000000001</v>
      </c>
      <c r="M248" s="34">
        <v>0.27350000000000002</v>
      </c>
      <c r="N248" s="34">
        <v>385.7013</v>
      </c>
      <c r="O248" s="34">
        <v>1.6548</v>
      </c>
      <c r="P248" s="34">
        <v>387.4</v>
      </c>
      <c r="Q248" s="34">
        <v>317.60590000000002</v>
      </c>
      <c r="R248" s="34">
        <v>1.3626</v>
      </c>
      <c r="S248" s="34">
        <v>319</v>
      </c>
      <c r="T248" s="34">
        <v>397.40129999999999</v>
      </c>
      <c r="U248" s="34"/>
      <c r="V248" s="34"/>
      <c r="W248" s="34">
        <v>0</v>
      </c>
      <c r="X248" s="34">
        <v>0</v>
      </c>
      <c r="Y248" s="34">
        <v>12</v>
      </c>
      <c r="Z248" s="34">
        <v>853</v>
      </c>
      <c r="AA248" s="34">
        <v>854</v>
      </c>
      <c r="AB248" s="34">
        <v>865</v>
      </c>
      <c r="AC248" s="34">
        <v>93</v>
      </c>
      <c r="AD248" s="34">
        <v>29.38</v>
      </c>
      <c r="AE248" s="34">
        <v>0.67</v>
      </c>
      <c r="AF248" s="34">
        <v>978</v>
      </c>
      <c r="AG248" s="34">
        <v>2</v>
      </c>
      <c r="AH248" s="34">
        <v>65</v>
      </c>
      <c r="AI248" s="34">
        <v>37</v>
      </c>
      <c r="AJ248" s="34">
        <v>190</v>
      </c>
      <c r="AK248" s="34">
        <v>169</v>
      </c>
      <c r="AL248" s="34">
        <v>3.5</v>
      </c>
      <c r="AM248" s="34">
        <v>175</v>
      </c>
      <c r="AN248" s="34" t="s">
        <v>155</v>
      </c>
      <c r="AO248" s="34">
        <v>2</v>
      </c>
      <c r="AP248" s="37">
        <v>0.80865740740740744</v>
      </c>
      <c r="AQ248" s="34">
        <v>47.158960999999998</v>
      </c>
      <c r="AR248" s="34">
        <v>-88.489249999999998</v>
      </c>
      <c r="AS248" s="34">
        <v>314.8</v>
      </c>
      <c r="AT248" s="34">
        <v>32.200000000000003</v>
      </c>
      <c r="AU248" s="34">
        <v>12</v>
      </c>
      <c r="AV248" s="34">
        <v>9</v>
      </c>
      <c r="AW248" s="34" t="s">
        <v>199</v>
      </c>
      <c r="AX248" s="34">
        <v>2.1</v>
      </c>
      <c r="AY248" s="34">
        <v>1</v>
      </c>
      <c r="AZ248" s="34">
        <v>2.9</v>
      </c>
      <c r="BA248" s="34">
        <v>13.404</v>
      </c>
      <c r="BB248" s="34">
        <v>13.95</v>
      </c>
      <c r="BC248" s="34">
        <v>1.04</v>
      </c>
      <c r="BD248" s="34">
        <v>14.818</v>
      </c>
      <c r="BE248" s="34">
        <v>2834.723</v>
      </c>
      <c r="BF248" s="34">
        <v>39.847999999999999</v>
      </c>
      <c r="BG248" s="34">
        <v>9.2469999999999999</v>
      </c>
      <c r="BH248" s="34">
        <v>0.04</v>
      </c>
      <c r="BI248" s="34">
        <v>9.2870000000000008</v>
      </c>
      <c r="BJ248" s="34">
        <v>7.6150000000000002</v>
      </c>
      <c r="BK248" s="34">
        <v>3.3000000000000002E-2</v>
      </c>
      <c r="BL248" s="34">
        <v>7.6470000000000002</v>
      </c>
      <c r="BM248" s="34">
        <v>3.1396999999999999</v>
      </c>
      <c r="BN248" s="34"/>
      <c r="BO248" s="34"/>
      <c r="BP248" s="34"/>
      <c r="BQ248" s="34">
        <v>0</v>
      </c>
      <c r="BR248" s="34">
        <v>0.843032</v>
      </c>
      <c r="BS248" s="34">
        <v>-5</v>
      </c>
      <c r="BT248" s="34">
        <v>8.9999999999999993E-3</v>
      </c>
      <c r="BU248" s="34">
        <v>20.601593999999999</v>
      </c>
      <c r="BV248" s="34">
        <v>0</v>
      </c>
      <c r="BW248" s="34" t="s">
        <v>155</v>
      </c>
      <c r="BX248" s="34">
        <v>0.82299999999999995</v>
      </c>
    </row>
    <row r="249" spans="1:76" x14ac:dyDescent="0.25">
      <c r="A249" s="35">
        <v>43167</v>
      </c>
      <c r="B249" s="36">
        <v>1.6188657407407409E-2</v>
      </c>
      <c r="C249" s="34">
        <v>13.9</v>
      </c>
      <c r="D249" s="34">
        <v>1.0681</v>
      </c>
      <c r="E249" s="34">
        <v>10681.458329999999</v>
      </c>
      <c r="F249" s="34">
        <v>447.4</v>
      </c>
      <c r="G249" s="34">
        <v>1.9</v>
      </c>
      <c r="H249" s="34">
        <v>399.7</v>
      </c>
      <c r="I249" s="34"/>
      <c r="J249" s="34">
        <v>0</v>
      </c>
      <c r="K249" s="34">
        <v>0.86660000000000004</v>
      </c>
      <c r="L249" s="34">
        <v>12.046200000000001</v>
      </c>
      <c r="M249" s="34">
        <v>0.92569999999999997</v>
      </c>
      <c r="N249" s="34">
        <v>387.71289999999999</v>
      </c>
      <c r="O249" s="34">
        <v>1.6466000000000001</v>
      </c>
      <c r="P249" s="34">
        <v>389.4</v>
      </c>
      <c r="Q249" s="34">
        <v>319.26229999999998</v>
      </c>
      <c r="R249" s="34">
        <v>1.3559000000000001</v>
      </c>
      <c r="S249" s="34">
        <v>320.60000000000002</v>
      </c>
      <c r="T249" s="34">
        <v>399.7303</v>
      </c>
      <c r="U249" s="34"/>
      <c r="V249" s="34"/>
      <c r="W249" s="34">
        <v>0</v>
      </c>
      <c r="X249" s="34">
        <v>0</v>
      </c>
      <c r="Y249" s="34">
        <v>11.9</v>
      </c>
      <c r="Z249" s="34">
        <v>851</v>
      </c>
      <c r="AA249" s="34">
        <v>853</v>
      </c>
      <c r="AB249" s="34">
        <v>863</v>
      </c>
      <c r="AC249" s="34">
        <v>93</v>
      </c>
      <c r="AD249" s="34">
        <v>29.38</v>
      </c>
      <c r="AE249" s="34">
        <v>0.67</v>
      </c>
      <c r="AF249" s="34">
        <v>978</v>
      </c>
      <c r="AG249" s="34">
        <v>2</v>
      </c>
      <c r="AH249" s="34">
        <v>64.227999999999994</v>
      </c>
      <c r="AI249" s="34">
        <v>37</v>
      </c>
      <c r="AJ249" s="34">
        <v>190</v>
      </c>
      <c r="AK249" s="34">
        <v>169</v>
      </c>
      <c r="AL249" s="34">
        <v>3.4</v>
      </c>
      <c r="AM249" s="34">
        <v>175</v>
      </c>
      <c r="AN249" s="34" t="s">
        <v>155</v>
      </c>
      <c r="AO249" s="34">
        <v>2</v>
      </c>
      <c r="AP249" s="37">
        <v>0.80866898148148147</v>
      </c>
      <c r="AQ249" s="34">
        <v>47.158887</v>
      </c>
      <c r="AR249" s="34">
        <v>-88.488949000000005</v>
      </c>
      <c r="AS249" s="34">
        <v>314.7</v>
      </c>
      <c r="AT249" s="34">
        <v>34.200000000000003</v>
      </c>
      <c r="AU249" s="34">
        <v>12</v>
      </c>
      <c r="AV249" s="34">
        <v>9</v>
      </c>
      <c r="AW249" s="34" t="s">
        <v>216</v>
      </c>
      <c r="AX249" s="34">
        <v>2.5297999999999998</v>
      </c>
      <c r="AY249" s="34">
        <v>1</v>
      </c>
      <c r="AZ249" s="34">
        <v>3.3298000000000001</v>
      </c>
      <c r="BA249" s="34">
        <v>13.404</v>
      </c>
      <c r="BB249" s="34">
        <v>13.48</v>
      </c>
      <c r="BC249" s="34">
        <v>1.01</v>
      </c>
      <c r="BD249" s="34">
        <v>15.387</v>
      </c>
      <c r="BE249" s="34">
        <v>2690.4949999999999</v>
      </c>
      <c r="BF249" s="34">
        <v>131.59299999999999</v>
      </c>
      <c r="BG249" s="34">
        <v>9.0679999999999996</v>
      </c>
      <c r="BH249" s="34">
        <v>3.9E-2</v>
      </c>
      <c r="BI249" s="34">
        <v>9.1069999999999993</v>
      </c>
      <c r="BJ249" s="34">
        <v>7.4669999999999996</v>
      </c>
      <c r="BK249" s="34">
        <v>3.2000000000000001E-2</v>
      </c>
      <c r="BL249" s="34">
        <v>7.4989999999999997</v>
      </c>
      <c r="BM249" s="34">
        <v>3.0809000000000002</v>
      </c>
      <c r="BN249" s="34"/>
      <c r="BO249" s="34"/>
      <c r="BP249" s="34"/>
      <c r="BQ249" s="34">
        <v>0</v>
      </c>
      <c r="BR249" s="34">
        <v>1.0319199999999999</v>
      </c>
      <c r="BS249" s="34">
        <v>-5</v>
      </c>
      <c r="BT249" s="34">
        <v>9.7719999999999994E-3</v>
      </c>
      <c r="BU249" s="34">
        <v>25.217544</v>
      </c>
      <c r="BV249" s="34">
        <v>0</v>
      </c>
      <c r="BW249" s="34" t="s">
        <v>155</v>
      </c>
      <c r="BX249" s="34">
        <v>0.82299999999999995</v>
      </c>
    </row>
    <row r="250" spans="1:76" x14ac:dyDescent="0.25">
      <c r="A250" s="35">
        <v>43167</v>
      </c>
      <c r="B250" s="36">
        <v>1.6200231481481482E-2</v>
      </c>
      <c r="C250" s="34">
        <v>13.755000000000001</v>
      </c>
      <c r="D250" s="34">
        <v>1.3</v>
      </c>
      <c r="E250" s="34">
        <v>12999.69283</v>
      </c>
      <c r="F250" s="34">
        <v>503.4</v>
      </c>
      <c r="G250" s="34">
        <v>1.9</v>
      </c>
      <c r="H250" s="34">
        <v>481.2</v>
      </c>
      <c r="I250" s="34"/>
      <c r="J250" s="34">
        <v>0</v>
      </c>
      <c r="K250" s="34">
        <v>0.86560000000000004</v>
      </c>
      <c r="L250" s="34">
        <v>11.9064</v>
      </c>
      <c r="M250" s="34">
        <v>1.1253</v>
      </c>
      <c r="N250" s="34">
        <v>435.76229999999998</v>
      </c>
      <c r="O250" s="34">
        <v>1.6380999999999999</v>
      </c>
      <c r="P250" s="34">
        <v>437.4</v>
      </c>
      <c r="Q250" s="34">
        <v>358.7962</v>
      </c>
      <c r="R250" s="34">
        <v>1.3487</v>
      </c>
      <c r="S250" s="34">
        <v>360.1</v>
      </c>
      <c r="T250" s="34">
        <v>481.17520000000002</v>
      </c>
      <c r="U250" s="34"/>
      <c r="V250" s="34"/>
      <c r="W250" s="34">
        <v>0</v>
      </c>
      <c r="X250" s="34">
        <v>0</v>
      </c>
      <c r="Y250" s="34">
        <v>12</v>
      </c>
      <c r="Z250" s="34">
        <v>851</v>
      </c>
      <c r="AA250" s="34">
        <v>854</v>
      </c>
      <c r="AB250" s="34">
        <v>863</v>
      </c>
      <c r="AC250" s="34">
        <v>93</v>
      </c>
      <c r="AD250" s="34">
        <v>29.36</v>
      </c>
      <c r="AE250" s="34">
        <v>0.67</v>
      </c>
      <c r="AF250" s="34">
        <v>979</v>
      </c>
      <c r="AG250" s="34">
        <v>2</v>
      </c>
      <c r="AH250" s="34">
        <v>64</v>
      </c>
      <c r="AI250" s="34">
        <v>37</v>
      </c>
      <c r="AJ250" s="34">
        <v>190</v>
      </c>
      <c r="AK250" s="34">
        <v>169</v>
      </c>
      <c r="AL250" s="34">
        <v>3.4</v>
      </c>
      <c r="AM250" s="34">
        <v>175</v>
      </c>
      <c r="AN250" s="34" t="s">
        <v>155</v>
      </c>
      <c r="AO250" s="34">
        <v>1</v>
      </c>
      <c r="AP250" s="37">
        <v>0.80869212962962955</v>
      </c>
      <c r="AQ250" s="34">
        <v>47.158855000000003</v>
      </c>
      <c r="AR250" s="34">
        <v>-88.488802000000007</v>
      </c>
      <c r="AS250" s="34">
        <v>314.60000000000002</v>
      </c>
      <c r="AT250" s="34">
        <v>35.4</v>
      </c>
      <c r="AU250" s="34">
        <v>12</v>
      </c>
      <c r="AV250" s="34">
        <v>9</v>
      </c>
      <c r="AW250" s="34" t="s">
        <v>216</v>
      </c>
      <c r="AX250" s="34">
        <v>2.1246</v>
      </c>
      <c r="AY250" s="34">
        <v>1.0613999999999999</v>
      </c>
      <c r="AZ250" s="34">
        <v>3.1088</v>
      </c>
      <c r="BA250" s="34">
        <v>13.404</v>
      </c>
      <c r="BB250" s="34">
        <v>13.37</v>
      </c>
      <c r="BC250" s="34">
        <v>1</v>
      </c>
      <c r="BD250" s="34">
        <v>15.526</v>
      </c>
      <c r="BE250" s="34">
        <v>2645.4160000000002</v>
      </c>
      <c r="BF250" s="34">
        <v>159.12799999999999</v>
      </c>
      <c r="BG250" s="34">
        <v>10.138999999999999</v>
      </c>
      <c r="BH250" s="34">
        <v>3.7999999999999999E-2</v>
      </c>
      <c r="BI250" s="34">
        <v>10.177</v>
      </c>
      <c r="BJ250" s="34">
        <v>8.3480000000000008</v>
      </c>
      <c r="BK250" s="34">
        <v>3.1E-2</v>
      </c>
      <c r="BL250" s="34">
        <v>8.3800000000000008</v>
      </c>
      <c r="BM250" s="34">
        <v>3.6892999999999998</v>
      </c>
      <c r="BN250" s="34"/>
      <c r="BO250" s="34"/>
      <c r="BP250" s="34"/>
      <c r="BQ250" s="34">
        <v>0</v>
      </c>
      <c r="BR250" s="34">
        <v>0.97748400000000002</v>
      </c>
      <c r="BS250" s="34">
        <v>-5</v>
      </c>
      <c r="BT250" s="34">
        <v>9.2280000000000001E-3</v>
      </c>
      <c r="BU250" s="34">
        <v>23.887264999999999</v>
      </c>
      <c r="BV250" s="34">
        <v>0</v>
      </c>
      <c r="BW250" s="34" t="s">
        <v>155</v>
      </c>
      <c r="BX250" s="34">
        <v>0.82299999999999995</v>
      </c>
    </row>
    <row r="251" spans="1:76" x14ac:dyDescent="0.25">
      <c r="A251" s="35">
        <v>43167</v>
      </c>
      <c r="B251" s="36">
        <v>1.6211805555555556E-2</v>
      </c>
      <c r="C251" s="34">
        <v>13.837999999999999</v>
      </c>
      <c r="D251" s="34">
        <v>1.0015000000000001</v>
      </c>
      <c r="E251" s="34">
        <v>10014.55537</v>
      </c>
      <c r="F251" s="34">
        <v>596.6</v>
      </c>
      <c r="G251" s="34">
        <v>1.8</v>
      </c>
      <c r="H251" s="34">
        <v>507.4</v>
      </c>
      <c r="I251" s="34"/>
      <c r="J251" s="34">
        <v>0</v>
      </c>
      <c r="K251" s="34">
        <v>0.86760000000000004</v>
      </c>
      <c r="L251" s="34">
        <v>12.006600000000001</v>
      </c>
      <c r="M251" s="34">
        <v>0.86890000000000001</v>
      </c>
      <c r="N251" s="34">
        <v>517.67240000000004</v>
      </c>
      <c r="O251" s="34">
        <v>1.5618000000000001</v>
      </c>
      <c r="P251" s="34">
        <v>519.20000000000005</v>
      </c>
      <c r="Q251" s="34">
        <v>426.26620000000003</v>
      </c>
      <c r="R251" s="34">
        <v>1.286</v>
      </c>
      <c r="S251" s="34">
        <v>427.6</v>
      </c>
      <c r="T251" s="34">
        <v>507.41</v>
      </c>
      <c r="U251" s="34"/>
      <c r="V251" s="34"/>
      <c r="W251" s="34">
        <v>0</v>
      </c>
      <c r="X251" s="34">
        <v>0</v>
      </c>
      <c r="Y251" s="34">
        <v>12</v>
      </c>
      <c r="Z251" s="34">
        <v>850</v>
      </c>
      <c r="AA251" s="34">
        <v>852</v>
      </c>
      <c r="AB251" s="34">
        <v>863</v>
      </c>
      <c r="AC251" s="34">
        <v>93</v>
      </c>
      <c r="AD251" s="34">
        <v>29.38</v>
      </c>
      <c r="AE251" s="34">
        <v>0.67</v>
      </c>
      <c r="AF251" s="34">
        <v>978</v>
      </c>
      <c r="AG251" s="34">
        <v>2</v>
      </c>
      <c r="AH251" s="34">
        <v>64</v>
      </c>
      <c r="AI251" s="34">
        <v>37</v>
      </c>
      <c r="AJ251" s="34">
        <v>190</v>
      </c>
      <c r="AK251" s="34">
        <v>169</v>
      </c>
      <c r="AL251" s="34">
        <v>3.5</v>
      </c>
      <c r="AM251" s="34">
        <v>175</v>
      </c>
      <c r="AN251" s="34" t="s">
        <v>155</v>
      </c>
      <c r="AO251" s="34">
        <v>1</v>
      </c>
      <c r="AP251" s="37">
        <v>0.80869212962962955</v>
      </c>
      <c r="AQ251" s="34">
        <v>47.158845999999997</v>
      </c>
      <c r="AR251" s="34">
        <v>-88.488641999999999</v>
      </c>
      <c r="AS251" s="34">
        <v>314.7</v>
      </c>
      <c r="AT251" s="34">
        <v>40</v>
      </c>
      <c r="AU251" s="34">
        <v>12</v>
      </c>
      <c r="AV251" s="34">
        <v>9</v>
      </c>
      <c r="AW251" s="34" t="s">
        <v>216</v>
      </c>
      <c r="AX251" s="34">
        <v>1.8842000000000001</v>
      </c>
      <c r="AY251" s="34">
        <v>1.0386</v>
      </c>
      <c r="AZ251" s="34">
        <v>2.9228000000000001</v>
      </c>
      <c r="BA251" s="34">
        <v>13.404</v>
      </c>
      <c r="BB251" s="34">
        <v>13.58</v>
      </c>
      <c r="BC251" s="34">
        <v>1.01</v>
      </c>
      <c r="BD251" s="34">
        <v>15.255000000000001</v>
      </c>
      <c r="BE251" s="34">
        <v>2699.4720000000002</v>
      </c>
      <c r="BF251" s="34">
        <v>124.34</v>
      </c>
      <c r="BG251" s="34">
        <v>12.189</v>
      </c>
      <c r="BH251" s="34">
        <v>3.6999999999999998E-2</v>
      </c>
      <c r="BI251" s="34">
        <v>12.225</v>
      </c>
      <c r="BJ251" s="34">
        <v>10.036</v>
      </c>
      <c r="BK251" s="34">
        <v>0.03</v>
      </c>
      <c r="BL251" s="34">
        <v>10.067</v>
      </c>
      <c r="BM251" s="34">
        <v>3.9367999999999999</v>
      </c>
      <c r="BN251" s="34"/>
      <c r="BO251" s="34"/>
      <c r="BP251" s="34"/>
      <c r="BQ251" s="34">
        <v>0</v>
      </c>
      <c r="BR251" s="34">
        <v>0.96943999999999997</v>
      </c>
      <c r="BS251" s="34">
        <v>-5</v>
      </c>
      <c r="BT251" s="34">
        <v>8.2279999999999992E-3</v>
      </c>
      <c r="BU251" s="34">
        <v>23.69069</v>
      </c>
      <c r="BV251" s="34">
        <v>0</v>
      </c>
      <c r="BW251" s="34" t="s">
        <v>155</v>
      </c>
      <c r="BX251" s="34">
        <v>0.82299999999999995</v>
      </c>
    </row>
    <row r="252" spans="1:76" x14ac:dyDescent="0.25">
      <c r="A252" s="35">
        <v>43167</v>
      </c>
      <c r="B252" s="36">
        <v>1.6223379629629633E-2</v>
      </c>
      <c r="C252" s="34">
        <v>13.939</v>
      </c>
      <c r="D252" s="34">
        <v>1.1264000000000001</v>
      </c>
      <c r="E252" s="34">
        <v>11263.5124</v>
      </c>
      <c r="F252" s="34">
        <v>665.5</v>
      </c>
      <c r="G252" s="34">
        <v>1.8</v>
      </c>
      <c r="H252" s="34">
        <v>536.6</v>
      </c>
      <c r="I252" s="34"/>
      <c r="J252" s="34">
        <v>0</v>
      </c>
      <c r="K252" s="34">
        <v>0.86570000000000003</v>
      </c>
      <c r="L252" s="34">
        <v>12.067500000000001</v>
      </c>
      <c r="M252" s="34">
        <v>0.97509999999999997</v>
      </c>
      <c r="N252" s="34">
        <v>576.12950000000001</v>
      </c>
      <c r="O252" s="34">
        <v>1.5583</v>
      </c>
      <c r="P252" s="34">
        <v>577.70000000000005</v>
      </c>
      <c r="Q252" s="34">
        <v>474.41410000000002</v>
      </c>
      <c r="R252" s="34">
        <v>1.2831999999999999</v>
      </c>
      <c r="S252" s="34">
        <v>475.7</v>
      </c>
      <c r="T252" s="34">
        <v>536.60950000000003</v>
      </c>
      <c r="U252" s="34"/>
      <c r="V252" s="34"/>
      <c r="W252" s="34">
        <v>0</v>
      </c>
      <c r="X252" s="34">
        <v>0</v>
      </c>
      <c r="Y252" s="34">
        <v>11.9</v>
      </c>
      <c r="Z252" s="34">
        <v>852</v>
      </c>
      <c r="AA252" s="34">
        <v>854</v>
      </c>
      <c r="AB252" s="34">
        <v>865</v>
      </c>
      <c r="AC252" s="34">
        <v>93</v>
      </c>
      <c r="AD252" s="34">
        <v>29.38</v>
      </c>
      <c r="AE252" s="34">
        <v>0.67</v>
      </c>
      <c r="AF252" s="34">
        <v>978</v>
      </c>
      <c r="AG252" s="34">
        <v>2</v>
      </c>
      <c r="AH252" s="34">
        <v>64</v>
      </c>
      <c r="AI252" s="34">
        <v>37</v>
      </c>
      <c r="AJ252" s="34">
        <v>190</v>
      </c>
      <c r="AK252" s="34">
        <v>168.2</v>
      </c>
      <c r="AL252" s="34">
        <v>3.5</v>
      </c>
      <c r="AM252" s="34">
        <v>175</v>
      </c>
      <c r="AN252" s="34" t="s">
        <v>155</v>
      </c>
      <c r="AO252" s="34">
        <v>1</v>
      </c>
      <c r="AP252" s="37">
        <v>0.8087037037037037</v>
      </c>
      <c r="AQ252" s="34">
        <v>47.158858000000002</v>
      </c>
      <c r="AR252" s="34">
        <v>-88.488192999999995</v>
      </c>
      <c r="AS252" s="34">
        <v>314.39999999999998</v>
      </c>
      <c r="AT252" s="34">
        <v>44</v>
      </c>
      <c r="AU252" s="34">
        <v>12</v>
      </c>
      <c r="AV252" s="34">
        <v>10</v>
      </c>
      <c r="AW252" s="34" t="s">
        <v>207</v>
      </c>
      <c r="AX252" s="34">
        <v>2.0613389999999998</v>
      </c>
      <c r="AY252" s="34">
        <v>1.061339</v>
      </c>
      <c r="AZ252" s="34">
        <v>3.0613389999999998</v>
      </c>
      <c r="BA252" s="34">
        <v>13.404</v>
      </c>
      <c r="BB252" s="34">
        <v>13.37</v>
      </c>
      <c r="BC252" s="34">
        <v>1</v>
      </c>
      <c r="BD252" s="34">
        <v>15.512</v>
      </c>
      <c r="BE252" s="34">
        <v>2677.8330000000001</v>
      </c>
      <c r="BF252" s="34">
        <v>137.71799999999999</v>
      </c>
      <c r="BG252" s="34">
        <v>13.388</v>
      </c>
      <c r="BH252" s="34">
        <v>3.5999999999999997E-2</v>
      </c>
      <c r="BI252" s="34">
        <v>13.423999999999999</v>
      </c>
      <c r="BJ252" s="34">
        <v>11.025</v>
      </c>
      <c r="BK252" s="34">
        <v>0.03</v>
      </c>
      <c r="BL252" s="34">
        <v>11.054</v>
      </c>
      <c r="BM252" s="34">
        <v>4.1090999999999998</v>
      </c>
      <c r="BN252" s="34"/>
      <c r="BO252" s="34"/>
      <c r="BP252" s="34"/>
      <c r="BQ252" s="34">
        <v>0</v>
      </c>
      <c r="BR252" s="34">
        <v>0.53781999999999996</v>
      </c>
      <c r="BS252" s="34">
        <v>-5</v>
      </c>
      <c r="BT252" s="34">
        <v>7.228E-3</v>
      </c>
      <c r="BU252" s="34">
        <v>13.142976000000001</v>
      </c>
      <c r="BV252" s="34">
        <v>0</v>
      </c>
      <c r="BW252" s="34" t="s">
        <v>155</v>
      </c>
      <c r="BX252" s="34">
        <v>0.82299999999999995</v>
      </c>
    </row>
    <row r="253" spans="1:76" x14ac:dyDescent="0.25">
      <c r="A253" s="35">
        <v>43167</v>
      </c>
      <c r="B253" s="36">
        <v>1.6234953703703706E-2</v>
      </c>
      <c r="C253" s="34">
        <v>13.474</v>
      </c>
      <c r="D253" s="34">
        <v>1.2146999999999999</v>
      </c>
      <c r="E253" s="34">
        <v>12147.38211</v>
      </c>
      <c r="F253" s="34">
        <v>716.5</v>
      </c>
      <c r="G253" s="34">
        <v>1.8</v>
      </c>
      <c r="H253" s="34">
        <v>4813</v>
      </c>
      <c r="I253" s="34"/>
      <c r="J253" s="34">
        <v>0</v>
      </c>
      <c r="K253" s="34">
        <v>0.86450000000000005</v>
      </c>
      <c r="L253" s="34">
        <v>11.6477</v>
      </c>
      <c r="M253" s="34">
        <v>1.0501</v>
      </c>
      <c r="N253" s="34">
        <v>619.37509999999997</v>
      </c>
      <c r="O253" s="34">
        <v>1.5561</v>
      </c>
      <c r="P253" s="34">
        <v>620.9</v>
      </c>
      <c r="Q253" s="34">
        <v>509.97859999999997</v>
      </c>
      <c r="R253" s="34">
        <v>1.2811999999999999</v>
      </c>
      <c r="S253" s="34">
        <v>511.3</v>
      </c>
      <c r="T253" s="34">
        <v>4812.9904999999999</v>
      </c>
      <c r="U253" s="34"/>
      <c r="V253" s="34"/>
      <c r="W253" s="34">
        <v>0</v>
      </c>
      <c r="X253" s="34">
        <v>0</v>
      </c>
      <c r="Y253" s="34">
        <v>12</v>
      </c>
      <c r="Z253" s="34">
        <v>850</v>
      </c>
      <c r="AA253" s="34">
        <v>853</v>
      </c>
      <c r="AB253" s="34">
        <v>866</v>
      </c>
      <c r="AC253" s="34">
        <v>93</v>
      </c>
      <c r="AD253" s="34">
        <v>29.36</v>
      </c>
      <c r="AE253" s="34">
        <v>0.67</v>
      </c>
      <c r="AF253" s="34">
        <v>979</v>
      </c>
      <c r="AG253" s="34">
        <v>2</v>
      </c>
      <c r="AH253" s="34">
        <v>64</v>
      </c>
      <c r="AI253" s="34">
        <v>37</v>
      </c>
      <c r="AJ253" s="34">
        <v>190</v>
      </c>
      <c r="AK253" s="34">
        <v>168</v>
      </c>
      <c r="AL253" s="34">
        <v>3.6</v>
      </c>
      <c r="AM253" s="34">
        <v>175</v>
      </c>
      <c r="AN253" s="34" t="s">
        <v>155</v>
      </c>
      <c r="AO253" s="34">
        <v>1</v>
      </c>
      <c r="AP253" s="37">
        <v>0.80872685185185178</v>
      </c>
      <c r="AQ253" s="34">
        <v>47.15887</v>
      </c>
      <c r="AR253" s="34">
        <v>-88.487972999999997</v>
      </c>
      <c r="AS253" s="34">
        <v>314.2</v>
      </c>
      <c r="AT253" s="34">
        <v>45.9</v>
      </c>
      <c r="AU253" s="34">
        <v>12</v>
      </c>
      <c r="AV253" s="34">
        <v>10</v>
      </c>
      <c r="AW253" s="34" t="s">
        <v>207</v>
      </c>
      <c r="AX253" s="34">
        <v>2.2227229999999998</v>
      </c>
      <c r="AY253" s="34">
        <v>1.1613610000000001</v>
      </c>
      <c r="AZ253" s="34">
        <v>3.1613609999999999</v>
      </c>
      <c r="BA253" s="34">
        <v>13.404</v>
      </c>
      <c r="BB253" s="34">
        <v>13.24</v>
      </c>
      <c r="BC253" s="34">
        <v>0.99</v>
      </c>
      <c r="BD253" s="34">
        <v>15.676</v>
      </c>
      <c r="BE253" s="34">
        <v>2568.373</v>
      </c>
      <c r="BF253" s="34">
        <v>147.38</v>
      </c>
      <c r="BG253" s="34">
        <v>14.302</v>
      </c>
      <c r="BH253" s="34">
        <v>3.5999999999999997E-2</v>
      </c>
      <c r="BI253" s="34">
        <v>14.337999999999999</v>
      </c>
      <c r="BJ253" s="34">
        <v>11.776</v>
      </c>
      <c r="BK253" s="34">
        <v>0.03</v>
      </c>
      <c r="BL253" s="34">
        <v>11.805999999999999</v>
      </c>
      <c r="BM253" s="34">
        <v>36.623199999999997</v>
      </c>
      <c r="BN253" s="34"/>
      <c r="BO253" s="34"/>
      <c r="BP253" s="34"/>
      <c r="BQ253" s="34">
        <v>0</v>
      </c>
      <c r="BR253" s="34">
        <v>0.21291199999999999</v>
      </c>
      <c r="BS253" s="34">
        <v>-5</v>
      </c>
      <c r="BT253" s="34">
        <v>6.228E-3</v>
      </c>
      <c r="BU253" s="34">
        <v>5.203036</v>
      </c>
      <c r="BV253" s="34">
        <v>0</v>
      </c>
      <c r="BW253" s="34" t="s">
        <v>155</v>
      </c>
      <c r="BX253" s="34">
        <v>0.82299999999999995</v>
      </c>
    </row>
    <row r="254" spans="1:76" x14ac:dyDescent="0.25">
      <c r="A254" s="35">
        <v>43167</v>
      </c>
      <c r="B254" s="36">
        <v>1.6246527777777776E-2</v>
      </c>
      <c r="C254" s="34">
        <v>14.026999999999999</v>
      </c>
      <c r="D254" s="34">
        <v>0.73</v>
      </c>
      <c r="E254" s="34">
        <v>7299.7835139999997</v>
      </c>
      <c r="F254" s="34">
        <v>726.3</v>
      </c>
      <c r="G254" s="34">
        <v>1.8</v>
      </c>
      <c r="H254" s="34">
        <v>7778.3</v>
      </c>
      <c r="I254" s="34"/>
      <c r="J254" s="34">
        <v>0</v>
      </c>
      <c r="K254" s="34">
        <v>0.86170000000000002</v>
      </c>
      <c r="L254" s="34">
        <v>12.086499999999999</v>
      </c>
      <c r="M254" s="34">
        <v>0.629</v>
      </c>
      <c r="N254" s="34">
        <v>625.85940000000005</v>
      </c>
      <c r="O254" s="34">
        <v>1.5509999999999999</v>
      </c>
      <c r="P254" s="34">
        <v>627.4</v>
      </c>
      <c r="Q254" s="34">
        <v>515.3039</v>
      </c>
      <c r="R254" s="34">
        <v>1.2769999999999999</v>
      </c>
      <c r="S254" s="34">
        <v>516.6</v>
      </c>
      <c r="T254" s="34">
        <v>7778.2947000000004</v>
      </c>
      <c r="U254" s="34"/>
      <c r="V254" s="34"/>
      <c r="W254" s="34">
        <v>0</v>
      </c>
      <c r="X254" s="34">
        <v>0</v>
      </c>
      <c r="Y254" s="34">
        <v>12</v>
      </c>
      <c r="Z254" s="34">
        <v>851</v>
      </c>
      <c r="AA254" s="34">
        <v>854</v>
      </c>
      <c r="AB254" s="34">
        <v>867</v>
      </c>
      <c r="AC254" s="34">
        <v>93</v>
      </c>
      <c r="AD254" s="34">
        <v>29.35</v>
      </c>
      <c r="AE254" s="34">
        <v>0.67</v>
      </c>
      <c r="AF254" s="34">
        <v>979</v>
      </c>
      <c r="AG254" s="34">
        <v>2</v>
      </c>
      <c r="AH254" s="34">
        <v>64</v>
      </c>
      <c r="AI254" s="34">
        <v>37</v>
      </c>
      <c r="AJ254" s="34">
        <v>190</v>
      </c>
      <c r="AK254" s="34">
        <v>168</v>
      </c>
      <c r="AL254" s="34">
        <v>3.5</v>
      </c>
      <c r="AM254" s="34">
        <v>175</v>
      </c>
      <c r="AN254" s="34" t="s">
        <v>155</v>
      </c>
      <c r="AO254" s="34">
        <v>1</v>
      </c>
      <c r="AP254" s="37">
        <v>0.80872685185185178</v>
      </c>
      <c r="AQ254" s="34">
        <v>47.158878999999999</v>
      </c>
      <c r="AR254" s="34">
        <v>-88.487792999999996</v>
      </c>
      <c r="AS254" s="34">
        <v>314.10000000000002</v>
      </c>
      <c r="AT254" s="34">
        <v>46.6</v>
      </c>
      <c r="AU254" s="34">
        <v>12</v>
      </c>
      <c r="AV254" s="34">
        <v>10</v>
      </c>
      <c r="AW254" s="34" t="s">
        <v>207</v>
      </c>
      <c r="AX254" s="34">
        <v>2.3614000000000002</v>
      </c>
      <c r="AY254" s="34">
        <v>1.2614000000000001</v>
      </c>
      <c r="AZ254" s="34">
        <v>3.2614000000000001</v>
      </c>
      <c r="BA254" s="34">
        <v>13.404</v>
      </c>
      <c r="BB254" s="34">
        <v>12.96</v>
      </c>
      <c r="BC254" s="34">
        <v>0.97</v>
      </c>
      <c r="BD254" s="34">
        <v>16.053999999999998</v>
      </c>
      <c r="BE254" s="34">
        <v>2602.9050000000002</v>
      </c>
      <c r="BF254" s="34">
        <v>86.215000000000003</v>
      </c>
      <c r="BG254" s="34">
        <v>14.115</v>
      </c>
      <c r="BH254" s="34">
        <v>3.5000000000000003E-2</v>
      </c>
      <c r="BI254" s="34">
        <v>14.15</v>
      </c>
      <c r="BJ254" s="34">
        <v>11.621</v>
      </c>
      <c r="BK254" s="34">
        <v>2.9000000000000001E-2</v>
      </c>
      <c r="BL254" s="34">
        <v>11.65</v>
      </c>
      <c r="BM254" s="34">
        <v>57.804900000000004</v>
      </c>
      <c r="BN254" s="34"/>
      <c r="BO254" s="34"/>
      <c r="BP254" s="34"/>
      <c r="BQ254" s="34">
        <v>0</v>
      </c>
      <c r="BR254" s="34">
        <v>0.12411999999999999</v>
      </c>
      <c r="BS254" s="34">
        <v>-5</v>
      </c>
      <c r="BT254" s="34">
        <v>7.5440000000000004E-3</v>
      </c>
      <c r="BU254" s="34">
        <v>3.0331830000000002</v>
      </c>
      <c r="BV254" s="34">
        <v>0</v>
      </c>
      <c r="BW254" s="34" t="s">
        <v>155</v>
      </c>
      <c r="BX254" s="34">
        <v>0.82299999999999995</v>
      </c>
    </row>
    <row r="255" spans="1:76" x14ac:dyDescent="0.25">
      <c r="A255" s="35">
        <v>43167</v>
      </c>
      <c r="B255" s="36">
        <v>1.625810185185185E-2</v>
      </c>
      <c r="C255" s="34">
        <v>14.372999999999999</v>
      </c>
      <c r="D255" s="34">
        <v>0.26790000000000003</v>
      </c>
      <c r="E255" s="34">
        <v>2678.6344709999998</v>
      </c>
      <c r="F255" s="34">
        <v>685.4</v>
      </c>
      <c r="G255" s="34">
        <v>1.8</v>
      </c>
      <c r="H255" s="34">
        <v>5700.1</v>
      </c>
      <c r="I255" s="34"/>
      <c r="J255" s="34">
        <v>0</v>
      </c>
      <c r="K255" s="34">
        <v>0.86509999999999998</v>
      </c>
      <c r="L255" s="34">
        <v>12.434100000000001</v>
      </c>
      <c r="M255" s="34">
        <v>0.23169999999999999</v>
      </c>
      <c r="N255" s="34">
        <v>592.93830000000003</v>
      </c>
      <c r="O255" s="34">
        <v>1.5640000000000001</v>
      </c>
      <c r="P255" s="34">
        <v>594.5</v>
      </c>
      <c r="Q255" s="34">
        <v>488.19819999999999</v>
      </c>
      <c r="R255" s="34">
        <v>1.2877000000000001</v>
      </c>
      <c r="S255" s="34">
        <v>489.5</v>
      </c>
      <c r="T255" s="34">
        <v>5700.1075000000001</v>
      </c>
      <c r="U255" s="34"/>
      <c r="V255" s="34"/>
      <c r="W255" s="34">
        <v>0</v>
      </c>
      <c r="X255" s="34">
        <v>0</v>
      </c>
      <c r="Y255" s="34">
        <v>11.9</v>
      </c>
      <c r="Z255" s="34">
        <v>852</v>
      </c>
      <c r="AA255" s="34">
        <v>856</v>
      </c>
      <c r="AB255" s="34">
        <v>868</v>
      </c>
      <c r="AC255" s="34">
        <v>93</v>
      </c>
      <c r="AD255" s="34">
        <v>29.35</v>
      </c>
      <c r="AE255" s="34">
        <v>0.67</v>
      </c>
      <c r="AF255" s="34">
        <v>979</v>
      </c>
      <c r="AG255" s="34">
        <v>2</v>
      </c>
      <c r="AH255" s="34">
        <v>64</v>
      </c>
      <c r="AI255" s="34">
        <v>37</v>
      </c>
      <c r="AJ255" s="34">
        <v>190</v>
      </c>
      <c r="AK255" s="34">
        <v>168</v>
      </c>
      <c r="AL255" s="34">
        <v>3.6</v>
      </c>
      <c r="AM255" s="34">
        <v>175</v>
      </c>
      <c r="AN255" s="34" t="s">
        <v>155</v>
      </c>
      <c r="AO255" s="34">
        <v>1</v>
      </c>
      <c r="AP255" s="37">
        <v>0.80873842592592593</v>
      </c>
      <c r="AQ255" s="34">
        <v>47.158886000000003</v>
      </c>
      <c r="AR255" s="34">
        <v>-88.487521999999998</v>
      </c>
      <c r="AS255" s="34">
        <v>313.7</v>
      </c>
      <c r="AT255" s="34">
        <v>42.9</v>
      </c>
      <c r="AU255" s="34">
        <v>12</v>
      </c>
      <c r="AV255" s="34">
        <v>10</v>
      </c>
      <c r="AW255" s="34" t="s">
        <v>207</v>
      </c>
      <c r="AX255" s="34">
        <v>2.4613999999999998</v>
      </c>
      <c r="AY255" s="34">
        <v>1.3613999999999999</v>
      </c>
      <c r="AZ255" s="34">
        <v>3.3614000000000002</v>
      </c>
      <c r="BA255" s="34">
        <v>13.404</v>
      </c>
      <c r="BB255" s="34">
        <v>13.31</v>
      </c>
      <c r="BC255" s="34">
        <v>0.99</v>
      </c>
      <c r="BD255" s="34">
        <v>15.592000000000001</v>
      </c>
      <c r="BE255" s="34">
        <v>2730.0279999999998</v>
      </c>
      <c r="BF255" s="34">
        <v>32.383000000000003</v>
      </c>
      <c r="BG255" s="34">
        <v>13.632999999999999</v>
      </c>
      <c r="BH255" s="34">
        <v>3.5999999999999997E-2</v>
      </c>
      <c r="BI255" s="34">
        <v>13.669</v>
      </c>
      <c r="BJ255" s="34">
        <v>11.225</v>
      </c>
      <c r="BK255" s="34">
        <v>0.03</v>
      </c>
      <c r="BL255" s="34">
        <v>11.255000000000001</v>
      </c>
      <c r="BM255" s="34">
        <v>43.1875</v>
      </c>
      <c r="BN255" s="34"/>
      <c r="BO255" s="34"/>
      <c r="BP255" s="34"/>
      <c r="BQ255" s="34">
        <v>0</v>
      </c>
      <c r="BR255" s="34">
        <v>0.189884</v>
      </c>
      <c r="BS255" s="34">
        <v>-5</v>
      </c>
      <c r="BT255" s="34">
        <v>8.0000000000000002E-3</v>
      </c>
      <c r="BU255" s="34">
        <v>4.6402900000000002</v>
      </c>
      <c r="BV255" s="34">
        <v>0</v>
      </c>
      <c r="BW255" s="34" t="s">
        <v>155</v>
      </c>
      <c r="BX255" s="34">
        <v>0.82299999999999995</v>
      </c>
    </row>
    <row r="256" spans="1:76" x14ac:dyDescent="0.25">
      <c r="A256" s="35">
        <v>43167</v>
      </c>
      <c r="B256" s="36">
        <v>1.6269675925925927E-2</v>
      </c>
      <c r="C256" s="34">
        <v>14.48</v>
      </c>
      <c r="D256" s="34">
        <v>0.24060000000000001</v>
      </c>
      <c r="E256" s="34">
        <v>2405.7439450000002</v>
      </c>
      <c r="F256" s="34">
        <v>625.70000000000005</v>
      </c>
      <c r="G256" s="34">
        <v>2</v>
      </c>
      <c r="H256" s="34">
        <v>2830.7</v>
      </c>
      <c r="I256" s="34"/>
      <c r="J256" s="34">
        <v>0</v>
      </c>
      <c r="K256" s="34">
        <v>0.86719999999999997</v>
      </c>
      <c r="L256" s="34">
        <v>12.557600000000001</v>
      </c>
      <c r="M256" s="34">
        <v>0.20860000000000001</v>
      </c>
      <c r="N256" s="34">
        <v>542.60969999999998</v>
      </c>
      <c r="O256" s="34">
        <v>1.7344999999999999</v>
      </c>
      <c r="P256" s="34">
        <v>544.29999999999995</v>
      </c>
      <c r="Q256" s="34">
        <v>446.75990000000002</v>
      </c>
      <c r="R256" s="34">
        <v>1.4280999999999999</v>
      </c>
      <c r="S256" s="34">
        <v>448.2</v>
      </c>
      <c r="T256" s="34">
        <v>2830.6590999999999</v>
      </c>
      <c r="U256" s="34"/>
      <c r="V256" s="34"/>
      <c r="W256" s="34">
        <v>0</v>
      </c>
      <c r="X256" s="34">
        <v>0</v>
      </c>
      <c r="Y256" s="34">
        <v>12</v>
      </c>
      <c r="Z256" s="34">
        <v>852</v>
      </c>
      <c r="AA256" s="34">
        <v>855</v>
      </c>
      <c r="AB256" s="34">
        <v>868</v>
      </c>
      <c r="AC256" s="34">
        <v>93</v>
      </c>
      <c r="AD256" s="34">
        <v>29.35</v>
      </c>
      <c r="AE256" s="34">
        <v>0.67</v>
      </c>
      <c r="AF256" s="34">
        <v>979</v>
      </c>
      <c r="AG256" s="34">
        <v>2</v>
      </c>
      <c r="AH256" s="34">
        <v>64</v>
      </c>
      <c r="AI256" s="34">
        <v>37</v>
      </c>
      <c r="AJ256" s="34">
        <v>190</v>
      </c>
      <c r="AK256" s="34">
        <v>168</v>
      </c>
      <c r="AL256" s="34">
        <v>3.5</v>
      </c>
      <c r="AM256" s="34">
        <v>175</v>
      </c>
      <c r="AN256" s="34" t="s">
        <v>155</v>
      </c>
      <c r="AO256" s="34">
        <v>1</v>
      </c>
      <c r="AP256" s="37">
        <v>0.80874999999999997</v>
      </c>
      <c r="AQ256" s="34">
        <v>47.158884999999998</v>
      </c>
      <c r="AR256" s="34">
        <v>-88.487155999999999</v>
      </c>
      <c r="AS256" s="34">
        <v>313.10000000000002</v>
      </c>
      <c r="AT256" s="34">
        <v>38.6</v>
      </c>
      <c r="AU256" s="34">
        <v>12</v>
      </c>
      <c r="AV256" s="34">
        <v>10</v>
      </c>
      <c r="AW256" s="34" t="s">
        <v>207</v>
      </c>
      <c r="AX256" s="34">
        <v>2.6227999999999998</v>
      </c>
      <c r="AY256" s="34">
        <v>1.1544000000000001</v>
      </c>
      <c r="AZ256" s="34">
        <v>3.4613999999999998</v>
      </c>
      <c r="BA256" s="34">
        <v>13.404</v>
      </c>
      <c r="BB256" s="34">
        <v>13.54</v>
      </c>
      <c r="BC256" s="34">
        <v>1.01</v>
      </c>
      <c r="BD256" s="34">
        <v>15.308999999999999</v>
      </c>
      <c r="BE256" s="34">
        <v>2796.6779999999999</v>
      </c>
      <c r="BF256" s="34">
        <v>29.573</v>
      </c>
      <c r="BG256" s="34">
        <v>12.654999999999999</v>
      </c>
      <c r="BH256" s="34">
        <v>0.04</v>
      </c>
      <c r="BI256" s="34">
        <v>12.695</v>
      </c>
      <c r="BJ256" s="34">
        <v>10.42</v>
      </c>
      <c r="BK256" s="34">
        <v>3.3000000000000002E-2</v>
      </c>
      <c r="BL256" s="34">
        <v>10.452999999999999</v>
      </c>
      <c r="BM256" s="34">
        <v>21.7544</v>
      </c>
      <c r="BN256" s="34"/>
      <c r="BO256" s="34"/>
      <c r="BP256" s="34"/>
      <c r="BQ256" s="34">
        <v>0</v>
      </c>
      <c r="BR256" s="34">
        <v>0.210456</v>
      </c>
      <c r="BS256" s="34">
        <v>-5</v>
      </c>
      <c r="BT256" s="34">
        <v>6.4559999999999999E-3</v>
      </c>
      <c r="BU256" s="34">
        <v>5.1430189999999998</v>
      </c>
      <c r="BV256" s="34">
        <v>0</v>
      </c>
      <c r="BW256" s="34" t="s">
        <v>155</v>
      </c>
      <c r="BX256" s="34">
        <v>0.82299999999999995</v>
      </c>
    </row>
    <row r="257" spans="1:76" x14ac:dyDescent="0.25">
      <c r="A257" s="35">
        <v>43167</v>
      </c>
      <c r="B257" s="36">
        <v>1.6281250000000001E-2</v>
      </c>
      <c r="C257" s="34">
        <v>14.48</v>
      </c>
      <c r="D257" s="34">
        <v>0.19670000000000001</v>
      </c>
      <c r="E257" s="34">
        <v>1967.2485449999999</v>
      </c>
      <c r="F257" s="34">
        <v>546.5</v>
      </c>
      <c r="G257" s="34">
        <v>2</v>
      </c>
      <c r="H257" s="34">
        <v>1623.2</v>
      </c>
      <c r="I257" s="34"/>
      <c r="J257" s="34">
        <v>0</v>
      </c>
      <c r="K257" s="34">
        <v>0.86880000000000002</v>
      </c>
      <c r="L257" s="34">
        <v>12.5801</v>
      </c>
      <c r="M257" s="34">
        <v>0.1709</v>
      </c>
      <c r="N257" s="34">
        <v>474.81139999999999</v>
      </c>
      <c r="O257" s="34">
        <v>1.7515000000000001</v>
      </c>
      <c r="P257" s="34">
        <v>476.6</v>
      </c>
      <c r="Q257" s="34">
        <v>390.93790000000001</v>
      </c>
      <c r="R257" s="34">
        <v>1.4420999999999999</v>
      </c>
      <c r="S257" s="34">
        <v>392.4</v>
      </c>
      <c r="T257" s="34">
        <v>1623.1771000000001</v>
      </c>
      <c r="U257" s="34"/>
      <c r="V257" s="34"/>
      <c r="W257" s="34">
        <v>0</v>
      </c>
      <c r="X257" s="34">
        <v>0</v>
      </c>
      <c r="Y257" s="34">
        <v>11.9</v>
      </c>
      <c r="Z257" s="34">
        <v>853</v>
      </c>
      <c r="AA257" s="34">
        <v>856</v>
      </c>
      <c r="AB257" s="34">
        <v>869</v>
      </c>
      <c r="AC257" s="34">
        <v>93</v>
      </c>
      <c r="AD257" s="34">
        <v>29.35</v>
      </c>
      <c r="AE257" s="34">
        <v>0.67</v>
      </c>
      <c r="AF257" s="34">
        <v>979</v>
      </c>
      <c r="AG257" s="34">
        <v>2</v>
      </c>
      <c r="AH257" s="34">
        <v>64</v>
      </c>
      <c r="AI257" s="34">
        <v>37</v>
      </c>
      <c r="AJ257" s="34">
        <v>190</v>
      </c>
      <c r="AK257" s="34">
        <v>168</v>
      </c>
      <c r="AL257" s="34">
        <v>3.6</v>
      </c>
      <c r="AM257" s="34">
        <v>175</v>
      </c>
      <c r="AN257" s="34" t="s">
        <v>155</v>
      </c>
      <c r="AO257" s="34">
        <v>1</v>
      </c>
      <c r="AP257" s="37">
        <v>0.80877314814814805</v>
      </c>
      <c r="AQ257" s="34">
        <v>47.158883000000003</v>
      </c>
      <c r="AR257" s="34">
        <v>-88.486987999999997</v>
      </c>
      <c r="AS257" s="34">
        <v>312.89999999999998</v>
      </c>
      <c r="AT257" s="34">
        <v>36.4</v>
      </c>
      <c r="AU257" s="34">
        <v>12</v>
      </c>
      <c r="AV257" s="34">
        <v>9</v>
      </c>
      <c r="AW257" s="34" t="s">
        <v>212</v>
      </c>
      <c r="AX257" s="34">
        <v>2.7614000000000001</v>
      </c>
      <c r="AY257" s="34">
        <v>1.0613999999999999</v>
      </c>
      <c r="AZ257" s="34">
        <v>3.5613999999999999</v>
      </c>
      <c r="BA257" s="34">
        <v>13.404</v>
      </c>
      <c r="BB257" s="34">
        <v>13.7</v>
      </c>
      <c r="BC257" s="34">
        <v>1.02</v>
      </c>
      <c r="BD257" s="34">
        <v>15.103</v>
      </c>
      <c r="BE257" s="34">
        <v>2831.2820000000002</v>
      </c>
      <c r="BF257" s="34">
        <v>24.481999999999999</v>
      </c>
      <c r="BG257" s="34">
        <v>11.191000000000001</v>
      </c>
      <c r="BH257" s="34">
        <v>4.1000000000000002E-2</v>
      </c>
      <c r="BI257" s="34">
        <v>11.231999999999999</v>
      </c>
      <c r="BJ257" s="34">
        <v>9.2140000000000004</v>
      </c>
      <c r="BK257" s="34">
        <v>3.4000000000000002E-2</v>
      </c>
      <c r="BL257" s="34">
        <v>9.2479999999999993</v>
      </c>
      <c r="BM257" s="34">
        <v>12.606299999999999</v>
      </c>
      <c r="BN257" s="34"/>
      <c r="BO257" s="34"/>
      <c r="BP257" s="34"/>
      <c r="BQ257" s="34">
        <v>0</v>
      </c>
      <c r="BR257" s="34">
        <v>0.20382400000000001</v>
      </c>
      <c r="BS257" s="34">
        <v>-5</v>
      </c>
      <c r="BT257" s="34">
        <v>6.7720000000000002E-3</v>
      </c>
      <c r="BU257" s="34">
        <v>4.9809489999999998</v>
      </c>
      <c r="BV257" s="34">
        <v>0</v>
      </c>
      <c r="BW257" s="34" t="s">
        <v>155</v>
      </c>
      <c r="BX257" s="34">
        <v>0.82299999999999995</v>
      </c>
    </row>
    <row r="258" spans="1:76" x14ac:dyDescent="0.25">
      <c r="A258" s="35">
        <v>43167</v>
      </c>
      <c r="B258" s="36">
        <v>1.6292824074074074E-2</v>
      </c>
      <c r="C258" s="34">
        <v>14.481</v>
      </c>
      <c r="D258" s="34">
        <v>0.15579999999999999</v>
      </c>
      <c r="E258" s="34">
        <v>1558.092486</v>
      </c>
      <c r="F258" s="34">
        <v>466</v>
      </c>
      <c r="G258" s="34">
        <v>2.2999999999999998</v>
      </c>
      <c r="H258" s="34">
        <v>1132.9000000000001</v>
      </c>
      <c r="I258" s="34"/>
      <c r="J258" s="34">
        <v>0</v>
      </c>
      <c r="K258" s="34">
        <v>0.86960000000000004</v>
      </c>
      <c r="L258" s="34">
        <v>12.5937</v>
      </c>
      <c r="M258" s="34">
        <v>0.13550000000000001</v>
      </c>
      <c r="N258" s="34">
        <v>405.21480000000003</v>
      </c>
      <c r="O258" s="34">
        <v>2.0070000000000001</v>
      </c>
      <c r="P258" s="34">
        <v>407.2</v>
      </c>
      <c r="Q258" s="34">
        <v>333.63529999999997</v>
      </c>
      <c r="R258" s="34">
        <v>1.6525000000000001</v>
      </c>
      <c r="S258" s="34">
        <v>335.3</v>
      </c>
      <c r="T258" s="34">
        <v>1132.9331999999999</v>
      </c>
      <c r="U258" s="34"/>
      <c r="V258" s="34"/>
      <c r="W258" s="34">
        <v>0</v>
      </c>
      <c r="X258" s="34">
        <v>0</v>
      </c>
      <c r="Y258" s="34">
        <v>12</v>
      </c>
      <c r="Z258" s="34">
        <v>853</v>
      </c>
      <c r="AA258" s="34">
        <v>856</v>
      </c>
      <c r="AB258" s="34">
        <v>869</v>
      </c>
      <c r="AC258" s="34">
        <v>93</v>
      </c>
      <c r="AD258" s="34">
        <v>29.35</v>
      </c>
      <c r="AE258" s="34">
        <v>0.67</v>
      </c>
      <c r="AF258" s="34">
        <v>979</v>
      </c>
      <c r="AG258" s="34">
        <v>2</v>
      </c>
      <c r="AH258" s="34">
        <v>64</v>
      </c>
      <c r="AI258" s="34">
        <v>37</v>
      </c>
      <c r="AJ258" s="34">
        <v>190</v>
      </c>
      <c r="AK258" s="34">
        <v>168</v>
      </c>
      <c r="AL258" s="34">
        <v>3.7</v>
      </c>
      <c r="AM258" s="34">
        <v>175</v>
      </c>
      <c r="AN258" s="34" t="s">
        <v>155</v>
      </c>
      <c r="AO258" s="34">
        <v>1</v>
      </c>
      <c r="AP258" s="37">
        <v>0.80877314814814805</v>
      </c>
      <c r="AQ258" s="34">
        <v>47.158873</v>
      </c>
      <c r="AR258" s="34">
        <v>-88.486862000000002</v>
      </c>
      <c r="AS258" s="34">
        <v>312.60000000000002</v>
      </c>
      <c r="AT258" s="34">
        <v>35.700000000000003</v>
      </c>
      <c r="AU258" s="34">
        <v>12</v>
      </c>
      <c r="AV258" s="34">
        <v>9</v>
      </c>
      <c r="AW258" s="34" t="s">
        <v>212</v>
      </c>
      <c r="AX258" s="34">
        <v>2.8</v>
      </c>
      <c r="AY258" s="34">
        <v>1.1000000000000001</v>
      </c>
      <c r="AZ258" s="34">
        <v>3.6</v>
      </c>
      <c r="BA258" s="34">
        <v>13.404</v>
      </c>
      <c r="BB258" s="34">
        <v>13.8</v>
      </c>
      <c r="BC258" s="34">
        <v>1.03</v>
      </c>
      <c r="BD258" s="34">
        <v>14.99</v>
      </c>
      <c r="BE258" s="34">
        <v>2850.027</v>
      </c>
      <c r="BF258" s="34">
        <v>19.516999999999999</v>
      </c>
      <c r="BG258" s="34">
        <v>9.6029999999999998</v>
      </c>
      <c r="BH258" s="34">
        <v>4.8000000000000001E-2</v>
      </c>
      <c r="BI258" s="34">
        <v>9.6509999999999998</v>
      </c>
      <c r="BJ258" s="34">
        <v>7.907</v>
      </c>
      <c r="BK258" s="34">
        <v>3.9E-2</v>
      </c>
      <c r="BL258" s="34">
        <v>7.9459999999999997</v>
      </c>
      <c r="BM258" s="34">
        <v>8.8475000000000001</v>
      </c>
      <c r="BN258" s="34"/>
      <c r="BO258" s="34"/>
      <c r="BP258" s="34"/>
      <c r="BQ258" s="34">
        <v>0</v>
      </c>
      <c r="BR258" s="34">
        <v>0.21742500000000001</v>
      </c>
      <c r="BS258" s="34">
        <v>-5</v>
      </c>
      <c r="BT258" s="34">
        <v>7.0000000000000001E-3</v>
      </c>
      <c r="BU258" s="34">
        <v>5.313313</v>
      </c>
      <c r="BV258" s="34">
        <v>0</v>
      </c>
      <c r="BW258" s="34" t="s">
        <v>155</v>
      </c>
      <c r="BX258" s="34">
        <v>0.82299999999999995</v>
      </c>
    </row>
    <row r="259" spans="1:76" x14ac:dyDescent="0.25">
      <c r="A259" s="35">
        <v>43167</v>
      </c>
      <c r="B259" s="36">
        <v>1.6304398148148148E-2</v>
      </c>
      <c r="C259" s="34">
        <v>14.49</v>
      </c>
      <c r="D259" s="34">
        <v>0.12570000000000001</v>
      </c>
      <c r="E259" s="34">
        <v>1257.284768</v>
      </c>
      <c r="F259" s="34">
        <v>371.6</v>
      </c>
      <c r="G259" s="34">
        <v>2.5</v>
      </c>
      <c r="H259" s="34">
        <v>875.7</v>
      </c>
      <c r="I259" s="34"/>
      <c r="J259" s="34">
        <v>0</v>
      </c>
      <c r="K259" s="34">
        <v>0.87009999999999998</v>
      </c>
      <c r="L259" s="34">
        <v>12.6075</v>
      </c>
      <c r="M259" s="34">
        <v>0.1094</v>
      </c>
      <c r="N259" s="34">
        <v>323.30470000000003</v>
      </c>
      <c r="O259" s="34">
        <v>2.1751999999999998</v>
      </c>
      <c r="P259" s="34">
        <v>325.5</v>
      </c>
      <c r="Q259" s="34">
        <v>266.19420000000002</v>
      </c>
      <c r="R259" s="34">
        <v>1.7909999999999999</v>
      </c>
      <c r="S259" s="34">
        <v>268</v>
      </c>
      <c r="T259" s="34">
        <v>875.6635</v>
      </c>
      <c r="U259" s="34"/>
      <c r="V259" s="34"/>
      <c r="W259" s="34">
        <v>0</v>
      </c>
      <c r="X259" s="34">
        <v>0</v>
      </c>
      <c r="Y259" s="34">
        <v>12</v>
      </c>
      <c r="Z259" s="34">
        <v>853</v>
      </c>
      <c r="AA259" s="34">
        <v>856</v>
      </c>
      <c r="AB259" s="34">
        <v>869</v>
      </c>
      <c r="AC259" s="34">
        <v>93</v>
      </c>
      <c r="AD259" s="34">
        <v>29.35</v>
      </c>
      <c r="AE259" s="34">
        <v>0.67</v>
      </c>
      <c r="AF259" s="34">
        <v>979</v>
      </c>
      <c r="AG259" s="34">
        <v>2</v>
      </c>
      <c r="AH259" s="34">
        <v>63.228228000000001</v>
      </c>
      <c r="AI259" s="34">
        <v>37</v>
      </c>
      <c r="AJ259" s="34">
        <v>190</v>
      </c>
      <c r="AK259" s="34">
        <v>168</v>
      </c>
      <c r="AL259" s="34">
        <v>3.7</v>
      </c>
      <c r="AM259" s="34">
        <v>175</v>
      </c>
      <c r="AN259" s="34" t="s">
        <v>155</v>
      </c>
      <c r="AO259" s="34">
        <v>1</v>
      </c>
      <c r="AP259" s="37">
        <v>0.8087847222222222</v>
      </c>
      <c r="AQ259" s="34">
        <v>47.158850000000001</v>
      </c>
      <c r="AR259" s="34">
        <v>-88.486660999999998</v>
      </c>
      <c r="AS259" s="34">
        <v>312.3</v>
      </c>
      <c r="AT259" s="34">
        <v>34.799999999999997</v>
      </c>
      <c r="AU259" s="34">
        <v>12</v>
      </c>
      <c r="AV259" s="34">
        <v>8</v>
      </c>
      <c r="AW259" s="34" t="s">
        <v>203</v>
      </c>
      <c r="AX259" s="34">
        <v>2.1246</v>
      </c>
      <c r="AY259" s="34">
        <v>1.1614</v>
      </c>
      <c r="AZ259" s="34">
        <v>3.1088</v>
      </c>
      <c r="BA259" s="34">
        <v>13.404</v>
      </c>
      <c r="BB259" s="34">
        <v>13.85</v>
      </c>
      <c r="BC259" s="34">
        <v>1.03</v>
      </c>
      <c r="BD259" s="34">
        <v>14.93</v>
      </c>
      <c r="BE259" s="34">
        <v>2861.652</v>
      </c>
      <c r="BF259" s="34">
        <v>15.804</v>
      </c>
      <c r="BG259" s="34">
        <v>7.6849999999999996</v>
      </c>
      <c r="BH259" s="34">
        <v>5.1999999999999998E-2</v>
      </c>
      <c r="BI259" s="34">
        <v>7.7370000000000001</v>
      </c>
      <c r="BJ259" s="34">
        <v>6.327</v>
      </c>
      <c r="BK259" s="34">
        <v>4.2999999999999997E-2</v>
      </c>
      <c r="BL259" s="34">
        <v>6.37</v>
      </c>
      <c r="BM259" s="34">
        <v>6.8587999999999996</v>
      </c>
      <c r="BN259" s="34"/>
      <c r="BO259" s="34"/>
      <c r="BP259" s="34"/>
      <c r="BQ259" s="34">
        <v>0</v>
      </c>
      <c r="BR259" s="34">
        <v>0.23512</v>
      </c>
      <c r="BS259" s="34">
        <v>-5</v>
      </c>
      <c r="BT259" s="34">
        <v>7.7720000000000003E-3</v>
      </c>
      <c r="BU259" s="34">
        <v>5.7457479999999999</v>
      </c>
      <c r="BV259" s="34">
        <v>0</v>
      </c>
      <c r="BW259" s="34" t="s">
        <v>155</v>
      </c>
      <c r="BX259" s="34">
        <v>0.82299999999999995</v>
      </c>
    </row>
    <row r="260" spans="1:76" x14ac:dyDescent="0.25">
      <c r="A260" s="35">
        <v>43167</v>
      </c>
      <c r="B260" s="36">
        <v>1.6315972222222221E-2</v>
      </c>
      <c r="C260" s="34">
        <v>14.49</v>
      </c>
      <c r="D260" s="34">
        <v>0.1081</v>
      </c>
      <c r="E260" s="34">
        <v>1081.0435500000001</v>
      </c>
      <c r="F260" s="34">
        <v>306.60000000000002</v>
      </c>
      <c r="G260" s="34">
        <v>2.5</v>
      </c>
      <c r="H260" s="34">
        <v>724.3</v>
      </c>
      <c r="I260" s="34"/>
      <c r="J260" s="34">
        <v>0</v>
      </c>
      <c r="K260" s="34">
        <v>0.87039999999999995</v>
      </c>
      <c r="L260" s="34">
        <v>12.611599999999999</v>
      </c>
      <c r="M260" s="34">
        <v>9.4100000000000003E-2</v>
      </c>
      <c r="N260" s="34">
        <v>266.88630000000001</v>
      </c>
      <c r="O260" s="34">
        <v>2.1758999999999999</v>
      </c>
      <c r="P260" s="34">
        <v>269.10000000000002</v>
      </c>
      <c r="Q260" s="34">
        <v>219.74199999999999</v>
      </c>
      <c r="R260" s="34">
        <v>1.7916000000000001</v>
      </c>
      <c r="S260" s="34">
        <v>221.5</v>
      </c>
      <c r="T260" s="34">
        <v>724.2568</v>
      </c>
      <c r="U260" s="34"/>
      <c r="V260" s="34"/>
      <c r="W260" s="34">
        <v>0</v>
      </c>
      <c r="X260" s="34">
        <v>0</v>
      </c>
      <c r="Y260" s="34">
        <v>11.9</v>
      </c>
      <c r="Z260" s="34">
        <v>854</v>
      </c>
      <c r="AA260" s="34">
        <v>857</v>
      </c>
      <c r="AB260" s="34">
        <v>868</v>
      </c>
      <c r="AC260" s="34">
        <v>93</v>
      </c>
      <c r="AD260" s="34">
        <v>29.35</v>
      </c>
      <c r="AE260" s="34">
        <v>0.67</v>
      </c>
      <c r="AF260" s="34">
        <v>979</v>
      </c>
      <c r="AG260" s="34">
        <v>2</v>
      </c>
      <c r="AH260" s="34">
        <v>63</v>
      </c>
      <c r="AI260" s="34">
        <v>37</v>
      </c>
      <c r="AJ260" s="34">
        <v>190</v>
      </c>
      <c r="AK260" s="34">
        <v>168</v>
      </c>
      <c r="AL260" s="34">
        <v>3.6</v>
      </c>
      <c r="AM260" s="34">
        <v>175</v>
      </c>
      <c r="AN260" s="34" t="s">
        <v>155</v>
      </c>
      <c r="AO260" s="34">
        <v>1</v>
      </c>
      <c r="AP260" s="37">
        <v>0.80879629629629635</v>
      </c>
      <c r="AQ260" s="34">
        <v>47.158782000000002</v>
      </c>
      <c r="AR260" s="34">
        <v>-88.486368999999996</v>
      </c>
      <c r="AS260" s="34">
        <v>312.10000000000002</v>
      </c>
      <c r="AT260" s="34">
        <v>32.5</v>
      </c>
      <c r="AU260" s="34">
        <v>12</v>
      </c>
      <c r="AV260" s="34">
        <v>8</v>
      </c>
      <c r="AW260" s="34" t="s">
        <v>203</v>
      </c>
      <c r="AX260" s="34">
        <v>1.7</v>
      </c>
      <c r="AY260" s="34">
        <v>1.2</v>
      </c>
      <c r="AZ260" s="34">
        <v>2.8</v>
      </c>
      <c r="BA260" s="34">
        <v>13.404</v>
      </c>
      <c r="BB260" s="34">
        <v>13.88</v>
      </c>
      <c r="BC260" s="34">
        <v>1.04</v>
      </c>
      <c r="BD260" s="34">
        <v>14.894</v>
      </c>
      <c r="BE260" s="34">
        <v>2868.5039999999999</v>
      </c>
      <c r="BF260" s="34">
        <v>13.621</v>
      </c>
      <c r="BG260" s="34">
        <v>6.3570000000000002</v>
      </c>
      <c r="BH260" s="34">
        <v>5.1999999999999998E-2</v>
      </c>
      <c r="BI260" s="34">
        <v>6.4089999999999998</v>
      </c>
      <c r="BJ260" s="34">
        <v>5.234</v>
      </c>
      <c r="BK260" s="34">
        <v>4.2999999999999997E-2</v>
      </c>
      <c r="BL260" s="34">
        <v>5.2770000000000001</v>
      </c>
      <c r="BM260" s="34">
        <v>5.6845999999999997</v>
      </c>
      <c r="BN260" s="34"/>
      <c r="BO260" s="34"/>
      <c r="BP260" s="34"/>
      <c r="BQ260" s="34">
        <v>0</v>
      </c>
      <c r="BR260" s="34">
        <v>0.23977200000000001</v>
      </c>
      <c r="BS260" s="34">
        <v>-5</v>
      </c>
      <c r="BT260" s="34">
        <v>8.7720000000000003E-3</v>
      </c>
      <c r="BU260" s="34">
        <v>5.8594280000000003</v>
      </c>
      <c r="BV260" s="34">
        <v>0</v>
      </c>
      <c r="BW260" s="34" t="s">
        <v>155</v>
      </c>
      <c r="BX260" s="34">
        <v>0.82299999999999995</v>
      </c>
    </row>
    <row r="261" spans="1:76" x14ac:dyDescent="0.25">
      <c r="A261" s="35">
        <v>43167</v>
      </c>
      <c r="B261" s="36">
        <v>1.6327546296296295E-2</v>
      </c>
      <c r="C261" s="34">
        <v>14.49</v>
      </c>
      <c r="D261" s="34">
        <v>0.1139</v>
      </c>
      <c r="E261" s="34">
        <v>1138.562038</v>
      </c>
      <c r="F261" s="34">
        <v>259.8</v>
      </c>
      <c r="G261" s="34">
        <v>2.5</v>
      </c>
      <c r="H261" s="34">
        <v>661.3</v>
      </c>
      <c r="I261" s="34"/>
      <c r="J261" s="34">
        <v>0</v>
      </c>
      <c r="K261" s="34">
        <v>0.87039999999999995</v>
      </c>
      <c r="L261" s="34">
        <v>12.6121</v>
      </c>
      <c r="M261" s="34">
        <v>9.9099999999999994E-2</v>
      </c>
      <c r="N261" s="34">
        <v>226.1696</v>
      </c>
      <c r="O261" s="34">
        <v>2.1760000000000002</v>
      </c>
      <c r="P261" s="34">
        <v>228.3</v>
      </c>
      <c r="Q261" s="34">
        <v>186.2176</v>
      </c>
      <c r="R261" s="34">
        <v>1.7916000000000001</v>
      </c>
      <c r="S261" s="34">
        <v>188</v>
      </c>
      <c r="T261" s="34">
        <v>661.34950000000003</v>
      </c>
      <c r="U261" s="34"/>
      <c r="V261" s="34"/>
      <c r="W261" s="34">
        <v>0</v>
      </c>
      <c r="X261" s="34">
        <v>0</v>
      </c>
      <c r="Y261" s="34">
        <v>12</v>
      </c>
      <c r="Z261" s="34">
        <v>854</v>
      </c>
      <c r="AA261" s="34">
        <v>857</v>
      </c>
      <c r="AB261" s="34">
        <v>868</v>
      </c>
      <c r="AC261" s="34">
        <v>93</v>
      </c>
      <c r="AD261" s="34">
        <v>29.35</v>
      </c>
      <c r="AE261" s="34">
        <v>0.67</v>
      </c>
      <c r="AF261" s="34">
        <v>979</v>
      </c>
      <c r="AG261" s="34">
        <v>2</v>
      </c>
      <c r="AH261" s="34">
        <v>63</v>
      </c>
      <c r="AI261" s="34">
        <v>37</v>
      </c>
      <c r="AJ261" s="34">
        <v>190</v>
      </c>
      <c r="AK261" s="34">
        <v>168</v>
      </c>
      <c r="AL261" s="34">
        <v>3.7</v>
      </c>
      <c r="AM261" s="34">
        <v>175</v>
      </c>
      <c r="AN261" s="34" t="s">
        <v>155</v>
      </c>
      <c r="AO261" s="34">
        <v>1</v>
      </c>
      <c r="AP261" s="37">
        <v>0.80881944444444442</v>
      </c>
      <c r="AQ261" s="34">
        <v>47.158745000000003</v>
      </c>
      <c r="AR261" s="34">
        <v>-88.486232999999999</v>
      </c>
      <c r="AS261" s="34">
        <v>312</v>
      </c>
      <c r="AT261" s="34">
        <v>31</v>
      </c>
      <c r="AU261" s="34">
        <v>12</v>
      </c>
      <c r="AV261" s="34">
        <v>9</v>
      </c>
      <c r="AW261" s="34" t="s">
        <v>203</v>
      </c>
      <c r="AX261" s="34">
        <v>1.8840840000000001</v>
      </c>
      <c r="AY261" s="34">
        <v>1.077277</v>
      </c>
      <c r="AZ261" s="34">
        <v>2.861361</v>
      </c>
      <c r="BA261" s="34">
        <v>13.404</v>
      </c>
      <c r="BB261" s="34">
        <v>13.88</v>
      </c>
      <c r="BC261" s="34">
        <v>1.04</v>
      </c>
      <c r="BD261" s="34">
        <v>14.89</v>
      </c>
      <c r="BE261" s="34">
        <v>2868.7930000000001</v>
      </c>
      <c r="BF261" s="34">
        <v>14.347</v>
      </c>
      <c r="BG261" s="34">
        <v>5.3869999999999996</v>
      </c>
      <c r="BH261" s="34">
        <v>5.1999999999999998E-2</v>
      </c>
      <c r="BI261" s="34">
        <v>5.4390000000000001</v>
      </c>
      <c r="BJ261" s="34">
        <v>4.4359999999999999</v>
      </c>
      <c r="BK261" s="34">
        <v>4.2999999999999997E-2</v>
      </c>
      <c r="BL261" s="34">
        <v>4.4779999999999998</v>
      </c>
      <c r="BM261" s="34">
        <v>5.1912000000000003</v>
      </c>
      <c r="BN261" s="34"/>
      <c r="BO261" s="34"/>
      <c r="BP261" s="34"/>
      <c r="BQ261" s="34">
        <v>0</v>
      </c>
      <c r="BR261" s="34">
        <v>0.25698399999999999</v>
      </c>
      <c r="BS261" s="34">
        <v>-5</v>
      </c>
      <c r="BT261" s="34">
        <v>7.456E-3</v>
      </c>
      <c r="BU261" s="34">
        <v>6.2800469999999997</v>
      </c>
      <c r="BV261" s="34">
        <v>0</v>
      </c>
      <c r="BW261" s="34" t="s">
        <v>155</v>
      </c>
      <c r="BX261" s="34">
        <v>0.82299999999999995</v>
      </c>
    </row>
    <row r="262" spans="1:76" x14ac:dyDescent="0.25">
      <c r="A262" s="35">
        <v>43167</v>
      </c>
      <c r="B262" s="36">
        <v>1.6339120370370368E-2</v>
      </c>
      <c r="C262" s="34">
        <v>14.49</v>
      </c>
      <c r="D262" s="34">
        <v>0.1366</v>
      </c>
      <c r="E262" s="34">
        <v>1365.9656649999999</v>
      </c>
      <c r="F262" s="34">
        <v>222.5</v>
      </c>
      <c r="G262" s="34">
        <v>2.5</v>
      </c>
      <c r="H262" s="34">
        <v>626.1</v>
      </c>
      <c r="I262" s="34"/>
      <c r="J262" s="34">
        <v>0</v>
      </c>
      <c r="K262" s="34">
        <v>0.87019999999999997</v>
      </c>
      <c r="L262" s="34">
        <v>12.6097</v>
      </c>
      <c r="M262" s="34">
        <v>0.11890000000000001</v>
      </c>
      <c r="N262" s="34">
        <v>193.59569999999999</v>
      </c>
      <c r="O262" s="34">
        <v>2.1756000000000002</v>
      </c>
      <c r="P262" s="34">
        <v>195.8</v>
      </c>
      <c r="Q262" s="34">
        <v>159.39779999999999</v>
      </c>
      <c r="R262" s="34">
        <v>1.7912999999999999</v>
      </c>
      <c r="S262" s="34">
        <v>161.19999999999999</v>
      </c>
      <c r="T262" s="34">
        <v>626.09739999999999</v>
      </c>
      <c r="U262" s="34"/>
      <c r="V262" s="34"/>
      <c r="W262" s="34">
        <v>0</v>
      </c>
      <c r="X262" s="34">
        <v>0</v>
      </c>
      <c r="Y262" s="34">
        <v>12</v>
      </c>
      <c r="Z262" s="34">
        <v>855</v>
      </c>
      <c r="AA262" s="34">
        <v>858</v>
      </c>
      <c r="AB262" s="34">
        <v>867</v>
      </c>
      <c r="AC262" s="34">
        <v>93</v>
      </c>
      <c r="AD262" s="34">
        <v>29.35</v>
      </c>
      <c r="AE262" s="34">
        <v>0.67</v>
      </c>
      <c r="AF262" s="34">
        <v>979</v>
      </c>
      <c r="AG262" s="34">
        <v>2</v>
      </c>
      <c r="AH262" s="34">
        <v>63</v>
      </c>
      <c r="AI262" s="34">
        <v>37</v>
      </c>
      <c r="AJ262" s="34">
        <v>190</v>
      </c>
      <c r="AK262" s="34">
        <v>168</v>
      </c>
      <c r="AL262" s="34">
        <v>3.7</v>
      </c>
      <c r="AM262" s="34">
        <v>175</v>
      </c>
      <c r="AN262" s="34" t="s">
        <v>155</v>
      </c>
      <c r="AO262" s="34">
        <v>1</v>
      </c>
      <c r="AP262" s="37">
        <v>0.80881944444444442</v>
      </c>
      <c r="AQ262" s="34">
        <v>47.158681000000001</v>
      </c>
      <c r="AR262" s="34">
        <v>-88.486029000000002</v>
      </c>
      <c r="AS262" s="34">
        <v>312.2</v>
      </c>
      <c r="AT262" s="34">
        <v>30.6</v>
      </c>
      <c r="AU262" s="34">
        <v>12</v>
      </c>
      <c r="AV262" s="34">
        <v>9</v>
      </c>
      <c r="AW262" s="34" t="s">
        <v>212</v>
      </c>
      <c r="AX262" s="34">
        <v>1.8772</v>
      </c>
      <c r="AY262" s="34">
        <v>1.1841999999999999</v>
      </c>
      <c r="AZ262" s="34">
        <v>3.0228000000000002</v>
      </c>
      <c r="BA262" s="34">
        <v>13.404</v>
      </c>
      <c r="BB262" s="34">
        <v>13.86</v>
      </c>
      <c r="BC262" s="34">
        <v>1.03</v>
      </c>
      <c r="BD262" s="34">
        <v>14.911</v>
      </c>
      <c r="BE262" s="34">
        <v>2865.1320000000001</v>
      </c>
      <c r="BF262" s="34">
        <v>17.190999999999999</v>
      </c>
      <c r="BG262" s="34">
        <v>4.6059999999999999</v>
      </c>
      <c r="BH262" s="34">
        <v>5.1999999999999998E-2</v>
      </c>
      <c r="BI262" s="34">
        <v>4.6580000000000004</v>
      </c>
      <c r="BJ262" s="34">
        <v>3.7930000000000001</v>
      </c>
      <c r="BK262" s="34">
        <v>4.2999999999999997E-2</v>
      </c>
      <c r="BL262" s="34">
        <v>3.835</v>
      </c>
      <c r="BM262" s="34">
        <v>4.9090999999999996</v>
      </c>
      <c r="BN262" s="34"/>
      <c r="BO262" s="34"/>
      <c r="BP262" s="34"/>
      <c r="BQ262" s="34">
        <v>0</v>
      </c>
      <c r="BR262" s="34">
        <v>0.225716</v>
      </c>
      <c r="BS262" s="34">
        <v>-5</v>
      </c>
      <c r="BT262" s="34">
        <v>7.0000000000000001E-3</v>
      </c>
      <c r="BU262" s="34">
        <v>5.5159339999999997</v>
      </c>
      <c r="BV262" s="34">
        <v>0</v>
      </c>
      <c r="BW262" s="34" t="s">
        <v>155</v>
      </c>
      <c r="BX262" s="34">
        <v>0.82299999999999995</v>
      </c>
    </row>
    <row r="263" spans="1:76" x14ac:dyDescent="0.25">
      <c r="A263" s="35">
        <v>43167</v>
      </c>
      <c r="B263" s="36">
        <v>1.6350694444444445E-2</v>
      </c>
      <c r="C263" s="34">
        <v>14.49</v>
      </c>
      <c r="D263" s="34">
        <v>0.13009999999999999</v>
      </c>
      <c r="E263" s="34">
        <v>1301.1838789999999</v>
      </c>
      <c r="F263" s="34">
        <v>201.5</v>
      </c>
      <c r="G263" s="34">
        <v>2.5</v>
      </c>
      <c r="H263" s="34">
        <v>613.20000000000005</v>
      </c>
      <c r="I263" s="34"/>
      <c r="J263" s="34">
        <v>0</v>
      </c>
      <c r="K263" s="34">
        <v>0.87029999999999996</v>
      </c>
      <c r="L263" s="34">
        <v>12.6112</v>
      </c>
      <c r="M263" s="34">
        <v>0.1132</v>
      </c>
      <c r="N263" s="34">
        <v>175.40899999999999</v>
      </c>
      <c r="O263" s="34">
        <v>2.1758000000000002</v>
      </c>
      <c r="P263" s="34">
        <v>177.6</v>
      </c>
      <c r="Q263" s="34">
        <v>144.4237</v>
      </c>
      <c r="R263" s="34">
        <v>1.7915000000000001</v>
      </c>
      <c r="S263" s="34">
        <v>146.19999999999999</v>
      </c>
      <c r="T263" s="34">
        <v>613.22749999999996</v>
      </c>
      <c r="U263" s="34"/>
      <c r="V263" s="34"/>
      <c r="W263" s="34">
        <v>0</v>
      </c>
      <c r="X263" s="34">
        <v>0</v>
      </c>
      <c r="Y263" s="34">
        <v>12</v>
      </c>
      <c r="Z263" s="34">
        <v>855</v>
      </c>
      <c r="AA263" s="34">
        <v>858</v>
      </c>
      <c r="AB263" s="34">
        <v>868</v>
      </c>
      <c r="AC263" s="34">
        <v>93</v>
      </c>
      <c r="AD263" s="34">
        <v>29.35</v>
      </c>
      <c r="AE263" s="34">
        <v>0.67</v>
      </c>
      <c r="AF263" s="34">
        <v>979</v>
      </c>
      <c r="AG263" s="34">
        <v>2</v>
      </c>
      <c r="AH263" s="34">
        <v>63</v>
      </c>
      <c r="AI263" s="34">
        <v>37</v>
      </c>
      <c r="AJ263" s="34">
        <v>190</v>
      </c>
      <c r="AK263" s="34">
        <v>168</v>
      </c>
      <c r="AL263" s="34">
        <v>3.8</v>
      </c>
      <c r="AM263" s="34">
        <v>175</v>
      </c>
      <c r="AN263" s="34" t="s">
        <v>155</v>
      </c>
      <c r="AO263" s="34">
        <v>1</v>
      </c>
      <c r="AP263" s="37">
        <v>0.80884259259259261</v>
      </c>
      <c r="AQ263" s="34">
        <v>47.158639999999998</v>
      </c>
      <c r="AR263" s="34">
        <v>-88.485900000000001</v>
      </c>
      <c r="AS263" s="34">
        <v>312.39999999999998</v>
      </c>
      <c r="AT263" s="34">
        <v>30.5</v>
      </c>
      <c r="AU263" s="34">
        <v>12</v>
      </c>
      <c r="AV263" s="34">
        <v>9</v>
      </c>
      <c r="AW263" s="34" t="s">
        <v>212</v>
      </c>
      <c r="AX263" s="34">
        <v>1.9228000000000001</v>
      </c>
      <c r="AY263" s="34">
        <v>1.1157999999999999</v>
      </c>
      <c r="AZ263" s="34">
        <v>3.1614</v>
      </c>
      <c r="BA263" s="34">
        <v>13.404</v>
      </c>
      <c r="BB263" s="34">
        <v>13.87</v>
      </c>
      <c r="BC263" s="34">
        <v>1.03</v>
      </c>
      <c r="BD263" s="34">
        <v>14.898</v>
      </c>
      <c r="BE263" s="34">
        <v>2866.6889999999999</v>
      </c>
      <c r="BF263" s="34">
        <v>16.384</v>
      </c>
      <c r="BG263" s="34">
        <v>4.1760000000000002</v>
      </c>
      <c r="BH263" s="34">
        <v>5.1999999999999998E-2</v>
      </c>
      <c r="BI263" s="34">
        <v>4.2270000000000003</v>
      </c>
      <c r="BJ263" s="34">
        <v>3.4380000000000002</v>
      </c>
      <c r="BK263" s="34">
        <v>4.2999999999999997E-2</v>
      </c>
      <c r="BL263" s="34">
        <v>3.4809999999999999</v>
      </c>
      <c r="BM263" s="34">
        <v>4.8102999999999998</v>
      </c>
      <c r="BN263" s="34"/>
      <c r="BO263" s="34"/>
      <c r="BP263" s="34"/>
      <c r="BQ263" s="34">
        <v>0</v>
      </c>
      <c r="BR263" s="34">
        <v>0.21654399999999999</v>
      </c>
      <c r="BS263" s="34">
        <v>-5</v>
      </c>
      <c r="BT263" s="34">
        <v>6.228E-3</v>
      </c>
      <c r="BU263" s="34">
        <v>5.2917930000000002</v>
      </c>
      <c r="BV263" s="34">
        <v>0</v>
      </c>
      <c r="BW263" s="34" t="s">
        <v>155</v>
      </c>
      <c r="BX263" s="34">
        <v>0.82299999999999995</v>
      </c>
    </row>
    <row r="264" spans="1:76" x14ac:dyDescent="0.25">
      <c r="A264" s="35">
        <v>43167</v>
      </c>
      <c r="B264" s="36">
        <v>1.6362268518518519E-2</v>
      </c>
      <c r="C264" s="34">
        <v>14.49</v>
      </c>
      <c r="D264" s="34">
        <v>0.16209999999999999</v>
      </c>
      <c r="E264" s="34">
        <v>1620.993432</v>
      </c>
      <c r="F264" s="34">
        <v>180.6</v>
      </c>
      <c r="G264" s="34">
        <v>2.5</v>
      </c>
      <c r="H264" s="34">
        <v>599.6</v>
      </c>
      <c r="I264" s="34"/>
      <c r="J264" s="34">
        <v>0</v>
      </c>
      <c r="K264" s="34">
        <v>0.87009999999999998</v>
      </c>
      <c r="L264" s="34">
        <v>12.6074</v>
      </c>
      <c r="M264" s="34">
        <v>0.14099999999999999</v>
      </c>
      <c r="N264" s="34">
        <v>157.15299999999999</v>
      </c>
      <c r="O264" s="34">
        <v>2.1751999999999998</v>
      </c>
      <c r="P264" s="34">
        <v>159.30000000000001</v>
      </c>
      <c r="Q264" s="34">
        <v>129.39259999999999</v>
      </c>
      <c r="R264" s="34">
        <v>1.7908999999999999</v>
      </c>
      <c r="S264" s="34">
        <v>131.19999999999999</v>
      </c>
      <c r="T264" s="34">
        <v>599.6472</v>
      </c>
      <c r="U264" s="34"/>
      <c r="V264" s="34"/>
      <c r="W264" s="34">
        <v>0</v>
      </c>
      <c r="X264" s="34">
        <v>0</v>
      </c>
      <c r="Y264" s="34">
        <v>12</v>
      </c>
      <c r="Z264" s="34">
        <v>855</v>
      </c>
      <c r="AA264" s="34">
        <v>857</v>
      </c>
      <c r="AB264" s="34">
        <v>868</v>
      </c>
      <c r="AC264" s="34">
        <v>93</v>
      </c>
      <c r="AD264" s="34">
        <v>29.35</v>
      </c>
      <c r="AE264" s="34">
        <v>0.67</v>
      </c>
      <c r="AF264" s="34">
        <v>979</v>
      </c>
      <c r="AG264" s="34">
        <v>2</v>
      </c>
      <c r="AH264" s="34">
        <v>63</v>
      </c>
      <c r="AI264" s="34">
        <v>37</v>
      </c>
      <c r="AJ264" s="34">
        <v>190</v>
      </c>
      <c r="AK264" s="34">
        <v>168</v>
      </c>
      <c r="AL264" s="34">
        <v>3.8</v>
      </c>
      <c r="AM264" s="34">
        <v>175</v>
      </c>
      <c r="AN264" s="34" t="s">
        <v>155</v>
      </c>
      <c r="AO264" s="34">
        <v>1</v>
      </c>
      <c r="AP264" s="37">
        <v>0.80884259259259261</v>
      </c>
      <c r="AQ264" s="34">
        <v>47.158607000000003</v>
      </c>
      <c r="AR264" s="34">
        <v>-88.485804000000002</v>
      </c>
      <c r="AS264" s="34">
        <v>312.3</v>
      </c>
      <c r="AT264" s="34">
        <v>30</v>
      </c>
      <c r="AU264" s="34">
        <v>12</v>
      </c>
      <c r="AV264" s="34">
        <v>9</v>
      </c>
      <c r="AW264" s="34" t="s">
        <v>212</v>
      </c>
      <c r="AX264" s="34">
        <v>1.6315999999999999</v>
      </c>
      <c r="AY264" s="34">
        <v>1.0613999999999999</v>
      </c>
      <c r="AZ264" s="34">
        <v>2.5246</v>
      </c>
      <c r="BA264" s="34">
        <v>13.404</v>
      </c>
      <c r="BB264" s="34">
        <v>13.84</v>
      </c>
      <c r="BC264" s="34">
        <v>1.03</v>
      </c>
      <c r="BD264" s="34">
        <v>14.933</v>
      </c>
      <c r="BE264" s="34">
        <v>2860.7440000000001</v>
      </c>
      <c r="BF264" s="34">
        <v>20.369</v>
      </c>
      <c r="BG264" s="34">
        <v>3.734</v>
      </c>
      <c r="BH264" s="34">
        <v>5.1999999999999998E-2</v>
      </c>
      <c r="BI264" s="34">
        <v>3.786</v>
      </c>
      <c r="BJ264" s="34">
        <v>3.0750000000000002</v>
      </c>
      <c r="BK264" s="34">
        <v>4.2999999999999997E-2</v>
      </c>
      <c r="BL264" s="34">
        <v>3.117</v>
      </c>
      <c r="BM264" s="34">
        <v>4.6954000000000002</v>
      </c>
      <c r="BN264" s="34"/>
      <c r="BO264" s="34"/>
      <c r="BP264" s="34"/>
      <c r="BQ264" s="34">
        <v>0</v>
      </c>
      <c r="BR264" s="34">
        <v>0.221632</v>
      </c>
      <c r="BS264" s="34">
        <v>-5</v>
      </c>
      <c r="BT264" s="34">
        <v>6.7720000000000002E-3</v>
      </c>
      <c r="BU264" s="34">
        <v>5.416131</v>
      </c>
      <c r="BV264" s="34">
        <v>0</v>
      </c>
      <c r="BW264" s="34" t="s">
        <v>155</v>
      </c>
      <c r="BX264" s="34">
        <v>0.82299999999999995</v>
      </c>
    </row>
    <row r="265" spans="1:76" x14ac:dyDescent="0.25">
      <c r="A265" s="35">
        <v>43167</v>
      </c>
      <c r="B265" s="36">
        <v>1.6373842592592593E-2</v>
      </c>
      <c r="C265" s="34">
        <v>14.49</v>
      </c>
      <c r="D265" s="34">
        <v>0.1817</v>
      </c>
      <c r="E265" s="34">
        <v>1817.0729679999999</v>
      </c>
      <c r="F265" s="34">
        <v>168.7</v>
      </c>
      <c r="G265" s="34">
        <v>2.5</v>
      </c>
      <c r="H265" s="34">
        <v>602</v>
      </c>
      <c r="I265" s="34"/>
      <c r="J265" s="34">
        <v>0</v>
      </c>
      <c r="K265" s="34">
        <v>0.86990000000000001</v>
      </c>
      <c r="L265" s="34">
        <v>12.6044</v>
      </c>
      <c r="M265" s="34">
        <v>0.15809999999999999</v>
      </c>
      <c r="N265" s="34">
        <v>146.739</v>
      </c>
      <c r="O265" s="34">
        <v>2.1747000000000001</v>
      </c>
      <c r="P265" s="34">
        <v>148.9</v>
      </c>
      <c r="Q265" s="34">
        <v>120.8181</v>
      </c>
      <c r="R265" s="34">
        <v>1.7905</v>
      </c>
      <c r="S265" s="34">
        <v>122.6</v>
      </c>
      <c r="T265" s="34">
        <v>602.04399999999998</v>
      </c>
      <c r="U265" s="34"/>
      <c r="V265" s="34"/>
      <c r="W265" s="34">
        <v>0</v>
      </c>
      <c r="X265" s="34">
        <v>0</v>
      </c>
      <c r="Y265" s="34">
        <v>12</v>
      </c>
      <c r="Z265" s="34">
        <v>855</v>
      </c>
      <c r="AA265" s="34">
        <v>858</v>
      </c>
      <c r="AB265" s="34">
        <v>868</v>
      </c>
      <c r="AC265" s="34">
        <v>93</v>
      </c>
      <c r="AD265" s="34">
        <v>29.35</v>
      </c>
      <c r="AE265" s="34">
        <v>0.67</v>
      </c>
      <c r="AF265" s="34">
        <v>979</v>
      </c>
      <c r="AG265" s="34">
        <v>2</v>
      </c>
      <c r="AH265" s="34">
        <v>63</v>
      </c>
      <c r="AI265" s="34">
        <v>37</v>
      </c>
      <c r="AJ265" s="34">
        <v>190</v>
      </c>
      <c r="AK265" s="34">
        <v>168</v>
      </c>
      <c r="AL265" s="34">
        <v>3.7</v>
      </c>
      <c r="AM265" s="34">
        <v>175</v>
      </c>
      <c r="AN265" s="34" t="s">
        <v>155</v>
      </c>
      <c r="AO265" s="34">
        <v>1</v>
      </c>
      <c r="AP265" s="37">
        <v>0.80885416666666676</v>
      </c>
      <c r="AQ265" s="34">
        <v>47.158563000000001</v>
      </c>
      <c r="AR265" s="34">
        <v>-88.485641999999999</v>
      </c>
      <c r="AS265" s="34">
        <v>312.10000000000002</v>
      </c>
      <c r="AT265" s="34">
        <v>29.4</v>
      </c>
      <c r="AU265" s="34">
        <v>12</v>
      </c>
      <c r="AV265" s="34">
        <v>9</v>
      </c>
      <c r="AW265" s="34" t="s">
        <v>212</v>
      </c>
      <c r="AX265" s="34">
        <v>1.4</v>
      </c>
      <c r="AY265" s="34">
        <v>1.1000000000000001</v>
      </c>
      <c r="AZ265" s="34">
        <v>2.1</v>
      </c>
      <c r="BA265" s="34">
        <v>13.404</v>
      </c>
      <c r="BB265" s="34">
        <v>13.82</v>
      </c>
      <c r="BC265" s="34">
        <v>1.03</v>
      </c>
      <c r="BD265" s="34">
        <v>14.96</v>
      </c>
      <c r="BE265" s="34">
        <v>2856.8719999999998</v>
      </c>
      <c r="BF265" s="34">
        <v>22.802</v>
      </c>
      <c r="BG265" s="34">
        <v>3.4830000000000001</v>
      </c>
      <c r="BH265" s="34">
        <v>5.1999999999999998E-2</v>
      </c>
      <c r="BI265" s="34">
        <v>3.5350000000000001</v>
      </c>
      <c r="BJ265" s="34">
        <v>2.8679999999999999</v>
      </c>
      <c r="BK265" s="34">
        <v>4.2000000000000003E-2</v>
      </c>
      <c r="BL265" s="34">
        <v>2.91</v>
      </c>
      <c r="BM265" s="34">
        <v>4.7088999999999999</v>
      </c>
      <c r="BN265" s="34"/>
      <c r="BO265" s="34"/>
      <c r="BP265" s="34"/>
      <c r="BQ265" s="34">
        <v>0</v>
      </c>
      <c r="BR265" s="34">
        <v>0.18748799999999999</v>
      </c>
      <c r="BS265" s="34">
        <v>-5</v>
      </c>
      <c r="BT265" s="34">
        <v>7.7720000000000003E-3</v>
      </c>
      <c r="BU265" s="34">
        <v>4.5817379999999996</v>
      </c>
      <c r="BV265" s="34">
        <v>0</v>
      </c>
      <c r="BW265" s="34" t="s">
        <v>155</v>
      </c>
      <c r="BX265" s="34">
        <v>0.82299999999999995</v>
      </c>
    </row>
    <row r="266" spans="1:76" x14ac:dyDescent="0.25">
      <c r="A266" s="35">
        <v>43167</v>
      </c>
      <c r="B266" s="36">
        <v>1.6385416666666666E-2</v>
      </c>
      <c r="C266" s="34">
        <v>14.49</v>
      </c>
      <c r="D266" s="34">
        <v>0.17169999999999999</v>
      </c>
      <c r="E266" s="34">
        <v>1716.7813269999999</v>
      </c>
      <c r="F266" s="34">
        <v>159.30000000000001</v>
      </c>
      <c r="G266" s="34">
        <v>2.5</v>
      </c>
      <c r="H266" s="34">
        <v>593.6</v>
      </c>
      <c r="I266" s="34"/>
      <c r="J266" s="34">
        <v>0</v>
      </c>
      <c r="K266" s="34">
        <v>0.87</v>
      </c>
      <c r="L266" s="34">
        <v>12.6061</v>
      </c>
      <c r="M266" s="34">
        <v>0.14940000000000001</v>
      </c>
      <c r="N266" s="34">
        <v>138.5831</v>
      </c>
      <c r="O266" s="34">
        <v>2.1749999999999998</v>
      </c>
      <c r="P266" s="34">
        <v>140.80000000000001</v>
      </c>
      <c r="Q266" s="34">
        <v>114.10290000000001</v>
      </c>
      <c r="R266" s="34">
        <v>1.7907999999999999</v>
      </c>
      <c r="S266" s="34">
        <v>115.9</v>
      </c>
      <c r="T266" s="34">
        <v>593.58600000000001</v>
      </c>
      <c r="U266" s="34"/>
      <c r="V266" s="34"/>
      <c r="W266" s="34">
        <v>0</v>
      </c>
      <c r="X266" s="34">
        <v>0</v>
      </c>
      <c r="Y266" s="34">
        <v>12</v>
      </c>
      <c r="Z266" s="34">
        <v>855</v>
      </c>
      <c r="AA266" s="34">
        <v>857</v>
      </c>
      <c r="AB266" s="34">
        <v>867</v>
      </c>
      <c r="AC266" s="34">
        <v>93</v>
      </c>
      <c r="AD266" s="34">
        <v>29.35</v>
      </c>
      <c r="AE266" s="34">
        <v>0.67</v>
      </c>
      <c r="AF266" s="34">
        <v>979</v>
      </c>
      <c r="AG266" s="34">
        <v>2</v>
      </c>
      <c r="AH266" s="34">
        <v>63</v>
      </c>
      <c r="AI266" s="34">
        <v>37</v>
      </c>
      <c r="AJ266" s="34">
        <v>190.8</v>
      </c>
      <c r="AK266" s="34">
        <v>168</v>
      </c>
      <c r="AL266" s="34">
        <v>3.8</v>
      </c>
      <c r="AM266" s="34">
        <v>175</v>
      </c>
      <c r="AN266" s="34" t="s">
        <v>155</v>
      </c>
      <c r="AO266" s="34">
        <v>1</v>
      </c>
      <c r="AP266" s="37">
        <v>0.80886574074074069</v>
      </c>
      <c r="AQ266" s="34">
        <v>47.158520000000003</v>
      </c>
      <c r="AR266" s="34">
        <v>-88.485480999999993</v>
      </c>
      <c r="AS266" s="34">
        <v>312</v>
      </c>
      <c r="AT266" s="34">
        <v>29.2</v>
      </c>
      <c r="AU266" s="34">
        <v>12</v>
      </c>
      <c r="AV266" s="34">
        <v>9</v>
      </c>
      <c r="AW266" s="34" t="s">
        <v>212</v>
      </c>
      <c r="AX266" s="34">
        <v>1.4614</v>
      </c>
      <c r="AY266" s="34">
        <v>1.0386</v>
      </c>
      <c r="AZ266" s="34">
        <v>2.1614</v>
      </c>
      <c r="BA266" s="34">
        <v>13.404</v>
      </c>
      <c r="BB266" s="34">
        <v>13.83</v>
      </c>
      <c r="BC266" s="34">
        <v>1.03</v>
      </c>
      <c r="BD266" s="34">
        <v>14.944000000000001</v>
      </c>
      <c r="BE266" s="34">
        <v>2859.0129999999999</v>
      </c>
      <c r="BF266" s="34">
        <v>21.56</v>
      </c>
      <c r="BG266" s="34">
        <v>3.2909999999999999</v>
      </c>
      <c r="BH266" s="34">
        <v>5.1999999999999998E-2</v>
      </c>
      <c r="BI266" s="34">
        <v>3.343</v>
      </c>
      <c r="BJ266" s="34">
        <v>2.71</v>
      </c>
      <c r="BK266" s="34">
        <v>4.2999999999999997E-2</v>
      </c>
      <c r="BL266" s="34">
        <v>2.7530000000000001</v>
      </c>
      <c r="BM266" s="34">
        <v>4.6456</v>
      </c>
      <c r="BN266" s="34"/>
      <c r="BO266" s="34"/>
      <c r="BP266" s="34"/>
      <c r="BQ266" s="34">
        <v>0</v>
      </c>
      <c r="BR266" s="34">
        <v>0.15229599999999999</v>
      </c>
      <c r="BS266" s="34">
        <v>-5</v>
      </c>
      <c r="BT266" s="34">
        <v>8.0000000000000002E-3</v>
      </c>
      <c r="BU266" s="34">
        <v>3.721733</v>
      </c>
      <c r="BV266" s="34">
        <v>0</v>
      </c>
      <c r="BW266" s="34" t="s">
        <v>155</v>
      </c>
      <c r="BX266" s="34">
        <v>0.82299999999999995</v>
      </c>
    </row>
    <row r="267" spans="1:76" x14ac:dyDescent="0.25">
      <c r="A267" s="35">
        <v>43167</v>
      </c>
      <c r="B267" s="36">
        <v>1.6396990740740743E-2</v>
      </c>
      <c r="C267" s="34">
        <v>14.321999999999999</v>
      </c>
      <c r="D267" s="34">
        <v>0.28799999999999998</v>
      </c>
      <c r="E267" s="34">
        <v>2879.7624900000001</v>
      </c>
      <c r="F267" s="34">
        <v>150.80000000000001</v>
      </c>
      <c r="G267" s="34">
        <v>2.5</v>
      </c>
      <c r="H267" s="34">
        <v>579.4</v>
      </c>
      <c r="I267" s="34"/>
      <c r="J267" s="34">
        <v>0</v>
      </c>
      <c r="K267" s="34">
        <v>0.87029999999999996</v>
      </c>
      <c r="L267" s="34">
        <v>12.4635</v>
      </c>
      <c r="M267" s="34">
        <v>0.25059999999999999</v>
      </c>
      <c r="N267" s="34">
        <v>131.2422</v>
      </c>
      <c r="O267" s="34">
        <v>2.1756000000000002</v>
      </c>
      <c r="P267" s="34">
        <v>133.4</v>
      </c>
      <c r="Q267" s="34">
        <v>108.05880000000001</v>
      </c>
      <c r="R267" s="34">
        <v>1.7912999999999999</v>
      </c>
      <c r="S267" s="34">
        <v>109.9</v>
      </c>
      <c r="T267" s="34">
        <v>579.38300000000004</v>
      </c>
      <c r="U267" s="34"/>
      <c r="V267" s="34"/>
      <c r="W267" s="34">
        <v>0</v>
      </c>
      <c r="X267" s="34">
        <v>0</v>
      </c>
      <c r="Y267" s="34">
        <v>12</v>
      </c>
      <c r="Z267" s="34">
        <v>855</v>
      </c>
      <c r="AA267" s="34">
        <v>858</v>
      </c>
      <c r="AB267" s="34">
        <v>868</v>
      </c>
      <c r="AC267" s="34">
        <v>93</v>
      </c>
      <c r="AD267" s="34">
        <v>29.35</v>
      </c>
      <c r="AE267" s="34">
        <v>0.67</v>
      </c>
      <c r="AF267" s="34">
        <v>979</v>
      </c>
      <c r="AG267" s="34">
        <v>2</v>
      </c>
      <c r="AH267" s="34">
        <v>63</v>
      </c>
      <c r="AI267" s="34">
        <v>37</v>
      </c>
      <c r="AJ267" s="34">
        <v>191</v>
      </c>
      <c r="AK267" s="34">
        <v>168</v>
      </c>
      <c r="AL267" s="34">
        <v>3.7</v>
      </c>
      <c r="AM267" s="34">
        <v>175.4</v>
      </c>
      <c r="AN267" s="34" t="s">
        <v>155</v>
      </c>
      <c r="AO267" s="34">
        <v>1</v>
      </c>
      <c r="AP267" s="37">
        <v>0.80887731481481484</v>
      </c>
      <c r="AQ267" s="34">
        <v>47.158481999999999</v>
      </c>
      <c r="AR267" s="34">
        <v>-88.485221999999993</v>
      </c>
      <c r="AS267" s="34">
        <v>311.89999999999998</v>
      </c>
      <c r="AT267" s="34">
        <v>28.2</v>
      </c>
      <c r="AU267" s="34">
        <v>12</v>
      </c>
      <c r="AV267" s="34">
        <v>9</v>
      </c>
      <c r="AW267" s="34" t="s">
        <v>212</v>
      </c>
      <c r="AX267" s="34">
        <v>1.5</v>
      </c>
      <c r="AY267" s="34">
        <v>1.0613999999999999</v>
      </c>
      <c r="AZ267" s="34">
        <v>2.2000000000000002</v>
      </c>
      <c r="BA267" s="34">
        <v>13.404</v>
      </c>
      <c r="BB267" s="34">
        <v>13.86</v>
      </c>
      <c r="BC267" s="34">
        <v>1.03</v>
      </c>
      <c r="BD267" s="34">
        <v>14.907999999999999</v>
      </c>
      <c r="BE267" s="34">
        <v>2836.1619999999998</v>
      </c>
      <c r="BF267" s="34">
        <v>36.296999999999997</v>
      </c>
      <c r="BG267" s="34">
        <v>3.1280000000000001</v>
      </c>
      <c r="BH267" s="34">
        <v>5.1999999999999998E-2</v>
      </c>
      <c r="BI267" s="34">
        <v>3.1789999999999998</v>
      </c>
      <c r="BJ267" s="34">
        <v>2.5750000000000002</v>
      </c>
      <c r="BK267" s="34">
        <v>4.2999999999999997E-2</v>
      </c>
      <c r="BL267" s="34">
        <v>2.6179999999999999</v>
      </c>
      <c r="BM267" s="34">
        <v>4.5496999999999996</v>
      </c>
      <c r="BN267" s="34"/>
      <c r="BO267" s="34"/>
      <c r="BP267" s="34"/>
      <c r="BQ267" s="34">
        <v>0</v>
      </c>
      <c r="BR267" s="34">
        <v>0.138824</v>
      </c>
      <c r="BS267" s="34">
        <v>-5</v>
      </c>
      <c r="BT267" s="34">
        <v>8.0000000000000002E-3</v>
      </c>
      <c r="BU267" s="34">
        <v>3.392512</v>
      </c>
      <c r="BV267" s="34">
        <v>0</v>
      </c>
      <c r="BW267" s="34" t="s">
        <v>155</v>
      </c>
      <c r="BX267" s="34">
        <v>0.82299999999999995</v>
      </c>
    </row>
    <row r="268" spans="1:76" x14ac:dyDescent="0.25">
      <c r="A268" s="35">
        <v>43167</v>
      </c>
      <c r="B268" s="36">
        <v>1.6408564814814817E-2</v>
      </c>
      <c r="C268" s="34">
        <v>14.119</v>
      </c>
      <c r="D268" s="34">
        <v>0.50619999999999998</v>
      </c>
      <c r="E268" s="34">
        <v>5061.6694770000004</v>
      </c>
      <c r="F268" s="34">
        <v>141</v>
      </c>
      <c r="G268" s="34">
        <v>2.4</v>
      </c>
      <c r="H268" s="34">
        <v>802.5</v>
      </c>
      <c r="I268" s="34"/>
      <c r="J268" s="34">
        <v>0</v>
      </c>
      <c r="K268" s="34">
        <v>0.86970000000000003</v>
      </c>
      <c r="L268" s="34">
        <v>12.2791</v>
      </c>
      <c r="M268" s="34">
        <v>0.44019999999999998</v>
      </c>
      <c r="N268" s="34">
        <v>122.61190000000001</v>
      </c>
      <c r="O268" s="34">
        <v>2.0872999999999999</v>
      </c>
      <c r="P268" s="34">
        <v>124.7</v>
      </c>
      <c r="Q268" s="34">
        <v>100.953</v>
      </c>
      <c r="R268" s="34">
        <v>1.7185999999999999</v>
      </c>
      <c r="S268" s="34">
        <v>102.7</v>
      </c>
      <c r="T268" s="34">
        <v>802.46100000000001</v>
      </c>
      <c r="U268" s="34"/>
      <c r="V268" s="34"/>
      <c r="W268" s="34">
        <v>0</v>
      </c>
      <c r="X268" s="34">
        <v>0</v>
      </c>
      <c r="Y268" s="34">
        <v>12</v>
      </c>
      <c r="Z268" s="34">
        <v>855</v>
      </c>
      <c r="AA268" s="34">
        <v>857</v>
      </c>
      <c r="AB268" s="34">
        <v>868</v>
      </c>
      <c r="AC268" s="34">
        <v>93</v>
      </c>
      <c r="AD268" s="34">
        <v>29.35</v>
      </c>
      <c r="AE268" s="34">
        <v>0.67</v>
      </c>
      <c r="AF268" s="34">
        <v>979</v>
      </c>
      <c r="AG268" s="34">
        <v>2</v>
      </c>
      <c r="AH268" s="34">
        <v>63</v>
      </c>
      <c r="AI268" s="34">
        <v>37</v>
      </c>
      <c r="AJ268" s="34">
        <v>191</v>
      </c>
      <c r="AK268" s="34">
        <v>168</v>
      </c>
      <c r="AL268" s="34">
        <v>3.8</v>
      </c>
      <c r="AM268" s="34">
        <v>175.7</v>
      </c>
      <c r="AN268" s="34" t="s">
        <v>155</v>
      </c>
      <c r="AO268" s="34">
        <v>1</v>
      </c>
      <c r="AP268" s="37">
        <v>0.80890046296296303</v>
      </c>
      <c r="AQ268" s="34">
        <v>47.158467999999999</v>
      </c>
      <c r="AR268" s="34">
        <v>-88.485001999999994</v>
      </c>
      <c r="AS268" s="34">
        <v>311.7</v>
      </c>
      <c r="AT268" s="34">
        <v>26.8</v>
      </c>
      <c r="AU268" s="34">
        <v>12</v>
      </c>
      <c r="AV268" s="34">
        <v>9</v>
      </c>
      <c r="AW268" s="34" t="s">
        <v>212</v>
      </c>
      <c r="AX268" s="34">
        <v>1.5</v>
      </c>
      <c r="AY268" s="34">
        <v>1.1000000000000001</v>
      </c>
      <c r="AZ268" s="34">
        <v>2.2000000000000002</v>
      </c>
      <c r="BA268" s="34">
        <v>13.404</v>
      </c>
      <c r="BB268" s="34">
        <v>13.8</v>
      </c>
      <c r="BC268" s="34">
        <v>1.03</v>
      </c>
      <c r="BD268" s="34">
        <v>14.981</v>
      </c>
      <c r="BE268" s="34">
        <v>2788.1669999999999</v>
      </c>
      <c r="BF268" s="34">
        <v>63.621000000000002</v>
      </c>
      <c r="BG268" s="34">
        <v>2.9159999999999999</v>
      </c>
      <c r="BH268" s="34">
        <v>0.05</v>
      </c>
      <c r="BI268" s="34">
        <v>2.9649999999999999</v>
      </c>
      <c r="BJ268" s="34">
        <v>2.4009999999999998</v>
      </c>
      <c r="BK268" s="34">
        <v>4.1000000000000002E-2</v>
      </c>
      <c r="BL268" s="34">
        <v>2.4409999999999998</v>
      </c>
      <c r="BM268" s="34">
        <v>6.2877999999999998</v>
      </c>
      <c r="BN268" s="34"/>
      <c r="BO268" s="34"/>
      <c r="BP268" s="34"/>
      <c r="BQ268" s="34">
        <v>0</v>
      </c>
      <c r="BR268" s="34">
        <v>7.4468000000000006E-2</v>
      </c>
      <c r="BS268" s="34">
        <v>-5</v>
      </c>
      <c r="BT268" s="34">
        <v>7.228E-3</v>
      </c>
      <c r="BU268" s="34">
        <v>1.819812</v>
      </c>
      <c r="BV268" s="34">
        <v>0</v>
      </c>
      <c r="BW268" s="34" t="s">
        <v>155</v>
      </c>
      <c r="BX268" s="34">
        <v>0.82299999999999995</v>
      </c>
    </row>
    <row r="269" spans="1:76" x14ac:dyDescent="0.25">
      <c r="A269" s="35">
        <v>43167</v>
      </c>
      <c r="B269" s="36">
        <v>1.642013888888889E-2</v>
      </c>
      <c r="C269" s="34">
        <v>14.156000000000001</v>
      </c>
      <c r="D269" s="34">
        <v>0.34079999999999999</v>
      </c>
      <c r="E269" s="34">
        <v>3407.6890400000002</v>
      </c>
      <c r="F269" s="34">
        <v>131.19999999999999</v>
      </c>
      <c r="G269" s="34">
        <v>2.4</v>
      </c>
      <c r="H269" s="34">
        <v>3606.6</v>
      </c>
      <c r="I269" s="34"/>
      <c r="J269" s="34">
        <v>0</v>
      </c>
      <c r="K269" s="34">
        <v>0.86819999999999997</v>
      </c>
      <c r="L269" s="34">
        <v>12.290900000000001</v>
      </c>
      <c r="M269" s="34">
        <v>0.2959</v>
      </c>
      <c r="N269" s="34">
        <v>113.8853</v>
      </c>
      <c r="O269" s="34">
        <v>2.0836999999999999</v>
      </c>
      <c r="P269" s="34">
        <v>116</v>
      </c>
      <c r="Q269" s="34">
        <v>93.768000000000001</v>
      </c>
      <c r="R269" s="34">
        <v>1.7157</v>
      </c>
      <c r="S269" s="34">
        <v>95.5</v>
      </c>
      <c r="T269" s="34">
        <v>3606.5902999999998</v>
      </c>
      <c r="U269" s="34"/>
      <c r="V269" s="34"/>
      <c r="W269" s="34">
        <v>0</v>
      </c>
      <c r="X269" s="34">
        <v>0</v>
      </c>
      <c r="Y269" s="34">
        <v>12</v>
      </c>
      <c r="Z269" s="34">
        <v>854</v>
      </c>
      <c r="AA269" s="34">
        <v>857</v>
      </c>
      <c r="AB269" s="34">
        <v>867</v>
      </c>
      <c r="AC269" s="34">
        <v>93</v>
      </c>
      <c r="AD269" s="34">
        <v>29.35</v>
      </c>
      <c r="AE269" s="34">
        <v>0.67</v>
      </c>
      <c r="AF269" s="34">
        <v>979</v>
      </c>
      <c r="AG269" s="34">
        <v>2</v>
      </c>
      <c r="AH269" s="34">
        <v>63</v>
      </c>
      <c r="AI269" s="34">
        <v>37</v>
      </c>
      <c r="AJ269" s="34">
        <v>191</v>
      </c>
      <c r="AK269" s="34">
        <v>168</v>
      </c>
      <c r="AL269" s="34">
        <v>3.8</v>
      </c>
      <c r="AM269" s="34">
        <v>175.9</v>
      </c>
      <c r="AN269" s="34" t="s">
        <v>155</v>
      </c>
      <c r="AO269" s="34">
        <v>1</v>
      </c>
      <c r="AP269" s="37">
        <v>0.80891203703703696</v>
      </c>
      <c r="AQ269" s="34">
        <v>47.158467999999999</v>
      </c>
      <c r="AR269" s="34">
        <v>-88.484942000000004</v>
      </c>
      <c r="AS269" s="34">
        <v>311.7</v>
      </c>
      <c r="AT269" s="34">
        <v>26.4</v>
      </c>
      <c r="AU269" s="34">
        <v>12</v>
      </c>
      <c r="AV269" s="34">
        <v>9</v>
      </c>
      <c r="AW269" s="34" t="s">
        <v>212</v>
      </c>
      <c r="AX269" s="34">
        <v>1.5</v>
      </c>
      <c r="AY269" s="34">
        <v>1.1000000000000001</v>
      </c>
      <c r="AZ269" s="34">
        <v>2.2000000000000002</v>
      </c>
      <c r="BA269" s="34">
        <v>13.404</v>
      </c>
      <c r="BB269" s="34">
        <v>13.63</v>
      </c>
      <c r="BC269" s="34">
        <v>1.02</v>
      </c>
      <c r="BD269" s="34">
        <v>15.177</v>
      </c>
      <c r="BE269" s="34">
        <v>2758.8829999999998</v>
      </c>
      <c r="BF269" s="34">
        <v>42.268999999999998</v>
      </c>
      <c r="BG269" s="34">
        <v>2.677</v>
      </c>
      <c r="BH269" s="34">
        <v>4.9000000000000002E-2</v>
      </c>
      <c r="BI269" s="34">
        <v>2.726</v>
      </c>
      <c r="BJ269" s="34">
        <v>2.2040000000000002</v>
      </c>
      <c r="BK269" s="34">
        <v>0.04</v>
      </c>
      <c r="BL269" s="34">
        <v>2.2440000000000002</v>
      </c>
      <c r="BM269" s="34">
        <v>27.936199999999999</v>
      </c>
      <c r="BN269" s="34"/>
      <c r="BO269" s="34"/>
      <c r="BP269" s="34"/>
      <c r="BQ269" s="34">
        <v>0</v>
      </c>
      <c r="BR269" s="34">
        <v>0.124708</v>
      </c>
      <c r="BS269" s="34">
        <v>-5</v>
      </c>
      <c r="BT269" s="34">
        <v>7.0000000000000001E-3</v>
      </c>
      <c r="BU269" s="34">
        <v>3.0475509999999999</v>
      </c>
      <c r="BV269" s="34">
        <v>0</v>
      </c>
      <c r="BW269" s="34" t="s">
        <v>155</v>
      </c>
      <c r="BX269" s="34">
        <v>0.82299999999999995</v>
      </c>
    </row>
    <row r="270" spans="1:76" x14ac:dyDescent="0.25">
      <c r="A270" s="35">
        <v>43167</v>
      </c>
      <c r="B270" s="36">
        <v>1.6431712962962964E-2</v>
      </c>
      <c r="C270" s="34">
        <v>14.48</v>
      </c>
      <c r="D270" s="34">
        <v>0.25740000000000002</v>
      </c>
      <c r="E270" s="34">
        <v>2574.2070119999998</v>
      </c>
      <c r="F270" s="34">
        <v>123.1</v>
      </c>
      <c r="G270" s="34">
        <v>2.4</v>
      </c>
      <c r="H270" s="34">
        <v>4229.3999999999996</v>
      </c>
      <c r="I270" s="34"/>
      <c r="J270" s="34">
        <v>0</v>
      </c>
      <c r="K270" s="34">
        <v>0.86580000000000001</v>
      </c>
      <c r="L270" s="34">
        <v>12.5372</v>
      </c>
      <c r="M270" s="34">
        <v>0.22289999999999999</v>
      </c>
      <c r="N270" s="34">
        <v>106.5551</v>
      </c>
      <c r="O270" s="34">
        <v>2.0779999999999998</v>
      </c>
      <c r="P270" s="34">
        <v>108.6</v>
      </c>
      <c r="Q270" s="34">
        <v>87.732600000000005</v>
      </c>
      <c r="R270" s="34">
        <v>1.7109000000000001</v>
      </c>
      <c r="S270" s="34">
        <v>89.4</v>
      </c>
      <c r="T270" s="34">
        <v>4229.3746000000001</v>
      </c>
      <c r="U270" s="34"/>
      <c r="V270" s="34"/>
      <c r="W270" s="34">
        <v>0</v>
      </c>
      <c r="X270" s="34">
        <v>0</v>
      </c>
      <c r="Y270" s="34">
        <v>12</v>
      </c>
      <c r="Z270" s="34">
        <v>855</v>
      </c>
      <c r="AA270" s="34">
        <v>858</v>
      </c>
      <c r="AB270" s="34">
        <v>867</v>
      </c>
      <c r="AC270" s="34">
        <v>93</v>
      </c>
      <c r="AD270" s="34">
        <v>29.35</v>
      </c>
      <c r="AE270" s="34">
        <v>0.67</v>
      </c>
      <c r="AF270" s="34">
        <v>979</v>
      </c>
      <c r="AG270" s="34">
        <v>2</v>
      </c>
      <c r="AH270" s="34">
        <v>63</v>
      </c>
      <c r="AI270" s="34">
        <v>37</v>
      </c>
      <c r="AJ270" s="34">
        <v>191</v>
      </c>
      <c r="AK270" s="34">
        <v>168</v>
      </c>
      <c r="AL270" s="34">
        <v>3.7</v>
      </c>
      <c r="AM270" s="34">
        <v>175.6</v>
      </c>
      <c r="AN270" s="34" t="s">
        <v>155</v>
      </c>
      <c r="AO270" s="34">
        <v>1</v>
      </c>
      <c r="AP270" s="37">
        <v>0.80891203703703696</v>
      </c>
      <c r="AQ270" s="34">
        <v>47.158470999999999</v>
      </c>
      <c r="AR270" s="34">
        <v>-88.484853000000001</v>
      </c>
      <c r="AS270" s="34">
        <v>311.5</v>
      </c>
      <c r="AT270" s="34">
        <v>23.6</v>
      </c>
      <c r="AU270" s="34">
        <v>12</v>
      </c>
      <c r="AV270" s="34">
        <v>9</v>
      </c>
      <c r="AW270" s="34" t="s">
        <v>212</v>
      </c>
      <c r="AX270" s="34">
        <v>1.5</v>
      </c>
      <c r="AY270" s="34">
        <v>1.1000000000000001</v>
      </c>
      <c r="AZ270" s="34">
        <v>2.2000000000000002</v>
      </c>
      <c r="BA270" s="34">
        <v>13.404</v>
      </c>
      <c r="BB270" s="34">
        <v>13.38</v>
      </c>
      <c r="BC270" s="34">
        <v>1</v>
      </c>
      <c r="BD270" s="34">
        <v>15.496</v>
      </c>
      <c r="BE270" s="34">
        <v>2763.7280000000001</v>
      </c>
      <c r="BF270" s="34">
        <v>31.271000000000001</v>
      </c>
      <c r="BG270" s="34">
        <v>2.46</v>
      </c>
      <c r="BH270" s="34">
        <v>4.8000000000000001E-2</v>
      </c>
      <c r="BI270" s="34">
        <v>2.508</v>
      </c>
      <c r="BJ270" s="34">
        <v>2.0249999999999999</v>
      </c>
      <c r="BK270" s="34">
        <v>3.9E-2</v>
      </c>
      <c r="BL270" s="34">
        <v>2.0649999999999999</v>
      </c>
      <c r="BM270" s="34">
        <v>32.173200000000001</v>
      </c>
      <c r="BN270" s="34"/>
      <c r="BO270" s="34"/>
      <c r="BP270" s="34"/>
      <c r="BQ270" s="34">
        <v>0</v>
      </c>
      <c r="BR270" s="34">
        <v>0.15735199999999999</v>
      </c>
      <c r="BS270" s="34">
        <v>-5</v>
      </c>
      <c r="BT270" s="34">
        <v>8.5439999999999995E-3</v>
      </c>
      <c r="BU270" s="34">
        <v>3.8452899999999999</v>
      </c>
      <c r="BV270" s="34">
        <v>0</v>
      </c>
      <c r="BW270" s="34" t="s">
        <v>155</v>
      </c>
      <c r="BX270" s="34">
        <v>0.82299999999999995</v>
      </c>
    </row>
    <row r="271" spans="1:76" x14ac:dyDescent="0.25">
      <c r="A271" s="35">
        <v>43167</v>
      </c>
      <c r="B271" s="36">
        <v>1.6443287037037038E-2</v>
      </c>
      <c r="C271" s="34">
        <v>14.48</v>
      </c>
      <c r="D271" s="34">
        <v>0.30280000000000001</v>
      </c>
      <c r="E271" s="34">
        <v>3028.1399179999999</v>
      </c>
      <c r="F271" s="34">
        <v>121.3</v>
      </c>
      <c r="G271" s="34">
        <v>2.4</v>
      </c>
      <c r="H271" s="34">
        <v>2546.4</v>
      </c>
      <c r="I271" s="34"/>
      <c r="J271" s="34">
        <v>0</v>
      </c>
      <c r="K271" s="34">
        <v>0.86699999999999999</v>
      </c>
      <c r="L271" s="34">
        <v>12.5548</v>
      </c>
      <c r="M271" s="34">
        <v>0.2626</v>
      </c>
      <c r="N271" s="34">
        <v>105.1656</v>
      </c>
      <c r="O271" s="34">
        <v>2.0809000000000002</v>
      </c>
      <c r="P271" s="34">
        <v>107.2</v>
      </c>
      <c r="Q271" s="34">
        <v>86.588499999999996</v>
      </c>
      <c r="R271" s="34">
        <v>1.7133</v>
      </c>
      <c r="S271" s="34">
        <v>88.3</v>
      </c>
      <c r="T271" s="34">
        <v>2546.3773999999999</v>
      </c>
      <c r="U271" s="34"/>
      <c r="V271" s="34"/>
      <c r="W271" s="34">
        <v>0</v>
      </c>
      <c r="X271" s="34">
        <v>0</v>
      </c>
      <c r="Y271" s="34">
        <v>12</v>
      </c>
      <c r="Z271" s="34">
        <v>855</v>
      </c>
      <c r="AA271" s="34">
        <v>858</v>
      </c>
      <c r="AB271" s="34">
        <v>868</v>
      </c>
      <c r="AC271" s="34">
        <v>93</v>
      </c>
      <c r="AD271" s="34">
        <v>29.35</v>
      </c>
      <c r="AE271" s="34">
        <v>0.67</v>
      </c>
      <c r="AF271" s="34">
        <v>979</v>
      </c>
      <c r="AG271" s="34">
        <v>2</v>
      </c>
      <c r="AH271" s="34">
        <v>63</v>
      </c>
      <c r="AI271" s="34">
        <v>37</v>
      </c>
      <c r="AJ271" s="34">
        <v>191</v>
      </c>
      <c r="AK271" s="34">
        <v>168.8</v>
      </c>
      <c r="AL271" s="34">
        <v>3.8</v>
      </c>
      <c r="AM271" s="34">
        <v>175.2</v>
      </c>
      <c r="AN271" s="34" t="s">
        <v>155</v>
      </c>
      <c r="AO271" s="34">
        <v>1</v>
      </c>
      <c r="AP271" s="37">
        <v>0.80892361111111111</v>
      </c>
      <c r="AQ271" s="34">
        <v>47.158487999999998</v>
      </c>
      <c r="AR271" s="34">
        <v>-88.484725999999995</v>
      </c>
      <c r="AS271" s="34">
        <v>311.3</v>
      </c>
      <c r="AT271" s="34">
        <v>21.2</v>
      </c>
      <c r="AU271" s="34">
        <v>12</v>
      </c>
      <c r="AV271" s="34">
        <v>9</v>
      </c>
      <c r="AW271" s="34" t="s">
        <v>212</v>
      </c>
      <c r="AX271" s="34">
        <v>1.7456</v>
      </c>
      <c r="AY271" s="34">
        <v>1.2228000000000001</v>
      </c>
      <c r="AZ271" s="34">
        <v>2.4456000000000002</v>
      </c>
      <c r="BA271" s="34">
        <v>13.404</v>
      </c>
      <c r="BB271" s="34">
        <v>13.51</v>
      </c>
      <c r="BC271" s="34">
        <v>1.01</v>
      </c>
      <c r="BD271" s="34">
        <v>15.334</v>
      </c>
      <c r="BE271" s="34">
        <v>2791.1849999999999</v>
      </c>
      <c r="BF271" s="34">
        <v>37.151000000000003</v>
      </c>
      <c r="BG271" s="34">
        <v>2.448</v>
      </c>
      <c r="BH271" s="34">
        <v>4.8000000000000001E-2</v>
      </c>
      <c r="BI271" s="34">
        <v>2.4969999999999999</v>
      </c>
      <c r="BJ271" s="34">
        <v>2.016</v>
      </c>
      <c r="BK271" s="34">
        <v>0.04</v>
      </c>
      <c r="BL271" s="34">
        <v>2.056</v>
      </c>
      <c r="BM271" s="34">
        <v>19.535499999999999</v>
      </c>
      <c r="BN271" s="34"/>
      <c r="BO271" s="34"/>
      <c r="BP271" s="34"/>
      <c r="BQ271" s="34">
        <v>0</v>
      </c>
      <c r="BR271" s="34">
        <v>0.15173600000000001</v>
      </c>
      <c r="BS271" s="34">
        <v>-5</v>
      </c>
      <c r="BT271" s="34">
        <v>8.9999999999999993E-3</v>
      </c>
      <c r="BU271" s="34">
        <v>3.7080489999999999</v>
      </c>
      <c r="BV271" s="34">
        <v>0</v>
      </c>
      <c r="BW271" s="34" t="s">
        <v>155</v>
      </c>
      <c r="BX271" s="34">
        <v>0.82299999999999995</v>
      </c>
    </row>
    <row r="272" spans="1:76" x14ac:dyDescent="0.25">
      <c r="A272" s="35">
        <v>43167</v>
      </c>
      <c r="B272" s="36">
        <v>1.6454861111111111E-2</v>
      </c>
      <c r="C272" s="34">
        <v>14.472</v>
      </c>
      <c r="D272" s="34">
        <v>0.32129999999999997</v>
      </c>
      <c r="E272" s="34">
        <v>3213.0806849999999</v>
      </c>
      <c r="F272" s="34">
        <v>119.1</v>
      </c>
      <c r="G272" s="34">
        <v>2.4</v>
      </c>
      <c r="H272" s="34">
        <v>1525.9</v>
      </c>
      <c r="I272" s="34"/>
      <c r="J272" s="34">
        <v>0</v>
      </c>
      <c r="K272" s="34">
        <v>0.8679</v>
      </c>
      <c r="L272" s="34">
        <v>12.559900000000001</v>
      </c>
      <c r="M272" s="34">
        <v>0.27889999999999998</v>
      </c>
      <c r="N272" s="34">
        <v>103.39749999999999</v>
      </c>
      <c r="O272" s="34">
        <v>2.0829</v>
      </c>
      <c r="P272" s="34">
        <v>105.5</v>
      </c>
      <c r="Q272" s="34">
        <v>85.132800000000003</v>
      </c>
      <c r="R272" s="34">
        <v>1.7150000000000001</v>
      </c>
      <c r="S272" s="34">
        <v>86.8</v>
      </c>
      <c r="T272" s="34">
        <v>1525.9047</v>
      </c>
      <c r="U272" s="34"/>
      <c r="V272" s="34"/>
      <c r="W272" s="34">
        <v>0</v>
      </c>
      <c r="X272" s="34">
        <v>0</v>
      </c>
      <c r="Y272" s="34">
        <v>12</v>
      </c>
      <c r="Z272" s="34">
        <v>855</v>
      </c>
      <c r="AA272" s="34">
        <v>858</v>
      </c>
      <c r="AB272" s="34">
        <v>867</v>
      </c>
      <c r="AC272" s="34">
        <v>93</v>
      </c>
      <c r="AD272" s="34">
        <v>29.35</v>
      </c>
      <c r="AE272" s="34">
        <v>0.67</v>
      </c>
      <c r="AF272" s="34">
        <v>979</v>
      </c>
      <c r="AG272" s="34">
        <v>2</v>
      </c>
      <c r="AH272" s="34">
        <v>63</v>
      </c>
      <c r="AI272" s="34">
        <v>37</v>
      </c>
      <c r="AJ272" s="34">
        <v>191</v>
      </c>
      <c r="AK272" s="34">
        <v>168.2</v>
      </c>
      <c r="AL272" s="34">
        <v>3.7</v>
      </c>
      <c r="AM272" s="34">
        <v>175</v>
      </c>
      <c r="AN272" s="34" t="s">
        <v>155</v>
      </c>
      <c r="AO272" s="34">
        <v>1</v>
      </c>
      <c r="AP272" s="37">
        <v>0.80893518518518526</v>
      </c>
      <c r="AQ272" s="34">
        <v>47.158518999999998</v>
      </c>
      <c r="AR272" s="34">
        <v>-88.484611999999998</v>
      </c>
      <c r="AS272" s="34">
        <v>311</v>
      </c>
      <c r="AT272" s="34">
        <v>20.8</v>
      </c>
      <c r="AU272" s="34">
        <v>12</v>
      </c>
      <c r="AV272" s="34">
        <v>9</v>
      </c>
      <c r="AW272" s="34" t="s">
        <v>212</v>
      </c>
      <c r="AX272" s="34">
        <v>1.9</v>
      </c>
      <c r="AY272" s="34">
        <v>1.3</v>
      </c>
      <c r="AZ272" s="34">
        <v>2.6</v>
      </c>
      <c r="BA272" s="34">
        <v>13.404</v>
      </c>
      <c r="BB272" s="34">
        <v>13.6</v>
      </c>
      <c r="BC272" s="34">
        <v>1.01</v>
      </c>
      <c r="BD272" s="34">
        <v>15.221</v>
      </c>
      <c r="BE272" s="34">
        <v>2809.703</v>
      </c>
      <c r="BF272" s="34">
        <v>39.704999999999998</v>
      </c>
      <c r="BG272" s="34">
        <v>2.4220000000000002</v>
      </c>
      <c r="BH272" s="34">
        <v>4.9000000000000002E-2</v>
      </c>
      <c r="BI272" s="34">
        <v>2.4710000000000001</v>
      </c>
      <c r="BJ272" s="34">
        <v>1.994</v>
      </c>
      <c r="BK272" s="34">
        <v>0.04</v>
      </c>
      <c r="BL272" s="34">
        <v>2.0350000000000001</v>
      </c>
      <c r="BM272" s="34">
        <v>11.779500000000001</v>
      </c>
      <c r="BN272" s="34"/>
      <c r="BO272" s="34"/>
      <c r="BP272" s="34"/>
      <c r="BQ272" s="34">
        <v>0</v>
      </c>
      <c r="BR272" s="34">
        <v>0.14127999999999999</v>
      </c>
      <c r="BS272" s="34">
        <v>-5</v>
      </c>
      <c r="BT272" s="34">
        <v>8.9999999999999993E-3</v>
      </c>
      <c r="BU272" s="34">
        <v>3.4525299999999999</v>
      </c>
      <c r="BV272" s="34">
        <v>0</v>
      </c>
      <c r="BW272" s="34" t="s">
        <v>155</v>
      </c>
      <c r="BX272" s="34">
        <v>0.82299999999999995</v>
      </c>
    </row>
    <row r="273" spans="1:76" x14ac:dyDescent="0.25">
      <c r="A273" s="35">
        <v>43167</v>
      </c>
      <c r="B273" s="36">
        <v>1.6466435185185185E-2</v>
      </c>
      <c r="C273" s="34">
        <v>14.47</v>
      </c>
      <c r="D273" s="34">
        <v>0.17130000000000001</v>
      </c>
      <c r="E273" s="34">
        <v>1713.4881829999999</v>
      </c>
      <c r="F273" s="34">
        <v>111.9</v>
      </c>
      <c r="G273" s="34">
        <v>2.4</v>
      </c>
      <c r="H273" s="34">
        <v>995.5</v>
      </c>
      <c r="I273" s="34"/>
      <c r="J273" s="34">
        <v>0</v>
      </c>
      <c r="K273" s="34">
        <v>0.86970000000000003</v>
      </c>
      <c r="L273" s="34">
        <v>12.5846</v>
      </c>
      <c r="M273" s="34">
        <v>0.14899999999999999</v>
      </c>
      <c r="N273" s="34">
        <v>97.304100000000005</v>
      </c>
      <c r="O273" s="34">
        <v>2.0872999999999999</v>
      </c>
      <c r="P273" s="34">
        <v>99.4</v>
      </c>
      <c r="Q273" s="34">
        <v>80.115700000000004</v>
      </c>
      <c r="R273" s="34">
        <v>1.7185999999999999</v>
      </c>
      <c r="S273" s="34">
        <v>81.8</v>
      </c>
      <c r="T273" s="34">
        <v>995.54939999999999</v>
      </c>
      <c r="U273" s="34"/>
      <c r="V273" s="34"/>
      <c r="W273" s="34">
        <v>0</v>
      </c>
      <c r="X273" s="34">
        <v>0</v>
      </c>
      <c r="Y273" s="34">
        <v>12</v>
      </c>
      <c r="Z273" s="34">
        <v>855</v>
      </c>
      <c r="AA273" s="34">
        <v>858</v>
      </c>
      <c r="AB273" s="34">
        <v>867</v>
      </c>
      <c r="AC273" s="34">
        <v>93</v>
      </c>
      <c r="AD273" s="34">
        <v>29.35</v>
      </c>
      <c r="AE273" s="34">
        <v>0.67</v>
      </c>
      <c r="AF273" s="34">
        <v>979</v>
      </c>
      <c r="AG273" s="34">
        <v>2</v>
      </c>
      <c r="AH273" s="34">
        <v>62.228000000000002</v>
      </c>
      <c r="AI273" s="34">
        <v>37</v>
      </c>
      <c r="AJ273" s="34">
        <v>191</v>
      </c>
      <c r="AK273" s="34">
        <v>168</v>
      </c>
      <c r="AL273" s="34">
        <v>3.6</v>
      </c>
      <c r="AM273" s="34">
        <v>175</v>
      </c>
      <c r="AN273" s="34" t="s">
        <v>155</v>
      </c>
      <c r="AO273" s="34">
        <v>1</v>
      </c>
      <c r="AP273" s="37">
        <v>0.8089467592592593</v>
      </c>
      <c r="AQ273" s="34">
        <v>47.158571000000002</v>
      </c>
      <c r="AR273" s="34">
        <v>-88.484509000000003</v>
      </c>
      <c r="AS273" s="34">
        <v>310.7</v>
      </c>
      <c r="AT273" s="34">
        <v>20.5</v>
      </c>
      <c r="AU273" s="34">
        <v>12</v>
      </c>
      <c r="AV273" s="34">
        <v>9</v>
      </c>
      <c r="AW273" s="34" t="s">
        <v>212</v>
      </c>
      <c r="AX273" s="34">
        <v>1.9</v>
      </c>
      <c r="AY273" s="34">
        <v>1.3</v>
      </c>
      <c r="AZ273" s="34">
        <v>2.6</v>
      </c>
      <c r="BA273" s="34">
        <v>13.404</v>
      </c>
      <c r="BB273" s="34">
        <v>13.8</v>
      </c>
      <c r="BC273" s="34">
        <v>1.03</v>
      </c>
      <c r="BD273" s="34">
        <v>14.981</v>
      </c>
      <c r="BE273" s="34">
        <v>2850.0410000000002</v>
      </c>
      <c r="BF273" s="34">
        <v>21.48</v>
      </c>
      <c r="BG273" s="34">
        <v>2.3079999999999998</v>
      </c>
      <c r="BH273" s="34">
        <v>0.05</v>
      </c>
      <c r="BI273" s="34">
        <v>2.3570000000000002</v>
      </c>
      <c r="BJ273" s="34">
        <v>1.9</v>
      </c>
      <c r="BK273" s="34">
        <v>4.1000000000000002E-2</v>
      </c>
      <c r="BL273" s="34">
        <v>1.9410000000000001</v>
      </c>
      <c r="BM273" s="34">
        <v>7.7803000000000004</v>
      </c>
      <c r="BN273" s="34"/>
      <c r="BO273" s="34"/>
      <c r="BP273" s="34"/>
      <c r="BQ273" s="34">
        <v>0</v>
      </c>
      <c r="BR273" s="34">
        <v>0.16370399999999999</v>
      </c>
      <c r="BS273" s="34">
        <v>-5</v>
      </c>
      <c r="BT273" s="34">
        <v>8.9999999999999993E-3</v>
      </c>
      <c r="BU273" s="34">
        <v>4.0005170000000003</v>
      </c>
      <c r="BV273" s="34">
        <v>0</v>
      </c>
      <c r="BW273" s="34" t="s">
        <v>155</v>
      </c>
      <c r="BX273" s="34">
        <v>0.82299999999999995</v>
      </c>
    </row>
    <row r="274" spans="1:76" x14ac:dyDescent="0.25">
      <c r="A274" s="35">
        <v>43167</v>
      </c>
      <c r="B274" s="36">
        <v>1.6478009259259258E-2</v>
      </c>
      <c r="C274" s="34">
        <v>14.484999999999999</v>
      </c>
      <c r="D274" s="34">
        <v>6.7900000000000002E-2</v>
      </c>
      <c r="E274" s="34">
        <v>679.183673</v>
      </c>
      <c r="F274" s="34">
        <v>107.1</v>
      </c>
      <c r="G274" s="34">
        <v>2.4</v>
      </c>
      <c r="H274" s="34">
        <v>706.5</v>
      </c>
      <c r="I274" s="34"/>
      <c r="J274" s="34">
        <v>0</v>
      </c>
      <c r="K274" s="34">
        <v>0.87080000000000002</v>
      </c>
      <c r="L274" s="34">
        <v>12.6137</v>
      </c>
      <c r="M274" s="34">
        <v>5.91E-2</v>
      </c>
      <c r="N274" s="34">
        <v>93.280199999999994</v>
      </c>
      <c r="O274" s="34">
        <v>2.0899000000000001</v>
      </c>
      <c r="P274" s="34">
        <v>95.4</v>
      </c>
      <c r="Q274" s="34">
        <v>76.802599999999998</v>
      </c>
      <c r="R274" s="34">
        <v>1.7206999999999999</v>
      </c>
      <c r="S274" s="34">
        <v>78.5</v>
      </c>
      <c r="T274" s="34">
        <v>706.53</v>
      </c>
      <c r="U274" s="34"/>
      <c r="V274" s="34"/>
      <c r="W274" s="34">
        <v>0</v>
      </c>
      <c r="X274" s="34">
        <v>0</v>
      </c>
      <c r="Y274" s="34">
        <v>12</v>
      </c>
      <c r="Z274" s="34">
        <v>855</v>
      </c>
      <c r="AA274" s="34">
        <v>857</v>
      </c>
      <c r="AB274" s="34">
        <v>868</v>
      </c>
      <c r="AC274" s="34">
        <v>93</v>
      </c>
      <c r="AD274" s="34">
        <v>29.35</v>
      </c>
      <c r="AE274" s="34">
        <v>0.67</v>
      </c>
      <c r="AF274" s="34">
        <v>979</v>
      </c>
      <c r="AG274" s="34">
        <v>2</v>
      </c>
      <c r="AH274" s="34">
        <v>62</v>
      </c>
      <c r="AI274" s="34">
        <v>37</v>
      </c>
      <c r="AJ274" s="34">
        <v>191</v>
      </c>
      <c r="AK274" s="34">
        <v>168</v>
      </c>
      <c r="AL274" s="34">
        <v>3.7</v>
      </c>
      <c r="AM274" s="34">
        <v>175</v>
      </c>
      <c r="AN274" s="34" t="s">
        <v>155</v>
      </c>
      <c r="AO274" s="34">
        <v>1</v>
      </c>
      <c r="AP274" s="37">
        <v>0.80895833333333333</v>
      </c>
      <c r="AQ274" s="34">
        <v>47.158617999999997</v>
      </c>
      <c r="AR274" s="34">
        <v>-88.484408000000002</v>
      </c>
      <c r="AS274" s="34">
        <v>310.5</v>
      </c>
      <c r="AT274" s="34">
        <v>20.3</v>
      </c>
      <c r="AU274" s="34">
        <v>12</v>
      </c>
      <c r="AV274" s="34">
        <v>9</v>
      </c>
      <c r="AW274" s="34" t="s">
        <v>212</v>
      </c>
      <c r="AX274" s="34">
        <v>1.9</v>
      </c>
      <c r="AY274" s="34">
        <v>1.3</v>
      </c>
      <c r="AZ274" s="34">
        <v>2.6</v>
      </c>
      <c r="BA274" s="34">
        <v>13.404</v>
      </c>
      <c r="BB274" s="34">
        <v>13.93</v>
      </c>
      <c r="BC274" s="34">
        <v>1.04</v>
      </c>
      <c r="BD274" s="34">
        <v>14.837</v>
      </c>
      <c r="BE274" s="34">
        <v>2876.8009999999999</v>
      </c>
      <c r="BF274" s="34">
        <v>8.5850000000000009</v>
      </c>
      <c r="BG274" s="34">
        <v>2.2280000000000002</v>
      </c>
      <c r="BH274" s="34">
        <v>0.05</v>
      </c>
      <c r="BI274" s="34">
        <v>2.278</v>
      </c>
      <c r="BJ274" s="34">
        <v>1.8340000000000001</v>
      </c>
      <c r="BK274" s="34">
        <v>4.1000000000000002E-2</v>
      </c>
      <c r="BL274" s="34">
        <v>1.875</v>
      </c>
      <c r="BM274" s="34">
        <v>5.5606</v>
      </c>
      <c r="BN274" s="34"/>
      <c r="BO274" s="34"/>
      <c r="BP274" s="34"/>
      <c r="BQ274" s="34">
        <v>0</v>
      </c>
      <c r="BR274" s="34">
        <v>0.16714399999999999</v>
      </c>
      <c r="BS274" s="34">
        <v>-5</v>
      </c>
      <c r="BT274" s="34">
        <v>8.2290000000000002E-3</v>
      </c>
      <c r="BU274" s="34">
        <v>4.0845779999999996</v>
      </c>
      <c r="BV274" s="34">
        <v>0</v>
      </c>
      <c r="BW274" s="34" t="s">
        <v>155</v>
      </c>
      <c r="BX274" s="34">
        <v>0.82299999999999995</v>
      </c>
    </row>
    <row r="275" spans="1:76" x14ac:dyDescent="0.25">
      <c r="A275" s="35">
        <v>43167</v>
      </c>
      <c r="B275" s="36">
        <v>1.6489583333333332E-2</v>
      </c>
      <c r="C275" s="34">
        <v>14.5</v>
      </c>
      <c r="D275" s="34">
        <v>3.7600000000000001E-2</v>
      </c>
      <c r="E275" s="34">
        <v>375.996622</v>
      </c>
      <c r="F275" s="34">
        <v>106.4</v>
      </c>
      <c r="G275" s="34">
        <v>2.4</v>
      </c>
      <c r="H275" s="34">
        <v>560.79999999999995</v>
      </c>
      <c r="I275" s="34"/>
      <c r="J275" s="34">
        <v>0</v>
      </c>
      <c r="K275" s="34">
        <v>0.87109999999999999</v>
      </c>
      <c r="L275" s="34">
        <v>12.6305</v>
      </c>
      <c r="M275" s="34">
        <v>3.2800000000000003E-2</v>
      </c>
      <c r="N275" s="34">
        <v>92.674999999999997</v>
      </c>
      <c r="O275" s="34">
        <v>2.0905999999999998</v>
      </c>
      <c r="P275" s="34">
        <v>94.8</v>
      </c>
      <c r="Q275" s="34">
        <v>76.304299999999998</v>
      </c>
      <c r="R275" s="34">
        <v>1.7213000000000001</v>
      </c>
      <c r="S275" s="34">
        <v>78</v>
      </c>
      <c r="T275" s="34">
        <v>560.78679999999997</v>
      </c>
      <c r="U275" s="34"/>
      <c r="V275" s="34"/>
      <c r="W275" s="34">
        <v>0</v>
      </c>
      <c r="X275" s="34">
        <v>0</v>
      </c>
      <c r="Y275" s="34">
        <v>11.9</v>
      </c>
      <c r="Z275" s="34">
        <v>856</v>
      </c>
      <c r="AA275" s="34">
        <v>858</v>
      </c>
      <c r="AB275" s="34">
        <v>869</v>
      </c>
      <c r="AC275" s="34">
        <v>93</v>
      </c>
      <c r="AD275" s="34">
        <v>29.35</v>
      </c>
      <c r="AE275" s="34">
        <v>0.67</v>
      </c>
      <c r="AF275" s="34">
        <v>979</v>
      </c>
      <c r="AG275" s="34">
        <v>2</v>
      </c>
      <c r="AH275" s="34">
        <v>62</v>
      </c>
      <c r="AI275" s="34">
        <v>37</v>
      </c>
      <c r="AJ275" s="34">
        <v>191</v>
      </c>
      <c r="AK275" s="34">
        <v>168</v>
      </c>
      <c r="AL275" s="34">
        <v>3.6</v>
      </c>
      <c r="AM275" s="34">
        <v>175</v>
      </c>
      <c r="AN275" s="34" t="s">
        <v>155</v>
      </c>
      <c r="AO275" s="34">
        <v>1</v>
      </c>
      <c r="AP275" s="37">
        <v>0.80896990740740737</v>
      </c>
      <c r="AQ275" s="34">
        <v>47.158681999999999</v>
      </c>
      <c r="AR275" s="34">
        <v>-88.484334000000004</v>
      </c>
      <c r="AS275" s="34">
        <v>310</v>
      </c>
      <c r="AT275" s="34">
        <v>19.899999999999999</v>
      </c>
      <c r="AU275" s="34">
        <v>12</v>
      </c>
      <c r="AV275" s="34">
        <v>9</v>
      </c>
      <c r="AW275" s="34" t="s">
        <v>212</v>
      </c>
      <c r="AX275" s="34">
        <v>2.2684000000000002</v>
      </c>
      <c r="AY275" s="34">
        <v>1.1157999999999999</v>
      </c>
      <c r="AZ275" s="34">
        <v>2.907</v>
      </c>
      <c r="BA275" s="34">
        <v>13.404</v>
      </c>
      <c r="BB275" s="34">
        <v>13.96</v>
      </c>
      <c r="BC275" s="34">
        <v>1.04</v>
      </c>
      <c r="BD275" s="34">
        <v>14.801</v>
      </c>
      <c r="BE275" s="34">
        <v>2886.1239999999998</v>
      </c>
      <c r="BF275" s="34">
        <v>4.7629999999999999</v>
      </c>
      <c r="BG275" s="34">
        <v>2.218</v>
      </c>
      <c r="BH275" s="34">
        <v>0.05</v>
      </c>
      <c r="BI275" s="34">
        <v>2.2679999999999998</v>
      </c>
      <c r="BJ275" s="34">
        <v>1.8260000000000001</v>
      </c>
      <c r="BK275" s="34">
        <v>4.1000000000000002E-2</v>
      </c>
      <c r="BL275" s="34">
        <v>1.867</v>
      </c>
      <c r="BM275" s="34">
        <v>4.4218999999999999</v>
      </c>
      <c r="BN275" s="34"/>
      <c r="BO275" s="34"/>
      <c r="BP275" s="34"/>
      <c r="BQ275" s="34">
        <v>0</v>
      </c>
      <c r="BR275" s="34">
        <v>0.199958</v>
      </c>
      <c r="BS275" s="34">
        <v>-5</v>
      </c>
      <c r="BT275" s="34">
        <v>8.7720000000000003E-3</v>
      </c>
      <c r="BU275" s="34">
        <v>4.8864729999999996</v>
      </c>
      <c r="BV275" s="34">
        <v>0</v>
      </c>
      <c r="BW275" s="34" t="s">
        <v>155</v>
      </c>
      <c r="BX275" s="34">
        <v>0.82299999999999995</v>
      </c>
    </row>
    <row r="276" spans="1:76" x14ac:dyDescent="0.25">
      <c r="A276" s="35">
        <v>43167</v>
      </c>
      <c r="B276" s="36">
        <v>1.6501157407407405E-2</v>
      </c>
      <c r="C276" s="34">
        <v>14.5</v>
      </c>
      <c r="D276" s="34">
        <v>5.0700000000000002E-2</v>
      </c>
      <c r="E276" s="34">
        <v>506.73553700000002</v>
      </c>
      <c r="F276" s="34">
        <v>115.7</v>
      </c>
      <c r="G276" s="34">
        <v>2.4</v>
      </c>
      <c r="H276" s="34">
        <v>512.79999999999995</v>
      </c>
      <c r="I276" s="34"/>
      <c r="J276" s="34">
        <v>0</v>
      </c>
      <c r="K276" s="34">
        <v>0.871</v>
      </c>
      <c r="L276" s="34">
        <v>12.6294</v>
      </c>
      <c r="M276" s="34">
        <v>4.41E-2</v>
      </c>
      <c r="N276" s="34">
        <v>100.80119999999999</v>
      </c>
      <c r="O276" s="34">
        <v>2.0903999999999998</v>
      </c>
      <c r="P276" s="34">
        <v>102.9</v>
      </c>
      <c r="Q276" s="34">
        <v>82.995099999999994</v>
      </c>
      <c r="R276" s="34">
        <v>1.7211000000000001</v>
      </c>
      <c r="S276" s="34">
        <v>84.7</v>
      </c>
      <c r="T276" s="34">
        <v>512.79999999999995</v>
      </c>
      <c r="U276" s="34"/>
      <c r="V276" s="34"/>
      <c r="W276" s="34">
        <v>0</v>
      </c>
      <c r="X276" s="34">
        <v>0</v>
      </c>
      <c r="Y276" s="34">
        <v>12</v>
      </c>
      <c r="Z276" s="34">
        <v>855</v>
      </c>
      <c r="AA276" s="34">
        <v>857</v>
      </c>
      <c r="AB276" s="34">
        <v>868</v>
      </c>
      <c r="AC276" s="34">
        <v>93</v>
      </c>
      <c r="AD276" s="34">
        <v>29.35</v>
      </c>
      <c r="AE276" s="34">
        <v>0.67</v>
      </c>
      <c r="AF276" s="34">
        <v>979</v>
      </c>
      <c r="AG276" s="34">
        <v>2</v>
      </c>
      <c r="AH276" s="34">
        <v>62</v>
      </c>
      <c r="AI276" s="34">
        <v>37</v>
      </c>
      <c r="AJ276" s="34">
        <v>191</v>
      </c>
      <c r="AK276" s="34">
        <v>168.8</v>
      </c>
      <c r="AL276" s="34">
        <v>3.6</v>
      </c>
      <c r="AM276" s="34">
        <v>175</v>
      </c>
      <c r="AN276" s="34" t="s">
        <v>155</v>
      </c>
      <c r="AO276" s="34">
        <v>1</v>
      </c>
      <c r="AP276" s="37">
        <v>0.80898148148148152</v>
      </c>
      <c r="AQ276" s="34">
        <v>47.158760999999998</v>
      </c>
      <c r="AR276" s="34">
        <v>-88.484285</v>
      </c>
      <c r="AS276" s="34">
        <v>309.5</v>
      </c>
      <c r="AT276" s="34">
        <v>20</v>
      </c>
      <c r="AU276" s="34">
        <v>12</v>
      </c>
      <c r="AV276" s="34">
        <v>9</v>
      </c>
      <c r="AW276" s="34" t="s">
        <v>212</v>
      </c>
      <c r="AX276" s="34">
        <v>1.7018</v>
      </c>
      <c r="AY276" s="34">
        <v>1</v>
      </c>
      <c r="AZ276" s="34">
        <v>2.2404000000000002</v>
      </c>
      <c r="BA276" s="34">
        <v>13.404</v>
      </c>
      <c r="BB276" s="34">
        <v>13.95</v>
      </c>
      <c r="BC276" s="34">
        <v>1.04</v>
      </c>
      <c r="BD276" s="34">
        <v>14.811999999999999</v>
      </c>
      <c r="BE276" s="34">
        <v>2884.6239999999998</v>
      </c>
      <c r="BF276" s="34">
        <v>6.4160000000000004</v>
      </c>
      <c r="BG276" s="34">
        <v>2.411</v>
      </c>
      <c r="BH276" s="34">
        <v>0.05</v>
      </c>
      <c r="BI276" s="34">
        <v>2.4609999999999999</v>
      </c>
      <c r="BJ276" s="34">
        <v>1.9850000000000001</v>
      </c>
      <c r="BK276" s="34">
        <v>4.1000000000000002E-2</v>
      </c>
      <c r="BL276" s="34">
        <v>2.0259999999999998</v>
      </c>
      <c r="BM276" s="34">
        <v>4.0418000000000003</v>
      </c>
      <c r="BN276" s="34"/>
      <c r="BO276" s="34"/>
      <c r="BP276" s="34"/>
      <c r="BQ276" s="34">
        <v>0</v>
      </c>
      <c r="BR276" s="34">
        <v>0.237792</v>
      </c>
      <c r="BS276" s="34">
        <v>-5</v>
      </c>
      <c r="BT276" s="34">
        <v>8.2279999999999992E-3</v>
      </c>
      <c r="BU276" s="34">
        <v>5.8110419999999996</v>
      </c>
      <c r="BV276" s="34">
        <v>0</v>
      </c>
      <c r="BW276" s="34" t="s">
        <v>155</v>
      </c>
      <c r="BX276" s="34">
        <v>0.82299999999999995</v>
      </c>
    </row>
    <row r="277" spans="1:76" x14ac:dyDescent="0.25">
      <c r="A277" s="35">
        <v>43167</v>
      </c>
      <c r="B277" s="36">
        <v>1.6512731481481479E-2</v>
      </c>
      <c r="C277" s="34">
        <v>14.5</v>
      </c>
      <c r="D277" s="34">
        <v>7.9100000000000004E-2</v>
      </c>
      <c r="E277" s="34">
        <v>790.75548300000003</v>
      </c>
      <c r="F277" s="34">
        <v>133.5</v>
      </c>
      <c r="G277" s="34">
        <v>2.2999999999999998</v>
      </c>
      <c r="H277" s="34">
        <v>495.9</v>
      </c>
      <c r="I277" s="34"/>
      <c r="J277" s="34">
        <v>0</v>
      </c>
      <c r="K277" s="34">
        <v>0.87080000000000002</v>
      </c>
      <c r="L277" s="34">
        <v>12.6264</v>
      </c>
      <c r="M277" s="34">
        <v>6.8900000000000003E-2</v>
      </c>
      <c r="N277" s="34">
        <v>116.23009999999999</v>
      </c>
      <c r="O277" s="34">
        <v>2.0028000000000001</v>
      </c>
      <c r="P277" s="34">
        <v>118.2</v>
      </c>
      <c r="Q277" s="34">
        <v>95.698499999999996</v>
      </c>
      <c r="R277" s="34">
        <v>1.649</v>
      </c>
      <c r="S277" s="34">
        <v>97.3</v>
      </c>
      <c r="T277" s="34">
        <v>495.87139999999999</v>
      </c>
      <c r="U277" s="34"/>
      <c r="V277" s="34"/>
      <c r="W277" s="34">
        <v>0</v>
      </c>
      <c r="X277" s="34">
        <v>0</v>
      </c>
      <c r="Y277" s="34">
        <v>12</v>
      </c>
      <c r="Z277" s="34">
        <v>855</v>
      </c>
      <c r="AA277" s="34">
        <v>858</v>
      </c>
      <c r="AB277" s="34">
        <v>868</v>
      </c>
      <c r="AC277" s="34">
        <v>93</v>
      </c>
      <c r="AD277" s="34">
        <v>29.35</v>
      </c>
      <c r="AE277" s="34">
        <v>0.67</v>
      </c>
      <c r="AF277" s="34">
        <v>979</v>
      </c>
      <c r="AG277" s="34">
        <v>2</v>
      </c>
      <c r="AH277" s="34">
        <v>62</v>
      </c>
      <c r="AI277" s="34">
        <v>37</v>
      </c>
      <c r="AJ277" s="34">
        <v>191</v>
      </c>
      <c r="AK277" s="34">
        <v>169</v>
      </c>
      <c r="AL277" s="34">
        <v>3.7</v>
      </c>
      <c r="AM277" s="34">
        <v>175</v>
      </c>
      <c r="AN277" s="34" t="s">
        <v>155</v>
      </c>
      <c r="AO277" s="34">
        <v>1</v>
      </c>
      <c r="AP277" s="37">
        <v>0.80899305555555545</v>
      </c>
      <c r="AQ277" s="34">
        <v>47.158839</v>
      </c>
      <c r="AR277" s="34">
        <v>-88.484245000000001</v>
      </c>
      <c r="AS277" s="34">
        <v>309.2</v>
      </c>
      <c r="AT277" s="34">
        <v>20.3</v>
      </c>
      <c r="AU277" s="34">
        <v>12</v>
      </c>
      <c r="AV277" s="34">
        <v>10</v>
      </c>
      <c r="AW277" s="34" t="s">
        <v>207</v>
      </c>
      <c r="AX277" s="34">
        <v>1.2</v>
      </c>
      <c r="AY277" s="34">
        <v>1</v>
      </c>
      <c r="AZ277" s="34">
        <v>1.7</v>
      </c>
      <c r="BA277" s="34">
        <v>13.404</v>
      </c>
      <c r="BB277" s="34">
        <v>13.92</v>
      </c>
      <c r="BC277" s="34">
        <v>1.04</v>
      </c>
      <c r="BD277" s="34">
        <v>14.839</v>
      </c>
      <c r="BE277" s="34">
        <v>2879.3919999999998</v>
      </c>
      <c r="BF277" s="34">
        <v>9.9939999999999998</v>
      </c>
      <c r="BG277" s="34">
        <v>2.7759999999999998</v>
      </c>
      <c r="BH277" s="34">
        <v>4.8000000000000001E-2</v>
      </c>
      <c r="BI277" s="34">
        <v>2.8239999999999998</v>
      </c>
      <c r="BJ277" s="34">
        <v>2.2850000000000001</v>
      </c>
      <c r="BK277" s="34">
        <v>3.9E-2</v>
      </c>
      <c r="BL277" s="34">
        <v>2.3250000000000002</v>
      </c>
      <c r="BM277" s="34">
        <v>3.9022000000000001</v>
      </c>
      <c r="BN277" s="34"/>
      <c r="BO277" s="34"/>
      <c r="BP277" s="34"/>
      <c r="BQ277" s="34">
        <v>0</v>
      </c>
      <c r="BR277" s="34">
        <v>0.33091999999999999</v>
      </c>
      <c r="BS277" s="34">
        <v>-5</v>
      </c>
      <c r="BT277" s="34">
        <v>8.0000000000000002E-3</v>
      </c>
      <c r="BU277" s="34">
        <v>8.0868579999999994</v>
      </c>
      <c r="BV277" s="34">
        <v>0</v>
      </c>
      <c r="BW277" s="34" t="s">
        <v>155</v>
      </c>
      <c r="BX277" s="34">
        <v>0.82299999999999995</v>
      </c>
    </row>
    <row r="278" spans="1:76" x14ac:dyDescent="0.25">
      <c r="A278" s="35">
        <v>43167</v>
      </c>
      <c r="B278" s="36">
        <v>1.6524305555555556E-2</v>
      </c>
      <c r="C278" s="34">
        <v>14.507999999999999</v>
      </c>
      <c r="D278" s="34">
        <v>9.8500000000000004E-2</v>
      </c>
      <c r="E278" s="34">
        <v>984.55379500000004</v>
      </c>
      <c r="F278" s="34">
        <v>160.80000000000001</v>
      </c>
      <c r="G278" s="34">
        <v>2.2999999999999998</v>
      </c>
      <c r="H278" s="34">
        <v>497.2</v>
      </c>
      <c r="I278" s="34"/>
      <c r="J278" s="34">
        <v>0</v>
      </c>
      <c r="K278" s="34">
        <v>0.87060000000000004</v>
      </c>
      <c r="L278" s="34">
        <v>12.6303</v>
      </c>
      <c r="M278" s="34">
        <v>8.5699999999999998E-2</v>
      </c>
      <c r="N278" s="34">
        <v>140.0026</v>
      </c>
      <c r="O278" s="34">
        <v>2.0023</v>
      </c>
      <c r="P278" s="34">
        <v>142</v>
      </c>
      <c r="Q278" s="34">
        <v>115.2717</v>
      </c>
      <c r="R278" s="34">
        <v>1.6486000000000001</v>
      </c>
      <c r="S278" s="34">
        <v>116.9</v>
      </c>
      <c r="T278" s="34">
        <v>497.23919999999998</v>
      </c>
      <c r="U278" s="34"/>
      <c r="V278" s="34"/>
      <c r="W278" s="34">
        <v>0</v>
      </c>
      <c r="X278" s="34">
        <v>0</v>
      </c>
      <c r="Y278" s="34">
        <v>11.9</v>
      </c>
      <c r="Z278" s="34">
        <v>856</v>
      </c>
      <c r="AA278" s="34">
        <v>858</v>
      </c>
      <c r="AB278" s="34">
        <v>868</v>
      </c>
      <c r="AC278" s="34">
        <v>93</v>
      </c>
      <c r="AD278" s="34">
        <v>29.35</v>
      </c>
      <c r="AE278" s="34">
        <v>0.67</v>
      </c>
      <c r="AF278" s="34">
        <v>979</v>
      </c>
      <c r="AG278" s="34">
        <v>2</v>
      </c>
      <c r="AH278" s="34">
        <v>62</v>
      </c>
      <c r="AI278" s="34">
        <v>37</v>
      </c>
      <c r="AJ278" s="34">
        <v>191</v>
      </c>
      <c r="AK278" s="34">
        <v>168.2</v>
      </c>
      <c r="AL278" s="34">
        <v>3.7</v>
      </c>
      <c r="AM278" s="34">
        <v>175</v>
      </c>
      <c r="AN278" s="34" t="s">
        <v>155</v>
      </c>
      <c r="AO278" s="34">
        <v>1</v>
      </c>
      <c r="AP278" s="37">
        <v>0.8090046296296296</v>
      </c>
      <c r="AQ278" s="34">
        <v>47.158915</v>
      </c>
      <c r="AR278" s="34">
        <v>-88.484205000000003</v>
      </c>
      <c r="AS278" s="34">
        <v>309</v>
      </c>
      <c r="AT278" s="34">
        <v>20.3</v>
      </c>
      <c r="AU278" s="34">
        <v>12</v>
      </c>
      <c r="AV278" s="34">
        <v>10</v>
      </c>
      <c r="AW278" s="34" t="s">
        <v>207</v>
      </c>
      <c r="AX278" s="34">
        <v>1.2</v>
      </c>
      <c r="AY278" s="34">
        <v>1</v>
      </c>
      <c r="AZ278" s="34">
        <v>1.7</v>
      </c>
      <c r="BA278" s="34">
        <v>13.404</v>
      </c>
      <c r="BB278" s="34">
        <v>13.9</v>
      </c>
      <c r="BC278" s="34">
        <v>1.04</v>
      </c>
      <c r="BD278" s="34">
        <v>14.869</v>
      </c>
      <c r="BE278" s="34">
        <v>2875.5520000000001</v>
      </c>
      <c r="BF278" s="34">
        <v>12.42</v>
      </c>
      <c r="BG278" s="34">
        <v>3.3380000000000001</v>
      </c>
      <c r="BH278" s="34">
        <v>4.8000000000000001E-2</v>
      </c>
      <c r="BI278" s="34">
        <v>3.3860000000000001</v>
      </c>
      <c r="BJ278" s="34">
        <v>2.7480000000000002</v>
      </c>
      <c r="BK278" s="34">
        <v>3.9E-2</v>
      </c>
      <c r="BL278" s="34">
        <v>2.7879999999999998</v>
      </c>
      <c r="BM278" s="34">
        <v>3.9066000000000001</v>
      </c>
      <c r="BN278" s="34"/>
      <c r="BO278" s="34"/>
      <c r="BP278" s="34"/>
      <c r="BQ278" s="34">
        <v>0</v>
      </c>
      <c r="BR278" s="34">
        <v>0.38302000000000003</v>
      </c>
      <c r="BS278" s="34">
        <v>-5</v>
      </c>
      <c r="BT278" s="34">
        <v>7.228E-3</v>
      </c>
      <c r="BU278" s="34">
        <v>9.3600519999999996</v>
      </c>
      <c r="BV278" s="34">
        <v>0</v>
      </c>
      <c r="BW278" s="34" t="s">
        <v>155</v>
      </c>
      <c r="BX278" s="34">
        <v>0.82299999999999995</v>
      </c>
    </row>
    <row r="279" spans="1:76" x14ac:dyDescent="0.25">
      <c r="A279" s="35">
        <v>43167</v>
      </c>
      <c r="B279" s="36">
        <v>1.653587962962963E-2</v>
      </c>
      <c r="C279" s="34">
        <v>14.51</v>
      </c>
      <c r="D279" s="34">
        <v>7.7600000000000002E-2</v>
      </c>
      <c r="E279" s="34">
        <v>776.04670599999997</v>
      </c>
      <c r="F279" s="34">
        <v>187.1</v>
      </c>
      <c r="G279" s="34">
        <v>2.2999999999999998</v>
      </c>
      <c r="H279" s="34">
        <v>490.4</v>
      </c>
      <c r="I279" s="34"/>
      <c r="J279" s="34">
        <v>0</v>
      </c>
      <c r="K279" s="34">
        <v>0.87080000000000002</v>
      </c>
      <c r="L279" s="34">
        <v>12.6348</v>
      </c>
      <c r="M279" s="34">
        <v>6.7599999999999993E-2</v>
      </c>
      <c r="N279" s="34">
        <v>162.92230000000001</v>
      </c>
      <c r="O279" s="34">
        <v>2.0028000000000001</v>
      </c>
      <c r="P279" s="34">
        <v>164.9</v>
      </c>
      <c r="Q279" s="34">
        <v>134.14269999999999</v>
      </c>
      <c r="R279" s="34">
        <v>1.649</v>
      </c>
      <c r="S279" s="34">
        <v>135.80000000000001</v>
      </c>
      <c r="T279" s="34">
        <v>490.4486</v>
      </c>
      <c r="U279" s="34"/>
      <c r="V279" s="34"/>
      <c r="W279" s="34">
        <v>0</v>
      </c>
      <c r="X279" s="34">
        <v>0</v>
      </c>
      <c r="Y279" s="34">
        <v>12</v>
      </c>
      <c r="Z279" s="34">
        <v>855</v>
      </c>
      <c r="AA279" s="34">
        <v>856</v>
      </c>
      <c r="AB279" s="34">
        <v>868</v>
      </c>
      <c r="AC279" s="34">
        <v>93</v>
      </c>
      <c r="AD279" s="34">
        <v>29.35</v>
      </c>
      <c r="AE279" s="34">
        <v>0.67</v>
      </c>
      <c r="AF279" s="34">
        <v>979</v>
      </c>
      <c r="AG279" s="34">
        <v>2</v>
      </c>
      <c r="AH279" s="34">
        <v>62</v>
      </c>
      <c r="AI279" s="34">
        <v>37</v>
      </c>
      <c r="AJ279" s="34">
        <v>191</v>
      </c>
      <c r="AK279" s="34">
        <v>168</v>
      </c>
      <c r="AL279" s="34">
        <v>3.8</v>
      </c>
      <c r="AM279" s="34">
        <v>175</v>
      </c>
      <c r="AN279" s="34" t="s">
        <v>155</v>
      </c>
      <c r="AO279" s="34">
        <v>1</v>
      </c>
      <c r="AP279" s="37">
        <v>0.80901620370370375</v>
      </c>
      <c r="AQ279" s="34">
        <v>47.158991999999998</v>
      </c>
      <c r="AR279" s="34">
        <v>-88.484166999999999</v>
      </c>
      <c r="AS279" s="34">
        <v>308.89999999999998</v>
      </c>
      <c r="AT279" s="34">
        <v>21.5</v>
      </c>
      <c r="AU279" s="34">
        <v>12</v>
      </c>
      <c r="AV279" s="34">
        <v>10</v>
      </c>
      <c r="AW279" s="34" t="s">
        <v>207</v>
      </c>
      <c r="AX279" s="34">
        <v>1.2</v>
      </c>
      <c r="AY279" s="34">
        <v>1</v>
      </c>
      <c r="AZ279" s="34">
        <v>1.7</v>
      </c>
      <c r="BA279" s="34">
        <v>13.404</v>
      </c>
      <c r="BB279" s="34">
        <v>13.92</v>
      </c>
      <c r="BC279" s="34">
        <v>1.04</v>
      </c>
      <c r="BD279" s="34">
        <v>14.842000000000001</v>
      </c>
      <c r="BE279" s="34">
        <v>2879.817</v>
      </c>
      <c r="BF279" s="34">
        <v>9.8030000000000008</v>
      </c>
      <c r="BG279" s="34">
        <v>3.8889999999999998</v>
      </c>
      <c r="BH279" s="34">
        <v>4.8000000000000001E-2</v>
      </c>
      <c r="BI279" s="34">
        <v>3.9369999999999998</v>
      </c>
      <c r="BJ279" s="34">
        <v>3.202</v>
      </c>
      <c r="BK279" s="34">
        <v>3.9E-2</v>
      </c>
      <c r="BL279" s="34">
        <v>3.2410000000000001</v>
      </c>
      <c r="BM279" s="34">
        <v>3.8576000000000001</v>
      </c>
      <c r="BN279" s="34"/>
      <c r="BO279" s="34"/>
      <c r="BP279" s="34"/>
      <c r="BQ279" s="34">
        <v>0</v>
      </c>
      <c r="BR279" s="34">
        <v>0.37324400000000002</v>
      </c>
      <c r="BS279" s="34">
        <v>-5</v>
      </c>
      <c r="BT279" s="34">
        <v>7.0000000000000001E-3</v>
      </c>
      <c r="BU279" s="34">
        <v>9.1211500000000001</v>
      </c>
      <c r="BV279" s="34">
        <v>0</v>
      </c>
      <c r="BW279" s="34" t="s">
        <v>155</v>
      </c>
      <c r="BX279" s="34">
        <v>0.82299999999999995</v>
      </c>
    </row>
    <row r="280" spans="1:76" x14ac:dyDescent="0.25">
      <c r="A280" s="35">
        <v>43167</v>
      </c>
      <c r="B280" s="36">
        <v>1.6547453703703703E-2</v>
      </c>
      <c r="C280" s="34">
        <v>14.257999999999999</v>
      </c>
      <c r="D280" s="34">
        <v>0.5524</v>
      </c>
      <c r="E280" s="34">
        <v>5523.9383850000004</v>
      </c>
      <c r="F280" s="34">
        <v>220.4</v>
      </c>
      <c r="G280" s="34">
        <v>2.2999999999999998</v>
      </c>
      <c r="H280" s="34">
        <v>462.1</v>
      </c>
      <c r="I280" s="34"/>
      <c r="J280" s="34">
        <v>0</v>
      </c>
      <c r="K280" s="34">
        <v>0.86850000000000005</v>
      </c>
      <c r="L280" s="34">
        <v>12.3833</v>
      </c>
      <c r="M280" s="34">
        <v>0.4798</v>
      </c>
      <c r="N280" s="34">
        <v>191.38630000000001</v>
      </c>
      <c r="O280" s="34">
        <v>1.9977</v>
      </c>
      <c r="P280" s="34">
        <v>193.4</v>
      </c>
      <c r="Q280" s="34">
        <v>157.5787</v>
      </c>
      <c r="R280" s="34">
        <v>1.6448</v>
      </c>
      <c r="S280" s="34">
        <v>159.19999999999999</v>
      </c>
      <c r="T280" s="34">
        <v>462.08510000000001</v>
      </c>
      <c r="U280" s="34"/>
      <c r="V280" s="34"/>
      <c r="W280" s="34">
        <v>0</v>
      </c>
      <c r="X280" s="34">
        <v>0</v>
      </c>
      <c r="Y280" s="34">
        <v>12</v>
      </c>
      <c r="Z280" s="34">
        <v>854</v>
      </c>
      <c r="AA280" s="34">
        <v>855</v>
      </c>
      <c r="AB280" s="34">
        <v>866</v>
      </c>
      <c r="AC280" s="34">
        <v>93</v>
      </c>
      <c r="AD280" s="34">
        <v>29.35</v>
      </c>
      <c r="AE280" s="34">
        <v>0.67</v>
      </c>
      <c r="AF280" s="34">
        <v>979</v>
      </c>
      <c r="AG280" s="34">
        <v>2</v>
      </c>
      <c r="AH280" s="34">
        <v>62</v>
      </c>
      <c r="AI280" s="34">
        <v>37</v>
      </c>
      <c r="AJ280" s="34">
        <v>191</v>
      </c>
      <c r="AK280" s="34">
        <v>168.8</v>
      </c>
      <c r="AL280" s="34">
        <v>3.8</v>
      </c>
      <c r="AM280" s="34">
        <v>175</v>
      </c>
      <c r="AN280" s="34" t="s">
        <v>155</v>
      </c>
      <c r="AO280" s="34">
        <v>1</v>
      </c>
      <c r="AP280" s="37">
        <v>0.80902777777777779</v>
      </c>
      <c r="AQ280" s="34">
        <v>47.159092999999999</v>
      </c>
      <c r="AR280" s="34">
        <v>-88.484167999999997</v>
      </c>
      <c r="AS280" s="34">
        <v>308.5</v>
      </c>
      <c r="AT280" s="34">
        <v>25.7</v>
      </c>
      <c r="AU280" s="34">
        <v>12</v>
      </c>
      <c r="AV280" s="34">
        <v>10</v>
      </c>
      <c r="AW280" s="34" t="s">
        <v>207</v>
      </c>
      <c r="AX280" s="34">
        <v>1.2</v>
      </c>
      <c r="AY280" s="34">
        <v>1.0613999999999999</v>
      </c>
      <c r="AZ280" s="34">
        <v>1.7</v>
      </c>
      <c r="BA280" s="34">
        <v>13.404</v>
      </c>
      <c r="BB280" s="34">
        <v>13.67</v>
      </c>
      <c r="BC280" s="34">
        <v>1.02</v>
      </c>
      <c r="BD280" s="34">
        <v>15.135</v>
      </c>
      <c r="BE280" s="34">
        <v>2787.8530000000001</v>
      </c>
      <c r="BF280" s="34">
        <v>68.747</v>
      </c>
      <c r="BG280" s="34">
        <v>4.5119999999999996</v>
      </c>
      <c r="BH280" s="34">
        <v>4.7E-2</v>
      </c>
      <c r="BI280" s="34">
        <v>4.5590000000000002</v>
      </c>
      <c r="BJ280" s="34">
        <v>3.7149999999999999</v>
      </c>
      <c r="BK280" s="34">
        <v>3.9E-2</v>
      </c>
      <c r="BL280" s="34">
        <v>3.754</v>
      </c>
      <c r="BM280" s="34">
        <v>3.5899000000000001</v>
      </c>
      <c r="BN280" s="34"/>
      <c r="BO280" s="34"/>
      <c r="BP280" s="34"/>
      <c r="BQ280" s="34">
        <v>0</v>
      </c>
      <c r="BR280" s="34">
        <v>0.56486000000000003</v>
      </c>
      <c r="BS280" s="34">
        <v>-5</v>
      </c>
      <c r="BT280" s="34">
        <v>7.7720000000000003E-3</v>
      </c>
      <c r="BU280" s="34">
        <v>13.803766</v>
      </c>
      <c r="BV280" s="34">
        <v>0</v>
      </c>
      <c r="BW280" s="34" t="s">
        <v>155</v>
      </c>
      <c r="BX280" s="34">
        <v>0.82299999999999995</v>
      </c>
    </row>
    <row r="281" spans="1:76" x14ac:dyDescent="0.25">
      <c r="A281" s="35">
        <v>43167</v>
      </c>
      <c r="B281" s="36">
        <v>1.6559027777777777E-2</v>
      </c>
      <c r="C281" s="34">
        <v>14.007</v>
      </c>
      <c r="D281" s="34">
        <v>0.92610000000000003</v>
      </c>
      <c r="E281" s="34">
        <v>9260.9577219999992</v>
      </c>
      <c r="F281" s="34">
        <v>260.89999999999998</v>
      </c>
      <c r="G281" s="34">
        <v>2.2000000000000002</v>
      </c>
      <c r="H281" s="34">
        <v>484.8</v>
      </c>
      <c r="I281" s="34"/>
      <c r="J281" s="34">
        <v>0</v>
      </c>
      <c r="K281" s="34">
        <v>0.86709999999999998</v>
      </c>
      <c r="L281" s="34">
        <v>12.145300000000001</v>
      </c>
      <c r="M281" s="34">
        <v>0.80300000000000005</v>
      </c>
      <c r="N281" s="34">
        <v>226.23660000000001</v>
      </c>
      <c r="O281" s="34">
        <v>1.9007000000000001</v>
      </c>
      <c r="P281" s="34">
        <v>228.1</v>
      </c>
      <c r="Q281" s="34">
        <v>186.27289999999999</v>
      </c>
      <c r="R281" s="34">
        <v>1.5649999999999999</v>
      </c>
      <c r="S281" s="34">
        <v>187.8</v>
      </c>
      <c r="T281" s="34">
        <v>484.78179999999998</v>
      </c>
      <c r="U281" s="34"/>
      <c r="V281" s="34"/>
      <c r="W281" s="34">
        <v>0</v>
      </c>
      <c r="X281" s="34">
        <v>0</v>
      </c>
      <c r="Y281" s="34">
        <v>12</v>
      </c>
      <c r="Z281" s="34">
        <v>854</v>
      </c>
      <c r="AA281" s="34">
        <v>856</v>
      </c>
      <c r="AB281" s="34">
        <v>867</v>
      </c>
      <c r="AC281" s="34">
        <v>93</v>
      </c>
      <c r="AD281" s="34">
        <v>29.35</v>
      </c>
      <c r="AE281" s="34">
        <v>0.67</v>
      </c>
      <c r="AF281" s="34">
        <v>979</v>
      </c>
      <c r="AG281" s="34">
        <v>2</v>
      </c>
      <c r="AH281" s="34">
        <v>62</v>
      </c>
      <c r="AI281" s="34">
        <v>37</v>
      </c>
      <c r="AJ281" s="34">
        <v>191</v>
      </c>
      <c r="AK281" s="34">
        <v>168.2</v>
      </c>
      <c r="AL281" s="34">
        <v>3.7</v>
      </c>
      <c r="AM281" s="34">
        <v>175</v>
      </c>
      <c r="AN281" s="34" t="s">
        <v>155</v>
      </c>
      <c r="AO281" s="34">
        <v>2</v>
      </c>
      <c r="AP281" s="37">
        <v>0.80903935185185183</v>
      </c>
      <c r="AQ281" s="34">
        <v>47.159210000000002</v>
      </c>
      <c r="AR281" s="34">
        <v>-88.484179999999995</v>
      </c>
      <c r="AS281" s="34">
        <v>308.3</v>
      </c>
      <c r="AT281" s="34">
        <v>27.8</v>
      </c>
      <c r="AU281" s="34">
        <v>12</v>
      </c>
      <c r="AV281" s="34">
        <v>10</v>
      </c>
      <c r="AW281" s="34" t="s">
        <v>207</v>
      </c>
      <c r="AX281" s="34">
        <v>1.0771999999999999</v>
      </c>
      <c r="AY281" s="34">
        <v>1.1000000000000001</v>
      </c>
      <c r="AZ281" s="34">
        <v>1.7614000000000001</v>
      </c>
      <c r="BA281" s="34">
        <v>13.404</v>
      </c>
      <c r="BB281" s="34">
        <v>13.52</v>
      </c>
      <c r="BC281" s="34">
        <v>1.01</v>
      </c>
      <c r="BD281" s="34">
        <v>15.324999999999999</v>
      </c>
      <c r="BE281" s="34">
        <v>2715.79</v>
      </c>
      <c r="BF281" s="34">
        <v>114.28700000000001</v>
      </c>
      <c r="BG281" s="34">
        <v>5.298</v>
      </c>
      <c r="BH281" s="34">
        <v>4.4999999999999998E-2</v>
      </c>
      <c r="BI281" s="34">
        <v>5.3419999999999996</v>
      </c>
      <c r="BJ281" s="34">
        <v>4.3620000000000001</v>
      </c>
      <c r="BK281" s="34">
        <v>3.6999999999999998E-2</v>
      </c>
      <c r="BL281" s="34">
        <v>4.399</v>
      </c>
      <c r="BM281" s="34">
        <v>3.7406999999999999</v>
      </c>
      <c r="BN281" s="34"/>
      <c r="BO281" s="34"/>
      <c r="BP281" s="34"/>
      <c r="BQ281" s="34">
        <v>0</v>
      </c>
      <c r="BR281" s="34">
        <v>0.706376</v>
      </c>
      <c r="BS281" s="34">
        <v>-5</v>
      </c>
      <c r="BT281" s="34">
        <v>7.228E-3</v>
      </c>
      <c r="BU281" s="34">
        <v>17.262063000000001</v>
      </c>
      <c r="BV281" s="34">
        <v>0</v>
      </c>
      <c r="BW281" s="34" t="s">
        <v>155</v>
      </c>
      <c r="BX281" s="34">
        <v>0.82299999999999995</v>
      </c>
    </row>
    <row r="282" spans="1:76" x14ac:dyDescent="0.25">
      <c r="A282" s="35">
        <v>43167</v>
      </c>
      <c r="B282" s="36">
        <v>1.6570601851851854E-2</v>
      </c>
      <c r="C282" s="34">
        <v>14.002000000000001</v>
      </c>
      <c r="D282" s="34">
        <v>0.77010000000000001</v>
      </c>
      <c r="E282" s="34">
        <v>7700.8090069999998</v>
      </c>
      <c r="F282" s="34">
        <v>318.60000000000002</v>
      </c>
      <c r="G282" s="34">
        <v>2.1</v>
      </c>
      <c r="H282" s="34">
        <v>530.5</v>
      </c>
      <c r="I282" s="34"/>
      <c r="J282" s="34">
        <v>0</v>
      </c>
      <c r="K282" s="34">
        <v>0.86850000000000005</v>
      </c>
      <c r="L282" s="34">
        <v>12.160500000000001</v>
      </c>
      <c r="M282" s="34">
        <v>0.66879999999999995</v>
      </c>
      <c r="N282" s="34">
        <v>276.69209999999998</v>
      </c>
      <c r="O282" s="34">
        <v>1.8238000000000001</v>
      </c>
      <c r="P282" s="34">
        <v>278.5</v>
      </c>
      <c r="Q282" s="34">
        <v>227.81559999999999</v>
      </c>
      <c r="R282" s="34">
        <v>1.5017</v>
      </c>
      <c r="S282" s="34">
        <v>229.3</v>
      </c>
      <c r="T282" s="34">
        <v>530.54290000000003</v>
      </c>
      <c r="U282" s="34"/>
      <c r="V282" s="34"/>
      <c r="W282" s="34">
        <v>0</v>
      </c>
      <c r="X282" s="34">
        <v>0</v>
      </c>
      <c r="Y282" s="34">
        <v>12</v>
      </c>
      <c r="Z282" s="34">
        <v>854</v>
      </c>
      <c r="AA282" s="34">
        <v>856</v>
      </c>
      <c r="AB282" s="34">
        <v>866</v>
      </c>
      <c r="AC282" s="34">
        <v>93</v>
      </c>
      <c r="AD282" s="34">
        <v>29.35</v>
      </c>
      <c r="AE282" s="34">
        <v>0.67</v>
      </c>
      <c r="AF282" s="34">
        <v>979</v>
      </c>
      <c r="AG282" s="34">
        <v>2</v>
      </c>
      <c r="AH282" s="34">
        <v>62</v>
      </c>
      <c r="AI282" s="34">
        <v>37</v>
      </c>
      <c r="AJ282" s="34">
        <v>191</v>
      </c>
      <c r="AK282" s="34">
        <v>168.8</v>
      </c>
      <c r="AL282" s="34">
        <v>3.7</v>
      </c>
      <c r="AM282" s="34">
        <v>175</v>
      </c>
      <c r="AN282" s="34" t="s">
        <v>155</v>
      </c>
      <c r="AO282" s="34">
        <v>2</v>
      </c>
      <c r="AP282" s="37">
        <v>0.80905092592592587</v>
      </c>
      <c r="AQ282" s="34">
        <v>47.159323999999998</v>
      </c>
      <c r="AR282" s="34">
        <v>-88.484184999999997</v>
      </c>
      <c r="AS282" s="34">
        <v>308.2</v>
      </c>
      <c r="AT282" s="34">
        <v>30.3</v>
      </c>
      <c r="AU282" s="34">
        <v>12</v>
      </c>
      <c r="AV282" s="34">
        <v>9</v>
      </c>
      <c r="AW282" s="34" t="s">
        <v>216</v>
      </c>
      <c r="AX282" s="34">
        <v>1</v>
      </c>
      <c r="AY282" s="34">
        <v>1.1000000000000001</v>
      </c>
      <c r="AZ282" s="34">
        <v>1.8</v>
      </c>
      <c r="BA282" s="34">
        <v>13.404</v>
      </c>
      <c r="BB282" s="34">
        <v>13.67</v>
      </c>
      <c r="BC282" s="34">
        <v>1.02</v>
      </c>
      <c r="BD282" s="34">
        <v>15.141999999999999</v>
      </c>
      <c r="BE282" s="34">
        <v>2743.424</v>
      </c>
      <c r="BF282" s="34">
        <v>96.034000000000006</v>
      </c>
      <c r="BG282" s="34">
        <v>6.5369999999999999</v>
      </c>
      <c r="BH282" s="34">
        <v>4.2999999999999997E-2</v>
      </c>
      <c r="BI282" s="34">
        <v>6.58</v>
      </c>
      <c r="BJ282" s="34">
        <v>5.3819999999999997</v>
      </c>
      <c r="BK282" s="34">
        <v>3.5000000000000003E-2</v>
      </c>
      <c r="BL282" s="34">
        <v>5.4180000000000001</v>
      </c>
      <c r="BM282" s="34">
        <v>4.1303000000000001</v>
      </c>
      <c r="BN282" s="34"/>
      <c r="BO282" s="34"/>
      <c r="BP282" s="34"/>
      <c r="BQ282" s="34">
        <v>0</v>
      </c>
      <c r="BR282" s="34">
        <v>0.73563199999999995</v>
      </c>
      <c r="BS282" s="34">
        <v>-5</v>
      </c>
      <c r="BT282" s="34">
        <v>7.7720000000000003E-3</v>
      </c>
      <c r="BU282" s="34">
        <v>17.977007</v>
      </c>
      <c r="BV282" s="34">
        <v>0</v>
      </c>
      <c r="BW282" s="34" t="s">
        <v>155</v>
      </c>
      <c r="BX282" s="34">
        <v>0.82299999999999995</v>
      </c>
    </row>
    <row r="283" spans="1:76" x14ac:dyDescent="0.25">
      <c r="A283" s="35">
        <v>43167</v>
      </c>
      <c r="B283" s="36">
        <v>1.6582175925925927E-2</v>
      </c>
      <c r="C283" s="34">
        <v>14.013</v>
      </c>
      <c r="D283" s="34">
        <v>0.3659</v>
      </c>
      <c r="E283" s="34">
        <v>3658.8628760000001</v>
      </c>
      <c r="F283" s="34">
        <v>374.1</v>
      </c>
      <c r="G283" s="34">
        <v>2.1</v>
      </c>
      <c r="H283" s="34">
        <v>481.6</v>
      </c>
      <c r="I283" s="34"/>
      <c r="J283" s="34">
        <v>0</v>
      </c>
      <c r="K283" s="34">
        <v>0.87209999999999999</v>
      </c>
      <c r="L283" s="34">
        <v>12.220599999999999</v>
      </c>
      <c r="M283" s="34">
        <v>0.31909999999999999</v>
      </c>
      <c r="N283" s="34">
        <v>326.2568</v>
      </c>
      <c r="O283" s="34">
        <v>1.8312999999999999</v>
      </c>
      <c r="P283" s="34">
        <v>328.1</v>
      </c>
      <c r="Q283" s="34">
        <v>268.62479999999999</v>
      </c>
      <c r="R283" s="34">
        <v>1.5078</v>
      </c>
      <c r="S283" s="34">
        <v>270.10000000000002</v>
      </c>
      <c r="T283" s="34">
        <v>481.60719999999998</v>
      </c>
      <c r="U283" s="34"/>
      <c r="V283" s="34"/>
      <c r="W283" s="34">
        <v>0</v>
      </c>
      <c r="X283" s="34">
        <v>0</v>
      </c>
      <c r="Y283" s="34">
        <v>12</v>
      </c>
      <c r="Z283" s="34">
        <v>855</v>
      </c>
      <c r="AA283" s="34">
        <v>856</v>
      </c>
      <c r="AB283" s="34">
        <v>867</v>
      </c>
      <c r="AC283" s="34">
        <v>93</v>
      </c>
      <c r="AD283" s="34">
        <v>29.35</v>
      </c>
      <c r="AE283" s="34">
        <v>0.67</v>
      </c>
      <c r="AF283" s="34">
        <v>979</v>
      </c>
      <c r="AG283" s="34">
        <v>2</v>
      </c>
      <c r="AH283" s="34">
        <v>62</v>
      </c>
      <c r="AI283" s="34">
        <v>37</v>
      </c>
      <c r="AJ283" s="34">
        <v>191</v>
      </c>
      <c r="AK283" s="34">
        <v>168.2</v>
      </c>
      <c r="AL283" s="34">
        <v>3.7</v>
      </c>
      <c r="AM283" s="34">
        <v>175</v>
      </c>
      <c r="AN283" s="34" t="s">
        <v>155</v>
      </c>
      <c r="AO283" s="34">
        <v>2</v>
      </c>
      <c r="AP283" s="37">
        <v>0.80906250000000002</v>
      </c>
      <c r="AQ283" s="34">
        <v>47.159466999999999</v>
      </c>
      <c r="AR283" s="34">
        <v>-88.484184999999997</v>
      </c>
      <c r="AS283" s="34">
        <v>308.10000000000002</v>
      </c>
      <c r="AT283" s="34">
        <v>34.5</v>
      </c>
      <c r="AU283" s="34">
        <v>12</v>
      </c>
      <c r="AV283" s="34">
        <v>9</v>
      </c>
      <c r="AW283" s="34" t="s">
        <v>216</v>
      </c>
      <c r="AX283" s="34">
        <v>1.1228</v>
      </c>
      <c r="AY283" s="34">
        <v>1.0386</v>
      </c>
      <c r="AZ283" s="34">
        <v>1.8613999999999999</v>
      </c>
      <c r="BA283" s="34">
        <v>13.404</v>
      </c>
      <c r="BB283" s="34">
        <v>14.07</v>
      </c>
      <c r="BC283" s="34">
        <v>1.05</v>
      </c>
      <c r="BD283" s="34">
        <v>14.670999999999999</v>
      </c>
      <c r="BE283" s="34">
        <v>2821.71</v>
      </c>
      <c r="BF283" s="34">
        <v>46.890999999999998</v>
      </c>
      <c r="BG283" s="34">
        <v>7.8890000000000002</v>
      </c>
      <c r="BH283" s="34">
        <v>4.3999999999999997E-2</v>
      </c>
      <c r="BI283" s="34">
        <v>7.9329999999999998</v>
      </c>
      <c r="BJ283" s="34">
        <v>6.4950000000000001</v>
      </c>
      <c r="BK283" s="34">
        <v>3.5999999999999997E-2</v>
      </c>
      <c r="BL283" s="34">
        <v>6.532</v>
      </c>
      <c r="BM283" s="34">
        <v>3.8374000000000001</v>
      </c>
      <c r="BN283" s="34"/>
      <c r="BO283" s="34"/>
      <c r="BP283" s="34"/>
      <c r="BQ283" s="34">
        <v>0</v>
      </c>
      <c r="BR283" s="34">
        <v>0.45290399999999997</v>
      </c>
      <c r="BS283" s="34">
        <v>-5</v>
      </c>
      <c r="BT283" s="34">
        <v>7.228E-3</v>
      </c>
      <c r="BU283" s="34">
        <v>11.067841</v>
      </c>
      <c r="BV283" s="34">
        <v>0</v>
      </c>
      <c r="BW283" s="34" t="s">
        <v>155</v>
      </c>
      <c r="BX283" s="34">
        <v>0.82299999999999995</v>
      </c>
    </row>
    <row r="284" spans="1:76" x14ac:dyDescent="0.25">
      <c r="A284" s="35">
        <v>43167</v>
      </c>
      <c r="B284" s="36">
        <v>1.6593750000000001E-2</v>
      </c>
      <c r="C284" s="34">
        <v>14.448</v>
      </c>
      <c r="D284" s="34">
        <v>0.13</v>
      </c>
      <c r="E284" s="34">
        <v>1300.2870809999999</v>
      </c>
      <c r="F284" s="34">
        <v>421.7</v>
      </c>
      <c r="G284" s="34">
        <v>2.1</v>
      </c>
      <c r="H284" s="34">
        <v>410.7</v>
      </c>
      <c r="I284" s="34"/>
      <c r="J284" s="34">
        <v>0</v>
      </c>
      <c r="K284" s="34">
        <v>0.87080000000000002</v>
      </c>
      <c r="L284" s="34">
        <v>12.5816</v>
      </c>
      <c r="M284" s="34">
        <v>0.1132</v>
      </c>
      <c r="N284" s="34">
        <v>367.245</v>
      </c>
      <c r="O284" s="34">
        <v>1.8287</v>
      </c>
      <c r="P284" s="34">
        <v>369.1</v>
      </c>
      <c r="Q284" s="34">
        <v>302.37270000000001</v>
      </c>
      <c r="R284" s="34">
        <v>1.5057</v>
      </c>
      <c r="S284" s="34">
        <v>303.89999999999998</v>
      </c>
      <c r="T284" s="34">
        <v>410.73860000000002</v>
      </c>
      <c r="U284" s="34"/>
      <c r="V284" s="34"/>
      <c r="W284" s="34">
        <v>0</v>
      </c>
      <c r="X284" s="34">
        <v>0</v>
      </c>
      <c r="Y284" s="34">
        <v>12</v>
      </c>
      <c r="Z284" s="34">
        <v>854</v>
      </c>
      <c r="AA284" s="34">
        <v>857</v>
      </c>
      <c r="AB284" s="34">
        <v>868</v>
      </c>
      <c r="AC284" s="34">
        <v>93</v>
      </c>
      <c r="AD284" s="34">
        <v>29.35</v>
      </c>
      <c r="AE284" s="34">
        <v>0.67</v>
      </c>
      <c r="AF284" s="34">
        <v>979</v>
      </c>
      <c r="AG284" s="34">
        <v>2</v>
      </c>
      <c r="AH284" s="34">
        <v>61.228000000000002</v>
      </c>
      <c r="AI284" s="34">
        <v>37</v>
      </c>
      <c r="AJ284" s="34">
        <v>191</v>
      </c>
      <c r="AK284" s="34">
        <v>168.8</v>
      </c>
      <c r="AL284" s="34">
        <v>3.7</v>
      </c>
      <c r="AM284" s="34">
        <v>175</v>
      </c>
      <c r="AN284" s="34" t="s">
        <v>155</v>
      </c>
      <c r="AO284" s="34">
        <v>2</v>
      </c>
      <c r="AP284" s="37">
        <v>0.80907407407407417</v>
      </c>
      <c r="AQ284" s="34">
        <v>47.159632999999999</v>
      </c>
      <c r="AR284" s="34">
        <v>-88.484184999999997</v>
      </c>
      <c r="AS284" s="34">
        <v>309</v>
      </c>
      <c r="AT284" s="34">
        <v>36.200000000000003</v>
      </c>
      <c r="AU284" s="34">
        <v>12</v>
      </c>
      <c r="AV284" s="34">
        <v>10</v>
      </c>
      <c r="AW284" s="34" t="s">
        <v>207</v>
      </c>
      <c r="AX284" s="34">
        <v>1.5069999999999999</v>
      </c>
      <c r="AY284" s="34">
        <v>1.1228</v>
      </c>
      <c r="AZ284" s="34">
        <v>2.2069999999999999</v>
      </c>
      <c r="BA284" s="34">
        <v>13.404</v>
      </c>
      <c r="BB284" s="34">
        <v>13.93</v>
      </c>
      <c r="BC284" s="34">
        <v>1.04</v>
      </c>
      <c r="BD284" s="34">
        <v>14.833</v>
      </c>
      <c r="BE284" s="34">
        <v>2871.1930000000002</v>
      </c>
      <c r="BF284" s="34">
        <v>16.446999999999999</v>
      </c>
      <c r="BG284" s="34">
        <v>8.7759999999999998</v>
      </c>
      <c r="BH284" s="34">
        <v>4.3999999999999997E-2</v>
      </c>
      <c r="BI284" s="34">
        <v>8.82</v>
      </c>
      <c r="BJ284" s="34">
        <v>7.226</v>
      </c>
      <c r="BK284" s="34">
        <v>3.5999999999999997E-2</v>
      </c>
      <c r="BL284" s="34">
        <v>7.2619999999999996</v>
      </c>
      <c r="BM284" s="34">
        <v>3.2345000000000002</v>
      </c>
      <c r="BN284" s="34"/>
      <c r="BO284" s="34"/>
      <c r="BP284" s="34"/>
      <c r="BQ284" s="34">
        <v>0</v>
      </c>
      <c r="BR284" s="34">
        <v>0.21074000000000001</v>
      </c>
      <c r="BS284" s="34">
        <v>-5</v>
      </c>
      <c r="BT284" s="34">
        <v>7.0000000000000001E-3</v>
      </c>
      <c r="BU284" s="34">
        <v>5.149959</v>
      </c>
      <c r="BV284" s="34">
        <v>0</v>
      </c>
      <c r="BW284" s="34" t="s">
        <v>155</v>
      </c>
      <c r="BX284" s="34">
        <v>0.82299999999999995</v>
      </c>
    </row>
    <row r="285" spans="1:76" x14ac:dyDescent="0.25">
      <c r="A285" s="35">
        <v>43167</v>
      </c>
      <c r="B285" s="36">
        <v>1.6605324074074074E-2</v>
      </c>
      <c r="C285" s="34">
        <v>14.435</v>
      </c>
      <c r="D285" s="34">
        <v>0.15790000000000001</v>
      </c>
      <c r="E285" s="34">
        <v>1579.393939</v>
      </c>
      <c r="F285" s="34">
        <v>462.6</v>
      </c>
      <c r="G285" s="34">
        <v>2.1</v>
      </c>
      <c r="H285" s="34">
        <v>1565.2</v>
      </c>
      <c r="I285" s="34"/>
      <c r="J285" s="34">
        <v>0</v>
      </c>
      <c r="K285" s="34">
        <v>0.86960000000000004</v>
      </c>
      <c r="L285" s="34">
        <v>12.5528</v>
      </c>
      <c r="M285" s="34">
        <v>0.13730000000000001</v>
      </c>
      <c r="N285" s="34">
        <v>402.22559999999999</v>
      </c>
      <c r="O285" s="34">
        <v>1.8261000000000001</v>
      </c>
      <c r="P285" s="34">
        <v>404.1</v>
      </c>
      <c r="Q285" s="34">
        <v>331.17410000000001</v>
      </c>
      <c r="R285" s="34">
        <v>1.5035000000000001</v>
      </c>
      <c r="S285" s="34">
        <v>332.7</v>
      </c>
      <c r="T285" s="34">
        <v>1565.1895999999999</v>
      </c>
      <c r="U285" s="34"/>
      <c r="V285" s="34"/>
      <c r="W285" s="34">
        <v>0</v>
      </c>
      <c r="X285" s="34">
        <v>0</v>
      </c>
      <c r="Y285" s="34">
        <v>12</v>
      </c>
      <c r="Z285" s="34">
        <v>854</v>
      </c>
      <c r="AA285" s="34">
        <v>857</v>
      </c>
      <c r="AB285" s="34">
        <v>867</v>
      </c>
      <c r="AC285" s="34">
        <v>93</v>
      </c>
      <c r="AD285" s="34">
        <v>29.35</v>
      </c>
      <c r="AE285" s="34">
        <v>0.67</v>
      </c>
      <c r="AF285" s="34">
        <v>979</v>
      </c>
      <c r="AG285" s="34">
        <v>2</v>
      </c>
      <c r="AH285" s="34">
        <v>61</v>
      </c>
      <c r="AI285" s="34">
        <v>37</v>
      </c>
      <c r="AJ285" s="34">
        <v>191</v>
      </c>
      <c r="AK285" s="34">
        <v>168.2</v>
      </c>
      <c r="AL285" s="34">
        <v>3.7</v>
      </c>
      <c r="AM285" s="34">
        <v>175</v>
      </c>
      <c r="AN285" s="34" t="s">
        <v>155</v>
      </c>
      <c r="AO285" s="34">
        <v>2</v>
      </c>
      <c r="AP285" s="37">
        <v>0.8090856481481481</v>
      </c>
      <c r="AQ285" s="34">
        <v>47.159799</v>
      </c>
      <c r="AR285" s="34">
        <v>-88.484198000000006</v>
      </c>
      <c r="AS285" s="34">
        <v>310</v>
      </c>
      <c r="AT285" s="34">
        <v>37.5</v>
      </c>
      <c r="AU285" s="34">
        <v>12</v>
      </c>
      <c r="AV285" s="34">
        <v>10</v>
      </c>
      <c r="AW285" s="34" t="s">
        <v>207</v>
      </c>
      <c r="AX285" s="34">
        <v>1.8228</v>
      </c>
      <c r="AY285" s="34">
        <v>1.3228</v>
      </c>
      <c r="AZ285" s="34">
        <v>2.5842000000000001</v>
      </c>
      <c r="BA285" s="34">
        <v>13.404</v>
      </c>
      <c r="BB285" s="34">
        <v>13.79</v>
      </c>
      <c r="BC285" s="34">
        <v>1.03</v>
      </c>
      <c r="BD285" s="34">
        <v>14.997999999999999</v>
      </c>
      <c r="BE285" s="34">
        <v>2839.846</v>
      </c>
      <c r="BF285" s="34">
        <v>19.776</v>
      </c>
      <c r="BG285" s="34">
        <v>9.5289999999999999</v>
      </c>
      <c r="BH285" s="34">
        <v>4.2999999999999997E-2</v>
      </c>
      <c r="BI285" s="34">
        <v>9.5730000000000004</v>
      </c>
      <c r="BJ285" s="34">
        <v>7.8460000000000001</v>
      </c>
      <c r="BK285" s="34">
        <v>3.5999999999999997E-2</v>
      </c>
      <c r="BL285" s="34">
        <v>7.8819999999999997</v>
      </c>
      <c r="BM285" s="34">
        <v>12.2193</v>
      </c>
      <c r="BN285" s="34"/>
      <c r="BO285" s="34"/>
      <c r="BP285" s="34"/>
      <c r="BQ285" s="34">
        <v>0</v>
      </c>
      <c r="BR285" s="34">
        <v>0.14161199999999999</v>
      </c>
      <c r="BS285" s="34">
        <v>-5</v>
      </c>
      <c r="BT285" s="34">
        <v>7.7720000000000003E-3</v>
      </c>
      <c r="BU285" s="34">
        <v>3.4606439999999998</v>
      </c>
      <c r="BV285" s="34">
        <v>0</v>
      </c>
      <c r="BW285" s="34" t="s">
        <v>155</v>
      </c>
      <c r="BX285" s="34">
        <v>0.82299999999999995</v>
      </c>
    </row>
    <row r="286" spans="1:76" x14ac:dyDescent="0.25">
      <c r="A286" s="35">
        <v>43167</v>
      </c>
      <c r="B286" s="36">
        <v>1.6616898148148148E-2</v>
      </c>
      <c r="C286" s="34">
        <v>14.4</v>
      </c>
      <c r="D286" s="34">
        <v>0.09</v>
      </c>
      <c r="E286" s="34">
        <v>899.99166000000002</v>
      </c>
      <c r="F286" s="34">
        <v>479.2</v>
      </c>
      <c r="G286" s="34">
        <v>2.1</v>
      </c>
      <c r="H286" s="34">
        <v>3004.6</v>
      </c>
      <c r="I286" s="34"/>
      <c r="J286" s="34">
        <v>0</v>
      </c>
      <c r="K286" s="34">
        <v>0.86909999999999998</v>
      </c>
      <c r="L286" s="34">
        <v>12.515000000000001</v>
      </c>
      <c r="M286" s="34">
        <v>7.8200000000000006E-2</v>
      </c>
      <c r="N286" s="34">
        <v>416.45209999999997</v>
      </c>
      <c r="O286" s="34">
        <v>1.8250999999999999</v>
      </c>
      <c r="P286" s="34">
        <v>418.3</v>
      </c>
      <c r="Q286" s="34">
        <v>342.88749999999999</v>
      </c>
      <c r="R286" s="34">
        <v>1.5026999999999999</v>
      </c>
      <c r="S286" s="34">
        <v>344.4</v>
      </c>
      <c r="T286" s="34">
        <v>3004.6341000000002</v>
      </c>
      <c r="U286" s="34"/>
      <c r="V286" s="34"/>
      <c r="W286" s="34">
        <v>0</v>
      </c>
      <c r="X286" s="34">
        <v>0</v>
      </c>
      <c r="Y286" s="34">
        <v>11.9</v>
      </c>
      <c r="Z286" s="34">
        <v>855</v>
      </c>
      <c r="AA286" s="34">
        <v>857</v>
      </c>
      <c r="AB286" s="34">
        <v>868</v>
      </c>
      <c r="AC286" s="34">
        <v>93</v>
      </c>
      <c r="AD286" s="34">
        <v>29.35</v>
      </c>
      <c r="AE286" s="34">
        <v>0.67</v>
      </c>
      <c r="AF286" s="34">
        <v>979</v>
      </c>
      <c r="AG286" s="34">
        <v>2</v>
      </c>
      <c r="AH286" s="34">
        <v>61</v>
      </c>
      <c r="AI286" s="34">
        <v>37</v>
      </c>
      <c r="AJ286" s="34">
        <v>191</v>
      </c>
      <c r="AK286" s="34">
        <v>168</v>
      </c>
      <c r="AL286" s="34">
        <v>3.7</v>
      </c>
      <c r="AM286" s="34">
        <v>175</v>
      </c>
      <c r="AN286" s="34" t="s">
        <v>155</v>
      </c>
      <c r="AO286" s="34">
        <v>2</v>
      </c>
      <c r="AP286" s="37">
        <v>0.80909722222222225</v>
      </c>
      <c r="AQ286" s="34">
        <v>47.159958000000003</v>
      </c>
      <c r="AR286" s="34">
        <v>-88.484205000000003</v>
      </c>
      <c r="AS286" s="34">
        <v>310.7</v>
      </c>
      <c r="AT286" s="34">
        <v>37.9</v>
      </c>
      <c r="AU286" s="34">
        <v>12</v>
      </c>
      <c r="AV286" s="34">
        <v>10</v>
      </c>
      <c r="AW286" s="34" t="s">
        <v>207</v>
      </c>
      <c r="AX286" s="34">
        <v>1.9614</v>
      </c>
      <c r="AY286" s="34">
        <v>1.1544000000000001</v>
      </c>
      <c r="AZ286" s="34">
        <v>2.7</v>
      </c>
      <c r="BA286" s="34">
        <v>13.404</v>
      </c>
      <c r="BB286" s="34">
        <v>13.73</v>
      </c>
      <c r="BC286" s="34">
        <v>1.02</v>
      </c>
      <c r="BD286" s="34">
        <v>15.061999999999999</v>
      </c>
      <c r="BE286" s="34">
        <v>2820.9409999999998</v>
      </c>
      <c r="BF286" s="34">
        <v>11.221</v>
      </c>
      <c r="BG286" s="34">
        <v>9.83</v>
      </c>
      <c r="BH286" s="34">
        <v>4.2999999999999997E-2</v>
      </c>
      <c r="BI286" s="34">
        <v>9.8729999999999993</v>
      </c>
      <c r="BJ286" s="34">
        <v>8.0939999999999994</v>
      </c>
      <c r="BK286" s="34">
        <v>3.5000000000000003E-2</v>
      </c>
      <c r="BL286" s="34">
        <v>8.1289999999999996</v>
      </c>
      <c r="BM286" s="34">
        <v>23.370899999999999</v>
      </c>
      <c r="BN286" s="34"/>
      <c r="BO286" s="34"/>
      <c r="BP286" s="34"/>
      <c r="BQ286" s="34">
        <v>0</v>
      </c>
      <c r="BR286" s="34">
        <v>0.21451600000000001</v>
      </c>
      <c r="BS286" s="34">
        <v>-5</v>
      </c>
      <c r="BT286" s="34">
        <v>7.228E-3</v>
      </c>
      <c r="BU286" s="34">
        <v>5.242235</v>
      </c>
      <c r="BV286" s="34">
        <v>0</v>
      </c>
      <c r="BW286" s="34" t="s">
        <v>155</v>
      </c>
      <c r="BX286" s="34">
        <v>0.82299999999999995</v>
      </c>
    </row>
    <row r="287" spans="1:76" x14ac:dyDescent="0.25">
      <c r="A287" s="35">
        <v>43167</v>
      </c>
      <c r="B287" s="36">
        <v>1.6628472222222222E-2</v>
      </c>
      <c r="C287" s="34">
        <v>14.42</v>
      </c>
      <c r="D287" s="34">
        <v>9.8199999999999996E-2</v>
      </c>
      <c r="E287" s="34">
        <v>981.68402800000001</v>
      </c>
      <c r="F287" s="34">
        <v>481.3</v>
      </c>
      <c r="G287" s="34">
        <v>2.1</v>
      </c>
      <c r="H287" s="34">
        <v>2231.3000000000002</v>
      </c>
      <c r="I287" s="34"/>
      <c r="J287" s="34">
        <v>0</v>
      </c>
      <c r="K287" s="34">
        <v>0.86960000000000004</v>
      </c>
      <c r="L287" s="34">
        <v>12.540100000000001</v>
      </c>
      <c r="M287" s="34">
        <v>8.5400000000000004E-2</v>
      </c>
      <c r="N287" s="34">
        <v>418.51119999999997</v>
      </c>
      <c r="O287" s="34">
        <v>1.8262</v>
      </c>
      <c r="P287" s="34">
        <v>420.3</v>
      </c>
      <c r="Q287" s="34">
        <v>344.58300000000003</v>
      </c>
      <c r="R287" s="34">
        <v>1.5036</v>
      </c>
      <c r="S287" s="34">
        <v>346.1</v>
      </c>
      <c r="T287" s="34">
        <v>2231.3471</v>
      </c>
      <c r="U287" s="34"/>
      <c r="V287" s="34"/>
      <c r="W287" s="34">
        <v>0</v>
      </c>
      <c r="X287" s="34">
        <v>0</v>
      </c>
      <c r="Y287" s="34">
        <v>12</v>
      </c>
      <c r="Z287" s="34">
        <v>855</v>
      </c>
      <c r="AA287" s="34">
        <v>857</v>
      </c>
      <c r="AB287" s="34">
        <v>867</v>
      </c>
      <c r="AC287" s="34">
        <v>93</v>
      </c>
      <c r="AD287" s="34">
        <v>29.35</v>
      </c>
      <c r="AE287" s="34">
        <v>0.67</v>
      </c>
      <c r="AF287" s="34">
        <v>979</v>
      </c>
      <c r="AG287" s="34">
        <v>2</v>
      </c>
      <c r="AH287" s="34">
        <v>61</v>
      </c>
      <c r="AI287" s="34">
        <v>37</v>
      </c>
      <c r="AJ287" s="34">
        <v>191</v>
      </c>
      <c r="AK287" s="34">
        <v>168.8</v>
      </c>
      <c r="AL287" s="34">
        <v>3.8</v>
      </c>
      <c r="AM287" s="34">
        <v>175</v>
      </c>
      <c r="AN287" s="34" t="s">
        <v>155</v>
      </c>
      <c r="AO287" s="34">
        <v>2</v>
      </c>
      <c r="AP287" s="37">
        <v>0.80910879629629628</v>
      </c>
      <c r="AQ287" s="34">
        <v>47.160102999999999</v>
      </c>
      <c r="AR287" s="34">
        <v>-88.484204000000005</v>
      </c>
      <c r="AS287" s="34">
        <v>311.10000000000002</v>
      </c>
      <c r="AT287" s="34">
        <v>35.5</v>
      </c>
      <c r="AU287" s="34">
        <v>12</v>
      </c>
      <c r="AV287" s="34">
        <v>10</v>
      </c>
      <c r="AW287" s="34" t="s">
        <v>207</v>
      </c>
      <c r="AX287" s="34">
        <v>1.8772</v>
      </c>
      <c r="AY287" s="34">
        <v>1.0613999999999999</v>
      </c>
      <c r="AZ287" s="34">
        <v>2.7</v>
      </c>
      <c r="BA287" s="34">
        <v>13.404</v>
      </c>
      <c r="BB287" s="34">
        <v>13.79</v>
      </c>
      <c r="BC287" s="34">
        <v>1.03</v>
      </c>
      <c r="BD287" s="34">
        <v>14.992000000000001</v>
      </c>
      <c r="BE287" s="34">
        <v>2836.5450000000001</v>
      </c>
      <c r="BF287" s="34">
        <v>12.291</v>
      </c>
      <c r="BG287" s="34">
        <v>9.9139999999999997</v>
      </c>
      <c r="BH287" s="34">
        <v>4.2999999999999997E-2</v>
      </c>
      <c r="BI287" s="34">
        <v>9.9570000000000007</v>
      </c>
      <c r="BJ287" s="34">
        <v>8.1620000000000008</v>
      </c>
      <c r="BK287" s="34">
        <v>3.5999999999999997E-2</v>
      </c>
      <c r="BL287" s="34">
        <v>8.1980000000000004</v>
      </c>
      <c r="BM287" s="34">
        <v>17.417200000000001</v>
      </c>
      <c r="BN287" s="34"/>
      <c r="BO287" s="34"/>
      <c r="BP287" s="34"/>
      <c r="BQ287" s="34">
        <v>0</v>
      </c>
      <c r="BR287" s="34">
        <v>0.23413999999999999</v>
      </c>
      <c r="BS287" s="34">
        <v>-5</v>
      </c>
      <c r="BT287" s="34">
        <v>6.228E-3</v>
      </c>
      <c r="BU287" s="34">
        <v>5.7217969999999996</v>
      </c>
      <c r="BV287" s="34">
        <v>0</v>
      </c>
      <c r="BW287" s="34" t="s">
        <v>155</v>
      </c>
      <c r="BX287" s="34">
        <v>0.82299999999999995</v>
      </c>
    </row>
    <row r="288" spans="1:76" x14ac:dyDescent="0.25">
      <c r="A288" s="35">
        <v>43167</v>
      </c>
      <c r="B288" s="36">
        <v>1.6640046296296295E-2</v>
      </c>
      <c r="C288" s="34">
        <v>14.443</v>
      </c>
      <c r="D288" s="34">
        <v>0.15340000000000001</v>
      </c>
      <c r="E288" s="34">
        <v>1534.021739</v>
      </c>
      <c r="F288" s="34">
        <v>490.5</v>
      </c>
      <c r="G288" s="34">
        <v>2.1</v>
      </c>
      <c r="H288" s="34">
        <v>1346.2</v>
      </c>
      <c r="I288" s="34"/>
      <c r="J288" s="34">
        <v>0</v>
      </c>
      <c r="K288" s="34">
        <v>0.86980000000000002</v>
      </c>
      <c r="L288" s="34">
        <v>12.562900000000001</v>
      </c>
      <c r="M288" s="34">
        <v>0.13339999999999999</v>
      </c>
      <c r="N288" s="34">
        <v>426.65179999999998</v>
      </c>
      <c r="O288" s="34">
        <v>1.8333999999999999</v>
      </c>
      <c r="P288" s="34">
        <v>428.5</v>
      </c>
      <c r="Q288" s="34">
        <v>351.28550000000001</v>
      </c>
      <c r="R288" s="34">
        <v>1.5095000000000001</v>
      </c>
      <c r="S288" s="34">
        <v>352.8</v>
      </c>
      <c r="T288" s="34">
        <v>1346.1704</v>
      </c>
      <c r="U288" s="34"/>
      <c r="V288" s="34"/>
      <c r="W288" s="34">
        <v>0</v>
      </c>
      <c r="X288" s="34">
        <v>0</v>
      </c>
      <c r="Y288" s="34">
        <v>12</v>
      </c>
      <c r="Z288" s="34">
        <v>855</v>
      </c>
      <c r="AA288" s="34">
        <v>857</v>
      </c>
      <c r="AB288" s="34">
        <v>867</v>
      </c>
      <c r="AC288" s="34">
        <v>93</v>
      </c>
      <c r="AD288" s="34">
        <v>29.35</v>
      </c>
      <c r="AE288" s="34">
        <v>0.67</v>
      </c>
      <c r="AF288" s="34">
        <v>979</v>
      </c>
      <c r="AG288" s="34">
        <v>2</v>
      </c>
      <c r="AH288" s="34">
        <v>61</v>
      </c>
      <c r="AI288" s="34">
        <v>37</v>
      </c>
      <c r="AJ288" s="34">
        <v>191</v>
      </c>
      <c r="AK288" s="34">
        <v>168.2</v>
      </c>
      <c r="AL288" s="34">
        <v>3.8</v>
      </c>
      <c r="AM288" s="34">
        <v>175</v>
      </c>
      <c r="AN288" s="34" t="s">
        <v>155</v>
      </c>
      <c r="AO288" s="34">
        <v>2</v>
      </c>
      <c r="AP288" s="37">
        <v>0.80912037037037043</v>
      </c>
      <c r="AQ288" s="34">
        <v>47.160240999999999</v>
      </c>
      <c r="AR288" s="34">
        <v>-88.484202999999994</v>
      </c>
      <c r="AS288" s="34">
        <v>311.39999999999998</v>
      </c>
      <c r="AT288" s="34">
        <v>34.1</v>
      </c>
      <c r="AU288" s="34">
        <v>12</v>
      </c>
      <c r="AV288" s="34">
        <v>10</v>
      </c>
      <c r="AW288" s="34" t="s">
        <v>207</v>
      </c>
      <c r="AX288" s="34">
        <v>1.8</v>
      </c>
      <c r="AY288" s="34">
        <v>1.1000000000000001</v>
      </c>
      <c r="AZ288" s="34">
        <v>2.7</v>
      </c>
      <c r="BA288" s="34">
        <v>13.404</v>
      </c>
      <c r="BB288" s="34">
        <v>13.81</v>
      </c>
      <c r="BC288" s="34">
        <v>1.03</v>
      </c>
      <c r="BD288" s="34">
        <v>14.968</v>
      </c>
      <c r="BE288" s="34">
        <v>2845.623</v>
      </c>
      <c r="BF288" s="34">
        <v>19.236000000000001</v>
      </c>
      <c r="BG288" s="34">
        <v>10.119999999999999</v>
      </c>
      <c r="BH288" s="34">
        <v>4.2999999999999997E-2</v>
      </c>
      <c r="BI288" s="34">
        <v>10.164</v>
      </c>
      <c r="BJ288" s="34">
        <v>8.3330000000000002</v>
      </c>
      <c r="BK288" s="34">
        <v>3.5999999999999997E-2</v>
      </c>
      <c r="BL288" s="34">
        <v>8.3680000000000003</v>
      </c>
      <c r="BM288" s="34">
        <v>10.5223</v>
      </c>
      <c r="BN288" s="34"/>
      <c r="BO288" s="34"/>
      <c r="BP288" s="34"/>
      <c r="BQ288" s="34">
        <v>0</v>
      </c>
      <c r="BR288" s="34">
        <v>0.24457999999999999</v>
      </c>
      <c r="BS288" s="34">
        <v>-5</v>
      </c>
      <c r="BT288" s="34">
        <v>6.0000000000000001E-3</v>
      </c>
      <c r="BU288" s="34">
        <v>5.9769240000000003</v>
      </c>
      <c r="BV288" s="34">
        <v>0</v>
      </c>
      <c r="BW288" s="34" t="s">
        <v>155</v>
      </c>
      <c r="BX288" s="34">
        <v>0.82299999999999995</v>
      </c>
    </row>
    <row r="289" spans="1:76" x14ac:dyDescent="0.25">
      <c r="A289" s="35">
        <v>43167</v>
      </c>
      <c r="B289" s="36">
        <v>1.6651620370370369E-2</v>
      </c>
      <c r="C289" s="34">
        <v>14.459</v>
      </c>
      <c r="D289" s="34">
        <v>0.1694</v>
      </c>
      <c r="E289" s="34">
        <v>1693.7289490000001</v>
      </c>
      <c r="F289" s="34">
        <v>478.7</v>
      </c>
      <c r="G289" s="34">
        <v>2.2000000000000002</v>
      </c>
      <c r="H289" s="34">
        <v>900.9</v>
      </c>
      <c r="I289" s="34"/>
      <c r="J289" s="34">
        <v>0</v>
      </c>
      <c r="K289" s="34">
        <v>0.87</v>
      </c>
      <c r="L289" s="34">
        <v>12.5792</v>
      </c>
      <c r="M289" s="34">
        <v>0.14729999999999999</v>
      </c>
      <c r="N289" s="34">
        <v>416.43529999999998</v>
      </c>
      <c r="O289" s="34">
        <v>1.9209000000000001</v>
      </c>
      <c r="P289" s="34">
        <v>418.4</v>
      </c>
      <c r="Q289" s="34">
        <v>342.87369999999999</v>
      </c>
      <c r="R289" s="34">
        <v>1.5814999999999999</v>
      </c>
      <c r="S289" s="34">
        <v>344.5</v>
      </c>
      <c r="T289" s="34">
        <v>900.8605</v>
      </c>
      <c r="U289" s="34"/>
      <c r="V289" s="34"/>
      <c r="W289" s="34">
        <v>0</v>
      </c>
      <c r="X289" s="34">
        <v>0</v>
      </c>
      <c r="Y289" s="34">
        <v>12</v>
      </c>
      <c r="Z289" s="34">
        <v>855</v>
      </c>
      <c r="AA289" s="34">
        <v>857</v>
      </c>
      <c r="AB289" s="34">
        <v>867</v>
      </c>
      <c r="AC289" s="34">
        <v>93</v>
      </c>
      <c r="AD289" s="34">
        <v>29.35</v>
      </c>
      <c r="AE289" s="34">
        <v>0.67</v>
      </c>
      <c r="AF289" s="34">
        <v>979</v>
      </c>
      <c r="AG289" s="34">
        <v>2</v>
      </c>
      <c r="AH289" s="34">
        <v>61</v>
      </c>
      <c r="AI289" s="34">
        <v>37</v>
      </c>
      <c r="AJ289" s="34">
        <v>191</v>
      </c>
      <c r="AK289" s="34">
        <v>168.8</v>
      </c>
      <c r="AL289" s="34">
        <v>3.8</v>
      </c>
      <c r="AM289" s="34">
        <v>175</v>
      </c>
      <c r="AN289" s="34" t="s">
        <v>155</v>
      </c>
      <c r="AO289" s="34">
        <v>2</v>
      </c>
      <c r="AP289" s="37">
        <v>0.80913194444444436</v>
      </c>
      <c r="AQ289" s="34">
        <v>47.160367000000001</v>
      </c>
      <c r="AR289" s="34">
        <v>-88.484204000000005</v>
      </c>
      <c r="AS289" s="34">
        <v>311.7</v>
      </c>
      <c r="AT289" s="34">
        <v>32.700000000000003</v>
      </c>
      <c r="AU289" s="34">
        <v>12</v>
      </c>
      <c r="AV289" s="34">
        <v>10</v>
      </c>
      <c r="AW289" s="34" t="s">
        <v>207</v>
      </c>
      <c r="AX289" s="34">
        <v>1.4316</v>
      </c>
      <c r="AY289" s="34">
        <v>1.1000000000000001</v>
      </c>
      <c r="AZ289" s="34">
        <v>2.2702</v>
      </c>
      <c r="BA289" s="34">
        <v>13.404</v>
      </c>
      <c r="BB289" s="34">
        <v>13.83</v>
      </c>
      <c r="BC289" s="34">
        <v>1.03</v>
      </c>
      <c r="BD289" s="34">
        <v>14.948</v>
      </c>
      <c r="BE289" s="34">
        <v>2852.5070000000001</v>
      </c>
      <c r="BF289" s="34">
        <v>21.265999999999998</v>
      </c>
      <c r="BG289" s="34">
        <v>9.8889999999999993</v>
      </c>
      <c r="BH289" s="34">
        <v>4.5999999999999999E-2</v>
      </c>
      <c r="BI289" s="34">
        <v>9.9350000000000005</v>
      </c>
      <c r="BJ289" s="34">
        <v>8.1419999999999995</v>
      </c>
      <c r="BK289" s="34">
        <v>3.7999999999999999E-2</v>
      </c>
      <c r="BL289" s="34">
        <v>8.18</v>
      </c>
      <c r="BM289" s="34">
        <v>7.0494000000000003</v>
      </c>
      <c r="BN289" s="34"/>
      <c r="BO289" s="34"/>
      <c r="BP289" s="34"/>
      <c r="BQ289" s="34">
        <v>0</v>
      </c>
      <c r="BR289" s="34">
        <v>0.25494800000000001</v>
      </c>
      <c r="BS289" s="34">
        <v>-5</v>
      </c>
      <c r="BT289" s="34">
        <v>6.0000000000000001E-3</v>
      </c>
      <c r="BU289" s="34">
        <v>6.2302920000000004</v>
      </c>
      <c r="BV289" s="34">
        <v>0</v>
      </c>
      <c r="BW289" s="34" t="s">
        <v>155</v>
      </c>
      <c r="BX289" s="34">
        <v>0.82299999999999995</v>
      </c>
    </row>
    <row r="290" spans="1:76" x14ac:dyDescent="0.25">
      <c r="A290" s="35">
        <v>43167</v>
      </c>
      <c r="B290" s="36">
        <v>1.6663194444444446E-2</v>
      </c>
      <c r="C290" s="34">
        <v>14.46</v>
      </c>
      <c r="D290" s="34">
        <v>0.12180000000000001</v>
      </c>
      <c r="E290" s="34">
        <v>1218.1848460000001</v>
      </c>
      <c r="F290" s="34">
        <v>440.5</v>
      </c>
      <c r="G290" s="34">
        <v>2.2999999999999998</v>
      </c>
      <c r="H290" s="34">
        <v>692.2</v>
      </c>
      <c r="I290" s="34"/>
      <c r="J290" s="34">
        <v>0</v>
      </c>
      <c r="K290" s="34">
        <v>0.87060000000000004</v>
      </c>
      <c r="L290" s="34">
        <v>12.5885</v>
      </c>
      <c r="M290" s="34">
        <v>0.1061</v>
      </c>
      <c r="N290" s="34">
        <v>383.52370000000002</v>
      </c>
      <c r="O290" s="34">
        <v>2.0023</v>
      </c>
      <c r="P290" s="34">
        <v>385.5</v>
      </c>
      <c r="Q290" s="34">
        <v>315.7758</v>
      </c>
      <c r="R290" s="34">
        <v>1.6486000000000001</v>
      </c>
      <c r="S290" s="34">
        <v>317.39999999999998</v>
      </c>
      <c r="T290" s="34">
        <v>692.197</v>
      </c>
      <c r="U290" s="34"/>
      <c r="V290" s="34"/>
      <c r="W290" s="34">
        <v>0</v>
      </c>
      <c r="X290" s="34">
        <v>0</v>
      </c>
      <c r="Y290" s="34">
        <v>12</v>
      </c>
      <c r="Z290" s="34">
        <v>854</v>
      </c>
      <c r="AA290" s="34">
        <v>857</v>
      </c>
      <c r="AB290" s="34">
        <v>866</v>
      </c>
      <c r="AC290" s="34">
        <v>93</v>
      </c>
      <c r="AD290" s="34">
        <v>29.35</v>
      </c>
      <c r="AE290" s="34">
        <v>0.67</v>
      </c>
      <c r="AF290" s="34">
        <v>979</v>
      </c>
      <c r="AG290" s="34">
        <v>2</v>
      </c>
      <c r="AH290" s="34">
        <v>61</v>
      </c>
      <c r="AI290" s="34">
        <v>37</v>
      </c>
      <c r="AJ290" s="34">
        <v>191</v>
      </c>
      <c r="AK290" s="34">
        <v>169</v>
      </c>
      <c r="AL290" s="34">
        <v>3.8</v>
      </c>
      <c r="AM290" s="34">
        <v>175</v>
      </c>
      <c r="AN290" s="34" t="s">
        <v>155</v>
      </c>
      <c r="AO290" s="34">
        <v>2</v>
      </c>
      <c r="AP290" s="37">
        <v>0.80914351851851851</v>
      </c>
      <c r="AQ290" s="34">
        <v>47.160491999999998</v>
      </c>
      <c r="AR290" s="34">
        <v>-88.484205000000003</v>
      </c>
      <c r="AS290" s="34">
        <v>312</v>
      </c>
      <c r="AT290" s="34">
        <v>31.8</v>
      </c>
      <c r="AU290" s="34">
        <v>12</v>
      </c>
      <c r="AV290" s="34">
        <v>10</v>
      </c>
      <c r="AW290" s="34" t="s">
        <v>207</v>
      </c>
      <c r="AX290" s="34">
        <v>1.2</v>
      </c>
      <c r="AY290" s="34">
        <v>1.1000000000000001</v>
      </c>
      <c r="AZ290" s="34">
        <v>2</v>
      </c>
      <c r="BA290" s="34">
        <v>13.404</v>
      </c>
      <c r="BB290" s="34">
        <v>13.9</v>
      </c>
      <c r="BC290" s="34">
        <v>1.04</v>
      </c>
      <c r="BD290" s="34">
        <v>14.866</v>
      </c>
      <c r="BE290" s="34">
        <v>2866.4769999999999</v>
      </c>
      <c r="BF290" s="34">
        <v>15.37</v>
      </c>
      <c r="BG290" s="34">
        <v>9.1449999999999996</v>
      </c>
      <c r="BH290" s="34">
        <v>4.8000000000000001E-2</v>
      </c>
      <c r="BI290" s="34">
        <v>9.1929999999999996</v>
      </c>
      <c r="BJ290" s="34">
        <v>7.53</v>
      </c>
      <c r="BK290" s="34">
        <v>3.9E-2</v>
      </c>
      <c r="BL290" s="34">
        <v>7.569</v>
      </c>
      <c r="BM290" s="34">
        <v>5.4390999999999998</v>
      </c>
      <c r="BN290" s="34"/>
      <c r="BO290" s="34"/>
      <c r="BP290" s="34"/>
      <c r="BQ290" s="34">
        <v>0</v>
      </c>
      <c r="BR290" s="34">
        <v>0.31098599999999998</v>
      </c>
      <c r="BS290" s="34">
        <v>-5</v>
      </c>
      <c r="BT290" s="34">
        <v>6.0000000000000001E-3</v>
      </c>
      <c r="BU290" s="34">
        <v>7.5997209999999997</v>
      </c>
      <c r="BV290" s="34">
        <v>0</v>
      </c>
      <c r="BW290" s="34" t="s">
        <v>155</v>
      </c>
      <c r="BX290" s="34">
        <v>0.82299999999999995</v>
      </c>
    </row>
    <row r="291" spans="1:76" x14ac:dyDescent="0.25">
      <c r="A291" s="35">
        <v>43167</v>
      </c>
      <c r="B291" s="36">
        <v>1.6674768518518519E-2</v>
      </c>
      <c r="C291" s="34">
        <v>14.494</v>
      </c>
      <c r="D291" s="34">
        <v>0.1326</v>
      </c>
      <c r="E291" s="34">
        <v>1326.4279770000001</v>
      </c>
      <c r="F291" s="34">
        <v>414.2</v>
      </c>
      <c r="G291" s="34">
        <v>2.2999999999999998</v>
      </c>
      <c r="H291" s="34">
        <v>593.5</v>
      </c>
      <c r="I291" s="34"/>
      <c r="J291" s="34">
        <v>0</v>
      </c>
      <c r="K291" s="34">
        <v>0.87029999999999996</v>
      </c>
      <c r="L291" s="34">
        <v>12.6137</v>
      </c>
      <c r="M291" s="34">
        <v>0.1154</v>
      </c>
      <c r="N291" s="34">
        <v>360.4479</v>
      </c>
      <c r="O291" s="34">
        <v>2.0084</v>
      </c>
      <c r="P291" s="34">
        <v>362.5</v>
      </c>
      <c r="Q291" s="34">
        <v>296.803</v>
      </c>
      <c r="R291" s="34">
        <v>1.6537999999999999</v>
      </c>
      <c r="S291" s="34">
        <v>298.5</v>
      </c>
      <c r="T291" s="34">
        <v>593.50329999999997</v>
      </c>
      <c r="U291" s="34"/>
      <c r="V291" s="34"/>
      <c r="W291" s="34">
        <v>0</v>
      </c>
      <c r="X291" s="34">
        <v>0</v>
      </c>
      <c r="Y291" s="34">
        <v>12</v>
      </c>
      <c r="Z291" s="34">
        <v>854</v>
      </c>
      <c r="AA291" s="34">
        <v>857</v>
      </c>
      <c r="AB291" s="34">
        <v>865</v>
      </c>
      <c r="AC291" s="34">
        <v>93</v>
      </c>
      <c r="AD291" s="34">
        <v>29.38</v>
      </c>
      <c r="AE291" s="34">
        <v>0.67</v>
      </c>
      <c r="AF291" s="34">
        <v>978</v>
      </c>
      <c r="AG291" s="34">
        <v>2</v>
      </c>
      <c r="AH291" s="34">
        <v>61</v>
      </c>
      <c r="AI291" s="34">
        <v>37</v>
      </c>
      <c r="AJ291" s="34">
        <v>191</v>
      </c>
      <c r="AK291" s="34">
        <v>169</v>
      </c>
      <c r="AL291" s="34">
        <v>3.7</v>
      </c>
      <c r="AM291" s="34">
        <v>175</v>
      </c>
      <c r="AN291" s="34" t="s">
        <v>155</v>
      </c>
      <c r="AO291" s="34">
        <v>2</v>
      </c>
      <c r="AP291" s="37">
        <v>0.80915509259259266</v>
      </c>
      <c r="AQ291" s="34">
        <v>47.160589999999999</v>
      </c>
      <c r="AR291" s="34">
        <v>-88.484154000000004</v>
      </c>
      <c r="AS291" s="34">
        <v>312.3</v>
      </c>
      <c r="AT291" s="34">
        <v>30</v>
      </c>
      <c r="AU291" s="34">
        <v>12</v>
      </c>
      <c r="AV291" s="34">
        <v>10</v>
      </c>
      <c r="AW291" s="34" t="s">
        <v>207</v>
      </c>
      <c r="AX291" s="34">
        <v>1.3228</v>
      </c>
      <c r="AY291" s="34">
        <v>1.0386</v>
      </c>
      <c r="AZ291" s="34">
        <v>2.1227999999999998</v>
      </c>
      <c r="BA291" s="34">
        <v>13.404</v>
      </c>
      <c r="BB291" s="34">
        <v>13.87</v>
      </c>
      <c r="BC291" s="34">
        <v>1.03</v>
      </c>
      <c r="BD291" s="34">
        <v>14.904999999999999</v>
      </c>
      <c r="BE291" s="34">
        <v>2866.6460000000002</v>
      </c>
      <c r="BF291" s="34">
        <v>16.698</v>
      </c>
      <c r="BG291" s="34">
        <v>8.5779999999999994</v>
      </c>
      <c r="BH291" s="34">
        <v>4.8000000000000001E-2</v>
      </c>
      <c r="BI291" s="34">
        <v>8.6259999999999994</v>
      </c>
      <c r="BJ291" s="34">
        <v>7.0640000000000001</v>
      </c>
      <c r="BK291" s="34">
        <v>3.9E-2</v>
      </c>
      <c r="BL291" s="34">
        <v>7.1029999999999998</v>
      </c>
      <c r="BM291" s="34">
        <v>4.6544999999999996</v>
      </c>
      <c r="BN291" s="34"/>
      <c r="BO291" s="34"/>
      <c r="BP291" s="34"/>
      <c r="BQ291" s="34">
        <v>0</v>
      </c>
      <c r="BR291" s="34">
        <v>0.36790400000000001</v>
      </c>
      <c r="BS291" s="34">
        <v>-5</v>
      </c>
      <c r="BT291" s="34">
        <v>7.5440000000000004E-3</v>
      </c>
      <c r="BU291" s="34">
        <v>8.9906520000000008</v>
      </c>
      <c r="BV291" s="34">
        <v>0</v>
      </c>
      <c r="BW291" s="34" t="s">
        <v>155</v>
      </c>
      <c r="BX291" s="34">
        <v>0.82299999999999995</v>
      </c>
    </row>
    <row r="292" spans="1:76" x14ac:dyDescent="0.25">
      <c r="A292" s="35">
        <v>43167</v>
      </c>
      <c r="B292" s="36">
        <v>1.6686342592592593E-2</v>
      </c>
      <c r="C292" s="34">
        <v>14.51</v>
      </c>
      <c r="D292" s="34">
        <v>0.23930000000000001</v>
      </c>
      <c r="E292" s="34">
        <v>2393.367698</v>
      </c>
      <c r="F292" s="34">
        <v>401.3</v>
      </c>
      <c r="G292" s="34">
        <v>2.4</v>
      </c>
      <c r="H292" s="34">
        <v>557.20000000000005</v>
      </c>
      <c r="I292" s="34"/>
      <c r="J292" s="34">
        <v>0</v>
      </c>
      <c r="K292" s="34">
        <v>0.86929999999999996</v>
      </c>
      <c r="L292" s="34">
        <v>12.6135</v>
      </c>
      <c r="M292" s="34">
        <v>0.20810000000000001</v>
      </c>
      <c r="N292" s="34">
        <v>348.81650000000002</v>
      </c>
      <c r="O292" s="34">
        <v>2.0863</v>
      </c>
      <c r="P292" s="34">
        <v>350.9</v>
      </c>
      <c r="Q292" s="34">
        <v>287.23309999999998</v>
      </c>
      <c r="R292" s="34">
        <v>1.718</v>
      </c>
      <c r="S292" s="34">
        <v>289</v>
      </c>
      <c r="T292" s="34">
        <v>557.22249999999997</v>
      </c>
      <c r="U292" s="34"/>
      <c r="V292" s="34"/>
      <c r="W292" s="34">
        <v>0</v>
      </c>
      <c r="X292" s="34">
        <v>0</v>
      </c>
      <c r="Y292" s="34">
        <v>12.1</v>
      </c>
      <c r="Z292" s="34">
        <v>854</v>
      </c>
      <c r="AA292" s="34">
        <v>857</v>
      </c>
      <c r="AB292" s="34">
        <v>865</v>
      </c>
      <c r="AC292" s="34">
        <v>93</v>
      </c>
      <c r="AD292" s="34">
        <v>29.38</v>
      </c>
      <c r="AE292" s="34">
        <v>0.67</v>
      </c>
      <c r="AF292" s="34">
        <v>978</v>
      </c>
      <c r="AG292" s="34">
        <v>2</v>
      </c>
      <c r="AH292" s="34">
        <v>61</v>
      </c>
      <c r="AI292" s="34">
        <v>37</v>
      </c>
      <c r="AJ292" s="34">
        <v>191</v>
      </c>
      <c r="AK292" s="34">
        <v>169</v>
      </c>
      <c r="AL292" s="34">
        <v>3.9</v>
      </c>
      <c r="AM292" s="34">
        <v>175</v>
      </c>
      <c r="AN292" s="34" t="s">
        <v>155</v>
      </c>
      <c r="AO292" s="34">
        <v>2</v>
      </c>
      <c r="AP292" s="37">
        <v>0.8091666666666667</v>
      </c>
      <c r="AQ292" s="34">
        <v>47.160674999999998</v>
      </c>
      <c r="AR292" s="34">
        <v>-88.484048000000001</v>
      </c>
      <c r="AS292" s="34">
        <v>312.39999999999998</v>
      </c>
      <c r="AT292" s="34">
        <v>28.2</v>
      </c>
      <c r="AU292" s="34">
        <v>12</v>
      </c>
      <c r="AV292" s="34">
        <v>10</v>
      </c>
      <c r="AW292" s="34" t="s">
        <v>207</v>
      </c>
      <c r="AX292" s="34">
        <v>1.6456</v>
      </c>
      <c r="AY292" s="34">
        <v>1.3684000000000001</v>
      </c>
      <c r="AZ292" s="34">
        <v>2.5684</v>
      </c>
      <c r="BA292" s="34">
        <v>13.404</v>
      </c>
      <c r="BB292" s="34">
        <v>13.75</v>
      </c>
      <c r="BC292" s="34">
        <v>1.03</v>
      </c>
      <c r="BD292" s="34">
        <v>15.036</v>
      </c>
      <c r="BE292" s="34">
        <v>2846.77</v>
      </c>
      <c r="BF292" s="34">
        <v>29.885999999999999</v>
      </c>
      <c r="BG292" s="34">
        <v>8.2439999999999998</v>
      </c>
      <c r="BH292" s="34">
        <v>4.9000000000000002E-2</v>
      </c>
      <c r="BI292" s="34">
        <v>8.2940000000000005</v>
      </c>
      <c r="BJ292" s="34">
        <v>6.7889999999999997</v>
      </c>
      <c r="BK292" s="34">
        <v>4.1000000000000002E-2</v>
      </c>
      <c r="BL292" s="34">
        <v>6.8289999999999997</v>
      </c>
      <c r="BM292" s="34">
        <v>4.3398000000000003</v>
      </c>
      <c r="BN292" s="34"/>
      <c r="BO292" s="34"/>
      <c r="BP292" s="34"/>
      <c r="BQ292" s="34">
        <v>0</v>
      </c>
      <c r="BR292" s="34">
        <v>0.34911999999999999</v>
      </c>
      <c r="BS292" s="34">
        <v>-5</v>
      </c>
      <c r="BT292" s="34">
        <v>8.0000000000000002E-3</v>
      </c>
      <c r="BU292" s="34">
        <v>8.5316200000000002</v>
      </c>
      <c r="BV292" s="34">
        <v>0</v>
      </c>
      <c r="BW292" s="34" t="s">
        <v>155</v>
      </c>
      <c r="BX292" s="34">
        <v>0.82299999999999995</v>
      </c>
    </row>
    <row r="293" spans="1:76" x14ac:dyDescent="0.25">
      <c r="A293" s="35">
        <v>43167</v>
      </c>
      <c r="B293" s="36">
        <v>1.669791666666667E-2</v>
      </c>
      <c r="C293" s="34">
        <v>14.500999999999999</v>
      </c>
      <c r="D293" s="34">
        <v>0.34250000000000003</v>
      </c>
      <c r="E293" s="34">
        <v>3425.1258389999998</v>
      </c>
      <c r="F293" s="34">
        <v>397</v>
      </c>
      <c r="G293" s="34">
        <v>2.4</v>
      </c>
      <c r="H293" s="34">
        <v>561.5</v>
      </c>
      <c r="I293" s="34"/>
      <c r="J293" s="34">
        <v>0</v>
      </c>
      <c r="K293" s="34">
        <v>0.86839999999999995</v>
      </c>
      <c r="L293" s="34">
        <v>12.5929</v>
      </c>
      <c r="M293" s="34">
        <v>0.2974</v>
      </c>
      <c r="N293" s="34">
        <v>344.7559</v>
      </c>
      <c r="O293" s="34">
        <v>2.0842000000000001</v>
      </c>
      <c r="P293" s="34">
        <v>346.8</v>
      </c>
      <c r="Q293" s="34">
        <v>283.88940000000002</v>
      </c>
      <c r="R293" s="34">
        <v>1.7162999999999999</v>
      </c>
      <c r="S293" s="34">
        <v>285.60000000000002</v>
      </c>
      <c r="T293" s="34">
        <v>561.47299999999996</v>
      </c>
      <c r="U293" s="34"/>
      <c r="V293" s="34"/>
      <c r="W293" s="34">
        <v>0</v>
      </c>
      <c r="X293" s="34">
        <v>0</v>
      </c>
      <c r="Y293" s="34">
        <v>12</v>
      </c>
      <c r="Z293" s="34">
        <v>854</v>
      </c>
      <c r="AA293" s="34">
        <v>857</v>
      </c>
      <c r="AB293" s="34">
        <v>866</v>
      </c>
      <c r="AC293" s="34">
        <v>93</v>
      </c>
      <c r="AD293" s="34">
        <v>29.38</v>
      </c>
      <c r="AE293" s="34">
        <v>0.67</v>
      </c>
      <c r="AF293" s="34">
        <v>978</v>
      </c>
      <c r="AG293" s="34">
        <v>2</v>
      </c>
      <c r="AH293" s="34">
        <v>61</v>
      </c>
      <c r="AI293" s="34">
        <v>37</v>
      </c>
      <c r="AJ293" s="34">
        <v>191</v>
      </c>
      <c r="AK293" s="34">
        <v>169</v>
      </c>
      <c r="AL293" s="34">
        <v>3.8</v>
      </c>
      <c r="AM293" s="34">
        <v>175</v>
      </c>
      <c r="AN293" s="34" t="s">
        <v>155</v>
      </c>
      <c r="AO293" s="34">
        <v>2</v>
      </c>
      <c r="AP293" s="37">
        <v>0.80917824074074074</v>
      </c>
      <c r="AQ293" s="34">
        <v>47.160772999999999</v>
      </c>
      <c r="AR293" s="34">
        <v>-88.483964999999998</v>
      </c>
      <c r="AS293" s="34">
        <v>312.7</v>
      </c>
      <c r="AT293" s="34">
        <v>27.6</v>
      </c>
      <c r="AU293" s="34">
        <v>12</v>
      </c>
      <c r="AV293" s="34">
        <v>8</v>
      </c>
      <c r="AW293" s="34" t="s">
        <v>217</v>
      </c>
      <c r="AX293" s="34">
        <v>1.6772</v>
      </c>
      <c r="AY293" s="34">
        <v>1.6614</v>
      </c>
      <c r="AZ293" s="34">
        <v>2.8614000000000002</v>
      </c>
      <c r="BA293" s="34">
        <v>13.404</v>
      </c>
      <c r="BB293" s="34">
        <v>13.66</v>
      </c>
      <c r="BC293" s="34">
        <v>1.02</v>
      </c>
      <c r="BD293" s="34">
        <v>15.15</v>
      </c>
      <c r="BE293" s="34">
        <v>2826.875</v>
      </c>
      <c r="BF293" s="34">
        <v>42.497999999999998</v>
      </c>
      <c r="BG293" s="34">
        <v>8.1050000000000004</v>
      </c>
      <c r="BH293" s="34">
        <v>4.9000000000000002E-2</v>
      </c>
      <c r="BI293" s="34">
        <v>8.1539999999999999</v>
      </c>
      <c r="BJ293" s="34">
        <v>6.6740000000000004</v>
      </c>
      <c r="BK293" s="34">
        <v>0.04</v>
      </c>
      <c r="BL293" s="34">
        <v>6.7140000000000004</v>
      </c>
      <c r="BM293" s="34">
        <v>4.3494000000000002</v>
      </c>
      <c r="BN293" s="34"/>
      <c r="BO293" s="34"/>
      <c r="BP293" s="34"/>
      <c r="BQ293" s="34">
        <v>0</v>
      </c>
      <c r="BR293" s="34">
        <v>0.31143599999999999</v>
      </c>
      <c r="BS293" s="34">
        <v>-5</v>
      </c>
      <c r="BT293" s="34">
        <v>8.0000000000000002E-3</v>
      </c>
      <c r="BU293" s="34">
        <v>7.6107170000000002</v>
      </c>
      <c r="BV293" s="34">
        <v>0</v>
      </c>
      <c r="BW293" s="34" t="s">
        <v>155</v>
      </c>
      <c r="BX293" s="34">
        <v>0.82299999999999995</v>
      </c>
    </row>
    <row r="294" spans="1:76" x14ac:dyDescent="0.25">
      <c r="A294" s="35">
        <v>43167</v>
      </c>
      <c r="B294" s="36">
        <v>1.6709490740740744E-2</v>
      </c>
      <c r="C294" s="34">
        <v>14.48</v>
      </c>
      <c r="D294" s="34">
        <v>0.31840000000000002</v>
      </c>
      <c r="E294" s="34">
        <v>3183.752066</v>
      </c>
      <c r="F294" s="34">
        <v>378.8</v>
      </c>
      <c r="G294" s="34">
        <v>2.4</v>
      </c>
      <c r="H294" s="34">
        <v>569.6</v>
      </c>
      <c r="I294" s="34"/>
      <c r="J294" s="34">
        <v>0</v>
      </c>
      <c r="K294" s="34">
        <v>0.86880000000000002</v>
      </c>
      <c r="L294" s="34">
        <v>12.5801</v>
      </c>
      <c r="M294" s="34">
        <v>0.27660000000000001</v>
      </c>
      <c r="N294" s="34">
        <v>329.0813</v>
      </c>
      <c r="O294" s="34">
        <v>2.0851000000000002</v>
      </c>
      <c r="P294" s="34">
        <v>331.2</v>
      </c>
      <c r="Q294" s="34">
        <v>270.9821</v>
      </c>
      <c r="R294" s="34">
        <v>1.7170000000000001</v>
      </c>
      <c r="S294" s="34">
        <v>272.7</v>
      </c>
      <c r="T294" s="34">
        <v>569.55319999999995</v>
      </c>
      <c r="U294" s="34"/>
      <c r="V294" s="34"/>
      <c r="W294" s="34">
        <v>0</v>
      </c>
      <c r="X294" s="34">
        <v>0</v>
      </c>
      <c r="Y294" s="34">
        <v>12.1</v>
      </c>
      <c r="Z294" s="34">
        <v>854</v>
      </c>
      <c r="AA294" s="34">
        <v>857</v>
      </c>
      <c r="AB294" s="34">
        <v>866</v>
      </c>
      <c r="AC294" s="34">
        <v>93</v>
      </c>
      <c r="AD294" s="34">
        <v>29.38</v>
      </c>
      <c r="AE294" s="34">
        <v>0.67</v>
      </c>
      <c r="AF294" s="34">
        <v>978</v>
      </c>
      <c r="AG294" s="34">
        <v>2</v>
      </c>
      <c r="AH294" s="34">
        <v>61</v>
      </c>
      <c r="AI294" s="34">
        <v>37</v>
      </c>
      <c r="AJ294" s="34">
        <v>191.8</v>
      </c>
      <c r="AK294" s="34">
        <v>169</v>
      </c>
      <c r="AL294" s="34">
        <v>3.8</v>
      </c>
      <c r="AM294" s="34">
        <v>175</v>
      </c>
      <c r="AN294" s="34" t="s">
        <v>155</v>
      </c>
      <c r="AO294" s="34">
        <v>2</v>
      </c>
      <c r="AP294" s="37">
        <v>0.80918981481481478</v>
      </c>
      <c r="AQ294" s="34">
        <v>47.160885999999998</v>
      </c>
      <c r="AR294" s="34">
        <v>-88.483932999999993</v>
      </c>
      <c r="AS294" s="34">
        <v>312.89999999999998</v>
      </c>
      <c r="AT294" s="34">
        <v>27.6</v>
      </c>
      <c r="AU294" s="34">
        <v>12</v>
      </c>
      <c r="AV294" s="34">
        <v>8</v>
      </c>
      <c r="AW294" s="34" t="s">
        <v>217</v>
      </c>
      <c r="AX294" s="34">
        <v>1.5386</v>
      </c>
      <c r="AY294" s="34">
        <v>1.7614000000000001</v>
      </c>
      <c r="AZ294" s="34">
        <v>2.9</v>
      </c>
      <c r="BA294" s="34">
        <v>13.404</v>
      </c>
      <c r="BB294" s="34">
        <v>13.7</v>
      </c>
      <c r="BC294" s="34">
        <v>1.02</v>
      </c>
      <c r="BD294" s="34">
        <v>15.102</v>
      </c>
      <c r="BE294" s="34">
        <v>2831.2060000000001</v>
      </c>
      <c r="BF294" s="34">
        <v>39.619999999999997</v>
      </c>
      <c r="BG294" s="34">
        <v>7.7560000000000002</v>
      </c>
      <c r="BH294" s="34">
        <v>4.9000000000000002E-2</v>
      </c>
      <c r="BI294" s="34">
        <v>7.8049999999999997</v>
      </c>
      <c r="BJ294" s="34">
        <v>6.3869999999999996</v>
      </c>
      <c r="BK294" s="34">
        <v>0.04</v>
      </c>
      <c r="BL294" s="34">
        <v>6.4269999999999996</v>
      </c>
      <c r="BM294" s="34">
        <v>4.4233000000000002</v>
      </c>
      <c r="BN294" s="34"/>
      <c r="BO294" s="34"/>
      <c r="BP294" s="34"/>
      <c r="BQ294" s="34">
        <v>0</v>
      </c>
      <c r="BR294" s="34">
        <v>0.30763200000000002</v>
      </c>
      <c r="BS294" s="34">
        <v>-5</v>
      </c>
      <c r="BT294" s="34">
        <v>7.228E-3</v>
      </c>
      <c r="BU294" s="34">
        <v>7.5177569999999996</v>
      </c>
      <c r="BV294" s="34">
        <v>0</v>
      </c>
      <c r="BW294" s="34" t="s">
        <v>155</v>
      </c>
      <c r="BX294" s="34">
        <v>0.82299999999999995</v>
      </c>
    </row>
    <row r="295" spans="1:76" x14ac:dyDescent="0.25">
      <c r="A295" s="35">
        <v>43167</v>
      </c>
      <c r="B295" s="36">
        <v>1.6721064814814814E-2</v>
      </c>
      <c r="C295" s="34">
        <v>14.48</v>
      </c>
      <c r="D295" s="34">
        <v>0.2114</v>
      </c>
      <c r="E295" s="34">
        <v>2114.4444440000002</v>
      </c>
      <c r="F295" s="34">
        <v>359.3</v>
      </c>
      <c r="G295" s="34">
        <v>2.4</v>
      </c>
      <c r="H295" s="34">
        <v>560.6</v>
      </c>
      <c r="I295" s="34"/>
      <c r="J295" s="34">
        <v>0</v>
      </c>
      <c r="K295" s="34">
        <v>0.86980000000000002</v>
      </c>
      <c r="L295" s="34">
        <v>12.593999999999999</v>
      </c>
      <c r="M295" s="34">
        <v>0.18390000000000001</v>
      </c>
      <c r="N295" s="34">
        <v>312.52460000000002</v>
      </c>
      <c r="O295" s="34">
        <v>2.0874000000000001</v>
      </c>
      <c r="P295" s="34">
        <v>314.60000000000002</v>
      </c>
      <c r="Q295" s="34">
        <v>257.3485</v>
      </c>
      <c r="R295" s="34">
        <v>1.7189000000000001</v>
      </c>
      <c r="S295" s="34">
        <v>259.10000000000002</v>
      </c>
      <c r="T295" s="34">
        <v>560.60990000000004</v>
      </c>
      <c r="U295" s="34"/>
      <c r="V295" s="34"/>
      <c r="W295" s="34">
        <v>0</v>
      </c>
      <c r="X295" s="34">
        <v>0</v>
      </c>
      <c r="Y295" s="34">
        <v>12.1</v>
      </c>
      <c r="Z295" s="34">
        <v>854</v>
      </c>
      <c r="AA295" s="34">
        <v>857</v>
      </c>
      <c r="AB295" s="34">
        <v>866</v>
      </c>
      <c r="AC295" s="34">
        <v>93</v>
      </c>
      <c r="AD295" s="34">
        <v>29.38</v>
      </c>
      <c r="AE295" s="34">
        <v>0.67</v>
      </c>
      <c r="AF295" s="34">
        <v>978</v>
      </c>
      <c r="AG295" s="34">
        <v>2</v>
      </c>
      <c r="AH295" s="34">
        <v>61</v>
      </c>
      <c r="AI295" s="34">
        <v>37</v>
      </c>
      <c r="AJ295" s="34">
        <v>192</v>
      </c>
      <c r="AK295" s="34">
        <v>169</v>
      </c>
      <c r="AL295" s="34">
        <v>3.8</v>
      </c>
      <c r="AM295" s="34">
        <v>175</v>
      </c>
      <c r="AN295" s="34" t="s">
        <v>155</v>
      </c>
      <c r="AO295" s="34">
        <v>2</v>
      </c>
      <c r="AP295" s="37">
        <v>0.80920138888888893</v>
      </c>
      <c r="AQ295" s="34">
        <v>47.161000000000001</v>
      </c>
      <c r="AR295" s="34">
        <v>-88.483906000000005</v>
      </c>
      <c r="AS295" s="34">
        <v>313.10000000000002</v>
      </c>
      <c r="AT295" s="34">
        <v>28.4</v>
      </c>
      <c r="AU295" s="34">
        <v>12</v>
      </c>
      <c r="AV295" s="34">
        <v>8</v>
      </c>
      <c r="AW295" s="34" t="s">
        <v>217</v>
      </c>
      <c r="AX295" s="34">
        <v>1.5</v>
      </c>
      <c r="AY295" s="34">
        <v>1.8</v>
      </c>
      <c r="AZ295" s="34">
        <v>2.9</v>
      </c>
      <c r="BA295" s="34">
        <v>13.404</v>
      </c>
      <c r="BB295" s="34">
        <v>13.8</v>
      </c>
      <c r="BC295" s="34">
        <v>1.03</v>
      </c>
      <c r="BD295" s="34">
        <v>14.975</v>
      </c>
      <c r="BE295" s="34">
        <v>2851.9920000000002</v>
      </c>
      <c r="BF295" s="34">
        <v>26.507000000000001</v>
      </c>
      <c r="BG295" s="34">
        <v>7.4109999999999996</v>
      </c>
      <c r="BH295" s="34">
        <v>0.05</v>
      </c>
      <c r="BI295" s="34">
        <v>7.4610000000000003</v>
      </c>
      <c r="BJ295" s="34">
        <v>6.1029999999999998</v>
      </c>
      <c r="BK295" s="34">
        <v>4.1000000000000002E-2</v>
      </c>
      <c r="BL295" s="34">
        <v>6.1440000000000001</v>
      </c>
      <c r="BM295" s="34">
        <v>4.3808999999999996</v>
      </c>
      <c r="BN295" s="34"/>
      <c r="BO295" s="34"/>
      <c r="BP295" s="34"/>
      <c r="BQ295" s="34">
        <v>0</v>
      </c>
      <c r="BR295" s="34">
        <v>0.25650400000000001</v>
      </c>
      <c r="BS295" s="34">
        <v>-5</v>
      </c>
      <c r="BT295" s="34">
        <v>7.0000000000000001E-3</v>
      </c>
      <c r="BU295" s="34">
        <v>6.2683160000000004</v>
      </c>
      <c r="BV295" s="34">
        <v>0</v>
      </c>
      <c r="BW295" s="34" t="s">
        <v>155</v>
      </c>
      <c r="BX295" s="34">
        <v>0.82299999999999995</v>
      </c>
    </row>
    <row r="296" spans="1:76" x14ac:dyDescent="0.25">
      <c r="A296" s="35">
        <v>43167</v>
      </c>
      <c r="B296" s="36">
        <v>1.6732638888888887E-2</v>
      </c>
      <c r="C296" s="34">
        <v>14.488</v>
      </c>
      <c r="D296" s="34">
        <v>0.11899999999999999</v>
      </c>
      <c r="E296" s="34">
        <v>1190</v>
      </c>
      <c r="F296" s="34">
        <v>341.4</v>
      </c>
      <c r="G296" s="34">
        <v>2.4</v>
      </c>
      <c r="H296" s="34">
        <v>527.29999999999995</v>
      </c>
      <c r="I296" s="34"/>
      <c r="J296" s="34">
        <v>0</v>
      </c>
      <c r="K296" s="34">
        <v>0.87050000000000005</v>
      </c>
      <c r="L296" s="34">
        <v>12.612299999999999</v>
      </c>
      <c r="M296" s="34">
        <v>0.1036</v>
      </c>
      <c r="N296" s="34">
        <v>297.23340000000002</v>
      </c>
      <c r="O296" s="34">
        <v>2.0891999999999999</v>
      </c>
      <c r="P296" s="34">
        <v>299.3</v>
      </c>
      <c r="Q296" s="34">
        <v>244.75700000000001</v>
      </c>
      <c r="R296" s="34">
        <v>1.7203999999999999</v>
      </c>
      <c r="S296" s="34">
        <v>246.5</v>
      </c>
      <c r="T296" s="34">
        <v>527.2681</v>
      </c>
      <c r="U296" s="34"/>
      <c r="V296" s="34"/>
      <c r="W296" s="34">
        <v>0</v>
      </c>
      <c r="X296" s="34">
        <v>0</v>
      </c>
      <c r="Y296" s="34">
        <v>12</v>
      </c>
      <c r="Z296" s="34">
        <v>855</v>
      </c>
      <c r="AA296" s="34">
        <v>857</v>
      </c>
      <c r="AB296" s="34">
        <v>867</v>
      </c>
      <c r="AC296" s="34">
        <v>93</v>
      </c>
      <c r="AD296" s="34">
        <v>29.38</v>
      </c>
      <c r="AE296" s="34">
        <v>0.67</v>
      </c>
      <c r="AF296" s="34">
        <v>978</v>
      </c>
      <c r="AG296" s="34">
        <v>2</v>
      </c>
      <c r="AH296" s="34">
        <v>61</v>
      </c>
      <c r="AI296" s="34">
        <v>37</v>
      </c>
      <c r="AJ296" s="34">
        <v>192</v>
      </c>
      <c r="AK296" s="34">
        <v>169</v>
      </c>
      <c r="AL296" s="34">
        <v>3.7</v>
      </c>
      <c r="AM296" s="34">
        <v>175</v>
      </c>
      <c r="AN296" s="34" t="s">
        <v>155</v>
      </c>
      <c r="AO296" s="34">
        <v>2</v>
      </c>
      <c r="AP296" s="37">
        <v>0.80921296296296286</v>
      </c>
      <c r="AQ296" s="34">
        <v>47.161121000000001</v>
      </c>
      <c r="AR296" s="34">
        <v>-88.483911000000006</v>
      </c>
      <c r="AS296" s="34">
        <v>313.10000000000002</v>
      </c>
      <c r="AT296" s="34">
        <v>28.7</v>
      </c>
      <c r="AU296" s="34">
        <v>12</v>
      </c>
      <c r="AV296" s="34">
        <v>8</v>
      </c>
      <c r="AW296" s="34" t="s">
        <v>217</v>
      </c>
      <c r="AX296" s="34">
        <v>1.3772</v>
      </c>
      <c r="AY296" s="34">
        <v>1.8</v>
      </c>
      <c r="AZ296" s="34">
        <v>2.4702000000000002</v>
      </c>
      <c r="BA296" s="34">
        <v>13.404</v>
      </c>
      <c r="BB296" s="34">
        <v>13.89</v>
      </c>
      <c r="BC296" s="34">
        <v>1.04</v>
      </c>
      <c r="BD296" s="34">
        <v>14.875</v>
      </c>
      <c r="BE296" s="34">
        <v>2870.8029999999999</v>
      </c>
      <c r="BF296" s="34">
        <v>15.007</v>
      </c>
      <c r="BG296" s="34">
        <v>7.085</v>
      </c>
      <c r="BH296" s="34">
        <v>0.05</v>
      </c>
      <c r="BI296" s="34">
        <v>7.1349999999999998</v>
      </c>
      <c r="BJ296" s="34">
        <v>5.8339999999999996</v>
      </c>
      <c r="BK296" s="34">
        <v>4.1000000000000002E-2</v>
      </c>
      <c r="BL296" s="34">
        <v>5.875</v>
      </c>
      <c r="BM296" s="34">
        <v>4.1416000000000004</v>
      </c>
      <c r="BN296" s="34"/>
      <c r="BO296" s="34"/>
      <c r="BP296" s="34"/>
      <c r="BQ296" s="34">
        <v>0</v>
      </c>
      <c r="BR296" s="34">
        <v>0.315884</v>
      </c>
      <c r="BS296" s="34">
        <v>-5</v>
      </c>
      <c r="BT296" s="34">
        <v>7.0000000000000001E-3</v>
      </c>
      <c r="BU296" s="34">
        <v>7.7194149999999997</v>
      </c>
      <c r="BV296" s="34">
        <v>0</v>
      </c>
      <c r="BW296" s="34" t="s">
        <v>155</v>
      </c>
      <c r="BX296" s="34">
        <v>0.82299999999999995</v>
      </c>
    </row>
    <row r="297" spans="1:76" x14ac:dyDescent="0.25">
      <c r="A297" s="35">
        <v>43167</v>
      </c>
      <c r="B297" s="36">
        <v>1.6744212962962964E-2</v>
      </c>
      <c r="C297" s="34">
        <v>14.49</v>
      </c>
      <c r="D297" s="34">
        <v>0.11899999999999999</v>
      </c>
      <c r="E297" s="34">
        <v>1190</v>
      </c>
      <c r="F297" s="34">
        <v>327.10000000000002</v>
      </c>
      <c r="G297" s="34">
        <v>2.4</v>
      </c>
      <c r="H297" s="34">
        <v>484.7</v>
      </c>
      <c r="I297" s="34"/>
      <c r="J297" s="34">
        <v>0</v>
      </c>
      <c r="K297" s="34">
        <v>0.87060000000000004</v>
      </c>
      <c r="L297" s="34">
        <v>12.6144</v>
      </c>
      <c r="M297" s="34">
        <v>0.1036</v>
      </c>
      <c r="N297" s="34">
        <v>284.76920000000001</v>
      </c>
      <c r="O297" s="34">
        <v>2.0893000000000002</v>
      </c>
      <c r="P297" s="34">
        <v>286.89999999999998</v>
      </c>
      <c r="Q297" s="34">
        <v>234.4933</v>
      </c>
      <c r="R297" s="34">
        <v>1.7204999999999999</v>
      </c>
      <c r="S297" s="34">
        <v>236.2</v>
      </c>
      <c r="T297" s="34">
        <v>484.72160000000002</v>
      </c>
      <c r="U297" s="34"/>
      <c r="V297" s="34"/>
      <c r="W297" s="34">
        <v>0</v>
      </c>
      <c r="X297" s="34">
        <v>0</v>
      </c>
      <c r="Y297" s="34">
        <v>12.1</v>
      </c>
      <c r="Z297" s="34">
        <v>854</v>
      </c>
      <c r="AA297" s="34">
        <v>856</v>
      </c>
      <c r="AB297" s="34">
        <v>867</v>
      </c>
      <c r="AC297" s="34">
        <v>93</v>
      </c>
      <c r="AD297" s="34">
        <v>29.38</v>
      </c>
      <c r="AE297" s="34">
        <v>0.67</v>
      </c>
      <c r="AF297" s="34">
        <v>978</v>
      </c>
      <c r="AG297" s="34">
        <v>2</v>
      </c>
      <c r="AH297" s="34">
        <v>61</v>
      </c>
      <c r="AI297" s="34">
        <v>37</v>
      </c>
      <c r="AJ297" s="34">
        <v>192</v>
      </c>
      <c r="AK297" s="34">
        <v>169</v>
      </c>
      <c r="AL297" s="34">
        <v>3.8</v>
      </c>
      <c r="AM297" s="34">
        <v>175</v>
      </c>
      <c r="AN297" s="34" t="s">
        <v>155</v>
      </c>
      <c r="AO297" s="34">
        <v>2</v>
      </c>
      <c r="AP297" s="37">
        <v>0.80922453703703701</v>
      </c>
      <c r="AQ297" s="34">
        <v>47.161239000000002</v>
      </c>
      <c r="AR297" s="34">
        <v>-88.483926999999994</v>
      </c>
      <c r="AS297" s="34">
        <v>313.2</v>
      </c>
      <c r="AT297" s="34">
        <v>28.4</v>
      </c>
      <c r="AU297" s="34">
        <v>12</v>
      </c>
      <c r="AV297" s="34">
        <v>9</v>
      </c>
      <c r="AW297" s="34" t="s">
        <v>216</v>
      </c>
      <c r="AX297" s="34">
        <v>1.3</v>
      </c>
      <c r="AY297" s="34">
        <v>1.8</v>
      </c>
      <c r="AZ297" s="34">
        <v>2.2614000000000001</v>
      </c>
      <c r="BA297" s="34">
        <v>13.404</v>
      </c>
      <c r="BB297" s="34">
        <v>13.89</v>
      </c>
      <c r="BC297" s="34">
        <v>1.04</v>
      </c>
      <c r="BD297" s="34">
        <v>14.869</v>
      </c>
      <c r="BE297" s="34">
        <v>2871.7660000000001</v>
      </c>
      <c r="BF297" s="34">
        <v>15.010999999999999</v>
      </c>
      <c r="BG297" s="34">
        <v>6.7889999999999997</v>
      </c>
      <c r="BH297" s="34">
        <v>0.05</v>
      </c>
      <c r="BI297" s="34">
        <v>6.8390000000000004</v>
      </c>
      <c r="BJ297" s="34">
        <v>5.59</v>
      </c>
      <c r="BK297" s="34">
        <v>4.1000000000000002E-2</v>
      </c>
      <c r="BL297" s="34">
        <v>5.6319999999999997</v>
      </c>
      <c r="BM297" s="34">
        <v>3.8079999999999998</v>
      </c>
      <c r="BN297" s="34"/>
      <c r="BO297" s="34"/>
      <c r="BP297" s="34"/>
      <c r="BQ297" s="34">
        <v>0</v>
      </c>
      <c r="BR297" s="34">
        <v>0.315612</v>
      </c>
      <c r="BS297" s="34">
        <v>-5</v>
      </c>
      <c r="BT297" s="34">
        <v>7.0000000000000001E-3</v>
      </c>
      <c r="BU297" s="34">
        <v>7.7127689999999998</v>
      </c>
      <c r="BV297" s="34">
        <v>0</v>
      </c>
      <c r="BW297" s="34" t="s">
        <v>155</v>
      </c>
      <c r="BX297" s="34">
        <v>0.82299999999999995</v>
      </c>
    </row>
    <row r="298" spans="1:76" x14ac:dyDescent="0.25">
      <c r="A298" s="35">
        <v>43167</v>
      </c>
      <c r="B298" s="36">
        <v>1.6755787037037038E-2</v>
      </c>
      <c r="C298" s="34">
        <v>14.49</v>
      </c>
      <c r="D298" s="34">
        <v>0.1855</v>
      </c>
      <c r="E298" s="34">
        <v>1854.6605199999999</v>
      </c>
      <c r="F298" s="34">
        <v>321.39999999999998</v>
      </c>
      <c r="G298" s="34">
        <v>2.4</v>
      </c>
      <c r="H298" s="34">
        <v>485.3</v>
      </c>
      <c r="I298" s="34"/>
      <c r="J298" s="34">
        <v>0</v>
      </c>
      <c r="K298" s="34">
        <v>0.87</v>
      </c>
      <c r="L298" s="34">
        <v>12.6059</v>
      </c>
      <c r="M298" s="34">
        <v>0.16139999999999999</v>
      </c>
      <c r="N298" s="34">
        <v>279.62119999999999</v>
      </c>
      <c r="O298" s="34">
        <v>2.0878999999999999</v>
      </c>
      <c r="P298" s="34">
        <v>281.7</v>
      </c>
      <c r="Q298" s="34">
        <v>230.2542</v>
      </c>
      <c r="R298" s="34">
        <v>1.7193000000000001</v>
      </c>
      <c r="S298" s="34">
        <v>232</v>
      </c>
      <c r="T298" s="34">
        <v>485.32580000000002</v>
      </c>
      <c r="U298" s="34"/>
      <c r="V298" s="34"/>
      <c r="W298" s="34">
        <v>0</v>
      </c>
      <c r="X298" s="34">
        <v>0</v>
      </c>
      <c r="Y298" s="34">
        <v>12</v>
      </c>
      <c r="Z298" s="34">
        <v>854</v>
      </c>
      <c r="AA298" s="34">
        <v>857</v>
      </c>
      <c r="AB298" s="34">
        <v>866</v>
      </c>
      <c r="AC298" s="34">
        <v>93</v>
      </c>
      <c r="AD298" s="34">
        <v>29.38</v>
      </c>
      <c r="AE298" s="34">
        <v>0.67</v>
      </c>
      <c r="AF298" s="34">
        <v>978</v>
      </c>
      <c r="AG298" s="34">
        <v>2</v>
      </c>
      <c r="AH298" s="34">
        <v>61</v>
      </c>
      <c r="AI298" s="34">
        <v>37</v>
      </c>
      <c r="AJ298" s="34">
        <v>192</v>
      </c>
      <c r="AK298" s="34">
        <v>169</v>
      </c>
      <c r="AL298" s="34">
        <v>3.8</v>
      </c>
      <c r="AM298" s="34">
        <v>175</v>
      </c>
      <c r="AN298" s="34" t="s">
        <v>155</v>
      </c>
      <c r="AO298" s="34">
        <v>2</v>
      </c>
      <c r="AP298" s="37">
        <v>0.80923611111111116</v>
      </c>
      <c r="AQ298" s="34">
        <v>47.161352999999998</v>
      </c>
      <c r="AR298" s="34">
        <v>-88.483940000000004</v>
      </c>
      <c r="AS298" s="34">
        <v>313.39999999999998</v>
      </c>
      <c r="AT298" s="34">
        <v>28.1</v>
      </c>
      <c r="AU298" s="34">
        <v>12</v>
      </c>
      <c r="AV298" s="34">
        <v>9</v>
      </c>
      <c r="AW298" s="34" t="s">
        <v>216</v>
      </c>
      <c r="AX298" s="34">
        <v>1.2385999999999999</v>
      </c>
      <c r="AY298" s="34">
        <v>1.6772</v>
      </c>
      <c r="AZ298" s="34">
        <v>2.1158000000000001</v>
      </c>
      <c r="BA298" s="34">
        <v>13.404</v>
      </c>
      <c r="BB298" s="34">
        <v>13.83</v>
      </c>
      <c r="BC298" s="34">
        <v>1.03</v>
      </c>
      <c r="BD298" s="34">
        <v>14.946</v>
      </c>
      <c r="BE298" s="34">
        <v>2858.7510000000002</v>
      </c>
      <c r="BF298" s="34">
        <v>23.289000000000001</v>
      </c>
      <c r="BG298" s="34">
        <v>6.641</v>
      </c>
      <c r="BH298" s="34">
        <v>0.05</v>
      </c>
      <c r="BI298" s="34">
        <v>6.69</v>
      </c>
      <c r="BJ298" s="34">
        <v>5.468</v>
      </c>
      <c r="BK298" s="34">
        <v>4.1000000000000002E-2</v>
      </c>
      <c r="BL298" s="34">
        <v>5.5090000000000003</v>
      </c>
      <c r="BM298" s="34">
        <v>3.798</v>
      </c>
      <c r="BN298" s="34"/>
      <c r="BO298" s="34"/>
      <c r="BP298" s="34"/>
      <c r="BQ298" s="34">
        <v>0</v>
      </c>
      <c r="BR298" s="34">
        <v>0.27194400000000002</v>
      </c>
      <c r="BS298" s="34">
        <v>-5</v>
      </c>
      <c r="BT298" s="34">
        <v>7.0000000000000001E-3</v>
      </c>
      <c r="BU298" s="34">
        <v>6.645632</v>
      </c>
      <c r="BV298" s="34">
        <v>0</v>
      </c>
      <c r="BW298" s="34" t="s">
        <v>155</v>
      </c>
      <c r="BX298" s="34">
        <v>0.82299999999999995</v>
      </c>
    </row>
    <row r="299" spans="1:76" x14ac:dyDescent="0.25">
      <c r="A299" s="35">
        <v>43167</v>
      </c>
      <c r="B299" s="36">
        <v>1.6767361111111111E-2</v>
      </c>
      <c r="C299" s="34">
        <v>14.49</v>
      </c>
      <c r="D299" s="34">
        <v>0.2702</v>
      </c>
      <c r="E299" s="34">
        <v>2701.5463920000002</v>
      </c>
      <c r="F299" s="34">
        <v>313.2</v>
      </c>
      <c r="G299" s="34">
        <v>2.5</v>
      </c>
      <c r="H299" s="34">
        <v>507.9</v>
      </c>
      <c r="I299" s="34"/>
      <c r="J299" s="34">
        <v>0</v>
      </c>
      <c r="K299" s="34">
        <v>0.86919999999999997</v>
      </c>
      <c r="L299" s="34">
        <v>12.5947</v>
      </c>
      <c r="M299" s="34">
        <v>0.23480000000000001</v>
      </c>
      <c r="N299" s="34">
        <v>272.21449999999999</v>
      </c>
      <c r="O299" s="34">
        <v>2.173</v>
      </c>
      <c r="P299" s="34">
        <v>274.39999999999998</v>
      </c>
      <c r="Q299" s="34">
        <v>224.15520000000001</v>
      </c>
      <c r="R299" s="34">
        <v>1.7894000000000001</v>
      </c>
      <c r="S299" s="34">
        <v>225.9</v>
      </c>
      <c r="T299" s="34">
        <v>507.89</v>
      </c>
      <c r="U299" s="34"/>
      <c r="V299" s="34"/>
      <c r="W299" s="34">
        <v>0</v>
      </c>
      <c r="X299" s="34">
        <v>0</v>
      </c>
      <c r="Y299" s="34">
        <v>12</v>
      </c>
      <c r="Z299" s="34">
        <v>855</v>
      </c>
      <c r="AA299" s="34">
        <v>858</v>
      </c>
      <c r="AB299" s="34">
        <v>866</v>
      </c>
      <c r="AC299" s="34">
        <v>93</v>
      </c>
      <c r="AD299" s="34">
        <v>29.38</v>
      </c>
      <c r="AE299" s="34">
        <v>0.67</v>
      </c>
      <c r="AF299" s="34">
        <v>978</v>
      </c>
      <c r="AG299" s="34">
        <v>2</v>
      </c>
      <c r="AH299" s="34">
        <v>60.228000000000002</v>
      </c>
      <c r="AI299" s="34">
        <v>37</v>
      </c>
      <c r="AJ299" s="34">
        <v>192</v>
      </c>
      <c r="AK299" s="34">
        <v>169</v>
      </c>
      <c r="AL299" s="34">
        <v>3.8</v>
      </c>
      <c r="AM299" s="34">
        <v>175</v>
      </c>
      <c r="AN299" s="34" t="s">
        <v>155</v>
      </c>
      <c r="AO299" s="34">
        <v>2</v>
      </c>
      <c r="AP299" s="37">
        <v>0.80924768518518519</v>
      </c>
      <c r="AQ299" s="34">
        <v>47.161465</v>
      </c>
      <c r="AR299" s="34">
        <v>-88.483951000000005</v>
      </c>
      <c r="AS299" s="34">
        <v>313.7</v>
      </c>
      <c r="AT299" s="34">
        <v>28.1</v>
      </c>
      <c r="AU299" s="34">
        <v>12</v>
      </c>
      <c r="AV299" s="34">
        <v>9</v>
      </c>
      <c r="AW299" s="34" t="s">
        <v>216</v>
      </c>
      <c r="AX299" s="34">
        <v>1.2</v>
      </c>
      <c r="AY299" s="34">
        <v>1.6</v>
      </c>
      <c r="AZ299" s="34">
        <v>2</v>
      </c>
      <c r="BA299" s="34">
        <v>13.404</v>
      </c>
      <c r="BB299" s="34">
        <v>13.74</v>
      </c>
      <c r="BC299" s="34">
        <v>1.03</v>
      </c>
      <c r="BD299" s="34">
        <v>15.048</v>
      </c>
      <c r="BE299" s="34">
        <v>2841.855</v>
      </c>
      <c r="BF299" s="34">
        <v>33.722999999999999</v>
      </c>
      <c r="BG299" s="34">
        <v>6.4320000000000004</v>
      </c>
      <c r="BH299" s="34">
        <v>5.0999999999999997E-2</v>
      </c>
      <c r="BI299" s="34">
        <v>6.484</v>
      </c>
      <c r="BJ299" s="34">
        <v>5.2969999999999997</v>
      </c>
      <c r="BK299" s="34">
        <v>4.2000000000000003E-2</v>
      </c>
      <c r="BL299" s="34">
        <v>5.3390000000000004</v>
      </c>
      <c r="BM299" s="34">
        <v>3.9546000000000001</v>
      </c>
      <c r="BN299" s="34"/>
      <c r="BO299" s="34"/>
      <c r="BP299" s="34"/>
      <c r="BQ299" s="34">
        <v>0</v>
      </c>
      <c r="BR299" s="34">
        <v>0.26872000000000001</v>
      </c>
      <c r="BS299" s="34">
        <v>-5</v>
      </c>
      <c r="BT299" s="34">
        <v>7.0000000000000001E-3</v>
      </c>
      <c r="BU299" s="34">
        <v>6.566846</v>
      </c>
      <c r="BV299" s="34">
        <v>0</v>
      </c>
      <c r="BW299" s="34" t="s">
        <v>155</v>
      </c>
      <c r="BX299" s="34">
        <v>0.82299999999999995</v>
      </c>
    </row>
    <row r="300" spans="1:76" x14ac:dyDescent="0.25">
      <c r="A300" s="35">
        <v>43167</v>
      </c>
      <c r="B300" s="36">
        <v>1.6778935185185185E-2</v>
      </c>
      <c r="C300" s="34">
        <v>14.481999999999999</v>
      </c>
      <c r="D300" s="34">
        <v>0.25569999999999998</v>
      </c>
      <c r="E300" s="34">
        <v>2556.5054209999998</v>
      </c>
      <c r="F300" s="34">
        <v>297.7</v>
      </c>
      <c r="G300" s="34">
        <v>2.5</v>
      </c>
      <c r="H300" s="34">
        <v>553.1</v>
      </c>
      <c r="I300" s="34"/>
      <c r="J300" s="34">
        <v>0</v>
      </c>
      <c r="K300" s="34">
        <v>0.86939999999999995</v>
      </c>
      <c r="L300" s="34">
        <v>12.589700000000001</v>
      </c>
      <c r="M300" s="34">
        <v>0.2223</v>
      </c>
      <c r="N300" s="34">
        <v>258.77879999999999</v>
      </c>
      <c r="O300" s="34">
        <v>2.1734</v>
      </c>
      <c r="P300" s="34">
        <v>261</v>
      </c>
      <c r="Q300" s="34">
        <v>213.0915</v>
      </c>
      <c r="R300" s="34">
        <v>1.7897000000000001</v>
      </c>
      <c r="S300" s="34">
        <v>214.9</v>
      </c>
      <c r="T300" s="34">
        <v>553.14340000000004</v>
      </c>
      <c r="U300" s="34"/>
      <c r="V300" s="34"/>
      <c r="W300" s="34">
        <v>0</v>
      </c>
      <c r="X300" s="34">
        <v>0</v>
      </c>
      <c r="Y300" s="34">
        <v>12.1</v>
      </c>
      <c r="Z300" s="34">
        <v>854</v>
      </c>
      <c r="AA300" s="34">
        <v>857</v>
      </c>
      <c r="AB300" s="34">
        <v>867</v>
      </c>
      <c r="AC300" s="34">
        <v>93</v>
      </c>
      <c r="AD300" s="34">
        <v>29.38</v>
      </c>
      <c r="AE300" s="34">
        <v>0.67</v>
      </c>
      <c r="AF300" s="34">
        <v>978</v>
      </c>
      <c r="AG300" s="34">
        <v>2</v>
      </c>
      <c r="AH300" s="34">
        <v>60</v>
      </c>
      <c r="AI300" s="34">
        <v>37</v>
      </c>
      <c r="AJ300" s="34">
        <v>192</v>
      </c>
      <c r="AK300" s="34">
        <v>169</v>
      </c>
      <c r="AL300" s="34">
        <v>3.8</v>
      </c>
      <c r="AM300" s="34">
        <v>175</v>
      </c>
      <c r="AN300" s="34" t="s">
        <v>155</v>
      </c>
      <c r="AO300" s="34">
        <v>2</v>
      </c>
      <c r="AP300" s="37">
        <v>0.80925925925925923</v>
      </c>
      <c r="AQ300" s="34">
        <v>47.161580000000001</v>
      </c>
      <c r="AR300" s="34">
        <v>-88.483973000000006</v>
      </c>
      <c r="AS300" s="34">
        <v>313.89999999999998</v>
      </c>
      <c r="AT300" s="34">
        <v>28.6</v>
      </c>
      <c r="AU300" s="34">
        <v>12</v>
      </c>
      <c r="AV300" s="34">
        <v>9</v>
      </c>
      <c r="AW300" s="34" t="s">
        <v>216</v>
      </c>
      <c r="AX300" s="34">
        <v>1.1386000000000001</v>
      </c>
      <c r="AY300" s="34">
        <v>1.5386</v>
      </c>
      <c r="AZ300" s="34">
        <v>1.9386000000000001</v>
      </c>
      <c r="BA300" s="34">
        <v>13.404</v>
      </c>
      <c r="BB300" s="34">
        <v>13.76</v>
      </c>
      <c r="BC300" s="34">
        <v>1.03</v>
      </c>
      <c r="BD300" s="34">
        <v>15.028</v>
      </c>
      <c r="BE300" s="34">
        <v>2843.616</v>
      </c>
      <c r="BF300" s="34">
        <v>31.95</v>
      </c>
      <c r="BG300" s="34">
        <v>6.1210000000000004</v>
      </c>
      <c r="BH300" s="34">
        <v>5.0999999999999997E-2</v>
      </c>
      <c r="BI300" s="34">
        <v>6.1719999999999997</v>
      </c>
      <c r="BJ300" s="34">
        <v>5.04</v>
      </c>
      <c r="BK300" s="34">
        <v>4.2000000000000003E-2</v>
      </c>
      <c r="BL300" s="34">
        <v>5.0830000000000002</v>
      </c>
      <c r="BM300" s="34">
        <v>4.3113999999999999</v>
      </c>
      <c r="BN300" s="34"/>
      <c r="BO300" s="34"/>
      <c r="BP300" s="34"/>
      <c r="BQ300" s="34">
        <v>0</v>
      </c>
      <c r="BR300" s="34">
        <v>0.273316</v>
      </c>
      <c r="BS300" s="34">
        <v>-5</v>
      </c>
      <c r="BT300" s="34">
        <v>6.228E-3</v>
      </c>
      <c r="BU300" s="34">
        <v>6.6791600000000004</v>
      </c>
      <c r="BV300" s="34">
        <v>0</v>
      </c>
      <c r="BW300" s="34" t="s">
        <v>155</v>
      </c>
      <c r="BX300" s="34">
        <v>0.82299999999999995</v>
      </c>
    </row>
    <row r="301" spans="1:76" x14ac:dyDescent="0.25">
      <c r="A301" s="35">
        <v>43167</v>
      </c>
      <c r="B301" s="36">
        <v>1.6790509259259258E-2</v>
      </c>
      <c r="C301" s="34">
        <v>14.432</v>
      </c>
      <c r="D301" s="34">
        <v>0.1996</v>
      </c>
      <c r="E301" s="34">
        <v>1995.5016450000001</v>
      </c>
      <c r="F301" s="34">
        <v>284.39999999999998</v>
      </c>
      <c r="G301" s="34">
        <v>2.5</v>
      </c>
      <c r="H301" s="34">
        <v>542.9</v>
      </c>
      <c r="I301" s="34"/>
      <c r="J301" s="34">
        <v>0</v>
      </c>
      <c r="K301" s="34">
        <v>0.87019999999999997</v>
      </c>
      <c r="L301" s="34">
        <v>12.5588</v>
      </c>
      <c r="M301" s="34">
        <v>0.17369999999999999</v>
      </c>
      <c r="N301" s="34">
        <v>247.48419999999999</v>
      </c>
      <c r="O301" s="34">
        <v>2.1756000000000002</v>
      </c>
      <c r="P301" s="34">
        <v>249.7</v>
      </c>
      <c r="Q301" s="34">
        <v>203.791</v>
      </c>
      <c r="R301" s="34">
        <v>1.7915000000000001</v>
      </c>
      <c r="S301" s="34">
        <v>205.6</v>
      </c>
      <c r="T301" s="34">
        <v>542.87009999999998</v>
      </c>
      <c r="U301" s="34"/>
      <c r="V301" s="34"/>
      <c r="W301" s="34">
        <v>0</v>
      </c>
      <c r="X301" s="34">
        <v>0</v>
      </c>
      <c r="Y301" s="34">
        <v>12</v>
      </c>
      <c r="Z301" s="34">
        <v>855</v>
      </c>
      <c r="AA301" s="34">
        <v>857</v>
      </c>
      <c r="AB301" s="34">
        <v>868</v>
      </c>
      <c r="AC301" s="34">
        <v>93</v>
      </c>
      <c r="AD301" s="34">
        <v>29.38</v>
      </c>
      <c r="AE301" s="34">
        <v>0.67</v>
      </c>
      <c r="AF301" s="34">
        <v>978</v>
      </c>
      <c r="AG301" s="34">
        <v>2</v>
      </c>
      <c r="AH301" s="34">
        <v>60</v>
      </c>
      <c r="AI301" s="34">
        <v>37</v>
      </c>
      <c r="AJ301" s="34">
        <v>191.2</v>
      </c>
      <c r="AK301" s="34">
        <v>169</v>
      </c>
      <c r="AL301" s="34">
        <v>3.7</v>
      </c>
      <c r="AM301" s="34">
        <v>175</v>
      </c>
      <c r="AN301" s="34" t="s">
        <v>155</v>
      </c>
      <c r="AO301" s="34">
        <v>2</v>
      </c>
      <c r="AP301" s="37">
        <v>0.80927083333333327</v>
      </c>
      <c r="AQ301" s="34">
        <v>47.161696999999997</v>
      </c>
      <c r="AR301" s="34">
        <v>-88.484026</v>
      </c>
      <c r="AS301" s="34">
        <v>313.8</v>
      </c>
      <c r="AT301" s="34">
        <v>28.9</v>
      </c>
      <c r="AU301" s="34">
        <v>12</v>
      </c>
      <c r="AV301" s="34">
        <v>10</v>
      </c>
      <c r="AW301" s="34" t="s">
        <v>207</v>
      </c>
      <c r="AX301" s="34">
        <v>1.1614</v>
      </c>
      <c r="AY301" s="34">
        <v>1.5613999999999999</v>
      </c>
      <c r="AZ301" s="34">
        <v>2.0228000000000002</v>
      </c>
      <c r="BA301" s="34">
        <v>13.404</v>
      </c>
      <c r="BB301" s="34">
        <v>13.86</v>
      </c>
      <c r="BC301" s="34">
        <v>1.03</v>
      </c>
      <c r="BD301" s="34">
        <v>14.913</v>
      </c>
      <c r="BE301" s="34">
        <v>2854.558</v>
      </c>
      <c r="BF301" s="34">
        <v>25.122</v>
      </c>
      <c r="BG301" s="34">
        <v>5.891</v>
      </c>
      <c r="BH301" s="34">
        <v>5.1999999999999998E-2</v>
      </c>
      <c r="BI301" s="34">
        <v>5.9429999999999996</v>
      </c>
      <c r="BJ301" s="34">
        <v>4.851</v>
      </c>
      <c r="BK301" s="34">
        <v>4.2999999999999997E-2</v>
      </c>
      <c r="BL301" s="34">
        <v>4.8929999999999998</v>
      </c>
      <c r="BM301" s="34">
        <v>4.258</v>
      </c>
      <c r="BN301" s="34"/>
      <c r="BO301" s="34"/>
      <c r="BP301" s="34"/>
      <c r="BQ301" s="34">
        <v>0</v>
      </c>
      <c r="BR301" s="34">
        <v>0.34811199999999998</v>
      </c>
      <c r="BS301" s="34">
        <v>-5</v>
      </c>
      <c r="BT301" s="34">
        <v>6.0000000000000001E-3</v>
      </c>
      <c r="BU301" s="34">
        <v>8.5069870000000005</v>
      </c>
      <c r="BV301" s="34">
        <v>0</v>
      </c>
      <c r="BW301" s="34" t="s">
        <v>155</v>
      </c>
      <c r="BX301" s="34">
        <v>0.82299999999999995</v>
      </c>
    </row>
    <row r="302" spans="1:76" x14ac:dyDescent="0.25">
      <c r="A302" s="35">
        <v>43167</v>
      </c>
      <c r="B302" s="36">
        <v>1.6802083333333332E-2</v>
      </c>
      <c r="C302" s="34">
        <v>14.414</v>
      </c>
      <c r="D302" s="34">
        <v>0.16569999999999999</v>
      </c>
      <c r="E302" s="34">
        <v>1657.0545159999999</v>
      </c>
      <c r="F302" s="34">
        <v>281.89999999999998</v>
      </c>
      <c r="G302" s="34">
        <v>2.5</v>
      </c>
      <c r="H302" s="34">
        <v>496.5</v>
      </c>
      <c r="I302" s="34"/>
      <c r="J302" s="34">
        <v>0</v>
      </c>
      <c r="K302" s="34">
        <v>0.87080000000000002</v>
      </c>
      <c r="L302" s="34">
        <v>12.5509</v>
      </c>
      <c r="M302" s="34">
        <v>0.14430000000000001</v>
      </c>
      <c r="N302" s="34">
        <v>245.4332</v>
      </c>
      <c r="O302" s="34">
        <v>2.1701000000000001</v>
      </c>
      <c r="P302" s="34">
        <v>247.6</v>
      </c>
      <c r="Q302" s="34">
        <v>202.102</v>
      </c>
      <c r="R302" s="34">
        <v>1.7869999999999999</v>
      </c>
      <c r="S302" s="34">
        <v>203.9</v>
      </c>
      <c r="T302" s="34">
        <v>496.5172</v>
      </c>
      <c r="U302" s="34"/>
      <c r="V302" s="34"/>
      <c r="W302" s="34">
        <v>0</v>
      </c>
      <c r="X302" s="34">
        <v>0</v>
      </c>
      <c r="Y302" s="34">
        <v>12.1</v>
      </c>
      <c r="Z302" s="34">
        <v>854</v>
      </c>
      <c r="AA302" s="34">
        <v>855</v>
      </c>
      <c r="AB302" s="34">
        <v>867</v>
      </c>
      <c r="AC302" s="34">
        <v>93</v>
      </c>
      <c r="AD302" s="34">
        <v>29.38</v>
      </c>
      <c r="AE302" s="34">
        <v>0.67</v>
      </c>
      <c r="AF302" s="34">
        <v>978</v>
      </c>
      <c r="AG302" s="34">
        <v>2</v>
      </c>
      <c r="AH302" s="34">
        <v>60</v>
      </c>
      <c r="AI302" s="34">
        <v>37</v>
      </c>
      <c r="AJ302" s="34">
        <v>191</v>
      </c>
      <c r="AK302" s="34">
        <v>169</v>
      </c>
      <c r="AL302" s="34">
        <v>3.9</v>
      </c>
      <c r="AM302" s="34">
        <v>175</v>
      </c>
      <c r="AN302" s="34" t="s">
        <v>155</v>
      </c>
      <c r="AO302" s="34">
        <v>2</v>
      </c>
      <c r="AP302" s="37">
        <v>0.80928240740740742</v>
      </c>
      <c r="AQ302" s="34">
        <v>47.161810000000003</v>
      </c>
      <c r="AR302" s="34">
        <v>-88.484098000000003</v>
      </c>
      <c r="AS302" s="34">
        <v>313.5</v>
      </c>
      <c r="AT302" s="34">
        <v>28.6</v>
      </c>
      <c r="AU302" s="34">
        <v>12</v>
      </c>
      <c r="AV302" s="34">
        <v>10</v>
      </c>
      <c r="AW302" s="34" t="s">
        <v>207</v>
      </c>
      <c r="AX302" s="34">
        <v>1.2</v>
      </c>
      <c r="AY302" s="34">
        <v>1.6</v>
      </c>
      <c r="AZ302" s="34">
        <v>2.1</v>
      </c>
      <c r="BA302" s="34">
        <v>13.404</v>
      </c>
      <c r="BB302" s="34">
        <v>13.91</v>
      </c>
      <c r="BC302" s="34">
        <v>1.04</v>
      </c>
      <c r="BD302" s="34">
        <v>14.843</v>
      </c>
      <c r="BE302" s="34">
        <v>2862.172</v>
      </c>
      <c r="BF302" s="34">
        <v>20.943000000000001</v>
      </c>
      <c r="BG302" s="34">
        <v>5.8609999999999998</v>
      </c>
      <c r="BH302" s="34">
        <v>5.1999999999999998E-2</v>
      </c>
      <c r="BI302" s="34">
        <v>5.9130000000000003</v>
      </c>
      <c r="BJ302" s="34">
        <v>4.8259999999999996</v>
      </c>
      <c r="BK302" s="34">
        <v>4.2999999999999997E-2</v>
      </c>
      <c r="BL302" s="34">
        <v>4.8689999999999998</v>
      </c>
      <c r="BM302" s="34">
        <v>3.9073000000000002</v>
      </c>
      <c r="BN302" s="34"/>
      <c r="BO302" s="34"/>
      <c r="BP302" s="34"/>
      <c r="BQ302" s="34">
        <v>0</v>
      </c>
      <c r="BR302" s="34">
        <v>0.588476</v>
      </c>
      <c r="BS302" s="34">
        <v>-5</v>
      </c>
      <c r="BT302" s="34">
        <v>6.0000000000000001E-3</v>
      </c>
      <c r="BU302" s="34">
        <v>14.380883000000001</v>
      </c>
      <c r="BV302" s="34">
        <v>0</v>
      </c>
      <c r="BW302" s="34" t="s">
        <v>155</v>
      </c>
      <c r="BX302" s="34">
        <v>0.82299999999999995</v>
      </c>
    </row>
    <row r="303" spans="1:76" x14ac:dyDescent="0.25">
      <c r="A303" s="35">
        <v>43167</v>
      </c>
      <c r="B303" s="36">
        <v>1.6813657407407406E-2</v>
      </c>
      <c r="C303" s="34">
        <v>14.41</v>
      </c>
      <c r="D303" s="34">
        <v>7.6999999999999999E-2</v>
      </c>
      <c r="E303" s="34">
        <v>770.15459699999997</v>
      </c>
      <c r="F303" s="34">
        <v>300.5</v>
      </c>
      <c r="G303" s="34">
        <v>2.4</v>
      </c>
      <c r="H303" s="34">
        <v>388.9</v>
      </c>
      <c r="I303" s="34"/>
      <c r="J303" s="34">
        <v>0</v>
      </c>
      <c r="K303" s="34">
        <v>0.87170000000000003</v>
      </c>
      <c r="L303" s="34">
        <v>12.5611</v>
      </c>
      <c r="M303" s="34">
        <v>6.7100000000000007E-2</v>
      </c>
      <c r="N303" s="34">
        <v>261.97089999999997</v>
      </c>
      <c r="O303" s="34">
        <v>2.0851000000000002</v>
      </c>
      <c r="P303" s="34">
        <v>264.10000000000002</v>
      </c>
      <c r="Q303" s="34">
        <v>215.7201</v>
      </c>
      <c r="R303" s="34">
        <v>1.7170000000000001</v>
      </c>
      <c r="S303" s="34">
        <v>217.4</v>
      </c>
      <c r="T303" s="34">
        <v>388.8544</v>
      </c>
      <c r="U303" s="34"/>
      <c r="V303" s="34"/>
      <c r="W303" s="34">
        <v>0</v>
      </c>
      <c r="X303" s="34">
        <v>0</v>
      </c>
      <c r="Y303" s="34">
        <v>12.1</v>
      </c>
      <c r="Z303" s="34">
        <v>853</v>
      </c>
      <c r="AA303" s="34">
        <v>855</v>
      </c>
      <c r="AB303" s="34">
        <v>865</v>
      </c>
      <c r="AC303" s="34">
        <v>93</v>
      </c>
      <c r="AD303" s="34">
        <v>29.38</v>
      </c>
      <c r="AE303" s="34">
        <v>0.67</v>
      </c>
      <c r="AF303" s="34">
        <v>978</v>
      </c>
      <c r="AG303" s="34">
        <v>2</v>
      </c>
      <c r="AH303" s="34">
        <v>60</v>
      </c>
      <c r="AI303" s="34">
        <v>37</v>
      </c>
      <c r="AJ303" s="34">
        <v>191</v>
      </c>
      <c r="AK303" s="34">
        <v>169</v>
      </c>
      <c r="AL303" s="34">
        <v>3.9</v>
      </c>
      <c r="AM303" s="34">
        <v>175</v>
      </c>
      <c r="AN303" s="34" t="s">
        <v>155</v>
      </c>
      <c r="AO303" s="34">
        <v>2</v>
      </c>
      <c r="AP303" s="37">
        <v>0.80929398148148157</v>
      </c>
      <c r="AQ303" s="34">
        <v>47.161920000000002</v>
      </c>
      <c r="AR303" s="34">
        <v>-88.48415</v>
      </c>
      <c r="AS303" s="34">
        <v>313.5</v>
      </c>
      <c r="AT303" s="34">
        <v>28.7</v>
      </c>
      <c r="AU303" s="34">
        <v>12</v>
      </c>
      <c r="AV303" s="34">
        <v>10</v>
      </c>
      <c r="AW303" s="34" t="s">
        <v>207</v>
      </c>
      <c r="AX303" s="34">
        <v>1.2</v>
      </c>
      <c r="AY303" s="34">
        <v>1.6613389999999999</v>
      </c>
      <c r="AZ303" s="34">
        <v>2.1</v>
      </c>
      <c r="BA303" s="34">
        <v>13.404</v>
      </c>
      <c r="BB303" s="34">
        <v>14.02</v>
      </c>
      <c r="BC303" s="34">
        <v>1.05</v>
      </c>
      <c r="BD303" s="34">
        <v>14.72</v>
      </c>
      <c r="BE303" s="34">
        <v>2882.1320000000001</v>
      </c>
      <c r="BF303" s="34">
        <v>9.8040000000000003</v>
      </c>
      <c r="BG303" s="34">
        <v>6.2949999999999999</v>
      </c>
      <c r="BH303" s="34">
        <v>0.05</v>
      </c>
      <c r="BI303" s="34">
        <v>6.3449999999999998</v>
      </c>
      <c r="BJ303" s="34">
        <v>5.1829999999999998</v>
      </c>
      <c r="BK303" s="34">
        <v>4.1000000000000002E-2</v>
      </c>
      <c r="BL303" s="34">
        <v>5.2249999999999996</v>
      </c>
      <c r="BM303" s="34">
        <v>3.0789</v>
      </c>
      <c r="BN303" s="34"/>
      <c r="BO303" s="34"/>
      <c r="BP303" s="34"/>
      <c r="BQ303" s="34">
        <v>0</v>
      </c>
      <c r="BR303" s="34">
        <v>0.67230000000000001</v>
      </c>
      <c r="BS303" s="34">
        <v>-5</v>
      </c>
      <c r="BT303" s="34">
        <v>6.7720000000000002E-3</v>
      </c>
      <c r="BU303" s="34">
        <v>16.429331000000001</v>
      </c>
      <c r="BV303" s="34">
        <v>0</v>
      </c>
      <c r="BW303" s="34" t="s">
        <v>155</v>
      </c>
      <c r="BX303" s="34">
        <v>0.82299999999999995</v>
      </c>
    </row>
    <row r="304" spans="1:76" x14ac:dyDescent="0.25">
      <c r="A304" s="35">
        <v>43167</v>
      </c>
      <c r="B304" s="36">
        <v>1.6825231481481479E-2</v>
      </c>
      <c r="C304" s="34">
        <v>14.233000000000001</v>
      </c>
      <c r="D304" s="34">
        <v>0.36409999999999998</v>
      </c>
      <c r="E304" s="34">
        <v>3641.2146419999999</v>
      </c>
      <c r="F304" s="34">
        <v>364.2</v>
      </c>
      <c r="G304" s="34">
        <v>2.2999999999999998</v>
      </c>
      <c r="H304" s="34">
        <v>341.2</v>
      </c>
      <c r="I304" s="34"/>
      <c r="J304" s="34">
        <v>0</v>
      </c>
      <c r="K304" s="34">
        <v>0.87060000000000004</v>
      </c>
      <c r="L304" s="34">
        <v>12.391</v>
      </c>
      <c r="M304" s="34">
        <v>0.317</v>
      </c>
      <c r="N304" s="34">
        <v>317.05799999999999</v>
      </c>
      <c r="O304" s="34">
        <v>1.9953000000000001</v>
      </c>
      <c r="P304" s="34">
        <v>319.10000000000002</v>
      </c>
      <c r="Q304" s="34">
        <v>261.08150000000001</v>
      </c>
      <c r="R304" s="34">
        <v>1.6431</v>
      </c>
      <c r="S304" s="34">
        <v>262.7</v>
      </c>
      <c r="T304" s="34">
        <v>341.18439999999998</v>
      </c>
      <c r="U304" s="34"/>
      <c r="V304" s="34"/>
      <c r="W304" s="34">
        <v>0</v>
      </c>
      <c r="X304" s="34">
        <v>0</v>
      </c>
      <c r="Y304" s="34">
        <v>12</v>
      </c>
      <c r="Z304" s="34">
        <v>854</v>
      </c>
      <c r="AA304" s="34">
        <v>855</v>
      </c>
      <c r="AB304" s="34">
        <v>865</v>
      </c>
      <c r="AC304" s="34">
        <v>93</v>
      </c>
      <c r="AD304" s="34">
        <v>29.38</v>
      </c>
      <c r="AE304" s="34">
        <v>0.67</v>
      </c>
      <c r="AF304" s="34">
        <v>978</v>
      </c>
      <c r="AG304" s="34">
        <v>2</v>
      </c>
      <c r="AH304" s="34">
        <v>60</v>
      </c>
      <c r="AI304" s="34">
        <v>37</v>
      </c>
      <c r="AJ304" s="34">
        <v>191</v>
      </c>
      <c r="AK304" s="34">
        <v>169.8</v>
      </c>
      <c r="AL304" s="34">
        <v>3.9</v>
      </c>
      <c r="AM304" s="34">
        <v>175</v>
      </c>
      <c r="AN304" s="34" t="s">
        <v>155</v>
      </c>
      <c r="AO304" s="34">
        <v>2</v>
      </c>
      <c r="AP304" s="37">
        <v>0.8093055555555555</v>
      </c>
      <c r="AQ304" s="34">
        <v>47.162038000000003</v>
      </c>
      <c r="AR304" s="34">
        <v>-88.484166000000002</v>
      </c>
      <c r="AS304" s="34">
        <v>313.89999999999998</v>
      </c>
      <c r="AT304" s="34">
        <v>28.9</v>
      </c>
      <c r="AU304" s="34">
        <v>12</v>
      </c>
      <c r="AV304" s="34">
        <v>10</v>
      </c>
      <c r="AW304" s="34" t="s">
        <v>207</v>
      </c>
      <c r="AX304" s="34">
        <v>1.2</v>
      </c>
      <c r="AY304" s="34">
        <v>1.7</v>
      </c>
      <c r="AZ304" s="34">
        <v>2.1</v>
      </c>
      <c r="BA304" s="34">
        <v>13.404</v>
      </c>
      <c r="BB304" s="34">
        <v>13.89</v>
      </c>
      <c r="BC304" s="34">
        <v>1.04</v>
      </c>
      <c r="BD304" s="34">
        <v>14.868</v>
      </c>
      <c r="BE304" s="34">
        <v>2826.3069999999998</v>
      </c>
      <c r="BF304" s="34">
        <v>46.018999999999998</v>
      </c>
      <c r="BG304" s="34">
        <v>7.5730000000000004</v>
      </c>
      <c r="BH304" s="34">
        <v>4.8000000000000001E-2</v>
      </c>
      <c r="BI304" s="34">
        <v>7.6210000000000004</v>
      </c>
      <c r="BJ304" s="34">
        <v>6.2359999999999998</v>
      </c>
      <c r="BK304" s="34">
        <v>3.9E-2</v>
      </c>
      <c r="BL304" s="34">
        <v>6.2759999999999998</v>
      </c>
      <c r="BM304" s="34">
        <v>2.6855000000000002</v>
      </c>
      <c r="BN304" s="34"/>
      <c r="BO304" s="34"/>
      <c r="BP304" s="34"/>
      <c r="BQ304" s="34">
        <v>0</v>
      </c>
      <c r="BR304" s="34">
        <v>0.60311599999999999</v>
      </c>
      <c r="BS304" s="34">
        <v>-5</v>
      </c>
      <c r="BT304" s="34">
        <v>6.228E-3</v>
      </c>
      <c r="BU304" s="34">
        <v>14.738648</v>
      </c>
      <c r="BV304" s="34">
        <v>0</v>
      </c>
      <c r="BW304" s="34" t="s">
        <v>155</v>
      </c>
      <c r="BX304" s="34">
        <v>0.82299999999999995</v>
      </c>
    </row>
    <row r="305" spans="1:76" x14ac:dyDescent="0.25">
      <c r="A305" s="35">
        <v>43167</v>
      </c>
      <c r="B305" s="36">
        <v>1.6836805555555556E-2</v>
      </c>
      <c r="C305" s="34">
        <v>14.057</v>
      </c>
      <c r="D305" s="34">
        <v>0.73909999999999998</v>
      </c>
      <c r="E305" s="34">
        <v>7391.4223760000004</v>
      </c>
      <c r="F305" s="34">
        <v>458.5</v>
      </c>
      <c r="G305" s="34">
        <v>1.9</v>
      </c>
      <c r="H305" s="34">
        <v>416.1</v>
      </c>
      <c r="I305" s="34"/>
      <c r="J305" s="34">
        <v>0</v>
      </c>
      <c r="K305" s="34">
        <v>0.86860000000000004</v>
      </c>
      <c r="L305" s="34">
        <v>12.209</v>
      </c>
      <c r="M305" s="34">
        <v>0.64200000000000002</v>
      </c>
      <c r="N305" s="34">
        <v>398.21870000000001</v>
      </c>
      <c r="O305" s="34">
        <v>1.6503000000000001</v>
      </c>
      <c r="P305" s="34">
        <v>399.9</v>
      </c>
      <c r="Q305" s="34">
        <v>327.91340000000002</v>
      </c>
      <c r="R305" s="34">
        <v>1.3589</v>
      </c>
      <c r="S305" s="34">
        <v>329.3</v>
      </c>
      <c r="T305" s="34">
        <v>416.14049999999997</v>
      </c>
      <c r="U305" s="34"/>
      <c r="V305" s="34"/>
      <c r="W305" s="34">
        <v>0</v>
      </c>
      <c r="X305" s="34">
        <v>0</v>
      </c>
      <c r="Y305" s="34">
        <v>12.1</v>
      </c>
      <c r="Z305" s="34">
        <v>852</v>
      </c>
      <c r="AA305" s="34">
        <v>854</v>
      </c>
      <c r="AB305" s="34">
        <v>865</v>
      </c>
      <c r="AC305" s="34">
        <v>93</v>
      </c>
      <c r="AD305" s="34">
        <v>29.38</v>
      </c>
      <c r="AE305" s="34">
        <v>0.67</v>
      </c>
      <c r="AF305" s="34">
        <v>978</v>
      </c>
      <c r="AG305" s="34">
        <v>2</v>
      </c>
      <c r="AH305" s="34">
        <v>60</v>
      </c>
      <c r="AI305" s="34">
        <v>37</v>
      </c>
      <c r="AJ305" s="34">
        <v>191.8</v>
      </c>
      <c r="AK305" s="34">
        <v>170</v>
      </c>
      <c r="AL305" s="34">
        <v>4</v>
      </c>
      <c r="AM305" s="34">
        <v>175.2</v>
      </c>
      <c r="AN305" s="34" t="s">
        <v>155</v>
      </c>
      <c r="AO305" s="34">
        <v>2</v>
      </c>
      <c r="AP305" s="37">
        <v>0.80931712962962965</v>
      </c>
      <c r="AQ305" s="34">
        <v>47.162174</v>
      </c>
      <c r="AR305" s="34">
        <v>-88.484153000000006</v>
      </c>
      <c r="AS305" s="34">
        <v>314.3</v>
      </c>
      <c r="AT305" s="34">
        <v>30.9</v>
      </c>
      <c r="AU305" s="34">
        <v>12</v>
      </c>
      <c r="AV305" s="34">
        <v>10</v>
      </c>
      <c r="AW305" s="34" t="s">
        <v>207</v>
      </c>
      <c r="AX305" s="34">
        <v>1.2</v>
      </c>
      <c r="AY305" s="34">
        <v>1.7</v>
      </c>
      <c r="AZ305" s="34">
        <v>2.1</v>
      </c>
      <c r="BA305" s="34">
        <v>13.404</v>
      </c>
      <c r="BB305" s="34">
        <v>13.66</v>
      </c>
      <c r="BC305" s="34">
        <v>1.02</v>
      </c>
      <c r="BD305" s="34">
        <v>15.134</v>
      </c>
      <c r="BE305" s="34">
        <v>2752.1750000000002</v>
      </c>
      <c r="BF305" s="34">
        <v>92.108000000000004</v>
      </c>
      <c r="BG305" s="34">
        <v>9.4009999999999998</v>
      </c>
      <c r="BH305" s="34">
        <v>3.9E-2</v>
      </c>
      <c r="BI305" s="34">
        <v>9.4390000000000001</v>
      </c>
      <c r="BJ305" s="34">
        <v>7.7409999999999997</v>
      </c>
      <c r="BK305" s="34">
        <v>3.2000000000000001E-2</v>
      </c>
      <c r="BL305" s="34">
        <v>7.7729999999999997</v>
      </c>
      <c r="BM305" s="34">
        <v>3.2370999999999999</v>
      </c>
      <c r="BN305" s="34"/>
      <c r="BO305" s="34"/>
      <c r="BP305" s="34"/>
      <c r="BQ305" s="34">
        <v>0</v>
      </c>
      <c r="BR305" s="34">
        <v>0.76782399999999995</v>
      </c>
      <c r="BS305" s="34">
        <v>-5</v>
      </c>
      <c r="BT305" s="34">
        <v>6.0000000000000001E-3</v>
      </c>
      <c r="BU305" s="34">
        <v>18.7637</v>
      </c>
      <c r="BV305" s="34">
        <v>0</v>
      </c>
      <c r="BW305" s="34" t="s">
        <v>155</v>
      </c>
      <c r="BX305" s="34">
        <v>0.82299999999999995</v>
      </c>
    </row>
    <row r="306" spans="1:76" x14ac:dyDescent="0.25">
      <c r="A306" s="35">
        <v>43167</v>
      </c>
      <c r="B306" s="36">
        <v>1.684837962962963E-2</v>
      </c>
      <c r="C306" s="34">
        <v>14.045999999999999</v>
      </c>
      <c r="D306" s="34">
        <v>0.68920000000000003</v>
      </c>
      <c r="E306" s="34">
        <v>6891.5606939999998</v>
      </c>
      <c r="F306" s="34">
        <v>549</v>
      </c>
      <c r="G306" s="34">
        <v>1.9</v>
      </c>
      <c r="H306" s="34">
        <v>482.8</v>
      </c>
      <c r="I306" s="34"/>
      <c r="J306" s="34">
        <v>0</v>
      </c>
      <c r="K306" s="34">
        <v>0.86899999999999999</v>
      </c>
      <c r="L306" s="34">
        <v>12.2058</v>
      </c>
      <c r="M306" s="34">
        <v>0.59889999999999999</v>
      </c>
      <c r="N306" s="34">
        <v>477.1</v>
      </c>
      <c r="O306" s="34">
        <v>1.6511</v>
      </c>
      <c r="P306" s="34">
        <v>478.8</v>
      </c>
      <c r="Q306" s="34">
        <v>392.8682</v>
      </c>
      <c r="R306" s="34">
        <v>1.3595999999999999</v>
      </c>
      <c r="S306" s="34">
        <v>394.2</v>
      </c>
      <c r="T306" s="34">
        <v>482.7525</v>
      </c>
      <c r="U306" s="34"/>
      <c r="V306" s="34"/>
      <c r="W306" s="34">
        <v>0</v>
      </c>
      <c r="X306" s="34">
        <v>0</v>
      </c>
      <c r="Y306" s="34">
        <v>12</v>
      </c>
      <c r="Z306" s="34">
        <v>853</v>
      </c>
      <c r="AA306" s="34">
        <v>855</v>
      </c>
      <c r="AB306" s="34">
        <v>865</v>
      </c>
      <c r="AC306" s="34">
        <v>93</v>
      </c>
      <c r="AD306" s="34">
        <v>29.38</v>
      </c>
      <c r="AE306" s="34">
        <v>0.67</v>
      </c>
      <c r="AF306" s="34">
        <v>978</v>
      </c>
      <c r="AG306" s="34">
        <v>2</v>
      </c>
      <c r="AH306" s="34">
        <v>60</v>
      </c>
      <c r="AI306" s="34">
        <v>37</v>
      </c>
      <c r="AJ306" s="34">
        <v>191.2</v>
      </c>
      <c r="AK306" s="34">
        <v>170</v>
      </c>
      <c r="AL306" s="34">
        <v>3.9</v>
      </c>
      <c r="AM306" s="34">
        <v>175.6</v>
      </c>
      <c r="AN306" s="34" t="s">
        <v>155</v>
      </c>
      <c r="AO306" s="34">
        <v>2</v>
      </c>
      <c r="AP306" s="37">
        <v>0.80932870370370369</v>
      </c>
      <c r="AQ306" s="34">
        <v>47.162325000000003</v>
      </c>
      <c r="AR306" s="34">
        <v>-88.484136000000007</v>
      </c>
      <c r="AS306" s="34">
        <v>314.8</v>
      </c>
      <c r="AT306" s="34">
        <v>33.9</v>
      </c>
      <c r="AU306" s="34">
        <v>12</v>
      </c>
      <c r="AV306" s="34">
        <v>10</v>
      </c>
      <c r="AW306" s="34" t="s">
        <v>207</v>
      </c>
      <c r="AX306" s="34">
        <v>1.2614000000000001</v>
      </c>
      <c r="AY306" s="34">
        <v>1.7</v>
      </c>
      <c r="AZ306" s="34">
        <v>2.1614</v>
      </c>
      <c r="BA306" s="34">
        <v>13.404</v>
      </c>
      <c r="BB306" s="34">
        <v>13.71</v>
      </c>
      <c r="BC306" s="34">
        <v>1.02</v>
      </c>
      <c r="BD306" s="34">
        <v>15.074</v>
      </c>
      <c r="BE306" s="34">
        <v>2759.9679999999998</v>
      </c>
      <c r="BF306" s="34">
        <v>86.188999999999993</v>
      </c>
      <c r="BG306" s="34">
        <v>11.298</v>
      </c>
      <c r="BH306" s="34">
        <v>3.9E-2</v>
      </c>
      <c r="BI306" s="34">
        <v>11.337</v>
      </c>
      <c r="BJ306" s="34">
        <v>9.3030000000000008</v>
      </c>
      <c r="BK306" s="34">
        <v>3.2000000000000001E-2</v>
      </c>
      <c r="BL306" s="34">
        <v>9.3350000000000009</v>
      </c>
      <c r="BM306" s="34">
        <v>3.7669000000000001</v>
      </c>
      <c r="BN306" s="34"/>
      <c r="BO306" s="34"/>
      <c r="BP306" s="34"/>
      <c r="BQ306" s="34">
        <v>0</v>
      </c>
      <c r="BR306" s="34">
        <v>0.580592</v>
      </c>
      <c r="BS306" s="34">
        <v>-5</v>
      </c>
      <c r="BT306" s="34">
        <v>6.7720000000000002E-3</v>
      </c>
      <c r="BU306" s="34">
        <v>14.188218000000001</v>
      </c>
      <c r="BV306" s="34">
        <v>0</v>
      </c>
      <c r="BW306" s="34" t="s">
        <v>155</v>
      </c>
      <c r="BX306" s="34">
        <v>0.82299999999999995</v>
      </c>
    </row>
    <row r="307" spans="1:76" x14ac:dyDescent="0.25">
      <c r="A307" s="35">
        <v>43167</v>
      </c>
      <c r="B307" s="36">
        <v>1.6859953703703703E-2</v>
      </c>
      <c r="C307" s="34">
        <v>14.021000000000001</v>
      </c>
      <c r="D307" s="34">
        <v>0.43020000000000003</v>
      </c>
      <c r="E307" s="34">
        <v>4301.848739</v>
      </c>
      <c r="F307" s="34">
        <v>645.6</v>
      </c>
      <c r="G307" s="34">
        <v>1.9</v>
      </c>
      <c r="H307" s="34">
        <v>539.4</v>
      </c>
      <c r="I307" s="34"/>
      <c r="J307" s="34">
        <v>0</v>
      </c>
      <c r="K307" s="34">
        <v>0.87139999999999995</v>
      </c>
      <c r="L307" s="34">
        <v>12.218500000000001</v>
      </c>
      <c r="M307" s="34">
        <v>0.37490000000000001</v>
      </c>
      <c r="N307" s="34">
        <v>562.59450000000004</v>
      </c>
      <c r="O307" s="34">
        <v>1.6556999999999999</v>
      </c>
      <c r="P307" s="34">
        <v>564.29999999999995</v>
      </c>
      <c r="Q307" s="34">
        <v>463.26859999999999</v>
      </c>
      <c r="R307" s="34">
        <v>1.3633999999999999</v>
      </c>
      <c r="S307" s="34">
        <v>464.6</v>
      </c>
      <c r="T307" s="34">
        <v>539.43529999999998</v>
      </c>
      <c r="U307" s="34"/>
      <c r="V307" s="34"/>
      <c r="W307" s="34">
        <v>0</v>
      </c>
      <c r="X307" s="34">
        <v>0</v>
      </c>
      <c r="Y307" s="34">
        <v>12</v>
      </c>
      <c r="Z307" s="34">
        <v>853</v>
      </c>
      <c r="AA307" s="34">
        <v>855</v>
      </c>
      <c r="AB307" s="34">
        <v>865</v>
      </c>
      <c r="AC307" s="34">
        <v>93</v>
      </c>
      <c r="AD307" s="34">
        <v>29.38</v>
      </c>
      <c r="AE307" s="34">
        <v>0.67</v>
      </c>
      <c r="AF307" s="34">
        <v>978</v>
      </c>
      <c r="AG307" s="34">
        <v>2</v>
      </c>
      <c r="AH307" s="34">
        <v>60</v>
      </c>
      <c r="AI307" s="34">
        <v>37</v>
      </c>
      <c r="AJ307" s="34">
        <v>191</v>
      </c>
      <c r="AK307" s="34">
        <v>170</v>
      </c>
      <c r="AL307" s="34">
        <v>3.9</v>
      </c>
      <c r="AM307" s="34">
        <v>175.9</v>
      </c>
      <c r="AN307" s="34" t="s">
        <v>155</v>
      </c>
      <c r="AO307" s="34">
        <v>2</v>
      </c>
      <c r="AP307" s="37">
        <v>0.80934027777777784</v>
      </c>
      <c r="AQ307" s="34">
        <v>47.162470999999996</v>
      </c>
      <c r="AR307" s="34">
        <v>-88.484126000000003</v>
      </c>
      <c r="AS307" s="34">
        <v>315.2</v>
      </c>
      <c r="AT307" s="34">
        <v>37</v>
      </c>
      <c r="AU307" s="34">
        <v>12</v>
      </c>
      <c r="AV307" s="34">
        <v>10</v>
      </c>
      <c r="AW307" s="34" t="s">
        <v>207</v>
      </c>
      <c r="AX307" s="34">
        <v>1.3</v>
      </c>
      <c r="AY307" s="34">
        <v>1.7</v>
      </c>
      <c r="AZ307" s="34">
        <v>2.2000000000000002</v>
      </c>
      <c r="BA307" s="34">
        <v>13.404</v>
      </c>
      <c r="BB307" s="34">
        <v>13.99</v>
      </c>
      <c r="BC307" s="34">
        <v>1.04</v>
      </c>
      <c r="BD307" s="34">
        <v>14.752000000000001</v>
      </c>
      <c r="BE307" s="34">
        <v>2807.91</v>
      </c>
      <c r="BF307" s="34">
        <v>54.832999999999998</v>
      </c>
      <c r="BG307" s="34">
        <v>13.539</v>
      </c>
      <c r="BH307" s="34">
        <v>0.04</v>
      </c>
      <c r="BI307" s="34">
        <v>13.579000000000001</v>
      </c>
      <c r="BJ307" s="34">
        <v>11.148999999999999</v>
      </c>
      <c r="BK307" s="34">
        <v>3.3000000000000002E-2</v>
      </c>
      <c r="BL307" s="34">
        <v>11.182</v>
      </c>
      <c r="BM307" s="34">
        <v>4.2778999999999998</v>
      </c>
      <c r="BN307" s="34"/>
      <c r="BO307" s="34"/>
      <c r="BP307" s="34"/>
      <c r="BQ307" s="34">
        <v>0</v>
      </c>
      <c r="BR307" s="34">
        <v>0.36463600000000002</v>
      </c>
      <c r="BS307" s="34">
        <v>-5</v>
      </c>
      <c r="BT307" s="34">
        <v>6.228E-3</v>
      </c>
      <c r="BU307" s="34">
        <v>8.9107920000000007</v>
      </c>
      <c r="BV307" s="34">
        <v>0</v>
      </c>
      <c r="BW307" s="34" t="s">
        <v>155</v>
      </c>
      <c r="BX307" s="34">
        <v>0.82299999999999995</v>
      </c>
    </row>
    <row r="308" spans="1:76" x14ac:dyDescent="0.25">
      <c r="A308" s="35">
        <v>43167</v>
      </c>
      <c r="B308" s="36">
        <v>1.687152777777778E-2</v>
      </c>
      <c r="C308" s="34">
        <v>14.052</v>
      </c>
      <c r="D308" s="34">
        <v>0.35170000000000001</v>
      </c>
      <c r="E308" s="34">
        <v>3517.0168399999998</v>
      </c>
      <c r="F308" s="34">
        <v>726.4</v>
      </c>
      <c r="G308" s="34">
        <v>1.9</v>
      </c>
      <c r="H308" s="34">
        <v>522.5</v>
      </c>
      <c r="I308" s="34"/>
      <c r="J308" s="34">
        <v>0</v>
      </c>
      <c r="K308" s="34">
        <v>0.87190000000000001</v>
      </c>
      <c r="L308" s="34">
        <v>12.251899999999999</v>
      </c>
      <c r="M308" s="34">
        <v>0.30659999999999998</v>
      </c>
      <c r="N308" s="34">
        <v>633.3569</v>
      </c>
      <c r="O308" s="34">
        <v>1.6566000000000001</v>
      </c>
      <c r="P308" s="34">
        <v>635</v>
      </c>
      <c r="Q308" s="34">
        <v>521.53800000000001</v>
      </c>
      <c r="R308" s="34">
        <v>1.3641000000000001</v>
      </c>
      <c r="S308" s="34">
        <v>522.9</v>
      </c>
      <c r="T308" s="34">
        <v>522.49239999999998</v>
      </c>
      <c r="U308" s="34"/>
      <c r="V308" s="34"/>
      <c r="W308" s="34">
        <v>0</v>
      </c>
      <c r="X308" s="34">
        <v>0</v>
      </c>
      <c r="Y308" s="34">
        <v>12.1</v>
      </c>
      <c r="Z308" s="34">
        <v>852</v>
      </c>
      <c r="AA308" s="34">
        <v>854</v>
      </c>
      <c r="AB308" s="34">
        <v>863</v>
      </c>
      <c r="AC308" s="34">
        <v>93</v>
      </c>
      <c r="AD308" s="34">
        <v>29.38</v>
      </c>
      <c r="AE308" s="34">
        <v>0.67</v>
      </c>
      <c r="AF308" s="34">
        <v>978</v>
      </c>
      <c r="AG308" s="34">
        <v>2</v>
      </c>
      <c r="AH308" s="34">
        <v>60</v>
      </c>
      <c r="AI308" s="34">
        <v>37</v>
      </c>
      <c r="AJ308" s="34">
        <v>191</v>
      </c>
      <c r="AK308" s="34">
        <v>170</v>
      </c>
      <c r="AL308" s="34">
        <v>3.8</v>
      </c>
      <c r="AM308" s="34">
        <v>175.7</v>
      </c>
      <c r="AN308" s="34" t="s">
        <v>155</v>
      </c>
      <c r="AO308" s="34">
        <v>2</v>
      </c>
      <c r="AP308" s="37">
        <v>0.80935185185185177</v>
      </c>
      <c r="AQ308" s="34">
        <v>47.162636999999997</v>
      </c>
      <c r="AR308" s="34">
        <v>-88.484121000000002</v>
      </c>
      <c r="AS308" s="34">
        <v>315.60000000000002</v>
      </c>
      <c r="AT308" s="34">
        <v>38.299999999999997</v>
      </c>
      <c r="AU308" s="34">
        <v>12</v>
      </c>
      <c r="AV308" s="34">
        <v>10</v>
      </c>
      <c r="AW308" s="34" t="s">
        <v>207</v>
      </c>
      <c r="AX308" s="34">
        <v>1.2385999999999999</v>
      </c>
      <c r="AY308" s="34">
        <v>1.7</v>
      </c>
      <c r="AZ308" s="34">
        <v>2.1385999999999998</v>
      </c>
      <c r="BA308" s="34">
        <v>13.404</v>
      </c>
      <c r="BB308" s="34">
        <v>14.05</v>
      </c>
      <c r="BC308" s="34">
        <v>1.05</v>
      </c>
      <c r="BD308" s="34">
        <v>14.693</v>
      </c>
      <c r="BE308" s="34">
        <v>2823.7710000000002</v>
      </c>
      <c r="BF308" s="34">
        <v>44.981999999999999</v>
      </c>
      <c r="BG308" s="34">
        <v>15.287000000000001</v>
      </c>
      <c r="BH308" s="34">
        <v>0.04</v>
      </c>
      <c r="BI308" s="34">
        <v>15.327</v>
      </c>
      <c r="BJ308" s="34">
        <v>12.587999999999999</v>
      </c>
      <c r="BK308" s="34">
        <v>3.3000000000000002E-2</v>
      </c>
      <c r="BL308" s="34">
        <v>12.621</v>
      </c>
      <c r="BM308" s="34">
        <v>4.1555999999999997</v>
      </c>
      <c r="BN308" s="34"/>
      <c r="BO308" s="34"/>
      <c r="BP308" s="34"/>
      <c r="BQ308" s="34">
        <v>0</v>
      </c>
      <c r="BR308" s="34">
        <v>0.42930800000000002</v>
      </c>
      <c r="BS308" s="34">
        <v>-5</v>
      </c>
      <c r="BT308" s="34">
        <v>7.5440000000000004E-3</v>
      </c>
      <c r="BU308" s="34">
        <v>10.491215</v>
      </c>
      <c r="BV308" s="34">
        <v>0</v>
      </c>
      <c r="BW308" s="34" t="s">
        <v>155</v>
      </c>
      <c r="BX308" s="34">
        <v>0.82299999999999995</v>
      </c>
    </row>
    <row r="309" spans="1:76" x14ac:dyDescent="0.25">
      <c r="A309" s="35">
        <v>43167</v>
      </c>
      <c r="B309" s="36">
        <v>1.6883101851851854E-2</v>
      </c>
      <c r="C309" s="34">
        <v>14.053000000000001</v>
      </c>
      <c r="D309" s="34">
        <v>0.52170000000000005</v>
      </c>
      <c r="E309" s="34">
        <v>5217.097033</v>
      </c>
      <c r="F309" s="34">
        <v>788.1</v>
      </c>
      <c r="G309" s="34">
        <v>1.9</v>
      </c>
      <c r="H309" s="34">
        <v>477.5</v>
      </c>
      <c r="I309" s="34"/>
      <c r="J309" s="34">
        <v>0</v>
      </c>
      <c r="K309" s="34">
        <v>0.87039999999999995</v>
      </c>
      <c r="L309" s="34">
        <v>12.2316</v>
      </c>
      <c r="M309" s="34">
        <v>0.4541</v>
      </c>
      <c r="N309" s="34">
        <v>685.91629999999998</v>
      </c>
      <c r="O309" s="34">
        <v>1.6536999999999999</v>
      </c>
      <c r="P309" s="34">
        <v>687.6</v>
      </c>
      <c r="Q309" s="34">
        <v>564.81799999999998</v>
      </c>
      <c r="R309" s="34">
        <v>1.3616999999999999</v>
      </c>
      <c r="S309" s="34">
        <v>566.20000000000005</v>
      </c>
      <c r="T309" s="34">
        <v>477.54919999999998</v>
      </c>
      <c r="U309" s="34"/>
      <c r="V309" s="34"/>
      <c r="W309" s="34">
        <v>0</v>
      </c>
      <c r="X309" s="34">
        <v>0</v>
      </c>
      <c r="Y309" s="34">
        <v>12</v>
      </c>
      <c r="Z309" s="34">
        <v>852</v>
      </c>
      <c r="AA309" s="34">
        <v>854</v>
      </c>
      <c r="AB309" s="34">
        <v>861</v>
      </c>
      <c r="AC309" s="34">
        <v>93</v>
      </c>
      <c r="AD309" s="34">
        <v>29.38</v>
      </c>
      <c r="AE309" s="34">
        <v>0.67</v>
      </c>
      <c r="AF309" s="34">
        <v>978</v>
      </c>
      <c r="AG309" s="34">
        <v>2</v>
      </c>
      <c r="AH309" s="34">
        <v>60</v>
      </c>
      <c r="AI309" s="34">
        <v>37</v>
      </c>
      <c r="AJ309" s="34">
        <v>191</v>
      </c>
      <c r="AK309" s="34">
        <v>170</v>
      </c>
      <c r="AL309" s="34">
        <v>3.7</v>
      </c>
      <c r="AM309" s="34">
        <v>175.3</v>
      </c>
      <c r="AN309" s="34" t="s">
        <v>155</v>
      </c>
      <c r="AO309" s="34">
        <v>2</v>
      </c>
      <c r="AP309" s="37">
        <v>0.80936342592592592</v>
      </c>
      <c r="AQ309" s="34">
        <v>47.162804999999999</v>
      </c>
      <c r="AR309" s="34">
        <v>-88.484121000000002</v>
      </c>
      <c r="AS309" s="34">
        <v>315.89999999999998</v>
      </c>
      <c r="AT309" s="34">
        <v>37.200000000000003</v>
      </c>
      <c r="AU309" s="34">
        <v>12</v>
      </c>
      <c r="AV309" s="34">
        <v>10</v>
      </c>
      <c r="AW309" s="34" t="s">
        <v>207</v>
      </c>
      <c r="AX309" s="34">
        <v>1.2614000000000001</v>
      </c>
      <c r="AY309" s="34">
        <v>1.7614000000000001</v>
      </c>
      <c r="AZ309" s="34">
        <v>2.1614</v>
      </c>
      <c r="BA309" s="34">
        <v>13.404</v>
      </c>
      <c r="BB309" s="34">
        <v>13.88</v>
      </c>
      <c r="BC309" s="34">
        <v>1.04</v>
      </c>
      <c r="BD309" s="34">
        <v>14.894</v>
      </c>
      <c r="BE309" s="34">
        <v>2791.85</v>
      </c>
      <c r="BF309" s="34">
        <v>65.965999999999994</v>
      </c>
      <c r="BG309" s="34">
        <v>16.395</v>
      </c>
      <c r="BH309" s="34">
        <v>0.04</v>
      </c>
      <c r="BI309" s="34">
        <v>16.434999999999999</v>
      </c>
      <c r="BJ309" s="34">
        <v>13.500999999999999</v>
      </c>
      <c r="BK309" s="34">
        <v>3.3000000000000002E-2</v>
      </c>
      <c r="BL309" s="34">
        <v>13.532999999999999</v>
      </c>
      <c r="BM309" s="34">
        <v>3.7614000000000001</v>
      </c>
      <c r="BN309" s="34"/>
      <c r="BO309" s="34"/>
      <c r="BP309" s="34"/>
      <c r="BQ309" s="34">
        <v>0</v>
      </c>
      <c r="BR309" s="34">
        <v>0.56521999999999994</v>
      </c>
      <c r="BS309" s="34">
        <v>-5</v>
      </c>
      <c r="BT309" s="34">
        <v>8.0000000000000002E-3</v>
      </c>
      <c r="BU309" s="34">
        <v>13.812564</v>
      </c>
      <c r="BV309" s="34">
        <v>0</v>
      </c>
      <c r="BW309" s="34" t="s">
        <v>155</v>
      </c>
      <c r="BX309" s="34">
        <v>0.82299999999999995</v>
      </c>
    </row>
    <row r="310" spans="1:76" x14ac:dyDescent="0.25">
      <c r="A310" s="35">
        <v>43167</v>
      </c>
      <c r="B310" s="36">
        <v>1.6894675925925928E-2</v>
      </c>
      <c r="C310" s="34">
        <v>13.954000000000001</v>
      </c>
      <c r="D310" s="34">
        <v>0.56979999999999997</v>
      </c>
      <c r="E310" s="34">
        <v>5697.9829790000003</v>
      </c>
      <c r="F310" s="34">
        <v>819.1</v>
      </c>
      <c r="G310" s="34">
        <v>1.9</v>
      </c>
      <c r="H310" s="34">
        <v>621.6</v>
      </c>
      <c r="I310" s="34"/>
      <c r="J310" s="34">
        <v>0</v>
      </c>
      <c r="K310" s="34">
        <v>0.87060000000000004</v>
      </c>
      <c r="L310" s="34">
        <v>12.1488</v>
      </c>
      <c r="M310" s="34">
        <v>0.49609999999999999</v>
      </c>
      <c r="N310" s="34">
        <v>713.09659999999997</v>
      </c>
      <c r="O310" s="34">
        <v>1.6541999999999999</v>
      </c>
      <c r="P310" s="34">
        <v>714.8</v>
      </c>
      <c r="Q310" s="34">
        <v>587.19970000000001</v>
      </c>
      <c r="R310" s="34">
        <v>1.3621000000000001</v>
      </c>
      <c r="S310" s="34">
        <v>588.6</v>
      </c>
      <c r="T310" s="34">
        <v>621.63480000000004</v>
      </c>
      <c r="U310" s="34"/>
      <c r="V310" s="34"/>
      <c r="W310" s="34">
        <v>0</v>
      </c>
      <c r="X310" s="34">
        <v>0</v>
      </c>
      <c r="Y310" s="34">
        <v>12.1</v>
      </c>
      <c r="Z310" s="34">
        <v>851</v>
      </c>
      <c r="AA310" s="34">
        <v>852</v>
      </c>
      <c r="AB310" s="34">
        <v>860</v>
      </c>
      <c r="AC310" s="34">
        <v>93</v>
      </c>
      <c r="AD310" s="34">
        <v>29.38</v>
      </c>
      <c r="AE310" s="34">
        <v>0.67</v>
      </c>
      <c r="AF310" s="34">
        <v>978</v>
      </c>
      <c r="AG310" s="34">
        <v>2</v>
      </c>
      <c r="AH310" s="34">
        <v>60</v>
      </c>
      <c r="AI310" s="34">
        <v>37</v>
      </c>
      <c r="AJ310" s="34">
        <v>191</v>
      </c>
      <c r="AK310" s="34">
        <v>170</v>
      </c>
      <c r="AL310" s="34">
        <v>3.9</v>
      </c>
      <c r="AM310" s="34">
        <v>175</v>
      </c>
      <c r="AN310" s="34" t="s">
        <v>155</v>
      </c>
      <c r="AO310" s="34">
        <v>2</v>
      </c>
      <c r="AP310" s="37">
        <v>0.80937500000000007</v>
      </c>
      <c r="AQ310" s="34">
        <v>47.162951999999997</v>
      </c>
      <c r="AR310" s="34">
        <v>-88.484139999999996</v>
      </c>
      <c r="AS310" s="34">
        <v>316.39999999999998</v>
      </c>
      <c r="AT310" s="34">
        <v>36.4</v>
      </c>
      <c r="AU310" s="34">
        <v>12</v>
      </c>
      <c r="AV310" s="34">
        <v>10</v>
      </c>
      <c r="AW310" s="34" t="s">
        <v>207</v>
      </c>
      <c r="AX310" s="34">
        <v>1.3613999999999999</v>
      </c>
      <c r="AY310" s="34">
        <v>1.8</v>
      </c>
      <c r="AZ310" s="34">
        <v>2.2614000000000001</v>
      </c>
      <c r="BA310" s="34">
        <v>13.404</v>
      </c>
      <c r="BB310" s="34">
        <v>13.9</v>
      </c>
      <c r="BC310" s="34">
        <v>1.04</v>
      </c>
      <c r="BD310" s="34">
        <v>14.86</v>
      </c>
      <c r="BE310" s="34">
        <v>2778.7249999999999</v>
      </c>
      <c r="BF310" s="34">
        <v>72.218000000000004</v>
      </c>
      <c r="BG310" s="34">
        <v>17.079999999999998</v>
      </c>
      <c r="BH310" s="34">
        <v>0.04</v>
      </c>
      <c r="BI310" s="34">
        <v>17.12</v>
      </c>
      <c r="BJ310" s="34">
        <v>14.065</v>
      </c>
      <c r="BK310" s="34">
        <v>3.3000000000000002E-2</v>
      </c>
      <c r="BL310" s="34">
        <v>14.097</v>
      </c>
      <c r="BM310" s="34">
        <v>4.9065000000000003</v>
      </c>
      <c r="BN310" s="34"/>
      <c r="BO310" s="34"/>
      <c r="BP310" s="34"/>
      <c r="BQ310" s="34">
        <v>0</v>
      </c>
      <c r="BR310" s="34">
        <v>0.79054400000000002</v>
      </c>
      <c r="BS310" s="34">
        <v>-5</v>
      </c>
      <c r="BT310" s="34">
        <v>7.228E-3</v>
      </c>
      <c r="BU310" s="34">
        <v>19.318919000000001</v>
      </c>
      <c r="BV310" s="34">
        <v>0</v>
      </c>
      <c r="BW310" s="34" t="s">
        <v>155</v>
      </c>
      <c r="BX310" s="34">
        <v>0.82299999999999995</v>
      </c>
    </row>
    <row r="311" spans="1:76" x14ac:dyDescent="0.25">
      <c r="A311" s="35">
        <v>43167</v>
      </c>
      <c r="B311" s="36">
        <v>1.6906250000000001E-2</v>
      </c>
      <c r="C311" s="34">
        <v>13.856999999999999</v>
      </c>
      <c r="D311" s="34">
        <v>0.86370000000000002</v>
      </c>
      <c r="E311" s="34">
        <v>8637.2264630000009</v>
      </c>
      <c r="F311" s="34">
        <v>823.6</v>
      </c>
      <c r="G311" s="34">
        <v>1.9</v>
      </c>
      <c r="H311" s="34">
        <v>604.5</v>
      </c>
      <c r="I311" s="34"/>
      <c r="J311" s="34">
        <v>0</v>
      </c>
      <c r="K311" s="34">
        <v>0.86880000000000002</v>
      </c>
      <c r="L311" s="34">
        <v>12.0382</v>
      </c>
      <c r="M311" s="34">
        <v>0.75039999999999996</v>
      </c>
      <c r="N311" s="34">
        <v>715.53520000000003</v>
      </c>
      <c r="O311" s="34">
        <v>1.6507000000000001</v>
      </c>
      <c r="P311" s="34">
        <v>717.2</v>
      </c>
      <c r="Q311" s="34">
        <v>589.20770000000005</v>
      </c>
      <c r="R311" s="34">
        <v>1.3592</v>
      </c>
      <c r="S311" s="34">
        <v>590.6</v>
      </c>
      <c r="T311" s="34">
        <v>604.54</v>
      </c>
      <c r="U311" s="34"/>
      <c r="V311" s="34"/>
      <c r="W311" s="34">
        <v>0</v>
      </c>
      <c r="X311" s="34">
        <v>0</v>
      </c>
      <c r="Y311" s="34">
        <v>12</v>
      </c>
      <c r="Z311" s="34">
        <v>850</v>
      </c>
      <c r="AA311" s="34">
        <v>852</v>
      </c>
      <c r="AB311" s="34">
        <v>861</v>
      </c>
      <c r="AC311" s="34">
        <v>93</v>
      </c>
      <c r="AD311" s="34">
        <v>29.38</v>
      </c>
      <c r="AE311" s="34">
        <v>0.67</v>
      </c>
      <c r="AF311" s="34">
        <v>978</v>
      </c>
      <c r="AG311" s="34">
        <v>2</v>
      </c>
      <c r="AH311" s="34">
        <v>59.228000000000002</v>
      </c>
      <c r="AI311" s="34">
        <v>37</v>
      </c>
      <c r="AJ311" s="34">
        <v>191</v>
      </c>
      <c r="AK311" s="34">
        <v>170</v>
      </c>
      <c r="AL311" s="34">
        <v>3.8</v>
      </c>
      <c r="AM311" s="34">
        <v>175</v>
      </c>
      <c r="AN311" s="34" t="s">
        <v>155</v>
      </c>
      <c r="AO311" s="34">
        <v>2</v>
      </c>
      <c r="AP311" s="37">
        <v>0.80938657407407411</v>
      </c>
      <c r="AQ311" s="34">
        <v>47.163091000000001</v>
      </c>
      <c r="AR311" s="34">
        <v>-88.484206</v>
      </c>
      <c r="AS311" s="34">
        <v>316.8</v>
      </c>
      <c r="AT311" s="34">
        <v>36.4</v>
      </c>
      <c r="AU311" s="34">
        <v>12</v>
      </c>
      <c r="AV311" s="34">
        <v>10</v>
      </c>
      <c r="AW311" s="34" t="s">
        <v>207</v>
      </c>
      <c r="AX311" s="34">
        <v>1.2771999999999999</v>
      </c>
      <c r="AY311" s="34">
        <v>1.7385999999999999</v>
      </c>
      <c r="AZ311" s="34">
        <v>2.1772</v>
      </c>
      <c r="BA311" s="34">
        <v>13.404</v>
      </c>
      <c r="BB311" s="34">
        <v>13.69</v>
      </c>
      <c r="BC311" s="34">
        <v>1.02</v>
      </c>
      <c r="BD311" s="34">
        <v>15.106</v>
      </c>
      <c r="BE311" s="34">
        <v>2722.8989999999999</v>
      </c>
      <c r="BF311" s="34">
        <v>108.02500000000001</v>
      </c>
      <c r="BG311" s="34">
        <v>16.949000000000002</v>
      </c>
      <c r="BH311" s="34">
        <v>3.9E-2</v>
      </c>
      <c r="BI311" s="34">
        <v>16.988</v>
      </c>
      <c r="BJ311" s="34">
        <v>13.956</v>
      </c>
      <c r="BK311" s="34">
        <v>3.2000000000000001E-2</v>
      </c>
      <c r="BL311" s="34">
        <v>13.989000000000001</v>
      </c>
      <c r="BM311" s="34">
        <v>4.7186000000000003</v>
      </c>
      <c r="BN311" s="34"/>
      <c r="BO311" s="34"/>
      <c r="BP311" s="34"/>
      <c r="BQ311" s="34">
        <v>0</v>
      </c>
      <c r="BR311" s="34">
        <v>0.97615200000000002</v>
      </c>
      <c r="BS311" s="34">
        <v>-5</v>
      </c>
      <c r="BT311" s="34">
        <v>7.0000000000000001E-3</v>
      </c>
      <c r="BU311" s="34">
        <v>23.854714999999999</v>
      </c>
      <c r="BV311" s="34">
        <v>0</v>
      </c>
      <c r="BW311" s="34" t="s">
        <v>155</v>
      </c>
      <c r="BX311" s="34">
        <v>0.82299999999999995</v>
      </c>
    </row>
    <row r="312" spans="1:76" x14ac:dyDescent="0.25">
      <c r="A312" s="35">
        <v>43167</v>
      </c>
      <c r="B312" s="36">
        <v>1.6917824074074075E-2</v>
      </c>
      <c r="C312" s="34">
        <v>13.913</v>
      </c>
      <c r="D312" s="34">
        <v>0.66469999999999996</v>
      </c>
      <c r="E312" s="34">
        <v>6647.0612579999997</v>
      </c>
      <c r="F312" s="34">
        <v>837.6</v>
      </c>
      <c r="G312" s="34">
        <v>1.9</v>
      </c>
      <c r="H312" s="34">
        <v>561.5</v>
      </c>
      <c r="I312" s="34"/>
      <c r="J312" s="34">
        <v>0</v>
      </c>
      <c r="K312" s="34">
        <v>0.87009999999999998</v>
      </c>
      <c r="L312" s="34">
        <v>12.106</v>
      </c>
      <c r="M312" s="34">
        <v>0.57840000000000003</v>
      </c>
      <c r="N312" s="34">
        <v>728.8492</v>
      </c>
      <c r="O312" s="34">
        <v>1.6533</v>
      </c>
      <c r="P312" s="34">
        <v>730.5</v>
      </c>
      <c r="Q312" s="34">
        <v>600.1712</v>
      </c>
      <c r="R312" s="34">
        <v>1.3613999999999999</v>
      </c>
      <c r="S312" s="34">
        <v>601.5</v>
      </c>
      <c r="T312" s="34">
        <v>561.51179999999999</v>
      </c>
      <c r="U312" s="34"/>
      <c r="V312" s="34"/>
      <c r="W312" s="34">
        <v>0</v>
      </c>
      <c r="X312" s="34">
        <v>0</v>
      </c>
      <c r="Y312" s="34">
        <v>12</v>
      </c>
      <c r="Z312" s="34">
        <v>851</v>
      </c>
      <c r="AA312" s="34">
        <v>853</v>
      </c>
      <c r="AB312" s="34">
        <v>861</v>
      </c>
      <c r="AC312" s="34">
        <v>93</v>
      </c>
      <c r="AD312" s="34">
        <v>29.38</v>
      </c>
      <c r="AE312" s="34">
        <v>0.67</v>
      </c>
      <c r="AF312" s="34">
        <v>978</v>
      </c>
      <c r="AG312" s="34">
        <v>2</v>
      </c>
      <c r="AH312" s="34">
        <v>59</v>
      </c>
      <c r="AI312" s="34">
        <v>37</v>
      </c>
      <c r="AJ312" s="34">
        <v>191</v>
      </c>
      <c r="AK312" s="34">
        <v>170</v>
      </c>
      <c r="AL312" s="34">
        <v>3.8</v>
      </c>
      <c r="AM312" s="34">
        <v>175</v>
      </c>
      <c r="AN312" s="34" t="s">
        <v>155</v>
      </c>
      <c r="AO312" s="34">
        <v>2</v>
      </c>
      <c r="AP312" s="37">
        <v>0.80939814814814814</v>
      </c>
      <c r="AQ312" s="34">
        <v>47.163232000000001</v>
      </c>
      <c r="AR312" s="34">
        <v>-88.484306000000004</v>
      </c>
      <c r="AS312" s="34">
        <v>317.3</v>
      </c>
      <c r="AT312" s="34">
        <v>37.1</v>
      </c>
      <c r="AU312" s="34">
        <v>12</v>
      </c>
      <c r="AV312" s="34">
        <v>10</v>
      </c>
      <c r="AW312" s="34" t="s">
        <v>207</v>
      </c>
      <c r="AX312" s="34">
        <v>1.2</v>
      </c>
      <c r="AY312" s="34">
        <v>1.7614000000000001</v>
      </c>
      <c r="AZ312" s="34">
        <v>2.1614</v>
      </c>
      <c r="BA312" s="34">
        <v>13.404</v>
      </c>
      <c r="BB312" s="34">
        <v>13.85</v>
      </c>
      <c r="BC312" s="34">
        <v>1.03</v>
      </c>
      <c r="BD312" s="34">
        <v>14.923999999999999</v>
      </c>
      <c r="BE312" s="34">
        <v>2761.63</v>
      </c>
      <c r="BF312" s="34">
        <v>83.977000000000004</v>
      </c>
      <c r="BG312" s="34">
        <v>17.411999999999999</v>
      </c>
      <c r="BH312" s="34">
        <v>3.9E-2</v>
      </c>
      <c r="BI312" s="34">
        <v>17.451000000000001</v>
      </c>
      <c r="BJ312" s="34">
        <v>14.337999999999999</v>
      </c>
      <c r="BK312" s="34">
        <v>3.3000000000000002E-2</v>
      </c>
      <c r="BL312" s="34">
        <v>14.37</v>
      </c>
      <c r="BM312" s="34">
        <v>4.4202000000000004</v>
      </c>
      <c r="BN312" s="34"/>
      <c r="BO312" s="34"/>
      <c r="BP312" s="34"/>
      <c r="BQ312" s="34">
        <v>0</v>
      </c>
      <c r="BR312" s="34">
        <v>0.67045999999999994</v>
      </c>
      <c r="BS312" s="34">
        <v>-5</v>
      </c>
      <c r="BT312" s="34">
        <v>7.0000000000000001E-3</v>
      </c>
      <c r="BU312" s="34">
        <v>16.384366</v>
      </c>
      <c r="BV312" s="34">
        <v>0</v>
      </c>
      <c r="BW312" s="34" t="s">
        <v>155</v>
      </c>
      <c r="BX312" s="34">
        <v>0.82299999999999995</v>
      </c>
    </row>
    <row r="313" spans="1:76" x14ac:dyDescent="0.25">
      <c r="A313" s="35">
        <v>43167</v>
      </c>
      <c r="B313" s="36">
        <v>1.6929398148148148E-2</v>
      </c>
      <c r="C313" s="34">
        <v>14.257</v>
      </c>
      <c r="D313" s="34">
        <v>0.26429999999999998</v>
      </c>
      <c r="E313" s="34">
        <v>2643.1613430000002</v>
      </c>
      <c r="F313" s="34">
        <v>847.5</v>
      </c>
      <c r="G313" s="34">
        <v>1.9</v>
      </c>
      <c r="H313" s="34">
        <v>472.7</v>
      </c>
      <c r="I313" s="34"/>
      <c r="J313" s="34">
        <v>0</v>
      </c>
      <c r="K313" s="34">
        <v>0.87109999999999999</v>
      </c>
      <c r="L313" s="34">
        <v>12.418900000000001</v>
      </c>
      <c r="M313" s="34">
        <v>0.23019999999999999</v>
      </c>
      <c r="N313" s="34">
        <v>738.21280000000002</v>
      </c>
      <c r="O313" s="34">
        <v>1.6619999999999999</v>
      </c>
      <c r="P313" s="34">
        <v>739.9</v>
      </c>
      <c r="Q313" s="34">
        <v>607.88160000000005</v>
      </c>
      <c r="R313" s="34">
        <v>1.3686</v>
      </c>
      <c r="S313" s="34">
        <v>609.29999999999995</v>
      </c>
      <c r="T313" s="34">
        <v>472.70670000000001</v>
      </c>
      <c r="U313" s="34"/>
      <c r="V313" s="34"/>
      <c r="W313" s="34">
        <v>0</v>
      </c>
      <c r="X313" s="34">
        <v>0</v>
      </c>
      <c r="Y313" s="34">
        <v>12</v>
      </c>
      <c r="Z313" s="34">
        <v>851</v>
      </c>
      <c r="AA313" s="34">
        <v>853</v>
      </c>
      <c r="AB313" s="34">
        <v>862</v>
      </c>
      <c r="AC313" s="34">
        <v>93</v>
      </c>
      <c r="AD313" s="34">
        <v>29.38</v>
      </c>
      <c r="AE313" s="34">
        <v>0.67</v>
      </c>
      <c r="AF313" s="34">
        <v>978</v>
      </c>
      <c r="AG313" s="34">
        <v>2</v>
      </c>
      <c r="AH313" s="34">
        <v>59</v>
      </c>
      <c r="AI313" s="34">
        <v>37</v>
      </c>
      <c r="AJ313" s="34">
        <v>191</v>
      </c>
      <c r="AK313" s="34">
        <v>170</v>
      </c>
      <c r="AL313" s="34">
        <v>3.7</v>
      </c>
      <c r="AM313" s="34">
        <v>175</v>
      </c>
      <c r="AN313" s="34" t="s">
        <v>155</v>
      </c>
      <c r="AO313" s="34">
        <v>2</v>
      </c>
      <c r="AP313" s="37">
        <v>0.80940972222222218</v>
      </c>
      <c r="AQ313" s="34">
        <v>47.163375000000002</v>
      </c>
      <c r="AR313" s="34">
        <v>-88.484440000000006</v>
      </c>
      <c r="AS313" s="34">
        <v>317.5</v>
      </c>
      <c r="AT313" s="34">
        <v>39.299999999999997</v>
      </c>
      <c r="AU313" s="34">
        <v>12</v>
      </c>
      <c r="AV313" s="34">
        <v>10</v>
      </c>
      <c r="AW313" s="34" t="s">
        <v>207</v>
      </c>
      <c r="AX313" s="34">
        <v>1.2614000000000001</v>
      </c>
      <c r="AY313" s="34">
        <v>1.8613999999999999</v>
      </c>
      <c r="AZ313" s="34">
        <v>2.2614000000000001</v>
      </c>
      <c r="BA313" s="34">
        <v>13.404</v>
      </c>
      <c r="BB313" s="34">
        <v>13.96</v>
      </c>
      <c r="BC313" s="34">
        <v>1.04</v>
      </c>
      <c r="BD313" s="34">
        <v>14.801</v>
      </c>
      <c r="BE313" s="34">
        <v>2842.9029999999998</v>
      </c>
      <c r="BF313" s="34">
        <v>33.545999999999999</v>
      </c>
      <c r="BG313" s="34">
        <v>17.696999999999999</v>
      </c>
      <c r="BH313" s="34">
        <v>0.04</v>
      </c>
      <c r="BI313" s="34">
        <v>17.736999999999998</v>
      </c>
      <c r="BJ313" s="34">
        <v>14.573</v>
      </c>
      <c r="BK313" s="34">
        <v>3.3000000000000002E-2</v>
      </c>
      <c r="BL313" s="34">
        <v>14.605</v>
      </c>
      <c r="BM313" s="34">
        <v>3.7342</v>
      </c>
      <c r="BN313" s="34"/>
      <c r="BO313" s="34"/>
      <c r="BP313" s="34"/>
      <c r="BQ313" s="34">
        <v>0</v>
      </c>
      <c r="BR313" s="34">
        <v>0.579036</v>
      </c>
      <c r="BS313" s="34">
        <v>-5</v>
      </c>
      <c r="BT313" s="34">
        <v>7.0000000000000001E-3</v>
      </c>
      <c r="BU313" s="34">
        <v>14.150192000000001</v>
      </c>
      <c r="BV313" s="34">
        <v>0</v>
      </c>
      <c r="BW313" s="34" t="s">
        <v>155</v>
      </c>
      <c r="BX313" s="34">
        <v>0.82299999999999995</v>
      </c>
    </row>
    <row r="314" spans="1:76" x14ac:dyDescent="0.25">
      <c r="A314" s="35">
        <v>43167</v>
      </c>
      <c r="B314" s="36">
        <v>1.6940972222222222E-2</v>
      </c>
      <c r="C314" s="34">
        <v>14.287000000000001</v>
      </c>
      <c r="D314" s="34">
        <v>0.18360000000000001</v>
      </c>
      <c r="E314" s="34">
        <v>1836.4532019999999</v>
      </c>
      <c r="F314" s="34">
        <v>863.3</v>
      </c>
      <c r="G314" s="34">
        <v>2</v>
      </c>
      <c r="H314" s="34">
        <v>420.1</v>
      </c>
      <c r="I314" s="34"/>
      <c r="J314" s="34">
        <v>0</v>
      </c>
      <c r="K314" s="34">
        <v>0.87160000000000004</v>
      </c>
      <c r="L314" s="34">
        <v>12.4519</v>
      </c>
      <c r="M314" s="34">
        <v>0.16009999999999999</v>
      </c>
      <c r="N314" s="34">
        <v>752.41690000000006</v>
      </c>
      <c r="O314" s="34">
        <v>1.7364999999999999</v>
      </c>
      <c r="P314" s="34">
        <v>754.2</v>
      </c>
      <c r="Q314" s="34">
        <v>619.57799999999997</v>
      </c>
      <c r="R314" s="34">
        <v>1.4298999999999999</v>
      </c>
      <c r="S314" s="34">
        <v>621</v>
      </c>
      <c r="T314" s="34">
        <v>420.1311</v>
      </c>
      <c r="U314" s="34"/>
      <c r="V314" s="34"/>
      <c r="W314" s="34">
        <v>0</v>
      </c>
      <c r="X314" s="34">
        <v>0</v>
      </c>
      <c r="Y314" s="34">
        <v>11.9</v>
      </c>
      <c r="Z314" s="34">
        <v>852</v>
      </c>
      <c r="AA314" s="34">
        <v>855</v>
      </c>
      <c r="AB314" s="34">
        <v>862</v>
      </c>
      <c r="AC314" s="34">
        <v>93</v>
      </c>
      <c r="AD314" s="34">
        <v>29.38</v>
      </c>
      <c r="AE314" s="34">
        <v>0.67</v>
      </c>
      <c r="AF314" s="34">
        <v>978</v>
      </c>
      <c r="AG314" s="34">
        <v>2</v>
      </c>
      <c r="AH314" s="34">
        <v>59</v>
      </c>
      <c r="AI314" s="34">
        <v>37</v>
      </c>
      <c r="AJ314" s="34">
        <v>191</v>
      </c>
      <c r="AK314" s="34">
        <v>170</v>
      </c>
      <c r="AL314" s="34">
        <v>3.6</v>
      </c>
      <c r="AM314" s="34">
        <v>175</v>
      </c>
      <c r="AN314" s="34" t="s">
        <v>155</v>
      </c>
      <c r="AO314" s="34">
        <v>2</v>
      </c>
      <c r="AP314" s="37">
        <v>0.80942129629629633</v>
      </c>
      <c r="AQ314" s="34">
        <v>47.163533999999999</v>
      </c>
      <c r="AR314" s="34">
        <v>-88.484589999999997</v>
      </c>
      <c r="AS314" s="34">
        <v>317.39999999999998</v>
      </c>
      <c r="AT314" s="34">
        <v>42.9</v>
      </c>
      <c r="AU314" s="34">
        <v>12</v>
      </c>
      <c r="AV314" s="34">
        <v>10</v>
      </c>
      <c r="AW314" s="34" t="s">
        <v>207</v>
      </c>
      <c r="AX314" s="34">
        <v>1.3</v>
      </c>
      <c r="AY314" s="34">
        <v>1.9</v>
      </c>
      <c r="AZ314" s="34">
        <v>2.2999999999999998</v>
      </c>
      <c r="BA314" s="34">
        <v>13.404</v>
      </c>
      <c r="BB314" s="34">
        <v>14.02</v>
      </c>
      <c r="BC314" s="34">
        <v>1.05</v>
      </c>
      <c r="BD314" s="34">
        <v>14.734999999999999</v>
      </c>
      <c r="BE314" s="34">
        <v>2860.05</v>
      </c>
      <c r="BF314" s="34">
        <v>23.399000000000001</v>
      </c>
      <c r="BG314" s="34">
        <v>18.097999999999999</v>
      </c>
      <c r="BH314" s="34">
        <v>4.2000000000000003E-2</v>
      </c>
      <c r="BI314" s="34">
        <v>18.14</v>
      </c>
      <c r="BJ314" s="34">
        <v>14.903</v>
      </c>
      <c r="BK314" s="34">
        <v>3.4000000000000002E-2</v>
      </c>
      <c r="BL314" s="34">
        <v>14.936999999999999</v>
      </c>
      <c r="BM314" s="34">
        <v>3.33</v>
      </c>
      <c r="BN314" s="34"/>
      <c r="BO314" s="34"/>
      <c r="BP314" s="34"/>
      <c r="BQ314" s="34">
        <v>0</v>
      </c>
      <c r="BR314" s="34">
        <v>0.44535599999999997</v>
      </c>
      <c r="BS314" s="34">
        <v>-5</v>
      </c>
      <c r="BT314" s="34">
        <v>7.7720000000000003E-3</v>
      </c>
      <c r="BU314" s="34">
        <v>10.883388</v>
      </c>
      <c r="BV314" s="34">
        <v>0</v>
      </c>
      <c r="BW314" s="34" t="s">
        <v>155</v>
      </c>
      <c r="BX314" s="34">
        <v>0.82299999999999995</v>
      </c>
    </row>
    <row r="315" spans="1:76" x14ac:dyDescent="0.25">
      <c r="A315" s="35">
        <v>43167</v>
      </c>
      <c r="B315" s="36">
        <v>1.6952546296296295E-2</v>
      </c>
      <c r="C315" s="34">
        <v>14.284000000000001</v>
      </c>
      <c r="D315" s="34">
        <v>0.48170000000000002</v>
      </c>
      <c r="E315" s="34">
        <v>4816.7487680000004</v>
      </c>
      <c r="F315" s="34">
        <v>913.1</v>
      </c>
      <c r="G315" s="34">
        <v>1.9</v>
      </c>
      <c r="H315" s="34">
        <v>430.3</v>
      </c>
      <c r="I315" s="34"/>
      <c r="J315" s="34">
        <v>0.09</v>
      </c>
      <c r="K315" s="34">
        <v>0.86890000000000001</v>
      </c>
      <c r="L315" s="34">
        <v>12.4114</v>
      </c>
      <c r="M315" s="34">
        <v>0.41849999999999998</v>
      </c>
      <c r="N315" s="34">
        <v>793.45699999999999</v>
      </c>
      <c r="O315" s="34">
        <v>1.651</v>
      </c>
      <c r="P315" s="34">
        <v>795.1</v>
      </c>
      <c r="Q315" s="34">
        <v>653.37249999999995</v>
      </c>
      <c r="R315" s="34">
        <v>1.3594999999999999</v>
      </c>
      <c r="S315" s="34">
        <v>654.70000000000005</v>
      </c>
      <c r="T315" s="34">
        <v>430.31709999999998</v>
      </c>
      <c r="U315" s="34"/>
      <c r="V315" s="34"/>
      <c r="W315" s="34">
        <v>0</v>
      </c>
      <c r="X315" s="34">
        <v>7.9299999999999995E-2</v>
      </c>
      <c r="Y315" s="34">
        <v>12</v>
      </c>
      <c r="Z315" s="34">
        <v>851</v>
      </c>
      <c r="AA315" s="34">
        <v>855</v>
      </c>
      <c r="AB315" s="34">
        <v>861</v>
      </c>
      <c r="AC315" s="34">
        <v>93</v>
      </c>
      <c r="AD315" s="34">
        <v>29.38</v>
      </c>
      <c r="AE315" s="34">
        <v>0.67</v>
      </c>
      <c r="AF315" s="34">
        <v>978</v>
      </c>
      <c r="AG315" s="34">
        <v>2</v>
      </c>
      <c r="AH315" s="34">
        <v>59</v>
      </c>
      <c r="AI315" s="34">
        <v>37</v>
      </c>
      <c r="AJ315" s="34">
        <v>191</v>
      </c>
      <c r="AK315" s="34">
        <v>170</v>
      </c>
      <c r="AL315" s="34">
        <v>3.6</v>
      </c>
      <c r="AM315" s="34">
        <v>175</v>
      </c>
      <c r="AN315" s="34" t="s">
        <v>155</v>
      </c>
      <c r="AO315" s="34">
        <v>2</v>
      </c>
      <c r="AP315" s="37">
        <v>0.80943287037037026</v>
      </c>
      <c r="AQ315" s="34">
        <v>47.163694</v>
      </c>
      <c r="AR315" s="34">
        <v>-88.484729000000002</v>
      </c>
      <c r="AS315" s="34">
        <v>317.5</v>
      </c>
      <c r="AT315" s="34">
        <v>44.5</v>
      </c>
      <c r="AU315" s="34">
        <v>12</v>
      </c>
      <c r="AV315" s="34">
        <v>10</v>
      </c>
      <c r="AW315" s="34" t="s">
        <v>207</v>
      </c>
      <c r="AX315" s="34">
        <v>1.3</v>
      </c>
      <c r="AY315" s="34">
        <v>1.9</v>
      </c>
      <c r="AZ315" s="34">
        <v>2.2999999999999998</v>
      </c>
      <c r="BA315" s="34">
        <v>13.404</v>
      </c>
      <c r="BB315" s="34">
        <v>13.72</v>
      </c>
      <c r="BC315" s="34">
        <v>1.02</v>
      </c>
      <c r="BD315" s="34">
        <v>15.084</v>
      </c>
      <c r="BE315" s="34">
        <v>2802.0880000000002</v>
      </c>
      <c r="BF315" s="34">
        <v>60.142000000000003</v>
      </c>
      <c r="BG315" s="34">
        <v>18.760000000000002</v>
      </c>
      <c r="BH315" s="34">
        <v>3.9E-2</v>
      </c>
      <c r="BI315" s="34">
        <v>18.798999999999999</v>
      </c>
      <c r="BJ315" s="34">
        <v>15.448</v>
      </c>
      <c r="BK315" s="34">
        <v>3.2000000000000001E-2</v>
      </c>
      <c r="BL315" s="34">
        <v>15.48</v>
      </c>
      <c r="BM315" s="34">
        <v>3.3525</v>
      </c>
      <c r="BN315" s="34"/>
      <c r="BO315" s="34"/>
      <c r="BP315" s="34"/>
      <c r="BQ315" s="34">
        <v>13.012</v>
      </c>
      <c r="BR315" s="34">
        <v>0.63891600000000004</v>
      </c>
      <c r="BS315" s="34">
        <v>-5</v>
      </c>
      <c r="BT315" s="34">
        <v>8.0000000000000002E-3</v>
      </c>
      <c r="BU315" s="34">
        <v>15.61351</v>
      </c>
      <c r="BV315" s="34">
        <v>0</v>
      </c>
      <c r="BW315" s="34" t="s">
        <v>155</v>
      </c>
      <c r="BX315" s="34">
        <v>0.82299999999999995</v>
      </c>
    </row>
    <row r="316" spans="1:76" x14ac:dyDescent="0.25">
      <c r="A316" s="35">
        <v>43167</v>
      </c>
      <c r="B316" s="36">
        <v>1.6964120370370369E-2</v>
      </c>
      <c r="C316" s="34">
        <v>14.285</v>
      </c>
      <c r="D316" s="34">
        <v>0.2452</v>
      </c>
      <c r="E316" s="34">
        <v>2451.994796</v>
      </c>
      <c r="F316" s="34">
        <v>945.7</v>
      </c>
      <c r="G316" s="34">
        <v>1.9</v>
      </c>
      <c r="H316" s="34">
        <v>396.1</v>
      </c>
      <c r="I316" s="34"/>
      <c r="J316" s="34">
        <v>0.1</v>
      </c>
      <c r="K316" s="34">
        <v>0.87109999999999999</v>
      </c>
      <c r="L316" s="34">
        <v>12.4435</v>
      </c>
      <c r="M316" s="34">
        <v>0.21360000000000001</v>
      </c>
      <c r="N316" s="34">
        <v>823.81460000000004</v>
      </c>
      <c r="O316" s="34">
        <v>1.6551</v>
      </c>
      <c r="P316" s="34">
        <v>825.5</v>
      </c>
      <c r="Q316" s="34">
        <v>677.72640000000001</v>
      </c>
      <c r="R316" s="34">
        <v>1.3615999999999999</v>
      </c>
      <c r="S316" s="34">
        <v>679.1</v>
      </c>
      <c r="T316" s="34">
        <v>396.07139999999998</v>
      </c>
      <c r="U316" s="34"/>
      <c r="V316" s="34"/>
      <c r="W316" s="34">
        <v>0</v>
      </c>
      <c r="X316" s="34">
        <v>8.7099999999999997E-2</v>
      </c>
      <c r="Y316" s="34">
        <v>11.9</v>
      </c>
      <c r="Z316" s="34">
        <v>851</v>
      </c>
      <c r="AA316" s="34">
        <v>853</v>
      </c>
      <c r="AB316" s="34">
        <v>861</v>
      </c>
      <c r="AC316" s="34">
        <v>92.2</v>
      </c>
      <c r="AD316" s="34">
        <v>29.14</v>
      </c>
      <c r="AE316" s="34">
        <v>0.67</v>
      </c>
      <c r="AF316" s="34">
        <v>978</v>
      </c>
      <c r="AG316" s="34">
        <v>2</v>
      </c>
      <c r="AH316" s="34">
        <v>59</v>
      </c>
      <c r="AI316" s="34">
        <v>37</v>
      </c>
      <c r="AJ316" s="34">
        <v>191</v>
      </c>
      <c r="AK316" s="34">
        <v>170</v>
      </c>
      <c r="AL316" s="34">
        <v>3.6</v>
      </c>
      <c r="AM316" s="34">
        <v>175</v>
      </c>
      <c r="AN316" s="34" t="s">
        <v>155</v>
      </c>
      <c r="AO316" s="34">
        <v>2</v>
      </c>
      <c r="AP316" s="37">
        <v>0.80944444444444441</v>
      </c>
      <c r="AQ316" s="34">
        <v>47.16384</v>
      </c>
      <c r="AR316" s="34">
        <v>-88.484882999999996</v>
      </c>
      <c r="AS316" s="34">
        <v>317.39999999999998</v>
      </c>
      <c r="AT316" s="34">
        <v>44.5</v>
      </c>
      <c r="AU316" s="34">
        <v>12</v>
      </c>
      <c r="AV316" s="34">
        <v>10</v>
      </c>
      <c r="AW316" s="34" t="s">
        <v>207</v>
      </c>
      <c r="AX316" s="34">
        <v>1.4228000000000001</v>
      </c>
      <c r="AY316" s="34">
        <v>1.9614</v>
      </c>
      <c r="AZ316" s="34">
        <v>2.4228000000000001</v>
      </c>
      <c r="BA316" s="34">
        <v>13.404</v>
      </c>
      <c r="BB316" s="34">
        <v>13.96</v>
      </c>
      <c r="BC316" s="34">
        <v>1.04</v>
      </c>
      <c r="BD316" s="34">
        <v>14.797000000000001</v>
      </c>
      <c r="BE316" s="34">
        <v>2848.47</v>
      </c>
      <c r="BF316" s="34">
        <v>31.12</v>
      </c>
      <c r="BG316" s="34">
        <v>19.748000000000001</v>
      </c>
      <c r="BH316" s="34">
        <v>0.04</v>
      </c>
      <c r="BI316" s="34">
        <v>19.788</v>
      </c>
      <c r="BJ316" s="34">
        <v>16.245999999999999</v>
      </c>
      <c r="BK316" s="34">
        <v>3.3000000000000002E-2</v>
      </c>
      <c r="BL316" s="34">
        <v>16.279</v>
      </c>
      <c r="BM316" s="34">
        <v>3.1286999999999998</v>
      </c>
      <c r="BN316" s="34"/>
      <c r="BO316" s="34"/>
      <c r="BP316" s="34"/>
      <c r="BQ316" s="34">
        <v>14.499000000000001</v>
      </c>
      <c r="BR316" s="34">
        <v>0.60377999999999998</v>
      </c>
      <c r="BS316" s="34">
        <v>-5</v>
      </c>
      <c r="BT316" s="34">
        <v>8.0000000000000002E-3</v>
      </c>
      <c r="BU316" s="34">
        <v>14.754873</v>
      </c>
      <c r="BV316" s="34">
        <v>0</v>
      </c>
      <c r="BW316" s="34" t="s">
        <v>155</v>
      </c>
      <c r="BX316" s="34">
        <v>0.82299999999999995</v>
      </c>
    </row>
    <row r="317" spans="1:76" x14ac:dyDescent="0.25">
      <c r="A317" s="35">
        <v>43167</v>
      </c>
      <c r="B317" s="36">
        <v>1.6975694444444443E-2</v>
      </c>
      <c r="C317" s="34">
        <v>14.297000000000001</v>
      </c>
      <c r="D317" s="34">
        <v>0.29420000000000002</v>
      </c>
      <c r="E317" s="34">
        <v>2942.4042380000001</v>
      </c>
      <c r="F317" s="34">
        <v>966.1</v>
      </c>
      <c r="G317" s="34">
        <v>1.9</v>
      </c>
      <c r="H317" s="34">
        <v>379.5</v>
      </c>
      <c r="I317" s="34"/>
      <c r="J317" s="34">
        <v>0.1</v>
      </c>
      <c r="K317" s="34">
        <v>0.87060000000000004</v>
      </c>
      <c r="L317" s="34">
        <v>12.4467</v>
      </c>
      <c r="M317" s="34">
        <v>0.25619999999999998</v>
      </c>
      <c r="N317" s="34">
        <v>841.12249999999995</v>
      </c>
      <c r="O317" s="34">
        <v>1.6540999999999999</v>
      </c>
      <c r="P317" s="34">
        <v>842.8</v>
      </c>
      <c r="Q317" s="34">
        <v>691.77110000000005</v>
      </c>
      <c r="R317" s="34">
        <v>1.3604000000000001</v>
      </c>
      <c r="S317" s="34">
        <v>693.1</v>
      </c>
      <c r="T317" s="34">
        <v>379.5163</v>
      </c>
      <c r="U317" s="34"/>
      <c r="V317" s="34"/>
      <c r="W317" s="34">
        <v>0</v>
      </c>
      <c r="X317" s="34">
        <v>8.7099999999999997E-2</v>
      </c>
      <c r="Y317" s="34">
        <v>11.9</v>
      </c>
      <c r="Z317" s="34">
        <v>851</v>
      </c>
      <c r="AA317" s="34">
        <v>853</v>
      </c>
      <c r="AB317" s="34">
        <v>861</v>
      </c>
      <c r="AC317" s="34">
        <v>92</v>
      </c>
      <c r="AD317" s="34">
        <v>29.06</v>
      </c>
      <c r="AE317" s="34">
        <v>0.67</v>
      </c>
      <c r="AF317" s="34">
        <v>978</v>
      </c>
      <c r="AG317" s="34">
        <v>2</v>
      </c>
      <c r="AH317" s="34">
        <v>59</v>
      </c>
      <c r="AI317" s="34">
        <v>37</v>
      </c>
      <c r="AJ317" s="34">
        <v>190.2</v>
      </c>
      <c r="AK317" s="34">
        <v>169.2</v>
      </c>
      <c r="AL317" s="34">
        <v>3.6</v>
      </c>
      <c r="AM317" s="34">
        <v>175</v>
      </c>
      <c r="AN317" s="34" t="s">
        <v>155</v>
      </c>
      <c r="AO317" s="34">
        <v>2</v>
      </c>
      <c r="AP317" s="37">
        <v>0.80945601851851856</v>
      </c>
      <c r="AQ317" s="34">
        <v>47.163969000000002</v>
      </c>
      <c r="AR317" s="34">
        <v>-88.485059000000007</v>
      </c>
      <c r="AS317" s="34">
        <v>317.2</v>
      </c>
      <c r="AT317" s="34">
        <v>43.3</v>
      </c>
      <c r="AU317" s="34">
        <v>12</v>
      </c>
      <c r="AV317" s="34">
        <v>10</v>
      </c>
      <c r="AW317" s="34" t="s">
        <v>207</v>
      </c>
      <c r="AX317" s="34">
        <v>1.2544</v>
      </c>
      <c r="AY317" s="34">
        <v>1.8772</v>
      </c>
      <c r="AZ317" s="34">
        <v>2.2544</v>
      </c>
      <c r="BA317" s="34">
        <v>13.404</v>
      </c>
      <c r="BB317" s="34">
        <v>13.9</v>
      </c>
      <c r="BC317" s="34">
        <v>1.04</v>
      </c>
      <c r="BD317" s="34">
        <v>14.863</v>
      </c>
      <c r="BE317" s="34">
        <v>2839.3040000000001</v>
      </c>
      <c r="BF317" s="34">
        <v>37.192999999999998</v>
      </c>
      <c r="BG317" s="34">
        <v>20.093</v>
      </c>
      <c r="BH317" s="34">
        <v>0.04</v>
      </c>
      <c r="BI317" s="34">
        <v>20.132999999999999</v>
      </c>
      <c r="BJ317" s="34">
        <v>16.526</v>
      </c>
      <c r="BK317" s="34">
        <v>3.2000000000000001E-2</v>
      </c>
      <c r="BL317" s="34">
        <v>16.558</v>
      </c>
      <c r="BM317" s="34">
        <v>2.9874999999999998</v>
      </c>
      <c r="BN317" s="34"/>
      <c r="BO317" s="34"/>
      <c r="BP317" s="34"/>
      <c r="BQ317" s="34">
        <v>14.44</v>
      </c>
      <c r="BR317" s="34">
        <v>0.62935600000000003</v>
      </c>
      <c r="BS317" s="34">
        <v>-5</v>
      </c>
      <c r="BT317" s="34">
        <v>8.0000000000000002E-3</v>
      </c>
      <c r="BU317" s="34">
        <v>15.379887</v>
      </c>
      <c r="BV317" s="34">
        <v>0</v>
      </c>
      <c r="BW317" s="34" t="s">
        <v>155</v>
      </c>
      <c r="BX317" s="34">
        <v>0.82199999999999995</v>
      </c>
    </row>
    <row r="318" spans="1:76" x14ac:dyDescent="0.25">
      <c r="A318" s="35">
        <v>43167</v>
      </c>
      <c r="B318" s="36">
        <v>1.6987268518518516E-2</v>
      </c>
      <c r="C318" s="34">
        <v>14.358000000000001</v>
      </c>
      <c r="D318" s="34">
        <v>0.4002</v>
      </c>
      <c r="E318" s="34">
        <v>4001.9390349999999</v>
      </c>
      <c r="F318" s="34">
        <v>995.7</v>
      </c>
      <c r="G318" s="34">
        <v>1.9</v>
      </c>
      <c r="H318" s="34">
        <v>397.1</v>
      </c>
      <c r="I318" s="34"/>
      <c r="J318" s="34">
        <v>0.1</v>
      </c>
      <c r="K318" s="34">
        <v>0.86919999999999997</v>
      </c>
      <c r="L318" s="34">
        <v>12.479699999999999</v>
      </c>
      <c r="M318" s="34">
        <v>0.3478</v>
      </c>
      <c r="N318" s="34">
        <v>865.45699999999999</v>
      </c>
      <c r="O318" s="34">
        <v>1.6515</v>
      </c>
      <c r="P318" s="34">
        <v>867.1</v>
      </c>
      <c r="Q318" s="34">
        <v>711.78480000000002</v>
      </c>
      <c r="R318" s="34">
        <v>1.3582000000000001</v>
      </c>
      <c r="S318" s="34">
        <v>713.1</v>
      </c>
      <c r="T318" s="34">
        <v>397.0813</v>
      </c>
      <c r="U318" s="34"/>
      <c r="V318" s="34"/>
      <c r="W318" s="34">
        <v>0</v>
      </c>
      <c r="X318" s="34">
        <v>8.6900000000000005E-2</v>
      </c>
      <c r="Y318" s="34">
        <v>12</v>
      </c>
      <c r="Z318" s="34">
        <v>851</v>
      </c>
      <c r="AA318" s="34">
        <v>853</v>
      </c>
      <c r="AB318" s="34">
        <v>861</v>
      </c>
      <c r="AC318" s="34">
        <v>92</v>
      </c>
      <c r="AD318" s="34">
        <v>29.06</v>
      </c>
      <c r="AE318" s="34">
        <v>0.67</v>
      </c>
      <c r="AF318" s="34">
        <v>978</v>
      </c>
      <c r="AG318" s="34">
        <v>2</v>
      </c>
      <c r="AH318" s="34">
        <v>59</v>
      </c>
      <c r="AI318" s="34">
        <v>37</v>
      </c>
      <c r="AJ318" s="34">
        <v>190</v>
      </c>
      <c r="AK318" s="34">
        <v>169.8</v>
      </c>
      <c r="AL318" s="34">
        <v>3.7</v>
      </c>
      <c r="AM318" s="34">
        <v>175</v>
      </c>
      <c r="AN318" s="34" t="s">
        <v>155</v>
      </c>
      <c r="AO318" s="34">
        <v>2</v>
      </c>
      <c r="AP318" s="37">
        <v>0.8094675925925926</v>
      </c>
      <c r="AQ318" s="34">
        <v>47.164087000000002</v>
      </c>
      <c r="AR318" s="34">
        <v>-88.485242</v>
      </c>
      <c r="AS318" s="34">
        <v>317.3</v>
      </c>
      <c r="AT318" s="34">
        <v>43.3</v>
      </c>
      <c r="AU318" s="34">
        <v>12</v>
      </c>
      <c r="AV318" s="34">
        <v>10</v>
      </c>
      <c r="AW318" s="34" t="s">
        <v>207</v>
      </c>
      <c r="AX318" s="34">
        <v>1.1000000000000001</v>
      </c>
      <c r="AY318" s="34">
        <v>1.8</v>
      </c>
      <c r="AZ318" s="34">
        <v>2.1</v>
      </c>
      <c r="BA318" s="34">
        <v>13.404</v>
      </c>
      <c r="BB318" s="34">
        <v>13.74</v>
      </c>
      <c r="BC318" s="34">
        <v>1.02</v>
      </c>
      <c r="BD318" s="34">
        <v>15.048999999999999</v>
      </c>
      <c r="BE318" s="34">
        <v>2818.768</v>
      </c>
      <c r="BF318" s="34">
        <v>50.006</v>
      </c>
      <c r="BG318" s="34">
        <v>20.471</v>
      </c>
      <c r="BH318" s="34">
        <v>3.9E-2</v>
      </c>
      <c r="BI318" s="34">
        <v>20.51</v>
      </c>
      <c r="BJ318" s="34">
        <v>16.835999999999999</v>
      </c>
      <c r="BK318" s="34">
        <v>3.2000000000000001E-2</v>
      </c>
      <c r="BL318" s="34">
        <v>16.867999999999999</v>
      </c>
      <c r="BM318" s="34">
        <v>3.0950000000000002</v>
      </c>
      <c r="BN318" s="34"/>
      <c r="BO318" s="34"/>
      <c r="BP318" s="34"/>
      <c r="BQ318" s="34">
        <v>14.275</v>
      </c>
      <c r="BR318" s="34">
        <v>0.38197599999999998</v>
      </c>
      <c r="BS318" s="34">
        <v>-5</v>
      </c>
      <c r="BT318" s="34">
        <v>8.7720000000000003E-3</v>
      </c>
      <c r="BU318" s="34">
        <v>9.3345389999999995</v>
      </c>
      <c r="BV318" s="34">
        <v>0</v>
      </c>
      <c r="BW318" s="34" t="s">
        <v>155</v>
      </c>
      <c r="BX318" s="34">
        <v>0.82199999999999995</v>
      </c>
    </row>
    <row r="319" spans="1:76" x14ac:dyDescent="0.25">
      <c r="A319" s="35">
        <v>43167</v>
      </c>
      <c r="B319" s="36">
        <v>1.699884259259259E-2</v>
      </c>
      <c r="C319" s="34">
        <v>14.590999999999999</v>
      </c>
      <c r="D319" s="34">
        <v>0.56799999999999995</v>
      </c>
      <c r="E319" s="34">
        <v>5679.7666929999996</v>
      </c>
      <c r="F319" s="34">
        <v>997.6</v>
      </c>
      <c r="G319" s="34">
        <v>1.9</v>
      </c>
      <c r="H319" s="34">
        <v>4485.3999999999996</v>
      </c>
      <c r="I319" s="34"/>
      <c r="J319" s="34">
        <v>0.1</v>
      </c>
      <c r="K319" s="34">
        <v>0.86199999999999999</v>
      </c>
      <c r="L319" s="34">
        <v>12.577</v>
      </c>
      <c r="M319" s="34">
        <v>0.48959999999999998</v>
      </c>
      <c r="N319" s="34">
        <v>859.95</v>
      </c>
      <c r="O319" s="34">
        <v>1.6377999999999999</v>
      </c>
      <c r="P319" s="34">
        <v>861.6</v>
      </c>
      <c r="Q319" s="34">
        <v>707.25559999999996</v>
      </c>
      <c r="R319" s="34">
        <v>1.347</v>
      </c>
      <c r="S319" s="34">
        <v>708.6</v>
      </c>
      <c r="T319" s="34">
        <v>4485.4056</v>
      </c>
      <c r="U319" s="34"/>
      <c r="V319" s="34"/>
      <c r="W319" s="34">
        <v>0</v>
      </c>
      <c r="X319" s="34">
        <v>8.6199999999999999E-2</v>
      </c>
      <c r="Y319" s="34">
        <v>11.9</v>
      </c>
      <c r="Z319" s="34">
        <v>852</v>
      </c>
      <c r="AA319" s="34">
        <v>854</v>
      </c>
      <c r="AB319" s="34">
        <v>862</v>
      </c>
      <c r="AC319" s="34">
        <v>92</v>
      </c>
      <c r="AD319" s="34">
        <v>29.06</v>
      </c>
      <c r="AE319" s="34">
        <v>0.67</v>
      </c>
      <c r="AF319" s="34">
        <v>978</v>
      </c>
      <c r="AG319" s="34">
        <v>2</v>
      </c>
      <c r="AH319" s="34">
        <v>59</v>
      </c>
      <c r="AI319" s="34">
        <v>37</v>
      </c>
      <c r="AJ319" s="34">
        <v>190</v>
      </c>
      <c r="AK319" s="34">
        <v>170</v>
      </c>
      <c r="AL319" s="34">
        <v>3.6</v>
      </c>
      <c r="AM319" s="34">
        <v>175</v>
      </c>
      <c r="AN319" s="34" t="s">
        <v>155</v>
      </c>
      <c r="AO319" s="34">
        <v>2</v>
      </c>
      <c r="AP319" s="37">
        <v>0.80947916666666664</v>
      </c>
      <c r="AQ319" s="34">
        <v>47.164188000000003</v>
      </c>
      <c r="AR319" s="34">
        <v>-88.485461999999998</v>
      </c>
      <c r="AS319" s="34">
        <v>317.5</v>
      </c>
      <c r="AT319" s="34">
        <v>44.4</v>
      </c>
      <c r="AU319" s="34">
        <v>12</v>
      </c>
      <c r="AV319" s="34">
        <v>10</v>
      </c>
      <c r="AW319" s="34" t="s">
        <v>207</v>
      </c>
      <c r="AX319" s="34">
        <v>1.3453550000000001</v>
      </c>
      <c r="AY319" s="34">
        <v>1.8</v>
      </c>
      <c r="AZ319" s="34">
        <v>2.2840159999999998</v>
      </c>
      <c r="BA319" s="34">
        <v>13.404</v>
      </c>
      <c r="BB319" s="34">
        <v>12.98</v>
      </c>
      <c r="BC319" s="34">
        <v>0.97</v>
      </c>
      <c r="BD319" s="34">
        <v>16.010999999999999</v>
      </c>
      <c r="BE319" s="34">
        <v>2704.1610000000001</v>
      </c>
      <c r="BF319" s="34">
        <v>66.998000000000005</v>
      </c>
      <c r="BG319" s="34">
        <v>19.363</v>
      </c>
      <c r="BH319" s="34">
        <v>3.6999999999999998E-2</v>
      </c>
      <c r="BI319" s="34">
        <v>19.399999999999999</v>
      </c>
      <c r="BJ319" s="34">
        <v>15.925000000000001</v>
      </c>
      <c r="BK319" s="34">
        <v>0.03</v>
      </c>
      <c r="BL319" s="34">
        <v>15.955</v>
      </c>
      <c r="BM319" s="34">
        <v>33.279699999999998</v>
      </c>
      <c r="BN319" s="34"/>
      <c r="BO319" s="34"/>
      <c r="BP319" s="34"/>
      <c r="BQ319" s="34">
        <v>13.476000000000001</v>
      </c>
      <c r="BR319" s="34">
        <v>0.15346000000000001</v>
      </c>
      <c r="BS319" s="34">
        <v>-5</v>
      </c>
      <c r="BT319" s="34">
        <v>8.9999999999999993E-3</v>
      </c>
      <c r="BU319" s="34">
        <v>3.7501790000000002</v>
      </c>
      <c r="BV319" s="34">
        <v>0</v>
      </c>
      <c r="BW319" s="34" t="s">
        <v>155</v>
      </c>
      <c r="BX319" s="34">
        <v>0.82199999999999995</v>
      </c>
    </row>
    <row r="320" spans="1:76" x14ac:dyDescent="0.25">
      <c r="A320" s="35">
        <v>43167</v>
      </c>
      <c r="B320" s="36">
        <v>1.7010416666666667E-2</v>
      </c>
      <c r="C320" s="34">
        <v>14.377000000000001</v>
      </c>
      <c r="D320" s="34">
        <v>0.75039999999999996</v>
      </c>
      <c r="E320" s="34">
        <v>7504.3474649999998</v>
      </c>
      <c r="F320" s="34">
        <v>955.8</v>
      </c>
      <c r="G320" s="34">
        <v>1.9</v>
      </c>
      <c r="H320" s="34">
        <v>11525.5</v>
      </c>
      <c r="I320" s="34"/>
      <c r="J320" s="34">
        <v>0.1</v>
      </c>
      <c r="K320" s="34">
        <v>0.85529999999999995</v>
      </c>
      <c r="L320" s="34">
        <v>12.2959</v>
      </c>
      <c r="M320" s="34">
        <v>0.64180000000000004</v>
      </c>
      <c r="N320" s="34">
        <v>817.49599999999998</v>
      </c>
      <c r="O320" s="34">
        <v>1.6319999999999999</v>
      </c>
      <c r="P320" s="34">
        <v>819.1</v>
      </c>
      <c r="Q320" s="34">
        <v>672.33979999999997</v>
      </c>
      <c r="R320" s="34">
        <v>1.3422000000000001</v>
      </c>
      <c r="S320" s="34">
        <v>673.7</v>
      </c>
      <c r="T320" s="34">
        <v>11525.5</v>
      </c>
      <c r="U320" s="34"/>
      <c r="V320" s="34"/>
      <c r="W320" s="34">
        <v>0</v>
      </c>
      <c r="X320" s="34">
        <v>8.5500000000000007E-2</v>
      </c>
      <c r="Y320" s="34">
        <v>12</v>
      </c>
      <c r="Z320" s="34">
        <v>853</v>
      </c>
      <c r="AA320" s="34">
        <v>855</v>
      </c>
      <c r="AB320" s="34">
        <v>864</v>
      </c>
      <c r="AC320" s="34">
        <v>92</v>
      </c>
      <c r="AD320" s="34">
        <v>29.06</v>
      </c>
      <c r="AE320" s="34">
        <v>0.67</v>
      </c>
      <c r="AF320" s="34">
        <v>978</v>
      </c>
      <c r="AG320" s="34">
        <v>2</v>
      </c>
      <c r="AH320" s="34">
        <v>59</v>
      </c>
      <c r="AI320" s="34">
        <v>37</v>
      </c>
      <c r="AJ320" s="34">
        <v>190</v>
      </c>
      <c r="AK320" s="34">
        <v>170</v>
      </c>
      <c r="AL320" s="34">
        <v>3.6</v>
      </c>
      <c r="AM320" s="34">
        <v>175</v>
      </c>
      <c r="AN320" s="34" t="s">
        <v>155</v>
      </c>
      <c r="AO320" s="34">
        <v>2</v>
      </c>
      <c r="AP320" s="37">
        <v>0.80949074074074068</v>
      </c>
      <c r="AQ320" s="34">
        <v>47.164264000000003</v>
      </c>
      <c r="AR320" s="34">
        <v>-88.485720999999998</v>
      </c>
      <c r="AS320" s="34">
        <v>317.8</v>
      </c>
      <c r="AT320" s="34">
        <v>44.8</v>
      </c>
      <c r="AU320" s="34">
        <v>11</v>
      </c>
      <c r="AV320" s="34">
        <v>10</v>
      </c>
      <c r="AW320" s="34" t="s">
        <v>207</v>
      </c>
      <c r="AX320" s="34">
        <v>1.6840839999999999</v>
      </c>
      <c r="AY320" s="34">
        <v>1.3091090000000001</v>
      </c>
      <c r="AZ320" s="34">
        <v>2.522723</v>
      </c>
      <c r="BA320" s="34">
        <v>13.404</v>
      </c>
      <c r="BB320" s="34">
        <v>12.34</v>
      </c>
      <c r="BC320" s="34">
        <v>0.92</v>
      </c>
      <c r="BD320" s="34">
        <v>16.922000000000001</v>
      </c>
      <c r="BE320" s="34">
        <v>2535.498</v>
      </c>
      <c r="BF320" s="34">
        <v>84.236000000000004</v>
      </c>
      <c r="BG320" s="34">
        <v>17.652999999999999</v>
      </c>
      <c r="BH320" s="34">
        <v>3.5000000000000003E-2</v>
      </c>
      <c r="BI320" s="34">
        <v>17.689</v>
      </c>
      <c r="BJ320" s="34">
        <v>14.519</v>
      </c>
      <c r="BK320" s="34">
        <v>2.9000000000000001E-2</v>
      </c>
      <c r="BL320" s="34">
        <v>14.548</v>
      </c>
      <c r="BM320" s="34">
        <v>82.013800000000003</v>
      </c>
      <c r="BN320" s="34"/>
      <c r="BO320" s="34"/>
      <c r="BP320" s="34"/>
      <c r="BQ320" s="34">
        <v>12.824</v>
      </c>
      <c r="BR320" s="34">
        <v>0.11440400000000001</v>
      </c>
      <c r="BS320" s="34">
        <v>-5</v>
      </c>
      <c r="BT320" s="34">
        <v>8.2279999999999992E-3</v>
      </c>
      <c r="BU320" s="34">
        <v>2.7957480000000001</v>
      </c>
      <c r="BV320" s="34">
        <v>0</v>
      </c>
      <c r="BW320" s="34" t="s">
        <v>155</v>
      </c>
      <c r="BX320" s="34">
        <v>0.82199999999999995</v>
      </c>
    </row>
    <row r="321" spans="1:76" x14ac:dyDescent="0.25">
      <c r="A321" s="35">
        <v>43167</v>
      </c>
      <c r="B321" s="36">
        <v>1.702199074074074E-2</v>
      </c>
      <c r="C321" s="34">
        <v>14.382999999999999</v>
      </c>
      <c r="D321" s="34">
        <v>0.4304</v>
      </c>
      <c r="E321" s="34">
        <v>4304.0149629999996</v>
      </c>
      <c r="F321" s="34">
        <v>870.3</v>
      </c>
      <c r="G321" s="34">
        <v>2.1</v>
      </c>
      <c r="H321" s="34">
        <v>11494.9</v>
      </c>
      <c r="I321" s="34"/>
      <c r="J321" s="34">
        <v>0.1</v>
      </c>
      <c r="K321" s="34">
        <v>0.85809999999999997</v>
      </c>
      <c r="L321" s="34">
        <v>12.342700000000001</v>
      </c>
      <c r="M321" s="34">
        <v>0.36930000000000002</v>
      </c>
      <c r="N321" s="34">
        <v>746.8537</v>
      </c>
      <c r="O321" s="34">
        <v>1.8089</v>
      </c>
      <c r="P321" s="34">
        <v>748.7</v>
      </c>
      <c r="Q321" s="34">
        <v>614.24080000000004</v>
      </c>
      <c r="R321" s="34">
        <v>1.4877</v>
      </c>
      <c r="S321" s="34">
        <v>615.70000000000005</v>
      </c>
      <c r="T321" s="34">
        <v>11494.864600000001</v>
      </c>
      <c r="U321" s="34"/>
      <c r="V321" s="34"/>
      <c r="W321" s="34">
        <v>0</v>
      </c>
      <c r="X321" s="34">
        <v>8.5800000000000001E-2</v>
      </c>
      <c r="Y321" s="34">
        <v>11.9</v>
      </c>
      <c r="Z321" s="34">
        <v>853</v>
      </c>
      <c r="AA321" s="34">
        <v>855</v>
      </c>
      <c r="AB321" s="34">
        <v>864</v>
      </c>
      <c r="AC321" s="34">
        <v>92</v>
      </c>
      <c r="AD321" s="34">
        <v>29.06</v>
      </c>
      <c r="AE321" s="34">
        <v>0.67</v>
      </c>
      <c r="AF321" s="34">
        <v>978</v>
      </c>
      <c r="AG321" s="34">
        <v>2</v>
      </c>
      <c r="AH321" s="34">
        <v>59</v>
      </c>
      <c r="AI321" s="34">
        <v>37</v>
      </c>
      <c r="AJ321" s="34">
        <v>190</v>
      </c>
      <c r="AK321" s="34">
        <v>170</v>
      </c>
      <c r="AL321" s="34">
        <v>3.7</v>
      </c>
      <c r="AM321" s="34">
        <v>175</v>
      </c>
      <c r="AN321" s="34" t="s">
        <v>155</v>
      </c>
      <c r="AO321" s="34">
        <v>2</v>
      </c>
      <c r="AP321" s="37">
        <v>0.80950231481481483</v>
      </c>
      <c r="AQ321" s="34">
        <v>47.164318000000002</v>
      </c>
      <c r="AR321" s="34">
        <v>-88.485963999999996</v>
      </c>
      <c r="AS321" s="34">
        <v>317.8</v>
      </c>
      <c r="AT321" s="34">
        <v>40.1</v>
      </c>
      <c r="AU321" s="34">
        <v>11</v>
      </c>
      <c r="AV321" s="34">
        <v>9</v>
      </c>
      <c r="AW321" s="34" t="s">
        <v>218</v>
      </c>
      <c r="AX321" s="34">
        <v>1.8</v>
      </c>
      <c r="AY321" s="34">
        <v>1.0613999999999999</v>
      </c>
      <c r="AZ321" s="34">
        <v>2.6614</v>
      </c>
      <c r="BA321" s="34">
        <v>13.404</v>
      </c>
      <c r="BB321" s="34">
        <v>12.6</v>
      </c>
      <c r="BC321" s="34">
        <v>0.94</v>
      </c>
      <c r="BD321" s="34">
        <v>16.530999999999999</v>
      </c>
      <c r="BE321" s="34">
        <v>2587.2809999999999</v>
      </c>
      <c r="BF321" s="34">
        <v>49.277000000000001</v>
      </c>
      <c r="BG321" s="34">
        <v>16.395</v>
      </c>
      <c r="BH321" s="34">
        <v>0.04</v>
      </c>
      <c r="BI321" s="34">
        <v>16.434000000000001</v>
      </c>
      <c r="BJ321" s="34">
        <v>13.484</v>
      </c>
      <c r="BK321" s="34">
        <v>3.3000000000000002E-2</v>
      </c>
      <c r="BL321" s="34">
        <v>13.516</v>
      </c>
      <c r="BM321" s="34">
        <v>83.149500000000003</v>
      </c>
      <c r="BN321" s="34"/>
      <c r="BO321" s="34"/>
      <c r="BP321" s="34"/>
      <c r="BQ321" s="34">
        <v>13.079000000000001</v>
      </c>
      <c r="BR321" s="34">
        <v>0.16617999999999999</v>
      </c>
      <c r="BS321" s="34">
        <v>-5</v>
      </c>
      <c r="BT321" s="34">
        <v>8.0000000000000002E-3</v>
      </c>
      <c r="BU321" s="34">
        <v>4.0610239999999997</v>
      </c>
      <c r="BV321" s="34">
        <v>0</v>
      </c>
      <c r="BW321" s="34" t="s">
        <v>155</v>
      </c>
      <c r="BX321" s="34">
        <v>0.82199999999999995</v>
      </c>
    </row>
    <row r="322" spans="1:76" x14ac:dyDescent="0.25">
      <c r="A322" s="35">
        <v>43167</v>
      </c>
      <c r="B322" s="36">
        <v>1.7033564814814814E-2</v>
      </c>
      <c r="C322" s="34">
        <v>14.433999999999999</v>
      </c>
      <c r="D322" s="34">
        <v>0.29920000000000002</v>
      </c>
      <c r="E322" s="34">
        <v>2992.1335650000001</v>
      </c>
      <c r="F322" s="34">
        <v>779.6</v>
      </c>
      <c r="G322" s="34">
        <v>2.4</v>
      </c>
      <c r="H322" s="34">
        <v>7768.5</v>
      </c>
      <c r="I322" s="34"/>
      <c r="J322" s="34">
        <v>0.1</v>
      </c>
      <c r="K322" s="34">
        <v>0.86250000000000004</v>
      </c>
      <c r="L322" s="34">
        <v>12.4496</v>
      </c>
      <c r="M322" s="34">
        <v>0.2581</v>
      </c>
      <c r="N322" s="34">
        <v>672.40459999999996</v>
      </c>
      <c r="O322" s="34">
        <v>2.0769000000000002</v>
      </c>
      <c r="P322" s="34">
        <v>674.5</v>
      </c>
      <c r="Q322" s="34">
        <v>553.01110000000006</v>
      </c>
      <c r="R322" s="34">
        <v>1.7081</v>
      </c>
      <c r="S322" s="34">
        <v>554.70000000000005</v>
      </c>
      <c r="T322" s="34">
        <v>7768.4686000000002</v>
      </c>
      <c r="U322" s="34"/>
      <c r="V322" s="34"/>
      <c r="W322" s="34">
        <v>0</v>
      </c>
      <c r="X322" s="34">
        <v>8.6199999999999999E-2</v>
      </c>
      <c r="Y322" s="34">
        <v>11.9</v>
      </c>
      <c r="Z322" s="34">
        <v>854</v>
      </c>
      <c r="AA322" s="34">
        <v>856</v>
      </c>
      <c r="AB322" s="34">
        <v>864</v>
      </c>
      <c r="AC322" s="34">
        <v>92</v>
      </c>
      <c r="AD322" s="34">
        <v>29.06</v>
      </c>
      <c r="AE322" s="34">
        <v>0.67</v>
      </c>
      <c r="AF322" s="34">
        <v>978</v>
      </c>
      <c r="AG322" s="34">
        <v>2</v>
      </c>
      <c r="AH322" s="34">
        <v>59</v>
      </c>
      <c r="AI322" s="34">
        <v>37</v>
      </c>
      <c r="AJ322" s="34">
        <v>190</v>
      </c>
      <c r="AK322" s="34">
        <v>170</v>
      </c>
      <c r="AL322" s="34">
        <v>3.7</v>
      </c>
      <c r="AM322" s="34">
        <v>174.6</v>
      </c>
      <c r="AN322" s="34" t="s">
        <v>155</v>
      </c>
      <c r="AO322" s="34">
        <v>2</v>
      </c>
      <c r="AP322" s="37">
        <v>0.80951388888888898</v>
      </c>
      <c r="AQ322" s="34">
        <v>47.164355999999998</v>
      </c>
      <c r="AR322" s="34">
        <v>-88.486165999999997</v>
      </c>
      <c r="AS322" s="34">
        <v>317.8</v>
      </c>
      <c r="AT322" s="34">
        <v>35</v>
      </c>
      <c r="AU322" s="34">
        <v>11</v>
      </c>
      <c r="AV322" s="34">
        <v>9</v>
      </c>
      <c r="AW322" s="34" t="s">
        <v>218</v>
      </c>
      <c r="AX322" s="34">
        <v>1.8613999999999999</v>
      </c>
      <c r="AY322" s="34">
        <v>1.1614</v>
      </c>
      <c r="AZ322" s="34">
        <v>2.7</v>
      </c>
      <c r="BA322" s="34">
        <v>13.404</v>
      </c>
      <c r="BB322" s="34">
        <v>13.03</v>
      </c>
      <c r="BC322" s="34">
        <v>0.97</v>
      </c>
      <c r="BD322" s="34">
        <v>15.944000000000001</v>
      </c>
      <c r="BE322" s="34">
        <v>2682.873</v>
      </c>
      <c r="BF322" s="34">
        <v>35.396000000000001</v>
      </c>
      <c r="BG322" s="34">
        <v>15.173999999999999</v>
      </c>
      <c r="BH322" s="34">
        <v>4.7E-2</v>
      </c>
      <c r="BI322" s="34">
        <v>15.221</v>
      </c>
      <c r="BJ322" s="34">
        <v>12.48</v>
      </c>
      <c r="BK322" s="34">
        <v>3.9E-2</v>
      </c>
      <c r="BL322" s="34">
        <v>12.519</v>
      </c>
      <c r="BM322" s="34">
        <v>57.770200000000003</v>
      </c>
      <c r="BN322" s="34"/>
      <c r="BO322" s="34"/>
      <c r="BP322" s="34"/>
      <c r="BQ322" s="34">
        <v>13.513999999999999</v>
      </c>
      <c r="BR322" s="34">
        <v>0.193352</v>
      </c>
      <c r="BS322" s="34">
        <v>-5</v>
      </c>
      <c r="BT322" s="34">
        <v>7.228E-3</v>
      </c>
      <c r="BU322" s="34">
        <v>4.7250399999999999</v>
      </c>
      <c r="BV322" s="34">
        <v>0</v>
      </c>
      <c r="BW322" s="34" t="s">
        <v>155</v>
      </c>
      <c r="BX322" s="34">
        <v>0.82199999999999995</v>
      </c>
    </row>
    <row r="323" spans="1:76" x14ac:dyDescent="0.25">
      <c r="A323" s="35">
        <v>43167</v>
      </c>
      <c r="B323" s="36">
        <v>1.7045138888888891E-2</v>
      </c>
      <c r="C323" s="34">
        <v>14.45</v>
      </c>
      <c r="D323" s="34">
        <v>0.19320000000000001</v>
      </c>
      <c r="E323" s="34">
        <v>1932.3001630000001</v>
      </c>
      <c r="F323" s="34">
        <v>674.9</v>
      </c>
      <c r="G323" s="34">
        <v>2.6</v>
      </c>
      <c r="H323" s="34">
        <v>4212</v>
      </c>
      <c r="I323" s="34"/>
      <c r="J323" s="34">
        <v>0.1</v>
      </c>
      <c r="K323" s="34">
        <v>0.86670000000000003</v>
      </c>
      <c r="L323" s="34">
        <v>12.5238</v>
      </c>
      <c r="M323" s="34">
        <v>0.16750000000000001</v>
      </c>
      <c r="N323" s="34">
        <v>584.97479999999996</v>
      </c>
      <c r="O323" s="34">
        <v>2.2614999999999998</v>
      </c>
      <c r="P323" s="34">
        <v>587.20000000000005</v>
      </c>
      <c r="Q323" s="34">
        <v>481.10559999999998</v>
      </c>
      <c r="R323" s="34">
        <v>1.8599000000000001</v>
      </c>
      <c r="S323" s="34">
        <v>483</v>
      </c>
      <c r="T323" s="34">
        <v>4211.9776000000002</v>
      </c>
      <c r="U323" s="34"/>
      <c r="V323" s="34"/>
      <c r="W323" s="34">
        <v>0</v>
      </c>
      <c r="X323" s="34">
        <v>8.6699999999999999E-2</v>
      </c>
      <c r="Y323" s="34">
        <v>12</v>
      </c>
      <c r="Z323" s="34">
        <v>853</v>
      </c>
      <c r="AA323" s="34">
        <v>855</v>
      </c>
      <c r="AB323" s="34">
        <v>864</v>
      </c>
      <c r="AC323" s="34">
        <v>92</v>
      </c>
      <c r="AD323" s="34">
        <v>29.06</v>
      </c>
      <c r="AE323" s="34">
        <v>0.67</v>
      </c>
      <c r="AF323" s="34">
        <v>978</v>
      </c>
      <c r="AG323" s="34">
        <v>2</v>
      </c>
      <c r="AH323" s="34">
        <v>59</v>
      </c>
      <c r="AI323" s="34">
        <v>37</v>
      </c>
      <c r="AJ323" s="34">
        <v>190</v>
      </c>
      <c r="AK323" s="34">
        <v>170</v>
      </c>
      <c r="AL323" s="34">
        <v>3.7</v>
      </c>
      <c r="AM323" s="34">
        <v>174.3</v>
      </c>
      <c r="AN323" s="34" t="s">
        <v>155</v>
      </c>
      <c r="AO323" s="34">
        <v>2</v>
      </c>
      <c r="AP323" s="37">
        <v>0.80952546296296291</v>
      </c>
      <c r="AQ323" s="34">
        <v>47.164394999999999</v>
      </c>
      <c r="AR323" s="34">
        <v>-88.486340999999996</v>
      </c>
      <c r="AS323" s="34">
        <v>317.7</v>
      </c>
      <c r="AT323" s="34">
        <v>33.6</v>
      </c>
      <c r="AU323" s="34">
        <v>11</v>
      </c>
      <c r="AV323" s="34">
        <v>10</v>
      </c>
      <c r="AW323" s="34" t="s">
        <v>207</v>
      </c>
      <c r="AX323" s="34">
        <v>1.9</v>
      </c>
      <c r="AY323" s="34">
        <v>1.2</v>
      </c>
      <c r="AZ323" s="34">
        <v>2.7</v>
      </c>
      <c r="BA323" s="34">
        <v>13.404</v>
      </c>
      <c r="BB323" s="34">
        <v>13.47</v>
      </c>
      <c r="BC323" s="34">
        <v>1</v>
      </c>
      <c r="BD323" s="34">
        <v>15.38</v>
      </c>
      <c r="BE323" s="34">
        <v>2775.6759999999999</v>
      </c>
      <c r="BF323" s="34">
        <v>23.623999999999999</v>
      </c>
      <c r="BG323" s="34">
        <v>13.577</v>
      </c>
      <c r="BH323" s="34">
        <v>5.1999999999999998E-2</v>
      </c>
      <c r="BI323" s="34">
        <v>13.63</v>
      </c>
      <c r="BJ323" s="34">
        <v>11.166</v>
      </c>
      <c r="BK323" s="34">
        <v>4.2999999999999997E-2</v>
      </c>
      <c r="BL323" s="34">
        <v>11.209</v>
      </c>
      <c r="BM323" s="34">
        <v>32.213700000000003</v>
      </c>
      <c r="BN323" s="34"/>
      <c r="BO323" s="34"/>
      <c r="BP323" s="34"/>
      <c r="BQ323" s="34">
        <v>13.967000000000001</v>
      </c>
      <c r="BR323" s="34">
        <v>0.24795200000000001</v>
      </c>
      <c r="BS323" s="34">
        <v>-5</v>
      </c>
      <c r="BT323" s="34">
        <v>7.0000000000000001E-3</v>
      </c>
      <c r="BU323" s="34">
        <v>6.0593269999999997</v>
      </c>
      <c r="BV323" s="34">
        <v>0</v>
      </c>
      <c r="BW323" s="34" t="s">
        <v>155</v>
      </c>
      <c r="BX323" s="34">
        <v>0.82199999999999995</v>
      </c>
    </row>
    <row r="324" spans="1:76" x14ac:dyDescent="0.25">
      <c r="A324" s="35">
        <v>43167</v>
      </c>
      <c r="B324" s="36">
        <v>1.7056712962962964E-2</v>
      </c>
      <c r="C324" s="34">
        <v>14.446999999999999</v>
      </c>
      <c r="D324" s="34">
        <v>0.22819999999999999</v>
      </c>
      <c r="E324" s="34">
        <v>2282.3429540000002</v>
      </c>
      <c r="F324" s="34">
        <v>571</v>
      </c>
      <c r="G324" s="34">
        <v>2.8</v>
      </c>
      <c r="H324" s="34">
        <v>2401.6999999999998</v>
      </c>
      <c r="I324" s="34"/>
      <c r="J324" s="34">
        <v>0.1</v>
      </c>
      <c r="K324" s="34">
        <v>0.86809999999999998</v>
      </c>
      <c r="L324" s="34">
        <v>12.5418</v>
      </c>
      <c r="M324" s="34">
        <v>0.1981</v>
      </c>
      <c r="N324" s="34">
        <v>495.68729999999999</v>
      </c>
      <c r="O324" s="34">
        <v>2.4725999999999999</v>
      </c>
      <c r="P324" s="34">
        <v>498.2</v>
      </c>
      <c r="Q324" s="34">
        <v>407.6721</v>
      </c>
      <c r="R324" s="34">
        <v>2.0335999999999999</v>
      </c>
      <c r="S324" s="34">
        <v>409.7</v>
      </c>
      <c r="T324" s="34">
        <v>2401.7276999999999</v>
      </c>
      <c r="U324" s="34"/>
      <c r="V324" s="34"/>
      <c r="W324" s="34">
        <v>0</v>
      </c>
      <c r="X324" s="34">
        <v>8.6800000000000002E-2</v>
      </c>
      <c r="Y324" s="34">
        <v>11.9</v>
      </c>
      <c r="Z324" s="34">
        <v>853</v>
      </c>
      <c r="AA324" s="34">
        <v>855</v>
      </c>
      <c r="AB324" s="34">
        <v>864</v>
      </c>
      <c r="AC324" s="34">
        <v>92</v>
      </c>
      <c r="AD324" s="34">
        <v>29.06</v>
      </c>
      <c r="AE324" s="34">
        <v>0.67</v>
      </c>
      <c r="AF324" s="34">
        <v>978</v>
      </c>
      <c r="AG324" s="34">
        <v>2</v>
      </c>
      <c r="AH324" s="34">
        <v>58.228000000000002</v>
      </c>
      <c r="AI324" s="34">
        <v>37</v>
      </c>
      <c r="AJ324" s="34">
        <v>190</v>
      </c>
      <c r="AK324" s="34">
        <v>170</v>
      </c>
      <c r="AL324" s="34">
        <v>3.7</v>
      </c>
      <c r="AM324" s="34">
        <v>174.1</v>
      </c>
      <c r="AN324" s="34" t="s">
        <v>155</v>
      </c>
      <c r="AO324" s="34">
        <v>2</v>
      </c>
      <c r="AP324" s="37">
        <v>0.80953703703703705</v>
      </c>
      <c r="AQ324" s="34">
        <v>47.164423999999997</v>
      </c>
      <c r="AR324" s="34">
        <v>-88.486510999999993</v>
      </c>
      <c r="AS324" s="34">
        <v>317.5</v>
      </c>
      <c r="AT324" s="34">
        <v>32.200000000000003</v>
      </c>
      <c r="AU324" s="34">
        <v>11</v>
      </c>
      <c r="AV324" s="34">
        <v>10</v>
      </c>
      <c r="AW324" s="34" t="s">
        <v>207</v>
      </c>
      <c r="AX324" s="34">
        <v>1.9</v>
      </c>
      <c r="AY324" s="34">
        <v>1.2</v>
      </c>
      <c r="AZ324" s="34">
        <v>2.7</v>
      </c>
      <c r="BA324" s="34">
        <v>13.404</v>
      </c>
      <c r="BB324" s="34">
        <v>13.62</v>
      </c>
      <c r="BC324" s="34">
        <v>1.02</v>
      </c>
      <c r="BD324" s="34">
        <v>15.19</v>
      </c>
      <c r="BE324" s="34">
        <v>2808.0949999999998</v>
      </c>
      <c r="BF324" s="34">
        <v>28.236000000000001</v>
      </c>
      <c r="BG324" s="34">
        <v>11.622</v>
      </c>
      <c r="BH324" s="34">
        <v>5.8000000000000003E-2</v>
      </c>
      <c r="BI324" s="34">
        <v>11.68</v>
      </c>
      <c r="BJ324" s="34">
        <v>9.5589999999999993</v>
      </c>
      <c r="BK324" s="34">
        <v>4.8000000000000001E-2</v>
      </c>
      <c r="BL324" s="34">
        <v>9.6059999999999999</v>
      </c>
      <c r="BM324" s="34">
        <v>18.5566</v>
      </c>
      <c r="BN324" s="34"/>
      <c r="BO324" s="34"/>
      <c r="BP324" s="34"/>
      <c r="BQ324" s="34">
        <v>14.132999999999999</v>
      </c>
      <c r="BR324" s="34">
        <v>0.29774</v>
      </c>
      <c r="BS324" s="34">
        <v>-5</v>
      </c>
      <c r="BT324" s="34">
        <v>7.0000000000000001E-3</v>
      </c>
      <c r="BU324" s="34">
        <v>7.2760210000000001</v>
      </c>
      <c r="BV324" s="34">
        <v>0</v>
      </c>
      <c r="BW324" s="34" t="s">
        <v>155</v>
      </c>
      <c r="BX324" s="34">
        <v>0.82199999999999995</v>
      </c>
    </row>
    <row r="325" spans="1:76" x14ac:dyDescent="0.25">
      <c r="A325" s="35">
        <v>43167</v>
      </c>
      <c r="B325" s="36">
        <v>1.7068287037037038E-2</v>
      </c>
      <c r="C325" s="34">
        <v>14.430999999999999</v>
      </c>
      <c r="D325" s="34">
        <v>0.38969999999999999</v>
      </c>
      <c r="E325" s="34">
        <v>3897.2807720000001</v>
      </c>
      <c r="F325" s="34">
        <v>467</v>
      </c>
      <c r="G325" s="34">
        <v>3.1</v>
      </c>
      <c r="H325" s="34">
        <v>1506.9</v>
      </c>
      <c r="I325" s="34"/>
      <c r="J325" s="34">
        <v>0.1</v>
      </c>
      <c r="K325" s="34">
        <v>0.86770000000000003</v>
      </c>
      <c r="L325" s="34">
        <v>12.5222</v>
      </c>
      <c r="M325" s="34">
        <v>0.3382</v>
      </c>
      <c r="N325" s="34">
        <v>405.25080000000003</v>
      </c>
      <c r="O325" s="34">
        <v>2.6787999999999998</v>
      </c>
      <c r="P325" s="34">
        <v>407.9</v>
      </c>
      <c r="Q325" s="34">
        <v>332.97800000000001</v>
      </c>
      <c r="R325" s="34">
        <v>2.2010999999999998</v>
      </c>
      <c r="S325" s="34">
        <v>335.2</v>
      </c>
      <c r="T325" s="34">
        <v>1506.9175</v>
      </c>
      <c r="U325" s="34"/>
      <c r="V325" s="34"/>
      <c r="W325" s="34">
        <v>0</v>
      </c>
      <c r="X325" s="34">
        <v>8.6800000000000002E-2</v>
      </c>
      <c r="Y325" s="34">
        <v>12</v>
      </c>
      <c r="Z325" s="34">
        <v>854</v>
      </c>
      <c r="AA325" s="34">
        <v>856</v>
      </c>
      <c r="AB325" s="34">
        <v>864</v>
      </c>
      <c r="AC325" s="34">
        <v>91.2</v>
      </c>
      <c r="AD325" s="34">
        <v>28.82</v>
      </c>
      <c r="AE325" s="34">
        <v>0.66</v>
      </c>
      <c r="AF325" s="34">
        <v>978</v>
      </c>
      <c r="AG325" s="34">
        <v>2</v>
      </c>
      <c r="AH325" s="34">
        <v>58</v>
      </c>
      <c r="AI325" s="34">
        <v>37</v>
      </c>
      <c r="AJ325" s="34">
        <v>190</v>
      </c>
      <c r="AK325" s="34">
        <v>170</v>
      </c>
      <c r="AL325" s="34">
        <v>3.8</v>
      </c>
      <c r="AM325" s="34">
        <v>174.5</v>
      </c>
      <c r="AN325" s="34" t="s">
        <v>155</v>
      </c>
      <c r="AO325" s="34">
        <v>2</v>
      </c>
      <c r="AP325" s="37">
        <v>0.80954861111111109</v>
      </c>
      <c r="AQ325" s="34">
        <v>47.164451999999997</v>
      </c>
      <c r="AR325" s="34">
        <v>-88.486684999999994</v>
      </c>
      <c r="AS325" s="34">
        <v>317.39999999999998</v>
      </c>
      <c r="AT325" s="34">
        <v>30.3</v>
      </c>
      <c r="AU325" s="34">
        <v>11</v>
      </c>
      <c r="AV325" s="34">
        <v>10</v>
      </c>
      <c r="AW325" s="34" t="s">
        <v>207</v>
      </c>
      <c r="AX325" s="34">
        <v>1.9</v>
      </c>
      <c r="AY325" s="34">
        <v>1.2</v>
      </c>
      <c r="AZ325" s="34">
        <v>2.7</v>
      </c>
      <c r="BA325" s="34">
        <v>13.404</v>
      </c>
      <c r="BB325" s="34">
        <v>13.57</v>
      </c>
      <c r="BC325" s="34">
        <v>1.01</v>
      </c>
      <c r="BD325" s="34">
        <v>15.241</v>
      </c>
      <c r="BE325" s="34">
        <v>2797.0079999999998</v>
      </c>
      <c r="BF325" s="34">
        <v>48.078000000000003</v>
      </c>
      <c r="BG325" s="34">
        <v>9.4789999999999992</v>
      </c>
      <c r="BH325" s="34">
        <v>6.3E-2</v>
      </c>
      <c r="BI325" s="34">
        <v>9.5419999999999998</v>
      </c>
      <c r="BJ325" s="34">
        <v>7.7889999999999997</v>
      </c>
      <c r="BK325" s="34">
        <v>5.0999999999999997E-2</v>
      </c>
      <c r="BL325" s="34">
        <v>7.84</v>
      </c>
      <c r="BM325" s="34">
        <v>11.6151</v>
      </c>
      <c r="BN325" s="34"/>
      <c r="BO325" s="34"/>
      <c r="BP325" s="34"/>
      <c r="BQ325" s="34">
        <v>14.093</v>
      </c>
      <c r="BR325" s="34">
        <v>0.28100700000000001</v>
      </c>
      <c r="BS325" s="34">
        <v>-5</v>
      </c>
      <c r="BT325" s="34">
        <v>7.0000000000000001E-3</v>
      </c>
      <c r="BU325" s="34">
        <v>6.8671090000000001</v>
      </c>
      <c r="BV325" s="34">
        <v>0</v>
      </c>
      <c r="BW325" s="34" t="s">
        <v>155</v>
      </c>
      <c r="BX325" s="34">
        <v>0.82199999999999995</v>
      </c>
    </row>
    <row r="326" spans="1:76" x14ac:dyDescent="0.25">
      <c r="A326" s="35">
        <v>43167</v>
      </c>
      <c r="B326" s="36">
        <v>1.7079861111111112E-2</v>
      </c>
      <c r="C326" s="34">
        <v>14.422000000000001</v>
      </c>
      <c r="D326" s="34">
        <v>0.52400000000000002</v>
      </c>
      <c r="E326" s="34">
        <v>5239.9583329999996</v>
      </c>
      <c r="F326" s="34">
        <v>400.9</v>
      </c>
      <c r="G326" s="34">
        <v>3.2</v>
      </c>
      <c r="H326" s="34">
        <v>1159.8</v>
      </c>
      <c r="I326" s="34"/>
      <c r="J326" s="34">
        <v>0.1</v>
      </c>
      <c r="K326" s="34">
        <v>0.86699999999999999</v>
      </c>
      <c r="L326" s="34">
        <v>12.5038</v>
      </c>
      <c r="M326" s="34">
        <v>0.45429999999999998</v>
      </c>
      <c r="N326" s="34">
        <v>347.5478</v>
      </c>
      <c r="O326" s="34">
        <v>2.7744</v>
      </c>
      <c r="P326" s="34">
        <v>350.3</v>
      </c>
      <c r="Q326" s="34">
        <v>285.48559999999998</v>
      </c>
      <c r="R326" s="34">
        <v>2.2789999999999999</v>
      </c>
      <c r="S326" s="34">
        <v>287.8</v>
      </c>
      <c r="T326" s="34">
        <v>1159.8483000000001</v>
      </c>
      <c r="U326" s="34"/>
      <c r="V326" s="34"/>
      <c r="W326" s="34">
        <v>0</v>
      </c>
      <c r="X326" s="34">
        <v>8.6699999999999999E-2</v>
      </c>
      <c r="Y326" s="34">
        <v>12</v>
      </c>
      <c r="Z326" s="34">
        <v>854</v>
      </c>
      <c r="AA326" s="34">
        <v>855</v>
      </c>
      <c r="AB326" s="34">
        <v>864</v>
      </c>
      <c r="AC326" s="34">
        <v>91</v>
      </c>
      <c r="AD326" s="34">
        <v>28.75</v>
      </c>
      <c r="AE326" s="34">
        <v>0.66</v>
      </c>
      <c r="AF326" s="34">
        <v>978</v>
      </c>
      <c r="AG326" s="34">
        <v>2</v>
      </c>
      <c r="AH326" s="34">
        <v>58</v>
      </c>
      <c r="AI326" s="34">
        <v>37</v>
      </c>
      <c r="AJ326" s="34">
        <v>190</v>
      </c>
      <c r="AK326" s="34">
        <v>170</v>
      </c>
      <c r="AL326" s="34">
        <v>3.9</v>
      </c>
      <c r="AM326" s="34">
        <v>174.8</v>
      </c>
      <c r="AN326" s="34" t="s">
        <v>155</v>
      </c>
      <c r="AO326" s="34">
        <v>2</v>
      </c>
      <c r="AP326" s="37">
        <v>0.80956018518518524</v>
      </c>
      <c r="AQ326" s="34">
        <v>47.164439000000002</v>
      </c>
      <c r="AR326" s="34">
        <v>-88.486964999999998</v>
      </c>
      <c r="AS326" s="34">
        <v>317</v>
      </c>
      <c r="AT326" s="34">
        <v>30.2</v>
      </c>
      <c r="AU326" s="34">
        <v>11</v>
      </c>
      <c r="AV326" s="34">
        <v>10</v>
      </c>
      <c r="AW326" s="34" t="s">
        <v>207</v>
      </c>
      <c r="AX326" s="34">
        <v>1.9</v>
      </c>
      <c r="AY326" s="34">
        <v>1.2614000000000001</v>
      </c>
      <c r="AZ326" s="34">
        <v>2.7614000000000001</v>
      </c>
      <c r="BA326" s="34">
        <v>13.404</v>
      </c>
      <c r="BB326" s="34">
        <v>13.48</v>
      </c>
      <c r="BC326" s="34">
        <v>1.01</v>
      </c>
      <c r="BD326" s="34">
        <v>15.34</v>
      </c>
      <c r="BE326" s="34">
        <v>2779.3919999999998</v>
      </c>
      <c r="BF326" s="34">
        <v>64.274000000000001</v>
      </c>
      <c r="BG326" s="34">
        <v>8.09</v>
      </c>
      <c r="BH326" s="34">
        <v>6.5000000000000002E-2</v>
      </c>
      <c r="BI326" s="34">
        <v>8.1549999999999994</v>
      </c>
      <c r="BJ326" s="34">
        <v>6.6449999999999996</v>
      </c>
      <c r="BK326" s="34">
        <v>5.2999999999999999E-2</v>
      </c>
      <c r="BL326" s="34">
        <v>6.6989999999999998</v>
      </c>
      <c r="BM326" s="34">
        <v>8.8966999999999992</v>
      </c>
      <c r="BN326" s="34"/>
      <c r="BO326" s="34"/>
      <c r="BP326" s="34"/>
      <c r="BQ326" s="34">
        <v>14.013</v>
      </c>
      <c r="BR326" s="34">
        <v>0.218976</v>
      </c>
      <c r="BS326" s="34">
        <v>-5</v>
      </c>
      <c r="BT326" s="34">
        <v>7.0000000000000001E-3</v>
      </c>
      <c r="BU326" s="34">
        <v>5.3512259999999996</v>
      </c>
      <c r="BV326" s="34">
        <v>0</v>
      </c>
      <c r="BW326" s="34" t="s">
        <v>155</v>
      </c>
      <c r="BX326" s="34">
        <v>0.82099999999999995</v>
      </c>
    </row>
    <row r="327" spans="1:76" x14ac:dyDescent="0.25">
      <c r="A327" s="35">
        <v>43167</v>
      </c>
      <c r="B327" s="36">
        <v>1.7091435185185185E-2</v>
      </c>
      <c r="C327" s="34">
        <v>14.426</v>
      </c>
      <c r="D327" s="34">
        <v>0.29820000000000002</v>
      </c>
      <c r="E327" s="34">
        <v>2981.625</v>
      </c>
      <c r="F327" s="34">
        <v>331.3</v>
      </c>
      <c r="G327" s="34">
        <v>3.2</v>
      </c>
      <c r="H327" s="34">
        <v>973</v>
      </c>
      <c r="I327" s="34"/>
      <c r="J327" s="34">
        <v>0.1</v>
      </c>
      <c r="K327" s="34">
        <v>0.86919999999999997</v>
      </c>
      <c r="L327" s="34">
        <v>12.539300000000001</v>
      </c>
      <c r="M327" s="34">
        <v>0.25919999999999999</v>
      </c>
      <c r="N327" s="34">
        <v>287.99349999999998</v>
      </c>
      <c r="O327" s="34">
        <v>2.7814000000000001</v>
      </c>
      <c r="P327" s="34">
        <v>290.8</v>
      </c>
      <c r="Q327" s="34">
        <v>236.566</v>
      </c>
      <c r="R327" s="34">
        <v>2.2847</v>
      </c>
      <c r="S327" s="34">
        <v>238.9</v>
      </c>
      <c r="T327" s="34">
        <v>972.96709999999996</v>
      </c>
      <c r="U327" s="34"/>
      <c r="V327" s="34"/>
      <c r="W327" s="34">
        <v>0</v>
      </c>
      <c r="X327" s="34">
        <v>8.6900000000000005E-2</v>
      </c>
      <c r="Y327" s="34">
        <v>12.2</v>
      </c>
      <c r="Z327" s="34">
        <v>852</v>
      </c>
      <c r="AA327" s="34">
        <v>854</v>
      </c>
      <c r="AB327" s="34">
        <v>865</v>
      </c>
      <c r="AC327" s="34">
        <v>91</v>
      </c>
      <c r="AD327" s="34">
        <v>28.75</v>
      </c>
      <c r="AE327" s="34">
        <v>0.66</v>
      </c>
      <c r="AF327" s="34">
        <v>978</v>
      </c>
      <c r="AG327" s="34">
        <v>2</v>
      </c>
      <c r="AH327" s="34">
        <v>58</v>
      </c>
      <c r="AI327" s="34">
        <v>37</v>
      </c>
      <c r="AJ327" s="34">
        <v>190</v>
      </c>
      <c r="AK327" s="34">
        <v>170</v>
      </c>
      <c r="AL327" s="34">
        <v>4</v>
      </c>
      <c r="AM327" s="34">
        <v>175</v>
      </c>
      <c r="AN327" s="34" t="s">
        <v>155</v>
      </c>
      <c r="AO327" s="34">
        <v>2</v>
      </c>
      <c r="AP327" s="37">
        <v>0.80958333333333332</v>
      </c>
      <c r="AQ327" s="34">
        <v>47.164422000000002</v>
      </c>
      <c r="AR327" s="34">
        <v>-88.487098000000003</v>
      </c>
      <c r="AS327" s="34">
        <v>316.8</v>
      </c>
      <c r="AT327" s="34">
        <v>30.7</v>
      </c>
      <c r="AU327" s="34">
        <v>11</v>
      </c>
      <c r="AV327" s="34">
        <v>10</v>
      </c>
      <c r="AW327" s="34" t="s">
        <v>207</v>
      </c>
      <c r="AX327" s="34">
        <v>1.4088000000000001</v>
      </c>
      <c r="AY327" s="34">
        <v>1.3613999999999999</v>
      </c>
      <c r="AZ327" s="34">
        <v>2.3702000000000001</v>
      </c>
      <c r="BA327" s="34">
        <v>13.404</v>
      </c>
      <c r="BB327" s="34">
        <v>13.72</v>
      </c>
      <c r="BC327" s="34">
        <v>1.02</v>
      </c>
      <c r="BD327" s="34">
        <v>15.05</v>
      </c>
      <c r="BE327" s="34">
        <v>2825.9549999999999</v>
      </c>
      <c r="BF327" s="34">
        <v>37.173999999999999</v>
      </c>
      <c r="BG327" s="34">
        <v>6.7969999999999997</v>
      </c>
      <c r="BH327" s="34">
        <v>6.6000000000000003E-2</v>
      </c>
      <c r="BI327" s="34">
        <v>6.8630000000000004</v>
      </c>
      <c r="BJ327" s="34">
        <v>5.5830000000000002</v>
      </c>
      <c r="BK327" s="34">
        <v>5.3999999999999999E-2</v>
      </c>
      <c r="BL327" s="34">
        <v>5.6369999999999996</v>
      </c>
      <c r="BM327" s="34">
        <v>7.5667999999999997</v>
      </c>
      <c r="BN327" s="34"/>
      <c r="BO327" s="34"/>
      <c r="BP327" s="34"/>
      <c r="BQ327" s="34">
        <v>14.243</v>
      </c>
      <c r="BR327" s="34">
        <v>0.21457999999999999</v>
      </c>
      <c r="BS327" s="34">
        <v>-5</v>
      </c>
      <c r="BT327" s="34">
        <v>7.0000000000000001E-3</v>
      </c>
      <c r="BU327" s="34">
        <v>5.2437990000000001</v>
      </c>
      <c r="BV327" s="34">
        <v>0</v>
      </c>
      <c r="BW327" s="34" t="s">
        <v>155</v>
      </c>
      <c r="BX327" s="34">
        <v>0.82099999999999995</v>
      </c>
    </row>
    <row r="328" spans="1:76" x14ac:dyDescent="0.25">
      <c r="A328" s="35">
        <v>43167</v>
      </c>
      <c r="B328" s="36">
        <v>1.7103009259259259E-2</v>
      </c>
      <c r="C328" s="34">
        <v>14.411</v>
      </c>
      <c r="D328" s="34">
        <v>0.46060000000000001</v>
      </c>
      <c r="E328" s="34">
        <v>4605.8036490000004</v>
      </c>
      <c r="F328" s="34">
        <v>287.39999999999998</v>
      </c>
      <c r="G328" s="34">
        <v>3.2</v>
      </c>
      <c r="H328" s="34">
        <v>816</v>
      </c>
      <c r="I328" s="34"/>
      <c r="J328" s="34">
        <v>0</v>
      </c>
      <c r="K328" s="34">
        <v>0.86809999999999998</v>
      </c>
      <c r="L328" s="34">
        <v>12.5092</v>
      </c>
      <c r="M328" s="34">
        <v>0.39979999999999999</v>
      </c>
      <c r="N328" s="34">
        <v>249.45750000000001</v>
      </c>
      <c r="O328" s="34">
        <v>2.7778</v>
      </c>
      <c r="P328" s="34">
        <v>252.2</v>
      </c>
      <c r="Q328" s="34">
        <v>204.91139999999999</v>
      </c>
      <c r="R328" s="34">
        <v>2.2816999999999998</v>
      </c>
      <c r="S328" s="34">
        <v>207.2</v>
      </c>
      <c r="T328" s="34">
        <v>815.98099999999999</v>
      </c>
      <c r="U328" s="34"/>
      <c r="V328" s="34"/>
      <c r="W328" s="34">
        <v>0</v>
      </c>
      <c r="X328" s="34">
        <v>0</v>
      </c>
      <c r="Y328" s="34">
        <v>12.3</v>
      </c>
      <c r="Z328" s="34">
        <v>850</v>
      </c>
      <c r="AA328" s="34">
        <v>852</v>
      </c>
      <c r="AB328" s="34">
        <v>865</v>
      </c>
      <c r="AC328" s="34">
        <v>91</v>
      </c>
      <c r="AD328" s="34">
        <v>28.75</v>
      </c>
      <c r="AE328" s="34">
        <v>0.66</v>
      </c>
      <c r="AF328" s="34">
        <v>978</v>
      </c>
      <c r="AG328" s="34">
        <v>2</v>
      </c>
      <c r="AH328" s="34">
        <v>58.771999999999998</v>
      </c>
      <c r="AI328" s="34">
        <v>37</v>
      </c>
      <c r="AJ328" s="34">
        <v>190.8</v>
      </c>
      <c r="AK328" s="34">
        <v>170.8</v>
      </c>
      <c r="AL328" s="34">
        <v>4.0999999999999996</v>
      </c>
      <c r="AM328" s="34">
        <v>175</v>
      </c>
      <c r="AN328" s="34" t="s">
        <v>155</v>
      </c>
      <c r="AO328" s="34">
        <v>2</v>
      </c>
      <c r="AP328" s="37">
        <v>0.80958333333333332</v>
      </c>
      <c r="AQ328" s="34">
        <v>47.164396000000004</v>
      </c>
      <c r="AR328" s="34">
        <v>-88.487205000000003</v>
      </c>
      <c r="AS328" s="34">
        <v>316.7</v>
      </c>
      <c r="AT328" s="34">
        <v>29.9</v>
      </c>
      <c r="AU328" s="34">
        <v>11</v>
      </c>
      <c r="AV328" s="34">
        <v>10</v>
      </c>
      <c r="AW328" s="34" t="s">
        <v>207</v>
      </c>
      <c r="AX328" s="34">
        <v>1.4683999999999999</v>
      </c>
      <c r="AY328" s="34">
        <v>1.1544000000000001</v>
      </c>
      <c r="AZ328" s="34">
        <v>2.407</v>
      </c>
      <c r="BA328" s="34">
        <v>13.404</v>
      </c>
      <c r="BB328" s="34">
        <v>13.59</v>
      </c>
      <c r="BC328" s="34">
        <v>1.01</v>
      </c>
      <c r="BD328" s="34">
        <v>15.2</v>
      </c>
      <c r="BE328" s="34">
        <v>2798.518</v>
      </c>
      <c r="BF328" s="34">
        <v>56.927999999999997</v>
      </c>
      <c r="BG328" s="34">
        <v>5.8440000000000003</v>
      </c>
      <c r="BH328" s="34">
        <v>6.5000000000000002E-2</v>
      </c>
      <c r="BI328" s="34">
        <v>5.9089999999999998</v>
      </c>
      <c r="BJ328" s="34">
        <v>4.8010000000000002</v>
      </c>
      <c r="BK328" s="34">
        <v>5.2999999999999999E-2</v>
      </c>
      <c r="BL328" s="34">
        <v>4.8540000000000001</v>
      </c>
      <c r="BM328" s="34">
        <v>6.2994000000000003</v>
      </c>
      <c r="BN328" s="34"/>
      <c r="BO328" s="34"/>
      <c r="BP328" s="34"/>
      <c r="BQ328" s="34">
        <v>0</v>
      </c>
      <c r="BR328" s="34">
        <v>0.20410400000000001</v>
      </c>
      <c r="BS328" s="34">
        <v>-5</v>
      </c>
      <c r="BT328" s="34">
        <v>6.228E-3</v>
      </c>
      <c r="BU328" s="34">
        <v>4.9877919999999998</v>
      </c>
      <c r="BV328" s="34">
        <v>0</v>
      </c>
      <c r="BW328" s="34" t="s">
        <v>155</v>
      </c>
      <c r="BX328" s="34">
        <v>0.82099999999999995</v>
      </c>
    </row>
    <row r="329" spans="1:76" x14ac:dyDescent="0.25">
      <c r="A329" s="35">
        <v>43167</v>
      </c>
      <c r="B329" s="36">
        <v>1.7114583333333332E-2</v>
      </c>
      <c r="C329" s="34">
        <v>14.393000000000001</v>
      </c>
      <c r="D329" s="34">
        <v>0.3674</v>
      </c>
      <c r="E329" s="34">
        <v>3673.8585210000001</v>
      </c>
      <c r="F329" s="34">
        <v>253.5</v>
      </c>
      <c r="G329" s="34">
        <v>3.1</v>
      </c>
      <c r="H329" s="34">
        <v>766.4</v>
      </c>
      <c r="I329" s="34"/>
      <c r="J329" s="34">
        <v>0</v>
      </c>
      <c r="K329" s="34">
        <v>0.86909999999999998</v>
      </c>
      <c r="L329" s="34">
        <v>12.508800000000001</v>
      </c>
      <c r="M329" s="34">
        <v>0.31929999999999997</v>
      </c>
      <c r="N329" s="34">
        <v>220.35390000000001</v>
      </c>
      <c r="O329" s="34">
        <v>2.6941000000000002</v>
      </c>
      <c r="P329" s="34">
        <v>223</v>
      </c>
      <c r="Q329" s="34">
        <v>181.00489999999999</v>
      </c>
      <c r="R329" s="34">
        <v>2.2130000000000001</v>
      </c>
      <c r="S329" s="34">
        <v>183.2</v>
      </c>
      <c r="T329" s="34">
        <v>766.40459999999996</v>
      </c>
      <c r="U329" s="34"/>
      <c r="V329" s="34"/>
      <c r="W329" s="34">
        <v>0</v>
      </c>
      <c r="X329" s="34">
        <v>0</v>
      </c>
      <c r="Y329" s="34">
        <v>12.3</v>
      </c>
      <c r="Z329" s="34">
        <v>850</v>
      </c>
      <c r="AA329" s="34">
        <v>852</v>
      </c>
      <c r="AB329" s="34">
        <v>865</v>
      </c>
      <c r="AC329" s="34">
        <v>91</v>
      </c>
      <c r="AD329" s="34">
        <v>28.75</v>
      </c>
      <c r="AE329" s="34">
        <v>0.66</v>
      </c>
      <c r="AF329" s="34">
        <v>978</v>
      </c>
      <c r="AG329" s="34">
        <v>2</v>
      </c>
      <c r="AH329" s="34">
        <v>59</v>
      </c>
      <c r="AI329" s="34">
        <v>37</v>
      </c>
      <c r="AJ329" s="34">
        <v>191</v>
      </c>
      <c r="AK329" s="34">
        <v>171</v>
      </c>
      <c r="AL329" s="34">
        <v>4.0999999999999996</v>
      </c>
      <c r="AM329" s="34">
        <v>175</v>
      </c>
      <c r="AN329" s="34" t="s">
        <v>155</v>
      </c>
      <c r="AO329" s="34">
        <v>2</v>
      </c>
      <c r="AP329" s="37">
        <v>0.80959490740740747</v>
      </c>
      <c r="AQ329" s="34">
        <v>47.164327</v>
      </c>
      <c r="AR329" s="34">
        <v>-88.487463000000005</v>
      </c>
      <c r="AS329" s="34">
        <v>316.8</v>
      </c>
      <c r="AT329" s="34">
        <v>28.7</v>
      </c>
      <c r="AU329" s="34">
        <v>11</v>
      </c>
      <c r="AV329" s="34">
        <v>10</v>
      </c>
      <c r="AW329" s="34" t="s">
        <v>207</v>
      </c>
      <c r="AX329" s="34">
        <v>1.7614000000000001</v>
      </c>
      <c r="AY329" s="34">
        <v>1.1228</v>
      </c>
      <c r="AZ329" s="34">
        <v>2.7227999999999999</v>
      </c>
      <c r="BA329" s="34">
        <v>13.404</v>
      </c>
      <c r="BB329" s="34">
        <v>13.7</v>
      </c>
      <c r="BC329" s="34">
        <v>1.02</v>
      </c>
      <c r="BD329" s="34">
        <v>15.065</v>
      </c>
      <c r="BE329" s="34">
        <v>2817.1129999999998</v>
      </c>
      <c r="BF329" s="34">
        <v>45.765999999999998</v>
      </c>
      <c r="BG329" s="34">
        <v>5.1970000000000001</v>
      </c>
      <c r="BH329" s="34">
        <v>6.4000000000000001E-2</v>
      </c>
      <c r="BI329" s="34">
        <v>5.26</v>
      </c>
      <c r="BJ329" s="34">
        <v>4.2690000000000001</v>
      </c>
      <c r="BK329" s="34">
        <v>5.1999999999999998E-2</v>
      </c>
      <c r="BL329" s="34">
        <v>4.3209999999999997</v>
      </c>
      <c r="BM329" s="34">
        <v>5.9561999999999999</v>
      </c>
      <c r="BN329" s="34"/>
      <c r="BO329" s="34"/>
      <c r="BP329" s="34"/>
      <c r="BQ329" s="34">
        <v>0</v>
      </c>
      <c r="BR329" s="34">
        <v>0.17915600000000001</v>
      </c>
      <c r="BS329" s="34">
        <v>-5</v>
      </c>
      <c r="BT329" s="34">
        <v>6.0000000000000001E-3</v>
      </c>
      <c r="BU329" s="34">
        <v>4.3781249999999998</v>
      </c>
      <c r="BV329" s="34">
        <v>0</v>
      </c>
      <c r="BW329" s="34" t="s">
        <v>155</v>
      </c>
      <c r="BX329" s="34">
        <v>0.82099999999999995</v>
      </c>
    </row>
    <row r="330" spans="1:76" x14ac:dyDescent="0.25">
      <c r="A330" s="35">
        <v>43167</v>
      </c>
      <c r="B330" s="36">
        <v>1.7126157407407406E-2</v>
      </c>
      <c r="C330" s="34">
        <v>14.411</v>
      </c>
      <c r="D330" s="34">
        <v>0.21579999999999999</v>
      </c>
      <c r="E330" s="34">
        <v>2158.265746</v>
      </c>
      <c r="F330" s="34">
        <v>231.2</v>
      </c>
      <c r="G330" s="34">
        <v>3.1</v>
      </c>
      <c r="H330" s="34">
        <v>665.2</v>
      </c>
      <c r="I330" s="34"/>
      <c r="J330" s="34">
        <v>0</v>
      </c>
      <c r="K330" s="34">
        <v>0.87039999999999995</v>
      </c>
      <c r="L330" s="34">
        <v>12.5435</v>
      </c>
      <c r="M330" s="34">
        <v>0.18790000000000001</v>
      </c>
      <c r="N330" s="34">
        <v>201.21119999999999</v>
      </c>
      <c r="O330" s="34">
        <v>2.6966999999999999</v>
      </c>
      <c r="P330" s="34">
        <v>203.9</v>
      </c>
      <c r="Q330" s="34">
        <v>165.28059999999999</v>
      </c>
      <c r="R330" s="34">
        <v>2.2151000000000001</v>
      </c>
      <c r="S330" s="34">
        <v>167.5</v>
      </c>
      <c r="T330" s="34">
        <v>665.19920000000002</v>
      </c>
      <c r="U330" s="34"/>
      <c r="V330" s="34"/>
      <c r="W330" s="34">
        <v>0</v>
      </c>
      <c r="X330" s="34">
        <v>0</v>
      </c>
      <c r="Y330" s="34">
        <v>12.3</v>
      </c>
      <c r="Z330" s="34">
        <v>851</v>
      </c>
      <c r="AA330" s="34">
        <v>852</v>
      </c>
      <c r="AB330" s="34">
        <v>865</v>
      </c>
      <c r="AC330" s="34">
        <v>91</v>
      </c>
      <c r="AD330" s="34">
        <v>28.75</v>
      </c>
      <c r="AE330" s="34">
        <v>0.66</v>
      </c>
      <c r="AF330" s="34">
        <v>978</v>
      </c>
      <c r="AG330" s="34">
        <v>2</v>
      </c>
      <c r="AH330" s="34">
        <v>58.228000000000002</v>
      </c>
      <c r="AI330" s="34">
        <v>37</v>
      </c>
      <c r="AJ330" s="34">
        <v>191</v>
      </c>
      <c r="AK330" s="34">
        <v>171</v>
      </c>
      <c r="AL330" s="34">
        <v>4.2</v>
      </c>
      <c r="AM330" s="34">
        <v>175</v>
      </c>
      <c r="AN330" s="34" t="s">
        <v>155</v>
      </c>
      <c r="AO330" s="34">
        <v>2</v>
      </c>
      <c r="AP330" s="37">
        <v>0.80961805555555555</v>
      </c>
      <c r="AQ330" s="34">
        <v>47.164270999999999</v>
      </c>
      <c r="AR330" s="34">
        <v>-88.487675999999993</v>
      </c>
      <c r="AS330" s="34">
        <v>317.10000000000002</v>
      </c>
      <c r="AT330" s="34">
        <v>27.8</v>
      </c>
      <c r="AU330" s="34">
        <v>11</v>
      </c>
      <c r="AV330" s="34">
        <v>10</v>
      </c>
      <c r="AW330" s="34" t="s">
        <v>207</v>
      </c>
      <c r="AX330" s="34">
        <v>1.6157999999999999</v>
      </c>
      <c r="AY330" s="34">
        <v>1.2614000000000001</v>
      </c>
      <c r="AZ330" s="34">
        <v>2.8</v>
      </c>
      <c r="BA330" s="34">
        <v>13.404</v>
      </c>
      <c r="BB330" s="34">
        <v>13.85</v>
      </c>
      <c r="BC330" s="34">
        <v>1.03</v>
      </c>
      <c r="BD330" s="34">
        <v>14.888</v>
      </c>
      <c r="BE330" s="34">
        <v>2848.5920000000001</v>
      </c>
      <c r="BF330" s="34">
        <v>27.152999999999999</v>
      </c>
      <c r="BG330" s="34">
        <v>4.7850000000000001</v>
      </c>
      <c r="BH330" s="34">
        <v>6.4000000000000001E-2</v>
      </c>
      <c r="BI330" s="34">
        <v>4.8490000000000002</v>
      </c>
      <c r="BJ330" s="34">
        <v>3.931</v>
      </c>
      <c r="BK330" s="34">
        <v>5.2999999999999999E-2</v>
      </c>
      <c r="BL330" s="34">
        <v>3.9830000000000001</v>
      </c>
      <c r="BM330" s="34">
        <v>5.2130000000000001</v>
      </c>
      <c r="BN330" s="34"/>
      <c r="BO330" s="34"/>
      <c r="BP330" s="34"/>
      <c r="BQ330" s="34">
        <v>0</v>
      </c>
      <c r="BR330" s="34">
        <v>0.159104</v>
      </c>
      <c r="BS330" s="34">
        <v>-5</v>
      </c>
      <c r="BT330" s="34">
        <v>6.0000000000000001E-3</v>
      </c>
      <c r="BU330" s="34">
        <v>3.8881039999999998</v>
      </c>
      <c r="BV330" s="34">
        <v>0</v>
      </c>
      <c r="BW330" s="34" t="s">
        <v>155</v>
      </c>
      <c r="BX330" s="34">
        <v>0.82099999999999995</v>
      </c>
    </row>
    <row r="331" spans="1:76" x14ac:dyDescent="0.25">
      <c r="A331" s="35">
        <v>43167</v>
      </c>
      <c r="B331" s="36">
        <v>1.7137731481481483E-2</v>
      </c>
      <c r="C331" s="34">
        <v>14.48</v>
      </c>
      <c r="D331" s="34">
        <v>0.2079</v>
      </c>
      <c r="E331" s="34">
        <v>2078.6333330000002</v>
      </c>
      <c r="F331" s="34">
        <v>207.3</v>
      </c>
      <c r="G331" s="34">
        <v>3.1</v>
      </c>
      <c r="H331" s="34">
        <v>569.4</v>
      </c>
      <c r="I331" s="34"/>
      <c r="J331" s="34">
        <v>0</v>
      </c>
      <c r="K331" s="34">
        <v>0.87009999999999998</v>
      </c>
      <c r="L331" s="34">
        <v>12.598599999999999</v>
      </c>
      <c r="M331" s="34">
        <v>0.18090000000000001</v>
      </c>
      <c r="N331" s="34">
        <v>180.35040000000001</v>
      </c>
      <c r="O331" s="34">
        <v>2.6543999999999999</v>
      </c>
      <c r="P331" s="34">
        <v>183</v>
      </c>
      <c r="Q331" s="34">
        <v>148.14490000000001</v>
      </c>
      <c r="R331" s="34">
        <v>2.1804000000000001</v>
      </c>
      <c r="S331" s="34">
        <v>150.30000000000001</v>
      </c>
      <c r="T331" s="34">
        <v>569.3845</v>
      </c>
      <c r="U331" s="34"/>
      <c r="V331" s="34"/>
      <c r="W331" s="34">
        <v>0</v>
      </c>
      <c r="X331" s="34">
        <v>0</v>
      </c>
      <c r="Y331" s="34">
        <v>12.4</v>
      </c>
      <c r="Z331" s="34">
        <v>850</v>
      </c>
      <c r="AA331" s="34">
        <v>851</v>
      </c>
      <c r="AB331" s="34">
        <v>864</v>
      </c>
      <c r="AC331" s="34">
        <v>91</v>
      </c>
      <c r="AD331" s="34">
        <v>28.75</v>
      </c>
      <c r="AE331" s="34">
        <v>0.66</v>
      </c>
      <c r="AF331" s="34">
        <v>978</v>
      </c>
      <c r="AG331" s="34">
        <v>2</v>
      </c>
      <c r="AH331" s="34">
        <v>58.771999999999998</v>
      </c>
      <c r="AI331" s="34">
        <v>37</v>
      </c>
      <c r="AJ331" s="34">
        <v>191</v>
      </c>
      <c r="AK331" s="34">
        <v>171</v>
      </c>
      <c r="AL331" s="34">
        <v>4.3</v>
      </c>
      <c r="AM331" s="34">
        <v>175</v>
      </c>
      <c r="AN331" s="34" t="s">
        <v>155</v>
      </c>
      <c r="AO331" s="34">
        <v>2</v>
      </c>
      <c r="AP331" s="37">
        <v>0.80962962962962959</v>
      </c>
      <c r="AQ331" s="34">
        <v>47.164256999999999</v>
      </c>
      <c r="AR331" s="34">
        <v>-88.487735000000001</v>
      </c>
      <c r="AS331" s="34">
        <v>317.2</v>
      </c>
      <c r="AT331" s="34">
        <v>26.6</v>
      </c>
      <c r="AU331" s="34">
        <v>11</v>
      </c>
      <c r="AV331" s="34">
        <v>10</v>
      </c>
      <c r="AW331" s="34" t="s">
        <v>207</v>
      </c>
      <c r="AX331" s="34">
        <v>1.1930000000000001</v>
      </c>
      <c r="AY331" s="34">
        <v>1.3</v>
      </c>
      <c r="AZ331" s="34">
        <v>2.1859999999999999</v>
      </c>
      <c r="BA331" s="34">
        <v>13.404</v>
      </c>
      <c r="BB331" s="34">
        <v>13.81</v>
      </c>
      <c r="BC331" s="34">
        <v>1.03</v>
      </c>
      <c r="BD331" s="34">
        <v>14.933</v>
      </c>
      <c r="BE331" s="34">
        <v>2852.4940000000001</v>
      </c>
      <c r="BF331" s="34">
        <v>26.062000000000001</v>
      </c>
      <c r="BG331" s="34">
        <v>4.2759999999999998</v>
      </c>
      <c r="BH331" s="34">
        <v>6.3E-2</v>
      </c>
      <c r="BI331" s="34">
        <v>4.3390000000000004</v>
      </c>
      <c r="BJ331" s="34">
        <v>3.5129999999999999</v>
      </c>
      <c r="BK331" s="34">
        <v>5.1999999999999998E-2</v>
      </c>
      <c r="BL331" s="34">
        <v>3.5640000000000001</v>
      </c>
      <c r="BM331" s="34">
        <v>4.4486999999999997</v>
      </c>
      <c r="BN331" s="34"/>
      <c r="BO331" s="34"/>
      <c r="BP331" s="34"/>
      <c r="BQ331" s="34">
        <v>0</v>
      </c>
      <c r="BR331" s="34">
        <v>0.15268399999999999</v>
      </c>
      <c r="BS331" s="34">
        <v>-5</v>
      </c>
      <c r="BT331" s="34">
        <v>6.0000000000000001E-3</v>
      </c>
      <c r="BU331" s="34">
        <v>3.7312150000000002</v>
      </c>
      <c r="BV331" s="34">
        <v>0</v>
      </c>
      <c r="BW331" s="34" t="s">
        <v>155</v>
      </c>
      <c r="BX331" s="34">
        <v>0.82099999999999995</v>
      </c>
    </row>
    <row r="332" spans="1:76" x14ac:dyDescent="0.25">
      <c r="A332" s="35">
        <v>43167</v>
      </c>
      <c r="B332" s="36">
        <v>1.7149305555555557E-2</v>
      </c>
      <c r="C332" s="34">
        <v>14.472</v>
      </c>
      <c r="D332" s="34">
        <v>0.32519999999999999</v>
      </c>
      <c r="E332" s="34">
        <v>3251.8840580000001</v>
      </c>
      <c r="F332" s="34">
        <v>183.4</v>
      </c>
      <c r="G332" s="34">
        <v>3</v>
      </c>
      <c r="H332" s="34">
        <v>596</v>
      </c>
      <c r="I332" s="34"/>
      <c r="J332" s="34">
        <v>0</v>
      </c>
      <c r="K332" s="34">
        <v>0.86909999999999998</v>
      </c>
      <c r="L332" s="34">
        <v>12.577199999999999</v>
      </c>
      <c r="M332" s="34">
        <v>0.28260000000000002</v>
      </c>
      <c r="N332" s="34">
        <v>159.38480000000001</v>
      </c>
      <c r="O332" s="34">
        <v>2.6101000000000001</v>
      </c>
      <c r="P332" s="34">
        <v>162</v>
      </c>
      <c r="Q332" s="34">
        <v>130.92320000000001</v>
      </c>
      <c r="R332" s="34">
        <v>2.1440999999999999</v>
      </c>
      <c r="S332" s="34">
        <v>133.1</v>
      </c>
      <c r="T332" s="34">
        <v>596.04790000000003</v>
      </c>
      <c r="U332" s="34"/>
      <c r="V332" s="34"/>
      <c r="W332" s="34">
        <v>0</v>
      </c>
      <c r="X332" s="34">
        <v>0</v>
      </c>
      <c r="Y332" s="34">
        <v>12.3</v>
      </c>
      <c r="Z332" s="34">
        <v>851</v>
      </c>
      <c r="AA332" s="34">
        <v>852</v>
      </c>
      <c r="AB332" s="34">
        <v>864</v>
      </c>
      <c r="AC332" s="34">
        <v>91</v>
      </c>
      <c r="AD332" s="34">
        <v>28.75</v>
      </c>
      <c r="AE332" s="34">
        <v>0.66</v>
      </c>
      <c r="AF332" s="34">
        <v>978</v>
      </c>
      <c r="AG332" s="34">
        <v>2</v>
      </c>
      <c r="AH332" s="34">
        <v>58.228000000000002</v>
      </c>
      <c r="AI332" s="34">
        <v>37</v>
      </c>
      <c r="AJ332" s="34">
        <v>191</v>
      </c>
      <c r="AK332" s="34">
        <v>171</v>
      </c>
      <c r="AL332" s="34">
        <v>4.3</v>
      </c>
      <c r="AM332" s="34">
        <v>175</v>
      </c>
      <c r="AN332" s="34" t="s">
        <v>155</v>
      </c>
      <c r="AO332" s="34">
        <v>2</v>
      </c>
      <c r="AP332" s="37">
        <v>0.80962962962962959</v>
      </c>
      <c r="AQ332" s="34">
        <v>47.164239000000002</v>
      </c>
      <c r="AR332" s="34">
        <v>-88.487826999999996</v>
      </c>
      <c r="AS332" s="34">
        <v>317.2</v>
      </c>
      <c r="AT332" s="34">
        <v>26.1</v>
      </c>
      <c r="AU332" s="34">
        <v>11</v>
      </c>
      <c r="AV332" s="34">
        <v>10</v>
      </c>
      <c r="AW332" s="34" t="s">
        <v>207</v>
      </c>
      <c r="AX332" s="34">
        <v>1.0613999999999999</v>
      </c>
      <c r="AY332" s="34">
        <v>1.3613999999999999</v>
      </c>
      <c r="AZ332" s="34">
        <v>1.8613999999999999</v>
      </c>
      <c r="BA332" s="34">
        <v>13.404</v>
      </c>
      <c r="BB332" s="34">
        <v>13.69</v>
      </c>
      <c r="BC332" s="34">
        <v>1.02</v>
      </c>
      <c r="BD332" s="34">
        <v>15.065</v>
      </c>
      <c r="BE332" s="34">
        <v>2829.288</v>
      </c>
      <c r="BF332" s="34">
        <v>40.463000000000001</v>
      </c>
      <c r="BG332" s="34">
        <v>3.7549999999999999</v>
      </c>
      <c r="BH332" s="34">
        <v>6.0999999999999999E-2</v>
      </c>
      <c r="BI332" s="34">
        <v>3.8159999999999998</v>
      </c>
      <c r="BJ332" s="34">
        <v>3.0840000000000001</v>
      </c>
      <c r="BK332" s="34">
        <v>5.0999999999999997E-2</v>
      </c>
      <c r="BL332" s="34">
        <v>3.1349999999999998</v>
      </c>
      <c r="BM332" s="34">
        <v>4.6269999999999998</v>
      </c>
      <c r="BN332" s="34"/>
      <c r="BO332" s="34"/>
      <c r="BP332" s="34"/>
      <c r="BQ332" s="34">
        <v>0</v>
      </c>
      <c r="BR332" s="34">
        <v>0.151228</v>
      </c>
      <c r="BS332" s="34">
        <v>-5</v>
      </c>
      <c r="BT332" s="34">
        <v>6.0000000000000001E-3</v>
      </c>
      <c r="BU332" s="34">
        <v>3.6956340000000001</v>
      </c>
      <c r="BV332" s="34">
        <v>0</v>
      </c>
      <c r="BW332" s="34" t="s">
        <v>155</v>
      </c>
      <c r="BX332" s="34">
        <v>0.82099999999999995</v>
      </c>
    </row>
    <row r="333" spans="1:76" x14ac:dyDescent="0.25">
      <c r="A333" s="35">
        <v>43167</v>
      </c>
      <c r="B333" s="36">
        <v>1.716087962962963E-2</v>
      </c>
      <c r="C333" s="34">
        <v>14.476000000000001</v>
      </c>
      <c r="D333" s="34">
        <v>0.12709999999999999</v>
      </c>
      <c r="E333" s="34">
        <v>1271.207729</v>
      </c>
      <c r="F333" s="34">
        <v>165.8</v>
      </c>
      <c r="G333" s="34">
        <v>3</v>
      </c>
      <c r="H333" s="34">
        <v>550.6</v>
      </c>
      <c r="I333" s="34"/>
      <c r="J333" s="34">
        <v>0</v>
      </c>
      <c r="K333" s="34">
        <v>0.87080000000000002</v>
      </c>
      <c r="L333" s="34">
        <v>12.6067</v>
      </c>
      <c r="M333" s="34">
        <v>0.11070000000000001</v>
      </c>
      <c r="N333" s="34">
        <v>144.35550000000001</v>
      </c>
      <c r="O333" s="34">
        <v>2.6124999999999998</v>
      </c>
      <c r="P333" s="34">
        <v>147</v>
      </c>
      <c r="Q333" s="34">
        <v>118.57769999999999</v>
      </c>
      <c r="R333" s="34">
        <v>2.1459999999999999</v>
      </c>
      <c r="S333" s="34">
        <v>120.7</v>
      </c>
      <c r="T333" s="34">
        <v>550.63990000000001</v>
      </c>
      <c r="U333" s="34"/>
      <c r="V333" s="34"/>
      <c r="W333" s="34">
        <v>0</v>
      </c>
      <c r="X333" s="34">
        <v>0</v>
      </c>
      <c r="Y333" s="34">
        <v>12.4</v>
      </c>
      <c r="Z333" s="34">
        <v>850</v>
      </c>
      <c r="AA333" s="34">
        <v>852</v>
      </c>
      <c r="AB333" s="34">
        <v>864</v>
      </c>
      <c r="AC333" s="34">
        <v>91</v>
      </c>
      <c r="AD333" s="34">
        <v>28.75</v>
      </c>
      <c r="AE333" s="34">
        <v>0.66</v>
      </c>
      <c r="AF333" s="34">
        <v>978</v>
      </c>
      <c r="AG333" s="34">
        <v>2</v>
      </c>
      <c r="AH333" s="34">
        <v>58</v>
      </c>
      <c r="AI333" s="34">
        <v>37</v>
      </c>
      <c r="AJ333" s="34">
        <v>191</v>
      </c>
      <c r="AK333" s="34">
        <v>171</v>
      </c>
      <c r="AL333" s="34">
        <v>4.3</v>
      </c>
      <c r="AM333" s="34">
        <v>175</v>
      </c>
      <c r="AN333" s="34" t="s">
        <v>155</v>
      </c>
      <c r="AO333" s="34">
        <v>2</v>
      </c>
      <c r="AP333" s="37">
        <v>0.80964120370370374</v>
      </c>
      <c r="AQ333" s="34">
        <v>47.164226999999997</v>
      </c>
      <c r="AR333" s="34">
        <v>-88.487962999999993</v>
      </c>
      <c r="AS333" s="34">
        <v>317.2</v>
      </c>
      <c r="AT333" s="34">
        <v>23.6</v>
      </c>
      <c r="AU333" s="34">
        <v>11</v>
      </c>
      <c r="AV333" s="34">
        <v>10</v>
      </c>
      <c r="AW333" s="34" t="s">
        <v>207</v>
      </c>
      <c r="AX333" s="34">
        <v>1.1000000000000001</v>
      </c>
      <c r="AY333" s="34">
        <v>1.4</v>
      </c>
      <c r="AZ333" s="34">
        <v>1.9</v>
      </c>
      <c r="BA333" s="34">
        <v>13.404</v>
      </c>
      <c r="BB333" s="34">
        <v>13.89</v>
      </c>
      <c r="BC333" s="34">
        <v>1.04</v>
      </c>
      <c r="BD333" s="34">
        <v>14.831</v>
      </c>
      <c r="BE333" s="34">
        <v>2868.6619999999998</v>
      </c>
      <c r="BF333" s="34">
        <v>16.033000000000001</v>
      </c>
      <c r="BG333" s="34">
        <v>3.44</v>
      </c>
      <c r="BH333" s="34">
        <v>6.2E-2</v>
      </c>
      <c r="BI333" s="34">
        <v>3.5019999999999998</v>
      </c>
      <c r="BJ333" s="34">
        <v>2.8260000000000001</v>
      </c>
      <c r="BK333" s="34">
        <v>5.0999999999999997E-2</v>
      </c>
      <c r="BL333" s="34">
        <v>2.8769999999999998</v>
      </c>
      <c r="BM333" s="34">
        <v>4.3238000000000003</v>
      </c>
      <c r="BN333" s="34"/>
      <c r="BO333" s="34"/>
      <c r="BP333" s="34"/>
      <c r="BQ333" s="34">
        <v>0</v>
      </c>
      <c r="BR333" s="34">
        <v>0.16644</v>
      </c>
      <c r="BS333" s="34">
        <v>-5</v>
      </c>
      <c r="BT333" s="34">
        <v>5.228E-3</v>
      </c>
      <c r="BU333" s="34">
        <v>4.0673779999999997</v>
      </c>
      <c r="BV333" s="34">
        <v>0</v>
      </c>
      <c r="BW333" s="34" t="s">
        <v>155</v>
      </c>
      <c r="BX333" s="34">
        <v>0.82099999999999995</v>
      </c>
    </row>
    <row r="334" spans="1:76" x14ac:dyDescent="0.25">
      <c r="A334" s="35">
        <v>43167</v>
      </c>
      <c r="B334" s="36">
        <v>1.7172453703703704E-2</v>
      </c>
      <c r="C334" s="34">
        <v>14.5</v>
      </c>
      <c r="D334" s="34">
        <v>5.5899999999999998E-2</v>
      </c>
      <c r="E334" s="34">
        <v>558.65833299999997</v>
      </c>
      <c r="F334" s="34">
        <v>150.5</v>
      </c>
      <c r="G334" s="34">
        <v>2.9</v>
      </c>
      <c r="H334" s="34">
        <v>490.8</v>
      </c>
      <c r="I334" s="34"/>
      <c r="J334" s="34">
        <v>0</v>
      </c>
      <c r="K334" s="34">
        <v>0.87129999999999996</v>
      </c>
      <c r="L334" s="34">
        <v>12.634399999999999</v>
      </c>
      <c r="M334" s="34">
        <v>4.87E-2</v>
      </c>
      <c r="N334" s="34">
        <v>131.1276</v>
      </c>
      <c r="O334" s="34">
        <v>2.5268999999999999</v>
      </c>
      <c r="P334" s="34">
        <v>133.69999999999999</v>
      </c>
      <c r="Q334" s="34">
        <v>107.7119</v>
      </c>
      <c r="R334" s="34">
        <v>2.0756999999999999</v>
      </c>
      <c r="S334" s="34">
        <v>109.8</v>
      </c>
      <c r="T334" s="34">
        <v>490.75360000000001</v>
      </c>
      <c r="U334" s="34"/>
      <c r="V334" s="34"/>
      <c r="W334" s="34">
        <v>0</v>
      </c>
      <c r="X334" s="34">
        <v>0</v>
      </c>
      <c r="Y334" s="34">
        <v>12.4</v>
      </c>
      <c r="Z334" s="34">
        <v>850</v>
      </c>
      <c r="AA334" s="34">
        <v>851</v>
      </c>
      <c r="AB334" s="34">
        <v>863</v>
      </c>
      <c r="AC334" s="34">
        <v>91</v>
      </c>
      <c r="AD334" s="34">
        <v>28.75</v>
      </c>
      <c r="AE334" s="34">
        <v>0.66</v>
      </c>
      <c r="AF334" s="34">
        <v>978</v>
      </c>
      <c r="AG334" s="34">
        <v>2</v>
      </c>
      <c r="AH334" s="34">
        <v>58</v>
      </c>
      <c r="AI334" s="34">
        <v>37</v>
      </c>
      <c r="AJ334" s="34">
        <v>191</v>
      </c>
      <c r="AK334" s="34">
        <v>171</v>
      </c>
      <c r="AL334" s="34">
        <v>4.3</v>
      </c>
      <c r="AM334" s="34">
        <v>175</v>
      </c>
      <c r="AN334" s="34" t="s">
        <v>155</v>
      </c>
      <c r="AO334" s="34">
        <v>2</v>
      </c>
      <c r="AP334" s="37">
        <v>0.80965277777777767</v>
      </c>
      <c r="AQ334" s="34">
        <v>47.164223999999997</v>
      </c>
      <c r="AR334" s="34">
        <v>-88.488091999999995</v>
      </c>
      <c r="AS334" s="34">
        <v>317.2</v>
      </c>
      <c r="AT334" s="34">
        <v>22.1</v>
      </c>
      <c r="AU334" s="34">
        <v>11</v>
      </c>
      <c r="AV334" s="34">
        <v>10</v>
      </c>
      <c r="AW334" s="34" t="s">
        <v>207</v>
      </c>
      <c r="AX334" s="34">
        <v>1.1000000000000001</v>
      </c>
      <c r="AY334" s="34">
        <v>1.4614</v>
      </c>
      <c r="AZ334" s="34">
        <v>1.9</v>
      </c>
      <c r="BA334" s="34">
        <v>13.404</v>
      </c>
      <c r="BB334" s="34">
        <v>13.95</v>
      </c>
      <c r="BC334" s="34">
        <v>1.04</v>
      </c>
      <c r="BD334" s="34">
        <v>14.765000000000001</v>
      </c>
      <c r="BE334" s="34">
        <v>2884.0990000000002</v>
      </c>
      <c r="BF334" s="34">
        <v>7.0720000000000001</v>
      </c>
      <c r="BG334" s="34">
        <v>3.1349999999999998</v>
      </c>
      <c r="BH334" s="34">
        <v>0.06</v>
      </c>
      <c r="BI334" s="34">
        <v>3.1949999999999998</v>
      </c>
      <c r="BJ334" s="34">
        <v>2.5750000000000002</v>
      </c>
      <c r="BK334" s="34">
        <v>0.05</v>
      </c>
      <c r="BL334" s="34">
        <v>2.6240000000000001</v>
      </c>
      <c r="BM334" s="34">
        <v>3.8658000000000001</v>
      </c>
      <c r="BN334" s="34"/>
      <c r="BO334" s="34"/>
      <c r="BP334" s="34"/>
      <c r="BQ334" s="34">
        <v>0</v>
      </c>
      <c r="BR334" s="34">
        <v>0.177176</v>
      </c>
      <c r="BS334" s="34">
        <v>-5</v>
      </c>
      <c r="BT334" s="34">
        <v>5.7720000000000002E-3</v>
      </c>
      <c r="BU334" s="34">
        <v>4.3297379999999999</v>
      </c>
      <c r="BV334" s="34">
        <v>0</v>
      </c>
      <c r="BW334" s="34" t="s">
        <v>155</v>
      </c>
      <c r="BX334" s="34">
        <v>0.82099999999999995</v>
      </c>
    </row>
    <row r="335" spans="1:76" x14ac:dyDescent="0.25">
      <c r="A335" s="35">
        <v>43167</v>
      </c>
      <c r="B335" s="36">
        <v>1.7184027777777781E-2</v>
      </c>
      <c r="C335" s="34">
        <v>14.536</v>
      </c>
      <c r="D335" s="34">
        <v>2.5899999999999999E-2</v>
      </c>
      <c r="E335" s="34">
        <v>259.44444399999998</v>
      </c>
      <c r="F335" s="34">
        <v>139.9</v>
      </c>
      <c r="G335" s="34">
        <v>2.9</v>
      </c>
      <c r="H335" s="34">
        <v>449.2</v>
      </c>
      <c r="I335" s="34"/>
      <c r="J335" s="34">
        <v>0</v>
      </c>
      <c r="K335" s="34">
        <v>0.87129999999999996</v>
      </c>
      <c r="L335" s="34">
        <v>12.666</v>
      </c>
      <c r="M335" s="34">
        <v>2.2599999999999999E-2</v>
      </c>
      <c r="N335" s="34">
        <v>121.88420000000001</v>
      </c>
      <c r="O335" s="34">
        <v>2.5200999999999998</v>
      </c>
      <c r="P335" s="34">
        <v>124.4</v>
      </c>
      <c r="Q335" s="34">
        <v>100.1191</v>
      </c>
      <c r="R335" s="34">
        <v>2.0701000000000001</v>
      </c>
      <c r="S335" s="34">
        <v>102.2</v>
      </c>
      <c r="T335" s="34">
        <v>449.24020000000002</v>
      </c>
      <c r="U335" s="34"/>
      <c r="V335" s="34"/>
      <c r="W335" s="34">
        <v>0</v>
      </c>
      <c r="X335" s="34">
        <v>0</v>
      </c>
      <c r="Y335" s="34">
        <v>12.3</v>
      </c>
      <c r="Z335" s="34">
        <v>851</v>
      </c>
      <c r="AA335" s="34">
        <v>853</v>
      </c>
      <c r="AB335" s="34">
        <v>863</v>
      </c>
      <c r="AC335" s="34">
        <v>91</v>
      </c>
      <c r="AD335" s="34">
        <v>28.75</v>
      </c>
      <c r="AE335" s="34">
        <v>0.66</v>
      </c>
      <c r="AF335" s="34">
        <v>978</v>
      </c>
      <c r="AG335" s="34">
        <v>2</v>
      </c>
      <c r="AH335" s="34">
        <v>58</v>
      </c>
      <c r="AI335" s="34">
        <v>37</v>
      </c>
      <c r="AJ335" s="34">
        <v>191</v>
      </c>
      <c r="AK335" s="34">
        <v>171</v>
      </c>
      <c r="AL335" s="34">
        <v>4.2</v>
      </c>
      <c r="AM335" s="34">
        <v>175</v>
      </c>
      <c r="AN335" s="34" t="s">
        <v>155</v>
      </c>
      <c r="AO335" s="34">
        <v>2</v>
      </c>
      <c r="AP335" s="37">
        <v>0.80966435185185182</v>
      </c>
      <c r="AQ335" s="34">
        <v>47.164228999999999</v>
      </c>
      <c r="AR335" s="34">
        <v>-88.488213999999999</v>
      </c>
      <c r="AS335" s="34">
        <v>317.2</v>
      </c>
      <c r="AT335" s="34">
        <v>21.3</v>
      </c>
      <c r="AU335" s="34">
        <v>11</v>
      </c>
      <c r="AV335" s="34">
        <v>9</v>
      </c>
      <c r="AW335" s="34" t="s">
        <v>219</v>
      </c>
      <c r="AX335" s="34">
        <v>1.222677</v>
      </c>
      <c r="AY335" s="34">
        <v>1.1933069999999999</v>
      </c>
      <c r="AZ335" s="34">
        <v>1.9613389999999999</v>
      </c>
      <c r="BA335" s="34">
        <v>13.404</v>
      </c>
      <c r="BB335" s="34">
        <v>13.95</v>
      </c>
      <c r="BC335" s="34">
        <v>1.04</v>
      </c>
      <c r="BD335" s="34">
        <v>14.766</v>
      </c>
      <c r="BE335" s="34">
        <v>2891</v>
      </c>
      <c r="BF335" s="34">
        <v>3.2839999999999998</v>
      </c>
      <c r="BG335" s="34">
        <v>2.9129999999999998</v>
      </c>
      <c r="BH335" s="34">
        <v>0.06</v>
      </c>
      <c r="BI335" s="34">
        <v>2.9740000000000002</v>
      </c>
      <c r="BJ335" s="34">
        <v>2.3929999999999998</v>
      </c>
      <c r="BK335" s="34">
        <v>4.9000000000000002E-2</v>
      </c>
      <c r="BL335" s="34">
        <v>2.4430000000000001</v>
      </c>
      <c r="BM335" s="34">
        <v>3.5384000000000002</v>
      </c>
      <c r="BN335" s="34"/>
      <c r="BO335" s="34"/>
      <c r="BP335" s="34"/>
      <c r="BQ335" s="34">
        <v>0</v>
      </c>
      <c r="BR335" s="34">
        <v>0.19058</v>
      </c>
      <c r="BS335" s="34">
        <v>-5</v>
      </c>
      <c r="BT335" s="34">
        <v>6.0000000000000001E-3</v>
      </c>
      <c r="BU335" s="34">
        <v>4.6572990000000001</v>
      </c>
      <c r="BV335" s="34">
        <v>0</v>
      </c>
      <c r="BW335" s="34" t="s">
        <v>155</v>
      </c>
      <c r="BX335" s="34">
        <v>0.82099999999999995</v>
      </c>
    </row>
    <row r="336" spans="1:76" x14ac:dyDescent="0.25">
      <c r="A336" s="35">
        <v>43167</v>
      </c>
      <c r="B336" s="36">
        <v>1.7195601851851851E-2</v>
      </c>
      <c r="C336" s="34">
        <v>14.57</v>
      </c>
      <c r="D336" s="34">
        <v>0.10150000000000001</v>
      </c>
      <c r="E336" s="34">
        <v>1015.4933109999999</v>
      </c>
      <c r="F336" s="34">
        <v>134.9</v>
      </c>
      <c r="G336" s="34">
        <v>2.8</v>
      </c>
      <c r="H336" s="34">
        <v>435.5</v>
      </c>
      <c r="I336" s="34"/>
      <c r="J336" s="34">
        <v>0</v>
      </c>
      <c r="K336" s="34">
        <v>0.87039999999999995</v>
      </c>
      <c r="L336" s="34">
        <v>12.6823</v>
      </c>
      <c r="M336" s="34">
        <v>8.8400000000000006E-2</v>
      </c>
      <c r="N336" s="34">
        <v>117.4537</v>
      </c>
      <c r="O336" s="34">
        <v>2.4371999999999998</v>
      </c>
      <c r="P336" s="34">
        <v>119.9</v>
      </c>
      <c r="Q336" s="34">
        <v>96.479799999999997</v>
      </c>
      <c r="R336" s="34">
        <v>2.0019999999999998</v>
      </c>
      <c r="S336" s="34">
        <v>98.5</v>
      </c>
      <c r="T336" s="34">
        <v>435.4896</v>
      </c>
      <c r="U336" s="34"/>
      <c r="V336" s="34"/>
      <c r="W336" s="34">
        <v>0</v>
      </c>
      <c r="X336" s="34">
        <v>0</v>
      </c>
      <c r="Y336" s="34">
        <v>12.4</v>
      </c>
      <c r="Z336" s="34">
        <v>849</v>
      </c>
      <c r="AA336" s="34">
        <v>851</v>
      </c>
      <c r="AB336" s="34">
        <v>862</v>
      </c>
      <c r="AC336" s="34">
        <v>91</v>
      </c>
      <c r="AD336" s="34">
        <v>28.75</v>
      </c>
      <c r="AE336" s="34">
        <v>0.66</v>
      </c>
      <c r="AF336" s="34">
        <v>978</v>
      </c>
      <c r="AG336" s="34">
        <v>2</v>
      </c>
      <c r="AH336" s="34">
        <v>58</v>
      </c>
      <c r="AI336" s="34">
        <v>37</v>
      </c>
      <c r="AJ336" s="34">
        <v>191</v>
      </c>
      <c r="AK336" s="34">
        <v>171</v>
      </c>
      <c r="AL336" s="34">
        <v>4.3</v>
      </c>
      <c r="AM336" s="34">
        <v>175</v>
      </c>
      <c r="AN336" s="34" t="s">
        <v>155</v>
      </c>
      <c r="AO336" s="34">
        <v>2</v>
      </c>
      <c r="AP336" s="37">
        <v>0.80967592592592597</v>
      </c>
      <c r="AQ336" s="34">
        <v>47.164234999999998</v>
      </c>
      <c r="AR336" s="34">
        <v>-88.488332999999997</v>
      </c>
      <c r="AS336" s="34">
        <v>317.10000000000002</v>
      </c>
      <c r="AT336" s="34">
        <v>20.8</v>
      </c>
      <c r="AU336" s="34">
        <v>11</v>
      </c>
      <c r="AV336" s="34">
        <v>9</v>
      </c>
      <c r="AW336" s="34" t="s">
        <v>219</v>
      </c>
      <c r="AX336" s="34">
        <v>1.361361</v>
      </c>
      <c r="AY336" s="34">
        <v>1.061361</v>
      </c>
      <c r="AZ336" s="34">
        <v>2.0613610000000002</v>
      </c>
      <c r="BA336" s="34">
        <v>13.404</v>
      </c>
      <c r="BB336" s="34">
        <v>13.85</v>
      </c>
      <c r="BC336" s="34">
        <v>1.03</v>
      </c>
      <c r="BD336" s="34">
        <v>14.884</v>
      </c>
      <c r="BE336" s="34">
        <v>2876.4279999999999</v>
      </c>
      <c r="BF336" s="34">
        <v>12.76</v>
      </c>
      <c r="BG336" s="34">
        <v>2.79</v>
      </c>
      <c r="BH336" s="34">
        <v>5.8000000000000003E-2</v>
      </c>
      <c r="BI336" s="34">
        <v>2.8479999999999999</v>
      </c>
      <c r="BJ336" s="34">
        <v>2.2919999999999998</v>
      </c>
      <c r="BK336" s="34">
        <v>4.8000000000000001E-2</v>
      </c>
      <c r="BL336" s="34">
        <v>2.339</v>
      </c>
      <c r="BM336" s="34">
        <v>3.4083999999999999</v>
      </c>
      <c r="BN336" s="34"/>
      <c r="BO336" s="34"/>
      <c r="BP336" s="34"/>
      <c r="BQ336" s="34">
        <v>0</v>
      </c>
      <c r="BR336" s="34">
        <v>0.198632</v>
      </c>
      <c r="BS336" s="34">
        <v>-5</v>
      </c>
      <c r="BT336" s="34">
        <v>5.228E-3</v>
      </c>
      <c r="BU336" s="34">
        <v>4.854069</v>
      </c>
      <c r="BV336" s="34">
        <v>0</v>
      </c>
      <c r="BW336" s="34" t="s">
        <v>155</v>
      </c>
      <c r="BX336" s="34">
        <v>0.82099999999999995</v>
      </c>
    </row>
    <row r="337" spans="1:76" x14ac:dyDescent="0.25">
      <c r="A337" s="35">
        <v>43167</v>
      </c>
      <c r="B337" s="36">
        <v>1.7207175925925924E-2</v>
      </c>
      <c r="C337" s="34">
        <v>14.57</v>
      </c>
      <c r="D337" s="34">
        <v>0.18779999999999999</v>
      </c>
      <c r="E337" s="34">
        <v>1877.6600989999999</v>
      </c>
      <c r="F337" s="34">
        <v>134.1</v>
      </c>
      <c r="G337" s="34">
        <v>2.8</v>
      </c>
      <c r="H337" s="34">
        <v>474.5</v>
      </c>
      <c r="I337" s="34"/>
      <c r="J337" s="34">
        <v>0</v>
      </c>
      <c r="K337" s="34">
        <v>0.86960000000000004</v>
      </c>
      <c r="L337" s="34">
        <v>12.6708</v>
      </c>
      <c r="M337" s="34">
        <v>0.1633</v>
      </c>
      <c r="N337" s="34">
        <v>116.6198</v>
      </c>
      <c r="O337" s="34">
        <v>2.4350000000000001</v>
      </c>
      <c r="P337" s="34">
        <v>119.1</v>
      </c>
      <c r="Q337" s="34">
        <v>95.794799999999995</v>
      </c>
      <c r="R337" s="34">
        <v>2.0002</v>
      </c>
      <c r="S337" s="34">
        <v>97.8</v>
      </c>
      <c r="T337" s="34">
        <v>474.46960000000001</v>
      </c>
      <c r="U337" s="34"/>
      <c r="V337" s="34"/>
      <c r="W337" s="34">
        <v>0</v>
      </c>
      <c r="X337" s="34">
        <v>0</v>
      </c>
      <c r="Y337" s="34">
        <v>12.4</v>
      </c>
      <c r="Z337" s="34">
        <v>849</v>
      </c>
      <c r="AA337" s="34">
        <v>851</v>
      </c>
      <c r="AB337" s="34">
        <v>862</v>
      </c>
      <c r="AC337" s="34">
        <v>91</v>
      </c>
      <c r="AD337" s="34">
        <v>28.75</v>
      </c>
      <c r="AE337" s="34">
        <v>0.66</v>
      </c>
      <c r="AF337" s="34">
        <v>978</v>
      </c>
      <c r="AG337" s="34">
        <v>2</v>
      </c>
      <c r="AH337" s="34">
        <v>58</v>
      </c>
      <c r="AI337" s="34">
        <v>37</v>
      </c>
      <c r="AJ337" s="34">
        <v>191</v>
      </c>
      <c r="AK337" s="34">
        <v>171</v>
      </c>
      <c r="AL337" s="34">
        <v>4.3</v>
      </c>
      <c r="AM337" s="34">
        <v>175</v>
      </c>
      <c r="AN337" s="34" t="s">
        <v>155</v>
      </c>
      <c r="AO337" s="34">
        <v>2</v>
      </c>
      <c r="AP337" s="37">
        <v>0.8096875</v>
      </c>
      <c r="AQ337" s="34">
        <v>47.164259999999999</v>
      </c>
      <c r="AR337" s="34">
        <v>-88.488451999999995</v>
      </c>
      <c r="AS337" s="34">
        <v>317.5</v>
      </c>
      <c r="AT337" s="34">
        <v>20.8</v>
      </c>
      <c r="AU337" s="34">
        <v>11</v>
      </c>
      <c r="AV337" s="34">
        <v>9</v>
      </c>
      <c r="AW337" s="34" t="s">
        <v>219</v>
      </c>
      <c r="AX337" s="34">
        <v>1.4</v>
      </c>
      <c r="AY337" s="34">
        <v>1.1000000000000001</v>
      </c>
      <c r="AZ337" s="34">
        <v>2.1</v>
      </c>
      <c r="BA337" s="34">
        <v>13.404</v>
      </c>
      <c r="BB337" s="34">
        <v>13.76</v>
      </c>
      <c r="BC337" s="34">
        <v>1.03</v>
      </c>
      <c r="BD337" s="34">
        <v>14.989000000000001</v>
      </c>
      <c r="BE337" s="34">
        <v>2858.7570000000001</v>
      </c>
      <c r="BF337" s="34">
        <v>23.448</v>
      </c>
      <c r="BG337" s="34">
        <v>2.7549999999999999</v>
      </c>
      <c r="BH337" s="34">
        <v>5.8000000000000003E-2</v>
      </c>
      <c r="BI337" s="34">
        <v>2.8130000000000002</v>
      </c>
      <c r="BJ337" s="34">
        <v>2.2629999999999999</v>
      </c>
      <c r="BK337" s="34">
        <v>4.7E-2</v>
      </c>
      <c r="BL337" s="34">
        <v>2.3109999999999999</v>
      </c>
      <c r="BM337" s="34">
        <v>3.6941000000000002</v>
      </c>
      <c r="BN337" s="34"/>
      <c r="BO337" s="34"/>
      <c r="BP337" s="34"/>
      <c r="BQ337" s="34">
        <v>0</v>
      </c>
      <c r="BR337" s="34">
        <v>0.16603200000000001</v>
      </c>
      <c r="BS337" s="34">
        <v>-5</v>
      </c>
      <c r="BT337" s="34">
        <v>5.7720000000000002E-3</v>
      </c>
      <c r="BU337" s="34">
        <v>4.0574070000000004</v>
      </c>
      <c r="BV337" s="34">
        <v>0</v>
      </c>
      <c r="BW337" s="34" t="s">
        <v>155</v>
      </c>
      <c r="BX337" s="34">
        <v>0.82099999999999995</v>
      </c>
    </row>
    <row r="338" spans="1:76" x14ac:dyDescent="0.25">
      <c r="A338" s="35">
        <v>43167</v>
      </c>
      <c r="B338" s="36">
        <v>1.7218750000000001E-2</v>
      </c>
      <c r="C338" s="34">
        <v>14.561999999999999</v>
      </c>
      <c r="D338" s="34">
        <v>0.16020000000000001</v>
      </c>
      <c r="E338" s="34">
        <v>1602.1837089999999</v>
      </c>
      <c r="F338" s="34">
        <v>133.9</v>
      </c>
      <c r="G338" s="34">
        <v>2.8</v>
      </c>
      <c r="H338" s="34">
        <v>516.1</v>
      </c>
      <c r="I338" s="34"/>
      <c r="J338" s="34">
        <v>0</v>
      </c>
      <c r="K338" s="34">
        <v>0.86990000000000001</v>
      </c>
      <c r="L338" s="34">
        <v>12.668100000000001</v>
      </c>
      <c r="M338" s="34">
        <v>0.1394</v>
      </c>
      <c r="N338" s="34">
        <v>116.5181</v>
      </c>
      <c r="O338" s="34">
        <v>2.4358</v>
      </c>
      <c r="P338" s="34">
        <v>119</v>
      </c>
      <c r="Q338" s="34">
        <v>95.711299999999994</v>
      </c>
      <c r="R338" s="34">
        <v>2.0009000000000001</v>
      </c>
      <c r="S338" s="34">
        <v>97.7</v>
      </c>
      <c r="T338" s="34">
        <v>516.14520000000005</v>
      </c>
      <c r="U338" s="34"/>
      <c r="V338" s="34"/>
      <c r="W338" s="34">
        <v>0</v>
      </c>
      <c r="X338" s="34">
        <v>0</v>
      </c>
      <c r="Y338" s="34">
        <v>12.4</v>
      </c>
      <c r="Z338" s="34">
        <v>850</v>
      </c>
      <c r="AA338" s="34">
        <v>852</v>
      </c>
      <c r="AB338" s="34">
        <v>863</v>
      </c>
      <c r="AC338" s="34">
        <v>91</v>
      </c>
      <c r="AD338" s="34">
        <v>28.75</v>
      </c>
      <c r="AE338" s="34">
        <v>0.66</v>
      </c>
      <c r="AF338" s="34">
        <v>978</v>
      </c>
      <c r="AG338" s="34">
        <v>2</v>
      </c>
      <c r="AH338" s="34">
        <v>58</v>
      </c>
      <c r="AI338" s="34">
        <v>37</v>
      </c>
      <c r="AJ338" s="34">
        <v>191</v>
      </c>
      <c r="AK338" s="34">
        <v>171</v>
      </c>
      <c r="AL338" s="34">
        <v>4.4000000000000004</v>
      </c>
      <c r="AM338" s="34">
        <v>174.8</v>
      </c>
      <c r="AN338" s="34" t="s">
        <v>155</v>
      </c>
      <c r="AO338" s="34">
        <v>2</v>
      </c>
      <c r="AP338" s="37">
        <v>0.80969907407407404</v>
      </c>
      <c r="AQ338" s="34">
        <v>47.164284000000002</v>
      </c>
      <c r="AR338" s="34">
        <v>-88.488570999999993</v>
      </c>
      <c r="AS338" s="34">
        <v>317.89999999999998</v>
      </c>
      <c r="AT338" s="34">
        <v>20.8</v>
      </c>
      <c r="AU338" s="34">
        <v>11</v>
      </c>
      <c r="AV338" s="34">
        <v>10</v>
      </c>
      <c r="AW338" s="34" t="s">
        <v>207</v>
      </c>
      <c r="AX338" s="34">
        <v>1.4</v>
      </c>
      <c r="AY338" s="34">
        <v>1.1000000000000001</v>
      </c>
      <c r="AZ338" s="34">
        <v>2.1</v>
      </c>
      <c r="BA338" s="34">
        <v>13.404</v>
      </c>
      <c r="BB338" s="34">
        <v>13.79</v>
      </c>
      <c r="BC338" s="34">
        <v>1.03</v>
      </c>
      <c r="BD338" s="34">
        <v>14.95</v>
      </c>
      <c r="BE338" s="34">
        <v>2863.152</v>
      </c>
      <c r="BF338" s="34">
        <v>20.05</v>
      </c>
      <c r="BG338" s="34">
        <v>2.758</v>
      </c>
      <c r="BH338" s="34">
        <v>5.8000000000000003E-2</v>
      </c>
      <c r="BI338" s="34">
        <v>2.8149999999999999</v>
      </c>
      <c r="BJ338" s="34">
        <v>2.2650000000000001</v>
      </c>
      <c r="BK338" s="34">
        <v>4.7E-2</v>
      </c>
      <c r="BL338" s="34">
        <v>2.3130000000000002</v>
      </c>
      <c r="BM338" s="34">
        <v>4.0255999999999998</v>
      </c>
      <c r="BN338" s="34"/>
      <c r="BO338" s="34"/>
      <c r="BP338" s="34"/>
      <c r="BQ338" s="34">
        <v>0</v>
      </c>
      <c r="BR338" s="34">
        <v>0.16526399999999999</v>
      </c>
      <c r="BS338" s="34">
        <v>-5</v>
      </c>
      <c r="BT338" s="34">
        <v>5.228E-3</v>
      </c>
      <c r="BU338" s="34">
        <v>4.0386389999999999</v>
      </c>
      <c r="BV338" s="34">
        <v>0</v>
      </c>
      <c r="BW338" s="34" t="s">
        <v>155</v>
      </c>
      <c r="BX338" s="34">
        <v>0.82099999999999995</v>
      </c>
    </row>
    <row r="339" spans="1:76" x14ac:dyDescent="0.25">
      <c r="A339" s="35">
        <v>43167</v>
      </c>
      <c r="B339" s="36">
        <v>1.7230324074074075E-2</v>
      </c>
      <c r="C339" s="34">
        <v>14.56</v>
      </c>
      <c r="D339" s="34">
        <v>6.0199999999999997E-2</v>
      </c>
      <c r="E339" s="34">
        <v>601.65865399999996</v>
      </c>
      <c r="F339" s="34">
        <v>131</v>
      </c>
      <c r="G339" s="34">
        <v>2.8</v>
      </c>
      <c r="H339" s="34">
        <v>470.8</v>
      </c>
      <c r="I339" s="34"/>
      <c r="J339" s="34">
        <v>0</v>
      </c>
      <c r="K339" s="34">
        <v>0.87090000000000001</v>
      </c>
      <c r="L339" s="34">
        <v>12.680300000000001</v>
      </c>
      <c r="M339" s="34">
        <v>5.2400000000000002E-2</v>
      </c>
      <c r="N339" s="34">
        <v>114.1005</v>
      </c>
      <c r="O339" s="34">
        <v>2.4310999999999998</v>
      </c>
      <c r="P339" s="34">
        <v>116.5</v>
      </c>
      <c r="Q339" s="34">
        <v>93.725399999999993</v>
      </c>
      <c r="R339" s="34">
        <v>1.9970000000000001</v>
      </c>
      <c r="S339" s="34">
        <v>95.7</v>
      </c>
      <c r="T339" s="34">
        <v>470.78070000000002</v>
      </c>
      <c r="U339" s="34"/>
      <c r="V339" s="34"/>
      <c r="W339" s="34">
        <v>0</v>
      </c>
      <c r="X339" s="34">
        <v>0</v>
      </c>
      <c r="Y339" s="34">
        <v>12.5</v>
      </c>
      <c r="Z339" s="34">
        <v>849</v>
      </c>
      <c r="AA339" s="34">
        <v>851</v>
      </c>
      <c r="AB339" s="34">
        <v>864</v>
      </c>
      <c r="AC339" s="34">
        <v>91</v>
      </c>
      <c r="AD339" s="34">
        <v>28.75</v>
      </c>
      <c r="AE339" s="34">
        <v>0.66</v>
      </c>
      <c r="AF339" s="34">
        <v>978</v>
      </c>
      <c r="AG339" s="34">
        <v>2</v>
      </c>
      <c r="AH339" s="34">
        <v>58</v>
      </c>
      <c r="AI339" s="34">
        <v>37</v>
      </c>
      <c r="AJ339" s="34">
        <v>191</v>
      </c>
      <c r="AK339" s="34">
        <v>171</v>
      </c>
      <c r="AL339" s="34">
        <v>4.4000000000000004</v>
      </c>
      <c r="AM339" s="34">
        <v>174.5</v>
      </c>
      <c r="AN339" s="34" t="s">
        <v>155</v>
      </c>
      <c r="AO339" s="34">
        <v>2</v>
      </c>
      <c r="AP339" s="37">
        <v>0.80971064814814808</v>
      </c>
      <c r="AQ339" s="34">
        <v>47.164324000000001</v>
      </c>
      <c r="AR339" s="34">
        <v>-88.488676999999996</v>
      </c>
      <c r="AS339" s="34">
        <v>318</v>
      </c>
      <c r="AT339" s="34">
        <v>20.9</v>
      </c>
      <c r="AU339" s="34">
        <v>11</v>
      </c>
      <c r="AV339" s="34">
        <v>10</v>
      </c>
      <c r="AW339" s="34" t="s">
        <v>207</v>
      </c>
      <c r="AX339" s="34">
        <v>1.5227999999999999</v>
      </c>
      <c r="AY339" s="34">
        <v>1.0386</v>
      </c>
      <c r="AZ339" s="34">
        <v>2.2227999999999999</v>
      </c>
      <c r="BA339" s="34">
        <v>13.404</v>
      </c>
      <c r="BB339" s="34">
        <v>13.89</v>
      </c>
      <c r="BC339" s="34">
        <v>1.04</v>
      </c>
      <c r="BD339" s="34">
        <v>14.824</v>
      </c>
      <c r="BE339" s="34">
        <v>2883.7570000000001</v>
      </c>
      <c r="BF339" s="34">
        <v>7.5839999999999996</v>
      </c>
      <c r="BG339" s="34">
        <v>2.7170000000000001</v>
      </c>
      <c r="BH339" s="34">
        <v>5.8000000000000003E-2</v>
      </c>
      <c r="BI339" s="34">
        <v>2.7749999999999999</v>
      </c>
      <c r="BJ339" s="34">
        <v>2.2320000000000002</v>
      </c>
      <c r="BK339" s="34">
        <v>4.8000000000000001E-2</v>
      </c>
      <c r="BL339" s="34">
        <v>2.2799999999999998</v>
      </c>
      <c r="BM339" s="34">
        <v>3.6945999999999999</v>
      </c>
      <c r="BN339" s="34"/>
      <c r="BO339" s="34"/>
      <c r="BP339" s="34"/>
      <c r="BQ339" s="34">
        <v>0</v>
      </c>
      <c r="BR339" s="34">
        <v>0.199652</v>
      </c>
      <c r="BS339" s="34">
        <v>-5</v>
      </c>
      <c r="BT339" s="34">
        <v>5.0000000000000001E-3</v>
      </c>
      <c r="BU339" s="34">
        <v>4.8789949999999997</v>
      </c>
      <c r="BV339" s="34">
        <v>0</v>
      </c>
      <c r="BW339" s="34" t="s">
        <v>155</v>
      </c>
      <c r="BX339" s="34">
        <v>0.82099999999999995</v>
      </c>
    </row>
    <row r="340" spans="1:76" x14ac:dyDescent="0.25">
      <c r="A340" s="35">
        <v>43167</v>
      </c>
      <c r="B340" s="36">
        <v>1.7241898148148149E-2</v>
      </c>
      <c r="C340" s="34">
        <v>14.551</v>
      </c>
      <c r="D340" s="34">
        <v>0.11550000000000001</v>
      </c>
      <c r="E340" s="34">
        <v>1154.543269</v>
      </c>
      <c r="F340" s="34">
        <v>130</v>
      </c>
      <c r="G340" s="34">
        <v>2.7</v>
      </c>
      <c r="H340" s="34">
        <v>453.1</v>
      </c>
      <c r="I340" s="34"/>
      <c r="J340" s="34">
        <v>0</v>
      </c>
      <c r="K340" s="34">
        <v>0.87050000000000005</v>
      </c>
      <c r="L340" s="34">
        <v>12.6662</v>
      </c>
      <c r="M340" s="34">
        <v>0.10050000000000001</v>
      </c>
      <c r="N340" s="34">
        <v>113.1718</v>
      </c>
      <c r="O340" s="34">
        <v>2.3502999999999998</v>
      </c>
      <c r="P340" s="34">
        <v>115.5</v>
      </c>
      <c r="Q340" s="34">
        <v>92.962500000000006</v>
      </c>
      <c r="R340" s="34">
        <v>1.9306000000000001</v>
      </c>
      <c r="S340" s="34">
        <v>94.9</v>
      </c>
      <c r="T340" s="34">
        <v>453.14920000000001</v>
      </c>
      <c r="U340" s="34"/>
      <c r="V340" s="34"/>
      <c r="W340" s="34">
        <v>0</v>
      </c>
      <c r="X340" s="34">
        <v>0</v>
      </c>
      <c r="Y340" s="34">
        <v>12.4</v>
      </c>
      <c r="Z340" s="34">
        <v>850</v>
      </c>
      <c r="AA340" s="34">
        <v>852</v>
      </c>
      <c r="AB340" s="34">
        <v>864</v>
      </c>
      <c r="AC340" s="34">
        <v>91</v>
      </c>
      <c r="AD340" s="34">
        <v>28.75</v>
      </c>
      <c r="AE340" s="34">
        <v>0.66</v>
      </c>
      <c r="AF340" s="34">
        <v>978</v>
      </c>
      <c r="AG340" s="34">
        <v>2</v>
      </c>
      <c r="AH340" s="34">
        <v>58</v>
      </c>
      <c r="AI340" s="34">
        <v>37</v>
      </c>
      <c r="AJ340" s="34">
        <v>191</v>
      </c>
      <c r="AK340" s="34">
        <v>171</v>
      </c>
      <c r="AL340" s="34">
        <v>4.4000000000000004</v>
      </c>
      <c r="AM340" s="34">
        <v>174.1</v>
      </c>
      <c r="AN340" s="34" t="s">
        <v>155</v>
      </c>
      <c r="AO340" s="34">
        <v>2</v>
      </c>
      <c r="AP340" s="37">
        <v>0.80972222222222223</v>
      </c>
      <c r="AQ340" s="34">
        <v>47.164343000000002</v>
      </c>
      <c r="AR340" s="34">
        <v>-88.488865000000004</v>
      </c>
      <c r="AS340" s="34">
        <v>318.10000000000002</v>
      </c>
      <c r="AT340" s="34">
        <v>20.8</v>
      </c>
      <c r="AU340" s="34">
        <v>11</v>
      </c>
      <c r="AV340" s="34">
        <v>10</v>
      </c>
      <c r="AW340" s="34" t="s">
        <v>207</v>
      </c>
      <c r="AX340" s="34">
        <v>1.3544</v>
      </c>
      <c r="AY340" s="34">
        <v>1.0613999999999999</v>
      </c>
      <c r="AZ340" s="34">
        <v>2.2385999999999999</v>
      </c>
      <c r="BA340" s="34">
        <v>13.404</v>
      </c>
      <c r="BB340" s="34">
        <v>13.85</v>
      </c>
      <c r="BC340" s="34">
        <v>1.03</v>
      </c>
      <c r="BD340" s="34">
        <v>14.877000000000001</v>
      </c>
      <c r="BE340" s="34">
        <v>2873.2759999999998</v>
      </c>
      <c r="BF340" s="34">
        <v>14.510999999999999</v>
      </c>
      <c r="BG340" s="34">
        <v>2.6880000000000002</v>
      </c>
      <c r="BH340" s="34">
        <v>5.6000000000000001E-2</v>
      </c>
      <c r="BI340" s="34">
        <v>2.7440000000000002</v>
      </c>
      <c r="BJ340" s="34">
        <v>2.2080000000000002</v>
      </c>
      <c r="BK340" s="34">
        <v>4.5999999999999999E-2</v>
      </c>
      <c r="BL340" s="34">
        <v>2.254</v>
      </c>
      <c r="BM340" s="34">
        <v>3.5472999999999999</v>
      </c>
      <c r="BN340" s="34"/>
      <c r="BO340" s="34"/>
      <c r="BP340" s="34"/>
      <c r="BQ340" s="34">
        <v>0</v>
      </c>
      <c r="BR340" s="34">
        <v>0.21054400000000001</v>
      </c>
      <c r="BS340" s="34">
        <v>-5</v>
      </c>
      <c r="BT340" s="34">
        <v>5.0000000000000001E-3</v>
      </c>
      <c r="BU340" s="34">
        <v>5.145168</v>
      </c>
      <c r="BV340" s="34">
        <v>0</v>
      </c>
      <c r="BW340" s="34" t="s">
        <v>155</v>
      </c>
      <c r="BX340" s="34">
        <v>0.82099999999999995</v>
      </c>
    </row>
    <row r="341" spans="1:76" x14ac:dyDescent="0.25">
      <c r="A341" s="35">
        <v>43167</v>
      </c>
      <c r="B341" s="36">
        <v>1.7253472222222222E-2</v>
      </c>
      <c r="C341" s="34">
        <v>14.54</v>
      </c>
      <c r="D341" s="34">
        <v>8.6099999999999996E-2</v>
      </c>
      <c r="E341" s="34">
        <v>861.45242099999996</v>
      </c>
      <c r="F341" s="34">
        <v>130.30000000000001</v>
      </c>
      <c r="G341" s="34">
        <v>2.7</v>
      </c>
      <c r="H341" s="34">
        <v>464.6</v>
      </c>
      <c r="I341" s="34"/>
      <c r="J341" s="34">
        <v>0</v>
      </c>
      <c r="K341" s="34">
        <v>0.87090000000000001</v>
      </c>
      <c r="L341" s="34">
        <v>12.6623</v>
      </c>
      <c r="M341" s="34">
        <v>7.4999999999999997E-2</v>
      </c>
      <c r="N341" s="34">
        <v>113.473</v>
      </c>
      <c r="O341" s="34">
        <v>2.3513000000000002</v>
      </c>
      <c r="P341" s="34">
        <v>115.8</v>
      </c>
      <c r="Q341" s="34">
        <v>93.209900000000005</v>
      </c>
      <c r="R341" s="34">
        <v>1.9314</v>
      </c>
      <c r="S341" s="34">
        <v>95.1</v>
      </c>
      <c r="T341" s="34">
        <v>464.613</v>
      </c>
      <c r="U341" s="34"/>
      <c r="V341" s="34"/>
      <c r="W341" s="34">
        <v>0</v>
      </c>
      <c r="X341" s="34">
        <v>0</v>
      </c>
      <c r="Y341" s="34">
        <v>12.5</v>
      </c>
      <c r="Z341" s="34">
        <v>849</v>
      </c>
      <c r="AA341" s="34">
        <v>851</v>
      </c>
      <c r="AB341" s="34">
        <v>863</v>
      </c>
      <c r="AC341" s="34">
        <v>91</v>
      </c>
      <c r="AD341" s="34">
        <v>28.75</v>
      </c>
      <c r="AE341" s="34">
        <v>0.66</v>
      </c>
      <c r="AF341" s="34">
        <v>978</v>
      </c>
      <c r="AG341" s="34">
        <v>2</v>
      </c>
      <c r="AH341" s="34">
        <v>58</v>
      </c>
      <c r="AI341" s="34">
        <v>37</v>
      </c>
      <c r="AJ341" s="34">
        <v>191</v>
      </c>
      <c r="AK341" s="34">
        <v>171</v>
      </c>
      <c r="AL341" s="34">
        <v>4.5</v>
      </c>
      <c r="AM341" s="34">
        <v>174.3</v>
      </c>
      <c r="AN341" s="34" t="s">
        <v>155</v>
      </c>
      <c r="AO341" s="34">
        <v>2</v>
      </c>
      <c r="AP341" s="37">
        <v>0.80974537037037031</v>
      </c>
      <c r="AQ341" s="34">
        <v>47.16433</v>
      </c>
      <c r="AR341" s="34">
        <v>-88.489036999999996</v>
      </c>
      <c r="AS341" s="34">
        <v>318.10000000000002</v>
      </c>
      <c r="AT341" s="34">
        <v>21.2</v>
      </c>
      <c r="AU341" s="34">
        <v>11</v>
      </c>
      <c r="AV341" s="34">
        <v>10</v>
      </c>
      <c r="AW341" s="34" t="s">
        <v>207</v>
      </c>
      <c r="AX341" s="34">
        <v>1.2</v>
      </c>
      <c r="AY341" s="34">
        <v>1.1000000000000001</v>
      </c>
      <c r="AZ341" s="34">
        <v>2.0771999999999999</v>
      </c>
      <c r="BA341" s="34">
        <v>13.404</v>
      </c>
      <c r="BB341" s="34">
        <v>13.89</v>
      </c>
      <c r="BC341" s="34">
        <v>1.04</v>
      </c>
      <c r="BD341" s="34">
        <v>14.829000000000001</v>
      </c>
      <c r="BE341" s="34">
        <v>2878.7570000000001</v>
      </c>
      <c r="BF341" s="34">
        <v>10.855</v>
      </c>
      <c r="BG341" s="34">
        <v>2.702</v>
      </c>
      <c r="BH341" s="34">
        <v>5.6000000000000001E-2</v>
      </c>
      <c r="BI341" s="34">
        <v>2.758</v>
      </c>
      <c r="BJ341" s="34">
        <v>2.2189999999999999</v>
      </c>
      <c r="BK341" s="34">
        <v>4.5999999999999999E-2</v>
      </c>
      <c r="BL341" s="34">
        <v>2.2650000000000001</v>
      </c>
      <c r="BM341" s="34">
        <v>3.6450999999999998</v>
      </c>
      <c r="BN341" s="34"/>
      <c r="BO341" s="34"/>
      <c r="BP341" s="34"/>
      <c r="BQ341" s="34">
        <v>0</v>
      </c>
      <c r="BR341" s="34">
        <v>0.227967</v>
      </c>
      <c r="BS341" s="34">
        <v>-5</v>
      </c>
      <c r="BT341" s="34">
        <v>5.0000000000000001E-3</v>
      </c>
      <c r="BU341" s="34">
        <v>5.570945</v>
      </c>
      <c r="BV341" s="34">
        <v>0</v>
      </c>
      <c r="BW341" s="34" t="s">
        <v>155</v>
      </c>
      <c r="BX341" s="34">
        <v>0.82099999999999995</v>
      </c>
    </row>
    <row r="342" spans="1:76" x14ac:dyDescent="0.25">
      <c r="A342" s="35">
        <v>43167</v>
      </c>
      <c r="B342" s="36">
        <v>1.7265046296296296E-2</v>
      </c>
      <c r="C342" s="34">
        <v>14.548</v>
      </c>
      <c r="D342" s="34">
        <v>6.0999999999999999E-2</v>
      </c>
      <c r="E342" s="34">
        <v>610</v>
      </c>
      <c r="F342" s="34">
        <v>130.19999999999999</v>
      </c>
      <c r="G342" s="34">
        <v>2.7</v>
      </c>
      <c r="H342" s="34">
        <v>444.5</v>
      </c>
      <c r="I342" s="34"/>
      <c r="J342" s="34">
        <v>0</v>
      </c>
      <c r="K342" s="34">
        <v>0.871</v>
      </c>
      <c r="L342" s="34">
        <v>12.672000000000001</v>
      </c>
      <c r="M342" s="34">
        <v>5.3100000000000001E-2</v>
      </c>
      <c r="N342" s="34">
        <v>113.4277</v>
      </c>
      <c r="O342" s="34">
        <v>2.3517999999999999</v>
      </c>
      <c r="P342" s="34">
        <v>115.8</v>
      </c>
      <c r="Q342" s="34">
        <v>93.172700000000006</v>
      </c>
      <c r="R342" s="34">
        <v>1.9319</v>
      </c>
      <c r="S342" s="34">
        <v>95.1</v>
      </c>
      <c r="T342" s="34">
        <v>444.48430000000002</v>
      </c>
      <c r="U342" s="34"/>
      <c r="V342" s="34"/>
      <c r="W342" s="34">
        <v>0</v>
      </c>
      <c r="X342" s="34">
        <v>0</v>
      </c>
      <c r="Y342" s="34">
        <v>12.5</v>
      </c>
      <c r="Z342" s="34">
        <v>848</v>
      </c>
      <c r="AA342" s="34">
        <v>850</v>
      </c>
      <c r="AB342" s="34">
        <v>863</v>
      </c>
      <c r="AC342" s="34">
        <v>91</v>
      </c>
      <c r="AD342" s="34">
        <v>28.75</v>
      </c>
      <c r="AE342" s="34">
        <v>0.66</v>
      </c>
      <c r="AF342" s="34">
        <v>978</v>
      </c>
      <c r="AG342" s="34">
        <v>2</v>
      </c>
      <c r="AH342" s="34">
        <v>58</v>
      </c>
      <c r="AI342" s="34">
        <v>37</v>
      </c>
      <c r="AJ342" s="34">
        <v>191</v>
      </c>
      <c r="AK342" s="34">
        <v>171</v>
      </c>
      <c r="AL342" s="34">
        <v>4.5</v>
      </c>
      <c r="AM342" s="34">
        <v>174.6</v>
      </c>
      <c r="AN342" s="34" t="s">
        <v>155</v>
      </c>
      <c r="AO342" s="34">
        <v>2</v>
      </c>
      <c r="AP342" s="37">
        <v>0.80975694444444446</v>
      </c>
      <c r="AQ342" s="34">
        <v>47.164323000000003</v>
      </c>
      <c r="AR342" s="34">
        <v>-88.489085000000003</v>
      </c>
      <c r="AS342" s="34">
        <v>318</v>
      </c>
      <c r="AT342" s="34">
        <v>21.4</v>
      </c>
      <c r="AU342" s="34">
        <v>11</v>
      </c>
      <c r="AV342" s="34">
        <v>10</v>
      </c>
      <c r="AW342" s="34" t="s">
        <v>207</v>
      </c>
      <c r="AX342" s="34">
        <v>1.1386000000000001</v>
      </c>
      <c r="AY342" s="34">
        <v>1.1614</v>
      </c>
      <c r="AZ342" s="34">
        <v>1.8158000000000001</v>
      </c>
      <c r="BA342" s="34">
        <v>13.404</v>
      </c>
      <c r="BB342" s="34">
        <v>13.91</v>
      </c>
      <c r="BC342" s="34">
        <v>1.04</v>
      </c>
      <c r="BD342" s="34">
        <v>14.804</v>
      </c>
      <c r="BE342" s="34">
        <v>2884.1770000000001</v>
      </c>
      <c r="BF342" s="34">
        <v>7.6970000000000001</v>
      </c>
      <c r="BG342" s="34">
        <v>2.7040000000000002</v>
      </c>
      <c r="BH342" s="34">
        <v>5.6000000000000001E-2</v>
      </c>
      <c r="BI342" s="34">
        <v>2.76</v>
      </c>
      <c r="BJ342" s="34">
        <v>2.2210000000000001</v>
      </c>
      <c r="BK342" s="34">
        <v>4.5999999999999999E-2</v>
      </c>
      <c r="BL342" s="34">
        <v>2.2669999999999999</v>
      </c>
      <c r="BM342" s="34">
        <v>3.4910999999999999</v>
      </c>
      <c r="BN342" s="34"/>
      <c r="BO342" s="34"/>
      <c r="BP342" s="34"/>
      <c r="BQ342" s="34">
        <v>0</v>
      </c>
      <c r="BR342" s="34">
        <v>0.219108</v>
      </c>
      <c r="BS342" s="34">
        <v>-5</v>
      </c>
      <c r="BT342" s="34">
        <v>5.0000000000000001E-3</v>
      </c>
      <c r="BU342" s="34">
        <v>5.3544539999999996</v>
      </c>
      <c r="BV342" s="34">
        <v>0</v>
      </c>
      <c r="BW342" s="34" t="s">
        <v>155</v>
      </c>
      <c r="BX342" s="34">
        <v>0.82099999999999995</v>
      </c>
    </row>
    <row r="343" spans="1:76" x14ac:dyDescent="0.25">
      <c r="A343" s="35">
        <v>43167</v>
      </c>
      <c r="B343" s="36">
        <v>1.7276620370370369E-2</v>
      </c>
      <c r="C343" s="34">
        <v>14.587999999999999</v>
      </c>
      <c r="D343" s="34">
        <v>9.8500000000000004E-2</v>
      </c>
      <c r="E343" s="34">
        <v>984.70491800000002</v>
      </c>
      <c r="F343" s="34">
        <v>139.1</v>
      </c>
      <c r="G343" s="34">
        <v>2.6</v>
      </c>
      <c r="H343" s="34">
        <v>455.4</v>
      </c>
      <c r="I343" s="34"/>
      <c r="J343" s="34">
        <v>0</v>
      </c>
      <c r="K343" s="34">
        <v>0.87039999999999995</v>
      </c>
      <c r="L343" s="34">
        <v>12.6975</v>
      </c>
      <c r="M343" s="34">
        <v>8.5699999999999998E-2</v>
      </c>
      <c r="N343" s="34">
        <v>121.0645</v>
      </c>
      <c r="O343" s="34">
        <v>2.2629999999999999</v>
      </c>
      <c r="P343" s="34">
        <v>123.3</v>
      </c>
      <c r="Q343" s="34">
        <v>99.445800000000006</v>
      </c>
      <c r="R343" s="34">
        <v>1.8589</v>
      </c>
      <c r="S343" s="34">
        <v>101.3</v>
      </c>
      <c r="T343" s="34">
        <v>455.37740000000002</v>
      </c>
      <c r="U343" s="34"/>
      <c r="V343" s="34"/>
      <c r="W343" s="34">
        <v>0</v>
      </c>
      <c r="X343" s="34">
        <v>0</v>
      </c>
      <c r="Y343" s="34">
        <v>12.5</v>
      </c>
      <c r="Z343" s="34">
        <v>849</v>
      </c>
      <c r="AA343" s="34">
        <v>850</v>
      </c>
      <c r="AB343" s="34">
        <v>862</v>
      </c>
      <c r="AC343" s="34">
        <v>91</v>
      </c>
      <c r="AD343" s="34">
        <v>28.75</v>
      </c>
      <c r="AE343" s="34">
        <v>0.66</v>
      </c>
      <c r="AF343" s="34">
        <v>978</v>
      </c>
      <c r="AG343" s="34">
        <v>2</v>
      </c>
      <c r="AH343" s="34">
        <v>58</v>
      </c>
      <c r="AI343" s="34">
        <v>37</v>
      </c>
      <c r="AJ343" s="34">
        <v>191</v>
      </c>
      <c r="AK343" s="34">
        <v>171</v>
      </c>
      <c r="AL343" s="34">
        <v>4.5</v>
      </c>
      <c r="AM343" s="34">
        <v>175</v>
      </c>
      <c r="AN343" s="34" t="s">
        <v>155</v>
      </c>
      <c r="AO343" s="34">
        <v>2</v>
      </c>
      <c r="AP343" s="37">
        <v>0.80975694444444446</v>
      </c>
      <c r="AQ343" s="34">
        <v>47.164307999999998</v>
      </c>
      <c r="AR343" s="34">
        <v>-88.489160999999996</v>
      </c>
      <c r="AS343" s="34">
        <v>317.8</v>
      </c>
      <c r="AT343" s="34">
        <v>22</v>
      </c>
      <c r="AU343" s="34">
        <v>11</v>
      </c>
      <c r="AV343" s="34">
        <v>10</v>
      </c>
      <c r="AW343" s="34" t="s">
        <v>207</v>
      </c>
      <c r="AX343" s="34">
        <v>1.1000000000000001</v>
      </c>
      <c r="AY343" s="34">
        <v>1.2614000000000001</v>
      </c>
      <c r="AZ343" s="34">
        <v>1.7614000000000001</v>
      </c>
      <c r="BA343" s="34">
        <v>13.404</v>
      </c>
      <c r="BB343" s="34">
        <v>13.83</v>
      </c>
      <c r="BC343" s="34">
        <v>1.03</v>
      </c>
      <c r="BD343" s="34">
        <v>14.891</v>
      </c>
      <c r="BE343" s="34">
        <v>2876.61</v>
      </c>
      <c r="BF343" s="34">
        <v>12.358000000000001</v>
      </c>
      <c r="BG343" s="34">
        <v>2.8719999999999999</v>
      </c>
      <c r="BH343" s="34">
        <v>5.3999999999999999E-2</v>
      </c>
      <c r="BI343" s="34">
        <v>2.9260000000000002</v>
      </c>
      <c r="BJ343" s="34">
        <v>2.359</v>
      </c>
      <c r="BK343" s="34">
        <v>4.3999999999999997E-2</v>
      </c>
      <c r="BL343" s="34">
        <v>2.403</v>
      </c>
      <c r="BM343" s="34">
        <v>3.56</v>
      </c>
      <c r="BN343" s="34"/>
      <c r="BO343" s="34"/>
      <c r="BP343" s="34"/>
      <c r="BQ343" s="34">
        <v>0</v>
      </c>
      <c r="BR343" s="34">
        <v>0.25977600000000001</v>
      </c>
      <c r="BS343" s="34">
        <v>-5</v>
      </c>
      <c r="BT343" s="34">
        <v>5.0000000000000001E-3</v>
      </c>
      <c r="BU343" s="34">
        <v>6.3482760000000003</v>
      </c>
      <c r="BV343" s="34">
        <v>0</v>
      </c>
      <c r="BW343" s="34" t="s">
        <v>155</v>
      </c>
      <c r="BX343" s="34">
        <v>0.82099999999999995</v>
      </c>
    </row>
    <row r="344" spans="1:76" x14ac:dyDescent="0.25">
      <c r="A344" s="35">
        <v>43167</v>
      </c>
      <c r="B344" s="36">
        <v>1.7288194444444443E-2</v>
      </c>
      <c r="C344" s="34">
        <v>14.558</v>
      </c>
      <c r="D344" s="34">
        <v>0.1691</v>
      </c>
      <c r="E344" s="34">
        <v>1690.8979589999999</v>
      </c>
      <c r="F344" s="34">
        <v>148.80000000000001</v>
      </c>
      <c r="G344" s="34">
        <v>2.6</v>
      </c>
      <c r="H344" s="34">
        <v>493</v>
      </c>
      <c r="I344" s="34"/>
      <c r="J344" s="34">
        <v>0</v>
      </c>
      <c r="K344" s="34">
        <v>0.87</v>
      </c>
      <c r="L344" s="34">
        <v>12.665100000000001</v>
      </c>
      <c r="M344" s="34">
        <v>0.14710000000000001</v>
      </c>
      <c r="N344" s="34">
        <v>129.43889999999999</v>
      </c>
      <c r="O344" s="34">
        <v>2.262</v>
      </c>
      <c r="P344" s="34">
        <v>131.69999999999999</v>
      </c>
      <c r="Q344" s="34">
        <v>106.3248</v>
      </c>
      <c r="R344" s="34">
        <v>1.8581000000000001</v>
      </c>
      <c r="S344" s="34">
        <v>108.2</v>
      </c>
      <c r="T344" s="34">
        <v>492.99169999999998</v>
      </c>
      <c r="U344" s="34"/>
      <c r="V344" s="34"/>
      <c r="W344" s="34">
        <v>0</v>
      </c>
      <c r="X344" s="34">
        <v>0</v>
      </c>
      <c r="Y344" s="34">
        <v>12.5</v>
      </c>
      <c r="Z344" s="34">
        <v>848</v>
      </c>
      <c r="AA344" s="34">
        <v>849</v>
      </c>
      <c r="AB344" s="34">
        <v>861</v>
      </c>
      <c r="AC344" s="34">
        <v>91</v>
      </c>
      <c r="AD344" s="34">
        <v>28.75</v>
      </c>
      <c r="AE344" s="34">
        <v>0.66</v>
      </c>
      <c r="AF344" s="34">
        <v>978</v>
      </c>
      <c r="AG344" s="34">
        <v>2</v>
      </c>
      <c r="AH344" s="34">
        <v>58</v>
      </c>
      <c r="AI344" s="34">
        <v>37</v>
      </c>
      <c r="AJ344" s="34">
        <v>191</v>
      </c>
      <c r="AK344" s="34">
        <v>171</v>
      </c>
      <c r="AL344" s="34">
        <v>4.5999999999999996</v>
      </c>
      <c r="AM344" s="34">
        <v>174.6</v>
      </c>
      <c r="AN344" s="34" t="s">
        <v>155</v>
      </c>
      <c r="AO344" s="34">
        <v>2</v>
      </c>
      <c r="AP344" s="37">
        <v>0.8097685185185185</v>
      </c>
      <c r="AQ344" s="34">
        <v>47.164279999999998</v>
      </c>
      <c r="AR344" s="34">
        <v>-88.489287000000004</v>
      </c>
      <c r="AS344" s="34">
        <v>317.60000000000002</v>
      </c>
      <c r="AT344" s="34">
        <v>22.3</v>
      </c>
      <c r="AU344" s="34">
        <v>11</v>
      </c>
      <c r="AV344" s="34">
        <v>10</v>
      </c>
      <c r="AW344" s="34" t="s">
        <v>207</v>
      </c>
      <c r="AX344" s="34">
        <v>1.1614</v>
      </c>
      <c r="AY344" s="34">
        <v>1.3613999999999999</v>
      </c>
      <c r="AZ344" s="34">
        <v>1.8613999999999999</v>
      </c>
      <c r="BA344" s="34">
        <v>13.404</v>
      </c>
      <c r="BB344" s="34">
        <v>13.78</v>
      </c>
      <c r="BC344" s="34">
        <v>1.03</v>
      </c>
      <c r="BD344" s="34">
        <v>14.943</v>
      </c>
      <c r="BE344" s="34">
        <v>2861.9360000000001</v>
      </c>
      <c r="BF344" s="34">
        <v>21.157</v>
      </c>
      <c r="BG344" s="34">
        <v>3.0630000000000002</v>
      </c>
      <c r="BH344" s="34">
        <v>5.3999999999999999E-2</v>
      </c>
      <c r="BI344" s="34">
        <v>3.117</v>
      </c>
      <c r="BJ344" s="34">
        <v>2.516</v>
      </c>
      <c r="BK344" s="34">
        <v>4.3999999999999997E-2</v>
      </c>
      <c r="BL344" s="34">
        <v>2.56</v>
      </c>
      <c r="BM344" s="34">
        <v>3.8443000000000001</v>
      </c>
      <c r="BN344" s="34"/>
      <c r="BO344" s="34"/>
      <c r="BP344" s="34"/>
      <c r="BQ344" s="34">
        <v>0</v>
      </c>
      <c r="BR344" s="34">
        <v>0.24598</v>
      </c>
      <c r="BS344" s="34">
        <v>-5</v>
      </c>
      <c r="BT344" s="34">
        <v>5.0000000000000001E-3</v>
      </c>
      <c r="BU344" s="34">
        <v>6.0111359999999996</v>
      </c>
      <c r="BV344" s="34">
        <v>0</v>
      </c>
      <c r="BW344" s="34" t="s">
        <v>155</v>
      </c>
      <c r="BX344" s="34">
        <v>0.82099999999999995</v>
      </c>
    </row>
    <row r="345" spans="1:76" x14ac:dyDescent="0.25">
      <c r="A345" s="35">
        <v>43167</v>
      </c>
      <c r="B345" s="36">
        <v>1.7299768518518516E-2</v>
      </c>
      <c r="C345" s="34">
        <v>14.55</v>
      </c>
      <c r="D345" s="34">
        <v>0.13639999999999999</v>
      </c>
      <c r="E345" s="34">
        <v>1364.3673470000001</v>
      </c>
      <c r="F345" s="34">
        <v>155</v>
      </c>
      <c r="G345" s="34">
        <v>2.6</v>
      </c>
      <c r="H345" s="34">
        <v>528</v>
      </c>
      <c r="I345" s="34"/>
      <c r="J345" s="34">
        <v>0</v>
      </c>
      <c r="K345" s="34">
        <v>0.87029999999999996</v>
      </c>
      <c r="L345" s="34">
        <v>12.6623</v>
      </c>
      <c r="M345" s="34">
        <v>0.1187</v>
      </c>
      <c r="N345" s="34">
        <v>134.90440000000001</v>
      </c>
      <c r="O345" s="34">
        <v>2.2627000000000002</v>
      </c>
      <c r="P345" s="34">
        <v>137.19999999999999</v>
      </c>
      <c r="Q345" s="34">
        <v>110.8143</v>
      </c>
      <c r="R345" s="34">
        <v>1.8586</v>
      </c>
      <c r="S345" s="34">
        <v>112.7</v>
      </c>
      <c r="T345" s="34">
        <v>527.97349999999994</v>
      </c>
      <c r="U345" s="34"/>
      <c r="V345" s="34"/>
      <c r="W345" s="34">
        <v>0</v>
      </c>
      <c r="X345" s="34">
        <v>0</v>
      </c>
      <c r="Y345" s="34">
        <v>12.4</v>
      </c>
      <c r="Z345" s="34">
        <v>848</v>
      </c>
      <c r="AA345" s="34">
        <v>850</v>
      </c>
      <c r="AB345" s="34">
        <v>862</v>
      </c>
      <c r="AC345" s="34">
        <v>91</v>
      </c>
      <c r="AD345" s="34">
        <v>28.75</v>
      </c>
      <c r="AE345" s="34">
        <v>0.66</v>
      </c>
      <c r="AF345" s="34">
        <v>978</v>
      </c>
      <c r="AG345" s="34">
        <v>2</v>
      </c>
      <c r="AH345" s="34">
        <v>58</v>
      </c>
      <c r="AI345" s="34">
        <v>37</v>
      </c>
      <c r="AJ345" s="34">
        <v>191</v>
      </c>
      <c r="AK345" s="34">
        <v>171</v>
      </c>
      <c r="AL345" s="34">
        <v>4.4000000000000004</v>
      </c>
      <c r="AM345" s="34">
        <v>174.3</v>
      </c>
      <c r="AN345" s="34" t="s">
        <v>155</v>
      </c>
      <c r="AO345" s="34">
        <v>2</v>
      </c>
      <c r="AP345" s="37">
        <v>0.80978009259259265</v>
      </c>
      <c r="AQ345" s="34">
        <v>47.164245000000001</v>
      </c>
      <c r="AR345" s="34">
        <v>-88.489413999999996</v>
      </c>
      <c r="AS345" s="34">
        <v>317.3</v>
      </c>
      <c r="AT345" s="34">
        <v>22.7</v>
      </c>
      <c r="AU345" s="34">
        <v>11</v>
      </c>
      <c r="AV345" s="34">
        <v>10</v>
      </c>
      <c r="AW345" s="34" t="s">
        <v>207</v>
      </c>
      <c r="AX345" s="34">
        <v>1.2</v>
      </c>
      <c r="AY345" s="34">
        <v>1.6456</v>
      </c>
      <c r="AZ345" s="34">
        <v>2.1456</v>
      </c>
      <c r="BA345" s="34">
        <v>13.404</v>
      </c>
      <c r="BB345" s="34">
        <v>13.82</v>
      </c>
      <c r="BC345" s="34">
        <v>1.03</v>
      </c>
      <c r="BD345" s="34">
        <v>14.907999999999999</v>
      </c>
      <c r="BE345" s="34">
        <v>2867.4929999999999</v>
      </c>
      <c r="BF345" s="34">
        <v>17.114000000000001</v>
      </c>
      <c r="BG345" s="34">
        <v>3.1989999999999998</v>
      </c>
      <c r="BH345" s="34">
        <v>5.3999999999999999E-2</v>
      </c>
      <c r="BI345" s="34">
        <v>3.2530000000000001</v>
      </c>
      <c r="BJ345" s="34">
        <v>2.6280000000000001</v>
      </c>
      <c r="BK345" s="34">
        <v>4.3999999999999997E-2</v>
      </c>
      <c r="BL345" s="34">
        <v>2.6720000000000002</v>
      </c>
      <c r="BM345" s="34">
        <v>4.1258999999999997</v>
      </c>
      <c r="BN345" s="34"/>
      <c r="BO345" s="34"/>
      <c r="BP345" s="34"/>
      <c r="BQ345" s="34">
        <v>0</v>
      </c>
      <c r="BR345" s="34">
        <v>0.24649199999999999</v>
      </c>
      <c r="BS345" s="34">
        <v>-5</v>
      </c>
      <c r="BT345" s="34">
        <v>5.7720000000000002E-3</v>
      </c>
      <c r="BU345" s="34">
        <v>6.0236479999999997</v>
      </c>
      <c r="BV345" s="34">
        <v>0</v>
      </c>
      <c r="BW345" s="34" t="s">
        <v>155</v>
      </c>
      <c r="BX345" s="34">
        <v>0.82099999999999995</v>
      </c>
    </row>
    <row r="346" spans="1:76" x14ac:dyDescent="0.25">
      <c r="A346" s="35">
        <v>43167</v>
      </c>
      <c r="B346" s="36">
        <v>1.7311342592592593E-2</v>
      </c>
      <c r="C346" s="34">
        <v>14.55</v>
      </c>
      <c r="D346" s="34">
        <v>0.1075</v>
      </c>
      <c r="E346" s="34">
        <v>1075.00846</v>
      </c>
      <c r="F346" s="34">
        <v>159.9</v>
      </c>
      <c r="G346" s="34">
        <v>2.6</v>
      </c>
      <c r="H346" s="34">
        <v>521.5</v>
      </c>
      <c r="I346" s="34"/>
      <c r="J346" s="34">
        <v>0</v>
      </c>
      <c r="K346" s="34">
        <v>0.87050000000000005</v>
      </c>
      <c r="L346" s="34">
        <v>12.6663</v>
      </c>
      <c r="M346" s="34">
        <v>9.3600000000000003E-2</v>
      </c>
      <c r="N346" s="34">
        <v>139.2141</v>
      </c>
      <c r="O346" s="34">
        <v>2.2566000000000002</v>
      </c>
      <c r="P346" s="34">
        <v>141.5</v>
      </c>
      <c r="Q346" s="34">
        <v>114.3544</v>
      </c>
      <c r="R346" s="34">
        <v>1.8535999999999999</v>
      </c>
      <c r="S346" s="34">
        <v>116.2</v>
      </c>
      <c r="T346" s="34">
        <v>521.51610000000005</v>
      </c>
      <c r="U346" s="34"/>
      <c r="V346" s="34"/>
      <c r="W346" s="34">
        <v>0</v>
      </c>
      <c r="X346" s="34">
        <v>0</v>
      </c>
      <c r="Y346" s="34">
        <v>12.5</v>
      </c>
      <c r="Z346" s="34">
        <v>848</v>
      </c>
      <c r="AA346" s="34">
        <v>849</v>
      </c>
      <c r="AB346" s="34">
        <v>863</v>
      </c>
      <c r="AC346" s="34">
        <v>91</v>
      </c>
      <c r="AD346" s="34">
        <v>28.75</v>
      </c>
      <c r="AE346" s="34">
        <v>0.66</v>
      </c>
      <c r="AF346" s="34">
        <v>978</v>
      </c>
      <c r="AG346" s="34">
        <v>2</v>
      </c>
      <c r="AH346" s="34">
        <v>58</v>
      </c>
      <c r="AI346" s="34">
        <v>37</v>
      </c>
      <c r="AJ346" s="34">
        <v>191</v>
      </c>
      <c r="AK346" s="34">
        <v>171</v>
      </c>
      <c r="AL346" s="34">
        <v>4.5</v>
      </c>
      <c r="AM346" s="34">
        <v>174.1</v>
      </c>
      <c r="AN346" s="34" t="s">
        <v>155</v>
      </c>
      <c r="AO346" s="34">
        <v>2</v>
      </c>
      <c r="AP346" s="37">
        <v>0.80979166666666658</v>
      </c>
      <c r="AQ346" s="34">
        <v>47.164225999999999</v>
      </c>
      <c r="AR346" s="34">
        <v>-88.489512000000005</v>
      </c>
      <c r="AS346" s="34">
        <v>317</v>
      </c>
      <c r="AT346" s="34">
        <v>17</v>
      </c>
      <c r="AU346" s="34">
        <v>11</v>
      </c>
      <c r="AV346" s="34">
        <v>10</v>
      </c>
      <c r="AW346" s="34" t="s">
        <v>207</v>
      </c>
      <c r="AX346" s="34">
        <v>1.1386000000000001</v>
      </c>
      <c r="AY346" s="34">
        <v>1.8</v>
      </c>
      <c r="AZ346" s="34">
        <v>2.1772</v>
      </c>
      <c r="BA346" s="34">
        <v>13.404</v>
      </c>
      <c r="BB346" s="34">
        <v>13.85</v>
      </c>
      <c r="BC346" s="34">
        <v>1.03</v>
      </c>
      <c r="BD346" s="34">
        <v>14.871</v>
      </c>
      <c r="BE346" s="34">
        <v>2873.2950000000001</v>
      </c>
      <c r="BF346" s="34">
        <v>13.512</v>
      </c>
      <c r="BG346" s="34">
        <v>3.3069999999999999</v>
      </c>
      <c r="BH346" s="34">
        <v>5.3999999999999999E-2</v>
      </c>
      <c r="BI346" s="34">
        <v>3.3610000000000002</v>
      </c>
      <c r="BJ346" s="34">
        <v>2.7170000000000001</v>
      </c>
      <c r="BK346" s="34">
        <v>4.3999999999999997E-2</v>
      </c>
      <c r="BL346" s="34">
        <v>2.7610000000000001</v>
      </c>
      <c r="BM346" s="34">
        <v>4.0823999999999998</v>
      </c>
      <c r="BN346" s="34"/>
      <c r="BO346" s="34"/>
      <c r="BP346" s="34"/>
      <c r="BQ346" s="34">
        <v>0</v>
      </c>
      <c r="BR346" s="34">
        <v>0.224296</v>
      </c>
      <c r="BS346" s="34">
        <v>-5</v>
      </c>
      <c r="BT346" s="34">
        <v>6.0000000000000001E-3</v>
      </c>
      <c r="BU346" s="34">
        <v>5.4812329999999996</v>
      </c>
      <c r="BV346" s="34">
        <v>0</v>
      </c>
      <c r="BW346" s="34" t="s">
        <v>155</v>
      </c>
      <c r="BX346" s="34">
        <v>0.82099999999999995</v>
      </c>
    </row>
    <row r="347" spans="1:76" x14ac:dyDescent="0.25">
      <c r="A347" s="35">
        <v>43167</v>
      </c>
      <c r="B347" s="36">
        <v>1.7322916666666667E-2</v>
      </c>
      <c r="C347" s="34">
        <v>14.555999999999999</v>
      </c>
      <c r="D347" s="34">
        <v>6.2300000000000001E-2</v>
      </c>
      <c r="E347" s="34">
        <v>623.32223099999999</v>
      </c>
      <c r="F347" s="34">
        <v>162.80000000000001</v>
      </c>
      <c r="G347" s="34">
        <v>2.5</v>
      </c>
      <c r="H347" s="34">
        <v>509.6</v>
      </c>
      <c r="I347" s="34"/>
      <c r="J347" s="34">
        <v>0</v>
      </c>
      <c r="K347" s="34">
        <v>0.87090000000000001</v>
      </c>
      <c r="L347" s="34">
        <v>12.677300000000001</v>
      </c>
      <c r="M347" s="34">
        <v>5.4300000000000001E-2</v>
      </c>
      <c r="N347" s="34">
        <v>141.81790000000001</v>
      </c>
      <c r="O347" s="34">
        <v>2.1772999999999998</v>
      </c>
      <c r="P347" s="34">
        <v>144</v>
      </c>
      <c r="Q347" s="34">
        <v>116.4932</v>
      </c>
      <c r="R347" s="34">
        <v>1.7885</v>
      </c>
      <c r="S347" s="34">
        <v>118.3</v>
      </c>
      <c r="T347" s="34">
        <v>509.56310000000002</v>
      </c>
      <c r="U347" s="34"/>
      <c r="V347" s="34"/>
      <c r="W347" s="34">
        <v>0</v>
      </c>
      <c r="X347" s="34">
        <v>0</v>
      </c>
      <c r="Y347" s="34">
        <v>12.5</v>
      </c>
      <c r="Z347" s="34">
        <v>848</v>
      </c>
      <c r="AA347" s="34">
        <v>848</v>
      </c>
      <c r="AB347" s="34">
        <v>863</v>
      </c>
      <c r="AC347" s="34">
        <v>91</v>
      </c>
      <c r="AD347" s="34">
        <v>28.75</v>
      </c>
      <c r="AE347" s="34">
        <v>0.66</v>
      </c>
      <c r="AF347" s="34">
        <v>978</v>
      </c>
      <c r="AG347" s="34">
        <v>2</v>
      </c>
      <c r="AH347" s="34">
        <v>58</v>
      </c>
      <c r="AI347" s="34">
        <v>37</v>
      </c>
      <c r="AJ347" s="34">
        <v>191</v>
      </c>
      <c r="AK347" s="34">
        <v>170.2</v>
      </c>
      <c r="AL347" s="34">
        <v>4.5</v>
      </c>
      <c r="AM347" s="34">
        <v>174.5</v>
      </c>
      <c r="AN347" s="34" t="s">
        <v>155</v>
      </c>
      <c r="AO347" s="34">
        <v>2</v>
      </c>
      <c r="AP347" s="37">
        <v>0.80980324074074073</v>
      </c>
      <c r="AQ347" s="34">
        <v>47.16422</v>
      </c>
      <c r="AR347" s="34">
        <v>-88.489588999999995</v>
      </c>
      <c r="AS347" s="34">
        <v>316.60000000000002</v>
      </c>
      <c r="AT347" s="34">
        <v>20.5</v>
      </c>
      <c r="AU347" s="34">
        <v>11</v>
      </c>
      <c r="AV347" s="34">
        <v>10</v>
      </c>
      <c r="AW347" s="34" t="s">
        <v>207</v>
      </c>
      <c r="AX347" s="34">
        <v>1.1000000000000001</v>
      </c>
      <c r="AY347" s="34">
        <v>1.8</v>
      </c>
      <c r="AZ347" s="34">
        <v>2.1</v>
      </c>
      <c r="BA347" s="34">
        <v>13.404</v>
      </c>
      <c r="BB347" s="34">
        <v>13.89</v>
      </c>
      <c r="BC347" s="34">
        <v>1.04</v>
      </c>
      <c r="BD347" s="34">
        <v>14.823</v>
      </c>
      <c r="BE347" s="34">
        <v>2882.4490000000001</v>
      </c>
      <c r="BF347" s="34">
        <v>7.8559999999999999</v>
      </c>
      <c r="BG347" s="34">
        <v>3.3769999999999998</v>
      </c>
      <c r="BH347" s="34">
        <v>5.1999999999999998E-2</v>
      </c>
      <c r="BI347" s="34">
        <v>3.4289999999999998</v>
      </c>
      <c r="BJ347" s="34">
        <v>2.774</v>
      </c>
      <c r="BK347" s="34">
        <v>4.2999999999999997E-2</v>
      </c>
      <c r="BL347" s="34">
        <v>2.8159999999999998</v>
      </c>
      <c r="BM347" s="34">
        <v>3.9981</v>
      </c>
      <c r="BN347" s="34"/>
      <c r="BO347" s="34"/>
      <c r="BP347" s="34"/>
      <c r="BQ347" s="34">
        <v>0</v>
      </c>
      <c r="BR347" s="34">
        <v>0.21159600000000001</v>
      </c>
      <c r="BS347" s="34">
        <v>-5</v>
      </c>
      <c r="BT347" s="34">
        <v>6.0000000000000001E-3</v>
      </c>
      <c r="BU347" s="34">
        <v>5.1708769999999999</v>
      </c>
      <c r="BV347" s="34">
        <v>0</v>
      </c>
      <c r="BW347" s="34" t="s">
        <v>155</v>
      </c>
      <c r="BX347" s="34">
        <v>0.82099999999999995</v>
      </c>
    </row>
    <row r="348" spans="1:76" x14ac:dyDescent="0.25">
      <c r="A348" s="35">
        <v>43167</v>
      </c>
      <c r="B348" s="36">
        <v>1.7334490740740741E-2</v>
      </c>
      <c r="C348" s="34">
        <v>14.57</v>
      </c>
      <c r="D348" s="34">
        <v>3.6600000000000001E-2</v>
      </c>
      <c r="E348" s="34">
        <v>365.99829399999999</v>
      </c>
      <c r="F348" s="34">
        <v>163.4</v>
      </c>
      <c r="G348" s="34">
        <v>2.5</v>
      </c>
      <c r="H348" s="34">
        <v>485.5</v>
      </c>
      <c r="I348" s="34"/>
      <c r="J348" s="34">
        <v>0</v>
      </c>
      <c r="K348" s="34">
        <v>0.87109999999999999</v>
      </c>
      <c r="L348" s="34">
        <v>12.6913</v>
      </c>
      <c r="M348" s="34">
        <v>3.1899999999999998E-2</v>
      </c>
      <c r="N348" s="34">
        <v>142.32329999999999</v>
      </c>
      <c r="O348" s="34">
        <v>2.1776</v>
      </c>
      <c r="P348" s="34">
        <v>144.5</v>
      </c>
      <c r="Q348" s="34">
        <v>116.9084</v>
      </c>
      <c r="R348" s="34">
        <v>1.7887999999999999</v>
      </c>
      <c r="S348" s="34">
        <v>118.7</v>
      </c>
      <c r="T348" s="34">
        <v>485.45740000000001</v>
      </c>
      <c r="U348" s="34"/>
      <c r="V348" s="34"/>
      <c r="W348" s="34">
        <v>0</v>
      </c>
      <c r="X348" s="34">
        <v>0</v>
      </c>
      <c r="Y348" s="34">
        <v>12.4</v>
      </c>
      <c r="Z348" s="34">
        <v>848</v>
      </c>
      <c r="AA348" s="34">
        <v>848</v>
      </c>
      <c r="AB348" s="34">
        <v>864</v>
      </c>
      <c r="AC348" s="34">
        <v>91</v>
      </c>
      <c r="AD348" s="34">
        <v>28.75</v>
      </c>
      <c r="AE348" s="34">
        <v>0.66</v>
      </c>
      <c r="AF348" s="34">
        <v>978</v>
      </c>
      <c r="AG348" s="34">
        <v>2</v>
      </c>
      <c r="AH348" s="34">
        <v>58</v>
      </c>
      <c r="AI348" s="34">
        <v>37</v>
      </c>
      <c r="AJ348" s="34">
        <v>191</v>
      </c>
      <c r="AK348" s="34">
        <v>170</v>
      </c>
      <c r="AL348" s="34">
        <v>4.5</v>
      </c>
      <c r="AM348" s="34">
        <v>174.8</v>
      </c>
      <c r="AN348" s="34" t="s">
        <v>155</v>
      </c>
      <c r="AO348" s="34">
        <v>2</v>
      </c>
      <c r="AP348" s="37">
        <v>0.80981481481481488</v>
      </c>
      <c r="AQ348" s="34">
        <v>47.164127999999998</v>
      </c>
      <c r="AR348" s="34">
        <v>-88.489756</v>
      </c>
      <c r="AS348" s="34">
        <v>316.39999999999998</v>
      </c>
      <c r="AT348" s="34">
        <v>24.9</v>
      </c>
      <c r="AU348" s="34">
        <v>11</v>
      </c>
      <c r="AV348" s="34">
        <v>9</v>
      </c>
      <c r="AW348" s="34" t="s">
        <v>212</v>
      </c>
      <c r="AX348" s="34">
        <v>1.1000000000000001</v>
      </c>
      <c r="AY348" s="34">
        <v>1.8</v>
      </c>
      <c r="AZ348" s="34">
        <v>2.1</v>
      </c>
      <c r="BA348" s="34">
        <v>13.404</v>
      </c>
      <c r="BB348" s="34">
        <v>13.91</v>
      </c>
      <c r="BC348" s="34">
        <v>1.04</v>
      </c>
      <c r="BD348" s="34">
        <v>14.803000000000001</v>
      </c>
      <c r="BE348" s="34">
        <v>2888.0839999999998</v>
      </c>
      <c r="BF348" s="34">
        <v>4.617</v>
      </c>
      <c r="BG348" s="34">
        <v>3.3919999999999999</v>
      </c>
      <c r="BH348" s="34">
        <v>5.1999999999999998E-2</v>
      </c>
      <c r="BI348" s="34">
        <v>3.444</v>
      </c>
      <c r="BJ348" s="34">
        <v>2.786</v>
      </c>
      <c r="BK348" s="34">
        <v>4.2999999999999997E-2</v>
      </c>
      <c r="BL348" s="34">
        <v>2.8290000000000002</v>
      </c>
      <c r="BM348" s="34">
        <v>3.8121999999999998</v>
      </c>
      <c r="BN348" s="34"/>
      <c r="BO348" s="34"/>
      <c r="BP348" s="34"/>
      <c r="BQ348" s="34">
        <v>0</v>
      </c>
      <c r="BR348" s="34">
        <v>0.213088</v>
      </c>
      <c r="BS348" s="34">
        <v>-5</v>
      </c>
      <c r="BT348" s="34">
        <v>6.0000000000000001E-3</v>
      </c>
      <c r="BU348" s="34">
        <v>5.207338</v>
      </c>
      <c r="BV348" s="34">
        <v>0</v>
      </c>
      <c r="BW348" s="34" t="s">
        <v>155</v>
      </c>
      <c r="BX348" s="34">
        <v>0.82099999999999995</v>
      </c>
    </row>
    <row r="349" spans="1:76" x14ac:dyDescent="0.25">
      <c r="A349" s="35">
        <v>43167</v>
      </c>
      <c r="B349" s="36">
        <v>1.7346064814814814E-2</v>
      </c>
      <c r="C349" s="34">
        <v>14.57</v>
      </c>
      <c r="D349" s="34">
        <v>3.49E-2</v>
      </c>
      <c r="E349" s="34">
        <v>349.43719399999998</v>
      </c>
      <c r="F349" s="34">
        <v>162</v>
      </c>
      <c r="G349" s="34">
        <v>2.5</v>
      </c>
      <c r="H349" s="34">
        <v>479.5</v>
      </c>
      <c r="I349" s="34"/>
      <c r="J349" s="34">
        <v>0</v>
      </c>
      <c r="K349" s="34">
        <v>0.87109999999999999</v>
      </c>
      <c r="L349" s="34">
        <v>12.692</v>
      </c>
      <c r="M349" s="34">
        <v>3.04E-2</v>
      </c>
      <c r="N349" s="34">
        <v>141.08340000000001</v>
      </c>
      <c r="O349" s="34">
        <v>2.1778</v>
      </c>
      <c r="P349" s="34">
        <v>143.30000000000001</v>
      </c>
      <c r="Q349" s="34">
        <v>115.8899</v>
      </c>
      <c r="R349" s="34">
        <v>1.7888999999999999</v>
      </c>
      <c r="S349" s="34">
        <v>117.7</v>
      </c>
      <c r="T349" s="34">
        <v>479.5265</v>
      </c>
      <c r="U349" s="34"/>
      <c r="V349" s="34"/>
      <c r="W349" s="34">
        <v>0</v>
      </c>
      <c r="X349" s="34">
        <v>0</v>
      </c>
      <c r="Y349" s="34">
        <v>12.5</v>
      </c>
      <c r="Z349" s="34">
        <v>848</v>
      </c>
      <c r="AA349" s="34">
        <v>848</v>
      </c>
      <c r="AB349" s="34">
        <v>863</v>
      </c>
      <c r="AC349" s="34">
        <v>91</v>
      </c>
      <c r="AD349" s="34">
        <v>28.75</v>
      </c>
      <c r="AE349" s="34">
        <v>0.66</v>
      </c>
      <c r="AF349" s="34">
        <v>978</v>
      </c>
      <c r="AG349" s="34">
        <v>2</v>
      </c>
      <c r="AH349" s="34">
        <v>58</v>
      </c>
      <c r="AI349" s="34">
        <v>37</v>
      </c>
      <c r="AJ349" s="34">
        <v>191</v>
      </c>
      <c r="AK349" s="34">
        <v>170</v>
      </c>
      <c r="AL349" s="34">
        <v>4.5999999999999996</v>
      </c>
      <c r="AM349" s="34">
        <v>175</v>
      </c>
      <c r="AN349" s="34" t="s">
        <v>155</v>
      </c>
      <c r="AO349" s="34">
        <v>2</v>
      </c>
      <c r="AP349" s="37">
        <v>0.80983796296296295</v>
      </c>
      <c r="AQ349" s="34">
        <v>47.164071999999997</v>
      </c>
      <c r="AR349" s="34">
        <v>-88.489842999999993</v>
      </c>
      <c r="AS349" s="34">
        <v>316.39999999999998</v>
      </c>
      <c r="AT349" s="34">
        <v>24.7</v>
      </c>
      <c r="AU349" s="34">
        <v>11</v>
      </c>
      <c r="AV349" s="34">
        <v>10</v>
      </c>
      <c r="AW349" s="34" t="s">
        <v>207</v>
      </c>
      <c r="AX349" s="34">
        <v>1.1000000000000001</v>
      </c>
      <c r="AY349" s="34">
        <v>1.7385999999999999</v>
      </c>
      <c r="AZ349" s="34">
        <v>2.0386000000000002</v>
      </c>
      <c r="BA349" s="34">
        <v>13.404</v>
      </c>
      <c r="BB349" s="34">
        <v>13.91</v>
      </c>
      <c r="BC349" s="34">
        <v>1.04</v>
      </c>
      <c r="BD349" s="34">
        <v>14.797000000000001</v>
      </c>
      <c r="BE349" s="34">
        <v>2888.5459999999998</v>
      </c>
      <c r="BF349" s="34">
        <v>4.4089999999999998</v>
      </c>
      <c r="BG349" s="34">
        <v>3.3620000000000001</v>
      </c>
      <c r="BH349" s="34">
        <v>5.1999999999999998E-2</v>
      </c>
      <c r="BI349" s="34">
        <v>3.4140000000000001</v>
      </c>
      <c r="BJ349" s="34">
        <v>2.762</v>
      </c>
      <c r="BK349" s="34">
        <v>4.2999999999999997E-2</v>
      </c>
      <c r="BL349" s="34">
        <v>2.8050000000000002</v>
      </c>
      <c r="BM349" s="34">
        <v>3.766</v>
      </c>
      <c r="BN349" s="34"/>
      <c r="BO349" s="34"/>
      <c r="BP349" s="34"/>
      <c r="BQ349" s="34">
        <v>0</v>
      </c>
      <c r="BR349" s="34">
        <v>0.23098399999999999</v>
      </c>
      <c r="BS349" s="34">
        <v>-5</v>
      </c>
      <c r="BT349" s="34">
        <v>5.228E-3</v>
      </c>
      <c r="BU349" s="34">
        <v>5.6446719999999999</v>
      </c>
      <c r="BV349" s="34">
        <v>0</v>
      </c>
      <c r="BW349" s="34" t="s">
        <v>155</v>
      </c>
      <c r="BX349" s="34">
        <v>0.82099999999999995</v>
      </c>
    </row>
    <row r="350" spans="1:76" x14ac:dyDescent="0.25">
      <c r="A350" s="35">
        <v>43167</v>
      </c>
      <c r="B350" s="36">
        <v>1.7357638888888891E-2</v>
      </c>
      <c r="C350" s="34">
        <v>14.57</v>
      </c>
      <c r="D350" s="34">
        <v>4.19E-2</v>
      </c>
      <c r="E350" s="34">
        <v>418.62069000000002</v>
      </c>
      <c r="F350" s="34">
        <v>158.30000000000001</v>
      </c>
      <c r="G350" s="34">
        <v>2.5</v>
      </c>
      <c r="H350" s="34">
        <v>479.2</v>
      </c>
      <c r="I350" s="34"/>
      <c r="J350" s="34">
        <v>0</v>
      </c>
      <c r="K350" s="34">
        <v>0.87109999999999999</v>
      </c>
      <c r="L350" s="34">
        <v>12.6912</v>
      </c>
      <c r="M350" s="34">
        <v>3.6499999999999998E-2</v>
      </c>
      <c r="N350" s="34">
        <v>137.85230000000001</v>
      </c>
      <c r="O350" s="34">
        <v>2.1776</v>
      </c>
      <c r="P350" s="34">
        <v>140</v>
      </c>
      <c r="Q350" s="34">
        <v>113.2358</v>
      </c>
      <c r="R350" s="34">
        <v>1.7887999999999999</v>
      </c>
      <c r="S350" s="34">
        <v>115</v>
      </c>
      <c r="T350" s="34">
        <v>479.16759999999999</v>
      </c>
      <c r="U350" s="34"/>
      <c r="V350" s="34"/>
      <c r="W350" s="34">
        <v>0</v>
      </c>
      <c r="X350" s="34">
        <v>0</v>
      </c>
      <c r="Y350" s="34">
        <v>12.4</v>
      </c>
      <c r="Z350" s="34">
        <v>848</v>
      </c>
      <c r="AA350" s="34">
        <v>849</v>
      </c>
      <c r="AB350" s="34">
        <v>864</v>
      </c>
      <c r="AC350" s="34">
        <v>91</v>
      </c>
      <c r="AD350" s="34">
        <v>28.75</v>
      </c>
      <c r="AE350" s="34">
        <v>0.66</v>
      </c>
      <c r="AF350" s="34">
        <v>978</v>
      </c>
      <c r="AG350" s="34">
        <v>2</v>
      </c>
      <c r="AH350" s="34">
        <v>57.228000000000002</v>
      </c>
      <c r="AI350" s="34">
        <v>37</v>
      </c>
      <c r="AJ350" s="34">
        <v>191</v>
      </c>
      <c r="AK350" s="34">
        <v>170</v>
      </c>
      <c r="AL350" s="34">
        <v>4.5999999999999996</v>
      </c>
      <c r="AM350" s="34">
        <v>175</v>
      </c>
      <c r="AN350" s="34" t="s">
        <v>155</v>
      </c>
      <c r="AO350" s="34">
        <v>2</v>
      </c>
      <c r="AP350" s="37">
        <v>0.80983796296296295</v>
      </c>
      <c r="AQ350" s="34">
        <v>47.164031000000001</v>
      </c>
      <c r="AR350" s="34">
        <v>-88.489915999999994</v>
      </c>
      <c r="AS350" s="34">
        <v>316.3</v>
      </c>
      <c r="AT350" s="34">
        <v>24.9</v>
      </c>
      <c r="AU350" s="34">
        <v>11</v>
      </c>
      <c r="AV350" s="34">
        <v>10</v>
      </c>
      <c r="AW350" s="34" t="s">
        <v>207</v>
      </c>
      <c r="AX350" s="34">
        <v>1.1614</v>
      </c>
      <c r="AY350" s="34">
        <v>1.7614000000000001</v>
      </c>
      <c r="AZ350" s="34">
        <v>2.1227999999999998</v>
      </c>
      <c r="BA350" s="34">
        <v>13.404</v>
      </c>
      <c r="BB350" s="34">
        <v>13.9</v>
      </c>
      <c r="BC350" s="34">
        <v>1.04</v>
      </c>
      <c r="BD350" s="34">
        <v>14.804</v>
      </c>
      <c r="BE350" s="34">
        <v>2887.1869999999999</v>
      </c>
      <c r="BF350" s="34">
        <v>5.28</v>
      </c>
      <c r="BG350" s="34">
        <v>3.2839999999999998</v>
      </c>
      <c r="BH350" s="34">
        <v>5.1999999999999998E-2</v>
      </c>
      <c r="BI350" s="34">
        <v>3.3359999999999999</v>
      </c>
      <c r="BJ350" s="34">
        <v>2.698</v>
      </c>
      <c r="BK350" s="34">
        <v>4.2999999999999997E-2</v>
      </c>
      <c r="BL350" s="34">
        <v>2.74</v>
      </c>
      <c r="BM350" s="34">
        <v>3.7616999999999998</v>
      </c>
      <c r="BN350" s="34"/>
      <c r="BO350" s="34"/>
      <c r="BP350" s="34"/>
      <c r="BQ350" s="34">
        <v>0</v>
      </c>
      <c r="BR350" s="34">
        <v>0.24140400000000001</v>
      </c>
      <c r="BS350" s="34">
        <v>-5</v>
      </c>
      <c r="BT350" s="34">
        <v>5.0000000000000001E-3</v>
      </c>
      <c r="BU350" s="34">
        <v>5.8993099999999998</v>
      </c>
      <c r="BV350" s="34">
        <v>0</v>
      </c>
      <c r="BW350" s="34" t="s">
        <v>155</v>
      </c>
      <c r="BX350" s="34">
        <v>0.82099999999999995</v>
      </c>
    </row>
    <row r="351" spans="1:76" x14ac:dyDescent="0.25">
      <c r="A351" s="35">
        <v>43167</v>
      </c>
      <c r="B351" s="36">
        <v>1.7369212962962965E-2</v>
      </c>
      <c r="C351" s="34">
        <v>14.57</v>
      </c>
      <c r="D351" s="34">
        <v>4.6800000000000001E-2</v>
      </c>
      <c r="E351" s="34">
        <v>467.88177300000001</v>
      </c>
      <c r="F351" s="34">
        <v>155.1</v>
      </c>
      <c r="G351" s="34">
        <v>2.5</v>
      </c>
      <c r="H351" s="34">
        <v>486.8</v>
      </c>
      <c r="I351" s="34"/>
      <c r="J351" s="34">
        <v>0</v>
      </c>
      <c r="K351" s="34">
        <v>0.871</v>
      </c>
      <c r="L351" s="34">
        <v>12.6905</v>
      </c>
      <c r="M351" s="34">
        <v>4.0800000000000003E-2</v>
      </c>
      <c r="N351" s="34">
        <v>135.12039999999999</v>
      </c>
      <c r="O351" s="34">
        <v>2.1775000000000002</v>
      </c>
      <c r="P351" s="34">
        <v>137.30000000000001</v>
      </c>
      <c r="Q351" s="34">
        <v>110.99169999999999</v>
      </c>
      <c r="R351" s="34">
        <v>1.7887</v>
      </c>
      <c r="S351" s="34">
        <v>112.8</v>
      </c>
      <c r="T351" s="34">
        <v>486.7869</v>
      </c>
      <c r="U351" s="34"/>
      <c r="V351" s="34"/>
      <c r="W351" s="34">
        <v>0</v>
      </c>
      <c r="X351" s="34">
        <v>0</v>
      </c>
      <c r="Y351" s="34">
        <v>12.5</v>
      </c>
      <c r="Z351" s="34">
        <v>848</v>
      </c>
      <c r="AA351" s="34">
        <v>849</v>
      </c>
      <c r="AB351" s="34">
        <v>864</v>
      </c>
      <c r="AC351" s="34">
        <v>91</v>
      </c>
      <c r="AD351" s="34">
        <v>28.75</v>
      </c>
      <c r="AE351" s="34">
        <v>0.66</v>
      </c>
      <c r="AF351" s="34">
        <v>978</v>
      </c>
      <c r="AG351" s="34">
        <v>2</v>
      </c>
      <c r="AH351" s="34">
        <v>57</v>
      </c>
      <c r="AI351" s="34">
        <v>37</v>
      </c>
      <c r="AJ351" s="34">
        <v>191</v>
      </c>
      <c r="AK351" s="34">
        <v>170</v>
      </c>
      <c r="AL351" s="34">
        <v>4.5999999999999996</v>
      </c>
      <c r="AM351" s="34">
        <v>175</v>
      </c>
      <c r="AN351" s="34" t="s">
        <v>155</v>
      </c>
      <c r="AO351" s="34">
        <v>2</v>
      </c>
      <c r="AP351" s="37">
        <v>0.80984953703703699</v>
      </c>
      <c r="AQ351" s="34">
        <v>47.163967</v>
      </c>
      <c r="AR351" s="34">
        <v>-88.490041000000005</v>
      </c>
      <c r="AS351" s="34">
        <v>316.2</v>
      </c>
      <c r="AT351" s="34">
        <v>25</v>
      </c>
      <c r="AU351" s="34">
        <v>11</v>
      </c>
      <c r="AV351" s="34">
        <v>10</v>
      </c>
      <c r="AW351" s="34" t="s">
        <v>207</v>
      </c>
      <c r="AX351" s="34">
        <v>1.261339</v>
      </c>
      <c r="AY351" s="34">
        <v>1.309291</v>
      </c>
      <c r="AZ351" s="34">
        <v>2.2000000000000002</v>
      </c>
      <c r="BA351" s="34">
        <v>13.404</v>
      </c>
      <c r="BB351" s="34">
        <v>13.9</v>
      </c>
      <c r="BC351" s="34">
        <v>1.04</v>
      </c>
      <c r="BD351" s="34">
        <v>14.81</v>
      </c>
      <c r="BE351" s="34">
        <v>2886.0419999999999</v>
      </c>
      <c r="BF351" s="34">
        <v>5.899</v>
      </c>
      <c r="BG351" s="34">
        <v>3.218</v>
      </c>
      <c r="BH351" s="34">
        <v>5.1999999999999998E-2</v>
      </c>
      <c r="BI351" s="34">
        <v>3.27</v>
      </c>
      <c r="BJ351" s="34">
        <v>2.6429999999999998</v>
      </c>
      <c r="BK351" s="34">
        <v>4.2999999999999997E-2</v>
      </c>
      <c r="BL351" s="34">
        <v>2.6859999999999999</v>
      </c>
      <c r="BM351" s="34">
        <v>3.8201999999999998</v>
      </c>
      <c r="BN351" s="34"/>
      <c r="BO351" s="34"/>
      <c r="BP351" s="34"/>
      <c r="BQ351" s="34">
        <v>0</v>
      </c>
      <c r="BR351" s="34">
        <v>0.24068400000000001</v>
      </c>
      <c r="BS351" s="34">
        <v>-5</v>
      </c>
      <c r="BT351" s="34">
        <v>5.7720000000000002E-3</v>
      </c>
      <c r="BU351" s="34">
        <v>5.8817149999999998</v>
      </c>
      <c r="BV351" s="34">
        <v>0</v>
      </c>
      <c r="BW351" s="34" t="s">
        <v>155</v>
      </c>
      <c r="BX351" s="34">
        <v>0.82099999999999995</v>
      </c>
    </row>
    <row r="352" spans="1:76" x14ac:dyDescent="0.25">
      <c r="A352" s="35">
        <v>43167</v>
      </c>
      <c r="B352" s="36">
        <v>1.7380787037037038E-2</v>
      </c>
      <c r="C352" s="34">
        <v>14.57</v>
      </c>
      <c r="D352" s="34">
        <v>3.7100000000000001E-2</v>
      </c>
      <c r="E352" s="34">
        <v>371.17039599999998</v>
      </c>
      <c r="F352" s="34">
        <v>151.80000000000001</v>
      </c>
      <c r="G352" s="34">
        <v>2.5</v>
      </c>
      <c r="H352" s="34">
        <v>489</v>
      </c>
      <c r="I352" s="34"/>
      <c r="J352" s="34">
        <v>0</v>
      </c>
      <c r="K352" s="34">
        <v>0.87109999999999999</v>
      </c>
      <c r="L352" s="34">
        <v>12.691700000000001</v>
      </c>
      <c r="M352" s="34">
        <v>3.2300000000000002E-2</v>
      </c>
      <c r="N352" s="34">
        <v>132.26329999999999</v>
      </c>
      <c r="O352" s="34">
        <v>2.1777000000000002</v>
      </c>
      <c r="P352" s="34">
        <v>134.4</v>
      </c>
      <c r="Q352" s="34">
        <v>108.6448</v>
      </c>
      <c r="R352" s="34">
        <v>1.7887999999999999</v>
      </c>
      <c r="S352" s="34">
        <v>110.4</v>
      </c>
      <c r="T352" s="34">
        <v>488.99799999999999</v>
      </c>
      <c r="U352" s="34"/>
      <c r="V352" s="34"/>
      <c r="W352" s="34">
        <v>0</v>
      </c>
      <c r="X352" s="34">
        <v>0</v>
      </c>
      <c r="Y352" s="34">
        <v>12.5</v>
      </c>
      <c r="Z352" s="34">
        <v>849</v>
      </c>
      <c r="AA352" s="34">
        <v>849</v>
      </c>
      <c r="AB352" s="34">
        <v>863</v>
      </c>
      <c r="AC352" s="34">
        <v>91</v>
      </c>
      <c r="AD352" s="34">
        <v>28.75</v>
      </c>
      <c r="AE352" s="34">
        <v>0.66</v>
      </c>
      <c r="AF352" s="34">
        <v>978</v>
      </c>
      <c r="AG352" s="34">
        <v>2</v>
      </c>
      <c r="AH352" s="34">
        <v>57</v>
      </c>
      <c r="AI352" s="34">
        <v>37</v>
      </c>
      <c r="AJ352" s="34">
        <v>191</v>
      </c>
      <c r="AK352" s="34">
        <v>170</v>
      </c>
      <c r="AL352" s="34">
        <v>4.5999999999999996</v>
      </c>
      <c r="AM352" s="34">
        <v>175</v>
      </c>
      <c r="AN352" s="34" t="s">
        <v>155</v>
      </c>
      <c r="AO352" s="34">
        <v>2</v>
      </c>
      <c r="AP352" s="37">
        <v>0.80986111111111114</v>
      </c>
      <c r="AQ352" s="34">
        <v>47.163912000000003</v>
      </c>
      <c r="AR352" s="34">
        <v>-88.490173999999996</v>
      </c>
      <c r="AS352" s="34">
        <v>316</v>
      </c>
      <c r="AT352" s="34">
        <v>25</v>
      </c>
      <c r="AU352" s="34">
        <v>11</v>
      </c>
      <c r="AV352" s="34">
        <v>8</v>
      </c>
      <c r="AW352" s="34" t="s">
        <v>220</v>
      </c>
      <c r="AX352" s="34">
        <v>1.3</v>
      </c>
      <c r="AY352" s="34">
        <v>1</v>
      </c>
      <c r="AZ352" s="34">
        <v>2.2000000000000002</v>
      </c>
      <c r="BA352" s="34">
        <v>13.404</v>
      </c>
      <c r="BB352" s="34">
        <v>13.91</v>
      </c>
      <c r="BC352" s="34">
        <v>1.04</v>
      </c>
      <c r="BD352" s="34">
        <v>14.798999999999999</v>
      </c>
      <c r="BE352" s="34">
        <v>2887.902</v>
      </c>
      <c r="BF352" s="34">
        <v>4.6820000000000004</v>
      </c>
      <c r="BG352" s="34">
        <v>3.1520000000000001</v>
      </c>
      <c r="BH352" s="34">
        <v>5.1999999999999998E-2</v>
      </c>
      <c r="BI352" s="34">
        <v>3.2040000000000002</v>
      </c>
      <c r="BJ352" s="34">
        <v>2.589</v>
      </c>
      <c r="BK352" s="34">
        <v>4.2999999999999997E-2</v>
      </c>
      <c r="BL352" s="34">
        <v>2.6309999999999998</v>
      </c>
      <c r="BM352" s="34">
        <v>3.8397000000000001</v>
      </c>
      <c r="BN352" s="34"/>
      <c r="BO352" s="34"/>
      <c r="BP352" s="34"/>
      <c r="BQ352" s="34">
        <v>0</v>
      </c>
      <c r="BR352" s="34">
        <v>0.25698399999999999</v>
      </c>
      <c r="BS352" s="34">
        <v>-5</v>
      </c>
      <c r="BT352" s="34">
        <v>5.228E-3</v>
      </c>
      <c r="BU352" s="34">
        <v>6.2800469999999997</v>
      </c>
      <c r="BV352" s="34">
        <v>0</v>
      </c>
      <c r="BW352" s="34" t="s">
        <v>155</v>
      </c>
      <c r="BX352" s="34">
        <v>0.82099999999999995</v>
      </c>
    </row>
    <row r="353" spans="1:76" x14ac:dyDescent="0.25">
      <c r="A353" s="35">
        <v>43167</v>
      </c>
      <c r="B353" s="36">
        <v>1.7392361111111112E-2</v>
      </c>
      <c r="C353" s="34">
        <v>14.573</v>
      </c>
      <c r="D353" s="34">
        <v>6.2600000000000003E-2</v>
      </c>
      <c r="E353" s="34">
        <v>625.90799000000004</v>
      </c>
      <c r="F353" s="34">
        <v>150.9</v>
      </c>
      <c r="G353" s="34">
        <v>2.5</v>
      </c>
      <c r="H353" s="34">
        <v>462.1</v>
      </c>
      <c r="I353" s="34"/>
      <c r="J353" s="34">
        <v>0</v>
      </c>
      <c r="K353" s="34">
        <v>0.87080000000000002</v>
      </c>
      <c r="L353" s="34">
        <v>12.690799999999999</v>
      </c>
      <c r="M353" s="34">
        <v>5.45E-2</v>
      </c>
      <c r="N353" s="34">
        <v>131.39150000000001</v>
      </c>
      <c r="O353" s="34">
        <v>2.1770999999999998</v>
      </c>
      <c r="P353" s="34">
        <v>133.6</v>
      </c>
      <c r="Q353" s="34">
        <v>107.92870000000001</v>
      </c>
      <c r="R353" s="34">
        <v>1.7883</v>
      </c>
      <c r="S353" s="34">
        <v>109.7</v>
      </c>
      <c r="T353" s="34">
        <v>462.09710000000001</v>
      </c>
      <c r="U353" s="34"/>
      <c r="V353" s="34"/>
      <c r="W353" s="34">
        <v>0</v>
      </c>
      <c r="X353" s="34">
        <v>0</v>
      </c>
      <c r="Y353" s="34">
        <v>12.4</v>
      </c>
      <c r="Z353" s="34">
        <v>849</v>
      </c>
      <c r="AA353" s="34">
        <v>851</v>
      </c>
      <c r="AB353" s="34">
        <v>863</v>
      </c>
      <c r="AC353" s="34">
        <v>91</v>
      </c>
      <c r="AD353" s="34">
        <v>28.75</v>
      </c>
      <c r="AE353" s="34">
        <v>0.66</v>
      </c>
      <c r="AF353" s="34">
        <v>978</v>
      </c>
      <c r="AG353" s="34">
        <v>2</v>
      </c>
      <c r="AH353" s="34">
        <v>57</v>
      </c>
      <c r="AI353" s="34">
        <v>37</v>
      </c>
      <c r="AJ353" s="34">
        <v>191</v>
      </c>
      <c r="AK353" s="34">
        <v>170</v>
      </c>
      <c r="AL353" s="34">
        <v>4.5</v>
      </c>
      <c r="AM353" s="34">
        <v>175</v>
      </c>
      <c r="AN353" s="34" t="s">
        <v>155</v>
      </c>
      <c r="AO353" s="34">
        <v>2</v>
      </c>
      <c r="AP353" s="37">
        <v>0.80987268518518529</v>
      </c>
      <c r="AQ353" s="34">
        <v>47.163862000000002</v>
      </c>
      <c r="AR353" s="34">
        <v>-88.490303999999995</v>
      </c>
      <c r="AS353" s="34">
        <v>315.8</v>
      </c>
      <c r="AT353" s="34">
        <v>25.1</v>
      </c>
      <c r="AU353" s="34">
        <v>11</v>
      </c>
      <c r="AV353" s="34">
        <v>8</v>
      </c>
      <c r="AW353" s="34" t="s">
        <v>220</v>
      </c>
      <c r="AX353" s="34">
        <v>1.3</v>
      </c>
      <c r="AY353" s="34">
        <v>1</v>
      </c>
      <c r="AZ353" s="34">
        <v>2.2000000000000002</v>
      </c>
      <c r="BA353" s="34">
        <v>13.404</v>
      </c>
      <c r="BB353" s="34">
        <v>13.88</v>
      </c>
      <c r="BC353" s="34">
        <v>1.04</v>
      </c>
      <c r="BD353" s="34">
        <v>14.833</v>
      </c>
      <c r="BE353" s="34">
        <v>2883.4870000000001</v>
      </c>
      <c r="BF353" s="34">
        <v>7.8819999999999997</v>
      </c>
      <c r="BG353" s="34">
        <v>3.1259999999999999</v>
      </c>
      <c r="BH353" s="34">
        <v>5.1999999999999998E-2</v>
      </c>
      <c r="BI353" s="34">
        <v>3.1779999999999999</v>
      </c>
      <c r="BJ353" s="34">
        <v>2.5680000000000001</v>
      </c>
      <c r="BK353" s="34">
        <v>4.2999999999999997E-2</v>
      </c>
      <c r="BL353" s="34">
        <v>2.6110000000000002</v>
      </c>
      <c r="BM353" s="34">
        <v>3.6231</v>
      </c>
      <c r="BN353" s="34"/>
      <c r="BO353" s="34"/>
      <c r="BP353" s="34"/>
      <c r="BQ353" s="34">
        <v>0</v>
      </c>
      <c r="BR353" s="34">
        <v>0.31912800000000002</v>
      </c>
      <c r="BS353" s="34">
        <v>-5</v>
      </c>
      <c r="BT353" s="34">
        <v>5.7720000000000002E-3</v>
      </c>
      <c r="BU353" s="34">
        <v>7.7986909999999998</v>
      </c>
      <c r="BV353" s="34">
        <v>0</v>
      </c>
      <c r="BW353" s="34" t="s">
        <v>155</v>
      </c>
      <c r="BX353" s="34">
        <v>0.82099999999999995</v>
      </c>
    </row>
    <row r="354" spans="1:76" x14ac:dyDescent="0.25">
      <c r="A354" s="35">
        <v>43167</v>
      </c>
      <c r="B354" s="36">
        <v>1.7403935185185185E-2</v>
      </c>
      <c r="C354" s="34">
        <v>14.579000000000001</v>
      </c>
      <c r="D354" s="34">
        <v>0.11459999999999999</v>
      </c>
      <c r="E354" s="34">
        <v>1145.8528140000001</v>
      </c>
      <c r="F354" s="34">
        <v>163.30000000000001</v>
      </c>
      <c r="G354" s="34">
        <v>2.5</v>
      </c>
      <c r="H354" s="34">
        <v>459.2</v>
      </c>
      <c r="I354" s="34"/>
      <c r="J354" s="34">
        <v>0</v>
      </c>
      <c r="K354" s="34">
        <v>0.87029999999999996</v>
      </c>
      <c r="L354" s="34">
        <v>12.688599999999999</v>
      </c>
      <c r="M354" s="34">
        <v>9.9699999999999997E-2</v>
      </c>
      <c r="N354" s="34">
        <v>142.1524</v>
      </c>
      <c r="O354" s="34">
        <v>2.1758999999999999</v>
      </c>
      <c r="P354" s="34">
        <v>144.30000000000001</v>
      </c>
      <c r="Q354" s="34">
        <v>116.768</v>
      </c>
      <c r="R354" s="34">
        <v>1.7873000000000001</v>
      </c>
      <c r="S354" s="34">
        <v>118.6</v>
      </c>
      <c r="T354" s="34">
        <v>459.17099999999999</v>
      </c>
      <c r="U354" s="34"/>
      <c r="V354" s="34"/>
      <c r="W354" s="34">
        <v>0</v>
      </c>
      <c r="X354" s="34">
        <v>0</v>
      </c>
      <c r="Y354" s="34">
        <v>12.5</v>
      </c>
      <c r="Z354" s="34">
        <v>849</v>
      </c>
      <c r="AA354" s="34">
        <v>851</v>
      </c>
      <c r="AB354" s="34">
        <v>863</v>
      </c>
      <c r="AC354" s="34">
        <v>91</v>
      </c>
      <c r="AD354" s="34">
        <v>28.75</v>
      </c>
      <c r="AE354" s="34">
        <v>0.66</v>
      </c>
      <c r="AF354" s="34">
        <v>978</v>
      </c>
      <c r="AG354" s="34">
        <v>2</v>
      </c>
      <c r="AH354" s="34">
        <v>57</v>
      </c>
      <c r="AI354" s="34">
        <v>37</v>
      </c>
      <c r="AJ354" s="34">
        <v>191</v>
      </c>
      <c r="AK354" s="34">
        <v>170</v>
      </c>
      <c r="AL354" s="34">
        <v>4.5999999999999996</v>
      </c>
      <c r="AM354" s="34">
        <v>175</v>
      </c>
      <c r="AN354" s="34" t="s">
        <v>155</v>
      </c>
      <c r="AO354" s="34">
        <v>2</v>
      </c>
      <c r="AP354" s="37">
        <v>0.80988425925925922</v>
      </c>
      <c r="AQ354" s="34">
        <v>47.163822000000003</v>
      </c>
      <c r="AR354" s="34">
        <v>-88.490444999999994</v>
      </c>
      <c r="AS354" s="34">
        <v>315.89999999999998</v>
      </c>
      <c r="AT354" s="34">
        <v>25.5</v>
      </c>
      <c r="AU354" s="34">
        <v>11</v>
      </c>
      <c r="AV354" s="34">
        <v>8</v>
      </c>
      <c r="AW354" s="34" t="s">
        <v>220</v>
      </c>
      <c r="AX354" s="34">
        <v>1.3</v>
      </c>
      <c r="AY354" s="34">
        <v>1.2456</v>
      </c>
      <c r="AZ354" s="34">
        <v>2.3841999999999999</v>
      </c>
      <c r="BA354" s="34">
        <v>13.404</v>
      </c>
      <c r="BB354" s="34">
        <v>13.82</v>
      </c>
      <c r="BC354" s="34">
        <v>1.03</v>
      </c>
      <c r="BD354" s="34">
        <v>14.896000000000001</v>
      </c>
      <c r="BE354" s="34">
        <v>2873.357</v>
      </c>
      <c r="BF354" s="34">
        <v>14.374000000000001</v>
      </c>
      <c r="BG354" s="34">
        <v>3.371</v>
      </c>
      <c r="BH354" s="34">
        <v>5.1999999999999998E-2</v>
      </c>
      <c r="BI354" s="34">
        <v>3.423</v>
      </c>
      <c r="BJ354" s="34">
        <v>2.7690000000000001</v>
      </c>
      <c r="BK354" s="34">
        <v>4.2000000000000003E-2</v>
      </c>
      <c r="BL354" s="34">
        <v>2.8109999999999999</v>
      </c>
      <c r="BM354" s="34">
        <v>3.5882000000000001</v>
      </c>
      <c r="BN354" s="34"/>
      <c r="BO354" s="34"/>
      <c r="BP354" s="34"/>
      <c r="BQ354" s="34">
        <v>0</v>
      </c>
      <c r="BR354" s="34">
        <v>0.37537199999999998</v>
      </c>
      <c r="BS354" s="34">
        <v>-5</v>
      </c>
      <c r="BT354" s="34">
        <v>5.228E-3</v>
      </c>
      <c r="BU354" s="34">
        <v>9.1731540000000003</v>
      </c>
      <c r="BV354" s="34">
        <v>0</v>
      </c>
      <c r="BW354" s="34" t="s">
        <v>155</v>
      </c>
      <c r="BX354" s="34">
        <v>0.82099999999999995</v>
      </c>
    </row>
    <row r="355" spans="1:76" x14ac:dyDescent="0.25">
      <c r="A355" s="35">
        <v>43167</v>
      </c>
      <c r="B355" s="36">
        <v>1.7415509259259259E-2</v>
      </c>
      <c r="C355" s="34">
        <v>14.57</v>
      </c>
      <c r="D355" s="34">
        <v>0.21099999999999999</v>
      </c>
      <c r="E355" s="34">
        <v>2110.0649880000001</v>
      </c>
      <c r="F355" s="34">
        <v>193.1</v>
      </c>
      <c r="G355" s="34">
        <v>2.5</v>
      </c>
      <c r="H355" s="34">
        <v>483.1</v>
      </c>
      <c r="I355" s="34"/>
      <c r="J355" s="34">
        <v>0</v>
      </c>
      <c r="K355" s="34">
        <v>0.86950000000000005</v>
      </c>
      <c r="L355" s="34">
        <v>12.6683</v>
      </c>
      <c r="M355" s="34">
        <v>0.1835</v>
      </c>
      <c r="N355" s="34">
        <v>167.9263</v>
      </c>
      <c r="O355" s="34">
        <v>2.1736</v>
      </c>
      <c r="P355" s="34">
        <v>170.1</v>
      </c>
      <c r="Q355" s="34">
        <v>137.93940000000001</v>
      </c>
      <c r="R355" s="34">
        <v>1.7855000000000001</v>
      </c>
      <c r="S355" s="34">
        <v>139.69999999999999</v>
      </c>
      <c r="T355" s="34">
        <v>483.0951</v>
      </c>
      <c r="U355" s="34"/>
      <c r="V355" s="34"/>
      <c r="W355" s="34">
        <v>0</v>
      </c>
      <c r="X355" s="34">
        <v>0</v>
      </c>
      <c r="Y355" s="34">
        <v>12.3</v>
      </c>
      <c r="Z355" s="34">
        <v>850</v>
      </c>
      <c r="AA355" s="34">
        <v>853</v>
      </c>
      <c r="AB355" s="34">
        <v>864</v>
      </c>
      <c r="AC355" s="34">
        <v>91</v>
      </c>
      <c r="AD355" s="34">
        <v>28.75</v>
      </c>
      <c r="AE355" s="34">
        <v>0.66</v>
      </c>
      <c r="AF355" s="34">
        <v>978</v>
      </c>
      <c r="AG355" s="34">
        <v>2</v>
      </c>
      <c r="AH355" s="34">
        <v>57</v>
      </c>
      <c r="AI355" s="34">
        <v>37</v>
      </c>
      <c r="AJ355" s="34">
        <v>191</v>
      </c>
      <c r="AK355" s="34">
        <v>169.2</v>
      </c>
      <c r="AL355" s="34">
        <v>4.4000000000000004</v>
      </c>
      <c r="AM355" s="34">
        <v>175</v>
      </c>
      <c r="AN355" s="34" t="s">
        <v>155</v>
      </c>
      <c r="AO355" s="34">
        <v>2</v>
      </c>
      <c r="AP355" s="37">
        <v>0.80989583333333337</v>
      </c>
      <c r="AQ355" s="34">
        <v>47.163784999999997</v>
      </c>
      <c r="AR355" s="34">
        <v>-88.490593000000004</v>
      </c>
      <c r="AS355" s="34">
        <v>315.89999999999998</v>
      </c>
      <c r="AT355" s="34">
        <v>25.7</v>
      </c>
      <c r="AU355" s="34">
        <v>11</v>
      </c>
      <c r="AV355" s="34">
        <v>8</v>
      </c>
      <c r="AW355" s="34" t="s">
        <v>220</v>
      </c>
      <c r="AX355" s="34">
        <v>1.3613999999999999</v>
      </c>
      <c r="AY355" s="34">
        <v>1.4614</v>
      </c>
      <c r="AZ355" s="34">
        <v>2.5613999999999999</v>
      </c>
      <c r="BA355" s="34">
        <v>13.404</v>
      </c>
      <c r="BB355" s="34">
        <v>13.73</v>
      </c>
      <c r="BC355" s="34">
        <v>1.02</v>
      </c>
      <c r="BD355" s="34">
        <v>15.013999999999999</v>
      </c>
      <c r="BE355" s="34">
        <v>2854.0729999999999</v>
      </c>
      <c r="BF355" s="34">
        <v>26.306999999999999</v>
      </c>
      <c r="BG355" s="34">
        <v>3.9620000000000002</v>
      </c>
      <c r="BH355" s="34">
        <v>5.0999999999999997E-2</v>
      </c>
      <c r="BI355" s="34">
        <v>4.0129999999999999</v>
      </c>
      <c r="BJ355" s="34">
        <v>3.254</v>
      </c>
      <c r="BK355" s="34">
        <v>4.2000000000000003E-2</v>
      </c>
      <c r="BL355" s="34">
        <v>3.2970000000000002</v>
      </c>
      <c r="BM355" s="34">
        <v>3.7557999999999998</v>
      </c>
      <c r="BN355" s="34"/>
      <c r="BO355" s="34"/>
      <c r="BP355" s="34"/>
      <c r="BQ355" s="34">
        <v>0</v>
      </c>
      <c r="BR355" s="34">
        <v>0.329872</v>
      </c>
      <c r="BS355" s="34">
        <v>-5</v>
      </c>
      <c r="BT355" s="34">
        <v>5.7720000000000002E-3</v>
      </c>
      <c r="BU355" s="34">
        <v>8.0612469999999998</v>
      </c>
      <c r="BV355" s="34">
        <v>0</v>
      </c>
      <c r="BW355" s="34" t="s">
        <v>155</v>
      </c>
      <c r="BX355" s="34">
        <v>0.82099999999999995</v>
      </c>
    </row>
    <row r="356" spans="1:76" x14ac:dyDescent="0.25">
      <c r="A356" s="35">
        <v>43167</v>
      </c>
      <c r="B356" s="36">
        <v>1.7427083333333333E-2</v>
      </c>
      <c r="C356" s="34">
        <v>14.554</v>
      </c>
      <c r="D356" s="34">
        <v>0.31490000000000001</v>
      </c>
      <c r="E356" s="34">
        <v>3149.031199</v>
      </c>
      <c r="F356" s="34">
        <v>208.4</v>
      </c>
      <c r="G356" s="34">
        <v>2.5</v>
      </c>
      <c r="H356" s="34">
        <v>516.1</v>
      </c>
      <c r="I356" s="34"/>
      <c r="J356" s="34">
        <v>0</v>
      </c>
      <c r="K356" s="34">
        <v>0.86860000000000004</v>
      </c>
      <c r="L356" s="34">
        <v>12.641299999999999</v>
      </c>
      <c r="M356" s="34">
        <v>0.27350000000000002</v>
      </c>
      <c r="N356" s="34">
        <v>181.01179999999999</v>
      </c>
      <c r="O356" s="34">
        <v>2.1714000000000002</v>
      </c>
      <c r="P356" s="34">
        <v>183.2</v>
      </c>
      <c r="Q356" s="34">
        <v>148.68819999999999</v>
      </c>
      <c r="R356" s="34">
        <v>1.7837000000000001</v>
      </c>
      <c r="S356" s="34">
        <v>150.5</v>
      </c>
      <c r="T356" s="34">
        <v>516.14350000000002</v>
      </c>
      <c r="U356" s="34"/>
      <c r="V356" s="34"/>
      <c r="W356" s="34">
        <v>0</v>
      </c>
      <c r="X356" s="34">
        <v>0</v>
      </c>
      <c r="Y356" s="34">
        <v>12</v>
      </c>
      <c r="Z356" s="34">
        <v>852</v>
      </c>
      <c r="AA356" s="34">
        <v>854</v>
      </c>
      <c r="AB356" s="34">
        <v>864</v>
      </c>
      <c r="AC356" s="34">
        <v>91</v>
      </c>
      <c r="AD356" s="34">
        <v>28.75</v>
      </c>
      <c r="AE356" s="34">
        <v>0.66</v>
      </c>
      <c r="AF356" s="34">
        <v>978</v>
      </c>
      <c r="AG356" s="34">
        <v>2</v>
      </c>
      <c r="AH356" s="34">
        <v>56.228000000000002</v>
      </c>
      <c r="AI356" s="34">
        <v>37</v>
      </c>
      <c r="AJ356" s="34">
        <v>191</v>
      </c>
      <c r="AK356" s="34">
        <v>169</v>
      </c>
      <c r="AL356" s="34">
        <v>4.2</v>
      </c>
      <c r="AM356" s="34">
        <v>175</v>
      </c>
      <c r="AN356" s="34" t="s">
        <v>155</v>
      </c>
      <c r="AO356" s="34">
        <v>2</v>
      </c>
      <c r="AP356" s="37">
        <v>0.80990740740740741</v>
      </c>
      <c r="AQ356" s="34">
        <v>47.163747000000001</v>
      </c>
      <c r="AR356" s="34">
        <v>-88.490744000000007</v>
      </c>
      <c r="AS356" s="34">
        <v>315.8</v>
      </c>
      <c r="AT356" s="34">
        <v>27.2</v>
      </c>
      <c r="AU356" s="34">
        <v>11</v>
      </c>
      <c r="AV356" s="34">
        <v>8</v>
      </c>
      <c r="AW356" s="34" t="s">
        <v>220</v>
      </c>
      <c r="AX356" s="34">
        <v>1.3386</v>
      </c>
      <c r="AY356" s="34">
        <v>1.5613999999999999</v>
      </c>
      <c r="AZ356" s="34">
        <v>2.4157999999999999</v>
      </c>
      <c r="BA356" s="34">
        <v>13.404</v>
      </c>
      <c r="BB356" s="34">
        <v>13.64</v>
      </c>
      <c r="BC356" s="34">
        <v>1.02</v>
      </c>
      <c r="BD356" s="34">
        <v>15.131</v>
      </c>
      <c r="BE356" s="34">
        <v>2833.366</v>
      </c>
      <c r="BF356" s="34">
        <v>39.018999999999998</v>
      </c>
      <c r="BG356" s="34">
        <v>4.2489999999999997</v>
      </c>
      <c r="BH356" s="34">
        <v>5.0999999999999997E-2</v>
      </c>
      <c r="BI356" s="34">
        <v>4.3</v>
      </c>
      <c r="BJ356" s="34">
        <v>3.49</v>
      </c>
      <c r="BK356" s="34">
        <v>4.2000000000000003E-2</v>
      </c>
      <c r="BL356" s="34">
        <v>3.532</v>
      </c>
      <c r="BM356" s="34">
        <v>3.9921000000000002</v>
      </c>
      <c r="BN356" s="34"/>
      <c r="BO356" s="34"/>
      <c r="BP356" s="34"/>
      <c r="BQ356" s="34">
        <v>0</v>
      </c>
      <c r="BR356" s="34">
        <v>0.25509999999999999</v>
      </c>
      <c r="BS356" s="34">
        <v>-5</v>
      </c>
      <c r="BT356" s="34">
        <v>6.7720000000000002E-3</v>
      </c>
      <c r="BU356" s="34">
        <v>6.2340059999999999</v>
      </c>
      <c r="BV356" s="34">
        <v>0</v>
      </c>
      <c r="BW356" s="34" t="s">
        <v>155</v>
      </c>
      <c r="BX356" s="34">
        <v>0.82099999999999995</v>
      </c>
    </row>
    <row r="357" spans="1:76" x14ac:dyDescent="0.25">
      <c r="A357" s="35">
        <v>43167</v>
      </c>
      <c r="B357" s="36">
        <v>1.7438657407407406E-2</v>
      </c>
      <c r="C357" s="34">
        <v>14.531000000000001</v>
      </c>
      <c r="D357" s="34">
        <v>0.23200000000000001</v>
      </c>
      <c r="E357" s="34">
        <v>2319.802956</v>
      </c>
      <c r="F357" s="34">
        <v>223.6</v>
      </c>
      <c r="G357" s="34">
        <v>2.5</v>
      </c>
      <c r="H357" s="34">
        <v>543.9</v>
      </c>
      <c r="I357" s="34"/>
      <c r="J357" s="34">
        <v>0</v>
      </c>
      <c r="K357" s="34">
        <v>0.86939999999999995</v>
      </c>
      <c r="L357" s="34">
        <v>12.633100000000001</v>
      </c>
      <c r="M357" s="34">
        <v>0.20169999999999999</v>
      </c>
      <c r="N357" s="34">
        <v>194.35499999999999</v>
      </c>
      <c r="O357" s="34">
        <v>2.1735000000000002</v>
      </c>
      <c r="P357" s="34">
        <v>196.5</v>
      </c>
      <c r="Q357" s="34">
        <v>159.64869999999999</v>
      </c>
      <c r="R357" s="34">
        <v>1.7854000000000001</v>
      </c>
      <c r="S357" s="34">
        <v>161.4</v>
      </c>
      <c r="T357" s="34">
        <v>543.87109999999996</v>
      </c>
      <c r="U357" s="34"/>
      <c r="V357" s="34"/>
      <c r="W357" s="34">
        <v>0</v>
      </c>
      <c r="X357" s="34">
        <v>0</v>
      </c>
      <c r="Y357" s="34">
        <v>12</v>
      </c>
      <c r="Z357" s="34">
        <v>852</v>
      </c>
      <c r="AA357" s="34">
        <v>854</v>
      </c>
      <c r="AB357" s="34">
        <v>863</v>
      </c>
      <c r="AC357" s="34">
        <v>91</v>
      </c>
      <c r="AD357" s="34">
        <v>28.75</v>
      </c>
      <c r="AE357" s="34">
        <v>0.66</v>
      </c>
      <c r="AF357" s="34">
        <v>978</v>
      </c>
      <c r="AG357" s="34">
        <v>2</v>
      </c>
      <c r="AH357" s="34">
        <v>56</v>
      </c>
      <c r="AI357" s="34">
        <v>37</v>
      </c>
      <c r="AJ357" s="34">
        <v>190.2</v>
      </c>
      <c r="AK357" s="34">
        <v>169</v>
      </c>
      <c r="AL357" s="34">
        <v>4</v>
      </c>
      <c r="AM357" s="34">
        <v>175</v>
      </c>
      <c r="AN357" s="34" t="s">
        <v>155</v>
      </c>
      <c r="AO357" s="34">
        <v>2</v>
      </c>
      <c r="AP357" s="37">
        <v>0.80991898148148145</v>
      </c>
      <c r="AQ357" s="34">
        <v>47.163708</v>
      </c>
      <c r="AR357" s="34">
        <v>-88.490907000000007</v>
      </c>
      <c r="AS357" s="34">
        <v>315.7</v>
      </c>
      <c r="AT357" s="34">
        <v>29</v>
      </c>
      <c r="AU357" s="34">
        <v>11</v>
      </c>
      <c r="AV357" s="34">
        <v>8</v>
      </c>
      <c r="AW357" s="34" t="s">
        <v>220</v>
      </c>
      <c r="AX357" s="34">
        <v>1.4228000000000001</v>
      </c>
      <c r="AY357" s="34">
        <v>1.6614</v>
      </c>
      <c r="AZ357" s="34">
        <v>2.4228000000000001</v>
      </c>
      <c r="BA357" s="34">
        <v>13.404</v>
      </c>
      <c r="BB357" s="34">
        <v>13.74</v>
      </c>
      <c r="BC357" s="34">
        <v>1.03</v>
      </c>
      <c r="BD357" s="34">
        <v>15.022</v>
      </c>
      <c r="BE357" s="34">
        <v>2848.556</v>
      </c>
      <c r="BF357" s="34">
        <v>28.943999999999999</v>
      </c>
      <c r="BG357" s="34">
        <v>4.5890000000000004</v>
      </c>
      <c r="BH357" s="34">
        <v>5.0999999999999997E-2</v>
      </c>
      <c r="BI357" s="34">
        <v>4.641</v>
      </c>
      <c r="BJ357" s="34">
        <v>3.77</v>
      </c>
      <c r="BK357" s="34">
        <v>4.2000000000000003E-2</v>
      </c>
      <c r="BL357" s="34">
        <v>3.8119999999999998</v>
      </c>
      <c r="BM357" s="34">
        <v>4.2319000000000004</v>
      </c>
      <c r="BN357" s="34"/>
      <c r="BO357" s="34"/>
      <c r="BP357" s="34"/>
      <c r="BQ357" s="34">
        <v>0</v>
      </c>
      <c r="BR357" s="34">
        <v>0.232601</v>
      </c>
      <c r="BS357" s="34">
        <v>-5</v>
      </c>
      <c r="BT357" s="34">
        <v>7.7710000000000001E-3</v>
      </c>
      <c r="BU357" s="34">
        <v>5.684196</v>
      </c>
      <c r="BV357" s="34">
        <v>0</v>
      </c>
      <c r="BW357" s="34" t="s">
        <v>155</v>
      </c>
      <c r="BX357" s="34">
        <v>0.82099999999999995</v>
      </c>
    </row>
    <row r="358" spans="1:76" x14ac:dyDescent="0.25">
      <c r="A358" s="35">
        <v>43167</v>
      </c>
      <c r="B358" s="36">
        <v>1.745023148148148E-2</v>
      </c>
      <c r="C358" s="34">
        <v>14.505000000000001</v>
      </c>
      <c r="D358" s="34">
        <v>0.14549999999999999</v>
      </c>
      <c r="E358" s="34">
        <v>1454.612795</v>
      </c>
      <c r="F358" s="34">
        <v>233.3</v>
      </c>
      <c r="G358" s="34">
        <v>2.5</v>
      </c>
      <c r="H358" s="34">
        <v>509.8</v>
      </c>
      <c r="I358" s="34"/>
      <c r="J358" s="34">
        <v>0</v>
      </c>
      <c r="K358" s="34">
        <v>0.87029999999999996</v>
      </c>
      <c r="L358" s="34">
        <v>12.6244</v>
      </c>
      <c r="M358" s="34">
        <v>0.12659999999999999</v>
      </c>
      <c r="N358" s="34">
        <v>203.0532</v>
      </c>
      <c r="O358" s="34">
        <v>2.1688000000000001</v>
      </c>
      <c r="P358" s="34">
        <v>205.2</v>
      </c>
      <c r="Q358" s="34">
        <v>166.7936</v>
      </c>
      <c r="R358" s="34">
        <v>1.7815000000000001</v>
      </c>
      <c r="S358" s="34">
        <v>168.6</v>
      </c>
      <c r="T358" s="34">
        <v>509.78</v>
      </c>
      <c r="U358" s="34"/>
      <c r="V358" s="34"/>
      <c r="W358" s="34">
        <v>0</v>
      </c>
      <c r="X358" s="34">
        <v>0</v>
      </c>
      <c r="Y358" s="34">
        <v>11.9</v>
      </c>
      <c r="Z358" s="34">
        <v>852</v>
      </c>
      <c r="AA358" s="34">
        <v>854</v>
      </c>
      <c r="AB358" s="34">
        <v>862</v>
      </c>
      <c r="AC358" s="34">
        <v>91</v>
      </c>
      <c r="AD358" s="34">
        <v>28.75</v>
      </c>
      <c r="AE358" s="34">
        <v>0.66</v>
      </c>
      <c r="AF358" s="34">
        <v>978</v>
      </c>
      <c r="AG358" s="34">
        <v>2</v>
      </c>
      <c r="AH358" s="34">
        <v>56</v>
      </c>
      <c r="AI358" s="34">
        <v>37</v>
      </c>
      <c r="AJ358" s="34">
        <v>190</v>
      </c>
      <c r="AK358" s="34">
        <v>168.2</v>
      </c>
      <c r="AL358" s="34">
        <v>3.8</v>
      </c>
      <c r="AM358" s="34">
        <v>175</v>
      </c>
      <c r="AN358" s="34" t="s">
        <v>155</v>
      </c>
      <c r="AO358" s="34">
        <v>2</v>
      </c>
      <c r="AP358" s="37">
        <v>0.80993055555555549</v>
      </c>
      <c r="AQ358" s="34">
        <v>47.163648999999999</v>
      </c>
      <c r="AR358" s="34">
        <v>-88.491185999999999</v>
      </c>
      <c r="AS358" s="34">
        <v>315.60000000000002</v>
      </c>
      <c r="AT358" s="34">
        <v>29.4</v>
      </c>
      <c r="AU358" s="34">
        <v>11</v>
      </c>
      <c r="AV358" s="34">
        <v>9</v>
      </c>
      <c r="AW358" s="34" t="s">
        <v>218</v>
      </c>
      <c r="AX358" s="34">
        <v>1.6228</v>
      </c>
      <c r="AY358" s="34">
        <v>1.7614000000000001</v>
      </c>
      <c r="AZ358" s="34">
        <v>2.6227999999999998</v>
      </c>
      <c r="BA358" s="34">
        <v>13.404</v>
      </c>
      <c r="BB358" s="34">
        <v>13.85</v>
      </c>
      <c r="BC358" s="34">
        <v>1.03</v>
      </c>
      <c r="BD358" s="34">
        <v>14.9</v>
      </c>
      <c r="BE358" s="34">
        <v>2866.0459999999998</v>
      </c>
      <c r="BF358" s="34">
        <v>18.292999999999999</v>
      </c>
      <c r="BG358" s="34">
        <v>4.827</v>
      </c>
      <c r="BH358" s="34">
        <v>5.1999999999999998E-2</v>
      </c>
      <c r="BI358" s="34">
        <v>4.8789999999999996</v>
      </c>
      <c r="BJ358" s="34">
        <v>3.9649999999999999</v>
      </c>
      <c r="BK358" s="34">
        <v>4.2000000000000003E-2</v>
      </c>
      <c r="BL358" s="34">
        <v>4.008</v>
      </c>
      <c r="BM358" s="34">
        <v>3.9937</v>
      </c>
      <c r="BN358" s="34"/>
      <c r="BO358" s="34"/>
      <c r="BP358" s="34"/>
      <c r="BQ358" s="34">
        <v>0</v>
      </c>
      <c r="BR358" s="34">
        <v>0.281165</v>
      </c>
      <c r="BS358" s="34">
        <v>-5</v>
      </c>
      <c r="BT358" s="34">
        <v>8.0000000000000002E-3</v>
      </c>
      <c r="BU358" s="34">
        <v>6.8709740000000004</v>
      </c>
      <c r="BV358" s="34">
        <v>0</v>
      </c>
      <c r="BW358" s="34" t="s">
        <v>155</v>
      </c>
      <c r="BX358" s="34">
        <v>0.82099999999999995</v>
      </c>
    </row>
    <row r="359" spans="1:76" x14ac:dyDescent="0.25">
      <c r="A359" s="35">
        <v>43167</v>
      </c>
      <c r="B359" s="36">
        <v>1.7461805555555553E-2</v>
      </c>
      <c r="C359" s="34">
        <v>14.49</v>
      </c>
      <c r="D359" s="34">
        <v>0.1143</v>
      </c>
      <c r="E359" s="34">
        <v>1142.7497940000001</v>
      </c>
      <c r="F359" s="34">
        <v>242.4</v>
      </c>
      <c r="G359" s="34">
        <v>2.4</v>
      </c>
      <c r="H359" s="34">
        <v>476.8</v>
      </c>
      <c r="I359" s="34"/>
      <c r="J359" s="34">
        <v>0</v>
      </c>
      <c r="K359" s="34">
        <v>0.87070000000000003</v>
      </c>
      <c r="L359" s="34">
        <v>12.616899999999999</v>
      </c>
      <c r="M359" s="34">
        <v>9.9500000000000005E-2</v>
      </c>
      <c r="N359" s="34">
        <v>211.07810000000001</v>
      </c>
      <c r="O359" s="34">
        <v>2.0897999999999999</v>
      </c>
      <c r="P359" s="34">
        <v>213.2</v>
      </c>
      <c r="Q359" s="34">
        <v>173.38560000000001</v>
      </c>
      <c r="R359" s="34">
        <v>1.7165999999999999</v>
      </c>
      <c r="S359" s="34">
        <v>175.1</v>
      </c>
      <c r="T359" s="34">
        <v>476.82040000000001</v>
      </c>
      <c r="U359" s="34"/>
      <c r="V359" s="34"/>
      <c r="W359" s="34">
        <v>0</v>
      </c>
      <c r="X359" s="34">
        <v>0</v>
      </c>
      <c r="Y359" s="34">
        <v>12</v>
      </c>
      <c r="Z359" s="34">
        <v>852</v>
      </c>
      <c r="AA359" s="34">
        <v>854</v>
      </c>
      <c r="AB359" s="34">
        <v>861</v>
      </c>
      <c r="AC359" s="34">
        <v>91</v>
      </c>
      <c r="AD359" s="34">
        <v>28.75</v>
      </c>
      <c r="AE359" s="34">
        <v>0.66</v>
      </c>
      <c r="AF359" s="34">
        <v>978</v>
      </c>
      <c r="AG359" s="34">
        <v>2</v>
      </c>
      <c r="AH359" s="34">
        <v>56</v>
      </c>
      <c r="AI359" s="34">
        <v>37</v>
      </c>
      <c r="AJ359" s="34">
        <v>190</v>
      </c>
      <c r="AK359" s="34">
        <v>168</v>
      </c>
      <c r="AL359" s="34">
        <v>3.8</v>
      </c>
      <c r="AM359" s="34">
        <v>175</v>
      </c>
      <c r="AN359" s="34" t="s">
        <v>155</v>
      </c>
      <c r="AO359" s="34">
        <v>2</v>
      </c>
      <c r="AP359" s="37">
        <v>0.80995370370370379</v>
      </c>
      <c r="AQ359" s="34">
        <v>47.163621999999997</v>
      </c>
      <c r="AR359" s="34">
        <v>-88.491320000000002</v>
      </c>
      <c r="AS359" s="34">
        <v>315.60000000000002</v>
      </c>
      <c r="AT359" s="34">
        <v>29.1</v>
      </c>
      <c r="AU359" s="34">
        <v>11</v>
      </c>
      <c r="AV359" s="34">
        <v>10</v>
      </c>
      <c r="AW359" s="34" t="s">
        <v>218</v>
      </c>
      <c r="AX359" s="34">
        <v>1.7614000000000001</v>
      </c>
      <c r="AY359" s="34">
        <v>1.3088</v>
      </c>
      <c r="AZ359" s="34">
        <v>2.7</v>
      </c>
      <c r="BA359" s="34">
        <v>13.404</v>
      </c>
      <c r="BB359" s="34">
        <v>13.9</v>
      </c>
      <c r="BC359" s="34">
        <v>1.04</v>
      </c>
      <c r="BD359" s="34">
        <v>14.846</v>
      </c>
      <c r="BE359" s="34">
        <v>2872.8739999999998</v>
      </c>
      <c r="BF359" s="34">
        <v>14.42</v>
      </c>
      <c r="BG359" s="34">
        <v>5.0330000000000004</v>
      </c>
      <c r="BH359" s="34">
        <v>0.05</v>
      </c>
      <c r="BI359" s="34">
        <v>5.0830000000000002</v>
      </c>
      <c r="BJ359" s="34">
        <v>4.1340000000000003</v>
      </c>
      <c r="BK359" s="34">
        <v>4.1000000000000002E-2</v>
      </c>
      <c r="BL359" s="34">
        <v>4.1749999999999998</v>
      </c>
      <c r="BM359" s="34">
        <v>3.7465999999999999</v>
      </c>
      <c r="BN359" s="34"/>
      <c r="BO359" s="34"/>
      <c r="BP359" s="34"/>
      <c r="BQ359" s="34">
        <v>0</v>
      </c>
      <c r="BR359" s="34">
        <v>0.31993199999999999</v>
      </c>
      <c r="BS359" s="34">
        <v>-5</v>
      </c>
      <c r="BT359" s="34">
        <v>8.0000000000000002E-3</v>
      </c>
      <c r="BU359" s="34">
        <v>7.8183389999999999</v>
      </c>
      <c r="BV359" s="34">
        <v>0</v>
      </c>
      <c r="BW359" s="34" t="s">
        <v>155</v>
      </c>
      <c r="BX359" s="34">
        <v>0.82099999999999995</v>
      </c>
    </row>
    <row r="360" spans="1:76" x14ac:dyDescent="0.25">
      <c r="A360" s="35">
        <v>43167</v>
      </c>
      <c r="B360" s="36">
        <v>1.7473379629629627E-2</v>
      </c>
      <c r="C360" s="34">
        <v>14.49</v>
      </c>
      <c r="D360" s="34">
        <v>0.2054</v>
      </c>
      <c r="E360" s="34">
        <v>2053.6581200000001</v>
      </c>
      <c r="F360" s="34">
        <v>252.8</v>
      </c>
      <c r="G360" s="34">
        <v>2.4</v>
      </c>
      <c r="H360" s="34">
        <v>448.3</v>
      </c>
      <c r="I360" s="34"/>
      <c r="J360" s="34">
        <v>0</v>
      </c>
      <c r="K360" s="34">
        <v>0.86990000000000001</v>
      </c>
      <c r="L360" s="34">
        <v>12.6052</v>
      </c>
      <c r="M360" s="34">
        <v>0.1787</v>
      </c>
      <c r="N360" s="34">
        <v>219.916</v>
      </c>
      <c r="O360" s="34">
        <v>2.0878000000000001</v>
      </c>
      <c r="P360" s="34">
        <v>222</v>
      </c>
      <c r="Q360" s="34">
        <v>180.64519999999999</v>
      </c>
      <c r="R360" s="34">
        <v>1.7150000000000001</v>
      </c>
      <c r="S360" s="34">
        <v>182.4</v>
      </c>
      <c r="T360" s="34">
        <v>448.3313</v>
      </c>
      <c r="U360" s="34"/>
      <c r="V360" s="34"/>
      <c r="W360" s="34">
        <v>0</v>
      </c>
      <c r="X360" s="34">
        <v>0</v>
      </c>
      <c r="Y360" s="34">
        <v>12</v>
      </c>
      <c r="Z360" s="34">
        <v>852</v>
      </c>
      <c r="AA360" s="34">
        <v>854</v>
      </c>
      <c r="AB360" s="34">
        <v>860</v>
      </c>
      <c r="AC360" s="34">
        <v>91</v>
      </c>
      <c r="AD360" s="34">
        <v>28.75</v>
      </c>
      <c r="AE360" s="34">
        <v>0.66</v>
      </c>
      <c r="AF360" s="34">
        <v>978</v>
      </c>
      <c r="AG360" s="34">
        <v>2</v>
      </c>
      <c r="AH360" s="34">
        <v>56</v>
      </c>
      <c r="AI360" s="34">
        <v>37</v>
      </c>
      <c r="AJ360" s="34">
        <v>190</v>
      </c>
      <c r="AK360" s="34">
        <v>168</v>
      </c>
      <c r="AL360" s="34">
        <v>3.7</v>
      </c>
      <c r="AM360" s="34">
        <v>175</v>
      </c>
      <c r="AN360" s="34" t="s">
        <v>155</v>
      </c>
      <c r="AO360" s="34">
        <v>2</v>
      </c>
      <c r="AP360" s="37">
        <v>0.80995370370370379</v>
      </c>
      <c r="AQ360" s="34">
        <v>47.163583000000003</v>
      </c>
      <c r="AR360" s="34">
        <v>-88.491412999999994</v>
      </c>
      <c r="AS360" s="34">
        <v>315.2</v>
      </c>
      <c r="AT360" s="34">
        <v>29</v>
      </c>
      <c r="AU360" s="34">
        <v>11</v>
      </c>
      <c r="AV360" s="34">
        <v>10</v>
      </c>
      <c r="AW360" s="34" t="s">
        <v>207</v>
      </c>
      <c r="AX360" s="34">
        <v>1.8613999999999999</v>
      </c>
      <c r="AY360" s="34">
        <v>1.1228</v>
      </c>
      <c r="AZ360" s="34">
        <v>2.8228</v>
      </c>
      <c r="BA360" s="34">
        <v>13.404</v>
      </c>
      <c r="BB360" s="34">
        <v>13.81</v>
      </c>
      <c r="BC360" s="34">
        <v>1.03</v>
      </c>
      <c r="BD360" s="34">
        <v>14.952999999999999</v>
      </c>
      <c r="BE360" s="34">
        <v>2855.7089999999998</v>
      </c>
      <c r="BF360" s="34">
        <v>25.76</v>
      </c>
      <c r="BG360" s="34">
        <v>5.2169999999999996</v>
      </c>
      <c r="BH360" s="34">
        <v>0.05</v>
      </c>
      <c r="BI360" s="34">
        <v>5.2670000000000003</v>
      </c>
      <c r="BJ360" s="34">
        <v>4.2859999999999996</v>
      </c>
      <c r="BK360" s="34">
        <v>4.1000000000000002E-2</v>
      </c>
      <c r="BL360" s="34">
        <v>4.3259999999999996</v>
      </c>
      <c r="BM360" s="34">
        <v>3.5049999999999999</v>
      </c>
      <c r="BN360" s="34"/>
      <c r="BO360" s="34"/>
      <c r="BP360" s="34"/>
      <c r="BQ360" s="34">
        <v>0</v>
      </c>
      <c r="BR360" s="34">
        <v>0.31696400000000002</v>
      </c>
      <c r="BS360" s="34">
        <v>-5</v>
      </c>
      <c r="BT360" s="34">
        <v>8.0000000000000002E-3</v>
      </c>
      <c r="BU360" s="34">
        <v>7.7458080000000002</v>
      </c>
      <c r="BV360" s="34">
        <v>0</v>
      </c>
      <c r="BW360" s="34" t="s">
        <v>155</v>
      </c>
      <c r="BX360" s="34">
        <v>0.82099999999999995</v>
      </c>
    </row>
    <row r="361" spans="1:76" x14ac:dyDescent="0.25">
      <c r="A361" s="35">
        <v>43167</v>
      </c>
      <c r="B361" s="36">
        <v>1.7484953703703704E-2</v>
      </c>
      <c r="C361" s="34">
        <v>14.49</v>
      </c>
      <c r="D361" s="34">
        <v>0.3584</v>
      </c>
      <c r="E361" s="34">
        <v>3584.0116760000001</v>
      </c>
      <c r="F361" s="34">
        <v>267.10000000000002</v>
      </c>
      <c r="G361" s="34">
        <v>2.4</v>
      </c>
      <c r="H361" s="34">
        <v>486.7</v>
      </c>
      <c r="I361" s="34"/>
      <c r="J361" s="34">
        <v>0</v>
      </c>
      <c r="K361" s="34">
        <v>0.86850000000000005</v>
      </c>
      <c r="L361" s="34">
        <v>12.584899999999999</v>
      </c>
      <c r="M361" s="34">
        <v>0.31130000000000002</v>
      </c>
      <c r="N361" s="34">
        <v>232.006</v>
      </c>
      <c r="O361" s="34">
        <v>2.0844</v>
      </c>
      <c r="P361" s="34">
        <v>234.1</v>
      </c>
      <c r="Q361" s="34">
        <v>190.5763</v>
      </c>
      <c r="R361" s="34">
        <v>1.7121999999999999</v>
      </c>
      <c r="S361" s="34">
        <v>192.3</v>
      </c>
      <c r="T361" s="34">
        <v>486.67090000000002</v>
      </c>
      <c r="U361" s="34"/>
      <c r="V361" s="34"/>
      <c r="W361" s="34">
        <v>0</v>
      </c>
      <c r="X361" s="34">
        <v>0</v>
      </c>
      <c r="Y361" s="34">
        <v>11.9</v>
      </c>
      <c r="Z361" s="34">
        <v>853</v>
      </c>
      <c r="AA361" s="34">
        <v>855</v>
      </c>
      <c r="AB361" s="34">
        <v>861</v>
      </c>
      <c r="AC361" s="34">
        <v>91</v>
      </c>
      <c r="AD361" s="34">
        <v>28.75</v>
      </c>
      <c r="AE361" s="34">
        <v>0.66</v>
      </c>
      <c r="AF361" s="34">
        <v>978</v>
      </c>
      <c r="AG361" s="34">
        <v>2</v>
      </c>
      <c r="AH361" s="34">
        <v>56</v>
      </c>
      <c r="AI361" s="34">
        <v>37</v>
      </c>
      <c r="AJ361" s="34">
        <v>190</v>
      </c>
      <c r="AK361" s="34">
        <v>168</v>
      </c>
      <c r="AL361" s="34">
        <v>3.7</v>
      </c>
      <c r="AM361" s="34">
        <v>175</v>
      </c>
      <c r="AN361" s="34" t="s">
        <v>155</v>
      </c>
      <c r="AO361" s="34">
        <v>2</v>
      </c>
      <c r="AP361" s="37">
        <v>0.80996527777777771</v>
      </c>
      <c r="AQ361" s="34">
        <v>47.163507000000003</v>
      </c>
      <c r="AR361" s="34">
        <v>-88.491556000000003</v>
      </c>
      <c r="AS361" s="34">
        <v>314.89999999999998</v>
      </c>
      <c r="AT361" s="34">
        <v>29.6</v>
      </c>
      <c r="AU361" s="34">
        <v>11</v>
      </c>
      <c r="AV361" s="34">
        <v>10</v>
      </c>
      <c r="AW361" s="34" t="s">
        <v>207</v>
      </c>
      <c r="AX361" s="34">
        <v>1.9</v>
      </c>
      <c r="AY361" s="34">
        <v>1.2614000000000001</v>
      </c>
      <c r="AZ361" s="34">
        <v>2.6543999999999999</v>
      </c>
      <c r="BA361" s="34">
        <v>13.404</v>
      </c>
      <c r="BB361" s="34">
        <v>13.66</v>
      </c>
      <c r="BC361" s="34">
        <v>1.02</v>
      </c>
      <c r="BD361" s="34">
        <v>15.138</v>
      </c>
      <c r="BE361" s="34">
        <v>2825.4409999999998</v>
      </c>
      <c r="BF361" s="34">
        <v>44.48</v>
      </c>
      <c r="BG361" s="34">
        <v>5.4550000000000001</v>
      </c>
      <c r="BH361" s="34">
        <v>4.9000000000000002E-2</v>
      </c>
      <c r="BI361" s="34">
        <v>5.5039999999999996</v>
      </c>
      <c r="BJ361" s="34">
        <v>4.4809999999999999</v>
      </c>
      <c r="BK361" s="34">
        <v>0.04</v>
      </c>
      <c r="BL361" s="34">
        <v>4.5209999999999999</v>
      </c>
      <c r="BM361" s="34">
        <v>3.7705000000000002</v>
      </c>
      <c r="BN361" s="34"/>
      <c r="BO361" s="34"/>
      <c r="BP361" s="34"/>
      <c r="BQ361" s="34">
        <v>0</v>
      </c>
      <c r="BR361" s="34">
        <v>0.40509600000000001</v>
      </c>
      <c r="BS361" s="34">
        <v>-5</v>
      </c>
      <c r="BT361" s="34">
        <v>8.0000000000000002E-3</v>
      </c>
      <c r="BU361" s="34">
        <v>9.8995339999999992</v>
      </c>
      <c r="BV361" s="34">
        <v>0</v>
      </c>
      <c r="BW361" s="34" t="s">
        <v>155</v>
      </c>
      <c r="BX361" s="34">
        <v>0.82099999999999995</v>
      </c>
    </row>
    <row r="362" spans="1:76" x14ac:dyDescent="0.25">
      <c r="A362" s="35">
        <v>43167</v>
      </c>
      <c r="B362" s="36">
        <v>1.7496527777777778E-2</v>
      </c>
      <c r="C362" s="34">
        <v>14.163</v>
      </c>
      <c r="D362" s="34">
        <v>0.43730000000000002</v>
      </c>
      <c r="E362" s="34">
        <v>4373.2423490000001</v>
      </c>
      <c r="F362" s="34">
        <v>291.7</v>
      </c>
      <c r="G362" s="34">
        <v>2.4</v>
      </c>
      <c r="H362" s="34">
        <v>1073.8</v>
      </c>
      <c r="I362" s="34"/>
      <c r="J362" s="34">
        <v>0</v>
      </c>
      <c r="K362" s="34">
        <v>0.86980000000000002</v>
      </c>
      <c r="L362" s="34">
        <v>12.319599999999999</v>
      </c>
      <c r="M362" s="34">
        <v>0.38040000000000002</v>
      </c>
      <c r="N362" s="34">
        <v>253.7647</v>
      </c>
      <c r="O362" s="34">
        <v>2.0651000000000002</v>
      </c>
      <c r="P362" s="34">
        <v>255.8</v>
      </c>
      <c r="Q362" s="34">
        <v>208.4495</v>
      </c>
      <c r="R362" s="34">
        <v>1.6962999999999999</v>
      </c>
      <c r="S362" s="34">
        <v>210.1</v>
      </c>
      <c r="T362" s="34">
        <v>1073.7611999999999</v>
      </c>
      <c r="U362" s="34"/>
      <c r="V362" s="34"/>
      <c r="W362" s="34">
        <v>0</v>
      </c>
      <c r="X362" s="34">
        <v>0</v>
      </c>
      <c r="Y362" s="34">
        <v>12</v>
      </c>
      <c r="Z362" s="34">
        <v>852</v>
      </c>
      <c r="AA362" s="34">
        <v>854</v>
      </c>
      <c r="AB362" s="34">
        <v>862</v>
      </c>
      <c r="AC362" s="34">
        <v>91</v>
      </c>
      <c r="AD362" s="34">
        <v>28.75</v>
      </c>
      <c r="AE362" s="34">
        <v>0.66</v>
      </c>
      <c r="AF362" s="34">
        <v>978</v>
      </c>
      <c r="AG362" s="34">
        <v>2</v>
      </c>
      <c r="AH362" s="34">
        <v>56</v>
      </c>
      <c r="AI362" s="34">
        <v>37</v>
      </c>
      <c r="AJ362" s="34">
        <v>190</v>
      </c>
      <c r="AK362" s="34">
        <v>168</v>
      </c>
      <c r="AL362" s="34">
        <v>3.8</v>
      </c>
      <c r="AM362" s="34">
        <v>175</v>
      </c>
      <c r="AN362" s="34" t="s">
        <v>155</v>
      </c>
      <c r="AO362" s="34">
        <v>2</v>
      </c>
      <c r="AP362" s="37">
        <v>0.80997685185185186</v>
      </c>
      <c r="AQ362" s="34">
        <v>47.163342</v>
      </c>
      <c r="AR362" s="34">
        <v>-88.491733999999994</v>
      </c>
      <c r="AS362" s="34">
        <v>314.7</v>
      </c>
      <c r="AT362" s="34">
        <v>29.8</v>
      </c>
      <c r="AU362" s="34">
        <v>11</v>
      </c>
      <c r="AV362" s="34">
        <v>10</v>
      </c>
      <c r="AW362" s="34" t="s">
        <v>207</v>
      </c>
      <c r="AX362" s="34">
        <v>2.1456</v>
      </c>
      <c r="AY362" s="34">
        <v>1.1157999999999999</v>
      </c>
      <c r="AZ362" s="34">
        <v>2.7456</v>
      </c>
      <c r="BA362" s="34">
        <v>13.404</v>
      </c>
      <c r="BB362" s="34">
        <v>13.8</v>
      </c>
      <c r="BC362" s="34">
        <v>1.03</v>
      </c>
      <c r="BD362" s="34">
        <v>14.964</v>
      </c>
      <c r="BE362" s="34">
        <v>2795.6550000000002</v>
      </c>
      <c r="BF362" s="34">
        <v>54.942</v>
      </c>
      <c r="BG362" s="34">
        <v>6.0309999999999997</v>
      </c>
      <c r="BH362" s="34">
        <v>4.9000000000000002E-2</v>
      </c>
      <c r="BI362" s="34">
        <v>6.08</v>
      </c>
      <c r="BJ362" s="34">
        <v>4.9539999999999997</v>
      </c>
      <c r="BK362" s="34">
        <v>0.04</v>
      </c>
      <c r="BL362" s="34">
        <v>4.9939999999999998</v>
      </c>
      <c r="BM362" s="34">
        <v>8.4085000000000001</v>
      </c>
      <c r="BN362" s="34"/>
      <c r="BO362" s="34"/>
      <c r="BP362" s="34"/>
      <c r="BQ362" s="34">
        <v>0</v>
      </c>
      <c r="BR362" s="34">
        <v>0.34013199999999999</v>
      </c>
      <c r="BS362" s="34">
        <v>-5</v>
      </c>
      <c r="BT362" s="34">
        <v>7.228E-3</v>
      </c>
      <c r="BU362" s="34">
        <v>8.3119750000000003</v>
      </c>
      <c r="BV362" s="34">
        <v>0</v>
      </c>
      <c r="BW362" s="34" t="s">
        <v>155</v>
      </c>
      <c r="BX362" s="34">
        <v>0.82099999999999995</v>
      </c>
    </row>
    <row r="363" spans="1:76" x14ac:dyDescent="0.25">
      <c r="A363" s="35">
        <v>43167</v>
      </c>
      <c r="B363" s="36">
        <v>1.7508101851851851E-2</v>
      </c>
      <c r="C363" s="34">
        <v>14.129</v>
      </c>
      <c r="D363" s="34">
        <v>0.35210000000000002</v>
      </c>
      <c r="E363" s="34">
        <v>3521.2985939999999</v>
      </c>
      <c r="F363" s="34">
        <v>321.8</v>
      </c>
      <c r="G363" s="34">
        <v>2.2999999999999998</v>
      </c>
      <c r="H363" s="34">
        <v>3050.2</v>
      </c>
      <c r="I363" s="34"/>
      <c r="J363" s="34">
        <v>0</v>
      </c>
      <c r="K363" s="34">
        <v>0.86899999999999999</v>
      </c>
      <c r="L363" s="34">
        <v>12.2775</v>
      </c>
      <c r="M363" s="34">
        <v>0.30599999999999999</v>
      </c>
      <c r="N363" s="34">
        <v>279.64069999999998</v>
      </c>
      <c r="O363" s="34">
        <v>2.0213000000000001</v>
      </c>
      <c r="P363" s="34">
        <v>281.7</v>
      </c>
      <c r="Q363" s="34">
        <v>229.70480000000001</v>
      </c>
      <c r="R363" s="34">
        <v>1.6604000000000001</v>
      </c>
      <c r="S363" s="34">
        <v>231.4</v>
      </c>
      <c r="T363" s="34">
        <v>3050.2329</v>
      </c>
      <c r="U363" s="34"/>
      <c r="V363" s="34"/>
      <c r="W363" s="34">
        <v>0</v>
      </c>
      <c r="X363" s="34">
        <v>0</v>
      </c>
      <c r="Y363" s="34">
        <v>11.9</v>
      </c>
      <c r="Z363" s="34">
        <v>852</v>
      </c>
      <c r="AA363" s="34">
        <v>853</v>
      </c>
      <c r="AB363" s="34">
        <v>862</v>
      </c>
      <c r="AC363" s="34">
        <v>91</v>
      </c>
      <c r="AD363" s="34">
        <v>28.75</v>
      </c>
      <c r="AE363" s="34">
        <v>0.66</v>
      </c>
      <c r="AF363" s="34">
        <v>978</v>
      </c>
      <c r="AG363" s="34">
        <v>2</v>
      </c>
      <c r="AH363" s="34">
        <v>56</v>
      </c>
      <c r="AI363" s="34">
        <v>37</v>
      </c>
      <c r="AJ363" s="34">
        <v>190</v>
      </c>
      <c r="AK363" s="34">
        <v>168</v>
      </c>
      <c r="AL363" s="34">
        <v>3.7</v>
      </c>
      <c r="AM363" s="34">
        <v>175</v>
      </c>
      <c r="AN363" s="34" t="s">
        <v>155</v>
      </c>
      <c r="AO363" s="34">
        <v>2</v>
      </c>
      <c r="AP363" s="37">
        <v>0.81</v>
      </c>
      <c r="AQ363" s="34">
        <v>47.163257999999999</v>
      </c>
      <c r="AR363" s="34">
        <v>-88.491812999999993</v>
      </c>
      <c r="AS363" s="34">
        <v>314.60000000000002</v>
      </c>
      <c r="AT363" s="34">
        <v>30.4</v>
      </c>
      <c r="AU363" s="34">
        <v>11</v>
      </c>
      <c r="AV363" s="34">
        <v>10</v>
      </c>
      <c r="AW363" s="34" t="s">
        <v>207</v>
      </c>
      <c r="AX363" s="34">
        <v>2.3614000000000002</v>
      </c>
      <c r="AY363" s="34">
        <v>1.1228</v>
      </c>
      <c r="AZ363" s="34">
        <v>3.0228000000000002</v>
      </c>
      <c r="BA363" s="34">
        <v>13.404</v>
      </c>
      <c r="BB363" s="34">
        <v>13.7</v>
      </c>
      <c r="BC363" s="34">
        <v>1.02</v>
      </c>
      <c r="BD363" s="34">
        <v>15.08</v>
      </c>
      <c r="BE363" s="34">
        <v>2768.5120000000002</v>
      </c>
      <c r="BF363" s="34">
        <v>43.914999999999999</v>
      </c>
      <c r="BG363" s="34">
        <v>6.6040000000000001</v>
      </c>
      <c r="BH363" s="34">
        <v>4.8000000000000001E-2</v>
      </c>
      <c r="BI363" s="34">
        <v>6.6509999999999998</v>
      </c>
      <c r="BJ363" s="34">
        <v>5.4240000000000004</v>
      </c>
      <c r="BK363" s="34">
        <v>3.9E-2</v>
      </c>
      <c r="BL363" s="34">
        <v>5.4640000000000004</v>
      </c>
      <c r="BM363" s="34">
        <v>23.735199999999999</v>
      </c>
      <c r="BN363" s="34"/>
      <c r="BO363" s="34"/>
      <c r="BP363" s="34"/>
      <c r="BQ363" s="34">
        <v>0</v>
      </c>
      <c r="BR363" s="34">
        <v>0.50831599999999999</v>
      </c>
      <c r="BS363" s="34">
        <v>-5</v>
      </c>
      <c r="BT363" s="34">
        <v>7.7720000000000003E-3</v>
      </c>
      <c r="BU363" s="34">
        <v>12.421972</v>
      </c>
      <c r="BV363" s="34">
        <v>0</v>
      </c>
      <c r="BW363" s="34" t="s">
        <v>155</v>
      </c>
      <c r="BX363" s="34">
        <v>0.82099999999999995</v>
      </c>
    </row>
    <row r="364" spans="1:76" x14ac:dyDescent="0.25">
      <c r="A364" s="35">
        <v>43167</v>
      </c>
      <c r="B364" s="36">
        <v>1.7519675925925925E-2</v>
      </c>
      <c r="C364" s="34">
        <v>14.247999999999999</v>
      </c>
      <c r="D364" s="34">
        <v>0.39610000000000001</v>
      </c>
      <c r="E364" s="34">
        <v>3960.5048860000002</v>
      </c>
      <c r="F364" s="34">
        <v>361.3</v>
      </c>
      <c r="G364" s="34">
        <v>2.2999999999999998</v>
      </c>
      <c r="H364" s="34">
        <v>2561.1999999999998</v>
      </c>
      <c r="I364" s="34"/>
      <c r="J364" s="34">
        <v>0</v>
      </c>
      <c r="K364" s="34">
        <v>0.86809999999999998</v>
      </c>
      <c r="L364" s="34">
        <v>12.368499999999999</v>
      </c>
      <c r="M364" s="34">
        <v>0.34379999999999999</v>
      </c>
      <c r="N364" s="34">
        <v>313.68220000000002</v>
      </c>
      <c r="O364" s="34">
        <v>1.9897</v>
      </c>
      <c r="P364" s="34">
        <v>315.7</v>
      </c>
      <c r="Q364" s="34">
        <v>257.66739999999999</v>
      </c>
      <c r="R364" s="34">
        <v>1.6344000000000001</v>
      </c>
      <c r="S364" s="34">
        <v>259.3</v>
      </c>
      <c r="T364" s="34">
        <v>2561.1862999999998</v>
      </c>
      <c r="U364" s="34"/>
      <c r="V364" s="34"/>
      <c r="W364" s="34">
        <v>0</v>
      </c>
      <c r="X364" s="34">
        <v>0</v>
      </c>
      <c r="Y364" s="34">
        <v>12</v>
      </c>
      <c r="Z364" s="34">
        <v>852</v>
      </c>
      <c r="AA364" s="34">
        <v>853</v>
      </c>
      <c r="AB364" s="34">
        <v>862</v>
      </c>
      <c r="AC364" s="34">
        <v>91</v>
      </c>
      <c r="AD364" s="34">
        <v>28.75</v>
      </c>
      <c r="AE364" s="34">
        <v>0.66</v>
      </c>
      <c r="AF364" s="34">
        <v>978</v>
      </c>
      <c r="AG364" s="34">
        <v>2</v>
      </c>
      <c r="AH364" s="34">
        <v>56</v>
      </c>
      <c r="AI364" s="34">
        <v>37</v>
      </c>
      <c r="AJ364" s="34">
        <v>190</v>
      </c>
      <c r="AK364" s="34">
        <v>168</v>
      </c>
      <c r="AL364" s="34">
        <v>3.7</v>
      </c>
      <c r="AM364" s="34">
        <v>175.3</v>
      </c>
      <c r="AN364" s="34" t="s">
        <v>155</v>
      </c>
      <c r="AO364" s="34">
        <v>2</v>
      </c>
      <c r="AP364" s="37">
        <v>0.81</v>
      </c>
      <c r="AQ364" s="34">
        <v>47.163105000000002</v>
      </c>
      <c r="AR364" s="34">
        <v>-88.491861999999998</v>
      </c>
      <c r="AS364" s="34">
        <v>314.60000000000002</v>
      </c>
      <c r="AT364" s="34">
        <v>30.6</v>
      </c>
      <c r="AU364" s="34">
        <v>11</v>
      </c>
      <c r="AV364" s="34">
        <v>10</v>
      </c>
      <c r="AW364" s="34" t="s">
        <v>207</v>
      </c>
      <c r="AX364" s="34">
        <v>1.5404</v>
      </c>
      <c r="AY364" s="34">
        <v>1.2</v>
      </c>
      <c r="AZ364" s="34">
        <v>2.1789999999999998</v>
      </c>
      <c r="BA364" s="34">
        <v>13.404</v>
      </c>
      <c r="BB364" s="34">
        <v>13.61</v>
      </c>
      <c r="BC364" s="34">
        <v>1.02</v>
      </c>
      <c r="BD364" s="34">
        <v>15.194000000000001</v>
      </c>
      <c r="BE364" s="34">
        <v>2771.79</v>
      </c>
      <c r="BF364" s="34">
        <v>49.039000000000001</v>
      </c>
      <c r="BG364" s="34">
        <v>7.3620000000000001</v>
      </c>
      <c r="BH364" s="34">
        <v>4.7E-2</v>
      </c>
      <c r="BI364" s="34">
        <v>7.4080000000000004</v>
      </c>
      <c r="BJ364" s="34">
        <v>6.0469999999999997</v>
      </c>
      <c r="BK364" s="34">
        <v>3.7999999999999999E-2</v>
      </c>
      <c r="BL364" s="34">
        <v>6.085</v>
      </c>
      <c r="BM364" s="34">
        <v>19.8065</v>
      </c>
      <c r="BN364" s="34"/>
      <c r="BO364" s="34"/>
      <c r="BP364" s="34"/>
      <c r="BQ364" s="34">
        <v>0</v>
      </c>
      <c r="BR364" s="34">
        <v>0.540524</v>
      </c>
      <c r="BS364" s="34">
        <v>-5</v>
      </c>
      <c r="BT364" s="34">
        <v>8.0000000000000002E-3</v>
      </c>
      <c r="BU364" s="34">
        <v>13.209056</v>
      </c>
      <c r="BV364" s="34">
        <v>0</v>
      </c>
      <c r="BW364" s="34" t="s">
        <v>155</v>
      </c>
      <c r="BX364" s="34">
        <v>0.82099999999999995</v>
      </c>
    </row>
    <row r="365" spans="1:76" x14ac:dyDescent="0.25">
      <c r="A365" s="35">
        <v>43167</v>
      </c>
      <c r="B365" s="36">
        <v>1.7531250000000002E-2</v>
      </c>
      <c r="C365" s="34">
        <v>14.228</v>
      </c>
      <c r="D365" s="34">
        <v>0.69679999999999997</v>
      </c>
      <c r="E365" s="34">
        <v>6967.9832640000004</v>
      </c>
      <c r="F365" s="34">
        <v>427.9</v>
      </c>
      <c r="G365" s="34">
        <v>2.2000000000000002</v>
      </c>
      <c r="H365" s="34">
        <v>1586.6</v>
      </c>
      <c r="I365" s="34"/>
      <c r="J365" s="34">
        <v>0</v>
      </c>
      <c r="K365" s="34">
        <v>0.86650000000000005</v>
      </c>
      <c r="L365" s="34">
        <v>12.328900000000001</v>
      </c>
      <c r="M365" s="34">
        <v>0.6038</v>
      </c>
      <c r="N365" s="34">
        <v>370.7808</v>
      </c>
      <c r="O365" s="34">
        <v>1.8996999999999999</v>
      </c>
      <c r="P365" s="34">
        <v>372.7</v>
      </c>
      <c r="Q365" s="34">
        <v>304.56979999999999</v>
      </c>
      <c r="R365" s="34">
        <v>1.5604</v>
      </c>
      <c r="S365" s="34">
        <v>306.10000000000002</v>
      </c>
      <c r="T365" s="34">
        <v>1586.5725</v>
      </c>
      <c r="U365" s="34"/>
      <c r="V365" s="34"/>
      <c r="W365" s="34">
        <v>0</v>
      </c>
      <c r="X365" s="34">
        <v>0</v>
      </c>
      <c r="Y365" s="34">
        <v>11.9</v>
      </c>
      <c r="Z365" s="34">
        <v>852</v>
      </c>
      <c r="AA365" s="34">
        <v>854</v>
      </c>
      <c r="AB365" s="34">
        <v>862</v>
      </c>
      <c r="AC365" s="34">
        <v>91</v>
      </c>
      <c r="AD365" s="34">
        <v>28.75</v>
      </c>
      <c r="AE365" s="34">
        <v>0.66</v>
      </c>
      <c r="AF365" s="34">
        <v>978</v>
      </c>
      <c r="AG365" s="34">
        <v>2</v>
      </c>
      <c r="AH365" s="34">
        <v>56</v>
      </c>
      <c r="AI365" s="34">
        <v>37</v>
      </c>
      <c r="AJ365" s="34">
        <v>190</v>
      </c>
      <c r="AK365" s="34">
        <v>168</v>
      </c>
      <c r="AL365" s="34">
        <v>3.7</v>
      </c>
      <c r="AM365" s="34">
        <v>175.7</v>
      </c>
      <c r="AN365" s="34" t="s">
        <v>155</v>
      </c>
      <c r="AO365" s="34">
        <v>2</v>
      </c>
      <c r="AP365" s="37">
        <v>0.81002314814814813</v>
      </c>
      <c r="AQ365" s="34">
        <v>47.163007999999998</v>
      </c>
      <c r="AR365" s="34">
        <v>-88.491893000000005</v>
      </c>
      <c r="AS365" s="34">
        <v>314.60000000000002</v>
      </c>
      <c r="AT365" s="34">
        <v>32.1</v>
      </c>
      <c r="AU365" s="34">
        <v>11</v>
      </c>
      <c r="AV365" s="34">
        <v>10</v>
      </c>
      <c r="AW365" s="34" t="s">
        <v>207</v>
      </c>
      <c r="AX365" s="34">
        <v>1.1228</v>
      </c>
      <c r="AY365" s="34">
        <v>1.0771999999999999</v>
      </c>
      <c r="AZ365" s="34">
        <v>1.7228000000000001</v>
      </c>
      <c r="BA365" s="34">
        <v>13.404</v>
      </c>
      <c r="BB365" s="34">
        <v>13.44</v>
      </c>
      <c r="BC365" s="34">
        <v>1</v>
      </c>
      <c r="BD365" s="34">
        <v>15.407</v>
      </c>
      <c r="BE365" s="34">
        <v>2736.8879999999999</v>
      </c>
      <c r="BF365" s="34">
        <v>85.307000000000002</v>
      </c>
      <c r="BG365" s="34">
        <v>8.6199999999999992</v>
      </c>
      <c r="BH365" s="34">
        <v>4.3999999999999997E-2</v>
      </c>
      <c r="BI365" s="34">
        <v>8.6639999999999997</v>
      </c>
      <c r="BJ365" s="34">
        <v>7.08</v>
      </c>
      <c r="BK365" s="34">
        <v>3.5999999999999997E-2</v>
      </c>
      <c r="BL365" s="34">
        <v>7.117</v>
      </c>
      <c r="BM365" s="34">
        <v>12.1539</v>
      </c>
      <c r="BN365" s="34"/>
      <c r="BO365" s="34"/>
      <c r="BP365" s="34"/>
      <c r="BQ365" s="34">
        <v>0</v>
      </c>
      <c r="BR365" s="34">
        <v>0.469696</v>
      </c>
      <c r="BS365" s="34">
        <v>-5</v>
      </c>
      <c r="BT365" s="34">
        <v>8.0000000000000002E-3</v>
      </c>
      <c r="BU365" s="34">
        <v>11.478196000000001</v>
      </c>
      <c r="BV365" s="34">
        <v>0</v>
      </c>
      <c r="BW365" s="34" t="s">
        <v>155</v>
      </c>
      <c r="BX365" s="34">
        <v>0.82099999999999995</v>
      </c>
    </row>
    <row r="366" spans="1:76" x14ac:dyDescent="0.25">
      <c r="A366" s="35">
        <v>43167</v>
      </c>
      <c r="B366" s="36">
        <v>1.7542824074074075E-2</v>
      </c>
      <c r="C366" s="34">
        <v>14.016999999999999</v>
      </c>
      <c r="D366" s="34">
        <v>0.70640000000000003</v>
      </c>
      <c r="E366" s="34">
        <v>7063.9175260000002</v>
      </c>
      <c r="F366" s="34">
        <v>487</v>
      </c>
      <c r="G366" s="34">
        <v>2.1</v>
      </c>
      <c r="H366" s="34">
        <v>1054</v>
      </c>
      <c r="I366" s="34"/>
      <c r="J366" s="34">
        <v>0</v>
      </c>
      <c r="K366" s="34">
        <v>0.86850000000000005</v>
      </c>
      <c r="L366" s="34">
        <v>12.173999999999999</v>
      </c>
      <c r="M366" s="34">
        <v>0.61350000000000005</v>
      </c>
      <c r="N366" s="34">
        <v>422.95949999999999</v>
      </c>
      <c r="O366" s="34">
        <v>1.8239000000000001</v>
      </c>
      <c r="P366" s="34">
        <v>424.8</v>
      </c>
      <c r="Q366" s="34">
        <v>347.43090000000001</v>
      </c>
      <c r="R366" s="34">
        <v>1.4982</v>
      </c>
      <c r="S366" s="34">
        <v>348.9</v>
      </c>
      <c r="T366" s="34">
        <v>1054.0228999999999</v>
      </c>
      <c r="U366" s="34"/>
      <c r="V366" s="34"/>
      <c r="W366" s="34">
        <v>0</v>
      </c>
      <c r="X366" s="34">
        <v>0</v>
      </c>
      <c r="Y366" s="34">
        <v>11.9</v>
      </c>
      <c r="Z366" s="34">
        <v>852</v>
      </c>
      <c r="AA366" s="34">
        <v>855</v>
      </c>
      <c r="AB366" s="34">
        <v>862</v>
      </c>
      <c r="AC366" s="34">
        <v>91</v>
      </c>
      <c r="AD366" s="34">
        <v>28.75</v>
      </c>
      <c r="AE366" s="34">
        <v>0.66</v>
      </c>
      <c r="AF366" s="34">
        <v>978</v>
      </c>
      <c r="AG366" s="34">
        <v>2</v>
      </c>
      <c r="AH366" s="34">
        <v>55.228000000000002</v>
      </c>
      <c r="AI366" s="34">
        <v>37</v>
      </c>
      <c r="AJ366" s="34">
        <v>190</v>
      </c>
      <c r="AK366" s="34">
        <v>168</v>
      </c>
      <c r="AL366" s="34">
        <v>3.6</v>
      </c>
      <c r="AM366" s="34">
        <v>176</v>
      </c>
      <c r="AN366" s="34" t="s">
        <v>155</v>
      </c>
      <c r="AO366" s="34">
        <v>2</v>
      </c>
      <c r="AP366" s="37">
        <v>0.81002314814814813</v>
      </c>
      <c r="AQ366" s="34">
        <v>47.162914999999998</v>
      </c>
      <c r="AR366" s="34">
        <v>-88.491881000000006</v>
      </c>
      <c r="AS366" s="34">
        <v>314.60000000000002</v>
      </c>
      <c r="AT366" s="34">
        <v>33.1</v>
      </c>
      <c r="AU366" s="34">
        <v>11</v>
      </c>
      <c r="AV366" s="34">
        <v>10</v>
      </c>
      <c r="AW366" s="34" t="s">
        <v>207</v>
      </c>
      <c r="AX366" s="34">
        <v>1.3842000000000001</v>
      </c>
      <c r="AY366" s="34">
        <v>1.2456</v>
      </c>
      <c r="AZ366" s="34">
        <v>2.1070000000000002</v>
      </c>
      <c r="BA366" s="34">
        <v>13.404</v>
      </c>
      <c r="BB366" s="34">
        <v>13.66</v>
      </c>
      <c r="BC366" s="34">
        <v>1.02</v>
      </c>
      <c r="BD366" s="34">
        <v>15.135999999999999</v>
      </c>
      <c r="BE366" s="34">
        <v>2744.2150000000001</v>
      </c>
      <c r="BF366" s="34">
        <v>88.024000000000001</v>
      </c>
      <c r="BG366" s="34">
        <v>9.984</v>
      </c>
      <c r="BH366" s="34">
        <v>4.2999999999999997E-2</v>
      </c>
      <c r="BI366" s="34">
        <v>10.026999999999999</v>
      </c>
      <c r="BJ366" s="34">
        <v>8.2010000000000005</v>
      </c>
      <c r="BK366" s="34">
        <v>3.5000000000000003E-2</v>
      </c>
      <c r="BL366" s="34">
        <v>8.2370000000000001</v>
      </c>
      <c r="BM366" s="34">
        <v>8.1989999999999998</v>
      </c>
      <c r="BN366" s="34"/>
      <c r="BO366" s="34"/>
      <c r="BP366" s="34"/>
      <c r="BQ366" s="34">
        <v>0</v>
      </c>
      <c r="BR366" s="34">
        <v>0.65249199999999996</v>
      </c>
      <c r="BS366" s="34">
        <v>-5</v>
      </c>
      <c r="BT366" s="34">
        <v>8.0000000000000002E-3</v>
      </c>
      <c r="BU366" s="34">
        <v>15.945273</v>
      </c>
      <c r="BV366" s="34">
        <v>0</v>
      </c>
      <c r="BW366" s="34" t="s">
        <v>155</v>
      </c>
      <c r="BX366" s="34">
        <v>0.82099999999999995</v>
      </c>
    </row>
    <row r="367" spans="1:76" x14ac:dyDescent="0.25">
      <c r="A367" s="35">
        <v>43167</v>
      </c>
      <c r="B367" s="36">
        <v>1.7554398148148149E-2</v>
      </c>
      <c r="C367" s="34">
        <v>14.22</v>
      </c>
      <c r="D367" s="34">
        <v>0.47149999999999997</v>
      </c>
      <c r="E367" s="34">
        <v>4714.9354839999996</v>
      </c>
      <c r="F367" s="34">
        <v>521.79999999999995</v>
      </c>
      <c r="G367" s="34">
        <v>2.1</v>
      </c>
      <c r="H367" s="34">
        <v>719.4</v>
      </c>
      <c r="I367" s="34"/>
      <c r="J367" s="34">
        <v>0</v>
      </c>
      <c r="K367" s="34">
        <v>0.86939999999999995</v>
      </c>
      <c r="L367" s="34">
        <v>12.3626</v>
      </c>
      <c r="M367" s="34">
        <v>0.40989999999999999</v>
      </c>
      <c r="N367" s="34">
        <v>453.6241</v>
      </c>
      <c r="O367" s="34">
        <v>1.8257000000000001</v>
      </c>
      <c r="P367" s="34">
        <v>455.4</v>
      </c>
      <c r="Q367" s="34">
        <v>372.61959999999999</v>
      </c>
      <c r="R367" s="34">
        <v>1.4997</v>
      </c>
      <c r="S367" s="34">
        <v>374.1</v>
      </c>
      <c r="T367" s="34">
        <v>719.43709999999999</v>
      </c>
      <c r="U367" s="34"/>
      <c r="V367" s="34"/>
      <c r="W367" s="34">
        <v>0</v>
      </c>
      <c r="X367" s="34">
        <v>0</v>
      </c>
      <c r="Y367" s="34">
        <v>11.9</v>
      </c>
      <c r="Z367" s="34">
        <v>852</v>
      </c>
      <c r="AA367" s="34">
        <v>854</v>
      </c>
      <c r="AB367" s="34">
        <v>862</v>
      </c>
      <c r="AC367" s="34">
        <v>91</v>
      </c>
      <c r="AD367" s="34">
        <v>28.75</v>
      </c>
      <c r="AE367" s="34">
        <v>0.66</v>
      </c>
      <c r="AF367" s="34">
        <v>978</v>
      </c>
      <c r="AG367" s="34">
        <v>2</v>
      </c>
      <c r="AH367" s="34">
        <v>55</v>
      </c>
      <c r="AI367" s="34">
        <v>37</v>
      </c>
      <c r="AJ367" s="34">
        <v>190</v>
      </c>
      <c r="AK367" s="34">
        <v>168</v>
      </c>
      <c r="AL367" s="34">
        <v>3.7</v>
      </c>
      <c r="AM367" s="34">
        <v>175.7</v>
      </c>
      <c r="AN367" s="34" t="s">
        <v>155</v>
      </c>
      <c r="AO367" s="34">
        <v>2</v>
      </c>
      <c r="AP367" s="37">
        <v>0.81003472222222228</v>
      </c>
      <c r="AQ367" s="34">
        <v>47.162762000000001</v>
      </c>
      <c r="AR367" s="34">
        <v>-88.491851999999994</v>
      </c>
      <c r="AS367" s="34">
        <v>314.60000000000002</v>
      </c>
      <c r="AT367" s="34">
        <v>34.6</v>
      </c>
      <c r="AU367" s="34">
        <v>11</v>
      </c>
      <c r="AV367" s="34">
        <v>10</v>
      </c>
      <c r="AW367" s="34" t="s">
        <v>207</v>
      </c>
      <c r="AX367" s="34">
        <v>1.6226769999999999</v>
      </c>
      <c r="AY367" s="34">
        <v>1.1546449999999999</v>
      </c>
      <c r="AZ367" s="34">
        <v>2.3613390000000001</v>
      </c>
      <c r="BA367" s="34">
        <v>13.404</v>
      </c>
      <c r="BB367" s="34">
        <v>13.75</v>
      </c>
      <c r="BC367" s="34">
        <v>1.03</v>
      </c>
      <c r="BD367" s="34">
        <v>15.023</v>
      </c>
      <c r="BE367" s="34">
        <v>2797.288</v>
      </c>
      <c r="BF367" s="34">
        <v>59.033000000000001</v>
      </c>
      <c r="BG367" s="34">
        <v>10.749000000000001</v>
      </c>
      <c r="BH367" s="34">
        <v>4.2999999999999997E-2</v>
      </c>
      <c r="BI367" s="34">
        <v>10.792</v>
      </c>
      <c r="BJ367" s="34">
        <v>8.8290000000000006</v>
      </c>
      <c r="BK367" s="34">
        <v>3.5999999999999997E-2</v>
      </c>
      <c r="BL367" s="34">
        <v>8.8650000000000002</v>
      </c>
      <c r="BM367" s="34">
        <v>5.6174999999999997</v>
      </c>
      <c r="BN367" s="34"/>
      <c r="BO367" s="34"/>
      <c r="BP367" s="34"/>
      <c r="BQ367" s="34">
        <v>0</v>
      </c>
      <c r="BR367" s="34">
        <v>0.81467599999999996</v>
      </c>
      <c r="BS367" s="34">
        <v>-5</v>
      </c>
      <c r="BT367" s="34">
        <v>7.228E-3</v>
      </c>
      <c r="BU367" s="34">
        <v>19.908643999999999</v>
      </c>
      <c r="BV367" s="34">
        <v>0</v>
      </c>
      <c r="BW367" s="34" t="s">
        <v>155</v>
      </c>
      <c r="BX367" s="34">
        <v>0.82099999999999995</v>
      </c>
    </row>
    <row r="368" spans="1:76" x14ac:dyDescent="0.25">
      <c r="A368" s="35">
        <v>43167</v>
      </c>
      <c r="B368" s="36">
        <v>1.7565972222222222E-2</v>
      </c>
      <c r="C368" s="34">
        <v>14.276999999999999</v>
      </c>
      <c r="D368" s="34">
        <v>0.3881</v>
      </c>
      <c r="E368" s="34">
        <v>3881.0648919999999</v>
      </c>
      <c r="F368" s="34">
        <v>569</v>
      </c>
      <c r="G368" s="34">
        <v>2.1</v>
      </c>
      <c r="H368" s="34">
        <v>530.20000000000005</v>
      </c>
      <c r="I368" s="34"/>
      <c r="J368" s="34">
        <v>0</v>
      </c>
      <c r="K368" s="34">
        <v>0.86990000000000001</v>
      </c>
      <c r="L368" s="34">
        <v>12.4199</v>
      </c>
      <c r="M368" s="34">
        <v>0.33760000000000001</v>
      </c>
      <c r="N368" s="34">
        <v>494.9984</v>
      </c>
      <c r="O368" s="34">
        <v>1.8268</v>
      </c>
      <c r="P368" s="34">
        <v>496.8</v>
      </c>
      <c r="Q368" s="34">
        <v>406.60570000000001</v>
      </c>
      <c r="R368" s="34">
        <v>1.5005999999999999</v>
      </c>
      <c r="S368" s="34">
        <v>408.1</v>
      </c>
      <c r="T368" s="34">
        <v>530.18299999999999</v>
      </c>
      <c r="U368" s="34"/>
      <c r="V368" s="34"/>
      <c r="W368" s="34">
        <v>0</v>
      </c>
      <c r="X368" s="34">
        <v>0</v>
      </c>
      <c r="Y368" s="34">
        <v>11.9</v>
      </c>
      <c r="Z368" s="34">
        <v>852</v>
      </c>
      <c r="AA368" s="34">
        <v>854</v>
      </c>
      <c r="AB368" s="34">
        <v>862</v>
      </c>
      <c r="AC368" s="34">
        <v>91</v>
      </c>
      <c r="AD368" s="34">
        <v>28.75</v>
      </c>
      <c r="AE368" s="34">
        <v>0.66</v>
      </c>
      <c r="AF368" s="34">
        <v>978</v>
      </c>
      <c r="AG368" s="34">
        <v>2</v>
      </c>
      <c r="AH368" s="34">
        <v>55</v>
      </c>
      <c r="AI368" s="34">
        <v>37</v>
      </c>
      <c r="AJ368" s="34">
        <v>190</v>
      </c>
      <c r="AK368" s="34">
        <v>167.2</v>
      </c>
      <c r="AL368" s="34">
        <v>3.8</v>
      </c>
      <c r="AM368" s="34">
        <v>175.3</v>
      </c>
      <c r="AN368" s="34" t="s">
        <v>155</v>
      </c>
      <c r="AO368" s="34">
        <v>2</v>
      </c>
      <c r="AP368" s="37">
        <v>0.81004629629629632</v>
      </c>
      <c r="AQ368" s="34">
        <v>47.162604000000002</v>
      </c>
      <c r="AR368" s="34">
        <v>-88.491819000000007</v>
      </c>
      <c r="AS368" s="34">
        <v>314.60000000000002</v>
      </c>
      <c r="AT368" s="34">
        <v>36.6</v>
      </c>
      <c r="AU368" s="34">
        <v>11</v>
      </c>
      <c r="AV368" s="34">
        <v>10</v>
      </c>
      <c r="AW368" s="34" t="s">
        <v>207</v>
      </c>
      <c r="AX368" s="34">
        <v>1.8227230000000001</v>
      </c>
      <c r="AY368" s="34">
        <v>1.3681680000000001</v>
      </c>
      <c r="AZ368" s="34">
        <v>2.706807</v>
      </c>
      <c r="BA368" s="34">
        <v>13.404</v>
      </c>
      <c r="BB368" s="34">
        <v>13.81</v>
      </c>
      <c r="BC368" s="34">
        <v>1.03</v>
      </c>
      <c r="BD368" s="34">
        <v>14.956</v>
      </c>
      <c r="BE368" s="34">
        <v>2817.721</v>
      </c>
      <c r="BF368" s="34">
        <v>48.75</v>
      </c>
      <c r="BG368" s="34">
        <v>11.76</v>
      </c>
      <c r="BH368" s="34">
        <v>4.2999999999999997E-2</v>
      </c>
      <c r="BI368" s="34">
        <v>11.804</v>
      </c>
      <c r="BJ368" s="34">
        <v>9.66</v>
      </c>
      <c r="BK368" s="34">
        <v>3.5999999999999997E-2</v>
      </c>
      <c r="BL368" s="34">
        <v>9.6959999999999997</v>
      </c>
      <c r="BM368" s="34">
        <v>4.1508000000000003</v>
      </c>
      <c r="BN368" s="34"/>
      <c r="BO368" s="34"/>
      <c r="BP368" s="34"/>
      <c r="BQ368" s="34">
        <v>0</v>
      </c>
      <c r="BR368" s="34">
        <v>0.70989999999999998</v>
      </c>
      <c r="BS368" s="34">
        <v>-5</v>
      </c>
      <c r="BT368" s="34">
        <v>7.7720000000000003E-3</v>
      </c>
      <c r="BU368" s="34">
        <v>17.348181</v>
      </c>
      <c r="BV368" s="34">
        <v>0</v>
      </c>
      <c r="BW368" s="34" t="s">
        <v>155</v>
      </c>
      <c r="BX368" s="34">
        <v>0.82099999999999995</v>
      </c>
    </row>
    <row r="369" spans="1:76" x14ac:dyDescent="0.25">
      <c r="A369" s="35">
        <v>43167</v>
      </c>
      <c r="B369" s="36">
        <v>1.7577546296296296E-2</v>
      </c>
      <c r="C369" s="34">
        <v>14.284000000000001</v>
      </c>
      <c r="D369" s="34">
        <v>0.61860000000000004</v>
      </c>
      <c r="E369" s="34">
        <v>6185.5574040000001</v>
      </c>
      <c r="F369" s="34">
        <v>637</v>
      </c>
      <c r="G369" s="34">
        <v>2</v>
      </c>
      <c r="H369" s="34">
        <v>975.7</v>
      </c>
      <c r="I369" s="34"/>
      <c r="J369" s="34">
        <v>0</v>
      </c>
      <c r="K369" s="34">
        <v>0.86739999999999995</v>
      </c>
      <c r="L369" s="34">
        <v>12.388999999999999</v>
      </c>
      <c r="M369" s="34">
        <v>0.53649999999999998</v>
      </c>
      <c r="N369" s="34">
        <v>552.52530000000002</v>
      </c>
      <c r="O369" s="34">
        <v>1.7346999999999999</v>
      </c>
      <c r="P369" s="34">
        <v>554.29999999999995</v>
      </c>
      <c r="Q369" s="34">
        <v>453.85989999999998</v>
      </c>
      <c r="R369" s="34">
        <v>1.4249000000000001</v>
      </c>
      <c r="S369" s="34">
        <v>455.3</v>
      </c>
      <c r="T369" s="34">
        <v>975.73099999999999</v>
      </c>
      <c r="U369" s="34"/>
      <c r="V369" s="34"/>
      <c r="W369" s="34">
        <v>0</v>
      </c>
      <c r="X369" s="34">
        <v>0</v>
      </c>
      <c r="Y369" s="34">
        <v>11.9</v>
      </c>
      <c r="Z369" s="34">
        <v>852</v>
      </c>
      <c r="AA369" s="34">
        <v>853</v>
      </c>
      <c r="AB369" s="34">
        <v>863</v>
      </c>
      <c r="AC369" s="34">
        <v>91</v>
      </c>
      <c r="AD369" s="34">
        <v>28.75</v>
      </c>
      <c r="AE369" s="34">
        <v>0.66</v>
      </c>
      <c r="AF369" s="34">
        <v>978</v>
      </c>
      <c r="AG369" s="34">
        <v>2</v>
      </c>
      <c r="AH369" s="34">
        <v>55</v>
      </c>
      <c r="AI369" s="34">
        <v>37</v>
      </c>
      <c r="AJ369" s="34">
        <v>189.2</v>
      </c>
      <c r="AK369" s="34">
        <v>167</v>
      </c>
      <c r="AL369" s="34">
        <v>3.7</v>
      </c>
      <c r="AM369" s="34">
        <v>175</v>
      </c>
      <c r="AN369" s="34" t="s">
        <v>155</v>
      </c>
      <c r="AO369" s="34">
        <v>2</v>
      </c>
      <c r="AP369" s="37">
        <v>0.81005787037037036</v>
      </c>
      <c r="AQ369" s="34">
        <v>47.162438000000002</v>
      </c>
      <c r="AR369" s="34">
        <v>-88.491786000000005</v>
      </c>
      <c r="AS369" s="34">
        <v>314.5</v>
      </c>
      <c r="AT369" s="34">
        <v>40</v>
      </c>
      <c r="AU369" s="34">
        <v>11</v>
      </c>
      <c r="AV369" s="34">
        <v>10</v>
      </c>
      <c r="AW369" s="34" t="s">
        <v>207</v>
      </c>
      <c r="AX369" s="34">
        <v>1.4702</v>
      </c>
      <c r="AY369" s="34">
        <v>1.6</v>
      </c>
      <c r="AZ369" s="34">
        <v>2.4087999999999998</v>
      </c>
      <c r="BA369" s="34">
        <v>13.404</v>
      </c>
      <c r="BB369" s="34">
        <v>13.53</v>
      </c>
      <c r="BC369" s="34">
        <v>1.01</v>
      </c>
      <c r="BD369" s="34">
        <v>15.292999999999999</v>
      </c>
      <c r="BE369" s="34">
        <v>2764.69</v>
      </c>
      <c r="BF369" s="34">
        <v>76.200999999999993</v>
      </c>
      <c r="BG369" s="34">
        <v>12.912000000000001</v>
      </c>
      <c r="BH369" s="34">
        <v>4.1000000000000002E-2</v>
      </c>
      <c r="BI369" s="34">
        <v>12.952999999999999</v>
      </c>
      <c r="BJ369" s="34">
        <v>10.606</v>
      </c>
      <c r="BK369" s="34">
        <v>3.3000000000000002E-2</v>
      </c>
      <c r="BL369" s="34">
        <v>10.64</v>
      </c>
      <c r="BM369" s="34">
        <v>7.5137999999999998</v>
      </c>
      <c r="BN369" s="34"/>
      <c r="BO369" s="34"/>
      <c r="BP369" s="34"/>
      <c r="BQ369" s="34">
        <v>0</v>
      </c>
      <c r="BR369" s="34">
        <v>0.38822000000000001</v>
      </c>
      <c r="BS369" s="34">
        <v>-5</v>
      </c>
      <c r="BT369" s="34">
        <v>8.7720000000000003E-3</v>
      </c>
      <c r="BU369" s="34">
        <v>9.4871259999999999</v>
      </c>
      <c r="BV369" s="34">
        <v>0</v>
      </c>
      <c r="BW369" s="34" t="s">
        <v>155</v>
      </c>
      <c r="BX369" s="34">
        <v>0.82099999999999995</v>
      </c>
    </row>
    <row r="370" spans="1:76" x14ac:dyDescent="0.25">
      <c r="A370" s="35">
        <v>43167</v>
      </c>
      <c r="B370" s="36">
        <v>1.758912037037037E-2</v>
      </c>
      <c r="C370" s="34">
        <v>14.138999999999999</v>
      </c>
      <c r="D370" s="34">
        <v>0.81779999999999997</v>
      </c>
      <c r="E370" s="34">
        <v>8178.35</v>
      </c>
      <c r="F370" s="34">
        <v>670.4</v>
      </c>
      <c r="G370" s="34">
        <v>2</v>
      </c>
      <c r="H370" s="34">
        <v>1348.9</v>
      </c>
      <c r="I370" s="34"/>
      <c r="J370" s="34">
        <v>0</v>
      </c>
      <c r="K370" s="34">
        <v>0.86629999999999996</v>
      </c>
      <c r="L370" s="34">
        <v>12.249499999999999</v>
      </c>
      <c r="M370" s="34">
        <v>0.70850000000000002</v>
      </c>
      <c r="N370" s="34">
        <v>580.75199999999995</v>
      </c>
      <c r="O370" s="34">
        <v>1.7326999999999999</v>
      </c>
      <c r="P370" s="34">
        <v>582.5</v>
      </c>
      <c r="Q370" s="34">
        <v>477.04610000000002</v>
      </c>
      <c r="R370" s="34">
        <v>1.4233</v>
      </c>
      <c r="S370" s="34">
        <v>478.5</v>
      </c>
      <c r="T370" s="34">
        <v>1348.9211</v>
      </c>
      <c r="U370" s="34"/>
      <c r="V370" s="34"/>
      <c r="W370" s="34">
        <v>0</v>
      </c>
      <c r="X370" s="34">
        <v>0</v>
      </c>
      <c r="Y370" s="34">
        <v>11.9</v>
      </c>
      <c r="Z370" s="34">
        <v>852</v>
      </c>
      <c r="AA370" s="34">
        <v>854</v>
      </c>
      <c r="AB370" s="34">
        <v>865</v>
      </c>
      <c r="AC370" s="34">
        <v>91</v>
      </c>
      <c r="AD370" s="34">
        <v>28.75</v>
      </c>
      <c r="AE370" s="34">
        <v>0.66</v>
      </c>
      <c r="AF370" s="34">
        <v>978</v>
      </c>
      <c r="AG370" s="34">
        <v>2</v>
      </c>
      <c r="AH370" s="34">
        <v>55</v>
      </c>
      <c r="AI370" s="34">
        <v>37</v>
      </c>
      <c r="AJ370" s="34">
        <v>189</v>
      </c>
      <c r="AK370" s="34">
        <v>167</v>
      </c>
      <c r="AL370" s="34">
        <v>3.7</v>
      </c>
      <c r="AM370" s="34">
        <v>175</v>
      </c>
      <c r="AN370" s="34" t="s">
        <v>155</v>
      </c>
      <c r="AO370" s="34">
        <v>2</v>
      </c>
      <c r="AP370" s="37">
        <v>0.8100694444444444</v>
      </c>
      <c r="AQ370" s="34">
        <v>47.162260000000003</v>
      </c>
      <c r="AR370" s="34">
        <v>-88.491729000000007</v>
      </c>
      <c r="AS370" s="34">
        <v>314.2</v>
      </c>
      <c r="AT370" s="34">
        <v>42.9</v>
      </c>
      <c r="AU370" s="34">
        <v>11</v>
      </c>
      <c r="AV370" s="34">
        <v>10</v>
      </c>
      <c r="AW370" s="34" t="s">
        <v>207</v>
      </c>
      <c r="AX370" s="34">
        <v>1.3842000000000001</v>
      </c>
      <c r="AY370" s="34">
        <v>1.907</v>
      </c>
      <c r="AZ370" s="34">
        <v>2.407</v>
      </c>
      <c r="BA370" s="34">
        <v>13.404</v>
      </c>
      <c r="BB370" s="34">
        <v>13.42</v>
      </c>
      <c r="BC370" s="34">
        <v>1</v>
      </c>
      <c r="BD370" s="34">
        <v>15.429</v>
      </c>
      <c r="BE370" s="34">
        <v>2718.9279999999999</v>
      </c>
      <c r="BF370" s="34">
        <v>100.09399999999999</v>
      </c>
      <c r="BG370" s="34">
        <v>13.499000000000001</v>
      </c>
      <c r="BH370" s="34">
        <v>0.04</v>
      </c>
      <c r="BI370" s="34">
        <v>13.539</v>
      </c>
      <c r="BJ370" s="34">
        <v>11.089</v>
      </c>
      <c r="BK370" s="34">
        <v>3.3000000000000002E-2</v>
      </c>
      <c r="BL370" s="34">
        <v>11.122</v>
      </c>
      <c r="BM370" s="34">
        <v>10.332100000000001</v>
      </c>
      <c r="BN370" s="34"/>
      <c r="BO370" s="34"/>
      <c r="BP370" s="34"/>
      <c r="BQ370" s="34">
        <v>0</v>
      </c>
      <c r="BR370" s="34">
        <v>0.15137200000000001</v>
      </c>
      <c r="BS370" s="34">
        <v>-5</v>
      </c>
      <c r="BT370" s="34">
        <v>7.456E-3</v>
      </c>
      <c r="BU370" s="34">
        <v>3.6991529999999999</v>
      </c>
      <c r="BV370" s="34">
        <v>0</v>
      </c>
      <c r="BW370" s="34" t="s">
        <v>155</v>
      </c>
      <c r="BX370" s="34">
        <v>0.82099999999999995</v>
      </c>
    </row>
    <row r="371" spans="1:76" x14ac:dyDescent="0.25">
      <c r="A371" s="35">
        <v>43167</v>
      </c>
      <c r="B371" s="36">
        <v>1.7600694444444443E-2</v>
      </c>
      <c r="C371" s="34">
        <v>14.125999999999999</v>
      </c>
      <c r="D371" s="34">
        <v>0.54890000000000005</v>
      </c>
      <c r="E371" s="34">
        <v>5489.0893900000001</v>
      </c>
      <c r="F371" s="34">
        <v>657.9</v>
      </c>
      <c r="G371" s="34">
        <v>2</v>
      </c>
      <c r="H371" s="34">
        <v>1240.8</v>
      </c>
      <c r="I371" s="34"/>
      <c r="J371" s="34">
        <v>0</v>
      </c>
      <c r="K371" s="34">
        <v>0.86890000000000001</v>
      </c>
      <c r="L371" s="34">
        <v>12.2746</v>
      </c>
      <c r="M371" s="34">
        <v>0.47699999999999998</v>
      </c>
      <c r="N371" s="34">
        <v>571.67930000000001</v>
      </c>
      <c r="O371" s="34">
        <v>1.7379</v>
      </c>
      <c r="P371" s="34">
        <v>573.4</v>
      </c>
      <c r="Q371" s="34">
        <v>469.59350000000001</v>
      </c>
      <c r="R371" s="34">
        <v>1.4275</v>
      </c>
      <c r="S371" s="34">
        <v>471</v>
      </c>
      <c r="T371" s="34">
        <v>1240.7641000000001</v>
      </c>
      <c r="U371" s="34"/>
      <c r="V371" s="34"/>
      <c r="W371" s="34">
        <v>0</v>
      </c>
      <c r="X371" s="34">
        <v>0</v>
      </c>
      <c r="Y371" s="34">
        <v>11.9</v>
      </c>
      <c r="Z371" s="34">
        <v>853</v>
      </c>
      <c r="AA371" s="34">
        <v>854</v>
      </c>
      <c r="AB371" s="34">
        <v>865</v>
      </c>
      <c r="AC371" s="34">
        <v>91</v>
      </c>
      <c r="AD371" s="34">
        <v>28.75</v>
      </c>
      <c r="AE371" s="34">
        <v>0.66</v>
      </c>
      <c r="AF371" s="34">
        <v>978</v>
      </c>
      <c r="AG371" s="34">
        <v>2</v>
      </c>
      <c r="AH371" s="34">
        <v>55</v>
      </c>
      <c r="AI371" s="34">
        <v>37</v>
      </c>
      <c r="AJ371" s="34">
        <v>189</v>
      </c>
      <c r="AK371" s="34">
        <v>167</v>
      </c>
      <c r="AL371" s="34">
        <v>3.7</v>
      </c>
      <c r="AM371" s="34">
        <v>175</v>
      </c>
      <c r="AN371" s="34" t="s">
        <v>155</v>
      </c>
      <c r="AO371" s="34">
        <v>2</v>
      </c>
      <c r="AP371" s="37">
        <v>0.81008101851851855</v>
      </c>
      <c r="AQ371" s="34">
        <v>47.162084</v>
      </c>
      <c r="AR371" s="34">
        <v>-88.491669000000002</v>
      </c>
      <c r="AS371" s="34">
        <v>313.8</v>
      </c>
      <c r="AT371" s="34">
        <v>43</v>
      </c>
      <c r="AU371" s="34">
        <v>11</v>
      </c>
      <c r="AV371" s="34">
        <v>10</v>
      </c>
      <c r="AW371" s="34" t="s">
        <v>207</v>
      </c>
      <c r="AX371" s="34">
        <v>1.5</v>
      </c>
      <c r="AY371" s="34">
        <v>2.1</v>
      </c>
      <c r="AZ371" s="34">
        <v>2.6</v>
      </c>
      <c r="BA371" s="34">
        <v>13.404</v>
      </c>
      <c r="BB371" s="34">
        <v>13.7</v>
      </c>
      <c r="BC371" s="34">
        <v>1.02</v>
      </c>
      <c r="BD371" s="34">
        <v>15.082000000000001</v>
      </c>
      <c r="BE371" s="34">
        <v>2770.625</v>
      </c>
      <c r="BF371" s="34">
        <v>68.522999999999996</v>
      </c>
      <c r="BG371" s="34">
        <v>13.513</v>
      </c>
      <c r="BH371" s="34">
        <v>4.1000000000000002E-2</v>
      </c>
      <c r="BI371" s="34">
        <v>13.554</v>
      </c>
      <c r="BJ371" s="34">
        <v>11.1</v>
      </c>
      <c r="BK371" s="34">
        <v>3.4000000000000002E-2</v>
      </c>
      <c r="BL371" s="34">
        <v>11.134</v>
      </c>
      <c r="BM371" s="34">
        <v>9.6645000000000003</v>
      </c>
      <c r="BN371" s="34"/>
      <c r="BO371" s="34"/>
      <c r="BP371" s="34"/>
      <c r="BQ371" s="34">
        <v>0</v>
      </c>
      <c r="BR371" s="34">
        <v>0.12916</v>
      </c>
      <c r="BS371" s="34">
        <v>-5</v>
      </c>
      <c r="BT371" s="34">
        <v>7.7720000000000003E-3</v>
      </c>
      <c r="BU371" s="34">
        <v>3.1563469999999998</v>
      </c>
      <c r="BV371" s="34">
        <v>0</v>
      </c>
      <c r="BW371" s="34" t="s">
        <v>155</v>
      </c>
      <c r="BX371" s="34">
        <v>0.82099999999999995</v>
      </c>
    </row>
    <row r="372" spans="1:76" x14ac:dyDescent="0.25">
      <c r="A372" s="35">
        <v>43167</v>
      </c>
      <c r="B372" s="36">
        <v>1.761226851851852E-2</v>
      </c>
      <c r="C372" s="34">
        <v>14.409000000000001</v>
      </c>
      <c r="D372" s="34">
        <v>0.43790000000000001</v>
      </c>
      <c r="E372" s="34">
        <v>4378.5604110000004</v>
      </c>
      <c r="F372" s="34">
        <v>623.6</v>
      </c>
      <c r="G372" s="34">
        <v>2</v>
      </c>
      <c r="H372" s="34">
        <v>966.7</v>
      </c>
      <c r="I372" s="34"/>
      <c r="J372" s="34">
        <v>0</v>
      </c>
      <c r="K372" s="34">
        <v>0.86799999999999999</v>
      </c>
      <c r="L372" s="34">
        <v>12.506600000000001</v>
      </c>
      <c r="M372" s="34">
        <v>0.38009999999999999</v>
      </c>
      <c r="N372" s="34">
        <v>541.28179999999998</v>
      </c>
      <c r="O372" s="34">
        <v>1.736</v>
      </c>
      <c r="P372" s="34">
        <v>543</v>
      </c>
      <c r="Q372" s="34">
        <v>444.62419999999997</v>
      </c>
      <c r="R372" s="34">
        <v>1.4259999999999999</v>
      </c>
      <c r="S372" s="34">
        <v>446.1</v>
      </c>
      <c r="T372" s="34">
        <v>966.74159999999995</v>
      </c>
      <c r="U372" s="34"/>
      <c r="V372" s="34"/>
      <c r="W372" s="34">
        <v>0</v>
      </c>
      <c r="X372" s="34">
        <v>0</v>
      </c>
      <c r="Y372" s="34">
        <v>12</v>
      </c>
      <c r="Z372" s="34">
        <v>852</v>
      </c>
      <c r="AA372" s="34">
        <v>854</v>
      </c>
      <c r="AB372" s="34">
        <v>865</v>
      </c>
      <c r="AC372" s="34">
        <v>91</v>
      </c>
      <c r="AD372" s="34">
        <v>28.75</v>
      </c>
      <c r="AE372" s="34">
        <v>0.66</v>
      </c>
      <c r="AF372" s="34">
        <v>978</v>
      </c>
      <c r="AG372" s="34">
        <v>2</v>
      </c>
      <c r="AH372" s="34">
        <v>55</v>
      </c>
      <c r="AI372" s="34">
        <v>37</v>
      </c>
      <c r="AJ372" s="34">
        <v>189.8</v>
      </c>
      <c r="AK372" s="34">
        <v>167</v>
      </c>
      <c r="AL372" s="34">
        <v>3.7</v>
      </c>
      <c r="AM372" s="34">
        <v>174.9</v>
      </c>
      <c r="AN372" s="34" t="s">
        <v>155</v>
      </c>
      <c r="AO372" s="34">
        <v>2</v>
      </c>
      <c r="AP372" s="37">
        <v>0.8100925925925927</v>
      </c>
      <c r="AQ372" s="34">
        <v>47.161928000000003</v>
      </c>
      <c r="AR372" s="34">
        <v>-88.491562000000002</v>
      </c>
      <c r="AS372" s="34">
        <v>313.60000000000002</v>
      </c>
      <c r="AT372" s="34">
        <v>42.6</v>
      </c>
      <c r="AU372" s="34">
        <v>11</v>
      </c>
      <c r="AV372" s="34">
        <v>10</v>
      </c>
      <c r="AW372" s="34" t="s">
        <v>207</v>
      </c>
      <c r="AX372" s="34">
        <v>1.6841999999999999</v>
      </c>
      <c r="AY372" s="34">
        <v>1.4246000000000001</v>
      </c>
      <c r="AZ372" s="34">
        <v>2.7841999999999998</v>
      </c>
      <c r="BA372" s="34">
        <v>13.404</v>
      </c>
      <c r="BB372" s="34">
        <v>13.6</v>
      </c>
      <c r="BC372" s="34">
        <v>1.01</v>
      </c>
      <c r="BD372" s="34">
        <v>15.209</v>
      </c>
      <c r="BE372" s="34">
        <v>2799.511</v>
      </c>
      <c r="BF372" s="34">
        <v>54.146000000000001</v>
      </c>
      <c r="BG372" s="34">
        <v>12.688000000000001</v>
      </c>
      <c r="BH372" s="34">
        <v>4.1000000000000002E-2</v>
      </c>
      <c r="BI372" s="34">
        <v>12.728999999999999</v>
      </c>
      <c r="BJ372" s="34">
        <v>10.422000000000001</v>
      </c>
      <c r="BK372" s="34">
        <v>3.3000000000000002E-2</v>
      </c>
      <c r="BL372" s="34">
        <v>10.456</v>
      </c>
      <c r="BM372" s="34">
        <v>7.4675000000000002</v>
      </c>
      <c r="BN372" s="34"/>
      <c r="BO372" s="34"/>
      <c r="BP372" s="34"/>
      <c r="BQ372" s="34">
        <v>0</v>
      </c>
      <c r="BR372" s="34">
        <v>0.14680799999999999</v>
      </c>
      <c r="BS372" s="34">
        <v>-5</v>
      </c>
      <c r="BT372" s="34">
        <v>8.0000000000000002E-3</v>
      </c>
      <c r="BU372" s="34">
        <v>3.5876199999999998</v>
      </c>
      <c r="BV372" s="34">
        <v>0</v>
      </c>
      <c r="BW372" s="34" t="s">
        <v>155</v>
      </c>
      <c r="BX372" s="34">
        <v>0.82099999999999995</v>
      </c>
    </row>
    <row r="373" spans="1:76" x14ac:dyDescent="0.25">
      <c r="A373" s="35">
        <v>43167</v>
      </c>
      <c r="B373" s="36">
        <v>1.7623842592592594E-2</v>
      </c>
      <c r="C373" s="34">
        <v>14.247999999999999</v>
      </c>
      <c r="D373" s="34">
        <v>0.54520000000000002</v>
      </c>
      <c r="E373" s="34">
        <v>5451.6855750000004</v>
      </c>
      <c r="F373" s="34">
        <v>577.6</v>
      </c>
      <c r="G373" s="34">
        <v>2</v>
      </c>
      <c r="H373" s="34">
        <v>753.5</v>
      </c>
      <c r="I373" s="34"/>
      <c r="J373" s="34">
        <v>0</v>
      </c>
      <c r="K373" s="34">
        <v>0.86850000000000005</v>
      </c>
      <c r="L373" s="34">
        <v>12.3749</v>
      </c>
      <c r="M373" s="34">
        <v>0.47349999999999998</v>
      </c>
      <c r="N373" s="34">
        <v>501.6232</v>
      </c>
      <c r="O373" s="34">
        <v>1.7438</v>
      </c>
      <c r="P373" s="34">
        <v>503.4</v>
      </c>
      <c r="Q373" s="34">
        <v>412.04750000000001</v>
      </c>
      <c r="R373" s="34">
        <v>1.4323999999999999</v>
      </c>
      <c r="S373" s="34">
        <v>413.5</v>
      </c>
      <c r="T373" s="34">
        <v>753.52959999999996</v>
      </c>
      <c r="U373" s="34"/>
      <c r="V373" s="34"/>
      <c r="W373" s="34">
        <v>0</v>
      </c>
      <c r="X373" s="34">
        <v>0</v>
      </c>
      <c r="Y373" s="34">
        <v>11.9</v>
      </c>
      <c r="Z373" s="34">
        <v>853</v>
      </c>
      <c r="AA373" s="34">
        <v>854</v>
      </c>
      <c r="AB373" s="34">
        <v>865</v>
      </c>
      <c r="AC373" s="34">
        <v>91</v>
      </c>
      <c r="AD373" s="34">
        <v>28.75</v>
      </c>
      <c r="AE373" s="34">
        <v>0.66</v>
      </c>
      <c r="AF373" s="34">
        <v>978</v>
      </c>
      <c r="AG373" s="34">
        <v>2</v>
      </c>
      <c r="AH373" s="34">
        <v>55</v>
      </c>
      <c r="AI373" s="34">
        <v>37</v>
      </c>
      <c r="AJ373" s="34">
        <v>189.2</v>
      </c>
      <c r="AK373" s="34">
        <v>167</v>
      </c>
      <c r="AL373" s="34">
        <v>3.8</v>
      </c>
      <c r="AM373" s="34">
        <v>174.5</v>
      </c>
      <c r="AN373" s="34" t="s">
        <v>155</v>
      </c>
      <c r="AO373" s="34">
        <v>2</v>
      </c>
      <c r="AP373" s="37">
        <v>0.81010416666666663</v>
      </c>
      <c r="AQ373" s="34">
        <v>47.161785000000002</v>
      </c>
      <c r="AR373" s="34">
        <v>-88.491457999999994</v>
      </c>
      <c r="AS373" s="34">
        <v>313.39999999999998</v>
      </c>
      <c r="AT373" s="34">
        <v>37.9</v>
      </c>
      <c r="AU373" s="34">
        <v>11</v>
      </c>
      <c r="AV373" s="34">
        <v>10</v>
      </c>
      <c r="AW373" s="34" t="s">
        <v>207</v>
      </c>
      <c r="AX373" s="34">
        <v>1.7385999999999999</v>
      </c>
      <c r="AY373" s="34">
        <v>1.0613999999999999</v>
      </c>
      <c r="AZ373" s="34">
        <v>2.8386</v>
      </c>
      <c r="BA373" s="34">
        <v>13.404</v>
      </c>
      <c r="BB373" s="34">
        <v>13.65</v>
      </c>
      <c r="BC373" s="34">
        <v>1.02</v>
      </c>
      <c r="BD373" s="34">
        <v>15.138999999999999</v>
      </c>
      <c r="BE373" s="34">
        <v>2782.8380000000002</v>
      </c>
      <c r="BF373" s="34">
        <v>67.769000000000005</v>
      </c>
      <c r="BG373" s="34">
        <v>11.813000000000001</v>
      </c>
      <c r="BH373" s="34">
        <v>4.1000000000000002E-2</v>
      </c>
      <c r="BI373" s="34">
        <v>11.853999999999999</v>
      </c>
      <c r="BJ373" s="34">
        <v>9.7040000000000006</v>
      </c>
      <c r="BK373" s="34">
        <v>3.4000000000000002E-2</v>
      </c>
      <c r="BL373" s="34">
        <v>9.7370000000000001</v>
      </c>
      <c r="BM373" s="34">
        <v>5.8475000000000001</v>
      </c>
      <c r="BN373" s="34"/>
      <c r="BO373" s="34"/>
      <c r="BP373" s="34"/>
      <c r="BQ373" s="34">
        <v>0</v>
      </c>
      <c r="BR373" s="34">
        <v>0.13920299999999999</v>
      </c>
      <c r="BS373" s="34">
        <v>-5</v>
      </c>
      <c r="BT373" s="34">
        <v>8.0000000000000002E-3</v>
      </c>
      <c r="BU373" s="34">
        <v>3.4017680000000001</v>
      </c>
      <c r="BV373" s="34">
        <v>0</v>
      </c>
      <c r="BW373" s="34" t="s">
        <v>155</v>
      </c>
      <c r="BX373" s="34">
        <v>0.82099999999999995</v>
      </c>
    </row>
    <row r="374" spans="1:76" x14ac:dyDescent="0.25">
      <c r="A374" s="35">
        <v>43167</v>
      </c>
      <c r="B374" s="36">
        <v>1.7635416666666667E-2</v>
      </c>
      <c r="C374" s="34">
        <v>14.24</v>
      </c>
      <c r="D374" s="34">
        <v>0.53280000000000005</v>
      </c>
      <c r="E374" s="34">
        <v>5328.2695510000003</v>
      </c>
      <c r="F374" s="34">
        <v>498.5</v>
      </c>
      <c r="G374" s="34">
        <v>2.2000000000000002</v>
      </c>
      <c r="H374" s="34">
        <v>685.2</v>
      </c>
      <c r="I374" s="34"/>
      <c r="J374" s="34">
        <v>0</v>
      </c>
      <c r="K374" s="34">
        <v>0.86870000000000003</v>
      </c>
      <c r="L374" s="34">
        <v>12.370799999999999</v>
      </c>
      <c r="M374" s="34">
        <v>0.46289999999999998</v>
      </c>
      <c r="N374" s="34">
        <v>433.0333</v>
      </c>
      <c r="O374" s="34">
        <v>1.9179999999999999</v>
      </c>
      <c r="P374" s="34">
        <v>435</v>
      </c>
      <c r="Q374" s="34">
        <v>355.70580000000001</v>
      </c>
      <c r="R374" s="34">
        <v>1.5754999999999999</v>
      </c>
      <c r="S374" s="34">
        <v>357.3</v>
      </c>
      <c r="T374" s="34">
        <v>685.20730000000003</v>
      </c>
      <c r="U374" s="34"/>
      <c r="V374" s="34"/>
      <c r="W374" s="34">
        <v>0</v>
      </c>
      <c r="X374" s="34">
        <v>0</v>
      </c>
      <c r="Y374" s="34">
        <v>11.9</v>
      </c>
      <c r="Z374" s="34">
        <v>853</v>
      </c>
      <c r="AA374" s="34">
        <v>855</v>
      </c>
      <c r="AB374" s="34">
        <v>865</v>
      </c>
      <c r="AC374" s="34">
        <v>91</v>
      </c>
      <c r="AD374" s="34">
        <v>28.75</v>
      </c>
      <c r="AE374" s="34">
        <v>0.66</v>
      </c>
      <c r="AF374" s="34">
        <v>978</v>
      </c>
      <c r="AG374" s="34">
        <v>2</v>
      </c>
      <c r="AH374" s="34">
        <v>55</v>
      </c>
      <c r="AI374" s="34">
        <v>37</v>
      </c>
      <c r="AJ374" s="34">
        <v>189</v>
      </c>
      <c r="AK374" s="34">
        <v>167</v>
      </c>
      <c r="AL374" s="34">
        <v>3.7</v>
      </c>
      <c r="AM374" s="34">
        <v>174.2</v>
      </c>
      <c r="AN374" s="34" t="s">
        <v>155</v>
      </c>
      <c r="AO374" s="34">
        <v>2</v>
      </c>
      <c r="AP374" s="37">
        <v>0.81011574074074078</v>
      </c>
      <c r="AQ374" s="34">
        <v>47.161650000000002</v>
      </c>
      <c r="AR374" s="34">
        <v>-88.491373999999993</v>
      </c>
      <c r="AS374" s="34">
        <v>313.2</v>
      </c>
      <c r="AT374" s="34">
        <v>34.9</v>
      </c>
      <c r="AU374" s="34">
        <v>11</v>
      </c>
      <c r="AV374" s="34">
        <v>8</v>
      </c>
      <c r="AW374" s="34" t="s">
        <v>214</v>
      </c>
      <c r="AX374" s="34">
        <v>1.7614000000000001</v>
      </c>
      <c r="AY374" s="34">
        <v>1.2842</v>
      </c>
      <c r="AZ374" s="34">
        <v>2.9228000000000001</v>
      </c>
      <c r="BA374" s="34">
        <v>13.404</v>
      </c>
      <c r="BB374" s="34">
        <v>13.68</v>
      </c>
      <c r="BC374" s="34">
        <v>1.02</v>
      </c>
      <c r="BD374" s="34">
        <v>15.11</v>
      </c>
      <c r="BE374" s="34">
        <v>2786.5740000000001</v>
      </c>
      <c r="BF374" s="34">
        <v>66.363</v>
      </c>
      <c r="BG374" s="34">
        <v>10.215</v>
      </c>
      <c r="BH374" s="34">
        <v>4.4999999999999998E-2</v>
      </c>
      <c r="BI374" s="34">
        <v>10.26</v>
      </c>
      <c r="BJ374" s="34">
        <v>8.391</v>
      </c>
      <c r="BK374" s="34">
        <v>3.6999999999999998E-2</v>
      </c>
      <c r="BL374" s="34">
        <v>8.4280000000000008</v>
      </c>
      <c r="BM374" s="34">
        <v>5.3262</v>
      </c>
      <c r="BN374" s="34"/>
      <c r="BO374" s="34"/>
      <c r="BP374" s="34"/>
      <c r="BQ374" s="34">
        <v>0</v>
      </c>
      <c r="BR374" s="34">
        <v>0.165327</v>
      </c>
      <c r="BS374" s="34">
        <v>-5</v>
      </c>
      <c r="BT374" s="34">
        <v>8.0000000000000002E-3</v>
      </c>
      <c r="BU374" s="34">
        <v>4.0401870000000004</v>
      </c>
      <c r="BV374" s="34">
        <v>0</v>
      </c>
      <c r="BW374" s="34" t="s">
        <v>155</v>
      </c>
      <c r="BX374" s="34">
        <v>0.82099999999999995</v>
      </c>
    </row>
    <row r="375" spans="1:76" x14ac:dyDescent="0.25">
      <c r="A375" s="35">
        <v>43167</v>
      </c>
      <c r="B375" s="36">
        <v>1.7646990740740741E-2</v>
      </c>
      <c r="C375" s="34">
        <v>14.259</v>
      </c>
      <c r="D375" s="34">
        <v>0.2208</v>
      </c>
      <c r="E375" s="34">
        <v>2208.4692180000002</v>
      </c>
      <c r="F375" s="34">
        <v>414.4</v>
      </c>
      <c r="G375" s="34">
        <v>2.4</v>
      </c>
      <c r="H375" s="34">
        <v>589.5</v>
      </c>
      <c r="I375" s="34"/>
      <c r="J375" s="34">
        <v>0</v>
      </c>
      <c r="K375" s="34">
        <v>0.87150000000000005</v>
      </c>
      <c r="L375" s="34">
        <v>12.4262</v>
      </c>
      <c r="M375" s="34">
        <v>0.1925</v>
      </c>
      <c r="N375" s="34">
        <v>361.10129999999998</v>
      </c>
      <c r="O375" s="34">
        <v>2.0985</v>
      </c>
      <c r="P375" s="34">
        <v>363.2</v>
      </c>
      <c r="Q375" s="34">
        <v>296.61880000000002</v>
      </c>
      <c r="R375" s="34">
        <v>1.7238</v>
      </c>
      <c r="S375" s="34">
        <v>298.3</v>
      </c>
      <c r="T375" s="34">
        <v>589.45190000000002</v>
      </c>
      <c r="U375" s="34"/>
      <c r="V375" s="34"/>
      <c r="W375" s="34">
        <v>0</v>
      </c>
      <c r="X375" s="34">
        <v>0</v>
      </c>
      <c r="Y375" s="34">
        <v>12</v>
      </c>
      <c r="Z375" s="34">
        <v>853</v>
      </c>
      <c r="AA375" s="34">
        <v>855</v>
      </c>
      <c r="AB375" s="34">
        <v>866</v>
      </c>
      <c r="AC375" s="34">
        <v>91</v>
      </c>
      <c r="AD375" s="34">
        <v>28.75</v>
      </c>
      <c r="AE375" s="34">
        <v>0.66</v>
      </c>
      <c r="AF375" s="34">
        <v>978</v>
      </c>
      <c r="AG375" s="34">
        <v>2</v>
      </c>
      <c r="AH375" s="34">
        <v>55</v>
      </c>
      <c r="AI375" s="34">
        <v>37</v>
      </c>
      <c r="AJ375" s="34">
        <v>189.8</v>
      </c>
      <c r="AK375" s="34">
        <v>167</v>
      </c>
      <c r="AL375" s="34">
        <v>3.8</v>
      </c>
      <c r="AM375" s="34">
        <v>174.3</v>
      </c>
      <c r="AN375" s="34" t="s">
        <v>155</v>
      </c>
      <c r="AO375" s="34">
        <v>2</v>
      </c>
      <c r="AP375" s="37">
        <v>0.81012731481481481</v>
      </c>
      <c r="AQ375" s="34">
        <v>47.161526000000002</v>
      </c>
      <c r="AR375" s="34">
        <v>-88.491280000000003</v>
      </c>
      <c r="AS375" s="34">
        <v>313.2</v>
      </c>
      <c r="AT375" s="34">
        <v>34.1</v>
      </c>
      <c r="AU375" s="34">
        <v>11</v>
      </c>
      <c r="AV375" s="34">
        <v>8</v>
      </c>
      <c r="AW375" s="34" t="s">
        <v>214</v>
      </c>
      <c r="AX375" s="34">
        <v>1.8</v>
      </c>
      <c r="AY375" s="34">
        <v>1.4</v>
      </c>
      <c r="AZ375" s="34">
        <v>3</v>
      </c>
      <c r="BA375" s="34">
        <v>13.404</v>
      </c>
      <c r="BB375" s="34">
        <v>13.99</v>
      </c>
      <c r="BC375" s="34">
        <v>1.04</v>
      </c>
      <c r="BD375" s="34">
        <v>14.747999999999999</v>
      </c>
      <c r="BE375" s="34">
        <v>2848.8090000000002</v>
      </c>
      <c r="BF375" s="34">
        <v>28.082999999999998</v>
      </c>
      <c r="BG375" s="34">
        <v>8.6690000000000005</v>
      </c>
      <c r="BH375" s="34">
        <v>0.05</v>
      </c>
      <c r="BI375" s="34">
        <v>8.7200000000000006</v>
      </c>
      <c r="BJ375" s="34">
        <v>7.1210000000000004</v>
      </c>
      <c r="BK375" s="34">
        <v>4.1000000000000002E-2</v>
      </c>
      <c r="BL375" s="34">
        <v>7.1630000000000003</v>
      </c>
      <c r="BM375" s="34">
        <v>4.6632999999999996</v>
      </c>
      <c r="BN375" s="34"/>
      <c r="BO375" s="34"/>
      <c r="BP375" s="34"/>
      <c r="BQ375" s="34">
        <v>0</v>
      </c>
      <c r="BR375" s="34">
        <v>0.25351600000000002</v>
      </c>
      <c r="BS375" s="34">
        <v>-5</v>
      </c>
      <c r="BT375" s="34">
        <v>7.228E-3</v>
      </c>
      <c r="BU375" s="34">
        <v>6.1952980000000002</v>
      </c>
      <c r="BV375" s="34">
        <v>0</v>
      </c>
      <c r="BW375" s="34" t="s">
        <v>155</v>
      </c>
      <c r="BX375" s="34">
        <v>0.82099999999999995</v>
      </c>
    </row>
    <row r="376" spans="1:76" x14ac:dyDescent="0.25">
      <c r="A376" s="35">
        <v>43167</v>
      </c>
      <c r="B376" s="36">
        <v>1.7658564814814818E-2</v>
      </c>
      <c r="C376" s="34">
        <v>14.374000000000001</v>
      </c>
      <c r="D376" s="34">
        <v>0.1143</v>
      </c>
      <c r="E376" s="34">
        <v>1142.576153</v>
      </c>
      <c r="F376" s="34">
        <v>338.1</v>
      </c>
      <c r="G376" s="34">
        <v>2.6</v>
      </c>
      <c r="H376" s="34">
        <v>493.8</v>
      </c>
      <c r="I376" s="34"/>
      <c r="J376" s="34">
        <v>0</v>
      </c>
      <c r="K376" s="34">
        <v>0.87160000000000004</v>
      </c>
      <c r="L376" s="34">
        <v>12.528499999999999</v>
      </c>
      <c r="M376" s="34">
        <v>9.9599999999999994E-2</v>
      </c>
      <c r="N376" s="34">
        <v>294.70119999999997</v>
      </c>
      <c r="O376" s="34">
        <v>2.2660999999999998</v>
      </c>
      <c r="P376" s="34">
        <v>297</v>
      </c>
      <c r="Q376" s="34">
        <v>242.07589999999999</v>
      </c>
      <c r="R376" s="34">
        <v>1.8614999999999999</v>
      </c>
      <c r="S376" s="34">
        <v>243.9</v>
      </c>
      <c r="T376" s="34">
        <v>493.77760000000001</v>
      </c>
      <c r="U376" s="34"/>
      <c r="V376" s="34"/>
      <c r="W376" s="34">
        <v>0</v>
      </c>
      <c r="X376" s="34">
        <v>0</v>
      </c>
      <c r="Y376" s="34">
        <v>11.9</v>
      </c>
      <c r="Z376" s="34">
        <v>854</v>
      </c>
      <c r="AA376" s="34">
        <v>855</v>
      </c>
      <c r="AB376" s="34">
        <v>867</v>
      </c>
      <c r="AC376" s="34">
        <v>91</v>
      </c>
      <c r="AD376" s="34">
        <v>28.75</v>
      </c>
      <c r="AE376" s="34">
        <v>0.66</v>
      </c>
      <c r="AF376" s="34">
        <v>978</v>
      </c>
      <c r="AG376" s="34">
        <v>2</v>
      </c>
      <c r="AH376" s="34">
        <v>55</v>
      </c>
      <c r="AI376" s="34">
        <v>37</v>
      </c>
      <c r="AJ376" s="34">
        <v>189.2</v>
      </c>
      <c r="AK376" s="34">
        <v>167</v>
      </c>
      <c r="AL376" s="34">
        <v>3.7</v>
      </c>
      <c r="AM376" s="34">
        <v>175</v>
      </c>
      <c r="AN376" s="34" t="s">
        <v>155</v>
      </c>
      <c r="AO376" s="34">
        <v>2</v>
      </c>
      <c r="AP376" s="37">
        <v>0.81013888888888896</v>
      </c>
      <c r="AQ376" s="34">
        <v>47.161408000000002</v>
      </c>
      <c r="AR376" s="34">
        <v>-88.491180999999997</v>
      </c>
      <c r="AS376" s="34">
        <v>313.3</v>
      </c>
      <c r="AT376" s="34">
        <v>32.1</v>
      </c>
      <c r="AU376" s="34">
        <v>11</v>
      </c>
      <c r="AV376" s="34">
        <v>8</v>
      </c>
      <c r="AW376" s="34" t="s">
        <v>214</v>
      </c>
      <c r="AX376" s="34">
        <v>1.5544</v>
      </c>
      <c r="AY376" s="34">
        <v>1.4614</v>
      </c>
      <c r="AZ376" s="34">
        <v>3</v>
      </c>
      <c r="BA376" s="34">
        <v>13.404</v>
      </c>
      <c r="BB376" s="34">
        <v>14</v>
      </c>
      <c r="BC376" s="34">
        <v>1.04</v>
      </c>
      <c r="BD376" s="34">
        <v>14.733000000000001</v>
      </c>
      <c r="BE376" s="34">
        <v>2872.299</v>
      </c>
      <c r="BF376" s="34">
        <v>14.531000000000001</v>
      </c>
      <c r="BG376" s="34">
        <v>7.0750000000000002</v>
      </c>
      <c r="BH376" s="34">
        <v>5.3999999999999999E-2</v>
      </c>
      <c r="BI376" s="34">
        <v>7.13</v>
      </c>
      <c r="BJ376" s="34">
        <v>5.8120000000000003</v>
      </c>
      <c r="BK376" s="34">
        <v>4.4999999999999998E-2</v>
      </c>
      <c r="BL376" s="34">
        <v>5.8570000000000002</v>
      </c>
      <c r="BM376" s="34">
        <v>3.9064999999999999</v>
      </c>
      <c r="BN376" s="34"/>
      <c r="BO376" s="34"/>
      <c r="BP376" s="34"/>
      <c r="BQ376" s="34">
        <v>0</v>
      </c>
      <c r="BR376" s="34">
        <v>0.33721600000000002</v>
      </c>
      <c r="BS376" s="34">
        <v>-5</v>
      </c>
      <c r="BT376" s="34">
        <v>7.0000000000000001E-3</v>
      </c>
      <c r="BU376" s="34">
        <v>8.2407160000000008</v>
      </c>
      <c r="BV376" s="34">
        <v>0</v>
      </c>
      <c r="BW376" s="34" t="s">
        <v>155</v>
      </c>
      <c r="BX376" s="34">
        <v>0.82099999999999995</v>
      </c>
    </row>
    <row r="377" spans="1:76" x14ac:dyDescent="0.25">
      <c r="A377" s="35">
        <v>43167</v>
      </c>
      <c r="B377" s="36">
        <v>1.7670138888888888E-2</v>
      </c>
      <c r="C377" s="34">
        <v>14.493</v>
      </c>
      <c r="D377" s="34">
        <v>0.1066</v>
      </c>
      <c r="E377" s="34">
        <v>1066.350365</v>
      </c>
      <c r="F377" s="34">
        <v>288.8</v>
      </c>
      <c r="G377" s="34">
        <v>2.7</v>
      </c>
      <c r="H377" s="34">
        <v>448.8</v>
      </c>
      <c r="I377" s="34"/>
      <c r="J377" s="34">
        <v>0</v>
      </c>
      <c r="K377" s="34">
        <v>0.87080000000000002</v>
      </c>
      <c r="L377" s="34">
        <v>12.6205</v>
      </c>
      <c r="M377" s="34">
        <v>9.2899999999999996E-2</v>
      </c>
      <c r="N377" s="34">
        <v>251.4547</v>
      </c>
      <c r="O377" s="34">
        <v>2.3443999999999998</v>
      </c>
      <c r="P377" s="34">
        <v>253.8</v>
      </c>
      <c r="Q377" s="34">
        <v>206.55199999999999</v>
      </c>
      <c r="R377" s="34">
        <v>1.9257</v>
      </c>
      <c r="S377" s="34">
        <v>208.5</v>
      </c>
      <c r="T377" s="34">
        <v>448.79410000000001</v>
      </c>
      <c r="U377" s="34"/>
      <c r="V377" s="34"/>
      <c r="W377" s="34">
        <v>0</v>
      </c>
      <c r="X377" s="34">
        <v>0</v>
      </c>
      <c r="Y377" s="34">
        <v>11.9</v>
      </c>
      <c r="Z377" s="34">
        <v>853</v>
      </c>
      <c r="AA377" s="34">
        <v>855</v>
      </c>
      <c r="AB377" s="34">
        <v>867</v>
      </c>
      <c r="AC377" s="34">
        <v>91</v>
      </c>
      <c r="AD377" s="34">
        <v>28.75</v>
      </c>
      <c r="AE377" s="34">
        <v>0.66</v>
      </c>
      <c r="AF377" s="34">
        <v>978</v>
      </c>
      <c r="AG377" s="34">
        <v>2</v>
      </c>
      <c r="AH377" s="34">
        <v>55</v>
      </c>
      <c r="AI377" s="34">
        <v>37</v>
      </c>
      <c r="AJ377" s="34">
        <v>189.8</v>
      </c>
      <c r="AK377" s="34">
        <v>167</v>
      </c>
      <c r="AL377" s="34">
        <v>3.8</v>
      </c>
      <c r="AM377" s="34">
        <v>175.7</v>
      </c>
      <c r="AN377" s="34" t="s">
        <v>155</v>
      </c>
      <c r="AO377" s="34">
        <v>2</v>
      </c>
      <c r="AP377" s="37">
        <v>0.81015046296296289</v>
      </c>
      <c r="AQ377" s="34">
        <v>47.161324</v>
      </c>
      <c r="AR377" s="34">
        <v>-88.491052999999994</v>
      </c>
      <c r="AS377" s="34">
        <v>312.60000000000002</v>
      </c>
      <c r="AT377" s="34">
        <v>31.2</v>
      </c>
      <c r="AU377" s="34">
        <v>11</v>
      </c>
      <c r="AV377" s="34">
        <v>8</v>
      </c>
      <c r="AW377" s="34" t="s">
        <v>214</v>
      </c>
      <c r="AX377" s="34">
        <v>1.4</v>
      </c>
      <c r="AY377" s="34">
        <v>1.6841999999999999</v>
      </c>
      <c r="AZ377" s="34">
        <v>3.0613999999999999</v>
      </c>
      <c r="BA377" s="34">
        <v>13.404</v>
      </c>
      <c r="BB377" s="34">
        <v>13.91</v>
      </c>
      <c r="BC377" s="34">
        <v>1.04</v>
      </c>
      <c r="BD377" s="34">
        <v>14.837999999999999</v>
      </c>
      <c r="BE377" s="34">
        <v>2875.0160000000001</v>
      </c>
      <c r="BF377" s="34">
        <v>13.462999999999999</v>
      </c>
      <c r="BG377" s="34">
        <v>5.9989999999999997</v>
      </c>
      <c r="BH377" s="34">
        <v>5.6000000000000001E-2</v>
      </c>
      <c r="BI377" s="34">
        <v>6.0549999999999997</v>
      </c>
      <c r="BJ377" s="34">
        <v>4.9279999999999999</v>
      </c>
      <c r="BK377" s="34">
        <v>4.5999999999999999E-2</v>
      </c>
      <c r="BL377" s="34">
        <v>4.9729999999999999</v>
      </c>
      <c r="BM377" s="34">
        <v>3.528</v>
      </c>
      <c r="BN377" s="34"/>
      <c r="BO377" s="34"/>
      <c r="BP377" s="34"/>
      <c r="BQ377" s="34">
        <v>0</v>
      </c>
      <c r="BR377" s="34">
        <v>0.41830400000000001</v>
      </c>
      <c r="BS377" s="34">
        <v>-5</v>
      </c>
      <c r="BT377" s="34">
        <v>7.0000000000000001E-3</v>
      </c>
      <c r="BU377" s="34">
        <v>10.222303999999999</v>
      </c>
      <c r="BV377" s="34">
        <v>0</v>
      </c>
      <c r="BW377" s="34" t="s">
        <v>155</v>
      </c>
      <c r="BX377" s="34">
        <v>0.82099999999999995</v>
      </c>
    </row>
    <row r="378" spans="1:76" x14ac:dyDescent="0.25">
      <c r="A378" s="35">
        <v>43167</v>
      </c>
      <c r="B378" s="36">
        <v>1.7681712962962962E-2</v>
      </c>
      <c r="C378" s="34">
        <v>14.5</v>
      </c>
      <c r="D378" s="34">
        <v>0.13789999999999999</v>
      </c>
      <c r="E378" s="34">
        <v>1378.964346</v>
      </c>
      <c r="F378" s="34">
        <v>285.39999999999998</v>
      </c>
      <c r="G378" s="34">
        <v>2.6</v>
      </c>
      <c r="H378" s="34">
        <v>435.2</v>
      </c>
      <c r="I378" s="34"/>
      <c r="J378" s="34">
        <v>0</v>
      </c>
      <c r="K378" s="34">
        <v>0.87050000000000005</v>
      </c>
      <c r="L378" s="34">
        <v>12.621600000000001</v>
      </c>
      <c r="M378" s="34">
        <v>0.12</v>
      </c>
      <c r="N378" s="34">
        <v>248.4417</v>
      </c>
      <c r="O378" s="34">
        <v>2.2631999999999999</v>
      </c>
      <c r="P378" s="34">
        <v>250.7</v>
      </c>
      <c r="Q378" s="34">
        <v>204.0771</v>
      </c>
      <c r="R378" s="34">
        <v>1.859</v>
      </c>
      <c r="S378" s="34">
        <v>205.9</v>
      </c>
      <c r="T378" s="34">
        <v>435.2414</v>
      </c>
      <c r="U378" s="34"/>
      <c r="V378" s="34"/>
      <c r="W378" s="34">
        <v>0</v>
      </c>
      <c r="X378" s="34">
        <v>0</v>
      </c>
      <c r="Y378" s="34">
        <v>11.9</v>
      </c>
      <c r="Z378" s="34">
        <v>853</v>
      </c>
      <c r="AA378" s="34">
        <v>855</v>
      </c>
      <c r="AB378" s="34">
        <v>867</v>
      </c>
      <c r="AC378" s="34">
        <v>91</v>
      </c>
      <c r="AD378" s="34">
        <v>28.75</v>
      </c>
      <c r="AE378" s="34">
        <v>0.66</v>
      </c>
      <c r="AF378" s="34">
        <v>978</v>
      </c>
      <c r="AG378" s="34">
        <v>2</v>
      </c>
      <c r="AH378" s="34">
        <v>55</v>
      </c>
      <c r="AI378" s="34">
        <v>37</v>
      </c>
      <c r="AJ378" s="34">
        <v>189.2</v>
      </c>
      <c r="AK378" s="34">
        <v>167</v>
      </c>
      <c r="AL378" s="34">
        <v>3.7</v>
      </c>
      <c r="AM378" s="34">
        <v>175.7</v>
      </c>
      <c r="AN378" s="34" t="s">
        <v>155</v>
      </c>
      <c r="AO378" s="34">
        <v>2</v>
      </c>
      <c r="AP378" s="37">
        <v>0.81016203703703704</v>
      </c>
      <c r="AQ378" s="34">
        <v>47.161250000000003</v>
      </c>
      <c r="AR378" s="34">
        <v>-88.490936000000005</v>
      </c>
      <c r="AS378" s="34">
        <v>312.10000000000002</v>
      </c>
      <c r="AT378" s="34">
        <v>31.1</v>
      </c>
      <c r="AU378" s="34">
        <v>11</v>
      </c>
      <c r="AV378" s="34">
        <v>10</v>
      </c>
      <c r="AW378" s="34" t="s">
        <v>207</v>
      </c>
      <c r="AX378" s="34">
        <v>1.5842000000000001</v>
      </c>
      <c r="AY378" s="34">
        <v>1.3088</v>
      </c>
      <c r="AZ378" s="34">
        <v>3.1614</v>
      </c>
      <c r="BA378" s="34">
        <v>13.404</v>
      </c>
      <c r="BB378" s="34">
        <v>13.87</v>
      </c>
      <c r="BC378" s="34">
        <v>1.03</v>
      </c>
      <c r="BD378" s="34">
        <v>14.882</v>
      </c>
      <c r="BE378" s="34">
        <v>2869.192</v>
      </c>
      <c r="BF378" s="34">
        <v>17.367000000000001</v>
      </c>
      <c r="BG378" s="34">
        <v>5.9139999999999997</v>
      </c>
      <c r="BH378" s="34">
        <v>5.3999999999999999E-2</v>
      </c>
      <c r="BI378" s="34">
        <v>5.968</v>
      </c>
      <c r="BJ378" s="34">
        <v>4.8579999999999997</v>
      </c>
      <c r="BK378" s="34">
        <v>4.3999999999999997E-2</v>
      </c>
      <c r="BL378" s="34">
        <v>4.9020000000000001</v>
      </c>
      <c r="BM378" s="34">
        <v>3.4142999999999999</v>
      </c>
      <c r="BN378" s="34"/>
      <c r="BO378" s="34"/>
      <c r="BP378" s="34"/>
      <c r="BQ378" s="34">
        <v>0</v>
      </c>
      <c r="BR378" s="34">
        <v>0.40148800000000001</v>
      </c>
      <c r="BS378" s="34">
        <v>-5</v>
      </c>
      <c r="BT378" s="34">
        <v>7.0000000000000001E-3</v>
      </c>
      <c r="BU378" s="34">
        <v>9.8113630000000001</v>
      </c>
      <c r="BV378" s="34">
        <v>0</v>
      </c>
      <c r="BW378" s="34" t="s">
        <v>155</v>
      </c>
      <c r="BX378" s="34">
        <v>0.82099999999999995</v>
      </c>
    </row>
    <row r="379" spans="1:76" x14ac:dyDescent="0.25">
      <c r="A379" s="35">
        <v>43167</v>
      </c>
      <c r="B379" s="36">
        <v>1.7693287037037035E-2</v>
      </c>
      <c r="C379" s="34">
        <v>14.5</v>
      </c>
      <c r="D379" s="34">
        <v>0.17710000000000001</v>
      </c>
      <c r="E379" s="34">
        <v>1771.2231400000001</v>
      </c>
      <c r="F379" s="34">
        <v>310.10000000000002</v>
      </c>
      <c r="G379" s="34">
        <v>2.6</v>
      </c>
      <c r="H379" s="34">
        <v>466.7</v>
      </c>
      <c r="I379" s="34"/>
      <c r="J379" s="34">
        <v>0</v>
      </c>
      <c r="K379" s="34">
        <v>0.87</v>
      </c>
      <c r="L379" s="34">
        <v>12.615600000000001</v>
      </c>
      <c r="M379" s="34">
        <v>0.15409999999999999</v>
      </c>
      <c r="N379" s="34">
        <v>269.78070000000002</v>
      </c>
      <c r="O379" s="34">
        <v>2.2621000000000002</v>
      </c>
      <c r="P379" s="34">
        <v>272</v>
      </c>
      <c r="Q379" s="34">
        <v>221.60550000000001</v>
      </c>
      <c r="R379" s="34">
        <v>1.8582000000000001</v>
      </c>
      <c r="S379" s="34">
        <v>223.5</v>
      </c>
      <c r="T379" s="34">
        <v>466.73379999999997</v>
      </c>
      <c r="U379" s="34"/>
      <c r="V379" s="34"/>
      <c r="W379" s="34">
        <v>0</v>
      </c>
      <c r="X379" s="34">
        <v>0</v>
      </c>
      <c r="Y379" s="34">
        <v>11.8</v>
      </c>
      <c r="Z379" s="34">
        <v>853</v>
      </c>
      <c r="AA379" s="34">
        <v>855</v>
      </c>
      <c r="AB379" s="34">
        <v>866</v>
      </c>
      <c r="AC379" s="34">
        <v>91</v>
      </c>
      <c r="AD379" s="34">
        <v>28.75</v>
      </c>
      <c r="AE379" s="34">
        <v>0.66</v>
      </c>
      <c r="AF379" s="34">
        <v>978</v>
      </c>
      <c r="AG379" s="34">
        <v>2</v>
      </c>
      <c r="AH379" s="34">
        <v>54.228000000000002</v>
      </c>
      <c r="AI379" s="34">
        <v>37</v>
      </c>
      <c r="AJ379" s="34">
        <v>189</v>
      </c>
      <c r="AK379" s="34">
        <v>167</v>
      </c>
      <c r="AL379" s="34">
        <v>3.6</v>
      </c>
      <c r="AM379" s="34">
        <v>175</v>
      </c>
      <c r="AN379" s="34" t="s">
        <v>155</v>
      </c>
      <c r="AO379" s="34">
        <v>2</v>
      </c>
      <c r="AP379" s="37">
        <v>0.81017361111111119</v>
      </c>
      <c r="AQ379" s="34">
        <v>47.161154000000003</v>
      </c>
      <c r="AR379" s="34">
        <v>-88.490836000000002</v>
      </c>
      <c r="AS379" s="34">
        <v>312</v>
      </c>
      <c r="AT379" s="34">
        <v>31.1</v>
      </c>
      <c r="AU379" s="34">
        <v>11</v>
      </c>
      <c r="AV379" s="34">
        <v>10</v>
      </c>
      <c r="AW379" s="34" t="s">
        <v>207</v>
      </c>
      <c r="AX379" s="34">
        <v>1.7614000000000001</v>
      </c>
      <c r="AY379" s="34">
        <v>1.2456</v>
      </c>
      <c r="AZ379" s="34">
        <v>3.3841999999999999</v>
      </c>
      <c r="BA379" s="34">
        <v>13.404</v>
      </c>
      <c r="BB379" s="34">
        <v>13.83</v>
      </c>
      <c r="BC379" s="34">
        <v>1.03</v>
      </c>
      <c r="BD379" s="34">
        <v>14.936999999999999</v>
      </c>
      <c r="BE379" s="34">
        <v>2860.819</v>
      </c>
      <c r="BF379" s="34">
        <v>22.242000000000001</v>
      </c>
      <c r="BG379" s="34">
        <v>6.407</v>
      </c>
      <c r="BH379" s="34">
        <v>5.3999999999999999E-2</v>
      </c>
      <c r="BI379" s="34">
        <v>6.46</v>
      </c>
      <c r="BJ379" s="34">
        <v>5.2629999999999999</v>
      </c>
      <c r="BK379" s="34">
        <v>4.3999999999999997E-2</v>
      </c>
      <c r="BL379" s="34">
        <v>5.3070000000000004</v>
      </c>
      <c r="BM379" s="34">
        <v>3.6524000000000001</v>
      </c>
      <c r="BN379" s="34"/>
      <c r="BO379" s="34"/>
      <c r="BP379" s="34"/>
      <c r="BQ379" s="34">
        <v>0</v>
      </c>
      <c r="BR379" s="34">
        <v>0.40566799999999997</v>
      </c>
      <c r="BS379" s="34">
        <v>-5</v>
      </c>
      <c r="BT379" s="34">
        <v>7.0000000000000001E-3</v>
      </c>
      <c r="BU379" s="34">
        <v>9.9135120000000008</v>
      </c>
      <c r="BV379" s="34">
        <v>0</v>
      </c>
      <c r="BW379" s="34" t="s">
        <v>155</v>
      </c>
      <c r="BX379" s="34">
        <v>0.82099999999999995</v>
      </c>
    </row>
    <row r="380" spans="1:76" x14ac:dyDescent="0.25">
      <c r="A380" s="35">
        <v>43167</v>
      </c>
      <c r="B380" s="36">
        <v>1.7704861111111112E-2</v>
      </c>
      <c r="C380" s="34">
        <v>14.5</v>
      </c>
      <c r="D380" s="34">
        <v>0.25600000000000001</v>
      </c>
      <c r="E380" s="34">
        <v>2560.4305439999998</v>
      </c>
      <c r="F380" s="34">
        <v>342.1</v>
      </c>
      <c r="G380" s="34">
        <v>2.5</v>
      </c>
      <c r="H380" s="34">
        <v>497.5</v>
      </c>
      <c r="I380" s="34"/>
      <c r="J380" s="34">
        <v>0</v>
      </c>
      <c r="K380" s="34">
        <v>0.86929999999999996</v>
      </c>
      <c r="L380" s="34">
        <v>12.6053</v>
      </c>
      <c r="M380" s="34">
        <v>0.22259999999999999</v>
      </c>
      <c r="N380" s="34">
        <v>297.37130000000002</v>
      </c>
      <c r="O380" s="34">
        <v>2.1732999999999998</v>
      </c>
      <c r="P380" s="34">
        <v>299.5</v>
      </c>
      <c r="Q380" s="34">
        <v>244.26920000000001</v>
      </c>
      <c r="R380" s="34">
        <v>1.7851999999999999</v>
      </c>
      <c r="S380" s="34">
        <v>246.1</v>
      </c>
      <c r="T380" s="34">
        <v>497.46</v>
      </c>
      <c r="U380" s="34"/>
      <c r="V380" s="34"/>
      <c r="W380" s="34">
        <v>0</v>
      </c>
      <c r="X380" s="34">
        <v>0</v>
      </c>
      <c r="Y380" s="34">
        <v>12</v>
      </c>
      <c r="Z380" s="34">
        <v>852</v>
      </c>
      <c r="AA380" s="34">
        <v>855</v>
      </c>
      <c r="AB380" s="34">
        <v>866</v>
      </c>
      <c r="AC380" s="34">
        <v>91</v>
      </c>
      <c r="AD380" s="34">
        <v>28.75</v>
      </c>
      <c r="AE380" s="34">
        <v>0.66</v>
      </c>
      <c r="AF380" s="34">
        <v>978</v>
      </c>
      <c r="AG380" s="34">
        <v>2</v>
      </c>
      <c r="AH380" s="34">
        <v>54</v>
      </c>
      <c r="AI380" s="34">
        <v>37</v>
      </c>
      <c r="AJ380" s="34">
        <v>189</v>
      </c>
      <c r="AK380" s="34">
        <v>167</v>
      </c>
      <c r="AL380" s="34">
        <v>3.7</v>
      </c>
      <c r="AM380" s="34">
        <v>174.3</v>
      </c>
      <c r="AN380" s="34" t="s">
        <v>155</v>
      </c>
      <c r="AO380" s="34">
        <v>2</v>
      </c>
      <c r="AP380" s="37">
        <v>0.81018518518518512</v>
      </c>
      <c r="AQ380" s="34">
        <v>47.161033000000003</v>
      </c>
      <c r="AR380" s="34">
        <v>-88.490747999999996</v>
      </c>
      <c r="AS380" s="34">
        <v>312</v>
      </c>
      <c r="AT380" s="34">
        <v>33.6</v>
      </c>
      <c r="AU380" s="34">
        <v>11</v>
      </c>
      <c r="AV380" s="34">
        <v>10</v>
      </c>
      <c r="AW380" s="34" t="s">
        <v>207</v>
      </c>
      <c r="AX380" s="34">
        <v>1.8</v>
      </c>
      <c r="AY380" s="34">
        <v>1.5842000000000001</v>
      </c>
      <c r="AZ380" s="34">
        <v>3.5613999999999999</v>
      </c>
      <c r="BA380" s="34">
        <v>13.404</v>
      </c>
      <c r="BB380" s="34">
        <v>13.75</v>
      </c>
      <c r="BC380" s="34">
        <v>1.03</v>
      </c>
      <c r="BD380" s="34">
        <v>15.031000000000001</v>
      </c>
      <c r="BE380" s="34">
        <v>2844.8409999999999</v>
      </c>
      <c r="BF380" s="34">
        <v>31.972999999999999</v>
      </c>
      <c r="BG380" s="34">
        <v>7.0279999999999996</v>
      </c>
      <c r="BH380" s="34">
        <v>5.0999999999999997E-2</v>
      </c>
      <c r="BI380" s="34">
        <v>7.0789999999999997</v>
      </c>
      <c r="BJ380" s="34">
        <v>5.7729999999999997</v>
      </c>
      <c r="BK380" s="34">
        <v>4.2000000000000003E-2</v>
      </c>
      <c r="BL380" s="34">
        <v>5.8150000000000004</v>
      </c>
      <c r="BM380" s="34">
        <v>3.8742000000000001</v>
      </c>
      <c r="BN380" s="34"/>
      <c r="BO380" s="34"/>
      <c r="BP380" s="34"/>
      <c r="BQ380" s="34">
        <v>0</v>
      </c>
      <c r="BR380" s="34">
        <v>0.38684000000000002</v>
      </c>
      <c r="BS380" s="34">
        <v>-5</v>
      </c>
      <c r="BT380" s="34">
        <v>7.0000000000000001E-3</v>
      </c>
      <c r="BU380" s="34">
        <v>9.4534020000000005</v>
      </c>
      <c r="BV380" s="34">
        <v>0</v>
      </c>
      <c r="BW380" s="34" t="s">
        <v>155</v>
      </c>
      <c r="BX380" s="34">
        <v>0.82099999999999995</v>
      </c>
    </row>
    <row r="381" spans="1:76" x14ac:dyDescent="0.25">
      <c r="A381" s="35">
        <v>43167</v>
      </c>
      <c r="B381" s="36">
        <v>1.7716435185185186E-2</v>
      </c>
      <c r="C381" s="34">
        <v>14.423999999999999</v>
      </c>
      <c r="D381" s="34">
        <v>0.55740000000000001</v>
      </c>
      <c r="E381" s="34">
        <v>5574.2404550000001</v>
      </c>
      <c r="F381" s="34">
        <v>379.1</v>
      </c>
      <c r="G381" s="34">
        <v>2.5</v>
      </c>
      <c r="H381" s="34">
        <v>569.29999999999995</v>
      </c>
      <c r="I381" s="34"/>
      <c r="J381" s="34">
        <v>0</v>
      </c>
      <c r="K381" s="34">
        <v>0.86719999999999997</v>
      </c>
      <c r="L381" s="34">
        <v>12.508599999999999</v>
      </c>
      <c r="M381" s="34">
        <v>0.4834</v>
      </c>
      <c r="N381" s="34">
        <v>328.74349999999998</v>
      </c>
      <c r="O381" s="34">
        <v>2.1680000000000001</v>
      </c>
      <c r="P381" s="34">
        <v>330.9</v>
      </c>
      <c r="Q381" s="34">
        <v>270.03919999999999</v>
      </c>
      <c r="R381" s="34">
        <v>1.7807999999999999</v>
      </c>
      <c r="S381" s="34">
        <v>271.8</v>
      </c>
      <c r="T381" s="34">
        <v>569.33330000000001</v>
      </c>
      <c r="U381" s="34"/>
      <c r="V381" s="34"/>
      <c r="W381" s="34">
        <v>0</v>
      </c>
      <c r="X381" s="34">
        <v>0</v>
      </c>
      <c r="Y381" s="34">
        <v>11.9</v>
      </c>
      <c r="Z381" s="34">
        <v>853</v>
      </c>
      <c r="AA381" s="34">
        <v>854</v>
      </c>
      <c r="AB381" s="34">
        <v>867</v>
      </c>
      <c r="AC381" s="34">
        <v>91</v>
      </c>
      <c r="AD381" s="34">
        <v>28.75</v>
      </c>
      <c r="AE381" s="34">
        <v>0.66</v>
      </c>
      <c r="AF381" s="34">
        <v>978</v>
      </c>
      <c r="AG381" s="34">
        <v>2</v>
      </c>
      <c r="AH381" s="34">
        <v>54</v>
      </c>
      <c r="AI381" s="34">
        <v>37</v>
      </c>
      <c r="AJ381" s="34">
        <v>189</v>
      </c>
      <c r="AK381" s="34">
        <v>167</v>
      </c>
      <c r="AL381" s="34">
        <v>3.7</v>
      </c>
      <c r="AM381" s="34">
        <v>174.2</v>
      </c>
      <c r="AN381" s="34" t="s">
        <v>155</v>
      </c>
      <c r="AO381" s="34">
        <v>2</v>
      </c>
      <c r="AP381" s="37">
        <v>0.81019675925925927</v>
      </c>
      <c r="AQ381" s="34">
        <v>47.160899000000001</v>
      </c>
      <c r="AR381" s="34">
        <v>-88.490678000000003</v>
      </c>
      <c r="AS381" s="34">
        <v>312.7</v>
      </c>
      <c r="AT381" s="34">
        <v>34.6</v>
      </c>
      <c r="AU381" s="34">
        <v>11</v>
      </c>
      <c r="AV381" s="34">
        <v>10</v>
      </c>
      <c r="AW381" s="34" t="s">
        <v>207</v>
      </c>
      <c r="AX381" s="34">
        <v>1.6772</v>
      </c>
      <c r="AY381" s="34">
        <v>1.8228</v>
      </c>
      <c r="AZ381" s="34">
        <v>3.6</v>
      </c>
      <c r="BA381" s="34">
        <v>13.404</v>
      </c>
      <c r="BB381" s="34">
        <v>13.51</v>
      </c>
      <c r="BC381" s="34">
        <v>1.01</v>
      </c>
      <c r="BD381" s="34">
        <v>15.316000000000001</v>
      </c>
      <c r="BE381" s="34">
        <v>2785.837</v>
      </c>
      <c r="BF381" s="34">
        <v>68.52</v>
      </c>
      <c r="BG381" s="34">
        <v>7.6669999999999998</v>
      </c>
      <c r="BH381" s="34">
        <v>5.0999999999999997E-2</v>
      </c>
      <c r="BI381" s="34">
        <v>7.718</v>
      </c>
      <c r="BJ381" s="34">
        <v>6.298</v>
      </c>
      <c r="BK381" s="34">
        <v>4.2000000000000003E-2</v>
      </c>
      <c r="BL381" s="34">
        <v>6.34</v>
      </c>
      <c r="BM381" s="34">
        <v>4.3756000000000004</v>
      </c>
      <c r="BN381" s="34"/>
      <c r="BO381" s="34"/>
      <c r="BP381" s="34"/>
      <c r="BQ381" s="34">
        <v>0</v>
      </c>
      <c r="BR381" s="34">
        <v>0.245672</v>
      </c>
      <c r="BS381" s="34">
        <v>-5</v>
      </c>
      <c r="BT381" s="34">
        <v>6.228E-3</v>
      </c>
      <c r="BU381" s="34">
        <v>6.003609</v>
      </c>
      <c r="BV381" s="34">
        <v>0</v>
      </c>
      <c r="BW381" s="34" t="s">
        <v>155</v>
      </c>
      <c r="BX381" s="34">
        <v>0.82099999999999995</v>
      </c>
    </row>
    <row r="382" spans="1:76" x14ac:dyDescent="0.25">
      <c r="A382" s="35">
        <v>43167</v>
      </c>
      <c r="B382" s="36">
        <v>1.7728009259259259E-2</v>
      </c>
      <c r="C382" s="34">
        <v>14.366</v>
      </c>
      <c r="D382" s="34">
        <v>0.47260000000000002</v>
      </c>
      <c r="E382" s="34">
        <v>4725.5029590000004</v>
      </c>
      <c r="F382" s="34">
        <v>405.6</v>
      </c>
      <c r="G382" s="34">
        <v>2.4</v>
      </c>
      <c r="H382" s="34">
        <v>599</v>
      </c>
      <c r="I382" s="34"/>
      <c r="J382" s="34">
        <v>0</v>
      </c>
      <c r="K382" s="34">
        <v>0.86829999999999996</v>
      </c>
      <c r="L382" s="34">
        <v>12.474299999999999</v>
      </c>
      <c r="M382" s="34">
        <v>0.4103</v>
      </c>
      <c r="N382" s="34">
        <v>352.23599999999999</v>
      </c>
      <c r="O382" s="34">
        <v>2.0840000000000001</v>
      </c>
      <c r="P382" s="34">
        <v>354.3</v>
      </c>
      <c r="Q382" s="34">
        <v>289.33659999999998</v>
      </c>
      <c r="R382" s="34">
        <v>1.7119</v>
      </c>
      <c r="S382" s="34">
        <v>291</v>
      </c>
      <c r="T382" s="34">
        <v>598.98659999999995</v>
      </c>
      <c r="U382" s="34"/>
      <c r="V382" s="34"/>
      <c r="W382" s="34">
        <v>0</v>
      </c>
      <c r="X382" s="34">
        <v>0</v>
      </c>
      <c r="Y382" s="34">
        <v>11.9</v>
      </c>
      <c r="Z382" s="34">
        <v>853</v>
      </c>
      <c r="AA382" s="34">
        <v>854</v>
      </c>
      <c r="AB382" s="34">
        <v>866</v>
      </c>
      <c r="AC382" s="34">
        <v>91</v>
      </c>
      <c r="AD382" s="34">
        <v>28.75</v>
      </c>
      <c r="AE382" s="34">
        <v>0.66</v>
      </c>
      <c r="AF382" s="34">
        <v>978</v>
      </c>
      <c r="AG382" s="34">
        <v>2</v>
      </c>
      <c r="AH382" s="34">
        <v>54</v>
      </c>
      <c r="AI382" s="34">
        <v>37</v>
      </c>
      <c r="AJ382" s="34">
        <v>189</v>
      </c>
      <c r="AK382" s="34">
        <v>167</v>
      </c>
      <c r="AL382" s="34">
        <v>3.6</v>
      </c>
      <c r="AM382" s="34">
        <v>174.6</v>
      </c>
      <c r="AN382" s="34" t="s">
        <v>155</v>
      </c>
      <c r="AO382" s="34">
        <v>2</v>
      </c>
      <c r="AP382" s="37">
        <v>0.81020833333333331</v>
      </c>
      <c r="AQ382" s="34">
        <v>47.160763000000003</v>
      </c>
      <c r="AR382" s="34">
        <v>-88.490635999999995</v>
      </c>
      <c r="AS382" s="34">
        <v>313.39999999999998</v>
      </c>
      <c r="AT382" s="34">
        <v>34.299999999999997</v>
      </c>
      <c r="AU382" s="34">
        <v>11</v>
      </c>
      <c r="AV382" s="34">
        <v>10</v>
      </c>
      <c r="AW382" s="34" t="s">
        <v>207</v>
      </c>
      <c r="AX382" s="34">
        <v>1.7842</v>
      </c>
      <c r="AY382" s="34">
        <v>2.1456</v>
      </c>
      <c r="AZ382" s="34">
        <v>3.8456000000000001</v>
      </c>
      <c r="BA382" s="34">
        <v>13.404</v>
      </c>
      <c r="BB382" s="34">
        <v>13.64</v>
      </c>
      <c r="BC382" s="34">
        <v>1.02</v>
      </c>
      <c r="BD382" s="34">
        <v>15.163</v>
      </c>
      <c r="BE382" s="34">
        <v>2800.674</v>
      </c>
      <c r="BF382" s="34">
        <v>58.634999999999998</v>
      </c>
      <c r="BG382" s="34">
        <v>8.282</v>
      </c>
      <c r="BH382" s="34">
        <v>4.9000000000000002E-2</v>
      </c>
      <c r="BI382" s="34">
        <v>8.3309999999999995</v>
      </c>
      <c r="BJ382" s="34">
        <v>6.8029999999999999</v>
      </c>
      <c r="BK382" s="34">
        <v>0.04</v>
      </c>
      <c r="BL382" s="34">
        <v>6.843</v>
      </c>
      <c r="BM382" s="34">
        <v>4.6406999999999998</v>
      </c>
      <c r="BN382" s="34"/>
      <c r="BO382" s="34"/>
      <c r="BP382" s="34"/>
      <c r="BQ382" s="34">
        <v>0</v>
      </c>
      <c r="BR382" s="34">
        <v>0.14810000000000001</v>
      </c>
      <c r="BS382" s="34">
        <v>-5</v>
      </c>
      <c r="BT382" s="34">
        <v>6.7720000000000002E-3</v>
      </c>
      <c r="BU382" s="34">
        <v>3.6191939999999998</v>
      </c>
      <c r="BV382" s="34">
        <v>0</v>
      </c>
      <c r="BW382" s="34" t="s">
        <v>155</v>
      </c>
      <c r="BX382" s="34">
        <v>0.82099999999999995</v>
      </c>
    </row>
    <row r="383" spans="1:76" x14ac:dyDescent="0.25">
      <c r="A383" s="35">
        <v>43167</v>
      </c>
      <c r="B383" s="36">
        <v>1.7739583333333333E-2</v>
      </c>
      <c r="C383" s="34">
        <v>14.353</v>
      </c>
      <c r="D383" s="34">
        <v>0.25019999999999998</v>
      </c>
      <c r="E383" s="34">
        <v>2501.9205299999999</v>
      </c>
      <c r="F383" s="34">
        <v>409.9</v>
      </c>
      <c r="G383" s="34">
        <v>2.4</v>
      </c>
      <c r="H383" s="34">
        <v>567.79999999999995</v>
      </c>
      <c r="I383" s="34"/>
      <c r="J383" s="34">
        <v>0</v>
      </c>
      <c r="K383" s="34">
        <v>0.87050000000000005</v>
      </c>
      <c r="L383" s="34">
        <v>12.4938</v>
      </c>
      <c r="M383" s="34">
        <v>0.21779999999999999</v>
      </c>
      <c r="N383" s="34">
        <v>356.81979999999999</v>
      </c>
      <c r="O383" s="34">
        <v>2.0891000000000002</v>
      </c>
      <c r="P383" s="34">
        <v>358.9</v>
      </c>
      <c r="Q383" s="34">
        <v>293.1019</v>
      </c>
      <c r="R383" s="34">
        <v>1.7161</v>
      </c>
      <c r="S383" s="34">
        <v>294.8</v>
      </c>
      <c r="T383" s="34">
        <v>567.8347</v>
      </c>
      <c r="U383" s="34"/>
      <c r="V383" s="34"/>
      <c r="W383" s="34">
        <v>0</v>
      </c>
      <c r="X383" s="34">
        <v>0</v>
      </c>
      <c r="Y383" s="34">
        <v>11.9</v>
      </c>
      <c r="Z383" s="34">
        <v>852</v>
      </c>
      <c r="AA383" s="34">
        <v>854</v>
      </c>
      <c r="AB383" s="34">
        <v>866</v>
      </c>
      <c r="AC383" s="34">
        <v>91</v>
      </c>
      <c r="AD383" s="34">
        <v>28.75</v>
      </c>
      <c r="AE383" s="34">
        <v>0.66</v>
      </c>
      <c r="AF383" s="34">
        <v>978</v>
      </c>
      <c r="AG383" s="34">
        <v>2</v>
      </c>
      <c r="AH383" s="34">
        <v>54</v>
      </c>
      <c r="AI383" s="34">
        <v>37</v>
      </c>
      <c r="AJ383" s="34">
        <v>189.8</v>
      </c>
      <c r="AK383" s="34">
        <v>167</v>
      </c>
      <c r="AL383" s="34">
        <v>3.7</v>
      </c>
      <c r="AM383" s="34">
        <v>175</v>
      </c>
      <c r="AN383" s="34" t="s">
        <v>155</v>
      </c>
      <c r="AO383" s="34">
        <v>2</v>
      </c>
      <c r="AP383" s="37">
        <v>0.81021990740740746</v>
      </c>
      <c r="AQ383" s="34">
        <v>47.160620000000002</v>
      </c>
      <c r="AR383" s="34">
        <v>-88.490629999999996</v>
      </c>
      <c r="AS383" s="34">
        <v>313.10000000000002</v>
      </c>
      <c r="AT383" s="34">
        <v>34.6</v>
      </c>
      <c r="AU383" s="34">
        <v>11</v>
      </c>
      <c r="AV383" s="34">
        <v>10</v>
      </c>
      <c r="AW383" s="34" t="s">
        <v>207</v>
      </c>
      <c r="AX383" s="34">
        <v>2.0228000000000002</v>
      </c>
      <c r="AY383" s="34">
        <v>2.5455999999999999</v>
      </c>
      <c r="AZ383" s="34">
        <v>4.2455999999999996</v>
      </c>
      <c r="BA383" s="34">
        <v>13.404</v>
      </c>
      <c r="BB383" s="34">
        <v>13.87</v>
      </c>
      <c r="BC383" s="34">
        <v>1.04</v>
      </c>
      <c r="BD383" s="34">
        <v>14.882</v>
      </c>
      <c r="BE383" s="34">
        <v>2843.8820000000001</v>
      </c>
      <c r="BF383" s="34">
        <v>31.550999999999998</v>
      </c>
      <c r="BG383" s="34">
        <v>8.5060000000000002</v>
      </c>
      <c r="BH383" s="34">
        <v>0.05</v>
      </c>
      <c r="BI383" s="34">
        <v>8.5549999999999997</v>
      </c>
      <c r="BJ383" s="34">
        <v>6.9870000000000001</v>
      </c>
      <c r="BK383" s="34">
        <v>4.1000000000000002E-2</v>
      </c>
      <c r="BL383" s="34">
        <v>7.0279999999999996</v>
      </c>
      <c r="BM383" s="34">
        <v>4.4603000000000002</v>
      </c>
      <c r="BN383" s="34"/>
      <c r="BO383" s="34"/>
      <c r="BP383" s="34"/>
      <c r="BQ383" s="34">
        <v>0</v>
      </c>
      <c r="BR383" s="34">
        <v>0.17191600000000001</v>
      </c>
      <c r="BS383" s="34">
        <v>-5</v>
      </c>
      <c r="BT383" s="34">
        <v>7.7720000000000003E-3</v>
      </c>
      <c r="BU383" s="34">
        <v>4.2011969999999996</v>
      </c>
      <c r="BV383" s="34">
        <v>0</v>
      </c>
      <c r="BW383" s="34" t="s">
        <v>155</v>
      </c>
      <c r="BX383" s="34">
        <v>0.82099999999999995</v>
      </c>
    </row>
    <row r="384" spans="1:76" x14ac:dyDescent="0.25">
      <c r="A384" s="35">
        <v>43167</v>
      </c>
      <c r="B384" s="36">
        <v>1.7751157407407406E-2</v>
      </c>
      <c r="C384" s="34">
        <v>14.385999999999999</v>
      </c>
      <c r="D384" s="34">
        <v>8.6900000000000005E-2</v>
      </c>
      <c r="E384" s="34">
        <v>868.88220100000001</v>
      </c>
      <c r="F384" s="34">
        <v>383.2</v>
      </c>
      <c r="G384" s="34">
        <v>2.4</v>
      </c>
      <c r="H384" s="34">
        <v>456</v>
      </c>
      <c r="I384" s="34"/>
      <c r="J384" s="34">
        <v>0</v>
      </c>
      <c r="K384" s="34">
        <v>0.87170000000000003</v>
      </c>
      <c r="L384" s="34">
        <v>12.540800000000001</v>
      </c>
      <c r="M384" s="34">
        <v>7.5700000000000003E-2</v>
      </c>
      <c r="N384" s="34">
        <v>334.04149999999998</v>
      </c>
      <c r="O384" s="34">
        <v>2.0922000000000001</v>
      </c>
      <c r="P384" s="34">
        <v>336.1</v>
      </c>
      <c r="Q384" s="34">
        <v>274.39109999999999</v>
      </c>
      <c r="R384" s="34">
        <v>1.7185999999999999</v>
      </c>
      <c r="S384" s="34">
        <v>276.10000000000002</v>
      </c>
      <c r="T384" s="34">
        <v>455.96129999999999</v>
      </c>
      <c r="U384" s="34"/>
      <c r="V384" s="34"/>
      <c r="W384" s="34">
        <v>0</v>
      </c>
      <c r="X384" s="34">
        <v>0</v>
      </c>
      <c r="Y384" s="34">
        <v>11.9</v>
      </c>
      <c r="Z384" s="34">
        <v>853</v>
      </c>
      <c r="AA384" s="34">
        <v>855</v>
      </c>
      <c r="AB384" s="34">
        <v>865</v>
      </c>
      <c r="AC384" s="34">
        <v>91</v>
      </c>
      <c r="AD384" s="34">
        <v>28.75</v>
      </c>
      <c r="AE384" s="34">
        <v>0.66</v>
      </c>
      <c r="AF384" s="34">
        <v>978</v>
      </c>
      <c r="AG384" s="34">
        <v>2</v>
      </c>
      <c r="AH384" s="34">
        <v>54</v>
      </c>
      <c r="AI384" s="34">
        <v>37</v>
      </c>
      <c r="AJ384" s="34">
        <v>190</v>
      </c>
      <c r="AK384" s="34">
        <v>167</v>
      </c>
      <c r="AL384" s="34">
        <v>3.6</v>
      </c>
      <c r="AM384" s="34">
        <v>175.3</v>
      </c>
      <c r="AN384" s="34" t="s">
        <v>155</v>
      </c>
      <c r="AO384" s="34">
        <v>2</v>
      </c>
      <c r="AP384" s="37">
        <v>0.81023148148148139</v>
      </c>
      <c r="AQ384" s="34">
        <v>47.160477999999998</v>
      </c>
      <c r="AR384" s="34">
        <v>-88.490622000000002</v>
      </c>
      <c r="AS384" s="34">
        <v>312.7</v>
      </c>
      <c r="AT384" s="34">
        <v>33.9</v>
      </c>
      <c r="AU384" s="34">
        <v>11</v>
      </c>
      <c r="AV384" s="34">
        <v>10</v>
      </c>
      <c r="AW384" s="34" t="s">
        <v>207</v>
      </c>
      <c r="AX384" s="34">
        <v>2.1</v>
      </c>
      <c r="AY384" s="34">
        <v>2.7</v>
      </c>
      <c r="AZ384" s="34">
        <v>4.4000000000000004</v>
      </c>
      <c r="BA384" s="34">
        <v>13.404</v>
      </c>
      <c r="BB384" s="34">
        <v>14.02</v>
      </c>
      <c r="BC384" s="34">
        <v>1.05</v>
      </c>
      <c r="BD384" s="34">
        <v>14.712999999999999</v>
      </c>
      <c r="BE384" s="34">
        <v>2878.61</v>
      </c>
      <c r="BF384" s="34">
        <v>11.066000000000001</v>
      </c>
      <c r="BG384" s="34">
        <v>8.0299999999999994</v>
      </c>
      <c r="BH384" s="34">
        <v>0.05</v>
      </c>
      <c r="BI384" s="34">
        <v>8.08</v>
      </c>
      <c r="BJ384" s="34">
        <v>6.5960000000000001</v>
      </c>
      <c r="BK384" s="34">
        <v>4.1000000000000002E-2</v>
      </c>
      <c r="BL384" s="34">
        <v>6.6369999999999996</v>
      </c>
      <c r="BM384" s="34">
        <v>3.6116999999999999</v>
      </c>
      <c r="BN384" s="34"/>
      <c r="BO384" s="34"/>
      <c r="BP384" s="34"/>
      <c r="BQ384" s="34">
        <v>0</v>
      </c>
      <c r="BR384" s="34">
        <v>0.15312000000000001</v>
      </c>
      <c r="BS384" s="34">
        <v>-5</v>
      </c>
      <c r="BT384" s="34">
        <v>8.0000000000000002E-3</v>
      </c>
      <c r="BU384" s="34">
        <v>3.74187</v>
      </c>
      <c r="BV384" s="34">
        <v>0</v>
      </c>
      <c r="BW384" s="34" t="s">
        <v>155</v>
      </c>
      <c r="BX384" s="34">
        <v>0.82099999999999995</v>
      </c>
    </row>
    <row r="385" spans="1:76" x14ac:dyDescent="0.25">
      <c r="A385" s="35">
        <v>43167</v>
      </c>
      <c r="B385" s="36">
        <v>1.776273148148148E-2</v>
      </c>
      <c r="C385" s="34">
        <v>14.561</v>
      </c>
      <c r="D385" s="34">
        <v>3.15E-2</v>
      </c>
      <c r="E385" s="34">
        <v>314.87550199999998</v>
      </c>
      <c r="F385" s="34">
        <v>343.1</v>
      </c>
      <c r="G385" s="34">
        <v>2.5</v>
      </c>
      <c r="H385" s="34">
        <v>385.8</v>
      </c>
      <c r="I385" s="34"/>
      <c r="J385" s="34">
        <v>0</v>
      </c>
      <c r="K385" s="34">
        <v>0.871</v>
      </c>
      <c r="L385" s="34">
        <v>12.6823</v>
      </c>
      <c r="M385" s="34">
        <v>2.7400000000000001E-2</v>
      </c>
      <c r="N385" s="34">
        <v>298.86259999999999</v>
      </c>
      <c r="O385" s="34">
        <v>2.1775000000000002</v>
      </c>
      <c r="P385" s="34">
        <v>301</v>
      </c>
      <c r="Q385" s="34">
        <v>245.49420000000001</v>
      </c>
      <c r="R385" s="34">
        <v>1.7886</v>
      </c>
      <c r="S385" s="34">
        <v>247.3</v>
      </c>
      <c r="T385" s="34">
        <v>385.8091</v>
      </c>
      <c r="U385" s="34"/>
      <c r="V385" s="34"/>
      <c r="W385" s="34">
        <v>0</v>
      </c>
      <c r="X385" s="34">
        <v>0</v>
      </c>
      <c r="Y385" s="34">
        <v>11.9</v>
      </c>
      <c r="Z385" s="34">
        <v>852</v>
      </c>
      <c r="AA385" s="34">
        <v>855</v>
      </c>
      <c r="AB385" s="34">
        <v>865</v>
      </c>
      <c r="AC385" s="34">
        <v>91</v>
      </c>
      <c r="AD385" s="34">
        <v>28.75</v>
      </c>
      <c r="AE385" s="34">
        <v>0.66</v>
      </c>
      <c r="AF385" s="34">
        <v>978</v>
      </c>
      <c r="AG385" s="34">
        <v>2</v>
      </c>
      <c r="AH385" s="34">
        <v>54</v>
      </c>
      <c r="AI385" s="34">
        <v>37</v>
      </c>
      <c r="AJ385" s="34">
        <v>190</v>
      </c>
      <c r="AK385" s="34">
        <v>167</v>
      </c>
      <c r="AL385" s="34">
        <v>3.8</v>
      </c>
      <c r="AM385" s="34">
        <v>175.7</v>
      </c>
      <c r="AN385" s="34" t="s">
        <v>155</v>
      </c>
      <c r="AO385" s="34">
        <v>2</v>
      </c>
      <c r="AP385" s="37">
        <v>0.81024305555555554</v>
      </c>
      <c r="AQ385" s="34">
        <v>47.160345999999997</v>
      </c>
      <c r="AR385" s="34">
        <v>-88.490638000000004</v>
      </c>
      <c r="AS385" s="34">
        <v>312.5</v>
      </c>
      <c r="AT385" s="34">
        <v>30.6</v>
      </c>
      <c r="AU385" s="34">
        <v>11</v>
      </c>
      <c r="AV385" s="34">
        <v>10</v>
      </c>
      <c r="AW385" s="34" t="s">
        <v>207</v>
      </c>
      <c r="AX385" s="34">
        <v>2.2227999999999999</v>
      </c>
      <c r="AY385" s="34">
        <v>2.8841999999999999</v>
      </c>
      <c r="AZ385" s="34">
        <v>4.5228000000000002</v>
      </c>
      <c r="BA385" s="34">
        <v>13.404</v>
      </c>
      <c r="BB385" s="34">
        <v>13.93</v>
      </c>
      <c r="BC385" s="34">
        <v>1.04</v>
      </c>
      <c r="BD385" s="34">
        <v>14.813000000000001</v>
      </c>
      <c r="BE385" s="34">
        <v>2891.355</v>
      </c>
      <c r="BF385" s="34">
        <v>3.98</v>
      </c>
      <c r="BG385" s="34">
        <v>7.1349999999999998</v>
      </c>
      <c r="BH385" s="34">
        <v>5.1999999999999998E-2</v>
      </c>
      <c r="BI385" s="34">
        <v>7.1870000000000003</v>
      </c>
      <c r="BJ385" s="34">
        <v>5.8609999999999998</v>
      </c>
      <c r="BK385" s="34">
        <v>4.2999999999999997E-2</v>
      </c>
      <c r="BL385" s="34">
        <v>5.9039999999999999</v>
      </c>
      <c r="BM385" s="34">
        <v>3.0352999999999999</v>
      </c>
      <c r="BN385" s="34"/>
      <c r="BO385" s="34"/>
      <c r="BP385" s="34"/>
      <c r="BQ385" s="34">
        <v>0</v>
      </c>
      <c r="BR385" s="34">
        <v>0.147088</v>
      </c>
      <c r="BS385" s="34">
        <v>-5</v>
      </c>
      <c r="BT385" s="34">
        <v>8.0000000000000002E-3</v>
      </c>
      <c r="BU385" s="34">
        <v>3.5944630000000002</v>
      </c>
      <c r="BV385" s="34">
        <v>0</v>
      </c>
      <c r="BW385" s="34" t="s">
        <v>155</v>
      </c>
      <c r="BX385" s="34">
        <v>0.82099999999999995</v>
      </c>
    </row>
    <row r="386" spans="1:76" x14ac:dyDescent="0.25">
      <c r="A386" s="35">
        <v>43167</v>
      </c>
      <c r="B386" s="36">
        <v>1.7774305555555554E-2</v>
      </c>
      <c r="C386" s="34">
        <v>14.561999999999999</v>
      </c>
      <c r="D386" s="34">
        <v>2.8899999999999999E-2</v>
      </c>
      <c r="E386" s="34">
        <v>289.22435400000001</v>
      </c>
      <c r="F386" s="34">
        <v>306.60000000000002</v>
      </c>
      <c r="G386" s="34">
        <v>2.5</v>
      </c>
      <c r="H386" s="34">
        <v>388.6</v>
      </c>
      <c r="I386" s="34"/>
      <c r="J386" s="34">
        <v>0</v>
      </c>
      <c r="K386" s="34">
        <v>0.871</v>
      </c>
      <c r="L386" s="34">
        <v>12.683299999999999</v>
      </c>
      <c r="M386" s="34">
        <v>2.52E-2</v>
      </c>
      <c r="N386" s="34">
        <v>267.00389999999999</v>
      </c>
      <c r="O386" s="34">
        <v>2.1775000000000002</v>
      </c>
      <c r="P386" s="34">
        <v>269.2</v>
      </c>
      <c r="Q386" s="34">
        <v>219.3245</v>
      </c>
      <c r="R386" s="34">
        <v>1.7886</v>
      </c>
      <c r="S386" s="34">
        <v>221.1</v>
      </c>
      <c r="T386" s="34">
        <v>388.59840000000003</v>
      </c>
      <c r="U386" s="34"/>
      <c r="V386" s="34"/>
      <c r="W386" s="34">
        <v>0</v>
      </c>
      <c r="X386" s="34">
        <v>0</v>
      </c>
      <c r="Y386" s="34">
        <v>11.9</v>
      </c>
      <c r="Z386" s="34">
        <v>854</v>
      </c>
      <c r="AA386" s="34">
        <v>856</v>
      </c>
      <c r="AB386" s="34">
        <v>865</v>
      </c>
      <c r="AC386" s="34">
        <v>91</v>
      </c>
      <c r="AD386" s="34">
        <v>28.75</v>
      </c>
      <c r="AE386" s="34">
        <v>0.66</v>
      </c>
      <c r="AF386" s="34">
        <v>978</v>
      </c>
      <c r="AG386" s="34">
        <v>2</v>
      </c>
      <c r="AH386" s="34">
        <v>54</v>
      </c>
      <c r="AI386" s="34">
        <v>37</v>
      </c>
      <c r="AJ386" s="34">
        <v>190</v>
      </c>
      <c r="AK386" s="34">
        <v>167</v>
      </c>
      <c r="AL386" s="34">
        <v>3.7</v>
      </c>
      <c r="AM386" s="34">
        <v>176</v>
      </c>
      <c r="AN386" s="34" t="s">
        <v>155</v>
      </c>
      <c r="AO386" s="34">
        <v>2</v>
      </c>
      <c r="AP386" s="37">
        <v>0.81025462962962969</v>
      </c>
      <c r="AQ386" s="34">
        <v>47.160223999999999</v>
      </c>
      <c r="AR386" s="34">
        <v>-88.490651</v>
      </c>
      <c r="AS386" s="34">
        <v>312.3</v>
      </c>
      <c r="AT386" s="34">
        <v>28.9</v>
      </c>
      <c r="AU386" s="34">
        <v>11</v>
      </c>
      <c r="AV386" s="34">
        <v>10</v>
      </c>
      <c r="AW386" s="34" t="s">
        <v>207</v>
      </c>
      <c r="AX386" s="34">
        <v>1.6866129999999999</v>
      </c>
      <c r="AY386" s="34">
        <v>2.2025969999999999</v>
      </c>
      <c r="AZ386" s="34">
        <v>3.127872</v>
      </c>
      <c r="BA386" s="34">
        <v>13.404</v>
      </c>
      <c r="BB386" s="34">
        <v>13.93</v>
      </c>
      <c r="BC386" s="34">
        <v>1.04</v>
      </c>
      <c r="BD386" s="34">
        <v>14.813000000000001</v>
      </c>
      <c r="BE386" s="34">
        <v>2891.8</v>
      </c>
      <c r="BF386" s="34">
        <v>3.6560000000000001</v>
      </c>
      <c r="BG386" s="34">
        <v>6.375</v>
      </c>
      <c r="BH386" s="34">
        <v>5.1999999999999998E-2</v>
      </c>
      <c r="BI386" s="34">
        <v>6.4269999999999996</v>
      </c>
      <c r="BJ386" s="34">
        <v>5.2370000000000001</v>
      </c>
      <c r="BK386" s="34">
        <v>4.2999999999999997E-2</v>
      </c>
      <c r="BL386" s="34">
        <v>5.2789999999999999</v>
      </c>
      <c r="BM386" s="34">
        <v>3.0575000000000001</v>
      </c>
      <c r="BN386" s="34"/>
      <c r="BO386" s="34"/>
      <c r="BP386" s="34"/>
      <c r="BQ386" s="34">
        <v>0</v>
      </c>
      <c r="BR386" s="34">
        <v>0.17502000000000001</v>
      </c>
      <c r="BS386" s="34">
        <v>-5</v>
      </c>
      <c r="BT386" s="34">
        <v>8.0000000000000002E-3</v>
      </c>
      <c r="BU386" s="34">
        <v>4.2770510000000002</v>
      </c>
      <c r="BV386" s="34">
        <v>0</v>
      </c>
      <c r="BW386" s="34" t="s">
        <v>155</v>
      </c>
      <c r="BX386" s="34">
        <v>0.82099999999999995</v>
      </c>
    </row>
    <row r="387" spans="1:76" x14ac:dyDescent="0.25">
      <c r="A387" s="35">
        <v>43167</v>
      </c>
      <c r="B387" s="36">
        <v>1.7785879629629631E-2</v>
      </c>
      <c r="C387" s="34">
        <v>14.56</v>
      </c>
      <c r="D387" s="34">
        <v>4.8899999999999999E-2</v>
      </c>
      <c r="E387" s="34">
        <v>489.39115900000002</v>
      </c>
      <c r="F387" s="34">
        <v>272.5</v>
      </c>
      <c r="G387" s="34">
        <v>2.5</v>
      </c>
      <c r="H387" s="34">
        <v>396.9</v>
      </c>
      <c r="I387" s="34"/>
      <c r="J387" s="34">
        <v>0</v>
      </c>
      <c r="K387" s="34">
        <v>0.87080000000000002</v>
      </c>
      <c r="L387" s="34">
        <v>12.678900000000001</v>
      </c>
      <c r="M387" s="34">
        <v>4.2599999999999999E-2</v>
      </c>
      <c r="N387" s="34">
        <v>237.3356</v>
      </c>
      <c r="O387" s="34">
        <v>2.177</v>
      </c>
      <c r="P387" s="34">
        <v>239.5</v>
      </c>
      <c r="Q387" s="34">
        <v>194.95410000000001</v>
      </c>
      <c r="R387" s="34">
        <v>1.7883</v>
      </c>
      <c r="S387" s="34">
        <v>196.7</v>
      </c>
      <c r="T387" s="34">
        <v>396.95</v>
      </c>
      <c r="U387" s="34"/>
      <c r="V387" s="34"/>
      <c r="W387" s="34">
        <v>0</v>
      </c>
      <c r="X387" s="34">
        <v>0</v>
      </c>
      <c r="Y387" s="34">
        <v>11.9</v>
      </c>
      <c r="Z387" s="34">
        <v>854</v>
      </c>
      <c r="AA387" s="34">
        <v>856</v>
      </c>
      <c r="AB387" s="34">
        <v>865</v>
      </c>
      <c r="AC387" s="34">
        <v>91</v>
      </c>
      <c r="AD387" s="34">
        <v>28.75</v>
      </c>
      <c r="AE387" s="34">
        <v>0.66</v>
      </c>
      <c r="AF387" s="34">
        <v>978</v>
      </c>
      <c r="AG387" s="34">
        <v>2</v>
      </c>
      <c r="AH387" s="34">
        <v>54</v>
      </c>
      <c r="AI387" s="34">
        <v>37</v>
      </c>
      <c r="AJ387" s="34">
        <v>190</v>
      </c>
      <c r="AK387" s="34">
        <v>167</v>
      </c>
      <c r="AL387" s="34">
        <v>3.7</v>
      </c>
      <c r="AM387" s="34">
        <v>175.6</v>
      </c>
      <c r="AN387" s="34" t="s">
        <v>155</v>
      </c>
      <c r="AO387" s="34">
        <v>2</v>
      </c>
      <c r="AP387" s="37">
        <v>0.81026620370370372</v>
      </c>
      <c r="AQ387" s="34">
        <v>47.160044999999997</v>
      </c>
      <c r="AR387" s="34">
        <v>-88.490600000000001</v>
      </c>
      <c r="AS387" s="34">
        <v>312.10000000000002</v>
      </c>
      <c r="AT387" s="34">
        <v>27.9</v>
      </c>
      <c r="AU387" s="34">
        <v>11</v>
      </c>
      <c r="AV387" s="34">
        <v>10</v>
      </c>
      <c r="AW387" s="34" t="s">
        <v>207</v>
      </c>
      <c r="AX387" s="34">
        <v>1.238639</v>
      </c>
      <c r="AY387" s="34">
        <v>1.7</v>
      </c>
      <c r="AZ387" s="34">
        <v>2.138639</v>
      </c>
      <c r="BA387" s="34">
        <v>13.404</v>
      </c>
      <c r="BB387" s="34">
        <v>13.91</v>
      </c>
      <c r="BC387" s="34">
        <v>1.04</v>
      </c>
      <c r="BD387" s="34">
        <v>14.836</v>
      </c>
      <c r="BE387" s="34">
        <v>2887.6469999999999</v>
      </c>
      <c r="BF387" s="34">
        <v>6.1779999999999999</v>
      </c>
      <c r="BG387" s="34">
        <v>5.6609999999999996</v>
      </c>
      <c r="BH387" s="34">
        <v>5.1999999999999998E-2</v>
      </c>
      <c r="BI387" s="34">
        <v>5.7119999999999997</v>
      </c>
      <c r="BJ387" s="34">
        <v>4.6500000000000004</v>
      </c>
      <c r="BK387" s="34">
        <v>4.2999999999999997E-2</v>
      </c>
      <c r="BL387" s="34">
        <v>4.6920000000000002</v>
      </c>
      <c r="BM387" s="34">
        <v>3.1196999999999999</v>
      </c>
      <c r="BN387" s="34"/>
      <c r="BO387" s="34"/>
      <c r="BP387" s="34"/>
      <c r="BQ387" s="34">
        <v>0</v>
      </c>
      <c r="BR387" s="34">
        <v>0.24321599999999999</v>
      </c>
      <c r="BS387" s="34">
        <v>-5</v>
      </c>
      <c r="BT387" s="34">
        <v>8.0000000000000002E-3</v>
      </c>
      <c r="BU387" s="34">
        <v>5.9435909999999996</v>
      </c>
      <c r="BV387" s="34">
        <v>0</v>
      </c>
      <c r="BW387" s="34" t="s">
        <v>155</v>
      </c>
      <c r="BX387" s="34">
        <v>0.82099999999999995</v>
      </c>
    </row>
    <row r="388" spans="1:76" x14ac:dyDescent="0.25">
      <c r="A388" s="35">
        <v>43167</v>
      </c>
      <c r="B388" s="36">
        <v>1.7797453703703704E-2</v>
      </c>
      <c r="C388" s="34">
        <v>14.541</v>
      </c>
      <c r="D388" s="34">
        <v>9.3399999999999997E-2</v>
      </c>
      <c r="E388" s="34">
        <v>933.68026599999996</v>
      </c>
      <c r="F388" s="34">
        <v>251.3</v>
      </c>
      <c r="G388" s="34">
        <v>2.5</v>
      </c>
      <c r="H388" s="34">
        <v>434.8</v>
      </c>
      <c r="I388" s="34"/>
      <c r="J388" s="34">
        <v>0</v>
      </c>
      <c r="K388" s="34">
        <v>0.87060000000000004</v>
      </c>
      <c r="L388" s="34">
        <v>12.6586</v>
      </c>
      <c r="M388" s="34">
        <v>8.1299999999999997E-2</v>
      </c>
      <c r="N388" s="34">
        <v>218.80279999999999</v>
      </c>
      <c r="O388" s="34">
        <v>2.1764000000000001</v>
      </c>
      <c r="P388" s="34">
        <v>221</v>
      </c>
      <c r="Q388" s="34">
        <v>179.73079999999999</v>
      </c>
      <c r="R388" s="34">
        <v>1.7877000000000001</v>
      </c>
      <c r="S388" s="34">
        <v>181.5</v>
      </c>
      <c r="T388" s="34">
        <v>434.7801</v>
      </c>
      <c r="U388" s="34"/>
      <c r="V388" s="34"/>
      <c r="W388" s="34">
        <v>0</v>
      </c>
      <c r="X388" s="34">
        <v>0</v>
      </c>
      <c r="Y388" s="34">
        <v>11.9</v>
      </c>
      <c r="Z388" s="34">
        <v>853</v>
      </c>
      <c r="AA388" s="34">
        <v>855</v>
      </c>
      <c r="AB388" s="34">
        <v>863</v>
      </c>
      <c r="AC388" s="34">
        <v>91</v>
      </c>
      <c r="AD388" s="34">
        <v>28.75</v>
      </c>
      <c r="AE388" s="34">
        <v>0.66</v>
      </c>
      <c r="AF388" s="34">
        <v>978</v>
      </c>
      <c r="AG388" s="34">
        <v>2</v>
      </c>
      <c r="AH388" s="34">
        <v>54</v>
      </c>
      <c r="AI388" s="34">
        <v>37</v>
      </c>
      <c r="AJ388" s="34">
        <v>190</v>
      </c>
      <c r="AK388" s="34">
        <v>167.8</v>
      </c>
      <c r="AL388" s="34">
        <v>3.8</v>
      </c>
      <c r="AM388" s="34">
        <v>175.2</v>
      </c>
      <c r="AN388" s="34" t="s">
        <v>155</v>
      </c>
      <c r="AO388" s="34">
        <v>2</v>
      </c>
      <c r="AP388" s="37">
        <v>0.8102893518518518</v>
      </c>
      <c r="AQ388" s="34">
        <v>47.159962</v>
      </c>
      <c r="AR388" s="34">
        <v>-88.490567999999996</v>
      </c>
      <c r="AS388" s="34">
        <v>312.10000000000002</v>
      </c>
      <c r="AT388" s="34">
        <v>27.4</v>
      </c>
      <c r="AU388" s="34">
        <v>11</v>
      </c>
      <c r="AV388" s="34">
        <v>8</v>
      </c>
      <c r="AW388" s="34" t="s">
        <v>214</v>
      </c>
      <c r="AX388" s="34">
        <v>1.2614000000000001</v>
      </c>
      <c r="AY388" s="34">
        <v>1.7</v>
      </c>
      <c r="AZ388" s="34">
        <v>2.1</v>
      </c>
      <c r="BA388" s="34">
        <v>13.404</v>
      </c>
      <c r="BB388" s="34">
        <v>13.88</v>
      </c>
      <c r="BC388" s="34">
        <v>1.04</v>
      </c>
      <c r="BD388" s="34">
        <v>14.869</v>
      </c>
      <c r="BE388" s="34">
        <v>2878.011</v>
      </c>
      <c r="BF388" s="34">
        <v>11.762</v>
      </c>
      <c r="BG388" s="34">
        <v>5.2089999999999996</v>
      </c>
      <c r="BH388" s="34">
        <v>5.1999999999999998E-2</v>
      </c>
      <c r="BI388" s="34">
        <v>5.2610000000000001</v>
      </c>
      <c r="BJ388" s="34">
        <v>4.2789999999999999</v>
      </c>
      <c r="BK388" s="34">
        <v>4.2999999999999997E-2</v>
      </c>
      <c r="BL388" s="34">
        <v>4.3220000000000001</v>
      </c>
      <c r="BM388" s="34">
        <v>3.4110999999999998</v>
      </c>
      <c r="BN388" s="34"/>
      <c r="BO388" s="34"/>
      <c r="BP388" s="34"/>
      <c r="BQ388" s="34">
        <v>0</v>
      </c>
      <c r="BR388" s="34">
        <v>0.30037199999999997</v>
      </c>
      <c r="BS388" s="34">
        <v>-5</v>
      </c>
      <c r="BT388" s="34">
        <v>8.0000000000000002E-3</v>
      </c>
      <c r="BU388" s="34">
        <v>7.3403409999999996</v>
      </c>
      <c r="BV388" s="34">
        <v>0</v>
      </c>
      <c r="BW388" s="34" t="s">
        <v>155</v>
      </c>
      <c r="BX388" s="34">
        <v>0.82099999999999995</v>
      </c>
    </row>
    <row r="389" spans="1:76" x14ac:dyDescent="0.25">
      <c r="A389" s="35">
        <v>43167</v>
      </c>
      <c r="B389" s="36">
        <v>1.7809027777777778E-2</v>
      </c>
      <c r="C389" s="34">
        <v>14.52</v>
      </c>
      <c r="D389" s="34">
        <v>7.8799999999999995E-2</v>
      </c>
      <c r="E389" s="34">
        <v>788.24561400000005</v>
      </c>
      <c r="F389" s="34">
        <v>255.1</v>
      </c>
      <c r="G389" s="34">
        <v>2.5</v>
      </c>
      <c r="H389" s="34">
        <v>468.8</v>
      </c>
      <c r="I389" s="34"/>
      <c r="J389" s="34">
        <v>0</v>
      </c>
      <c r="K389" s="34">
        <v>0.87080000000000002</v>
      </c>
      <c r="L389" s="34">
        <v>12.6439</v>
      </c>
      <c r="M389" s="34">
        <v>6.8599999999999994E-2</v>
      </c>
      <c r="N389" s="34">
        <v>222.14160000000001</v>
      </c>
      <c r="O389" s="34">
        <v>2.177</v>
      </c>
      <c r="P389" s="34">
        <v>224.3</v>
      </c>
      <c r="Q389" s="34">
        <v>182.4734</v>
      </c>
      <c r="R389" s="34">
        <v>1.7882</v>
      </c>
      <c r="S389" s="34">
        <v>184.3</v>
      </c>
      <c r="T389" s="34">
        <v>468.80290000000002</v>
      </c>
      <c r="U389" s="34"/>
      <c r="V389" s="34"/>
      <c r="W389" s="34">
        <v>0</v>
      </c>
      <c r="X389" s="34">
        <v>0</v>
      </c>
      <c r="Y389" s="34">
        <v>11.9</v>
      </c>
      <c r="Z389" s="34">
        <v>853</v>
      </c>
      <c r="AA389" s="34">
        <v>855</v>
      </c>
      <c r="AB389" s="34">
        <v>862</v>
      </c>
      <c r="AC389" s="34">
        <v>91</v>
      </c>
      <c r="AD389" s="34">
        <v>28.75</v>
      </c>
      <c r="AE389" s="34">
        <v>0.66</v>
      </c>
      <c r="AF389" s="34">
        <v>978</v>
      </c>
      <c r="AG389" s="34">
        <v>2</v>
      </c>
      <c r="AH389" s="34">
        <v>54</v>
      </c>
      <c r="AI389" s="34">
        <v>37</v>
      </c>
      <c r="AJ389" s="34">
        <v>190</v>
      </c>
      <c r="AK389" s="34">
        <v>167.2</v>
      </c>
      <c r="AL389" s="34">
        <v>3.7</v>
      </c>
      <c r="AM389" s="34">
        <v>175</v>
      </c>
      <c r="AN389" s="34" t="s">
        <v>155</v>
      </c>
      <c r="AO389" s="34">
        <v>2</v>
      </c>
      <c r="AP389" s="37">
        <v>0.8102893518518518</v>
      </c>
      <c r="AQ389" s="34">
        <v>47.159897999999998</v>
      </c>
      <c r="AR389" s="34">
        <v>-88.490531000000004</v>
      </c>
      <c r="AS389" s="34">
        <v>312</v>
      </c>
      <c r="AT389" s="34">
        <v>27.9</v>
      </c>
      <c r="AU389" s="34">
        <v>11</v>
      </c>
      <c r="AV389" s="34">
        <v>8</v>
      </c>
      <c r="AW389" s="34" t="s">
        <v>214</v>
      </c>
      <c r="AX389" s="34">
        <v>1.6684000000000001</v>
      </c>
      <c r="AY389" s="34">
        <v>1.2702</v>
      </c>
      <c r="AZ389" s="34">
        <v>2.1</v>
      </c>
      <c r="BA389" s="34">
        <v>13.404</v>
      </c>
      <c r="BB389" s="34">
        <v>13.91</v>
      </c>
      <c r="BC389" s="34">
        <v>1.04</v>
      </c>
      <c r="BD389" s="34">
        <v>14.837999999999999</v>
      </c>
      <c r="BE389" s="34">
        <v>2880.08</v>
      </c>
      <c r="BF389" s="34">
        <v>9.9510000000000005</v>
      </c>
      <c r="BG389" s="34">
        <v>5.2990000000000004</v>
      </c>
      <c r="BH389" s="34">
        <v>5.1999999999999998E-2</v>
      </c>
      <c r="BI389" s="34">
        <v>5.351</v>
      </c>
      <c r="BJ389" s="34">
        <v>4.3529999999999998</v>
      </c>
      <c r="BK389" s="34">
        <v>4.2999999999999997E-2</v>
      </c>
      <c r="BL389" s="34">
        <v>4.3949999999999996</v>
      </c>
      <c r="BM389" s="34">
        <v>3.6850000000000001</v>
      </c>
      <c r="BN389" s="34"/>
      <c r="BO389" s="34"/>
      <c r="BP389" s="34"/>
      <c r="BQ389" s="34">
        <v>0</v>
      </c>
      <c r="BR389" s="34">
        <v>0.40840399999999999</v>
      </c>
      <c r="BS389" s="34">
        <v>-5</v>
      </c>
      <c r="BT389" s="34">
        <v>8.0000000000000002E-3</v>
      </c>
      <c r="BU389" s="34">
        <v>9.9803630000000005</v>
      </c>
      <c r="BV389" s="34">
        <v>0</v>
      </c>
      <c r="BW389" s="34" t="s">
        <v>155</v>
      </c>
      <c r="BX389" s="34">
        <v>0.82099999999999995</v>
      </c>
    </row>
    <row r="390" spans="1:76" x14ac:dyDescent="0.25">
      <c r="A390" s="35">
        <v>43167</v>
      </c>
      <c r="B390" s="36">
        <v>1.7820601851851851E-2</v>
      </c>
      <c r="C390" s="34">
        <v>14.52</v>
      </c>
      <c r="D390" s="34">
        <v>0.10920000000000001</v>
      </c>
      <c r="E390" s="34">
        <v>1092.2164949999999</v>
      </c>
      <c r="F390" s="34">
        <v>273</v>
      </c>
      <c r="G390" s="34">
        <v>2.5</v>
      </c>
      <c r="H390" s="34">
        <v>445</v>
      </c>
      <c r="I390" s="34"/>
      <c r="J390" s="34">
        <v>0</v>
      </c>
      <c r="K390" s="34">
        <v>0.87050000000000005</v>
      </c>
      <c r="L390" s="34">
        <v>12.6402</v>
      </c>
      <c r="M390" s="34">
        <v>9.5100000000000004E-2</v>
      </c>
      <c r="N390" s="34">
        <v>237.66370000000001</v>
      </c>
      <c r="O390" s="34">
        <v>2.1694</v>
      </c>
      <c r="P390" s="34">
        <v>239.8</v>
      </c>
      <c r="Q390" s="34">
        <v>195.22370000000001</v>
      </c>
      <c r="R390" s="34">
        <v>1.782</v>
      </c>
      <c r="S390" s="34">
        <v>197</v>
      </c>
      <c r="T390" s="34">
        <v>445.03840000000002</v>
      </c>
      <c r="U390" s="34"/>
      <c r="V390" s="34"/>
      <c r="W390" s="34">
        <v>0</v>
      </c>
      <c r="X390" s="34">
        <v>0</v>
      </c>
      <c r="Y390" s="34">
        <v>11.9</v>
      </c>
      <c r="Z390" s="34">
        <v>853</v>
      </c>
      <c r="AA390" s="34">
        <v>855</v>
      </c>
      <c r="AB390" s="34">
        <v>863</v>
      </c>
      <c r="AC390" s="34">
        <v>91</v>
      </c>
      <c r="AD390" s="34">
        <v>28.75</v>
      </c>
      <c r="AE390" s="34">
        <v>0.66</v>
      </c>
      <c r="AF390" s="34">
        <v>978</v>
      </c>
      <c r="AG390" s="34">
        <v>2</v>
      </c>
      <c r="AH390" s="34">
        <v>54</v>
      </c>
      <c r="AI390" s="34">
        <v>37</v>
      </c>
      <c r="AJ390" s="34">
        <v>190</v>
      </c>
      <c r="AK390" s="34">
        <v>167.8</v>
      </c>
      <c r="AL390" s="34">
        <v>3.7</v>
      </c>
      <c r="AM390" s="34">
        <v>175</v>
      </c>
      <c r="AN390" s="34" t="s">
        <v>155</v>
      </c>
      <c r="AO390" s="34">
        <v>2</v>
      </c>
      <c r="AP390" s="37">
        <v>0.81030092592592595</v>
      </c>
      <c r="AQ390" s="34">
        <v>47.159801000000002</v>
      </c>
      <c r="AR390" s="34">
        <v>-88.490443999999997</v>
      </c>
      <c r="AS390" s="34">
        <v>311.8</v>
      </c>
      <c r="AT390" s="34">
        <v>28.1</v>
      </c>
      <c r="AU390" s="34">
        <v>11</v>
      </c>
      <c r="AV390" s="34">
        <v>8</v>
      </c>
      <c r="AW390" s="34" t="s">
        <v>214</v>
      </c>
      <c r="AX390" s="34">
        <v>1.7771999999999999</v>
      </c>
      <c r="AY390" s="34">
        <v>1.0613999999999999</v>
      </c>
      <c r="AZ390" s="34">
        <v>2.1614</v>
      </c>
      <c r="BA390" s="34">
        <v>13.404</v>
      </c>
      <c r="BB390" s="34">
        <v>13.88</v>
      </c>
      <c r="BC390" s="34">
        <v>1.04</v>
      </c>
      <c r="BD390" s="34">
        <v>14.872</v>
      </c>
      <c r="BE390" s="34">
        <v>2874.6329999999998</v>
      </c>
      <c r="BF390" s="34">
        <v>13.763</v>
      </c>
      <c r="BG390" s="34">
        <v>5.66</v>
      </c>
      <c r="BH390" s="34">
        <v>5.1999999999999998E-2</v>
      </c>
      <c r="BI390" s="34">
        <v>5.7119999999999997</v>
      </c>
      <c r="BJ390" s="34">
        <v>4.649</v>
      </c>
      <c r="BK390" s="34">
        <v>4.2000000000000003E-2</v>
      </c>
      <c r="BL390" s="34">
        <v>4.6920000000000002</v>
      </c>
      <c r="BM390" s="34">
        <v>3.4925999999999999</v>
      </c>
      <c r="BN390" s="34"/>
      <c r="BO390" s="34"/>
      <c r="BP390" s="34"/>
      <c r="BQ390" s="34">
        <v>0</v>
      </c>
      <c r="BR390" s="34">
        <v>0.44934800000000003</v>
      </c>
      <c r="BS390" s="34">
        <v>-5</v>
      </c>
      <c r="BT390" s="34">
        <v>8.0000000000000002E-3</v>
      </c>
      <c r="BU390" s="34">
        <v>10.980950999999999</v>
      </c>
      <c r="BV390" s="34">
        <v>0</v>
      </c>
      <c r="BW390" s="34" t="s">
        <v>155</v>
      </c>
      <c r="BX390" s="34">
        <v>0.82099999999999995</v>
      </c>
    </row>
    <row r="391" spans="1:76" x14ac:dyDescent="0.25">
      <c r="A391" s="35">
        <v>43167</v>
      </c>
      <c r="B391" s="36">
        <v>1.7832175925925928E-2</v>
      </c>
      <c r="C391" s="34">
        <v>14.52</v>
      </c>
      <c r="D391" s="34">
        <v>0.28620000000000001</v>
      </c>
      <c r="E391" s="34">
        <v>2862.2598870000002</v>
      </c>
      <c r="F391" s="34">
        <v>325.5</v>
      </c>
      <c r="G391" s="34">
        <v>2.2000000000000002</v>
      </c>
      <c r="H391" s="34">
        <v>436.7</v>
      </c>
      <c r="I391" s="34"/>
      <c r="J391" s="34">
        <v>0</v>
      </c>
      <c r="K391" s="34">
        <v>0.86899999999999999</v>
      </c>
      <c r="L391" s="34">
        <v>12.6175</v>
      </c>
      <c r="M391" s="34">
        <v>0.2487</v>
      </c>
      <c r="N391" s="34">
        <v>282.81130000000002</v>
      </c>
      <c r="O391" s="34">
        <v>1.905</v>
      </c>
      <c r="P391" s="34">
        <v>284.7</v>
      </c>
      <c r="Q391" s="34">
        <v>232.3092</v>
      </c>
      <c r="R391" s="34">
        <v>1.5648</v>
      </c>
      <c r="S391" s="34">
        <v>233.9</v>
      </c>
      <c r="T391" s="34">
        <v>436.6542</v>
      </c>
      <c r="U391" s="34"/>
      <c r="V391" s="34"/>
      <c r="W391" s="34">
        <v>0</v>
      </c>
      <c r="X391" s="34">
        <v>0</v>
      </c>
      <c r="Y391" s="34">
        <v>11.9</v>
      </c>
      <c r="Z391" s="34">
        <v>853</v>
      </c>
      <c r="AA391" s="34">
        <v>855</v>
      </c>
      <c r="AB391" s="34">
        <v>864</v>
      </c>
      <c r="AC391" s="34">
        <v>91</v>
      </c>
      <c r="AD391" s="34">
        <v>28.75</v>
      </c>
      <c r="AE391" s="34">
        <v>0.66</v>
      </c>
      <c r="AF391" s="34">
        <v>978</v>
      </c>
      <c r="AG391" s="34">
        <v>2</v>
      </c>
      <c r="AH391" s="34">
        <v>54</v>
      </c>
      <c r="AI391" s="34">
        <v>37</v>
      </c>
      <c r="AJ391" s="34">
        <v>190</v>
      </c>
      <c r="AK391" s="34">
        <v>168</v>
      </c>
      <c r="AL391" s="34">
        <v>3.7</v>
      </c>
      <c r="AM391" s="34">
        <v>175</v>
      </c>
      <c r="AN391" s="34" t="s">
        <v>155</v>
      </c>
      <c r="AO391" s="34">
        <v>2</v>
      </c>
      <c r="AP391" s="37">
        <v>0.8103125000000001</v>
      </c>
      <c r="AQ391" s="34">
        <v>47.159708999999999</v>
      </c>
      <c r="AR391" s="34">
        <v>-88.490335999999999</v>
      </c>
      <c r="AS391" s="34">
        <v>311.60000000000002</v>
      </c>
      <c r="AT391" s="34">
        <v>28.8</v>
      </c>
      <c r="AU391" s="34">
        <v>11</v>
      </c>
      <c r="AV391" s="34">
        <v>9</v>
      </c>
      <c r="AW391" s="34" t="s">
        <v>212</v>
      </c>
      <c r="AX391" s="34">
        <v>1.5158</v>
      </c>
      <c r="AY391" s="34">
        <v>1.1614</v>
      </c>
      <c r="AZ391" s="34">
        <v>2.2000000000000002</v>
      </c>
      <c r="BA391" s="34">
        <v>13.404</v>
      </c>
      <c r="BB391" s="34">
        <v>13.71</v>
      </c>
      <c r="BC391" s="34">
        <v>1.02</v>
      </c>
      <c r="BD391" s="34">
        <v>15.077999999999999</v>
      </c>
      <c r="BE391" s="34">
        <v>2840.4569999999999</v>
      </c>
      <c r="BF391" s="34">
        <v>35.637999999999998</v>
      </c>
      <c r="BG391" s="34">
        <v>6.6669999999999998</v>
      </c>
      <c r="BH391" s="34">
        <v>4.4999999999999998E-2</v>
      </c>
      <c r="BI391" s="34">
        <v>6.7119999999999997</v>
      </c>
      <c r="BJ391" s="34">
        <v>5.4770000000000003</v>
      </c>
      <c r="BK391" s="34">
        <v>3.6999999999999998E-2</v>
      </c>
      <c r="BL391" s="34">
        <v>5.5140000000000002</v>
      </c>
      <c r="BM391" s="34">
        <v>3.3921000000000001</v>
      </c>
      <c r="BN391" s="34"/>
      <c r="BO391" s="34"/>
      <c r="BP391" s="34"/>
      <c r="BQ391" s="34">
        <v>0</v>
      </c>
      <c r="BR391" s="34">
        <v>0.39201200000000003</v>
      </c>
      <c r="BS391" s="34">
        <v>-5</v>
      </c>
      <c r="BT391" s="34">
        <v>8.0000000000000002E-3</v>
      </c>
      <c r="BU391" s="34">
        <v>9.5797930000000004</v>
      </c>
      <c r="BV391" s="34">
        <v>0</v>
      </c>
      <c r="BW391" s="34" t="s">
        <v>155</v>
      </c>
      <c r="BX391" s="34">
        <v>0.82099999999999995</v>
      </c>
    </row>
    <row r="392" spans="1:76" x14ac:dyDescent="0.25">
      <c r="A392" s="35">
        <v>43167</v>
      </c>
      <c r="B392" s="36">
        <v>1.7843750000000002E-2</v>
      </c>
      <c r="C392" s="34">
        <v>14.339</v>
      </c>
      <c r="D392" s="34">
        <v>0.5282</v>
      </c>
      <c r="E392" s="34">
        <v>5281.9783870000001</v>
      </c>
      <c r="F392" s="34">
        <v>384.6</v>
      </c>
      <c r="G392" s="34">
        <v>2</v>
      </c>
      <c r="H392" s="34">
        <v>532.6</v>
      </c>
      <c r="I392" s="34"/>
      <c r="J392" s="34">
        <v>0</v>
      </c>
      <c r="K392" s="34">
        <v>0.86809999999999998</v>
      </c>
      <c r="L392" s="34">
        <v>12.4483</v>
      </c>
      <c r="M392" s="34">
        <v>0.45850000000000002</v>
      </c>
      <c r="N392" s="34">
        <v>333.87270000000001</v>
      </c>
      <c r="O392" s="34">
        <v>1.7363</v>
      </c>
      <c r="P392" s="34">
        <v>335.6</v>
      </c>
      <c r="Q392" s="34">
        <v>274.2525</v>
      </c>
      <c r="R392" s="34">
        <v>1.4261999999999999</v>
      </c>
      <c r="S392" s="34">
        <v>275.7</v>
      </c>
      <c r="T392" s="34">
        <v>532.57090000000005</v>
      </c>
      <c r="U392" s="34"/>
      <c r="V392" s="34"/>
      <c r="W392" s="34">
        <v>0</v>
      </c>
      <c r="X392" s="34">
        <v>0</v>
      </c>
      <c r="Y392" s="34">
        <v>11.9</v>
      </c>
      <c r="Z392" s="34">
        <v>854</v>
      </c>
      <c r="AA392" s="34">
        <v>855</v>
      </c>
      <c r="AB392" s="34">
        <v>864</v>
      </c>
      <c r="AC392" s="34">
        <v>91</v>
      </c>
      <c r="AD392" s="34">
        <v>28.75</v>
      </c>
      <c r="AE392" s="34">
        <v>0.66</v>
      </c>
      <c r="AF392" s="34">
        <v>978</v>
      </c>
      <c r="AG392" s="34">
        <v>2</v>
      </c>
      <c r="AH392" s="34">
        <v>54</v>
      </c>
      <c r="AI392" s="34">
        <v>37</v>
      </c>
      <c r="AJ392" s="34">
        <v>190</v>
      </c>
      <c r="AK392" s="34">
        <v>168</v>
      </c>
      <c r="AL392" s="34">
        <v>3.7</v>
      </c>
      <c r="AM392" s="34">
        <v>175</v>
      </c>
      <c r="AN392" s="34" t="s">
        <v>155</v>
      </c>
      <c r="AO392" s="34">
        <v>2</v>
      </c>
      <c r="AP392" s="37">
        <v>0.81032407407407403</v>
      </c>
      <c r="AQ392" s="34">
        <v>47.159618000000002</v>
      </c>
      <c r="AR392" s="34">
        <v>-88.490207999999996</v>
      </c>
      <c r="AS392" s="34">
        <v>311.10000000000002</v>
      </c>
      <c r="AT392" s="34">
        <v>30.6</v>
      </c>
      <c r="AU392" s="34">
        <v>11</v>
      </c>
      <c r="AV392" s="34">
        <v>9</v>
      </c>
      <c r="AW392" s="34" t="s">
        <v>212</v>
      </c>
      <c r="AX392" s="34">
        <v>1.5842000000000001</v>
      </c>
      <c r="AY392" s="34">
        <v>1.5684</v>
      </c>
      <c r="AZ392" s="34">
        <v>2.5684</v>
      </c>
      <c r="BA392" s="34">
        <v>13.404</v>
      </c>
      <c r="BB392" s="34">
        <v>13.61</v>
      </c>
      <c r="BC392" s="34">
        <v>1.02</v>
      </c>
      <c r="BD392" s="34">
        <v>15.189</v>
      </c>
      <c r="BE392" s="34">
        <v>2791.4650000000001</v>
      </c>
      <c r="BF392" s="34">
        <v>65.445999999999998</v>
      </c>
      <c r="BG392" s="34">
        <v>7.84</v>
      </c>
      <c r="BH392" s="34">
        <v>4.1000000000000002E-2</v>
      </c>
      <c r="BI392" s="34">
        <v>7.8810000000000002</v>
      </c>
      <c r="BJ392" s="34">
        <v>6.44</v>
      </c>
      <c r="BK392" s="34">
        <v>3.3000000000000002E-2</v>
      </c>
      <c r="BL392" s="34">
        <v>6.4740000000000002</v>
      </c>
      <c r="BM392" s="34">
        <v>4.1212</v>
      </c>
      <c r="BN392" s="34"/>
      <c r="BO392" s="34"/>
      <c r="BP392" s="34"/>
      <c r="BQ392" s="34">
        <v>0</v>
      </c>
      <c r="BR392" s="34">
        <v>0.32227600000000001</v>
      </c>
      <c r="BS392" s="34">
        <v>-5</v>
      </c>
      <c r="BT392" s="34">
        <v>8.0000000000000002E-3</v>
      </c>
      <c r="BU392" s="34">
        <v>7.8756190000000004</v>
      </c>
      <c r="BV392" s="34">
        <v>0</v>
      </c>
      <c r="BW392" s="34" t="s">
        <v>155</v>
      </c>
      <c r="BX392" s="34">
        <v>0.82099999999999995</v>
      </c>
    </row>
    <row r="393" spans="1:76" x14ac:dyDescent="0.25">
      <c r="A393" s="35">
        <v>43167</v>
      </c>
      <c r="B393" s="36">
        <v>1.7855324074074076E-2</v>
      </c>
      <c r="C393" s="34">
        <v>14.302</v>
      </c>
      <c r="D393" s="34">
        <v>0.28299999999999997</v>
      </c>
      <c r="E393" s="34">
        <v>2829.7755609999999</v>
      </c>
      <c r="F393" s="34">
        <v>423.1</v>
      </c>
      <c r="G393" s="34">
        <v>2</v>
      </c>
      <c r="H393" s="34">
        <v>571.70000000000005</v>
      </c>
      <c r="I393" s="34"/>
      <c r="J393" s="34">
        <v>0</v>
      </c>
      <c r="K393" s="34">
        <v>0.87060000000000004</v>
      </c>
      <c r="L393" s="34">
        <v>12.451700000000001</v>
      </c>
      <c r="M393" s="34">
        <v>0.24640000000000001</v>
      </c>
      <c r="N393" s="34">
        <v>368.37459999999999</v>
      </c>
      <c r="O393" s="34">
        <v>1.7412000000000001</v>
      </c>
      <c r="P393" s="34">
        <v>370.1</v>
      </c>
      <c r="Q393" s="34">
        <v>302.5933</v>
      </c>
      <c r="R393" s="34">
        <v>1.4302999999999999</v>
      </c>
      <c r="S393" s="34">
        <v>304</v>
      </c>
      <c r="T393" s="34">
        <v>571.68420000000003</v>
      </c>
      <c r="U393" s="34"/>
      <c r="V393" s="34"/>
      <c r="W393" s="34">
        <v>0</v>
      </c>
      <c r="X393" s="34">
        <v>0</v>
      </c>
      <c r="Y393" s="34">
        <v>11.9</v>
      </c>
      <c r="Z393" s="34">
        <v>853</v>
      </c>
      <c r="AA393" s="34">
        <v>855</v>
      </c>
      <c r="AB393" s="34">
        <v>864</v>
      </c>
      <c r="AC393" s="34">
        <v>91</v>
      </c>
      <c r="AD393" s="34">
        <v>28.75</v>
      </c>
      <c r="AE393" s="34">
        <v>0.66</v>
      </c>
      <c r="AF393" s="34">
        <v>978</v>
      </c>
      <c r="AG393" s="34">
        <v>2</v>
      </c>
      <c r="AH393" s="34">
        <v>54</v>
      </c>
      <c r="AI393" s="34">
        <v>37</v>
      </c>
      <c r="AJ393" s="34">
        <v>190</v>
      </c>
      <c r="AK393" s="34">
        <v>168</v>
      </c>
      <c r="AL393" s="34">
        <v>3.8</v>
      </c>
      <c r="AM393" s="34">
        <v>175</v>
      </c>
      <c r="AN393" s="34" t="s">
        <v>155</v>
      </c>
      <c r="AO393" s="34">
        <v>2</v>
      </c>
      <c r="AP393" s="37">
        <v>0.81033564814814818</v>
      </c>
      <c r="AQ393" s="34">
        <v>47.159528999999999</v>
      </c>
      <c r="AR393" s="34">
        <v>-88.490072999999995</v>
      </c>
      <c r="AS393" s="34">
        <v>310.7</v>
      </c>
      <c r="AT393" s="34">
        <v>31.4</v>
      </c>
      <c r="AU393" s="34">
        <v>11</v>
      </c>
      <c r="AV393" s="34">
        <v>9</v>
      </c>
      <c r="AW393" s="34" t="s">
        <v>212</v>
      </c>
      <c r="AX393" s="34">
        <v>1.7</v>
      </c>
      <c r="AY393" s="34">
        <v>1.8</v>
      </c>
      <c r="AZ393" s="34">
        <v>2.8</v>
      </c>
      <c r="BA393" s="34">
        <v>13.404</v>
      </c>
      <c r="BB393" s="34">
        <v>13.89</v>
      </c>
      <c r="BC393" s="34">
        <v>1.04</v>
      </c>
      <c r="BD393" s="34">
        <v>14.863</v>
      </c>
      <c r="BE393" s="34">
        <v>2837.2260000000001</v>
      </c>
      <c r="BF393" s="34">
        <v>35.728000000000002</v>
      </c>
      <c r="BG393" s="34">
        <v>8.7899999999999991</v>
      </c>
      <c r="BH393" s="34">
        <v>4.2000000000000003E-2</v>
      </c>
      <c r="BI393" s="34">
        <v>8.8320000000000007</v>
      </c>
      <c r="BJ393" s="34">
        <v>7.22</v>
      </c>
      <c r="BK393" s="34">
        <v>3.4000000000000002E-2</v>
      </c>
      <c r="BL393" s="34">
        <v>7.2549999999999999</v>
      </c>
      <c r="BM393" s="34">
        <v>4.4951999999999996</v>
      </c>
      <c r="BN393" s="34"/>
      <c r="BO393" s="34"/>
      <c r="BP393" s="34"/>
      <c r="BQ393" s="34">
        <v>0</v>
      </c>
      <c r="BR393" s="34">
        <v>0.29310399999999998</v>
      </c>
      <c r="BS393" s="34">
        <v>-5</v>
      </c>
      <c r="BT393" s="34">
        <v>7.228E-3</v>
      </c>
      <c r="BU393" s="34">
        <v>7.1627289999999997</v>
      </c>
      <c r="BV393" s="34">
        <v>0</v>
      </c>
      <c r="BW393" s="34" t="s">
        <v>155</v>
      </c>
      <c r="BX393" s="34">
        <v>0.82099999999999995</v>
      </c>
    </row>
    <row r="394" spans="1:76" x14ac:dyDescent="0.25">
      <c r="A394" s="35">
        <v>43167</v>
      </c>
      <c r="B394" s="36">
        <v>1.7866898148148149E-2</v>
      </c>
      <c r="C394" s="34">
        <v>14.412000000000001</v>
      </c>
      <c r="D394" s="34">
        <v>0.2069</v>
      </c>
      <c r="E394" s="34">
        <v>2069.1916670000001</v>
      </c>
      <c r="F394" s="34">
        <v>454.2</v>
      </c>
      <c r="G394" s="34">
        <v>2</v>
      </c>
      <c r="H394" s="34">
        <v>533</v>
      </c>
      <c r="I394" s="34"/>
      <c r="J394" s="34">
        <v>0</v>
      </c>
      <c r="K394" s="34">
        <v>0.87039999999999995</v>
      </c>
      <c r="L394" s="34">
        <v>12.5444</v>
      </c>
      <c r="M394" s="34">
        <v>0.18010000000000001</v>
      </c>
      <c r="N394" s="34">
        <v>395.3109</v>
      </c>
      <c r="O394" s="34">
        <v>1.7408999999999999</v>
      </c>
      <c r="P394" s="34">
        <v>397.1</v>
      </c>
      <c r="Q394" s="34">
        <v>324.71960000000001</v>
      </c>
      <c r="R394" s="34">
        <v>1.43</v>
      </c>
      <c r="S394" s="34">
        <v>326.10000000000002</v>
      </c>
      <c r="T394" s="34">
        <v>533.01930000000004</v>
      </c>
      <c r="U394" s="34"/>
      <c r="V394" s="34"/>
      <c r="W394" s="34">
        <v>0</v>
      </c>
      <c r="X394" s="34">
        <v>0</v>
      </c>
      <c r="Y394" s="34">
        <v>11.8</v>
      </c>
      <c r="Z394" s="34">
        <v>854</v>
      </c>
      <c r="AA394" s="34">
        <v>856</v>
      </c>
      <c r="AB394" s="34">
        <v>865</v>
      </c>
      <c r="AC394" s="34">
        <v>91</v>
      </c>
      <c r="AD394" s="34">
        <v>28.75</v>
      </c>
      <c r="AE394" s="34">
        <v>0.66</v>
      </c>
      <c r="AF394" s="34">
        <v>978</v>
      </c>
      <c r="AG394" s="34">
        <v>2</v>
      </c>
      <c r="AH394" s="34">
        <v>54</v>
      </c>
      <c r="AI394" s="34">
        <v>37</v>
      </c>
      <c r="AJ394" s="34">
        <v>190</v>
      </c>
      <c r="AK394" s="34">
        <v>168</v>
      </c>
      <c r="AL394" s="34">
        <v>3.7</v>
      </c>
      <c r="AM394" s="34">
        <v>175</v>
      </c>
      <c r="AN394" s="34" t="s">
        <v>155</v>
      </c>
      <c r="AO394" s="34">
        <v>2</v>
      </c>
      <c r="AP394" s="37">
        <v>0.81034722222222222</v>
      </c>
      <c r="AQ394" s="34">
        <v>47.159430999999998</v>
      </c>
      <c r="AR394" s="34">
        <v>-88.489925999999997</v>
      </c>
      <c r="AS394" s="34">
        <v>310.10000000000002</v>
      </c>
      <c r="AT394" s="34">
        <v>32.9</v>
      </c>
      <c r="AU394" s="34">
        <v>11</v>
      </c>
      <c r="AV394" s="34">
        <v>9</v>
      </c>
      <c r="AW394" s="34" t="s">
        <v>212</v>
      </c>
      <c r="AX394" s="34">
        <v>1.8228</v>
      </c>
      <c r="AY394" s="34">
        <v>2.1684000000000001</v>
      </c>
      <c r="AZ394" s="34">
        <v>3.1684000000000001</v>
      </c>
      <c r="BA394" s="34">
        <v>13.404</v>
      </c>
      <c r="BB394" s="34">
        <v>13.87</v>
      </c>
      <c r="BC394" s="34">
        <v>1.03</v>
      </c>
      <c r="BD394" s="34">
        <v>14.884</v>
      </c>
      <c r="BE394" s="34">
        <v>2853.2840000000001</v>
      </c>
      <c r="BF394" s="34">
        <v>26.074000000000002</v>
      </c>
      <c r="BG394" s="34">
        <v>9.4160000000000004</v>
      </c>
      <c r="BH394" s="34">
        <v>4.1000000000000002E-2</v>
      </c>
      <c r="BI394" s="34">
        <v>9.4580000000000002</v>
      </c>
      <c r="BJ394" s="34">
        <v>7.7350000000000003</v>
      </c>
      <c r="BK394" s="34">
        <v>3.4000000000000002E-2</v>
      </c>
      <c r="BL394" s="34">
        <v>7.7690000000000001</v>
      </c>
      <c r="BM394" s="34">
        <v>4.1837</v>
      </c>
      <c r="BN394" s="34"/>
      <c r="BO394" s="34"/>
      <c r="BP394" s="34"/>
      <c r="BQ394" s="34">
        <v>0</v>
      </c>
      <c r="BR394" s="34">
        <v>0.29826399999999997</v>
      </c>
      <c r="BS394" s="34">
        <v>-5</v>
      </c>
      <c r="BT394" s="34">
        <v>7.0000000000000001E-3</v>
      </c>
      <c r="BU394" s="34">
        <v>7.2888270000000004</v>
      </c>
      <c r="BV394" s="34">
        <v>0</v>
      </c>
      <c r="BW394" s="34" t="s">
        <v>155</v>
      </c>
      <c r="BX394" s="34">
        <v>0.82099999999999995</v>
      </c>
    </row>
    <row r="395" spans="1:76" x14ac:dyDescent="0.25">
      <c r="A395" s="35">
        <v>43167</v>
      </c>
      <c r="B395" s="36">
        <v>1.7878472222222223E-2</v>
      </c>
      <c r="C395" s="34">
        <v>14.481999999999999</v>
      </c>
      <c r="D395" s="34">
        <v>0.3493</v>
      </c>
      <c r="E395" s="34">
        <v>3492.590717</v>
      </c>
      <c r="F395" s="34">
        <v>475.7</v>
      </c>
      <c r="G395" s="34">
        <v>2</v>
      </c>
      <c r="H395" s="34">
        <v>535.70000000000005</v>
      </c>
      <c r="I395" s="34"/>
      <c r="J395" s="34">
        <v>0</v>
      </c>
      <c r="K395" s="34">
        <v>0.86860000000000004</v>
      </c>
      <c r="L395" s="34">
        <v>12.5792</v>
      </c>
      <c r="M395" s="34">
        <v>0.3034</v>
      </c>
      <c r="N395" s="34">
        <v>413.20330000000001</v>
      </c>
      <c r="O395" s="34">
        <v>1.7372000000000001</v>
      </c>
      <c r="P395" s="34">
        <v>414.9</v>
      </c>
      <c r="Q395" s="34">
        <v>339.4169</v>
      </c>
      <c r="R395" s="34">
        <v>1.427</v>
      </c>
      <c r="S395" s="34">
        <v>340.8</v>
      </c>
      <c r="T395" s="34">
        <v>535.69190000000003</v>
      </c>
      <c r="U395" s="34"/>
      <c r="V395" s="34"/>
      <c r="W395" s="34">
        <v>0</v>
      </c>
      <c r="X395" s="34">
        <v>0</v>
      </c>
      <c r="Y395" s="34">
        <v>11.9</v>
      </c>
      <c r="Z395" s="34">
        <v>854</v>
      </c>
      <c r="AA395" s="34">
        <v>855</v>
      </c>
      <c r="AB395" s="34">
        <v>865</v>
      </c>
      <c r="AC395" s="34">
        <v>91</v>
      </c>
      <c r="AD395" s="34">
        <v>28.75</v>
      </c>
      <c r="AE395" s="34">
        <v>0.66</v>
      </c>
      <c r="AF395" s="34">
        <v>978</v>
      </c>
      <c r="AG395" s="34">
        <v>2</v>
      </c>
      <c r="AH395" s="34">
        <v>53.228000000000002</v>
      </c>
      <c r="AI395" s="34">
        <v>37</v>
      </c>
      <c r="AJ395" s="34">
        <v>190</v>
      </c>
      <c r="AK395" s="34">
        <v>168</v>
      </c>
      <c r="AL395" s="34">
        <v>3.7</v>
      </c>
      <c r="AM395" s="34">
        <v>175</v>
      </c>
      <c r="AN395" s="34" t="s">
        <v>155</v>
      </c>
      <c r="AO395" s="34">
        <v>2</v>
      </c>
      <c r="AP395" s="37">
        <v>0.81035879629629637</v>
      </c>
      <c r="AQ395" s="34">
        <v>47.159334000000001</v>
      </c>
      <c r="AR395" s="34">
        <v>-88.489773</v>
      </c>
      <c r="AS395" s="34">
        <v>309.60000000000002</v>
      </c>
      <c r="AT395" s="34">
        <v>33.700000000000003</v>
      </c>
      <c r="AU395" s="34">
        <v>11</v>
      </c>
      <c r="AV395" s="34">
        <v>9</v>
      </c>
      <c r="AW395" s="34" t="s">
        <v>212</v>
      </c>
      <c r="AX395" s="34">
        <v>2.0228000000000002</v>
      </c>
      <c r="AY395" s="34">
        <v>2.7069999999999999</v>
      </c>
      <c r="AZ395" s="34">
        <v>3.7069999999999999</v>
      </c>
      <c r="BA395" s="34">
        <v>13.404</v>
      </c>
      <c r="BB395" s="34">
        <v>13.67</v>
      </c>
      <c r="BC395" s="34">
        <v>1.02</v>
      </c>
      <c r="BD395" s="34">
        <v>15.125</v>
      </c>
      <c r="BE395" s="34">
        <v>2826.067</v>
      </c>
      <c r="BF395" s="34">
        <v>43.378999999999998</v>
      </c>
      <c r="BG395" s="34">
        <v>9.7210000000000001</v>
      </c>
      <c r="BH395" s="34">
        <v>4.1000000000000002E-2</v>
      </c>
      <c r="BI395" s="34">
        <v>9.7620000000000005</v>
      </c>
      <c r="BJ395" s="34">
        <v>7.9850000000000003</v>
      </c>
      <c r="BK395" s="34">
        <v>3.4000000000000002E-2</v>
      </c>
      <c r="BL395" s="34">
        <v>8.0190000000000001</v>
      </c>
      <c r="BM395" s="34">
        <v>4.1531000000000002</v>
      </c>
      <c r="BN395" s="34"/>
      <c r="BO395" s="34"/>
      <c r="BP395" s="34"/>
      <c r="BQ395" s="34">
        <v>0</v>
      </c>
      <c r="BR395" s="34">
        <v>0.25853999999999999</v>
      </c>
      <c r="BS395" s="34">
        <v>-5</v>
      </c>
      <c r="BT395" s="34">
        <v>7.0000000000000001E-3</v>
      </c>
      <c r="BU395" s="34">
        <v>6.3180709999999998</v>
      </c>
      <c r="BV395" s="34">
        <v>0</v>
      </c>
      <c r="BW395" s="34" t="s">
        <v>155</v>
      </c>
      <c r="BX395" s="34">
        <v>0.82099999999999995</v>
      </c>
    </row>
    <row r="396" spans="1:76" x14ac:dyDescent="0.25">
      <c r="A396" s="35">
        <v>43167</v>
      </c>
      <c r="B396" s="36">
        <v>1.7890046296296296E-2</v>
      </c>
      <c r="C396" s="34">
        <v>14.371</v>
      </c>
      <c r="D396" s="34">
        <v>0.33040000000000003</v>
      </c>
      <c r="E396" s="34">
        <v>3303.952096</v>
      </c>
      <c r="F396" s="34">
        <v>482.6</v>
      </c>
      <c r="G396" s="34">
        <v>2</v>
      </c>
      <c r="H396" s="34">
        <v>597.79999999999995</v>
      </c>
      <c r="I396" s="34"/>
      <c r="J396" s="34">
        <v>0</v>
      </c>
      <c r="K396" s="34">
        <v>0.86960000000000004</v>
      </c>
      <c r="L396" s="34">
        <v>12.4971</v>
      </c>
      <c r="M396" s="34">
        <v>0.2873</v>
      </c>
      <c r="N396" s="34">
        <v>419.64890000000003</v>
      </c>
      <c r="O396" s="34">
        <v>1.7392000000000001</v>
      </c>
      <c r="P396" s="34">
        <v>421.4</v>
      </c>
      <c r="Q396" s="34">
        <v>344.7115</v>
      </c>
      <c r="R396" s="34">
        <v>1.4286000000000001</v>
      </c>
      <c r="S396" s="34">
        <v>346.1</v>
      </c>
      <c r="T396" s="34">
        <v>597.77250000000004</v>
      </c>
      <c r="U396" s="34"/>
      <c r="V396" s="34"/>
      <c r="W396" s="34">
        <v>0</v>
      </c>
      <c r="X396" s="34">
        <v>0</v>
      </c>
      <c r="Y396" s="34">
        <v>11.9</v>
      </c>
      <c r="Z396" s="34">
        <v>853</v>
      </c>
      <c r="AA396" s="34">
        <v>854</v>
      </c>
      <c r="AB396" s="34">
        <v>864</v>
      </c>
      <c r="AC396" s="34">
        <v>91</v>
      </c>
      <c r="AD396" s="34">
        <v>28.75</v>
      </c>
      <c r="AE396" s="34">
        <v>0.66</v>
      </c>
      <c r="AF396" s="34">
        <v>978</v>
      </c>
      <c r="AG396" s="34">
        <v>2</v>
      </c>
      <c r="AH396" s="34">
        <v>53</v>
      </c>
      <c r="AI396" s="34">
        <v>37</v>
      </c>
      <c r="AJ396" s="34">
        <v>190</v>
      </c>
      <c r="AK396" s="34">
        <v>168</v>
      </c>
      <c r="AL396" s="34">
        <v>3.7</v>
      </c>
      <c r="AM396" s="34">
        <v>175</v>
      </c>
      <c r="AN396" s="34" t="s">
        <v>155</v>
      </c>
      <c r="AO396" s="34">
        <v>2</v>
      </c>
      <c r="AP396" s="37">
        <v>0.8103703703703703</v>
      </c>
      <c r="AQ396" s="34">
        <v>47.159250999999998</v>
      </c>
      <c r="AR396" s="34">
        <v>-88.489611999999994</v>
      </c>
      <c r="AS396" s="34">
        <v>309.3</v>
      </c>
      <c r="AT396" s="34">
        <v>33.6</v>
      </c>
      <c r="AU396" s="34">
        <v>11</v>
      </c>
      <c r="AV396" s="34">
        <v>9</v>
      </c>
      <c r="AW396" s="34" t="s">
        <v>212</v>
      </c>
      <c r="AX396" s="34">
        <v>2.2841999999999998</v>
      </c>
      <c r="AY396" s="34">
        <v>1.7334000000000001</v>
      </c>
      <c r="AZ396" s="34">
        <v>3.9613999999999998</v>
      </c>
      <c r="BA396" s="34">
        <v>13.404</v>
      </c>
      <c r="BB396" s="34">
        <v>13.77</v>
      </c>
      <c r="BC396" s="34">
        <v>1.03</v>
      </c>
      <c r="BD396" s="34">
        <v>14.997</v>
      </c>
      <c r="BE396" s="34">
        <v>2827.7869999999998</v>
      </c>
      <c r="BF396" s="34">
        <v>41.377000000000002</v>
      </c>
      <c r="BG396" s="34">
        <v>9.9440000000000008</v>
      </c>
      <c r="BH396" s="34">
        <v>4.1000000000000002E-2</v>
      </c>
      <c r="BI396" s="34">
        <v>9.9849999999999994</v>
      </c>
      <c r="BJ396" s="34">
        <v>8.1679999999999993</v>
      </c>
      <c r="BK396" s="34">
        <v>3.4000000000000002E-2</v>
      </c>
      <c r="BL396" s="34">
        <v>8.202</v>
      </c>
      <c r="BM396" s="34">
        <v>4.6676000000000002</v>
      </c>
      <c r="BN396" s="34"/>
      <c r="BO396" s="34"/>
      <c r="BP396" s="34"/>
      <c r="BQ396" s="34">
        <v>0</v>
      </c>
      <c r="BR396" s="34">
        <v>0.262984</v>
      </c>
      <c r="BS396" s="34">
        <v>-5</v>
      </c>
      <c r="BT396" s="34">
        <v>7.7720000000000003E-3</v>
      </c>
      <c r="BU396" s="34">
        <v>6.4266719999999999</v>
      </c>
      <c r="BV396" s="34">
        <v>0</v>
      </c>
      <c r="BW396" s="34" t="s">
        <v>155</v>
      </c>
      <c r="BX396" s="34">
        <v>0.82099999999999995</v>
      </c>
    </row>
    <row r="397" spans="1:76" x14ac:dyDescent="0.25">
      <c r="A397" s="35">
        <v>43167</v>
      </c>
      <c r="B397" s="36">
        <v>1.790162037037037E-2</v>
      </c>
      <c r="C397" s="34">
        <v>14.38</v>
      </c>
      <c r="D397" s="34">
        <v>0.30809999999999998</v>
      </c>
      <c r="E397" s="34">
        <v>3080.8475960000001</v>
      </c>
      <c r="F397" s="34">
        <v>465.7</v>
      </c>
      <c r="G397" s="34">
        <v>2</v>
      </c>
      <c r="H397" s="34">
        <v>569.9</v>
      </c>
      <c r="I397" s="34"/>
      <c r="J397" s="34">
        <v>0</v>
      </c>
      <c r="K397" s="34">
        <v>0.86970000000000003</v>
      </c>
      <c r="L397" s="34">
        <v>12.5061</v>
      </c>
      <c r="M397" s="34">
        <v>0.26790000000000003</v>
      </c>
      <c r="N397" s="34">
        <v>404.99279999999999</v>
      </c>
      <c r="O397" s="34">
        <v>1.7394000000000001</v>
      </c>
      <c r="P397" s="34">
        <v>406.7</v>
      </c>
      <c r="Q397" s="34">
        <v>332.67250000000001</v>
      </c>
      <c r="R397" s="34">
        <v>1.4288000000000001</v>
      </c>
      <c r="S397" s="34">
        <v>334.1</v>
      </c>
      <c r="T397" s="34">
        <v>569.9117</v>
      </c>
      <c r="U397" s="34"/>
      <c r="V397" s="34"/>
      <c r="W397" s="34">
        <v>0</v>
      </c>
      <c r="X397" s="34">
        <v>0</v>
      </c>
      <c r="Y397" s="34">
        <v>11.8</v>
      </c>
      <c r="Z397" s="34">
        <v>853</v>
      </c>
      <c r="AA397" s="34">
        <v>855</v>
      </c>
      <c r="AB397" s="34">
        <v>864</v>
      </c>
      <c r="AC397" s="34">
        <v>91</v>
      </c>
      <c r="AD397" s="34">
        <v>28.75</v>
      </c>
      <c r="AE397" s="34">
        <v>0.66</v>
      </c>
      <c r="AF397" s="34">
        <v>978</v>
      </c>
      <c r="AG397" s="34">
        <v>2</v>
      </c>
      <c r="AH397" s="34">
        <v>53</v>
      </c>
      <c r="AI397" s="34">
        <v>37</v>
      </c>
      <c r="AJ397" s="34">
        <v>190</v>
      </c>
      <c r="AK397" s="34">
        <v>168</v>
      </c>
      <c r="AL397" s="34">
        <v>3.6</v>
      </c>
      <c r="AM397" s="34">
        <v>175</v>
      </c>
      <c r="AN397" s="34" t="s">
        <v>155</v>
      </c>
      <c r="AO397" s="34">
        <v>2</v>
      </c>
      <c r="AP397" s="37">
        <v>0.81038194444444445</v>
      </c>
      <c r="AQ397" s="34">
        <v>47.159170000000003</v>
      </c>
      <c r="AR397" s="34">
        <v>-88.489451000000003</v>
      </c>
      <c r="AS397" s="34">
        <v>309.2</v>
      </c>
      <c r="AT397" s="34">
        <v>33.700000000000003</v>
      </c>
      <c r="AU397" s="34">
        <v>11</v>
      </c>
      <c r="AV397" s="34">
        <v>8</v>
      </c>
      <c r="AW397" s="34" t="s">
        <v>221</v>
      </c>
      <c r="AX397" s="34">
        <v>2.2772000000000001</v>
      </c>
      <c r="AY397" s="34">
        <v>1.0613999999999999</v>
      </c>
      <c r="AZ397" s="34">
        <v>3.3860000000000001</v>
      </c>
      <c r="BA397" s="34">
        <v>13.404</v>
      </c>
      <c r="BB397" s="34">
        <v>13.79</v>
      </c>
      <c r="BC397" s="34">
        <v>1.03</v>
      </c>
      <c r="BD397" s="34">
        <v>14.98</v>
      </c>
      <c r="BE397" s="34">
        <v>2832.7330000000002</v>
      </c>
      <c r="BF397" s="34">
        <v>38.628999999999998</v>
      </c>
      <c r="BG397" s="34">
        <v>9.6069999999999993</v>
      </c>
      <c r="BH397" s="34">
        <v>4.1000000000000002E-2</v>
      </c>
      <c r="BI397" s="34">
        <v>9.6479999999999997</v>
      </c>
      <c r="BJ397" s="34">
        <v>7.891</v>
      </c>
      <c r="BK397" s="34">
        <v>3.4000000000000002E-2</v>
      </c>
      <c r="BL397" s="34">
        <v>7.9249999999999998</v>
      </c>
      <c r="BM397" s="34">
        <v>4.4546000000000001</v>
      </c>
      <c r="BN397" s="34"/>
      <c r="BO397" s="34"/>
      <c r="BP397" s="34"/>
      <c r="BQ397" s="34">
        <v>0</v>
      </c>
      <c r="BR397" s="34">
        <v>0.28421200000000002</v>
      </c>
      <c r="BS397" s="34">
        <v>-5</v>
      </c>
      <c r="BT397" s="34">
        <v>8.7720000000000003E-3</v>
      </c>
      <c r="BU397" s="34">
        <v>6.94543</v>
      </c>
      <c r="BV397" s="34">
        <v>0</v>
      </c>
      <c r="BW397" s="34" t="s">
        <v>155</v>
      </c>
      <c r="BX397" s="34">
        <v>0.82099999999999995</v>
      </c>
    </row>
    <row r="398" spans="1:76" x14ac:dyDescent="0.25">
      <c r="A398" s="35">
        <v>43167</v>
      </c>
      <c r="B398" s="36">
        <v>1.7913194444444443E-2</v>
      </c>
      <c r="C398" s="34">
        <v>14.031000000000001</v>
      </c>
      <c r="D398" s="34">
        <v>0.54869999999999997</v>
      </c>
      <c r="E398" s="34">
        <v>5487.3174730000001</v>
      </c>
      <c r="F398" s="34">
        <v>450.7</v>
      </c>
      <c r="G398" s="34">
        <v>2</v>
      </c>
      <c r="H398" s="34">
        <v>513.1</v>
      </c>
      <c r="I398" s="34"/>
      <c r="J398" s="34">
        <v>0</v>
      </c>
      <c r="K398" s="34">
        <v>0.87039999999999995</v>
      </c>
      <c r="L398" s="34">
        <v>12.2118</v>
      </c>
      <c r="M398" s="34">
        <v>0.47760000000000002</v>
      </c>
      <c r="N398" s="34">
        <v>392.30900000000003</v>
      </c>
      <c r="O398" s="34">
        <v>1.7406999999999999</v>
      </c>
      <c r="P398" s="34">
        <v>394</v>
      </c>
      <c r="Q398" s="34">
        <v>322.25369999999998</v>
      </c>
      <c r="R398" s="34">
        <v>1.4298999999999999</v>
      </c>
      <c r="S398" s="34">
        <v>323.7</v>
      </c>
      <c r="T398" s="34">
        <v>513.14649999999995</v>
      </c>
      <c r="U398" s="34"/>
      <c r="V398" s="34"/>
      <c r="W398" s="34">
        <v>0</v>
      </c>
      <c r="X398" s="34">
        <v>0</v>
      </c>
      <c r="Y398" s="34">
        <v>11.9</v>
      </c>
      <c r="Z398" s="34">
        <v>852</v>
      </c>
      <c r="AA398" s="34">
        <v>854</v>
      </c>
      <c r="AB398" s="34">
        <v>862</v>
      </c>
      <c r="AC398" s="34">
        <v>91</v>
      </c>
      <c r="AD398" s="34">
        <v>28.75</v>
      </c>
      <c r="AE398" s="34">
        <v>0.66</v>
      </c>
      <c r="AF398" s="34">
        <v>978</v>
      </c>
      <c r="AG398" s="34">
        <v>2</v>
      </c>
      <c r="AH398" s="34">
        <v>53</v>
      </c>
      <c r="AI398" s="34">
        <v>37</v>
      </c>
      <c r="AJ398" s="34">
        <v>190</v>
      </c>
      <c r="AK398" s="34">
        <v>168</v>
      </c>
      <c r="AL398" s="34">
        <v>3.7</v>
      </c>
      <c r="AM398" s="34">
        <v>174.6</v>
      </c>
      <c r="AN398" s="34" t="s">
        <v>155</v>
      </c>
      <c r="AO398" s="34">
        <v>2</v>
      </c>
      <c r="AP398" s="37">
        <v>0.8103935185185186</v>
      </c>
      <c r="AQ398" s="34">
        <v>47.159041999999999</v>
      </c>
      <c r="AR398" s="34">
        <v>-88.489188999999996</v>
      </c>
      <c r="AS398" s="34">
        <v>309.3</v>
      </c>
      <c r="AT398" s="34">
        <v>33.299999999999997</v>
      </c>
      <c r="AU398" s="34">
        <v>11</v>
      </c>
      <c r="AV398" s="34">
        <v>9</v>
      </c>
      <c r="AW398" s="34" t="s">
        <v>212</v>
      </c>
      <c r="AX398" s="34">
        <v>1.5860000000000001</v>
      </c>
      <c r="AY398" s="34">
        <v>1.1000000000000001</v>
      </c>
      <c r="AZ398" s="34">
        <v>2.2631999999999999</v>
      </c>
      <c r="BA398" s="34">
        <v>13.404</v>
      </c>
      <c r="BB398" s="34">
        <v>13.86</v>
      </c>
      <c r="BC398" s="34">
        <v>1.03</v>
      </c>
      <c r="BD398" s="34">
        <v>14.893000000000001</v>
      </c>
      <c r="BE398" s="34">
        <v>2785.7330000000002</v>
      </c>
      <c r="BF398" s="34">
        <v>69.343000000000004</v>
      </c>
      <c r="BG398" s="34">
        <v>9.3719999999999999</v>
      </c>
      <c r="BH398" s="34">
        <v>4.2000000000000003E-2</v>
      </c>
      <c r="BI398" s="34">
        <v>9.4130000000000003</v>
      </c>
      <c r="BJ398" s="34">
        <v>7.6980000000000004</v>
      </c>
      <c r="BK398" s="34">
        <v>3.4000000000000002E-2</v>
      </c>
      <c r="BL398" s="34">
        <v>7.7320000000000002</v>
      </c>
      <c r="BM398" s="34">
        <v>4.0393999999999997</v>
      </c>
      <c r="BN398" s="34"/>
      <c r="BO398" s="34"/>
      <c r="BP398" s="34"/>
      <c r="BQ398" s="34">
        <v>0</v>
      </c>
      <c r="BR398" s="34">
        <v>0.61709999999999998</v>
      </c>
      <c r="BS398" s="34">
        <v>-5</v>
      </c>
      <c r="BT398" s="34">
        <v>8.2279999999999992E-3</v>
      </c>
      <c r="BU398" s="34">
        <v>15.080380999999999</v>
      </c>
      <c r="BV398" s="34">
        <v>0</v>
      </c>
      <c r="BW398" s="34" t="s">
        <v>155</v>
      </c>
      <c r="BX398" s="34">
        <v>0.82099999999999995</v>
      </c>
    </row>
    <row r="399" spans="1:76" x14ac:dyDescent="0.25">
      <c r="A399" s="35">
        <v>43167</v>
      </c>
      <c r="B399" s="36">
        <v>1.7924768518518517E-2</v>
      </c>
      <c r="C399" s="34">
        <v>13.981999999999999</v>
      </c>
      <c r="D399" s="34">
        <v>0.67669999999999997</v>
      </c>
      <c r="E399" s="34">
        <v>6767.0549629999996</v>
      </c>
      <c r="F399" s="34">
        <v>458.6</v>
      </c>
      <c r="G399" s="34">
        <v>2</v>
      </c>
      <c r="H399" s="34">
        <v>524.1</v>
      </c>
      <c r="I399" s="34"/>
      <c r="J399" s="34">
        <v>0</v>
      </c>
      <c r="K399" s="34">
        <v>0.86960000000000004</v>
      </c>
      <c r="L399" s="34">
        <v>12.1586</v>
      </c>
      <c r="M399" s="34">
        <v>0.58850000000000002</v>
      </c>
      <c r="N399" s="34">
        <v>398.80079999999998</v>
      </c>
      <c r="O399" s="34">
        <v>1.7392000000000001</v>
      </c>
      <c r="P399" s="34">
        <v>400.5</v>
      </c>
      <c r="Q399" s="34">
        <v>327.58629999999999</v>
      </c>
      <c r="R399" s="34">
        <v>1.4286000000000001</v>
      </c>
      <c r="S399" s="34">
        <v>329</v>
      </c>
      <c r="T399" s="34">
        <v>524.14649999999995</v>
      </c>
      <c r="U399" s="34"/>
      <c r="V399" s="34"/>
      <c r="W399" s="34">
        <v>0</v>
      </c>
      <c r="X399" s="34">
        <v>0</v>
      </c>
      <c r="Y399" s="34">
        <v>11.9</v>
      </c>
      <c r="Z399" s="34">
        <v>852</v>
      </c>
      <c r="AA399" s="34">
        <v>854</v>
      </c>
      <c r="AB399" s="34">
        <v>861</v>
      </c>
      <c r="AC399" s="34">
        <v>91</v>
      </c>
      <c r="AD399" s="34">
        <v>28.75</v>
      </c>
      <c r="AE399" s="34">
        <v>0.66</v>
      </c>
      <c r="AF399" s="34">
        <v>978</v>
      </c>
      <c r="AG399" s="34">
        <v>2</v>
      </c>
      <c r="AH399" s="34">
        <v>53</v>
      </c>
      <c r="AI399" s="34">
        <v>37</v>
      </c>
      <c r="AJ399" s="34">
        <v>190</v>
      </c>
      <c r="AK399" s="34">
        <v>168</v>
      </c>
      <c r="AL399" s="34">
        <v>3.7</v>
      </c>
      <c r="AM399" s="34">
        <v>174.2</v>
      </c>
      <c r="AN399" s="34" t="s">
        <v>155</v>
      </c>
      <c r="AO399" s="34">
        <v>2</v>
      </c>
      <c r="AP399" s="37">
        <v>0.81041666666666667</v>
      </c>
      <c r="AQ399" s="34">
        <v>47.158982999999999</v>
      </c>
      <c r="AR399" s="34">
        <v>-88.489062000000004</v>
      </c>
      <c r="AS399" s="34">
        <v>309.3</v>
      </c>
      <c r="AT399" s="34">
        <v>34</v>
      </c>
      <c r="AU399" s="34">
        <v>11</v>
      </c>
      <c r="AV399" s="34">
        <v>8</v>
      </c>
      <c r="AW399" s="34" t="s">
        <v>222</v>
      </c>
      <c r="AX399" s="34">
        <v>1.4456</v>
      </c>
      <c r="AY399" s="34">
        <v>1.0386</v>
      </c>
      <c r="AZ399" s="34">
        <v>1.9842</v>
      </c>
      <c r="BA399" s="34">
        <v>13.404</v>
      </c>
      <c r="BB399" s="34">
        <v>13.78</v>
      </c>
      <c r="BC399" s="34">
        <v>1.03</v>
      </c>
      <c r="BD399" s="34">
        <v>14.994</v>
      </c>
      <c r="BE399" s="34">
        <v>2760.817</v>
      </c>
      <c r="BF399" s="34">
        <v>85.046000000000006</v>
      </c>
      <c r="BG399" s="34">
        <v>9.4830000000000005</v>
      </c>
      <c r="BH399" s="34">
        <v>4.1000000000000002E-2</v>
      </c>
      <c r="BI399" s="34">
        <v>9.5239999999999991</v>
      </c>
      <c r="BJ399" s="34">
        <v>7.79</v>
      </c>
      <c r="BK399" s="34">
        <v>3.4000000000000002E-2</v>
      </c>
      <c r="BL399" s="34">
        <v>7.8239999999999998</v>
      </c>
      <c r="BM399" s="34">
        <v>4.1070000000000002</v>
      </c>
      <c r="BN399" s="34"/>
      <c r="BO399" s="34"/>
      <c r="BP399" s="34"/>
      <c r="BQ399" s="34">
        <v>0</v>
      </c>
      <c r="BR399" s="34">
        <v>0.54801999999999995</v>
      </c>
      <c r="BS399" s="34">
        <v>-5</v>
      </c>
      <c r="BT399" s="34">
        <v>8.0000000000000002E-3</v>
      </c>
      <c r="BU399" s="34">
        <v>13.392239</v>
      </c>
      <c r="BV399" s="34">
        <v>0</v>
      </c>
      <c r="BW399" s="34" t="s">
        <v>155</v>
      </c>
      <c r="BX399" s="34">
        <v>0.82099999999999995</v>
      </c>
    </row>
    <row r="400" spans="1:76" x14ac:dyDescent="0.25">
      <c r="A400" s="35">
        <v>43167</v>
      </c>
      <c r="B400" s="36">
        <v>1.7936342592592591E-2</v>
      </c>
      <c r="C400" s="34">
        <v>13.933999999999999</v>
      </c>
      <c r="D400" s="34">
        <v>0.74239999999999995</v>
      </c>
      <c r="E400" s="34">
        <v>7424.3029260000003</v>
      </c>
      <c r="F400" s="34">
        <v>479.8</v>
      </c>
      <c r="G400" s="34">
        <v>2</v>
      </c>
      <c r="H400" s="34">
        <v>472.8</v>
      </c>
      <c r="I400" s="34"/>
      <c r="J400" s="34">
        <v>0</v>
      </c>
      <c r="K400" s="34">
        <v>0.86950000000000005</v>
      </c>
      <c r="L400" s="34">
        <v>12.115399999999999</v>
      </c>
      <c r="M400" s="34">
        <v>0.64549999999999996</v>
      </c>
      <c r="N400" s="34">
        <v>417.20310000000001</v>
      </c>
      <c r="O400" s="34">
        <v>1.7388999999999999</v>
      </c>
      <c r="P400" s="34">
        <v>418.9</v>
      </c>
      <c r="Q400" s="34">
        <v>342.70249999999999</v>
      </c>
      <c r="R400" s="34">
        <v>1.4283999999999999</v>
      </c>
      <c r="S400" s="34">
        <v>344.1</v>
      </c>
      <c r="T400" s="34">
        <v>472.78820000000002</v>
      </c>
      <c r="U400" s="34"/>
      <c r="V400" s="34"/>
      <c r="W400" s="34">
        <v>0</v>
      </c>
      <c r="X400" s="34">
        <v>0</v>
      </c>
      <c r="Y400" s="34">
        <v>11.9</v>
      </c>
      <c r="Z400" s="34">
        <v>851</v>
      </c>
      <c r="AA400" s="34">
        <v>854</v>
      </c>
      <c r="AB400" s="34">
        <v>860</v>
      </c>
      <c r="AC400" s="34">
        <v>91</v>
      </c>
      <c r="AD400" s="34">
        <v>28.75</v>
      </c>
      <c r="AE400" s="34">
        <v>0.66</v>
      </c>
      <c r="AF400" s="34">
        <v>978</v>
      </c>
      <c r="AG400" s="34">
        <v>2</v>
      </c>
      <c r="AH400" s="34">
        <v>53</v>
      </c>
      <c r="AI400" s="34">
        <v>37</v>
      </c>
      <c r="AJ400" s="34">
        <v>190</v>
      </c>
      <c r="AK400" s="34">
        <v>168</v>
      </c>
      <c r="AL400" s="34">
        <v>3.8</v>
      </c>
      <c r="AM400" s="34">
        <v>174.3</v>
      </c>
      <c r="AN400" s="34" t="s">
        <v>155</v>
      </c>
      <c r="AO400" s="34">
        <v>2</v>
      </c>
      <c r="AP400" s="37">
        <v>0.81041666666666667</v>
      </c>
      <c r="AQ400" s="34">
        <v>47.158946</v>
      </c>
      <c r="AR400" s="34">
        <v>-88.488946999999996</v>
      </c>
      <c r="AS400" s="34">
        <v>309.39999999999998</v>
      </c>
      <c r="AT400" s="34">
        <v>36.299999999999997</v>
      </c>
      <c r="AU400" s="34">
        <v>11</v>
      </c>
      <c r="AV400" s="34">
        <v>8</v>
      </c>
      <c r="AW400" s="34" t="s">
        <v>202</v>
      </c>
      <c r="AX400" s="34">
        <v>1.3544</v>
      </c>
      <c r="AY400" s="34">
        <v>1.0613999999999999</v>
      </c>
      <c r="AZ400" s="34">
        <v>2.0386000000000002</v>
      </c>
      <c r="BA400" s="34">
        <v>13.404</v>
      </c>
      <c r="BB400" s="34">
        <v>13.76</v>
      </c>
      <c r="BC400" s="34">
        <v>1.03</v>
      </c>
      <c r="BD400" s="34">
        <v>15.012</v>
      </c>
      <c r="BE400" s="34">
        <v>2749.127</v>
      </c>
      <c r="BF400" s="34">
        <v>93.227999999999994</v>
      </c>
      <c r="BG400" s="34">
        <v>9.9139999999999997</v>
      </c>
      <c r="BH400" s="34">
        <v>4.1000000000000002E-2</v>
      </c>
      <c r="BI400" s="34">
        <v>9.9550000000000001</v>
      </c>
      <c r="BJ400" s="34">
        <v>8.1440000000000001</v>
      </c>
      <c r="BK400" s="34">
        <v>3.4000000000000002E-2</v>
      </c>
      <c r="BL400" s="34">
        <v>8.1769999999999996</v>
      </c>
      <c r="BM400" s="34">
        <v>3.7021000000000002</v>
      </c>
      <c r="BN400" s="34"/>
      <c r="BO400" s="34"/>
      <c r="BP400" s="34"/>
      <c r="BQ400" s="34">
        <v>0</v>
      </c>
      <c r="BR400" s="34">
        <v>0.70280799999999999</v>
      </c>
      <c r="BS400" s="34">
        <v>-5</v>
      </c>
      <c r="BT400" s="34">
        <v>8.7720000000000003E-3</v>
      </c>
      <c r="BU400" s="34">
        <v>17.174871</v>
      </c>
      <c r="BV400" s="34">
        <v>0</v>
      </c>
      <c r="BW400" s="34" t="s">
        <v>155</v>
      </c>
      <c r="BX400" s="34">
        <v>0.82099999999999995</v>
      </c>
    </row>
    <row r="401" spans="1:76" x14ac:dyDescent="0.25">
      <c r="A401" s="35">
        <v>43167</v>
      </c>
      <c r="B401" s="36">
        <v>1.7947916666666664E-2</v>
      </c>
      <c r="C401" s="34">
        <v>13.888</v>
      </c>
      <c r="D401" s="34">
        <v>0.94899999999999995</v>
      </c>
      <c r="E401" s="34">
        <v>9490.0574710000001</v>
      </c>
      <c r="F401" s="34">
        <v>526.1</v>
      </c>
      <c r="G401" s="34">
        <v>1.9</v>
      </c>
      <c r="H401" s="34">
        <v>467.2</v>
      </c>
      <c r="I401" s="34"/>
      <c r="J401" s="34">
        <v>0</v>
      </c>
      <c r="K401" s="34">
        <v>0.86799999999999999</v>
      </c>
      <c r="L401" s="34">
        <v>12.054600000000001</v>
      </c>
      <c r="M401" s="34">
        <v>0.82369999999999999</v>
      </c>
      <c r="N401" s="34">
        <v>456.69650000000001</v>
      </c>
      <c r="O401" s="34">
        <v>1.6423000000000001</v>
      </c>
      <c r="P401" s="34">
        <v>458.3</v>
      </c>
      <c r="Q401" s="34">
        <v>375.14339999999999</v>
      </c>
      <c r="R401" s="34">
        <v>1.349</v>
      </c>
      <c r="S401" s="34">
        <v>376.5</v>
      </c>
      <c r="T401" s="34">
        <v>467.23020000000002</v>
      </c>
      <c r="U401" s="34"/>
      <c r="V401" s="34"/>
      <c r="W401" s="34">
        <v>0</v>
      </c>
      <c r="X401" s="34">
        <v>0</v>
      </c>
      <c r="Y401" s="34">
        <v>11.9</v>
      </c>
      <c r="Z401" s="34">
        <v>851</v>
      </c>
      <c r="AA401" s="34">
        <v>852</v>
      </c>
      <c r="AB401" s="34">
        <v>861</v>
      </c>
      <c r="AC401" s="34">
        <v>91</v>
      </c>
      <c r="AD401" s="34">
        <v>28.75</v>
      </c>
      <c r="AE401" s="34">
        <v>0.66</v>
      </c>
      <c r="AF401" s="34">
        <v>978</v>
      </c>
      <c r="AG401" s="34">
        <v>2</v>
      </c>
      <c r="AH401" s="34">
        <v>53</v>
      </c>
      <c r="AI401" s="34">
        <v>37</v>
      </c>
      <c r="AJ401" s="34">
        <v>190</v>
      </c>
      <c r="AK401" s="34">
        <v>168</v>
      </c>
      <c r="AL401" s="34">
        <v>3.8</v>
      </c>
      <c r="AM401" s="34">
        <v>175</v>
      </c>
      <c r="AN401" s="34" t="s">
        <v>155</v>
      </c>
      <c r="AO401" s="34">
        <v>2</v>
      </c>
      <c r="AP401" s="37">
        <v>0.81042824074074071</v>
      </c>
      <c r="AQ401" s="34">
        <v>47.158901999999998</v>
      </c>
      <c r="AR401" s="34">
        <v>-88.488741000000005</v>
      </c>
      <c r="AS401" s="34">
        <v>309.60000000000002</v>
      </c>
      <c r="AT401" s="34">
        <v>37.4</v>
      </c>
      <c r="AU401" s="34">
        <v>11</v>
      </c>
      <c r="AV401" s="34">
        <v>9</v>
      </c>
      <c r="AW401" s="34" t="s">
        <v>199</v>
      </c>
      <c r="AX401" s="34">
        <v>1.2</v>
      </c>
      <c r="AY401" s="34">
        <v>1.1000000000000001</v>
      </c>
      <c r="AZ401" s="34">
        <v>2</v>
      </c>
      <c r="BA401" s="34">
        <v>13.404</v>
      </c>
      <c r="BB401" s="34">
        <v>13.6</v>
      </c>
      <c r="BC401" s="34">
        <v>1.01</v>
      </c>
      <c r="BD401" s="34">
        <v>15.208</v>
      </c>
      <c r="BE401" s="34">
        <v>2710.518</v>
      </c>
      <c r="BF401" s="34">
        <v>117.886</v>
      </c>
      <c r="BG401" s="34">
        <v>10.754</v>
      </c>
      <c r="BH401" s="34">
        <v>3.9E-2</v>
      </c>
      <c r="BI401" s="34">
        <v>10.792</v>
      </c>
      <c r="BJ401" s="34">
        <v>8.8330000000000002</v>
      </c>
      <c r="BK401" s="34">
        <v>3.2000000000000001E-2</v>
      </c>
      <c r="BL401" s="34">
        <v>8.8650000000000002</v>
      </c>
      <c r="BM401" s="34">
        <v>3.6254</v>
      </c>
      <c r="BN401" s="34"/>
      <c r="BO401" s="34"/>
      <c r="BP401" s="34"/>
      <c r="BQ401" s="34">
        <v>0</v>
      </c>
      <c r="BR401" s="34">
        <v>0.90813600000000005</v>
      </c>
      <c r="BS401" s="34">
        <v>-5</v>
      </c>
      <c r="BT401" s="34">
        <v>7.456E-3</v>
      </c>
      <c r="BU401" s="34">
        <v>22.192574</v>
      </c>
      <c r="BV401" s="34">
        <v>0</v>
      </c>
      <c r="BW401" s="34" t="s">
        <v>155</v>
      </c>
      <c r="BX401" s="34">
        <v>0.82099999999999995</v>
      </c>
    </row>
    <row r="402" spans="1:76" x14ac:dyDescent="0.25">
      <c r="A402" s="35">
        <v>43167</v>
      </c>
      <c r="B402" s="36">
        <v>1.7959490740740741E-2</v>
      </c>
      <c r="C402" s="34">
        <v>13.971</v>
      </c>
      <c r="D402" s="34">
        <v>0.84430000000000005</v>
      </c>
      <c r="E402" s="34">
        <v>8442.5983610000003</v>
      </c>
      <c r="F402" s="34">
        <v>616.20000000000005</v>
      </c>
      <c r="G402" s="34">
        <v>1.8</v>
      </c>
      <c r="H402" s="34">
        <v>484.6</v>
      </c>
      <c r="I402" s="34"/>
      <c r="J402" s="34">
        <v>0</v>
      </c>
      <c r="K402" s="34">
        <v>0.86819999999999997</v>
      </c>
      <c r="L402" s="34">
        <v>12.1303</v>
      </c>
      <c r="M402" s="34">
        <v>0.73299999999999998</v>
      </c>
      <c r="N402" s="34">
        <v>534.98209999999995</v>
      </c>
      <c r="O402" s="34">
        <v>1.5628</v>
      </c>
      <c r="P402" s="34">
        <v>536.5</v>
      </c>
      <c r="Q402" s="34">
        <v>439.44940000000003</v>
      </c>
      <c r="R402" s="34">
        <v>1.2838000000000001</v>
      </c>
      <c r="S402" s="34">
        <v>440.7</v>
      </c>
      <c r="T402" s="34">
        <v>484.61759999999998</v>
      </c>
      <c r="U402" s="34"/>
      <c r="V402" s="34"/>
      <c r="W402" s="34">
        <v>0</v>
      </c>
      <c r="X402" s="34">
        <v>0</v>
      </c>
      <c r="Y402" s="34">
        <v>11.9</v>
      </c>
      <c r="Z402" s="34">
        <v>851</v>
      </c>
      <c r="AA402" s="34">
        <v>853</v>
      </c>
      <c r="AB402" s="34">
        <v>862</v>
      </c>
      <c r="AC402" s="34">
        <v>91</v>
      </c>
      <c r="AD402" s="34">
        <v>28.75</v>
      </c>
      <c r="AE402" s="34">
        <v>0.66</v>
      </c>
      <c r="AF402" s="34">
        <v>978</v>
      </c>
      <c r="AG402" s="34">
        <v>2</v>
      </c>
      <c r="AH402" s="34">
        <v>53</v>
      </c>
      <c r="AI402" s="34">
        <v>37</v>
      </c>
      <c r="AJ402" s="34">
        <v>190</v>
      </c>
      <c r="AK402" s="34">
        <v>168</v>
      </c>
      <c r="AL402" s="34">
        <v>3.7</v>
      </c>
      <c r="AM402" s="34">
        <v>175.7</v>
      </c>
      <c r="AN402" s="34" t="s">
        <v>155</v>
      </c>
      <c r="AO402" s="34">
        <v>2</v>
      </c>
      <c r="AP402" s="37">
        <v>0.81043981481481486</v>
      </c>
      <c r="AQ402" s="34">
        <v>47.158900000000003</v>
      </c>
      <c r="AR402" s="34">
        <v>-88.488348000000002</v>
      </c>
      <c r="AS402" s="34">
        <v>309.7</v>
      </c>
      <c r="AT402" s="34">
        <v>39.9</v>
      </c>
      <c r="AU402" s="34">
        <v>11</v>
      </c>
      <c r="AV402" s="34">
        <v>9</v>
      </c>
      <c r="AW402" s="34" t="s">
        <v>199</v>
      </c>
      <c r="AX402" s="34">
        <v>1.383832</v>
      </c>
      <c r="AY402" s="34">
        <v>1.0387230000000001</v>
      </c>
      <c r="AZ402" s="34">
        <v>2.1225550000000002</v>
      </c>
      <c r="BA402" s="34">
        <v>13.404</v>
      </c>
      <c r="BB402" s="34">
        <v>13.62</v>
      </c>
      <c r="BC402" s="34">
        <v>1.02</v>
      </c>
      <c r="BD402" s="34">
        <v>15.175000000000001</v>
      </c>
      <c r="BE402" s="34">
        <v>2730.3560000000002</v>
      </c>
      <c r="BF402" s="34">
        <v>105.012</v>
      </c>
      <c r="BG402" s="34">
        <v>12.61</v>
      </c>
      <c r="BH402" s="34">
        <v>3.6999999999999998E-2</v>
      </c>
      <c r="BI402" s="34">
        <v>12.647</v>
      </c>
      <c r="BJ402" s="34">
        <v>10.358000000000001</v>
      </c>
      <c r="BK402" s="34">
        <v>0.03</v>
      </c>
      <c r="BL402" s="34">
        <v>10.388999999999999</v>
      </c>
      <c r="BM402" s="34">
        <v>3.7642000000000002</v>
      </c>
      <c r="BN402" s="34"/>
      <c r="BO402" s="34"/>
      <c r="BP402" s="34"/>
      <c r="BQ402" s="34">
        <v>0</v>
      </c>
      <c r="BR402" s="34">
        <v>0.83983200000000002</v>
      </c>
      <c r="BS402" s="34">
        <v>-5</v>
      </c>
      <c r="BT402" s="34">
        <v>7.7720000000000003E-3</v>
      </c>
      <c r="BU402" s="34">
        <v>20.523395000000001</v>
      </c>
      <c r="BV402" s="34">
        <v>0</v>
      </c>
      <c r="BW402" s="34" t="s">
        <v>155</v>
      </c>
      <c r="BX402" s="34">
        <v>0.82099999999999995</v>
      </c>
    </row>
    <row r="403" spans="1:76" x14ac:dyDescent="0.25">
      <c r="A403" s="35">
        <v>43167</v>
      </c>
      <c r="B403" s="36">
        <v>1.7971064814814815E-2</v>
      </c>
      <c r="C403" s="34">
        <v>14.121</v>
      </c>
      <c r="D403" s="34">
        <v>0.86709999999999998</v>
      </c>
      <c r="E403" s="34">
        <v>8671.1377250000005</v>
      </c>
      <c r="F403" s="34">
        <v>685.4</v>
      </c>
      <c r="G403" s="34">
        <v>1.7</v>
      </c>
      <c r="H403" s="34">
        <v>468.4</v>
      </c>
      <c r="I403" s="34"/>
      <c r="J403" s="34">
        <v>0</v>
      </c>
      <c r="K403" s="34">
        <v>0.8669</v>
      </c>
      <c r="L403" s="34">
        <v>12.241400000000001</v>
      </c>
      <c r="M403" s="34">
        <v>0.75170000000000003</v>
      </c>
      <c r="N403" s="34">
        <v>594.12189999999998</v>
      </c>
      <c r="O403" s="34">
        <v>1.4737</v>
      </c>
      <c r="P403" s="34">
        <v>595.6</v>
      </c>
      <c r="Q403" s="34">
        <v>488.02850000000001</v>
      </c>
      <c r="R403" s="34">
        <v>1.2104999999999999</v>
      </c>
      <c r="S403" s="34">
        <v>489.2</v>
      </c>
      <c r="T403" s="34">
        <v>468.39890000000003</v>
      </c>
      <c r="U403" s="34"/>
      <c r="V403" s="34"/>
      <c r="W403" s="34">
        <v>0</v>
      </c>
      <c r="X403" s="34">
        <v>0</v>
      </c>
      <c r="Y403" s="34">
        <v>11.9</v>
      </c>
      <c r="Z403" s="34">
        <v>852</v>
      </c>
      <c r="AA403" s="34">
        <v>853</v>
      </c>
      <c r="AB403" s="34">
        <v>863</v>
      </c>
      <c r="AC403" s="34">
        <v>91</v>
      </c>
      <c r="AD403" s="34">
        <v>28.75</v>
      </c>
      <c r="AE403" s="34">
        <v>0.66</v>
      </c>
      <c r="AF403" s="34">
        <v>978</v>
      </c>
      <c r="AG403" s="34">
        <v>2</v>
      </c>
      <c r="AH403" s="34">
        <v>53</v>
      </c>
      <c r="AI403" s="34">
        <v>37</v>
      </c>
      <c r="AJ403" s="34">
        <v>190</v>
      </c>
      <c r="AK403" s="34">
        <v>167.2</v>
      </c>
      <c r="AL403" s="34">
        <v>3.7</v>
      </c>
      <c r="AM403" s="34">
        <v>175.8</v>
      </c>
      <c r="AN403" s="34" t="s">
        <v>155</v>
      </c>
      <c r="AO403" s="34">
        <v>2</v>
      </c>
      <c r="AP403" s="37">
        <v>0.81046296296296294</v>
      </c>
      <c r="AQ403" s="34">
        <v>47.158909999999999</v>
      </c>
      <c r="AR403" s="34">
        <v>-88.487971000000002</v>
      </c>
      <c r="AS403" s="34">
        <v>309.60000000000002</v>
      </c>
      <c r="AT403" s="34">
        <v>44</v>
      </c>
      <c r="AU403" s="34">
        <v>11</v>
      </c>
      <c r="AV403" s="34">
        <v>9</v>
      </c>
      <c r="AW403" s="34" t="s">
        <v>199</v>
      </c>
      <c r="AX403" s="34">
        <v>1.438677</v>
      </c>
      <c r="AY403" s="34">
        <v>1.061323</v>
      </c>
      <c r="AZ403" s="34">
        <v>2.1386769999999999</v>
      </c>
      <c r="BA403" s="34">
        <v>13.404</v>
      </c>
      <c r="BB403" s="34">
        <v>13.48</v>
      </c>
      <c r="BC403" s="34">
        <v>1.01</v>
      </c>
      <c r="BD403" s="34">
        <v>15.356999999999999</v>
      </c>
      <c r="BE403" s="34">
        <v>2728.2040000000002</v>
      </c>
      <c r="BF403" s="34">
        <v>106.624</v>
      </c>
      <c r="BG403" s="34">
        <v>13.866</v>
      </c>
      <c r="BH403" s="34">
        <v>3.4000000000000002E-2</v>
      </c>
      <c r="BI403" s="34">
        <v>13.901</v>
      </c>
      <c r="BJ403" s="34">
        <v>11.39</v>
      </c>
      <c r="BK403" s="34">
        <v>2.8000000000000001E-2</v>
      </c>
      <c r="BL403" s="34">
        <v>11.417999999999999</v>
      </c>
      <c r="BM403" s="34">
        <v>3.6023000000000001</v>
      </c>
      <c r="BN403" s="34"/>
      <c r="BO403" s="34"/>
      <c r="BP403" s="34"/>
      <c r="BQ403" s="34">
        <v>0</v>
      </c>
      <c r="BR403" s="34">
        <v>0.53988800000000003</v>
      </c>
      <c r="BS403" s="34">
        <v>-5</v>
      </c>
      <c r="BT403" s="34">
        <v>7.228E-3</v>
      </c>
      <c r="BU403" s="34">
        <v>13.193514</v>
      </c>
      <c r="BV403" s="34">
        <v>0</v>
      </c>
      <c r="BW403" s="34" t="s">
        <v>155</v>
      </c>
      <c r="BX403" s="34">
        <v>0.82099999999999995</v>
      </c>
    </row>
    <row r="404" spans="1:76" x14ac:dyDescent="0.25">
      <c r="A404" s="35">
        <v>43167</v>
      </c>
      <c r="B404" s="36">
        <v>1.7982638888888888E-2</v>
      </c>
      <c r="C404" s="34">
        <v>13.644</v>
      </c>
      <c r="D404" s="34">
        <v>1.4776</v>
      </c>
      <c r="E404" s="34">
        <v>14775.57537</v>
      </c>
      <c r="F404" s="34">
        <v>731.6</v>
      </c>
      <c r="G404" s="34">
        <v>1.7</v>
      </c>
      <c r="H404" s="34">
        <v>573.70000000000005</v>
      </c>
      <c r="I404" s="34"/>
      <c r="J404" s="34">
        <v>0</v>
      </c>
      <c r="K404" s="34">
        <v>0.86499999999999999</v>
      </c>
      <c r="L404" s="34">
        <v>11.802199999999999</v>
      </c>
      <c r="M404" s="34">
        <v>1.2781</v>
      </c>
      <c r="N404" s="34">
        <v>632.88199999999995</v>
      </c>
      <c r="O404" s="34">
        <v>1.4704999999999999</v>
      </c>
      <c r="P404" s="34">
        <v>634.4</v>
      </c>
      <c r="Q404" s="34">
        <v>519.86720000000003</v>
      </c>
      <c r="R404" s="34">
        <v>1.2079</v>
      </c>
      <c r="S404" s="34">
        <v>521.1</v>
      </c>
      <c r="T404" s="34">
        <v>573.71209999999996</v>
      </c>
      <c r="U404" s="34"/>
      <c r="V404" s="34"/>
      <c r="W404" s="34">
        <v>0</v>
      </c>
      <c r="X404" s="34">
        <v>0</v>
      </c>
      <c r="Y404" s="34">
        <v>11.9</v>
      </c>
      <c r="Z404" s="34">
        <v>853</v>
      </c>
      <c r="AA404" s="34">
        <v>855</v>
      </c>
      <c r="AB404" s="34">
        <v>865</v>
      </c>
      <c r="AC404" s="34">
        <v>91</v>
      </c>
      <c r="AD404" s="34">
        <v>28.75</v>
      </c>
      <c r="AE404" s="34">
        <v>0.66</v>
      </c>
      <c r="AF404" s="34">
        <v>978</v>
      </c>
      <c r="AG404" s="34">
        <v>2</v>
      </c>
      <c r="AH404" s="34">
        <v>53</v>
      </c>
      <c r="AI404" s="34">
        <v>37</v>
      </c>
      <c r="AJ404" s="34">
        <v>190</v>
      </c>
      <c r="AK404" s="34">
        <v>167.8</v>
      </c>
      <c r="AL404" s="34">
        <v>3.7</v>
      </c>
      <c r="AM404" s="34">
        <v>175.4</v>
      </c>
      <c r="AN404" s="34" t="s">
        <v>155</v>
      </c>
      <c r="AO404" s="34">
        <v>2</v>
      </c>
      <c r="AP404" s="37">
        <v>0.81047453703703709</v>
      </c>
      <c r="AQ404" s="34">
        <v>47.158912000000001</v>
      </c>
      <c r="AR404" s="34">
        <v>-88.487857000000005</v>
      </c>
      <c r="AS404" s="34">
        <v>309.5</v>
      </c>
      <c r="AT404" s="34">
        <v>45.5</v>
      </c>
      <c r="AU404" s="34">
        <v>11</v>
      </c>
      <c r="AV404" s="34">
        <v>9</v>
      </c>
      <c r="AW404" s="34" t="s">
        <v>199</v>
      </c>
      <c r="AX404" s="34">
        <v>1.5227999999999999</v>
      </c>
      <c r="AY404" s="34">
        <v>1.1000000000000001</v>
      </c>
      <c r="AZ404" s="34">
        <v>2.2227999999999999</v>
      </c>
      <c r="BA404" s="34">
        <v>13.404</v>
      </c>
      <c r="BB404" s="34">
        <v>13.28</v>
      </c>
      <c r="BC404" s="34">
        <v>0.99</v>
      </c>
      <c r="BD404" s="34">
        <v>15.605</v>
      </c>
      <c r="BE404" s="34">
        <v>2610.6669999999999</v>
      </c>
      <c r="BF404" s="34">
        <v>179.94300000000001</v>
      </c>
      <c r="BG404" s="34">
        <v>14.661</v>
      </c>
      <c r="BH404" s="34">
        <v>3.4000000000000002E-2</v>
      </c>
      <c r="BI404" s="34">
        <v>14.695</v>
      </c>
      <c r="BJ404" s="34">
        <v>12.042999999999999</v>
      </c>
      <c r="BK404" s="34">
        <v>2.8000000000000001E-2</v>
      </c>
      <c r="BL404" s="34">
        <v>12.071</v>
      </c>
      <c r="BM404" s="34">
        <v>4.3792999999999997</v>
      </c>
      <c r="BN404" s="34"/>
      <c r="BO404" s="34"/>
      <c r="BP404" s="34"/>
      <c r="BQ404" s="34">
        <v>0</v>
      </c>
      <c r="BR404" s="34">
        <v>0.23789199999999999</v>
      </c>
      <c r="BS404" s="34">
        <v>-5</v>
      </c>
      <c r="BT404" s="34">
        <v>7.0000000000000001E-3</v>
      </c>
      <c r="BU404" s="34">
        <v>5.8134860000000002</v>
      </c>
      <c r="BV404" s="34">
        <v>0</v>
      </c>
      <c r="BW404" s="34" t="s">
        <v>155</v>
      </c>
      <c r="BX404" s="34">
        <v>0.82099999999999995</v>
      </c>
    </row>
    <row r="405" spans="1:76" x14ac:dyDescent="0.25">
      <c r="A405" s="35">
        <v>43167</v>
      </c>
      <c r="B405" s="36">
        <v>1.7994212962962962E-2</v>
      </c>
      <c r="C405" s="34">
        <v>13.672000000000001</v>
      </c>
      <c r="D405" s="34">
        <v>1.2336</v>
      </c>
      <c r="E405" s="34">
        <v>12336.35332</v>
      </c>
      <c r="F405" s="34">
        <v>742.2</v>
      </c>
      <c r="G405" s="34">
        <v>1.7</v>
      </c>
      <c r="H405" s="34">
        <v>763.7</v>
      </c>
      <c r="I405" s="34"/>
      <c r="J405" s="34">
        <v>0</v>
      </c>
      <c r="K405" s="34">
        <v>0.86680000000000001</v>
      </c>
      <c r="L405" s="34">
        <v>11.8507</v>
      </c>
      <c r="M405" s="34">
        <v>1.0692999999999999</v>
      </c>
      <c r="N405" s="34">
        <v>643.3134</v>
      </c>
      <c r="O405" s="34">
        <v>1.4736</v>
      </c>
      <c r="P405" s="34">
        <v>644.79999999999995</v>
      </c>
      <c r="Q405" s="34">
        <v>528.43589999999995</v>
      </c>
      <c r="R405" s="34">
        <v>1.2103999999999999</v>
      </c>
      <c r="S405" s="34">
        <v>529.6</v>
      </c>
      <c r="T405" s="34">
        <v>763.74689999999998</v>
      </c>
      <c r="U405" s="34"/>
      <c r="V405" s="34"/>
      <c r="W405" s="34">
        <v>0</v>
      </c>
      <c r="X405" s="34">
        <v>0</v>
      </c>
      <c r="Y405" s="34">
        <v>11.8</v>
      </c>
      <c r="Z405" s="34">
        <v>854</v>
      </c>
      <c r="AA405" s="34">
        <v>857</v>
      </c>
      <c r="AB405" s="34">
        <v>865</v>
      </c>
      <c r="AC405" s="34">
        <v>91</v>
      </c>
      <c r="AD405" s="34">
        <v>28.75</v>
      </c>
      <c r="AE405" s="34">
        <v>0.66</v>
      </c>
      <c r="AF405" s="34">
        <v>978</v>
      </c>
      <c r="AG405" s="34">
        <v>2</v>
      </c>
      <c r="AH405" s="34">
        <v>53</v>
      </c>
      <c r="AI405" s="34">
        <v>37</v>
      </c>
      <c r="AJ405" s="34">
        <v>190</v>
      </c>
      <c r="AK405" s="34">
        <v>168</v>
      </c>
      <c r="AL405" s="34">
        <v>3.7</v>
      </c>
      <c r="AM405" s="34">
        <v>175</v>
      </c>
      <c r="AN405" s="34" t="s">
        <v>155</v>
      </c>
      <c r="AO405" s="34">
        <v>2</v>
      </c>
      <c r="AP405" s="37">
        <v>0.81047453703703709</v>
      </c>
      <c r="AQ405" s="34">
        <v>47.158915</v>
      </c>
      <c r="AR405" s="34">
        <v>-88.487510999999998</v>
      </c>
      <c r="AS405" s="34">
        <v>309.2</v>
      </c>
      <c r="AT405" s="34">
        <v>45.8</v>
      </c>
      <c r="AU405" s="34">
        <v>11</v>
      </c>
      <c r="AV405" s="34">
        <v>9</v>
      </c>
      <c r="AW405" s="34" t="s">
        <v>199</v>
      </c>
      <c r="AX405" s="34">
        <v>1.6</v>
      </c>
      <c r="AY405" s="34">
        <v>1.1000000000000001</v>
      </c>
      <c r="AZ405" s="34">
        <v>2.2999999999999998</v>
      </c>
      <c r="BA405" s="34">
        <v>13.404</v>
      </c>
      <c r="BB405" s="34">
        <v>13.47</v>
      </c>
      <c r="BC405" s="34">
        <v>1</v>
      </c>
      <c r="BD405" s="34">
        <v>15.365</v>
      </c>
      <c r="BE405" s="34">
        <v>2649.9879999999998</v>
      </c>
      <c r="BF405" s="34">
        <v>152.191</v>
      </c>
      <c r="BG405" s="34">
        <v>15.065</v>
      </c>
      <c r="BH405" s="34">
        <v>3.5000000000000003E-2</v>
      </c>
      <c r="BI405" s="34">
        <v>15.099</v>
      </c>
      <c r="BJ405" s="34">
        <v>12.374000000000001</v>
      </c>
      <c r="BK405" s="34">
        <v>2.8000000000000001E-2</v>
      </c>
      <c r="BL405" s="34">
        <v>12.403</v>
      </c>
      <c r="BM405" s="34">
        <v>5.8935000000000004</v>
      </c>
      <c r="BN405" s="34"/>
      <c r="BO405" s="34"/>
      <c r="BP405" s="34"/>
      <c r="BQ405" s="34">
        <v>0</v>
      </c>
      <c r="BR405" s="34">
        <v>0.12490800000000001</v>
      </c>
      <c r="BS405" s="34">
        <v>-5</v>
      </c>
      <c r="BT405" s="34">
        <v>8.5439999999999995E-3</v>
      </c>
      <c r="BU405" s="34">
        <v>3.0524399999999998</v>
      </c>
      <c r="BV405" s="34">
        <v>0</v>
      </c>
      <c r="BW405" s="34" t="s">
        <v>155</v>
      </c>
      <c r="BX405" s="34">
        <v>0.82099999999999995</v>
      </c>
    </row>
    <row r="406" spans="1:76" x14ac:dyDescent="0.25">
      <c r="A406" s="35">
        <v>43167</v>
      </c>
      <c r="B406" s="36">
        <v>1.8005787037037039E-2</v>
      </c>
      <c r="C406" s="34">
        <v>14.042</v>
      </c>
      <c r="D406" s="34">
        <v>0.4924</v>
      </c>
      <c r="E406" s="34">
        <v>4924.1421140000002</v>
      </c>
      <c r="F406" s="34">
        <v>706</v>
      </c>
      <c r="G406" s="34">
        <v>1.8</v>
      </c>
      <c r="H406" s="34">
        <v>650</v>
      </c>
      <c r="I406" s="34"/>
      <c r="J406" s="34">
        <v>0</v>
      </c>
      <c r="K406" s="34">
        <v>0.87070000000000003</v>
      </c>
      <c r="L406" s="34">
        <v>12.2265</v>
      </c>
      <c r="M406" s="34">
        <v>0.42870000000000003</v>
      </c>
      <c r="N406" s="34">
        <v>614.73260000000005</v>
      </c>
      <c r="O406" s="34">
        <v>1.5671999999999999</v>
      </c>
      <c r="P406" s="34">
        <v>616.29999999999995</v>
      </c>
      <c r="Q406" s="34">
        <v>504.91419999999999</v>
      </c>
      <c r="R406" s="34">
        <v>1.2873000000000001</v>
      </c>
      <c r="S406" s="34">
        <v>506.2</v>
      </c>
      <c r="T406" s="34">
        <v>649.9606</v>
      </c>
      <c r="U406" s="34"/>
      <c r="V406" s="34"/>
      <c r="W406" s="34">
        <v>0</v>
      </c>
      <c r="X406" s="34">
        <v>0</v>
      </c>
      <c r="Y406" s="34">
        <v>11.9</v>
      </c>
      <c r="Z406" s="34">
        <v>853</v>
      </c>
      <c r="AA406" s="34">
        <v>857</v>
      </c>
      <c r="AB406" s="34">
        <v>866</v>
      </c>
      <c r="AC406" s="34">
        <v>91</v>
      </c>
      <c r="AD406" s="34">
        <v>28.72</v>
      </c>
      <c r="AE406" s="34">
        <v>0.66</v>
      </c>
      <c r="AF406" s="34">
        <v>979</v>
      </c>
      <c r="AG406" s="34">
        <v>2</v>
      </c>
      <c r="AH406" s="34">
        <v>53</v>
      </c>
      <c r="AI406" s="34">
        <v>37</v>
      </c>
      <c r="AJ406" s="34">
        <v>190</v>
      </c>
      <c r="AK406" s="34">
        <v>168</v>
      </c>
      <c r="AL406" s="34">
        <v>3.8</v>
      </c>
      <c r="AM406" s="34">
        <v>175</v>
      </c>
      <c r="AN406" s="34" t="s">
        <v>155</v>
      </c>
      <c r="AO406" s="34">
        <v>2</v>
      </c>
      <c r="AP406" s="37">
        <v>0.81049768518518517</v>
      </c>
      <c r="AQ406" s="34">
        <v>47.158915999999998</v>
      </c>
      <c r="AR406" s="34">
        <v>-88.487145999999996</v>
      </c>
      <c r="AS406" s="34">
        <v>309</v>
      </c>
      <c r="AT406" s="34">
        <v>44.3</v>
      </c>
      <c r="AU406" s="34">
        <v>11</v>
      </c>
      <c r="AV406" s="34">
        <v>9</v>
      </c>
      <c r="AW406" s="34" t="s">
        <v>199</v>
      </c>
      <c r="AX406" s="34">
        <v>1.7228000000000001</v>
      </c>
      <c r="AY406" s="34">
        <v>1.1614</v>
      </c>
      <c r="AZ406" s="34">
        <v>2.4228000000000001</v>
      </c>
      <c r="BA406" s="34">
        <v>13.404</v>
      </c>
      <c r="BB406" s="34">
        <v>13.9</v>
      </c>
      <c r="BC406" s="34">
        <v>1.04</v>
      </c>
      <c r="BD406" s="34">
        <v>14.851000000000001</v>
      </c>
      <c r="BE406" s="34">
        <v>2793.5920000000001</v>
      </c>
      <c r="BF406" s="34">
        <v>62.35</v>
      </c>
      <c r="BG406" s="34">
        <v>14.709</v>
      </c>
      <c r="BH406" s="34">
        <v>3.7999999999999999E-2</v>
      </c>
      <c r="BI406" s="34">
        <v>14.747</v>
      </c>
      <c r="BJ406" s="34">
        <v>12.081</v>
      </c>
      <c r="BK406" s="34">
        <v>3.1E-2</v>
      </c>
      <c r="BL406" s="34">
        <v>12.112</v>
      </c>
      <c r="BM406" s="34">
        <v>5.1246999999999998</v>
      </c>
      <c r="BN406" s="34"/>
      <c r="BO406" s="34"/>
      <c r="BP406" s="34"/>
      <c r="BQ406" s="34">
        <v>0</v>
      </c>
      <c r="BR406" s="34">
        <v>0.17739199999999999</v>
      </c>
      <c r="BS406" s="34">
        <v>-5</v>
      </c>
      <c r="BT406" s="34">
        <v>8.2279999999999992E-3</v>
      </c>
      <c r="BU406" s="34">
        <v>4.3350179999999998</v>
      </c>
      <c r="BV406" s="34">
        <v>0</v>
      </c>
      <c r="BW406" s="34" t="s">
        <v>155</v>
      </c>
      <c r="BX406" s="34">
        <v>0.82099999999999995</v>
      </c>
    </row>
    <row r="407" spans="1:76" x14ac:dyDescent="0.25">
      <c r="A407" s="35">
        <v>43167</v>
      </c>
      <c r="B407" s="36">
        <v>1.8017361111111112E-2</v>
      </c>
      <c r="C407" s="34">
        <v>14.366</v>
      </c>
      <c r="D407" s="34">
        <v>0.33279999999999998</v>
      </c>
      <c r="E407" s="34">
        <v>3327.8887070000001</v>
      </c>
      <c r="F407" s="34">
        <v>645.6</v>
      </c>
      <c r="G407" s="34">
        <v>1.8</v>
      </c>
      <c r="H407" s="34">
        <v>529.1</v>
      </c>
      <c r="I407" s="34"/>
      <c r="J407" s="34">
        <v>0</v>
      </c>
      <c r="K407" s="34">
        <v>0.86970000000000003</v>
      </c>
      <c r="L407" s="34">
        <v>12.4939</v>
      </c>
      <c r="M407" s="34">
        <v>0.28939999999999999</v>
      </c>
      <c r="N407" s="34">
        <v>561.50220000000002</v>
      </c>
      <c r="O407" s="34">
        <v>1.5724</v>
      </c>
      <c r="P407" s="34">
        <v>563.1</v>
      </c>
      <c r="Q407" s="34">
        <v>461.18119999999999</v>
      </c>
      <c r="R407" s="34">
        <v>1.2914000000000001</v>
      </c>
      <c r="S407" s="34">
        <v>462.5</v>
      </c>
      <c r="T407" s="34">
        <v>529.05600000000004</v>
      </c>
      <c r="U407" s="34"/>
      <c r="V407" s="34"/>
      <c r="W407" s="34">
        <v>0</v>
      </c>
      <c r="X407" s="34">
        <v>0</v>
      </c>
      <c r="Y407" s="34">
        <v>11.9</v>
      </c>
      <c r="Z407" s="34">
        <v>854</v>
      </c>
      <c r="AA407" s="34">
        <v>857</v>
      </c>
      <c r="AB407" s="34">
        <v>866</v>
      </c>
      <c r="AC407" s="34">
        <v>91</v>
      </c>
      <c r="AD407" s="34">
        <v>28.72</v>
      </c>
      <c r="AE407" s="34">
        <v>0.66</v>
      </c>
      <c r="AF407" s="34">
        <v>979</v>
      </c>
      <c r="AG407" s="34">
        <v>2</v>
      </c>
      <c r="AH407" s="34">
        <v>53</v>
      </c>
      <c r="AI407" s="34">
        <v>37</v>
      </c>
      <c r="AJ407" s="34">
        <v>190</v>
      </c>
      <c r="AK407" s="34">
        <v>168</v>
      </c>
      <c r="AL407" s="34">
        <v>3.7</v>
      </c>
      <c r="AM407" s="34">
        <v>175</v>
      </c>
      <c r="AN407" s="34" t="s">
        <v>155</v>
      </c>
      <c r="AO407" s="34">
        <v>2</v>
      </c>
      <c r="AP407" s="37">
        <v>0.81050925925925921</v>
      </c>
      <c r="AQ407" s="34">
        <v>47.158915</v>
      </c>
      <c r="AR407" s="34">
        <v>-88.487053000000003</v>
      </c>
      <c r="AS407" s="34">
        <v>309</v>
      </c>
      <c r="AT407" s="34">
        <v>43.2</v>
      </c>
      <c r="AU407" s="34">
        <v>11</v>
      </c>
      <c r="AV407" s="34">
        <v>9</v>
      </c>
      <c r="AW407" s="34" t="s">
        <v>199</v>
      </c>
      <c r="AX407" s="34">
        <v>1.8</v>
      </c>
      <c r="AY407" s="34">
        <v>1.3842000000000001</v>
      </c>
      <c r="AZ407" s="34">
        <v>2.6227999999999998</v>
      </c>
      <c r="BA407" s="34">
        <v>13.404</v>
      </c>
      <c r="BB407" s="34">
        <v>13.78</v>
      </c>
      <c r="BC407" s="34">
        <v>1.03</v>
      </c>
      <c r="BD407" s="34">
        <v>14.984999999999999</v>
      </c>
      <c r="BE407" s="34">
        <v>2828.8209999999999</v>
      </c>
      <c r="BF407" s="34">
        <v>41.707000000000001</v>
      </c>
      <c r="BG407" s="34">
        <v>13.314</v>
      </c>
      <c r="BH407" s="34">
        <v>3.6999999999999998E-2</v>
      </c>
      <c r="BI407" s="34">
        <v>13.351000000000001</v>
      </c>
      <c r="BJ407" s="34">
        <v>10.935</v>
      </c>
      <c r="BK407" s="34">
        <v>3.1E-2</v>
      </c>
      <c r="BL407" s="34">
        <v>10.965999999999999</v>
      </c>
      <c r="BM407" s="34">
        <v>4.1336000000000004</v>
      </c>
      <c r="BN407" s="34"/>
      <c r="BO407" s="34"/>
      <c r="BP407" s="34"/>
      <c r="BQ407" s="34">
        <v>0</v>
      </c>
      <c r="BR407" s="34">
        <v>0.17075199999999999</v>
      </c>
      <c r="BS407" s="34">
        <v>-5</v>
      </c>
      <c r="BT407" s="34">
        <v>8.0000000000000002E-3</v>
      </c>
      <c r="BU407" s="34">
        <v>4.172752</v>
      </c>
      <c r="BV407" s="34">
        <v>0</v>
      </c>
      <c r="BW407" s="34" t="s">
        <v>155</v>
      </c>
      <c r="BX407" s="34">
        <v>0.82099999999999995</v>
      </c>
    </row>
    <row r="408" spans="1:76" x14ac:dyDescent="0.25">
      <c r="A408" s="35">
        <v>43167</v>
      </c>
      <c r="B408" s="36">
        <v>1.8028935185185186E-2</v>
      </c>
      <c r="C408" s="34">
        <v>14.384</v>
      </c>
      <c r="D408" s="34">
        <v>0.30359999999999998</v>
      </c>
      <c r="E408" s="34">
        <v>3035.7</v>
      </c>
      <c r="F408" s="34">
        <v>549.20000000000005</v>
      </c>
      <c r="G408" s="34">
        <v>2.2000000000000002</v>
      </c>
      <c r="H408" s="34">
        <v>540.20000000000005</v>
      </c>
      <c r="I408" s="34"/>
      <c r="J408" s="34">
        <v>0</v>
      </c>
      <c r="K408" s="34">
        <v>0.86980000000000002</v>
      </c>
      <c r="L408" s="34">
        <v>12.5106</v>
      </c>
      <c r="M408" s="34">
        <v>0.26400000000000001</v>
      </c>
      <c r="N408" s="34">
        <v>477.7022</v>
      </c>
      <c r="O408" s="34">
        <v>1.9274</v>
      </c>
      <c r="P408" s="34">
        <v>479.6</v>
      </c>
      <c r="Q408" s="34">
        <v>392.35340000000002</v>
      </c>
      <c r="R408" s="34">
        <v>1.5831</v>
      </c>
      <c r="S408" s="34">
        <v>393.9</v>
      </c>
      <c r="T408" s="34">
        <v>540.23500000000001</v>
      </c>
      <c r="U408" s="34"/>
      <c r="V408" s="34"/>
      <c r="W408" s="34">
        <v>0</v>
      </c>
      <c r="X408" s="34">
        <v>0</v>
      </c>
      <c r="Y408" s="34">
        <v>11.9</v>
      </c>
      <c r="Z408" s="34">
        <v>854</v>
      </c>
      <c r="AA408" s="34">
        <v>856</v>
      </c>
      <c r="AB408" s="34">
        <v>866</v>
      </c>
      <c r="AC408" s="34">
        <v>91</v>
      </c>
      <c r="AD408" s="34">
        <v>28.72</v>
      </c>
      <c r="AE408" s="34">
        <v>0.66</v>
      </c>
      <c r="AF408" s="34">
        <v>979</v>
      </c>
      <c r="AG408" s="34">
        <v>2</v>
      </c>
      <c r="AH408" s="34">
        <v>53</v>
      </c>
      <c r="AI408" s="34">
        <v>37</v>
      </c>
      <c r="AJ408" s="34">
        <v>190</v>
      </c>
      <c r="AK408" s="34">
        <v>168</v>
      </c>
      <c r="AL408" s="34">
        <v>3.7</v>
      </c>
      <c r="AM408" s="34">
        <v>175</v>
      </c>
      <c r="AN408" s="34" t="s">
        <v>155</v>
      </c>
      <c r="AO408" s="34">
        <v>2</v>
      </c>
      <c r="AP408" s="37">
        <v>0.81050925925925921</v>
      </c>
      <c r="AQ408" s="34">
        <v>47.158912000000001</v>
      </c>
      <c r="AR408" s="34">
        <v>-88.486917000000005</v>
      </c>
      <c r="AS408" s="34">
        <v>308.89999999999998</v>
      </c>
      <c r="AT408" s="34">
        <v>39.6</v>
      </c>
      <c r="AU408" s="34">
        <v>11</v>
      </c>
      <c r="AV408" s="34">
        <v>9</v>
      </c>
      <c r="AW408" s="34" t="s">
        <v>199</v>
      </c>
      <c r="AX408" s="34">
        <v>1.9228000000000001</v>
      </c>
      <c r="AY408" s="34">
        <v>1.1930000000000001</v>
      </c>
      <c r="AZ408" s="34">
        <v>2.7614000000000001</v>
      </c>
      <c r="BA408" s="34">
        <v>13.404</v>
      </c>
      <c r="BB408" s="34">
        <v>13.8</v>
      </c>
      <c r="BC408" s="34">
        <v>1.03</v>
      </c>
      <c r="BD408" s="34">
        <v>14.971</v>
      </c>
      <c r="BE408" s="34">
        <v>2834.2779999999998</v>
      </c>
      <c r="BF408" s="34">
        <v>38.073</v>
      </c>
      <c r="BG408" s="34">
        <v>11.333</v>
      </c>
      <c r="BH408" s="34">
        <v>4.5999999999999999E-2</v>
      </c>
      <c r="BI408" s="34">
        <v>11.379</v>
      </c>
      <c r="BJ408" s="34">
        <v>9.3079999999999998</v>
      </c>
      <c r="BK408" s="34">
        <v>3.7999999999999999E-2</v>
      </c>
      <c r="BL408" s="34">
        <v>9.3460000000000001</v>
      </c>
      <c r="BM408" s="34">
        <v>4.2234999999999996</v>
      </c>
      <c r="BN408" s="34"/>
      <c r="BO408" s="34"/>
      <c r="BP408" s="34"/>
      <c r="BQ408" s="34">
        <v>0</v>
      </c>
      <c r="BR408" s="34">
        <v>0.16454199999999999</v>
      </c>
      <c r="BS408" s="34">
        <v>-5</v>
      </c>
      <c r="BT408" s="34">
        <v>7.2290000000000002E-3</v>
      </c>
      <c r="BU408" s="34">
        <v>4.021007</v>
      </c>
      <c r="BV408" s="34">
        <v>0</v>
      </c>
      <c r="BW408" s="34" t="s">
        <v>155</v>
      </c>
      <c r="BX408" s="34">
        <v>0.82099999999999995</v>
      </c>
    </row>
    <row r="409" spans="1:76" x14ac:dyDescent="0.25">
      <c r="A409" s="35">
        <v>43167</v>
      </c>
      <c r="B409" s="36">
        <v>1.804050925925926E-2</v>
      </c>
      <c r="C409" s="34">
        <v>14.409000000000001</v>
      </c>
      <c r="D409" s="34">
        <v>0.22839999999999999</v>
      </c>
      <c r="E409" s="34">
        <v>2283.614153</v>
      </c>
      <c r="F409" s="34">
        <v>455.7</v>
      </c>
      <c r="G409" s="34">
        <v>2.5</v>
      </c>
      <c r="H409" s="34">
        <v>557</v>
      </c>
      <c r="I409" s="34"/>
      <c r="J409" s="34">
        <v>0</v>
      </c>
      <c r="K409" s="34">
        <v>0.87029999999999996</v>
      </c>
      <c r="L409" s="34">
        <v>12.539300000000001</v>
      </c>
      <c r="M409" s="34">
        <v>0.19869999999999999</v>
      </c>
      <c r="N409" s="34">
        <v>396.55720000000002</v>
      </c>
      <c r="O409" s="34">
        <v>2.1757</v>
      </c>
      <c r="P409" s="34">
        <v>398.7</v>
      </c>
      <c r="Q409" s="34">
        <v>325.70609999999999</v>
      </c>
      <c r="R409" s="34">
        <v>1.7869999999999999</v>
      </c>
      <c r="S409" s="34">
        <v>327.5</v>
      </c>
      <c r="T409" s="34">
        <v>556.97170000000006</v>
      </c>
      <c r="U409" s="34"/>
      <c r="V409" s="34"/>
      <c r="W409" s="34">
        <v>0</v>
      </c>
      <c r="X409" s="34">
        <v>0</v>
      </c>
      <c r="Y409" s="34">
        <v>11.9</v>
      </c>
      <c r="Z409" s="34">
        <v>854</v>
      </c>
      <c r="AA409" s="34">
        <v>856</v>
      </c>
      <c r="AB409" s="34">
        <v>866</v>
      </c>
      <c r="AC409" s="34">
        <v>91</v>
      </c>
      <c r="AD409" s="34">
        <v>28.72</v>
      </c>
      <c r="AE409" s="34">
        <v>0.66</v>
      </c>
      <c r="AF409" s="34">
        <v>979</v>
      </c>
      <c r="AG409" s="34">
        <v>2</v>
      </c>
      <c r="AH409" s="34">
        <v>53</v>
      </c>
      <c r="AI409" s="34">
        <v>37</v>
      </c>
      <c r="AJ409" s="34">
        <v>190</v>
      </c>
      <c r="AK409" s="34">
        <v>168</v>
      </c>
      <c r="AL409" s="34">
        <v>3.8</v>
      </c>
      <c r="AM409" s="34">
        <v>175</v>
      </c>
      <c r="AN409" s="34" t="s">
        <v>155</v>
      </c>
      <c r="AO409" s="34">
        <v>2</v>
      </c>
      <c r="AP409" s="37">
        <v>0.81052083333333336</v>
      </c>
      <c r="AQ409" s="34">
        <v>47.158881000000001</v>
      </c>
      <c r="AR409" s="34">
        <v>-88.486585000000005</v>
      </c>
      <c r="AS409" s="34">
        <v>308.5</v>
      </c>
      <c r="AT409" s="34">
        <v>36.1</v>
      </c>
      <c r="AU409" s="34">
        <v>11</v>
      </c>
      <c r="AV409" s="34">
        <v>9</v>
      </c>
      <c r="AW409" s="34" t="s">
        <v>199</v>
      </c>
      <c r="AX409" s="34">
        <v>1.8772</v>
      </c>
      <c r="AY409" s="34">
        <v>1.1841999999999999</v>
      </c>
      <c r="AZ409" s="34">
        <v>2.9228000000000001</v>
      </c>
      <c r="BA409" s="34">
        <v>13.404</v>
      </c>
      <c r="BB409" s="34">
        <v>13.85</v>
      </c>
      <c r="BC409" s="34">
        <v>1.03</v>
      </c>
      <c r="BD409" s="34">
        <v>14.907</v>
      </c>
      <c r="BE409" s="34">
        <v>2848.5630000000001</v>
      </c>
      <c r="BF409" s="34">
        <v>28.734999999999999</v>
      </c>
      <c r="BG409" s="34">
        <v>9.4339999999999993</v>
      </c>
      <c r="BH409" s="34">
        <v>5.1999999999999998E-2</v>
      </c>
      <c r="BI409" s="34">
        <v>9.4860000000000007</v>
      </c>
      <c r="BJ409" s="34">
        <v>7.7480000000000002</v>
      </c>
      <c r="BK409" s="34">
        <v>4.2999999999999997E-2</v>
      </c>
      <c r="BL409" s="34">
        <v>7.7910000000000004</v>
      </c>
      <c r="BM409" s="34">
        <v>4.3662000000000001</v>
      </c>
      <c r="BN409" s="34"/>
      <c r="BO409" s="34"/>
      <c r="BP409" s="34"/>
      <c r="BQ409" s="34">
        <v>0</v>
      </c>
      <c r="BR409" s="34">
        <v>0.19355600000000001</v>
      </c>
      <c r="BS409" s="34">
        <v>-5</v>
      </c>
      <c r="BT409" s="34">
        <v>7.7720000000000003E-3</v>
      </c>
      <c r="BU409" s="34">
        <v>4.7300139999999997</v>
      </c>
      <c r="BV409" s="34">
        <v>0</v>
      </c>
      <c r="BW409" s="34" t="s">
        <v>155</v>
      </c>
      <c r="BX409" s="34">
        <v>0.82099999999999995</v>
      </c>
    </row>
    <row r="410" spans="1:76" x14ac:dyDescent="0.25">
      <c r="A410" s="35">
        <v>43167</v>
      </c>
      <c r="B410" s="36">
        <v>1.8052083333333333E-2</v>
      </c>
      <c r="C410" s="34">
        <v>14.426</v>
      </c>
      <c r="D410" s="34">
        <v>0.1368</v>
      </c>
      <c r="E410" s="34">
        <v>1368.4372470000001</v>
      </c>
      <c r="F410" s="34">
        <v>367.9</v>
      </c>
      <c r="G410" s="34">
        <v>2.5</v>
      </c>
      <c r="H410" s="34">
        <v>550.5</v>
      </c>
      <c r="I410" s="34"/>
      <c r="J410" s="34">
        <v>0</v>
      </c>
      <c r="K410" s="34">
        <v>0.87090000000000001</v>
      </c>
      <c r="L410" s="34">
        <v>12.563800000000001</v>
      </c>
      <c r="M410" s="34">
        <v>0.1192</v>
      </c>
      <c r="N410" s="34">
        <v>320.4128</v>
      </c>
      <c r="O410" s="34">
        <v>2.1842999999999999</v>
      </c>
      <c r="P410" s="34">
        <v>322.60000000000002</v>
      </c>
      <c r="Q410" s="34">
        <v>263.16609999999997</v>
      </c>
      <c r="R410" s="34">
        <v>1.794</v>
      </c>
      <c r="S410" s="34">
        <v>265</v>
      </c>
      <c r="T410" s="34">
        <v>550.52729999999997</v>
      </c>
      <c r="U410" s="34"/>
      <c r="V410" s="34"/>
      <c r="W410" s="34">
        <v>0</v>
      </c>
      <c r="X410" s="34">
        <v>0</v>
      </c>
      <c r="Y410" s="34">
        <v>11.8</v>
      </c>
      <c r="Z410" s="34">
        <v>855</v>
      </c>
      <c r="AA410" s="34">
        <v>857</v>
      </c>
      <c r="AB410" s="34">
        <v>866</v>
      </c>
      <c r="AC410" s="34">
        <v>91</v>
      </c>
      <c r="AD410" s="34">
        <v>28.72</v>
      </c>
      <c r="AE410" s="34">
        <v>0.66</v>
      </c>
      <c r="AF410" s="34">
        <v>979</v>
      </c>
      <c r="AG410" s="34">
        <v>2</v>
      </c>
      <c r="AH410" s="34">
        <v>53</v>
      </c>
      <c r="AI410" s="34">
        <v>37</v>
      </c>
      <c r="AJ410" s="34">
        <v>190</v>
      </c>
      <c r="AK410" s="34">
        <v>168</v>
      </c>
      <c r="AL410" s="34">
        <v>3.7</v>
      </c>
      <c r="AM410" s="34">
        <v>175</v>
      </c>
      <c r="AN410" s="34" t="s">
        <v>155</v>
      </c>
      <c r="AO410" s="34">
        <v>2</v>
      </c>
      <c r="AP410" s="37">
        <v>0.81054398148148143</v>
      </c>
      <c r="AQ410" s="34">
        <v>47.158862999999997</v>
      </c>
      <c r="AR410" s="34">
        <v>-88.486429999999999</v>
      </c>
      <c r="AS410" s="34">
        <v>308.2</v>
      </c>
      <c r="AT410" s="34">
        <v>35.4</v>
      </c>
      <c r="AU410" s="34">
        <v>11</v>
      </c>
      <c r="AV410" s="34">
        <v>7</v>
      </c>
      <c r="AW410" s="34" t="s">
        <v>203</v>
      </c>
      <c r="AX410" s="34">
        <v>1.8</v>
      </c>
      <c r="AY410" s="34">
        <v>1.3</v>
      </c>
      <c r="AZ410" s="34">
        <v>3</v>
      </c>
      <c r="BA410" s="34">
        <v>13.404</v>
      </c>
      <c r="BB410" s="34">
        <v>13.93</v>
      </c>
      <c r="BC410" s="34">
        <v>1.04</v>
      </c>
      <c r="BD410" s="34">
        <v>14.819000000000001</v>
      </c>
      <c r="BE410" s="34">
        <v>2866.652</v>
      </c>
      <c r="BF410" s="34">
        <v>17.308</v>
      </c>
      <c r="BG410" s="34">
        <v>7.6559999999999997</v>
      </c>
      <c r="BH410" s="34">
        <v>5.1999999999999998E-2</v>
      </c>
      <c r="BI410" s="34">
        <v>7.7080000000000002</v>
      </c>
      <c r="BJ410" s="34">
        <v>6.2880000000000003</v>
      </c>
      <c r="BK410" s="34">
        <v>4.2999999999999997E-2</v>
      </c>
      <c r="BL410" s="34">
        <v>6.3310000000000004</v>
      </c>
      <c r="BM410" s="34">
        <v>4.3346999999999998</v>
      </c>
      <c r="BN410" s="34"/>
      <c r="BO410" s="34"/>
      <c r="BP410" s="34"/>
      <c r="BQ410" s="34">
        <v>0</v>
      </c>
      <c r="BR410" s="34">
        <v>0.19350800000000001</v>
      </c>
      <c r="BS410" s="34">
        <v>-5</v>
      </c>
      <c r="BT410" s="34">
        <v>7.228E-3</v>
      </c>
      <c r="BU410" s="34">
        <v>4.7288509999999997</v>
      </c>
      <c r="BV410" s="34">
        <v>0</v>
      </c>
      <c r="BW410" s="34" t="s">
        <v>155</v>
      </c>
      <c r="BX410" s="34">
        <v>0.82099999999999995</v>
      </c>
    </row>
    <row r="411" spans="1:76" x14ac:dyDescent="0.25">
      <c r="A411" s="35">
        <v>43167</v>
      </c>
      <c r="B411" s="36">
        <v>1.8063657407407407E-2</v>
      </c>
      <c r="C411" s="34">
        <v>14.449</v>
      </c>
      <c r="D411" s="34">
        <v>0.1134</v>
      </c>
      <c r="E411" s="34">
        <v>1133.6194330000001</v>
      </c>
      <c r="F411" s="34">
        <v>284.5</v>
      </c>
      <c r="G411" s="34">
        <v>2.6</v>
      </c>
      <c r="H411" s="34">
        <v>537</v>
      </c>
      <c r="I411" s="34"/>
      <c r="J411" s="34">
        <v>0</v>
      </c>
      <c r="K411" s="34">
        <v>0.871</v>
      </c>
      <c r="L411" s="34">
        <v>12.5852</v>
      </c>
      <c r="M411" s="34">
        <v>9.8699999999999996E-2</v>
      </c>
      <c r="N411" s="34">
        <v>247.84440000000001</v>
      </c>
      <c r="O411" s="34">
        <v>2.2715999999999998</v>
      </c>
      <c r="P411" s="34">
        <v>250.1</v>
      </c>
      <c r="Q411" s="34">
        <v>203.56319999999999</v>
      </c>
      <c r="R411" s="34">
        <v>1.8657999999999999</v>
      </c>
      <c r="S411" s="34">
        <v>205.4</v>
      </c>
      <c r="T411" s="34">
        <v>537.02350000000001</v>
      </c>
      <c r="U411" s="34"/>
      <c r="V411" s="34"/>
      <c r="W411" s="34">
        <v>0</v>
      </c>
      <c r="X411" s="34">
        <v>0</v>
      </c>
      <c r="Y411" s="34">
        <v>11.9</v>
      </c>
      <c r="Z411" s="34">
        <v>854</v>
      </c>
      <c r="AA411" s="34">
        <v>855</v>
      </c>
      <c r="AB411" s="34">
        <v>865</v>
      </c>
      <c r="AC411" s="34">
        <v>91</v>
      </c>
      <c r="AD411" s="34">
        <v>28.72</v>
      </c>
      <c r="AE411" s="34">
        <v>0.66</v>
      </c>
      <c r="AF411" s="34">
        <v>979</v>
      </c>
      <c r="AG411" s="34">
        <v>2</v>
      </c>
      <c r="AH411" s="34">
        <v>53</v>
      </c>
      <c r="AI411" s="34">
        <v>37</v>
      </c>
      <c r="AJ411" s="34">
        <v>190</v>
      </c>
      <c r="AK411" s="34">
        <v>168</v>
      </c>
      <c r="AL411" s="34">
        <v>3.9</v>
      </c>
      <c r="AM411" s="34">
        <v>175</v>
      </c>
      <c r="AN411" s="34" t="s">
        <v>155</v>
      </c>
      <c r="AO411" s="34">
        <v>2</v>
      </c>
      <c r="AP411" s="37">
        <v>0.81054398148148143</v>
      </c>
      <c r="AQ411" s="34">
        <v>47.158835000000003</v>
      </c>
      <c r="AR411" s="34">
        <v>-88.486318999999995</v>
      </c>
      <c r="AS411" s="34">
        <v>308.3</v>
      </c>
      <c r="AT411" s="34">
        <v>33.200000000000003</v>
      </c>
      <c r="AU411" s="34">
        <v>11</v>
      </c>
      <c r="AV411" s="34">
        <v>7</v>
      </c>
      <c r="AW411" s="34" t="s">
        <v>223</v>
      </c>
      <c r="AX411" s="34">
        <v>1.8</v>
      </c>
      <c r="AY411" s="34">
        <v>1.4228000000000001</v>
      </c>
      <c r="AZ411" s="34">
        <v>3</v>
      </c>
      <c r="BA411" s="34">
        <v>13.404</v>
      </c>
      <c r="BB411" s="34">
        <v>13.93</v>
      </c>
      <c r="BC411" s="34">
        <v>1.04</v>
      </c>
      <c r="BD411" s="34">
        <v>14.807</v>
      </c>
      <c r="BE411" s="34">
        <v>2871.6239999999998</v>
      </c>
      <c r="BF411" s="34">
        <v>14.34</v>
      </c>
      <c r="BG411" s="34">
        <v>5.9219999999999997</v>
      </c>
      <c r="BH411" s="34">
        <v>5.3999999999999999E-2</v>
      </c>
      <c r="BI411" s="34">
        <v>5.976</v>
      </c>
      <c r="BJ411" s="34">
        <v>4.8639999999999999</v>
      </c>
      <c r="BK411" s="34">
        <v>4.4999999999999998E-2</v>
      </c>
      <c r="BL411" s="34">
        <v>4.9089999999999998</v>
      </c>
      <c r="BM411" s="34">
        <v>4.2285000000000004</v>
      </c>
      <c r="BN411" s="34"/>
      <c r="BO411" s="34"/>
      <c r="BP411" s="34"/>
      <c r="BQ411" s="34">
        <v>0</v>
      </c>
      <c r="BR411" s="34">
        <v>0.24040800000000001</v>
      </c>
      <c r="BS411" s="34">
        <v>-5</v>
      </c>
      <c r="BT411" s="34">
        <v>7.0000000000000001E-3</v>
      </c>
      <c r="BU411" s="34">
        <v>5.8749700000000002</v>
      </c>
      <c r="BV411" s="34">
        <v>0</v>
      </c>
      <c r="BW411" s="34" t="s">
        <v>155</v>
      </c>
      <c r="BX411" s="34">
        <v>0.82099999999999995</v>
      </c>
    </row>
    <row r="412" spans="1:76" x14ac:dyDescent="0.25">
      <c r="A412" s="35">
        <v>43167</v>
      </c>
      <c r="B412" s="36">
        <v>1.807523148148148E-2</v>
      </c>
      <c r="C412" s="34">
        <v>14.455</v>
      </c>
      <c r="D412" s="34">
        <v>0.17419999999999999</v>
      </c>
      <c r="E412" s="34">
        <v>1741.542416</v>
      </c>
      <c r="F412" s="34">
        <v>236.4</v>
      </c>
      <c r="G412" s="34">
        <v>2.7</v>
      </c>
      <c r="H412" s="34">
        <v>539.70000000000005</v>
      </c>
      <c r="I412" s="34"/>
      <c r="J412" s="34">
        <v>0</v>
      </c>
      <c r="K412" s="34">
        <v>0.87039999999999995</v>
      </c>
      <c r="L412" s="34">
        <v>12.582599999999999</v>
      </c>
      <c r="M412" s="34">
        <v>0.15160000000000001</v>
      </c>
      <c r="N412" s="34">
        <v>205.73589999999999</v>
      </c>
      <c r="O412" s="34">
        <v>2.3485999999999998</v>
      </c>
      <c r="P412" s="34">
        <v>208.1</v>
      </c>
      <c r="Q412" s="34">
        <v>168.97800000000001</v>
      </c>
      <c r="R412" s="34">
        <v>1.929</v>
      </c>
      <c r="S412" s="34">
        <v>170.9</v>
      </c>
      <c r="T412" s="34">
        <v>539.6848</v>
      </c>
      <c r="U412" s="34"/>
      <c r="V412" s="34"/>
      <c r="W412" s="34">
        <v>0</v>
      </c>
      <c r="X412" s="34">
        <v>0</v>
      </c>
      <c r="Y412" s="34">
        <v>11.9</v>
      </c>
      <c r="Z412" s="34">
        <v>854</v>
      </c>
      <c r="AA412" s="34">
        <v>857</v>
      </c>
      <c r="AB412" s="34">
        <v>865</v>
      </c>
      <c r="AC412" s="34">
        <v>91</v>
      </c>
      <c r="AD412" s="34">
        <v>28.72</v>
      </c>
      <c r="AE412" s="34">
        <v>0.66</v>
      </c>
      <c r="AF412" s="34">
        <v>979</v>
      </c>
      <c r="AG412" s="34">
        <v>2</v>
      </c>
      <c r="AH412" s="34">
        <v>53</v>
      </c>
      <c r="AI412" s="34">
        <v>37</v>
      </c>
      <c r="AJ412" s="34">
        <v>190.8</v>
      </c>
      <c r="AK412" s="34">
        <v>168</v>
      </c>
      <c r="AL412" s="34">
        <v>3.9</v>
      </c>
      <c r="AM412" s="34">
        <v>175</v>
      </c>
      <c r="AN412" s="34" t="s">
        <v>155</v>
      </c>
      <c r="AO412" s="34">
        <v>2</v>
      </c>
      <c r="AP412" s="37">
        <v>0.81055555555555558</v>
      </c>
      <c r="AQ412" s="34">
        <v>47.158785999999999</v>
      </c>
      <c r="AR412" s="34">
        <v>-88.486148999999997</v>
      </c>
      <c r="AS412" s="34">
        <v>308.3</v>
      </c>
      <c r="AT412" s="34">
        <v>31.6</v>
      </c>
      <c r="AU412" s="34">
        <v>11</v>
      </c>
      <c r="AV412" s="34">
        <v>7</v>
      </c>
      <c r="AW412" s="34" t="s">
        <v>223</v>
      </c>
      <c r="AX412" s="34">
        <v>1.8</v>
      </c>
      <c r="AY412" s="34">
        <v>1.1930000000000001</v>
      </c>
      <c r="AZ412" s="34">
        <v>2.7544</v>
      </c>
      <c r="BA412" s="34">
        <v>13.404</v>
      </c>
      <c r="BB412" s="34">
        <v>13.86</v>
      </c>
      <c r="BC412" s="34">
        <v>1.03</v>
      </c>
      <c r="BD412" s="34">
        <v>14.882999999999999</v>
      </c>
      <c r="BE412" s="34">
        <v>2859.6509999999998</v>
      </c>
      <c r="BF412" s="34">
        <v>21.928000000000001</v>
      </c>
      <c r="BG412" s="34">
        <v>4.8970000000000002</v>
      </c>
      <c r="BH412" s="34">
        <v>5.6000000000000001E-2</v>
      </c>
      <c r="BI412" s="34">
        <v>4.952</v>
      </c>
      <c r="BJ412" s="34">
        <v>4.0220000000000002</v>
      </c>
      <c r="BK412" s="34">
        <v>4.5999999999999999E-2</v>
      </c>
      <c r="BL412" s="34">
        <v>4.0679999999999996</v>
      </c>
      <c r="BM412" s="34">
        <v>4.2325999999999997</v>
      </c>
      <c r="BN412" s="34"/>
      <c r="BO412" s="34"/>
      <c r="BP412" s="34"/>
      <c r="BQ412" s="34">
        <v>0</v>
      </c>
      <c r="BR412" s="34">
        <v>0.24419199999999999</v>
      </c>
      <c r="BS412" s="34">
        <v>-5</v>
      </c>
      <c r="BT412" s="34">
        <v>7.0000000000000001E-3</v>
      </c>
      <c r="BU412" s="34">
        <v>5.967441</v>
      </c>
      <c r="BV412" s="34">
        <v>0</v>
      </c>
      <c r="BW412" s="34" t="s">
        <v>155</v>
      </c>
      <c r="BX412" s="34">
        <v>0.82099999999999995</v>
      </c>
    </row>
    <row r="413" spans="1:76" x14ac:dyDescent="0.25">
      <c r="A413" s="35">
        <v>43167</v>
      </c>
      <c r="B413" s="36">
        <v>1.8086805555555557E-2</v>
      </c>
      <c r="C413" s="34">
        <v>14.337999999999999</v>
      </c>
      <c r="D413" s="34">
        <v>0.58609999999999995</v>
      </c>
      <c r="E413" s="34">
        <v>5861.3930350000001</v>
      </c>
      <c r="F413" s="34">
        <v>209.6</v>
      </c>
      <c r="G413" s="34">
        <v>2.7</v>
      </c>
      <c r="H413" s="34">
        <v>584.20000000000005</v>
      </c>
      <c r="I413" s="34"/>
      <c r="J413" s="34">
        <v>0</v>
      </c>
      <c r="K413" s="34">
        <v>0.86760000000000004</v>
      </c>
      <c r="L413" s="34">
        <v>12.440200000000001</v>
      </c>
      <c r="M413" s="34">
        <v>0.50849999999999995</v>
      </c>
      <c r="N413" s="34">
        <v>181.85480000000001</v>
      </c>
      <c r="O413" s="34">
        <v>2.2995000000000001</v>
      </c>
      <c r="P413" s="34">
        <v>184.2</v>
      </c>
      <c r="Q413" s="34">
        <v>149.36359999999999</v>
      </c>
      <c r="R413" s="34">
        <v>1.8887</v>
      </c>
      <c r="S413" s="34">
        <v>151.30000000000001</v>
      </c>
      <c r="T413" s="34">
        <v>584.21699999999998</v>
      </c>
      <c r="U413" s="34"/>
      <c r="V413" s="34"/>
      <c r="W413" s="34">
        <v>0</v>
      </c>
      <c r="X413" s="34">
        <v>0</v>
      </c>
      <c r="Y413" s="34">
        <v>11.9</v>
      </c>
      <c r="Z413" s="34">
        <v>855</v>
      </c>
      <c r="AA413" s="34">
        <v>858</v>
      </c>
      <c r="AB413" s="34">
        <v>865</v>
      </c>
      <c r="AC413" s="34">
        <v>91</v>
      </c>
      <c r="AD413" s="34">
        <v>28.72</v>
      </c>
      <c r="AE413" s="34">
        <v>0.66</v>
      </c>
      <c r="AF413" s="34">
        <v>979</v>
      </c>
      <c r="AG413" s="34">
        <v>2</v>
      </c>
      <c r="AH413" s="34">
        <v>52.228000000000002</v>
      </c>
      <c r="AI413" s="34">
        <v>37</v>
      </c>
      <c r="AJ413" s="34">
        <v>191</v>
      </c>
      <c r="AK413" s="34">
        <v>168</v>
      </c>
      <c r="AL413" s="34">
        <v>3.8</v>
      </c>
      <c r="AM413" s="34">
        <v>175</v>
      </c>
      <c r="AN413" s="34" t="s">
        <v>155</v>
      </c>
      <c r="AO413" s="34">
        <v>2</v>
      </c>
      <c r="AP413" s="37">
        <v>0.81056712962962962</v>
      </c>
      <c r="AQ413" s="34">
        <v>47.158703000000003</v>
      </c>
      <c r="AR413" s="34">
        <v>-88.485878999999997</v>
      </c>
      <c r="AS413" s="34">
        <v>308.5</v>
      </c>
      <c r="AT413" s="34">
        <v>31.2</v>
      </c>
      <c r="AU413" s="34">
        <v>11</v>
      </c>
      <c r="AV413" s="34">
        <v>8</v>
      </c>
      <c r="AW413" s="34" t="s">
        <v>203</v>
      </c>
      <c r="AX413" s="34">
        <v>1.6772</v>
      </c>
      <c r="AY413" s="34">
        <v>1.1228</v>
      </c>
      <c r="AZ413" s="34">
        <v>2.6</v>
      </c>
      <c r="BA413" s="34">
        <v>13.404</v>
      </c>
      <c r="BB413" s="34">
        <v>13.55</v>
      </c>
      <c r="BC413" s="34">
        <v>1.01</v>
      </c>
      <c r="BD413" s="34">
        <v>15.257</v>
      </c>
      <c r="BE413" s="34">
        <v>2779.5219999999999</v>
      </c>
      <c r="BF413" s="34">
        <v>72.319000000000003</v>
      </c>
      <c r="BG413" s="34">
        <v>4.2549999999999999</v>
      </c>
      <c r="BH413" s="34">
        <v>5.3999999999999999E-2</v>
      </c>
      <c r="BI413" s="34">
        <v>4.3090000000000002</v>
      </c>
      <c r="BJ413" s="34">
        <v>3.4950000000000001</v>
      </c>
      <c r="BK413" s="34">
        <v>4.3999999999999997E-2</v>
      </c>
      <c r="BL413" s="34">
        <v>3.5390000000000001</v>
      </c>
      <c r="BM413" s="34">
        <v>4.5044000000000004</v>
      </c>
      <c r="BN413" s="34"/>
      <c r="BO413" s="34"/>
      <c r="BP413" s="34"/>
      <c r="BQ413" s="34">
        <v>0</v>
      </c>
      <c r="BR413" s="34">
        <v>0.14141200000000001</v>
      </c>
      <c r="BS413" s="34">
        <v>-5</v>
      </c>
      <c r="BT413" s="34">
        <v>6.228E-3</v>
      </c>
      <c r="BU413" s="34">
        <v>3.455756</v>
      </c>
      <c r="BV413" s="34">
        <v>0</v>
      </c>
      <c r="BW413" s="34" t="s">
        <v>155</v>
      </c>
      <c r="BX413" s="34">
        <v>0.82099999999999995</v>
      </c>
    </row>
    <row r="414" spans="1:76" x14ac:dyDescent="0.25">
      <c r="A414" s="35">
        <v>43167</v>
      </c>
      <c r="B414" s="36">
        <v>1.8098379629629631E-2</v>
      </c>
      <c r="C414" s="34">
        <v>14.108000000000001</v>
      </c>
      <c r="D414" s="34">
        <v>0.6069</v>
      </c>
      <c r="E414" s="34">
        <v>6068.6573310000003</v>
      </c>
      <c r="F414" s="34">
        <v>182.8</v>
      </c>
      <c r="G414" s="34">
        <v>2.6</v>
      </c>
      <c r="H414" s="34">
        <v>1904.8</v>
      </c>
      <c r="I414" s="34"/>
      <c r="J414" s="34">
        <v>0</v>
      </c>
      <c r="K414" s="34">
        <v>0.86799999999999999</v>
      </c>
      <c r="L414" s="34">
        <v>12.245900000000001</v>
      </c>
      <c r="M414" s="34">
        <v>0.52680000000000005</v>
      </c>
      <c r="N414" s="34">
        <v>158.70820000000001</v>
      </c>
      <c r="O414" s="34">
        <v>2.2589999999999999</v>
      </c>
      <c r="P414" s="34">
        <v>161</v>
      </c>
      <c r="Q414" s="34">
        <v>130.35249999999999</v>
      </c>
      <c r="R414" s="34">
        <v>1.8553999999999999</v>
      </c>
      <c r="S414" s="34">
        <v>132.19999999999999</v>
      </c>
      <c r="T414" s="34">
        <v>1904.8404</v>
      </c>
      <c r="U414" s="34"/>
      <c r="V414" s="34"/>
      <c r="W414" s="34">
        <v>0</v>
      </c>
      <c r="X414" s="34">
        <v>0</v>
      </c>
      <c r="Y414" s="34">
        <v>11.9</v>
      </c>
      <c r="Z414" s="34">
        <v>854</v>
      </c>
      <c r="AA414" s="34">
        <v>857</v>
      </c>
      <c r="AB414" s="34">
        <v>865</v>
      </c>
      <c r="AC414" s="34">
        <v>91</v>
      </c>
      <c r="AD414" s="34">
        <v>28.72</v>
      </c>
      <c r="AE414" s="34">
        <v>0.66</v>
      </c>
      <c r="AF414" s="34">
        <v>979</v>
      </c>
      <c r="AG414" s="34">
        <v>2</v>
      </c>
      <c r="AH414" s="34">
        <v>52</v>
      </c>
      <c r="AI414" s="34">
        <v>37</v>
      </c>
      <c r="AJ414" s="34">
        <v>191</v>
      </c>
      <c r="AK414" s="34">
        <v>168</v>
      </c>
      <c r="AL414" s="34">
        <v>3.9</v>
      </c>
      <c r="AM414" s="34">
        <v>175</v>
      </c>
      <c r="AN414" s="34" t="s">
        <v>155</v>
      </c>
      <c r="AO414" s="34">
        <v>2</v>
      </c>
      <c r="AP414" s="37">
        <v>0.8105902777777777</v>
      </c>
      <c r="AQ414" s="34">
        <v>47.158662</v>
      </c>
      <c r="AR414" s="34">
        <v>-88.485749999999996</v>
      </c>
      <c r="AS414" s="34">
        <v>308.7</v>
      </c>
      <c r="AT414" s="34">
        <v>31.1</v>
      </c>
      <c r="AU414" s="34">
        <v>11</v>
      </c>
      <c r="AV414" s="34">
        <v>8</v>
      </c>
      <c r="AW414" s="34" t="s">
        <v>203</v>
      </c>
      <c r="AX414" s="34">
        <v>1.4157999999999999</v>
      </c>
      <c r="AY414" s="34">
        <v>1.2</v>
      </c>
      <c r="AZ414" s="34">
        <v>2.1701999999999999</v>
      </c>
      <c r="BA414" s="34">
        <v>13.404</v>
      </c>
      <c r="BB414" s="34">
        <v>13.59</v>
      </c>
      <c r="BC414" s="34">
        <v>1.01</v>
      </c>
      <c r="BD414" s="34">
        <v>15.208</v>
      </c>
      <c r="BE414" s="34">
        <v>2745.431</v>
      </c>
      <c r="BF414" s="34">
        <v>75.162999999999997</v>
      </c>
      <c r="BG414" s="34">
        <v>3.726</v>
      </c>
      <c r="BH414" s="34">
        <v>5.2999999999999999E-2</v>
      </c>
      <c r="BI414" s="34">
        <v>3.7789999999999999</v>
      </c>
      <c r="BJ414" s="34">
        <v>3.06</v>
      </c>
      <c r="BK414" s="34">
        <v>4.3999999999999997E-2</v>
      </c>
      <c r="BL414" s="34">
        <v>3.1040000000000001</v>
      </c>
      <c r="BM414" s="34">
        <v>14.736700000000001</v>
      </c>
      <c r="BN414" s="34"/>
      <c r="BO414" s="34"/>
      <c r="BP414" s="34"/>
      <c r="BQ414" s="34">
        <v>0</v>
      </c>
      <c r="BR414" s="34">
        <v>0.122808</v>
      </c>
      <c r="BS414" s="34">
        <v>-5</v>
      </c>
      <c r="BT414" s="34">
        <v>6.7720000000000002E-3</v>
      </c>
      <c r="BU414" s="34">
        <v>3.0011199999999998</v>
      </c>
      <c r="BV414" s="34">
        <v>0</v>
      </c>
      <c r="BW414" s="34" t="s">
        <v>155</v>
      </c>
      <c r="BX414" s="34">
        <v>0.82099999999999995</v>
      </c>
    </row>
    <row r="415" spans="1:76" x14ac:dyDescent="0.25">
      <c r="A415" s="35">
        <v>43167</v>
      </c>
      <c r="B415" s="36">
        <v>1.8109953703703704E-2</v>
      </c>
      <c r="C415" s="34">
        <v>14.27</v>
      </c>
      <c r="D415" s="34">
        <v>0.32900000000000001</v>
      </c>
      <c r="E415" s="34">
        <v>3290.360952</v>
      </c>
      <c r="F415" s="34">
        <v>169.9</v>
      </c>
      <c r="G415" s="34">
        <v>2.5</v>
      </c>
      <c r="H415" s="34">
        <v>2634.5</v>
      </c>
      <c r="I415" s="34"/>
      <c r="J415" s="34">
        <v>0</v>
      </c>
      <c r="K415" s="34">
        <v>0.86850000000000005</v>
      </c>
      <c r="L415" s="34">
        <v>12.3935</v>
      </c>
      <c r="M415" s="34">
        <v>0.2858</v>
      </c>
      <c r="N415" s="34">
        <v>147.54689999999999</v>
      </c>
      <c r="O415" s="34">
        <v>2.1711999999999998</v>
      </c>
      <c r="P415" s="34">
        <v>149.69999999999999</v>
      </c>
      <c r="Q415" s="34">
        <v>121.1854</v>
      </c>
      <c r="R415" s="34">
        <v>1.7833000000000001</v>
      </c>
      <c r="S415" s="34">
        <v>123</v>
      </c>
      <c r="T415" s="34">
        <v>2634.5291999999999</v>
      </c>
      <c r="U415" s="34"/>
      <c r="V415" s="34"/>
      <c r="W415" s="34">
        <v>0</v>
      </c>
      <c r="X415" s="34">
        <v>0</v>
      </c>
      <c r="Y415" s="34">
        <v>11.9</v>
      </c>
      <c r="Z415" s="34">
        <v>855</v>
      </c>
      <c r="AA415" s="34">
        <v>859</v>
      </c>
      <c r="AB415" s="34">
        <v>866</v>
      </c>
      <c r="AC415" s="34">
        <v>91</v>
      </c>
      <c r="AD415" s="34">
        <v>28.72</v>
      </c>
      <c r="AE415" s="34">
        <v>0.66</v>
      </c>
      <c r="AF415" s="34">
        <v>979</v>
      </c>
      <c r="AG415" s="34">
        <v>2</v>
      </c>
      <c r="AH415" s="34">
        <v>52</v>
      </c>
      <c r="AI415" s="34">
        <v>37</v>
      </c>
      <c r="AJ415" s="34">
        <v>191</v>
      </c>
      <c r="AK415" s="34">
        <v>168</v>
      </c>
      <c r="AL415" s="34">
        <v>3.8</v>
      </c>
      <c r="AM415" s="34">
        <v>175</v>
      </c>
      <c r="AN415" s="34" t="s">
        <v>155</v>
      </c>
      <c r="AO415" s="34">
        <v>2</v>
      </c>
      <c r="AP415" s="37">
        <v>0.8105902777777777</v>
      </c>
      <c r="AQ415" s="34">
        <v>47.158600999999997</v>
      </c>
      <c r="AR415" s="34">
        <v>-88.485557999999997</v>
      </c>
      <c r="AS415" s="34">
        <v>308.7</v>
      </c>
      <c r="AT415" s="34">
        <v>29.8</v>
      </c>
      <c r="AU415" s="34">
        <v>11</v>
      </c>
      <c r="AV415" s="34">
        <v>8</v>
      </c>
      <c r="AW415" s="34" t="s">
        <v>203</v>
      </c>
      <c r="AX415" s="34">
        <v>1.3613999999999999</v>
      </c>
      <c r="AY415" s="34">
        <v>1.2614000000000001</v>
      </c>
      <c r="AZ415" s="34">
        <v>1.9614</v>
      </c>
      <c r="BA415" s="34">
        <v>13.404</v>
      </c>
      <c r="BB415" s="34">
        <v>13.65</v>
      </c>
      <c r="BC415" s="34">
        <v>1.02</v>
      </c>
      <c r="BD415" s="34">
        <v>15.141999999999999</v>
      </c>
      <c r="BE415" s="34">
        <v>2782.93</v>
      </c>
      <c r="BF415" s="34">
        <v>40.841000000000001</v>
      </c>
      <c r="BG415" s="34">
        <v>3.47</v>
      </c>
      <c r="BH415" s="34">
        <v>5.0999999999999997E-2</v>
      </c>
      <c r="BI415" s="34">
        <v>3.5209999999999999</v>
      </c>
      <c r="BJ415" s="34">
        <v>2.85</v>
      </c>
      <c r="BK415" s="34">
        <v>4.2000000000000003E-2</v>
      </c>
      <c r="BL415" s="34">
        <v>2.8919999999999999</v>
      </c>
      <c r="BM415" s="34">
        <v>20.414200000000001</v>
      </c>
      <c r="BN415" s="34"/>
      <c r="BO415" s="34"/>
      <c r="BP415" s="34"/>
      <c r="BQ415" s="34">
        <v>0</v>
      </c>
      <c r="BR415" s="34">
        <v>0.15224799999999999</v>
      </c>
      <c r="BS415" s="34">
        <v>-5</v>
      </c>
      <c r="BT415" s="34">
        <v>7.0000000000000001E-3</v>
      </c>
      <c r="BU415" s="34">
        <v>3.7205599999999999</v>
      </c>
      <c r="BV415" s="34">
        <v>0</v>
      </c>
      <c r="BW415" s="34" t="s">
        <v>155</v>
      </c>
      <c r="BX415" s="34">
        <v>0.82099999999999995</v>
      </c>
    </row>
    <row r="416" spans="1:76" x14ac:dyDescent="0.25">
      <c r="A416" s="35">
        <v>43167</v>
      </c>
      <c r="B416" s="36">
        <v>1.8121527777777778E-2</v>
      </c>
      <c r="C416" s="34">
        <v>14.499000000000001</v>
      </c>
      <c r="D416" s="34">
        <v>0.22509999999999999</v>
      </c>
      <c r="E416" s="34">
        <v>2251.1027570000001</v>
      </c>
      <c r="F416" s="34">
        <v>164.3</v>
      </c>
      <c r="G416" s="34">
        <v>2.5</v>
      </c>
      <c r="H416" s="34">
        <v>1859.9</v>
      </c>
      <c r="I416" s="34"/>
      <c r="J416" s="34">
        <v>0</v>
      </c>
      <c r="K416" s="34">
        <v>0.86839999999999995</v>
      </c>
      <c r="L416" s="34">
        <v>12.5913</v>
      </c>
      <c r="M416" s="34">
        <v>0.19550000000000001</v>
      </c>
      <c r="N416" s="34">
        <v>142.66810000000001</v>
      </c>
      <c r="O416" s="34">
        <v>2.1711</v>
      </c>
      <c r="P416" s="34">
        <v>144.80000000000001</v>
      </c>
      <c r="Q416" s="34">
        <v>117.17829999999999</v>
      </c>
      <c r="R416" s="34">
        <v>1.7831999999999999</v>
      </c>
      <c r="S416" s="34">
        <v>119</v>
      </c>
      <c r="T416" s="34">
        <v>1859.8804</v>
      </c>
      <c r="U416" s="34"/>
      <c r="V416" s="34"/>
      <c r="W416" s="34">
        <v>0</v>
      </c>
      <c r="X416" s="34">
        <v>0</v>
      </c>
      <c r="Y416" s="34">
        <v>11.9</v>
      </c>
      <c r="Z416" s="34">
        <v>855</v>
      </c>
      <c r="AA416" s="34">
        <v>859</v>
      </c>
      <c r="AB416" s="34">
        <v>866</v>
      </c>
      <c r="AC416" s="34">
        <v>91</v>
      </c>
      <c r="AD416" s="34">
        <v>28.72</v>
      </c>
      <c r="AE416" s="34">
        <v>0.66</v>
      </c>
      <c r="AF416" s="34">
        <v>979</v>
      </c>
      <c r="AG416" s="34">
        <v>2</v>
      </c>
      <c r="AH416" s="34">
        <v>52</v>
      </c>
      <c r="AI416" s="34">
        <v>37</v>
      </c>
      <c r="AJ416" s="34">
        <v>191</v>
      </c>
      <c r="AK416" s="34">
        <v>168.8</v>
      </c>
      <c r="AL416" s="34">
        <v>4</v>
      </c>
      <c r="AM416" s="34">
        <v>175</v>
      </c>
      <c r="AN416" s="34" t="s">
        <v>155</v>
      </c>
      <c r="AO416" s="34">
        <v>2</v>
      </c>
      <c r="AP416" s="37">
        <v>0.810613425925926</v>
      </c>
      <c r="AQ416" s="34">
        <v>47.158563000000001</v>
      </c>
      <c r="AR416" s="34">
        <v>-88.485437000000005</v>
      </c>
      <c r="AS416" s="34">
        <v>308.7</v>
      </c>
      <c r="AT416" s="34">
        <v>27.8</v>
      </c>
      <c r="AU416" s="34">
        <v>11</v>
      </c>
      <c r="AV416" s="34">
        <v>9</v>
      </c>
      <c r="AW416" s="34" t="s">
        <v>203</v>
      </c>
      <c r="AX416" s="34">
        <v>1.4</v>
      </c>
      <c r="AY416" s="34">
        <v>1.3613999999999999</v>
      </c>
      <c r="AZ416" s="34">
        <v>2.0613999999999999</v>
      </c>
      <c r="BA416" s="34">
        <v>13.404</v>
      </c>
      <c r="BB416" s="34">
        <v>13.64</v>
      </c>
      <c r="BC416" s="34">
        <v>1.02</v>
      </c>
      <c r="BD416" s="34">
        <v>15.151</v>
      </c>
      <c r="BE416" s="34">
        <v>2820.777</v>
      </c>
      <c r="BF416" s="34">
        <v>27.873999999999999</v>
      </c>
      <c r="BG416" s="34">
        <v>3.347</v>
      </c>
      <c r="BH416" s="34">
        <v>5.0999999999999997E-2</v>
      </c>
      <c r="BI416" s="34">
        <v>3.3980000000000001</v>
      </c>
      <c r="BJ416" s="34">
        <v>2.7490000000000001</v>
      </c>
      <c r="BK416" s="34">
        <v>4.2000000000000003E-2</v>
      </c>
      <c r="BL416" s="34">
        <v>2.7909999999999999</v>
      </c>
      <c r="BM416" s="34">
        <v>14.3782</v>
      </c>
      <c r="BN416" s="34"/>
      <c r="BO416" s="34"/>
      <c r="BP416" s="34"/>
      <c r="BQ416" s="34">
        <v>0</v>
      </c>
      <c r="BR416" s="34">
        <v>0.12989200000000001</v>
      </c>
      <c r="BS416" s="34">
        <v>-5</v>
      </c>
      <c r="BT416" s="34">
        <v>7.0000000000000001E-3</v>
      </c>
      <c r="BU416" s="34">
        <v>3.1742360000000001</v>
      </c>
      <c r="BV416" s="34">
        <v>0</v>
      </c>
      <c r="BW416" s="34" t="s">
        <v>155</v>
      </c>
      <c r="BX416" s="34">
        <v>0.82099999999999995</v>
      </c>
    </row>
    <row r="417" spans="1:76" x14ac:dyDescent="0.25">
      <c r="A417" s="35">
        <v>43167</v>
      </c>
      <c r="B417" s="36">
        <v>1.8133101851851855E-2</v>
      </c>
      <c r="C417" s="34">
        <v>14.523</v>
      </c>
      <c r="D417" s="34">
        <v>0.373</v>
      </c>
      <c r="E417" s="34">
        <v>3729.7994990000002</v>
      </c>
      <c r="F417" s="34">
        <v>164.2</v>
      </c>
      <c r="G417" s="34">
        <v>2.5</v>
      </c>
      <c r="H417" s="34">
        <v>1172.4000000000001</v>
      </c>
      <c r="I417" s="34"/>
      <c r="J417" s="34">
        <v>0</v>
      </c>
      <c r="K417" s="34">
        <v>0.86760000000000004</v>
      </c>
      <c r="L417" s="34">
        <v>12.599500000000001</v>
      </c>
      <c r="M417" s="34">
        <v>0.3236</v>
      </c>
      <c r="N417" s="34">
        <v>142.47499999999999</v>
      </c>
      <c r="O417" s="34">
        <v>2.1619999999999999</v>
      </c>
      <c r="P417" s="34">
        <v>144.6</v>
      </c>
      <c r="Q417" s="34">
        <v>117.0196</v>
      </c>
      <c r="R417" s="34">
        <v>1.7757000000000001</v>
      </c>
      <c r="S417" s="34">
        <v>118.8</v>
      </c>
      <c r="T417" s="34">
        <v>1172.3525</v>
      </c>
      <c r="U417" s="34"/>
      <c r="V417" s="34"/>
      <c r="W417" s="34">
        <v>0</v>
      </c>
      <c r="X417" s="34">
        <v>0</v>
      </c>
      <c r="Y417" s="34">
        <v>11.9</v>
      </c>
      <c r="Z417" s="34">
        <v>855</v>
      </c>
      <c r="AA417" s="34">
        <v>860</v>
      </c>
      <c r="AB417" s="34">
        <v>866</v>
      </c>
      <c r="AC417" s="34">
        <v>91</v>
      </c>
      <c r="AD417" s="34">
        <v>28.72</v>
      </c>
      <c r="AE417" s="34">
        <v>0.66</v>
      </c>
      <c r="AF417" s="34">
        <v>979</v>
      </c>
      <c r="AG417" s="34">
        <v>2</v>
      </c>
      <c r="AH417" s="34">
        <v>52</v>
      </c>
      <c r="AI417" s="34">
        <v>37</v>
      </c>
      <c r="AJ417" s="34">
        <v>191</v>
      </c>
      <c r="AK417" s="34">
        <v>169</v>
      </c>
      <c r="AL417" s="34">
        <v>3.9</v>
      </c>
      <c r="AM417" s="34">
        <v>175</v>
      </c>
      <c r="AN417" s="34" t="s">
        <v>155</v>
      </c>
      <c r="AO417" s="34">
        <v>2</v>
      </c>
      <c r="AP417" s="37">
        <v>0.810613425925926</v>
      </c>
      <c r="AQ417" s="34">
        <v>47.158532000000001</v>
      </c>
      <c r="AR417" s="34">
        <v>-88.485258000000002</v>
      </c>
      <c r="AS417" s="34">
        <v>308.60000000000002</v>
      </c>
      <c r="AT417" s="34">
        <v>26.3</v>
      </c>
      <c r="AU417" s="34">
        <v>11</v>
      </c>
      <c r="AV417" s="34">
        <v>9</v>
      </c>
      <c r="AW417" s="34" t="s">
        <v>212</v>
      </c>
      <c r="AX417" s="34">
        <v>1.4</v>
      </c>
      <c r="AY417" s="34">
        <v>1.4</v>
      </c>
      <c r="AZ417" s="34">
        <v>2.1</v>
      </c>
      <c r="BA417" s="34">
        <v>13.404</v>
      </c>
      <c r="BB417" s="34">
        <v>13.54</v>
      </c>
      <c r="BC417" s="34">
        <v>1.01</v>
      </c>
      <c r="BD417" s="34">
        <v>15.265000000000001</v>
      </c>
      <c r="BE417" s="34">
        <v>2807.9450000000002</v>
      </c>
      <c r="BF417" s="34">
        <v>45.899000000000001</v>
      </c>
      <c r="BG417" s="34">
        <v>3.3250000000000002</v>
      </c>
      <c r="BH417" s="34">
        <v>0.05</v>
      </c>
      <c r="BI417" s="34">
        <v>3.3759999999999999</v>
      </c>
      <c r="BJ417" s="34">
        <v>2.7309999999999999</v>
      </c>
      <c r="BK417" s="34">
        <v>4.1000000000000002E-2</v>
      </c>
      <c r="BL417" s="34">
        <v>2.7719999999999998</v>
      </c>
      <c r="BM417" s="34">
        <v>9.016</v>
      </c>
      <c r="BN417" s="34"/>
      <c r="BO417" s="34"/>
      <c r="BP417" s="34"/>
      <c r="BQ417" s="34">
        <v>0</v>
      </c>
      <c r="BR417" s="34">
        <v>0.129492</v>
      </c>
      <c r="BS417" s="34">
        <v>-5</v>
      </c>
      <c r="BT417" s="34">
        <v>7.0000000000000001E-3</v>
      </c>
      <c r="BU417" s="34">
        <v>3.1644610000000002</v>
      </c>
      <c r="BV417" s="34">
        <v>0</v>
      </c>
      <c r="BW417" s="34" t="s">
        <v>155</v>
      </c>
      <c r="BX417" s="34">
        <v>0.82099999999999995</v>
      </c>
    </row>
    <row r="418" spans="1:76" x14ac:dyDescent="0.25">
      <c r="A418" s="35">
        <v>43167</v>
      </c>
      <c r="B418" s="36">
        <v>1.8144675925925925E-2</v>
      </c>
      <c r="C418" s="34">
        <v>14.509</v>
      </c>
      <c r="D418" s="34">
        <v>0.17979999999999999</v>
      </c>
      <c r="E418" s="34">
        <v>1797.538462</v>
      </c>
      <c r="F418" s="34">
        <v>164.1</v>
      </c>
      <c r="G418" s="34">
        <v>2.4</v>
      </c>
      <c r="H418" s="34">
        <v>799.7</v>
      </c>
      <c r="I418" s="34"/>
      <c r="J418" s="34">
        <v>0</v>
      </c>
      <c r="K418" s="34">
        <v>0.86970000000000003</v>
      </c>
      <c r="L418" s="34">
        <v>12.6191</v>
      </c>
      <c r="M418" s="34">
        <v>0.15629999999999999</v>
      </c>
      <c r="N418" s="34">
        <v>142.749</v>
      </c>
      <c r="O418" s="34">
        <v>2.0874000000000001</v>
      </c>
      <c r="P418" s="34">
        <v>144.80000000000001</v>
      </c>
      <c r="Q418" s="34">
        <v>117.24469999999999</v>
      </c>
      <c r="R418" s="34">
        <v>1.7143999999999999</v>
      </c>
      <c r="S418" s="34">
        <v>119</v>
      </c>
      <c r="T418" s="34">
        <v>799.69299999999998</v>
      </c>
      <c r="U418" s="34"/>
      <c r="V418" s="34"/>
      <c r="W418" s="34">
        <v>0</v>
      </c>
      <c r="X418" s="34">
        <v>0</v>
      </c>
      <c r="Y418" s="34">
        <v>11.9</v>
      </c>
      <c r="Z418" s="34">
        <v>856</v>
      </c>
      <c r="AA418" s="34">
        <v>861</v>
      </c>
      <c r="AB418" s="34">
        <v>866</v>
      </c>
      <c r="AC418" s="34">
        <v>91</v>
      </c>
      <c r="AD418" s="34">
        <v>28.72</v>
      </c>
      <c r="AE418" s="34">
        <v>0.66</v>
      </c>
      <c r="AF418" s="34">
        <v>979</v>
      </c>
      <c r="AG418" s="34">
        <v>2</v>
      </c>
      <c r="AH418" s="34">
        <v>52</v>
      </c>
      <c r="AI418" s="34">
        <v>37</v>
      </c>
      <c r="AJ418" s="34">
        <v>191</v>
      </c>
      <c r="AK418" s="34">
        <v>169</v>
      </c>
      <c r="AL418" s="34">
        <v>3.9</v>
      </c>
      <c r="AM418" s="34">
        <v>175</v>
      </c>
      <c r="AN418" s="34" t="s">
        <v>155</v>
      </c>
      <c r="AO418" s="34">
        <v>1</v>
      </c>
      <c r="AP418" s="37">
        <v>0.81063657407407408</v>
      </c>
      <c r="AQ418" s="34">
        <v>47.158512999999999</v>
      </c>
      <c r="AR418" s="34">
        <v>-88.485145000000003</v>
      </c>
      <c r="AS418" s="34">
        <v>308.60000000000002</v>
      </c>
      <c r="AT418" s="34">
        <v>25.9</v>
      </c>
      <c r="AU418" s="34">
        <v>11</v>
      </c>
      <c r="AV418" s="34">
        <v>9</v>
      </c>
      <c r="AW418" s="34" t="s">
        <v>212</v>
      </c>
      <c r="AX418" s="34">
        <v>1.215984</v>
      </c>
      <c r="AY418" s="34">
        <v>1.4</v>
      </c>
      <c r="AZ418" s="34">
        <v>1.9773229999999999</v>
      </c>
      <c r="BA418" s="34">
        <v>13.404</v>
      </c>
      <c r="BB418" s="34">
        <v>13.78</v>
      </c>
      <c r="BC418" s="34">
        <v>1.03</v>
      </c>
      <c r="BD418" s="34">
        <v>14.978</v>
      </c>
      <c r="BE418" s="34">
        <v>2852.8980000000001</v>
      </c>
      <c r="BF418" s="34">
        <v>22.495999999999999</v>
      </c>
      <c r="BG418" s="34">
        <v>3.38</v>
      </c>
      <c r="BH418" s="34">
        <v>4.9000000000000002E-2</v>
      </c>
      <c r="BI418" s="34">
        <v>3.4289999999999998</v>
      </c>
      <c r="BJ418" s="34">
        <v>2.7759999999999998</v>
      </c>
      <c r="BK418" s="34">
        <v>4.1000000000000002E-2</v>
      </c>
      <c r="BL418" s="34">
        <v>2.8159999999999998</v>
      </c>
      <c r="BM418" s="34">
        <v>6.2388000000000003</v>
      </c>
      <c r="BN418" s="34"/>
      <c r="BO418" s="34"/>
      <c r="BP418" s="34"/>
      <c r="BQ418" s="34">
        <v>0</v>
      </c>
      <c r="BR418" s="34">
        <v>0.12659599999999999</v>
      </c>
      <c r="BS418" s="34">
        <v>-5</v>
      </c>
      <c r="BT418" s="34">
        <v>7.0000000000000001E-3</v>
      </c>
      <c r="BU418" s="34">
        <v>3.0936900000000001</v>
      </c>
      <c r="BV418" s="34">
        <v>0</v>
      </c>
      <c r="BW418" s="34" t="s">
        <v>155</v>
      </c>
      <c r="BX418" s="34">
        <v>0.82099999999999995</v>
      </c>
    </row>
    <row r="419" spans="1:76" x14ac:dyDescent="0.25">
      <c r="A419" s="35">
        <v>43167</v>
      </c>
      <c r="B419" s="36">
        <v>1.8156249999999999E-2</v>
      </c>
      <c r="C419" s="34">
        <v>14.523</v>
      </c>
      <c r="D419" s="34">
        <v>0.13569999999999999</v>
      </c>
      <c r="E419" s="34">
        <v>1356.7295079999999</v>
      </c>
      <c r="F419" s="34">
        <v>156.30000000000001</v>
      </c>
      <c r="G419" s="34">
        <v>2.4</v>
      </c>
      <c r="H419" s="34">
        <v>602.70000000000005</v>
      </c>
      <c r="I419" s="34"/>
      <c r="J419" s="34">
        <v>0</v>
      </c>
      <c r="K419" s="34">
        <v>0.87019999999999997</v>
      </c>
      <c r="L419" s="34">
        <v>12.638299999999999</v>
      </c>
      <c r="M419" s="34">
        <v>0.1181</v>
      </c>
      <c r="N419" s="34">
        <v>136.04900000000001</v>
      </c>
      <c r="O419" s="34">
        <v>2.0886</v>
      </c>
      <c r="P419" s="34">
        <v>138.1</v>
      </c>
      <c r="Q419" s="34">
        <v>111.74169999999999</v>
      </c>
      <c r="R419" s="34">
        <v>1.7154</v>
      </c>
      <c r="S419" s="34">
        <v>113.5</v>
      </c>
      <c r="T419" s="34">
        <v>602.66980000000001</v>
      </c>
      <c r="U419" s="34"/>
      <c r="V419" s="34"/>
      <c r="W419" s="34">
        <v>0</v>
      </c>
      <c r="X419" s="34">
        <v>0</v>
      </c>
      <c r="Y419" s="34">
        <v>11.9</v>
      </c>
      <c r="Z419" s="34">
        <v>856</v>
      </c>
      <c r="AA419" s="34">
        <v>860</v>
      </c>
      <c r="AB419" s="34">
        <v>866</v>
      </c>
      <c r="AC419" s="34">
        <v>91</v>
      </c>
      <c r="AD419" s="34">
        <v>28.72</v>
      </c>
      <c r="AE419" s="34">
        <v>0.66</v>
      </c>
      <c r="AF419" s="34">
        <v>979</v>
      </c>
      <c r="AG419" s="34">
        <v>2</v>
      </c>
      <c r="AH419" s="34">
        <v>52</v>
      </c>
      <c r="AI419" s="34">
        <v>37</v>
      </c>
      <c r="AJ419" s="34">
        <v>191</v>
      </c>
      <c r="AK419" s="34">
        <v>169</v>
      </c>
      <c r="AL419" s="34">
        <v>4</v>
      </c>
      <c r="AM419" s="34">
        <v>175</v>
      </c>
      <c r="AN419" s="34" t="s">
        <v>155</v>
      </c>
      <c r="AO419" s="34">
        <v>1</v>
      </c>
      <c r="AP419" s="37">
        <v>0.81063657407407408</v>
      </c>
      <c r="AQ419" s="34">
        <v>47.158512000000002</v>
      </c>
      <c r="AR419" s="34">
        <v>-88.485056999999998</v>
      </c>
      <c r="AS419" s="34">
        <v>308.5</v>
      </c>
      <c r="AT419" s="34">
        <v>24.2</v>
      </c>
      <c r="AU419" s="34">
        <v>11</v>
      </c>
      <c r="AV419" s="34">
        <v>9</v>
      </c>
      <c r="AW419" s="34" t="s">
        <v>212</v>
      </c>
      <c r="AX419" s="34">
        <v>1.1000000000000001</v>
      </c>
      <c r="AY419" s="34">
        <v>1.4613609999999999</v>
      </c>
      <c r="AZ419" s="34">
        <v>1.9613609999999999</v>
      </c>
      <c r="BA419" s="34">
        <v>13.404</v>
      </c>
      <c r="BB419" s="34">
        <v>13.84</v>
      </c>
      <c r="BC419" s="34">
        <v>1.03</v>
      </c>
      <c r="BD419" s="34">
        <v>14.912000000000001</v>
      </c>
      <c r="BE419" s="34">
        <v>2865.9110000000001</v>
      </c>
      <c r="BF419" s="34">
        <v>17.04</v>
      </c>
      <c r="BG419" s="34">
        <v>3.2309999999999999</v>
      </c>
      <c r="BH419" s="34">
        <v>0.05</v>
      </c>
      <c r="BI419" s="34">
        <v>3.28</v>
      </c>
      <c r="BJ419" s="34">
        <v>2.6539999999999999</v>
      </c>
      <c r="BK419" s="34">
        <v>4.1000000000000002E-2</v>
      </c>
      <c r="BL419" s="34">
        <v>2.694</v>
      </c>
      <c r="BM419" s="34">
        <v>4.7160000000000002</v>
      </c>
      <c r="BN419" s="34"/>
      <c r="BO419" s="34"/>
      <c r="BP419" s="34"/>
      <c r="BQ419" s="34">
        <v>0</v>
      </c>
      <c r="BR419" s="34">
        <v>0.137352</v>
      </c>
      <c r="BS419" s="34">
        <v>-5</v>
      </c>
      <c r="BT419" s="34">
        <v>6.228E-3</v>
      </c>
      <c r="BU419" s="34">
        <v>3.3565390000000002</v>
      </c>
      <c r="BV419" s="34">
        <v>0</v>
      </c>
      <c r="BW419" s="34" t="s">
        <v>155</v>
      </c>
      <c r="BX419" s="34">
        <v>0.82099999999999995</v>
      </c>
    </row>
    <row r="420" spans="1:76" x14ac:dyDescent="0.25">
      <c r="A420" s="35">
        <v>43167</v>
      </c>
      <c r="B420" s="36">
        <v>1.8167824074074072E-2</v>
      </c>
      <c r="C420" s="34">
        <v>14.53</v>
      </c>
      <c r="D420" s="34">
        <v>0.121</v>
      </c>
      <c r="E420" s="34">
        <v>1210.07563</v>
      </c>
      <c r="F420" s="34">
        <v>148.9</v>
      </c>
      <c r="G420" s="34">
        <v>2.4</v>
      </c>
      <c r="H420" s="34">
        <v>537.70000000000005</v>
      </c>
      <c r="I420" s="34"/>
      <c r="J420" s="34">
        <v>0</v>
      </c>
      <c r="K420" s="34">
        <v>0.87029999999999996</v>
      </c>
      <c r="L420" s="34">
        <v>12.6462</v>
      </c>
      <c r="M420" s="34">
        <v>0.1053</v>
      </c>
      <c r="N420" s="34">
        <v>129.6018</v>
      </c>
      <c r="O420" s="34">
        <v>2.0888</v>
      </c>
      <c r="P420" s="34">
        <v>131.69999999999999</v>
      </c>
      <c r="Q420" s="34">
        <v>106.4464</v>
      </c>
      <c r="R420" s="34">
        <v>1.7156</v>
      </c>
      <c r="S420" s="34">
        <v>108.2</v>
      </c>
      <c r="T420" s="34">
        <v>537.74670000000003</v>
      </c>
      <c r="U420" s="34"/>
      <c r="V420" s="34"/>
      <c r="W420" s="34">
        <v>0</v>
      </c>
      <c r="X420" s="34">
        <v>0</v>
      </c>
      <c r="Y420" s="34">
        <v>11.9</v>
      </c>
      <c r="Z420" s="34">
        <v>856</v>
      </c>
      <c r="AA420" s="34">
        <v>861</v>
      </c>
      <c r="AB420" s="34">
        <v>865</v>
      </c>
      <c r="AC420" s="34">
        <v>91</v>
      </c>
      <c r="AD420" s="34">
        <v>28.72</v>
      </c>
      <c r="AE420" s="34">
        <v>0.66</v>
      </c>
      <c r="AF420" s="34">
        <v>979</v>
      </c>
      <c r="AG420" s="34">
        <v>2</v>
      </c>
      <c r="AH420" s="34">
        <v>52</v>
      </c>
      <c r="AI420" s="34">
        <v>37</v>
      </c>
      <c r="AJ420" s="34">
        <v>191</v>
      </c>
      <c r="AK420" s="34">
        <v>169</v>
      </c>
      <c r="AL420" s="34">
        <v>3.9</v>
      </c>
      <c r="AM420" s="34">
        <v>175</v>
      </c>
      <c r="AN420" s="34" t="s">
        <v>155</v>
      </c>
      <c r="AO420" s="34">
        <v>1</v>
      </c>
      <c r="AP420" s="37">
        <v>0.81064814814814812</v>
      </c>
      <c r="AQ420" s="34">
        <v>47.158506000000003</v>
      </c>
      <c r="AR420" s="34">
        <v>-88.484921999999997</v>
      </c>
      <c r="AS420" s="34">
        <v>308.39999999999998</v>
      </c>
      <c r="AT420" s="34">
        <v>22.6</v>
      </c>
      <c r="AU420" s="34">
        <v>11</v>
      </c>
      <c r="AV420" s="34">
        <v>9</v>
      </c>
      <c r="AW420" s="34" t="s">
        <v>212</v>
      </c>
      <c r="AX420" s="34">
        <v>1.1614</v>
      </c>
      <c r="AY420" s="34">
        <v>1.6228</v>
      </c>
      <c r="AZ420" s="34">
        <v>2.1227999999999998</v>
      </c>
      <c r="BA420" s="34">
        <v>13.404</v>
      </c>
      <c r="BB420" s="34">
        <v>13.85</v>
      </c>
      <c r="BC420" s="34">
        <v>1.03</v>
      </c>
      <c r="BD420" s="34">
        <v>14.897</v>
      </c>
      <c r="BE420" s="34">
        <v>2870.25</v>
      </c>
      <c r="BF420" s="34">
        <v>15.214</v>
      </c>
      <c r="BG420" s="34">
        <v>3.08</v>
      </c>
      <c r="BH420" s="34">
        <v>0.05</v>
      </c>
      <c r="BI420" s="34">
        <v>3.13</v>
      </c>
      <c r="BJ420" s="34">
        <v>2.5299999999999998</v>
      </c>
      <c r="BK420" s="34">
        <v>4.1000000000000002E-2</v>
      </c>
      <c r="BL420" s="34">
        <v>2.5710000000000002</v>
      </c>
      <c r="BM420" s="34">
        <v>4.2117000000000004</v>
      </c>
      <c r="BN420" s="34"/>
      <c r="BO420" s="34"/>
      <c r="BP420" s="34"/>
      <c r="BQ420" s="34">
        <v>0</v>
      </c>
      <c r="BR420" s="34">
        <v>0.12787599999999999</v>
      </c>
      <c r="BS420" s="34">
        <v>-5</v>
      </c>
      <c r="BT420" s="34">
        <v>6.7720000000000002E-3</v>
      </c>
      <c r="BU420" s="34">
        <v>3.1249699999999998</v>
      </c>
      <c r="BV420" s="34">
        <v>0</v>
      </c>
      <c r="BW420" s="34" t="s">
        <v>155</v>
      </c>
      <c r="BX420" s="34">
        <v>0.82099999999999995</v>
      </c>
    </row>
    <row r="421" spans="1:76" x14ac:dyDescent="0.25">
      <c r="A421" s="35">
        <v>43167</v>
      </c>
      <c r="B421" s="36">
        <v>1.8179398148148149E-2</v>
      </c>
      <c r="C421" s="34">
        <v>14.53</v>
      </c>
      <c r="D421" s="34">
        <v>8.14E-2</v>
      </c>
      <c r="E421" s="34">
        <v>814.36196800000005</v>
      </c>
      <c r="F421" s="34">
        <v>139.80000000000001</v>
      </c>
      <c r="G421" s="34">
        <v>2.4</v>
      </c>
      <c r="H421" s="34">
        <v>503.8</v>
      </c>
      <c r="I421" s="34"/>
      <c r="J421" s="34">
        <v>0</v>
      </c>
      <c r="K421" s="34">
        <v>0.87070000000000003</v>
      </c>
      <c r="L421" s="34">
        <v>12.6516</v>
      </c>
      <c r="M421" s="34">
        <v>7.0900000000000005E-2</v>
      </c>
      <c r="N421" s="34">
        <v>121.6982</v>
      </c>
      <c r="O421" s="34">
        <v>2.0897000000000001</v>
      </c>
      <c r="P421" s="34">
        <v>123.8</v>
      </c>
      <c r="Q421" s="34">
        <v>99.954999999999998</v>
      </c>
      <c r="R421" s="34">
        <v>1.7163999999999999</v>
      </c>
      <c r="S421" s="34">
        <v>101.7</v>
      </c>
      <c r="T421" s="34">
        <v>503.80529999999999</v>
      </c>
      <c r="U421" s="34"/>
      <c r="V421" s="34"/>
      <c r="W421" s="34">
        <v>0</v>
      </c>
      <c r="X421" s="34">
        <v>0</v>
      </c>
      <c r="Y421" s="34">
        <v>11.9</v>
      </c>
      <c r="Z421" s="34">
        <v>855</v>
      </c>
      <c r="AA421" s="34">
        <v>860</v>
      </c>
      <c r="AB421" s="34">
        <v>864</v>
      </c>
      <c r="AC421" s="34">
        <v>91</v>
      </c>
      <c r="AD421" s="34">
        <v>28.72</v>
      </c>
      <c r="AE421" s="34">
        <v>0.66</v>
      </c>
      <c r="AF421" s="34">
        <v>979</v>
      </c>
      <c r="AG421" s="34">
        <v>2</v>
      </c>
      <c r="AH421" s="34">
        <v>52</v>
      </c>
      <c r="AI421" s="34">
        <v>37</v>
      </c>
      <c r="AJ421" s="34">
        <v>191</v>
      </c>
      <c r="AK421" s="34">
        <v>169</v>
      </c>
      <c r="AL421" s="34">
        <v>3.9</v>
      </c>
      <c r="AM421" s="34">
        <v>175</v>
      </c>
      <c r="AN421" s="34" t="s">
        <v>155</v>
      </c>
      <c r="AO421" s="34">
        <v>1</v>
      </c>
      <c r="AP421" s="37">
        <v>0.81065972222222227</v>
      </c>
      <c r="AQ421" s="34">
        <v>47.158503000000003</v>
      </c>
      <c r="AR421" s="34">
        <v>-88.484792999999996</v>
      </c>
      <c r="AS421" s="34">
        <v>308.2</v>
      </c>
      <c r="AT421" s="34">
        <v>22.2</v>
      </c>
      <c r="AU421" s="34">
        <v>11</v>
      </c>
      <c r="AV421" s="34">
        <v>9</v>
      </c>
      <c r="AW421" s="34" t="s">
        <v>212</v>
      </c>
      <c r="AX421" s="34">
        <v>1.2</v>
      </c>
      <c r="AY421" s="34">
        <v>1.6386000000000001</v>
      </c>
      <c r="AZ421" s="34">
        <v>2.1385999999999998</v>
      </c>
      <c r="BA421" s="34">
        <v>13.404</v>
      </c>
      <c r="BB421" s="34">
        <v>13.89</v>
      </c>
      <c r="BC421" s="34">
        <v>1.04</v>
      </c>
      <c r="BD421" s="34">
        <v>14.847</v>
      </c>
      <c r="BE421" s="34">
        <v>2878.7849999999999</v>
      </c>
      <c r="BF421" s="34">
        <v>10.269</v>
      </c>
      <c r="BG421" s="34">
        <v>2.9</v>
      </c>
      <c r="BH421" s="34">
        <v>0.05</v>
      </c>
      <c r="BI421" s="34">
        <v>2.95</v>
      </c>
      <c r="BJ421" s="34">
        <v>2.3820000000000001</v>
      </c>
      <c r="BK421" s="34">
        <v>4.1000000000000002E-2</v>
      </c>
      <c r="BL421" s="34">
        <v>2.423</v>
      </c>
      <c r="BM421" s="34">
        <v>3.9559000000000002</v>
      </c>
      <c r="BN421" s="34"/>
      <c r="BO421" s="34"/>
      <c r="BP421" s="34"/>
      <c r="BQ421" s="34">
        <v>0</v>
      </c>
      <c r="BR421" s="34">
        <v>0.113964</v>
      </c>
      <c r="BS421" s="34">
        <v>-5</v>
      </c>
      <c r="BT421" s="34">
        <v>7.0000000000000001E-3</v>
      </c>
      <c r="BU421" s="34">
        <v>2.784996</v>
      </c>
      <c r="BV421" s="34">
        <v>0</v>
      </c>
      <c r="BW421" s="34" t="s">
        <v>155</v>
      </c>
      <c r="BX421" s="34">
        <v>0.82099999999999995</v>
      </c>
    </row>
    <row r="422" spans="1:76" x14ac:dyDescent="0.25">
      <c r="A422" s="35">
        <v>43167</v>
      </c>
      <c r="B422" s="36">
        <v>1.8190972222222223E-2</v>
      </c>
      <c r="C422" s="34">
        <v>14.53</v>
      </c>
      <c r="D422" s="34">
        <v>5.8400000000000001E-2</v>
      </c>
      <c r="E422" s="34">
        <v>584.42260399999998</v>
      </c>
      <c r="F422" s="34">
        <v>126.8</v>
      </c>
      <c r="G422" s="34">
        <v>2.4</v>
      </c>
      <c r="H422" s="34">
        <v>469.1</v>
      </c>
      <c r="I422" s="34"/>
      <c r="J422" s="34">
        <v>0</v>
      </c>
      <c r="K422" s="34">
        <v>0.87090000000000001</v>
      </c>
      <c r="L422" s="34">
        <v>12.654</v>
      </c>
      <c r="M422" s="34">
        <v>5.0900000000000001E-2</v>
      </c>
      <c r="N422" s="34">
        <v>110.4011</v>
      </c>
      <c r="O422" s="34">
        <v>2.0901000000000001</v>
      </c>
      <c r="P422" s="34">
        <v>112.5</v>
      </c>
      <c r="Q422" s="34">
        <v>90.762200000000007</v>
      </c>
      <c r="R422" s="34">
        <v>1.7182999999999999</v>
      </c>
      <c r="S422" s="34">
        <v>92.5</v>
      </c>
      <c r="T422" s="34">
        <v>469.0797</v>
      </c>
      <c r="U422" s="34"/>
      <c r="V422" s="34"/>
      <c r="W422" s="34">
        <v>0</v>
      </c>
      <c r="X422" s="34">
        <v>0</v>
      </c>
      <c r="Y422" s="34">
        <v>11.9</v>
      </c>
      <c r="Z422" s="34">
        <v>855</v>
      </c>
      <c r="AA422" s="34">
        <v>861</v>
      </c>
      <c r="AB422" s="34">
        <v>863</v>
      </c>
      <c r="AC422" s="34">
        <v>91.8</v>
      </c>
      <c r="AD422" s="34">
        <v>28.96</v>
      </c>
      <c r="AE422" s="34">
        <v>0.67</v>
      </c>
      <c r="AF422" s="34">
        <v>979</v>
      </c>
      <c r="AG422" s="34">
        <v>2</v>
      </c>
      <c r="AH422" s="34">
        <v>52</v>
      </c>
      <c r="AI422" s="34">
        <v>37</v>
      </c>
      <c r="AJ422" s="34">
        <v>191</v>
      </c>
      <c r="AK422" s="34">
        <v>168.2</v>
      </c>
      <c r="AL422" s="34">
        <v>3.8</v>
      </c>
      <c r="AM422" s="34">
        <v>175</v>
      </c>
      <c r="AN422" s="34" t="s">
        <v>155</v>
      </c>
      <c r="AO422" s="34">
        <v>1</v>
      </c>
      <c r="AP422" s="37">
        <v>0.8106712962962962</v>
      </c>
      <c r="AQ422" s="34">
        <v>47.15851</v>
      </c>
      <c r="AR422" s="34">
        <v>-88.484668999999997</v>
      </c>
      <c r="AS422" s="34">
        <v>308.2</v>
      </c>
      <c r="AT422" s="34">
        <v>20.8</v>
      </c>
      <c r="AU422" s="34">
        <v>11</v>
      </c>
      <c r="AV422" s="34">
        <v>9</v>
      </c>
      <c r="AW422" s="34" t="s">
        <v>212</v>
      </c>
      <c r="AX422" s="34">
        <v>1.5069999999999999</v>
      </c>
      <c r="AY422" s="34">
        <v>1.6614</v>
      </c>
      <c r="AZ422" s="34">
        <v>2.3456000000000001</v>
      </c>
      <c r="BA422" s="34">
        <v>13.404</v>
      </c>
      <c r="BB422" s="34">
        <v>13.92</v>
      </c>
      <c r="BC422" s="34">
        <v>1.04</v>
      </c>
      <c r="BD422" s="34">
        <v>14.826000000000001</v>
      </c>
      <c r="BE422" s="34">
        <v>2884.107</v>
      </c>
      <c r="BF422" s="34">
        <v>7.383</v>
      </c>
      <c r="BG422" s="34">
        <v>2.6349999999999998</v>
      </c>
      <c r="BH422" s="34">
        <v>0.05</v>
      </c>
      <c r="BI422" s="34">
        <v>2.6850000000000001</v>
      </c>
      <c r="BJ422" s="34">
        <v>2.1659999999999999</v>
      </c>
      <c r="BK422" s="34">
        <v>4.1000000000000002E-2</v>
      </c>
      <c r="BL422" s="34">
        <v>2.2069999999999999</v>
      </c>
      <c r="BM422" s="34">
        <v>3.6894</v>
      </c>
      <c r="BN422" s="34"/>
      <c r="BO422" s="34"/>
      <c r="BP422" s="34"/>
      <c r="BQ422" s="34">
        <v>0</v>
      </c>
      <c r="BR422" s="34">
        <v>0.143424</v>
      </c>
      <c r="BS422" s="34">
        <v>-5</v>
      </c>
      <c r="BT422" s="34">
        <v>6.228E-3</v>
      </c>
      <c r="BU422" s="34">
        <v>3.5049250000000001</v>
      </c>
      <c r="BV422" s="34">
        <v>0</v>
      </c>
      <c r="BW422" s="34" t="s">
        <v>155</v>
      </c>
      <c r="BX422" s="34">
        <v>0.82199999999999995</v>
      </c>
    </row>
    <row r="423" spans="1:76" x14ac:dyDescent="0.25">
      <c r="A423" s="35">
        <v>43167</v>
      </c>
      <c r="B423" s="36">
        <v>1.8202546296296297E-2</v>
      </c>
      <c r="C423" s="34">
        <v>14.523999999999999</v>
      </c>
      <c r="D423" s="34">
        <v>0.1862</v>
      </c>
      <c r="E423" s="34">
        <v>1862.0638819999999</v>
      </c>
      <c r="F423" s="34">
        <v>114.2</v>
      </c>
      <c r="G423" s="34">
        <v>2.4</v>
      </c>
      <c r="H423" s="34">
        <v>447.3</v>
      </c>
      <c r="I423" s="34"/>
      <c r="J423" s="34">
        <v>0</v>
      </c>
      <c r="K423" s="34">
        <v>0.86980000000000002</v>
      </c>
      <c r="L423" s="34">
        <v>12.632199999999999</v>
      </c>
      <c r="M423" s="34">
        <v>0.16200000000000001</v>
      </c>
      <c r="N423" s="34">
        <v>99.300200000000004</v>
      </c>
      <c r="O423" s="34">
        <v>2.0874999999999999</v>
      </c>
      <c r="P423" s="34">
        <v>101.4</v>
      </c>
      <c r="Q423" s="34">
        <v>81.658799999999999</v>
      </c>
      <c r="R423" s="34">
        <v>1.7165999999999999</v>
      </c>
      <c r="S423" s="34">
        <v>83.4</v>
      </c>
      <c r="T423" s="34">
        <v>447.25749999999999</v>
      </c>
      <c r="U423" s="34"/>
      <c r="V423" s="34"/>
      <c r="W423" s="34">
        <v>0</v>
      </c>
      <c r="X423" s="34">
        <v>0</v>
      </c>
      <c r="Y423" s="34">
        <v>11.9</v>
      </c>
      <c r="Z423" s="34">
        <v>856</v>
      </c>
      <c r="AA423" s="34">
        <v>862</v>
      </c>
      <c r="AB423" s="34">
        <v>864</v>
      </c>
      <c r="AC423" s="34">
        <v>92</v>
      </c>
      <c r="AD423" s="34">
        <v>29.03</v>
      </c>
      <c r="AE423" s="34">
        <v>0.67</v>
      </c>
      <c r="AF423" s="34">
        <v>979</v>
      </c>
      <c r="AG423" s="34">
        <v>2</v>
      </c>
      <c r="AH423" s="34">
        <v>52</v>
      </c>
      <c r="AI423" s="34">
        <v>37</v>
      </c>
      <c r="AJ423" s="34">
        <v>191</v>
      </c>
      <c r="AK423" s="34">
        <v>168</v>
      </c>
      <c r="AL423" s="34">
        <v>3.7</v>
      </c>
      <c r="AM423" s="34">
        <v>175</v>
      </c>
      <c r="AN423" s="34" t="s">
        <v>155</v>
      </c>
      <c r="AO423" s="34">
        <v>1</v>
      </c>
      <c r="AP423" s="37">
        <v>0.81068287037037035</v>
      </c>
      <c r="AQ423" s="34">
        <v>47.158538</v>
      </c>
      <c r="AR423" s="34">
        <v>-88.484558000000007</v>
      </c>
      <c r="AS423" s="34">
        <v>308.10000000000002</v>
      </c>
      <c r="AT423" s="34">
        <v>20</v>
      </c>
      <c r="AU423" s="34">
        <v>11</v>
      </c>
      <c r="AV423" s="34">
        <v>9</v>
      </c>
      <c r="AW423" s="34" t="s">
        <v>212</v>
      </c>
      <c r="AX423" s="34">
        <v>1.7</v>
      </c>
      <c r="AY423" s="34">
        <v>1.7</v>
      </c>
      <c r="AZ423" s="34">
        <v>2.5</v>
      </c>
      <c r="BA423" s="34">
        <v>13.404</v>
      </c>
      <c r="BB423" s="34">
        <v>13.8</v>
      </c>
      <c r="BC423" s="34">
        <v>1.03</v>
      </c>
      <c r="BD423" s="34">
        <v>14.973000000000001</v>
      </c>
      <c r="BE423" s="34">
        <v>2859.5459999999998</v>
      </c>
      <c r="BF423" s="34">
        <v>23.334</v>
      </c>
      <c r="BG423" s="34">
        <v>2.3540000000000001</v>
      </c>
      <c r="BH423" s="34">
        <v>4.9000000000000002E-2</v>
      </c>
      <c r="BI423" s="34">
        <v>2.403</v>
      </c>
      <c r="BJ423" s="34">
        <v>1.9359999999999999</v>
      </c>
      <c r="BK423" s="34">
        <v>4.1000000000000002E-2</v>
      </c>
      <c r="BL423" s="34">
        <v>1.976</v>
      </c>
      <c r="BM423" s="34">
        <v>3.4937999999999998</v>
      </c>
      <c r="BN423" s="34"/>
      <c r="BO423" s="34"/>
      <c r="BP423" s="34"/>
      <c r="BQ423" s="34">
        <v>0</v>
      </c>
      <c r="BR423" s="34">
        <v>0.132156</v>
      </c>
      <c r="BS423" s="34">
        <v>-5</v>
      </c>
      <c r="BT423" s="34">
        <v>7.5440000000000004E-3</v>
      </c>
      <c r="BU423" s="34">
        <v>3.229562</v>
      </c>
      <c r="BV423" s="34">
        <v>0</v>
      </c>
      <c r="BW423" s="34" t="s">
        <v>155</v>
      </c>
      <c r="BX423" s="34">
        <v>0.82199999999999995</v>
      </c>
    </row>
    <row r="424" spans="1:76" x14ac:dyDescent="0.25">
      <c r="A424" s="35">
        <v>43167</v>
      </c>
      <c r="B424" s="36">
        <v>1.821412037037037E-2</v>
      </c>
      <c r="C424" s="34">
        <v>14.496</v>
      </c>
      <c r="D424" s="34">
        <v>0.13300000000000001</v>
      </c>
      <c r="E424" s="34">
        <v>1330.158201</v>
      </c>
      <c r="F424" s="34">
        <v>105.1</v>
      </c>
      <c r="G424" s="34">
        <v>2.4</v>
      </c>
      <c r="H424" s="34">
        <v>486.5</v>
      </c>
      <c r="I424" s="34"/>
      <c r="J424" s="34">
        <v>0</v>
      </c>
      <c r="K424" s="34">
        <v>0.87039999999999995</v>
      </c>
      <c r="L424" s="34">
        <v>12.6182</v>
      </c>
      <c r="M424" s="34">
        <v>0.1158</v>
      </c>
      <c r="N424" s="34">
        <v>91.505399999999995</v>
      </c>
      <c r="O424" s="34">
        <v>2.0891000000000002</v>
      </c>
      <c r="P424" s="34">
        <v>93.6</v>
      </c>
      <c r="Q424" s="34">
        <v>75.248800000000003</v>
      </c>
      <c r="R424" s="34">
        <v>1.7179</v>
      </c>
      <c r="S424" s="34">
        <v>77</v>
      </c>
      <c r="T424" s="34">
        <v>486.48239999999998</v>
      </c>
      <c r="U424" s="34"/>
      <c r="V424" s="34"/>
      <c r="W424" s="34">
        <v>0</v>
      </c>
      <c r="X424" s="34">
        <v>0</v>
      </c>
      <c r="Y424" s="34">
        <v>11.9</v>
      </c>
      <c r="Z424" s="34">
        <v>856</v>
      </c>
      <c r="AA424" s="34">
        <v>861</v>
      </c>
      <c r="AB424" s="34">
        <v>864</v>
      </c>
      <c r="AC424" s="34">
        <v>92</v>
      </c>
      <c r="AD424" s="34">
        <v>29.03</v>
      </c>
      <c r="AE424" s="34">
        <v>0.67</v>
      </c>
      <c r="AF424" s="34">
        <v>979</v>
      </c>
      <c r="AG424" s="34">
        <v>2</v>
      </c>
      <c r="AH424" s="34">
        <v>52</v>
      </c>
      <c r="AI424" s="34">
        <v>37</v>
      </c>
      <c r="AJ424" s="34">
        <v>191</v>
      </c>
      <c r="AK424" s="34">
        <v>168</v>
      </c>
      <c r="AL424" s="34">
        <v>3.8</v>
      </c>
      <c r="AM424" s="34">
        <v>175</v>
      </c>
      <c r="AN424" s="34" t="s">
        <v>155</v>
      </c>
      <c r="AO424" s="34">
        <v>1</v>
      </c>
      <c r="AP424" s="37">
        <v>0.8106944444444445</v>
      </c>
      <c r="AQ424" s="34">
        <v>47.158579000000003</v>
      </c>
      <c r="AR424" s="34">
        <v>-88.484459000000001</v>
      </c>
      <c r="AS424" s="34">
        <v>308</v>
      </c>
      <c r="AT424" s="34">
        <v>19.5</v>
      </c>
      <c r="AU424" s="34">
        <v>11</v>
      </c>
      <c r="AV424" s="34">
        <v>9</v>
      </c>
      <c r="AW424" s="34" t="s">
        <v>212</v>
      </c>
      <c r="AX424" s="34">
        <v>1.6386000000000001</v>
      </c>
      <c r="AY424" s="34">
        <v>1.7614000000000001</v>
      </c>
      <c r="AZ424" s="34">
        <v>2.5613999999999999</v>
      </c>
      <c r="BA424" s="34">
        <v>13.404</v>
      </c>
      <c r="BB424" s="34">
        <v>13.87</v>
      </c>
      <c r="BC424" s="34">
        <v>1.04</v>
      </c>
      <c r="BD424" s="34">
        <v>14.885</v>
      </c>
      <c r="BE424" s="34">
        <v>2868.9879999999998</v>
      </c>
      <c r="BF424" s="34">
        <v>16.754999999999999</v>
      </c>
      <c r="BG424" s="34">
        <v>2.1789999999999998</v>
      </c>
      <c r="BH424" s="34">
        <v>0.05</v>
      </c>
      <c r="BI424" s="34">
        <v>2.2290000000000001</v>
      </c>
      <c r="BJ424" s="34">
        <v>1.792</v>
      </c>
      <c r="BK424" s="34">
        <v>4.1000000000000002E-2</v>
      </c>
      <c r="BL424" s="34">
        <v>1.833</v>
      </c>
      <c r="BM424" s="34">
        <v>3.8170000000000002</v>
      </c>
      <c r="BN424" s="34"/>
      <c r="BO424" s="34"/>
      <c r="BP424" s="34"/>
      <c r="BQ424" s="34">
        <v>0</v>
      </c>
      <c r="BR424" s="34">
        <v>0.152222</v>
      </c>
      <c r="BS424" s="34">
        <v>-5</v>
      </c>
      <c r="BT424" s="34">
        <v>7.2290000000000002E-3</v>
      </c>
      <c r="BU424" s="34">
        <v>3.7199200000000001</v>
      </c>
      <c r="BV424" s="34">
        <v>0</v>
      </c>
      <c r="BW424" s="34" t="s">
        <v>155</v>
      </c>
      <c r="BX424" s="34">
        <v>0.82199999999999995</v>
      </c>
    </row>
    <row r="425" spans="1:76" x14ac:dyDescent="0.25">
      <c r="A425" s="35">
        <v>43167</v>
      </c>
      <c r="B425" s="36">
        <v>1.8225694444444444E-2</v>
      </c>
      <c r="C425" s="34">
        <v>14.473000000000001</v>
      </c>
      <c r="D425" s="34">
        <v>6.5199999999999994E-2</v>
      </c>
      <c r="E425" s="34">
        <v>652.31543599999998</v>
      </c>
      <c r="F425" s="34">
        <v>96.9</v>
      </c>
      <c r="G425" s="34">
        <v>2.4</v>
      </c>
      <c r="H425" s="34">
        <v>432.6</v>
      </c>
      <c r="I425" s="34"/>
      <c r="J425" s="34">
        <v>0</v>
      </c>
      <c r="K425" s="34">
        <v>0.87129999999999996</v>
      </c>
      <c r="L425" s="34">
        <v>12.61</v>
      </c>
      <c r="M425" s="34">
        <v>5.6800000000000003E-2</v>
      </c>
      <c r="N425" s="34">
        <v>84.455500000000001</v>
      </c>
      <c r="O425" s="34">
        <v>2.0911</v>
      </c>
      <c r="P425" s="34">
        <v>86.5</v>
      </c>
      <c r="Q425" s="34">
        <v>69.451400000000007</v>
      </c>
      <c r="R425" s="34">
        <v>1.7196</v>
      </c>
      <c r="S425" s="34">
        <v>71.2</v>
      </c>
      <c r="T425" s="34">
        <v>432.62909999999999</v>
      </c>
      <c r="U425" s="34"/>
      <c r="V425" s="34"/>
      <c r="W425" s="34">
        <v>0</v>
      </c>
      <c r="X425" s="34">
        <v>0</v>
      </c>
      <c r="Y425" s="34">
        <v>11.9</v>
      </c>
      <c r="Z425" s="34">
        <v>856</v>
      </c>
      <c r="AA425" s="34">
        <v>861</v>
      </c>
      <c r="AB425" s="34">
        <v>864</v>
      </c>
      <c r="AC425" s="34">
        <v>92</v>
      </c>
      <c r="AD425" s="34">
        <v>29.03</v>
      </c>
      <c r="AE425" s="34">
        <v>0.67</v>
      </c>
      <c r="AF425" s="34">
        <v>979</v>
      </c>
      <c r="AG425" s="34">
        <v>2</v>
      </c>
      <c r="AH425" s="34">
        <v>52</v>
      </c>
      <c r="AI425" s="34">
        <v>37</v>
      </c>
      <c r="AJ425" s="34">
        <v>191</v>
      </c>
      <c r="AK425" s="34">
        <v>168.8</v>
      </c>
      <c r="AL425" s="34">
        <v>3.8</v>
      </c>
      <c r="AM425" s="34">
        <v>175</v>
      </c>
      <c r="AN425" s="34" t="s">
        <v>155</v>
      </c>
      <c r="AO425" s="34">
        <v>1</v>
      </c>
      <c r="AP425" s="37">
        <v>0.81070601851851853</v>
      </c>
      <c r="AQ425" s="34">
        <v>47.158633000000002</v>
      </c>
      <c r="AR425" s="34">
        <v>-88.484375</v>
      </c>
      <c r="AS425" s="34">
        <v>307.89999999999998</v>
      </c>
      <c r="AT425" s="34">
        <v>19</v>
      </c>
      <c r="AU425" s="34">
        <v>11</v>
      </c>
      <c r="AV425" s="34">
        <v>9</v>
      </c>
      <c r="AW425" s="34" t="s">
        <v>212</v>
      </c>
      <c r="AX425" s="34">
        <v>2.0912000000000002</v>
      </c>
      <c r="AY425" s="34">
        <v>1.3088</v>
      </c>
      <c r="AZ425" s="34">
        <v>3.0297999999999998</v>
      </c>
      <c r="BA425" s="34">
        <v>13.404</v>
      </c>
      <c r="BB425" s="34">
        <v>13.97</v>
      </c>
      <c r="BC425" s="34">
        <v>1.04</v>
      </c>
      <c r="BD425" s="34">
        <v>14.773</v>
      </c>
      <c r="BE425" s="34">
        <v>2883.5390000000002</v>
      </c>
      <c r="BF425" s="34">
        <v>8.2720000000000002</v>
      </c>
      <c r="BG425" s="34">
        <v>2.0219999999999998</v>
      </c>
      <c r="BH425" s="34">
        <v>0.05</v>
      </c>
      <c r="BI425" s="34">
        <v>2.073</v>
      </c>
      <c r="BJ425" s="34">
        <v>1.663</v>
      </c>
      <c r="BK425" s="34">
        <v>4.1000000000000002E-2</v>
      </c>
      <c r="BL425" s="34">
        <v>1.704</v>
      </c>
      <c r="BM425" s="34">
        <v>3.4138999999999999</v>
      </c>
      <c r="BN425" s="34"/>
      <c r="BO425" s="34"/>
      <c r="BP425" s="34"/>
      <c r="BQ425" s="34">
        <v>0</v>
      </c>
      <c r="BR425" s="34">
        <v>0.156141</v>
      </c>
      <c r="BS425" s="34">
        <v>-5</v>
      </c>
      <c r="BT425" s="34">
        <v>7.0000000000000001E-3</v>
      </c>
      <c r="BU425" s="34">
        <v>3.815699</v>
      </c>
      <c r="BV425" s="34">
        <v>0</v>
      </c>
      <c r="BW425" s="34" t="s">
        <v>155</v>
      </c>
      <c r="BX425" s="34">
        <v>0.82199999999999995</v>
      </c>
    </row>
    <row r="426" spans="1:76" x14ac:dyDescent="0.25">
      <c r="A426" s="35">
        <v>43167</v>
      </c>
      <c r="B426" s="36">
        <v>1.8237268518518517E-2</v>
      </c>
      <c r="C426" s="34">
        <v>14.48</v>
      </c>
      <c r="D426" s="34">
        <v>3.0800000000000001E-2</v>
      </c>
      <c r="E426" s="34">
        <v>307.71959500000003</v>
      </c>
      <c r="F426" s="34">
        <v>95.1</v>
      </c>
      <c r="G426" s="34">
        <v>2.2999999999999998</v>
      </c>
      <c r="H426" s="34">
        <v>403.5</v>
      </c>
      <c r="I426" s="34"/>
      <c r="J426" s="34">
        <v>0</v>
      </c>
      <c r="K426" s="34">
        <v>0.87160000000000004</v>
      </c>
      <c r="L426" s="34">
        <v>12.621</v>
      </c>
      <c r="M426" s="34">
        <v>2.6800000000000001E-2</v>
      </c>
      <c r="N426" s="34">
        <v>82.884600000000006</v>
      </c>
      <c r="O426" s="34">
        <v>2.0047000000000001</v>
      </c>
      <c r="P426" s="34">
        <v>84.9</v>
      </c>
      <c r="Q426" s="34">
        <v>68.159599999999998</v>
      </c>
      <c r="R426" s="34">
        <v>1.6486000000000001</v>
      </c>
      <c r="S426" s="34">
        <v>69.8</v>
      </c>
      <c r="T426" s="34">
        <v>403.49509999999998</v>
      </c>
      <c r="U426" s="34"/>
      <c r="V426" s="34"/>
      <c r="W426" s="34">
        <v>0</v>
      </c>
      <c r="X426" s="34">
        <v>0</v>
      </c>
      <c r="Y426" s="34">
        <v>12</v>
      </c>
      <c r="Z426" s="34">
        <v>855</v>
      </c>
      <c r="AA426" s="34">
        <v>860</v>
      </c>
      <c r="AB426" s="34">
        <v>864</v>
      </c>
      <c r="AC426" s="34">
        <v>92</v>
      </c>
      <c r="AD426" s="34">
        <v>29.03</v>
      </c>
      <c r="AE426" s="34">
        <v>0.67</v>
      </c>
      <c r="AF426" s="34">
        <v>979</v>
      </c>
      <c r="AG426" s="34">
        <v>2</v>
      </c>
      <c r="AH426" s="34">
        <v>52</v>
      </c>
      <c r="AI426" s="34">
        <v>37</v>
      </c>
      <c r="AJ426" s="34">
        <v>191</v>
      </c>
      <c r="AK426" s="34">
        <v>169</v>
      </c>
      <c r="AL426" s="34">
        <v>4</v>
      </c>
      <c r="AM426" s="34">
        <v>174.6</v>
      </c>
      <c r="AN426" s="34" t="s">
        <v>155</v>
      </c>
      <c r="AO426" s="34">
        <v>1</v>
      </c>
      <c r="AP426" s="37">
        <v>0.81071759259259257</v>
      </c>
      <c r="AQ426" s="34">
        <v>47.158696999999997</v>
      </c>
      <c r="AR426" s="34">
        <v>-88.484297999999995</v>
      </c>
      <c r="AS426" s="34">
        <v>307.7</v>
      </c>
      <c r="AT426" s="34">
        <v>19.600000000000001</v>
      </c>
      <c r="AU426" s="34">
        <v>11</v>
      </c>
      <c r="AV426" s="34">
        <v>10</v>
      </c>
      <c r="AW426" s="34" t="s">
        <v>207</v>
      </c>
      <c r="AX426" s="34">
        <v>1.786</v>
      </c>
      <c r="AY426" s="34">
        <v>1.0613999999999999</v>
      </c>
      <c r="AZ426" s="34">
        <v>2.8702000000000001</v>
      </c>
      <c r="BA426" s="34">
        <v>13.404</v>
      </c>
      <c r="BB426" s="34">
        <v>14</v>
      </c>
      <c r="BC426" s="34">
        <v>1.04</v>
      </c>
      <c r="BD426" s="34">
        <v>14.728999999999999</v>
      </c>
      <c r="BE426" s="34">
        <v>2891.0590000000002</v>
      </c>
      <c r="BF426" s="34">
        <v>3.91</v>
      </c>
      <c r="BG426" s="34">
        <v>1.988</v>
      </c>
      <c r="BH426" s="34">
        <v>4.8000000000000001E-2</v>
      </c>
      <c r="BI426" s="34">
        <v>2.036</v>
      </c>
      <c r="BJ426" s="34">
        <v>1.635</v>
      </c>
      <c r="BK426" s="34">
        <v>0.04</v>
      </c>
      <c r="BL426" s="34">
        <v>1.675</v>
      </c>
      <c r="BM426" s="34">
        <v>3.1894999999999998</v>
      </c>
      <c r="BN426" s="34"/>
      <c r="BO426" s="34"/>
      <c r="BP426" s="34"/>
      <c r="BQ426" s="34">
        <v>0</v>
      </c>
      <c r="BR426" s="34">
        <v>0.24069199999999999</v>
      </c>
      <c r="BS426" s="34">
        <v>-5</v>
      </c>
      <c r="BT426" s="34">
        <v>7.0000000000000001E-3</v>
      </c>
      <c r="BU426" s="34">
        <v>5.8819109999999997</v>
      </c>
      <c r="BV426" s="34">
        <v>0</v>
      </c>
      <c r="BW426" s="34" t="s">
        <v>155</v>
      </c>
      <c r="BX426" s="34">
        <v>0.82199999999999995</v>
      </c>
    </row>
    <row r="427" spans="1:76" x14ac:dyDescent="0.25">
      <c r="A427" s="35">
        <v>43167</v>
      </c>
      <c r="B427" s="36">
        <v>1.8248842592592591E-2</v>
      </c>
      <c r="C427" s="34">
        <v>14.48</v>
      </c>
      <c r="D427" s="34">
        <v>3.3700000000000001E-2</v>
      </c>
      <c r="E427" s="34">
        <v>336.70016800000002</v>
      </c>
      <c r="F427" s="34">
        <v>108.8</v>
      </c>
      <c r="G427" s="34">
        <v>2.2999999999999998</v>
      </c>
      <c r="H427" s="34">
        <v>413.4</v>
      </c>
      <c r="I427" s="34"/>
      <c r="J427" s="34">
        <v>0</v>
      </c>
      <c r="K427" s="34">
        <v>0.87160000000000004</v>
      </c>
      <c r="L427" s="34">
        <v>12.620799999999999</v>
      </c>
      <c r="M427" s="34">
        <v>2.93E-2</v>
      </c>
      <c r="N427" s="34">
        <v>94.846000000000004</v>
      </c>
      <c r="O427" s="34">
        <v>2.0047000000000001</v>
      </c>
      <c r="P427" s="34">
        <v>96.9</v>
      </c>
      <c r="Q427" s="34">
        <v>77.995900000000006</v>
      </c>
      <c r="R427" s="34">
        <v>1.6485000000000001</v>
      </c>
      <c r="S427" s="34">
        <v>79.599999999999994</v>
      </c>
      <c r="T427" s="34">
        <v>413.42529999999999</v>
      </c>
      <c r="U427" s="34"/>
      <c r="V427" s="34"/>
      <c r="W427" s="34">
        <v>0</v>
      </c>
      <c r="X427" s="34">
        <v>0</v>
      </c>
      <c r="Y427" s="34">
        <v>12</v>
      </c>
      <c r="Z427" s="34">
        <v>854</v>
      </c>
      <c r="AA427" s="34">
        <v>860</v>
      </c>
      <c r="AB427" s="34">
        <v>863</v>
      </c>
      <c r="AC427" s="34">
        <v>92</v>
      </c>
      <c r="AD427" s="34">
        <v>29.03</v>
      </c>
      <c r="AE427" s="34">
        <v>0.67</v>
      </c>
      <c r="AF427" s="34">
        <v>979</v>
      </c>
      <c r="AG427" s="34">
        <v>2</v>
      </c>
      <c r="AH427" s="34">
        <v>52</v>
      </c>
      <c r="AI427" s="34">
        <v>37</v>
      </c>
      <c r="AJ427" s="34">
        <v>191</v>
      </c>
      <c r="AK427" s="34">
        <v>169</v>
      </c>
      <c r="AL427" s="34">
        <v>4</v>
      </c>
      <c r="AM427" s="34">
        <v>174.2</v>
      </c>
      <c r="AN427" s="34" t="s">
        <v>155</v>
      </c>
      <c r="AO427" s="34">
        <v>1</v>
      </c>
      <c r="AP427" s="37">
        <v>0.81072916666666661</v>
      </c>
      <c r="AQ427" s="34">
        <v>47.158766</v>
      </c>
      <c r="AR427" s="34">
        <v>-88.484228999999999</v>
      </c>
      <c r="AS427" s="34">
        <v>307.39999999999998</v>
      </c>
      <c r="AT427" s="34">
        <v>20.3</v>
      </c>
      <c r="AU427" s="34">
        <v>11</v>
      </c>
      <c r="AV427" s="34">
        <v>10</v>
      </c>
      <c r="AW427" s="34" t="s">
        <v>207</v>
      </c>
      <c r="AX427" s="34">
        <v>1.2771999999999999</v>
      </c>
      <c r="AY427" s="34">
        <v>1.1614</v>
      </c>
      <c r="AZ427" s="34">
        <v>2.2315999999999998</v>
      </c>
      <c r="BA427" s="34">
        <v>13.404</v>
      </c>
      <c r="BB427" s="34">
        <v>14</v>
      </c>
      <c r="BC427" s="34">
        <v>1.04</v>
      </c>
      <c r="BD427" s="34">
        <v>14.731999999999999</v>
      </c>
      <c r="BE427" s="34">
        <v>2890.2550000000001</v>
      </c>
      <c r="BF427" s="34">
        <v>4.2770000000000001</v>
      </c>
      <c r="BG427" s="34">
        <v>2.2749999999999999</v>
      </c>
      <c r="BH427" s="34">
        <v>4.8000000000000001E-2</v>
      </c>
      <c r="BI427" s="34">
        <v>2.323</v>
      </c>
      <c r="BJ427" s="34">
        <v>1.871</v>
      </c>
      <c r="BK427" s="34">
        <v>0.04</v>
      </c>
      <c r="BL427" s="34">
        <v>1.91</v>
      </c>
      <c r="BM427" s="34">
        <v>3.2671999999999999</v>
      </c>
      <c r="BN427" s="34"/>
      <c r="BO427" s="34"/>
      <c r="BP427" s="34"/>
      <c r="BQ427" s="34">
        <v>0</v>
      </c>
      <c r="BR427" s="34">
        <v>0.34551599999999999</v>
      </c>
      <c r="BS427" s="34">
        <v>-5</v>
      </c>
      <c r="BT427" s="34">
        <v>6.228E-3</v>
      </c>
      <c r="BU427" s="34">
        <v>8.4435470000000006</v>
      </c>
      <c r="BV427" s="34">
        <v>0</v>
      </c>
      <c r="BW427" s="34" t="s">
        <v>155</v>
      </c>
      <c r="BX427" s="34">
        <v>0.82199999999999995</v>
      </c>
    </row>
    <row r="428" spans="1:76" x14ac:dyDescent="0.25">
      <c r="A428" s="35">
        <v>43167</v>
      </c>
      <c r="B428" s="36">
        <v>1.8260416666666668E-2</v>
      </c>
      <c r="C428" s="34">
        <v>14.488</v>
      </c>
      <c r="D428" s="34">
        <v>5.0999999999999997E-2</v>
      </c>
      <c r="E428" s="34">
        <v>510.454545</v>
      </c>
      <c r="F428" s="34">
        <v>153.6</v>
      </c>
      <c r="G428" s="34">
        <v>2.2000000000000002</v>
      </c>
      <c r="H428" s="34">
        <v>428.3</v>
      </c>
      <c r="I428" s="34"/>
      <c r="J428" s="34">
        <v>0</v>
      </c>
      <c r="K428" s="34">
        <v>0.87139999999999995</v>
      </c>
      <c r="L428" s="34">
        <v>12.624499999999999</v>
      </c>
      <c r="M428" s="34">
        <v>4.4499999999999998E-2</v>
      </c>
      <c r="N428" s="34">
        <v>133.8271</v>
      </c>
      <c r="O428" s="34">
        <v>1.9100999999999999</v>
      </c>
      <c r="P428" s="34">
        <v>135.69999999999999</v>
      </c>
      <c r="Q428" s="34">
        <v>110.0517</v>
      </c>
      <c r="R428" s="34">
        <v>1.5707</v>
      </c>
      <c r="S428" s="34">
        <v>111.6</v>
      </c>
      <c r="T428" s="34">
        <v>428.32600000000002</v>
      </c>
      <c r="U428" s="34"/>
      <c r="V428" s="34"/>
      <c r="W428" s="34">
        <v>0</v>
      </c>
      <c r="X428" s="34">
        <v>0</v>
      </c>
      <c r="Y428" s="34">
        <v>11.9</v>
      </c>
      <c r="Z428" s="34">
        <v>855</v>
      </c>
      <c r="AA428" s="34">
        <v>858</v>
      </c>
      <c r="AB428" s="34">
        <v>864</v>
      </c>
      <c r="AC428" s="34">
        <v>92</v>
      </c>
      <c r="AD428" s="34">
        <v>29.03</v>
      </c>
      <c r="AE428" s="34">
        <v>0.67</v>
      </c>
      <c r="AF428" s="34">
        <v>979</v>
      </c>
      <c r="AG428" s="34">
        <v>2</v>
      </c>
      <c r="AH428" s="34">
        <v>52</v>
      </c>
      <c r="AI428" s="34">
        <v>37</v>
      </c>
      <c r="AJ428" s="34">
        <v>191</v>
      </c>
      <c r="AK428" s="34">
        <v>169</v>
      </c>
      <c r="AL428" s="34">
        <v>4</v>
      </c>
      <c r="AM428" s="34">
        <v>174.1</v>
      </c>
      <c r="AN428" s="34" t="s">
        <v>155</v>
      </c>
      <c r="AO428" s="34">
        <v>1</v>
      </c>
      <c r="AP428" s="37">
        <v>0.81074074074074076</v>
      </c>
      <c r="AQ428" s="34">
        <v>47.158842</v>
      </c>
      <c r="AR428" s="34">
        <v>-88.484184999999997</v>
      </c>
      <c r="AS428" s="34">
        <v>307.10000000000002</v>
      </c>
      <c r="AT428" s="34">
        <v>21.4</v>
      </c>
      <c r="AU428" s="34">
        <v>11</v>
      </c>
      <c r="AV428" s="34">
        <v>10</v>
      </c>
      <c r="AW428" s="34" t="s">
        <v>207</v>
      </c>
      <c r="AX428" s="34">
        <v>1.2</v>
      </c>
      <c r="AY428" s="34">
        <v>1.2</v>
      </c>
      <c r="AZ428" s="34">
        <v>2</v>
      </c>
      <c r="BA428" s="34">
        <v>13.404</v>
      </c>
      <c r="BB428" s="34">
        <v>13.97</v>
      </c>
      <c r="BC428" s="34">
        <v>1.04</v>
      </c>
      <c r="BD428" s="34">
        <v>14.762</v>
      </c>
      <c r="BE428" s="34">
        <v>2886.4650000000001</v>
      </c>
      <c r="BF428" s="34">
        <v>6.4729999999999999</v>
      </c>
      <c r="BG428" s="34">
        <v>3.2040000000000002</v>
      </c>
      <c r="BH428" s="34">
        <v>4.5999999999999999E-2</v>
      </c>
      <c r="BI428" s="34">
        <v>3.25</v>
      </c>
      <c r="BJ428" s="34">
        <v>2.6349999999999998</v>
      </c>
      <c r="BK428" s="34">
        <v>3.7999999999999999E-2</v>
      </c>
      <c r="BL428" s="34">
        <v>2.673</v>
      </c>
      <c r="BM428" s="34">
        <v>3.3795000000000002</v>
      </c>
      <c r="BN428" s="34"/>
      <c r="BO428" s="34"/>
      <c r="BP428" s="34"/>
      <c r="BQ428" s="34">
        <v>0</v>
      </c>
      <c r="BR428" s="34">
        <v>0.41763600000000001</v>
      </c>
      <c r="BS428" s="34">
        <v>-5</v>
      </c>
      <c r="BT428" s="34">
        <v>6.0000000000000001E-3</v>
      </c>
      <c r="BU428" s="34">
        <v>10.20598</v>
      </c>
      <c r="BV428" s="34">
        <v>0</v>
      </c>
      <c r="BW428" s="34" t="s">
        <v>155</v>
      </c>
      <c r="BX428" s="34">
        <v>0.82199999999999995</v>
      </c>
    </row>
    <row r="429" spans="1:76" x14ac:dyDescent="0.25">
      <c r="A429" s="35">
        <v>43167</v>
      </c>
      <c r="B429" s="36">
        <v>1.8271990740740741E-2</v>
      </c>
      <c r="C429" s="34">
        <v>14.496</v>
      </c>
      <c r="D429" s="34">
        <v>6.3200000000000006E-2</v>
      </c>
      <c r="E429" s="34">
        <v>632.20779200000004</v>
      </c>
      <c r="F429" s="34">
        <v>211.5</v>
      </c>
      <c r="G429" s="34">
        <v>1.8</v>
      </c>
      <c r="H429" s="34">
        <v>452.8</v>
      </c>
      <c r="I429" s="34"/>
      <c r="J429" s="34">
        <v>0</v>
      </c>
      <c r="K429" s="34">
        <v>0.87119999999999997</v>
      </c>
      <c r="L429" s="34">
        <v>12.6288</v>
      </c>
      <c r="M429" s="34">
        <v>5.5100000000000003E-2</v>
      </c>
      <c r="N429" s="34">
        <v>184.22620000000001</v>
      </c>
      <c r="O429" s="34">
        <v>1.5681</v>
      </c>
      <c r="P429" s="34">
        <v>185.8</v>
      </c>
      <c r="Q429" s="34">
        <v>151.49709999999999</v>
      </c>
      <c r="R429" s="34">
        <v>1.2895000000000001</v>
      </c>
      <c r="S429" s="34">
        <v>152.80000000000001</v>
      </c>
      <c r="T429" s="34">
        <v>452.82819999999998</v>
      </c>
      <c r="U429" s="34"/>
      <c r="V429" s="34"/>
      <c r="W429" s="34">
        <v>0</v>
      </c>
      <c r="X429" s="34">
        <v>0</v>
      </c>
      <c r="Y429" s="34">
        <v>12</v>
      </c>
      <c r="Z429" s="34">
        <v>855</v>
      </c>
      <c r="AA429" s="34">
        <v>858</v>
      </c>
      <c r="AB429" s="34">
        <v>864</v>
      </c>
      <c r="AC429" s="34">
        <v>92</v>
      </c>
      <c r="AD429" s="34">
        <v>29.03</v>
      </c>
      <c r="AE429" s="34">
        <v>0.67</v>
      </c>
      <c r="AF429" s="34">
        <v>979</v>
      </c>
      <c r="AG429" s="34">
        <v>2</v>
      </c>
      <c r="AH429" s="34">
        <v>52</v>
      </c>
      <c r="AI429" s="34">
        <v>37</v>
      </c>
      <c r="AJ429" s="34">
        <v>191</v>
      </c>
      <c r="AK429" s="34">
        <v>169</v>
      </c>
      <c r="AL429" s="34">
        <v>4</v>
      </c>
      <c r="AM429" s="34">
        <v>174.5</v>
      </c>
      <c r="AN429" s="34" t="s">
        <v>155</v>
      </c>
      <c r="AO429" s="34">
        <v>1</v>
      </c>
      <c r="AP429" s="37">
        <v>0.81075231481481491</v>
      </c>
      <c r="AQ429" s="34">
        <v>47.158935999999997</v>
      </c>
      <c r="AR429" s="34">
        <v>-88.484176000000005</v>
      </c>
      <c r="AS429" s="34">
        <v>306.7</v>
      </c>
      <c r="AT429" s="34">
        <v>24.1</v>
      </c>
      <c r="AU429" s="34">
        <v>11</v>
      </c>
      <c r="AV429" s="34">
        <v>10</v>
      </c>
      <c r="AW429" s="34" t="s">
        <v>207</v>
      </c>
      <c r="AX429" s="34">
        <v>1.3842000000000001</v>
      </c>
      <c r="AY429" s="34">
        <v>1.0771999999999999</v>
      </c>
      <c r="AZ429" s="34">
        <v>2.1227999999999998</v>
      </c>
      <c r="BA429" s="34">
        <v>13.404</v>
      </c>
      <c r="BB429" s="34">
        <v>13.95</v>
      </c>
      <c r="BC429" s="34">
        <v>1.04</v>
      </c>
      <c r="BD429" s="34">
        <v>14.788</v>
      </c>
      <c r="BE429" s="34">
        <v>2883.5</v>
      </c>
      <c r="BF429" s="34">
        <v>8.0039999999999996</v>
      </c>
      <c r="BG429" s="34">
        <v>4.4050000000000002</v>
      </c>
      <c r="BH429" s="34">
        <v>3.6999999999999998E-2</v>
      </c>
      <c r="BI429" s="34">
        <v>4.4420000000000002</v>
      </c>
      <c r="BJ429" s="34">
        <v>3.6219999999999999</v>
      </c>
      <c r="BK429" s="34">
        <v>3.1E-2</v>
      </c>
      <c r="BL429" s="34">
        <v>3.653</v>
      </c>
      <c r="BM429" s="34">
        <v>3.5678999999999998</v>
      </c>
      <c r="BN429" s="34"/>
      <c r="BO429" s="34"/>
      <c r="BP429" s="34"/>
      <c r="BQ429" s="34">
        <v>0</v>
      </c>
      <c r="BR429" s="34">
        <v>0.398032</v>
      </c>
      <c r="BS429" s="34">
        <v>-5</v>
      </c>
      <c r="BT429" s="34">
        <v>6.0000000000000001E-3</v>
      </c>
      <c r="BU429" s="34">
        <v>9.7269070000000006</v>
      </c>
      <c r="BV429" s="34">
        <v>0</v>
      </c>
      <c r="BW429" s="34" t="s">
        <v>155</v>
      </c>
      <c r="BX429" s="34">
        <v>0.82199999999999995</v>
      </c>
    </row>
    <row r="430" spans="1:76" x14ac:dyDescent="0.25">
      <c r="A430" s="35">
        <v>43167</v>
      </c>
      <c r="B430" s="36">
        <v>1.8283564814814815E-2</v>
      </c>
      <c r="C430" s="34">
        <v>14.5</v>
      </c>
      <c r="D430" s="34">
        <v>4.4699999999999997E-2</v>
      </c>
      <c r="E430" s="34">
        <v>446.67814099999998</v>
      </c>
      <c r="F430" s="34">
        <v>281.7</v>
      </c>
      <c r="G430" s="34">
        <v>1.8</v>
      </c>
      <c r="H430" s="34">
        <v>455.5</v>
      </c>
      <c r="I430" s="34"/>
      <c r="J430" s="34">
        <v>0</v>
      </c>
      <c r="K430" s="34">
        <v>0.87129999999999996</v>
      </c>
      <c r="L430" s="34">
        <v>12.633900000000001</v>
      </c>
      <c r="M430" s="34">
        <v>3.8899999999999997E-2</v>
      </c>
      <c r="N430" s="34">
        <v>245.42599999999999</v>
      </c>
      <c r="O430" s="34">
        <v>1.5667</v>
      </c>
      <c r="P430" s="34">
        <v>247</v>
      </c>
      <c r="Q430" s="34">
        <v>201.8244</v>
      </c>
      <c r="R430" s="34">
        <v>1.2883</v>
      </c>
      <c r="S430" s="34">
        <v>203.1</v>
      </c>
      <c r="T430" s="34">
        <v>455.54809999999998</v>
      </c>
      <c r="U430" s="34"/>
      <c r="V430" s="34"/>
      <c r="W430" s="34">
        <v>0</v>
      </c>
      <c r="X430" s="34">
        <v>0</v>
      </c>
      <c r="Y430" s="34">
        <v>12</v>
      </c>
      <c r="Z430" s="34">
        <v>855</v>
      </c>
      <c r="AA430" s="34">
        <v>859</v>
      </c>
      <c r="AB430" s="34">
        <v>864</v>
      </c>
      <c r="AC430" s="34">
        <v>92</v>
      </c>
      <c r="AD430" s="34">
        <v>29.03</v>
      </c>
      <c r="AE430" s="34">
        <v>0.67</v>
      </c>
      <c r="AF430" s="34">
        <v>979</v>
      </c>
      <c r="AG430" s="34">
        <v>2</v>
      </c>
      <c r="AH430" s="34">
        <v>52</v>
      </c>
      <c r="AI430" s="34">
        <v>37</v>
      </c>
      <c r="AJ430" s="34">
        <v>191.8</v>
      </c>
      <c r="AK430" s="34">
        <v>169</v>
      </c>
      <c r="AL430" s="34">
        <v>4</v>
      </c>
      <c r="AM430" s="34">
        <v>174.8</v>
      </c>
      <c r="AN430" s="34" t="s">
        <v>155</v>
      </c>
      <c r="AO430" s="34">
        <v>1</v>
      </c>
      <c r="AP430" s="37">
        <v>0.81076388888888884</v>
      </c>
      <c r="AQ430" s="34">
        <v>47.159039</v>
      </c>
      <c r="AR430" s="34">
        <v>-88.484176000000005</v>
      </c>
      <c r="AS430" s="34">
        <v>306.5</v>
      </c>
      <c r="AT430" s="34">
        <v>25.5</v>
      </c>
      <c r="AU430" s="34">
        <v>11</v>
      </c>
      <c r="AV430" s="34">
        <v>10</v>
      </c>
      <c r="AW430" s="34" t="s">
        <v>207</v>
      </c>
      <c r="AX430" s="34">
        <v>1.3158000000000001</v>
      </c>
      <c r="AY430" s="34">
        <v>1.0613999999999999</v>
      </c>
      <c r="AZ430" s="34">
        <v>2.0771999999999999</v>
      </c>
      <c r="BA430" s="34">
        <v>13.404</v>
      </c>
      <c r="BB430" s="34">
        <v>13.96</v>
      </c>
      <c r="BC430" s="34">
        <v>1.04</v>
      </c>
      <c r="BD430" s="34">
        <v>14.77</v>
      </c>
      <c r="BE430" s="34">
        <v>2887.1190000000001</v>
      </c>
      <c r="BF430" s="34">
        <v>5.6609999999999996</v>
      </c>
      <c r="BG430" s="34">
        <v>5.8730000000000002</v>
      </c>
      <c r="BH430" s="34">
        <v>3.6999999999999998E-2</v>
      </c>
      <c r="BI430" s="34">
        <v>5.9109999999999996</v>
      </c>
      <c r="BJ430" s="34">
        <v>4.83</v>
      </c>
      <c r="BK430" s="34">
        <v>3.1E-2</v>
      </c>
      <c r="BL430" s="34">
        <v>4.8609999999999998</v>
      </c>
      <c r="BM430" s="34">
        <v>3.5924</v>
      </c>
      <c r="BN430" s="34"/>
      <c r="BO430" s="34"/>
      <c r="BP430" s="34"/>
      <c r="BQ430" s="34">
        <v>0</v>
      </c>
      <c r="BR430" s="34">
        <v>0.42737199999999997</v>
      </c>
      <c r="BS430" s="34">
        <v>-5</v>
      </c>
      <c r="BT430" s="34">
        <v>6.7720000000000002E-3</v>
      </c>
      <c r="BU430" s="34">
        <v>10.443904</v>
      </c>
      <c r="BV430" s="34">
        <v>0</v>
      </c>
      <c r="BW430" s="34" t="s">
        <v>155</v>
      </c>
      <c r="BX430" s="34">
        <v>0.82199999999999995</v>
      </c>
    </row>
    <row r="431" spans="1:76" x14ac:dyDescent="0.25">
      <c r="A431" s="35">
        <v>43167</v>
      </c>
      <c r="B431" s="36">
        <v>1.8295138888888889E-2</v>
      </c>
      <c r="C431" s="34">
        <v>14.459</v>
      </c>
      <c r="D431" s="34">
        <v>0.26979999999999998</v>
      </c>
      <c r="E431" s="34">
        <v>2698.115096</v>
      </c>
      <c r="F431" s="34">
        <v>370.8</v>
      </c>
      <c r="G431" s="34">
        <v>1.7</v>
      </c>
      <c r="H431" s="34">
        <v>437.4</v>
      </c>
      <c r="I431" s="34"/>
      <c r="J431" s="34">
        <v>0</v>
      </c>
      <c r="K431" s="34">
        <v>0.86960000000000004</v>
      </c>
      <c r="L431" s="34">
        <v>12.574400000000001</v>
      </c>
      <c r="M431" s="34">
        <v>0.2346</v>
      </c>
      <c r="N431" s="34">
        <v>322.46359999999999</v>
      </c>
      <c r="O431" s="34">
        <v>1.5208999999999999</v>
      </c>
      <c r="P431" s="34">
        <v>324</v>
      </c>
      <c r="Q431" s="34">
        <v>265.17570000000001</v>
      </c>
      <c r="R431" s="34">
        <v>1.2506999999999999</v>
      </c>
      <c r="S431" s="34">
        <v>266.39999999999998</v>
      </c>
      <c r="T431" s="34">
        <v>437.35039999999998</v>
      </c>
      <c r="U431" s="34"/>
      <c r="V431" s="34"/>
      <c r="W431" s="34">
        <v>0</v>
      </c>
      <c r="X431" s="34">
        <v>0</v>
      </c>
      <c r="Y431" s="34">
        <v>11.9</v>
      </c>
      <c r="Z431" s="34">
        <v>855</v>
      </c>
      <c r="AA431" s="34">
        <v>859</v>
      </c>
      <c r="AB431" s="34">
        <v>864</v>
      </c>
      <c r="AC431" s="34">
        <v>92</v>
      </c>
      <c r="AD431" s="34">
        <v>29.03</v>
      </c>
      <c r="AE431" s="34">
        <v>0.67</v>
      </c>
      <c r="AF431" s="34">
        <v>979</v>
      </c>
      <c r="AG431" s="34">
        <v>2</v>
      </c>
      <c r="AH431" s="34">
        <v>51.228000000000002</v>
      </c>
      <c r="AI431" s="34">
        <v>37</v>
      </c>
      <c r="AJ431" s="34">
        <v>192</v>
      </c>
      <c r="AK431" s="34">
        <v>169</v>
      </c>
      <c r="AL431" s="34">
        <v>4</v>
      </c>
      <c r="AM431" s="34">
        <v>175</v>
      </c>
      <c r="AN431" s="34" t="s">
        <v>155</v>
      </c>
      <c r="AO431" s="34">
        <v>1</v>
      </c>
      <c r="AP431" s="37">
        <v>0.81077546296296299</v>
      </c>
      <c r="AQ431" s="34">
        <v>47.159154999999998</v>
      </c>
      <c r="AR431" s="34">
        <v>-88.484167999999997</v>
      </c>
      <c r="AS431" s="34">
        <v>306.5</v>
      </c>
      <c r="AT431" s="34">
        <v>26.8</v>
      </c>
      <c r="AU431" s="34">
        <v>11</v>
      </c>
      <c r="AV431" s="34">
        <v>10</v>
      </c>
      <c r="AW431" s="34" t="s">
        <v>207</v>
      </c>
      <c r="AX431" s="34">
        <v>1.2614000000000001</v>
      </c>
      <c r="AY431" s="34">
        <v>1.2228000000000001</v>
      </c>
      <c r="AZ431" s="34">
        <v>2.1227999999999998</v>
      </c>
      <c r="BA431" s="34">
        <v>13.404</v>
      </c>
      <c r="BB431" s="34">
        <v>13.78</v>
      </c>
      <c r="BC431" s="34">
        <v>1.03</v>
      </c>
      <c r="BD431" s="34">
        <v>14.99</v>
      </c>
      <c r="BE431" s="34">
        <v>2843.3719999999998</v>
      </c>
      <c r="BF431" s="34">
        <v>33.770000000000003</v>
      </c>
      <c r="BG431" s="34">
        <v>7.6360000000000001</v>
      </c>
      <c r="BH431" s="34">
        <v>3.5999999999999997E-2</v>
      </c>
      <c r="BI431" s="34">
        <v>7.6719999999999997</v>
      </c>
      <c r="BJ431" s="34">
        <v>6.2789999999999999</v>
      </c>
      <c r="BK431" s="34">
        <v>0.03</v>
      </c>
      <c r="BL431" s="34">
        <v>6.3090000000000002</v>
      </c>
      <c r="BM431" s="34">
        <v>3.4127000000000001</v>
      </c>
      <c r="BN431" s="34"/>
      <c r="BO431" s="34"/>
      <c r="BP431" s="34"/>
      <c r="BQ431" s="34">
        <v>0</v>
      </c>
      <c r="BR431" s="34">
        <v>0.54013199999999995</v>
      </c>
      <c r="BS431" s="34">
        <v>-5</v>
      </c>
      <c r="BT431" s="34">
        <v>6.228E-3</v>
      </c>
      <c r="BU431" s="34">
        <v>13.199476000000001</v>
      </c>
      <c r="BV431" s="34">
        <v>0</v>
      </c>
      <c r="BW431" s="34" t="s">
        <v>155</v>
      </c>
      <c r="BX431" s="34">
        <v>0.82199999999999995</v>
      </c>
    </row>
    <row r="432" spans="1:76" x14ac:dyDescent="0.25">
      <c r="A432" s="35">
        <v>43167</v>
      </c>
      <c r="B432" s="36">
        <v>1.8306712962962966E-2</v>
      </c>
      <c r="C432" s="34">
        <v>14.371</v>
      </c>
      <c r="D432" s="34">
        <v>0.3054</v>
      </c>
      <c r="E432" s="34">
        <v>3053.8531349999998</v>
      </c>
      <c r="F432" s="34">
        <v>459.9</v>
      </c>
      <c r="G432" s="34">
        <v>1.7</v>
      </c>
      <c r="H432" s="34">
        <v>431.5</v>
      </c>
      <c r="I432" s="34"/>
      <c r="J432" s="34">
        <v>0</v>
      </c>
      <c r="K432" s="34">
        <v>0.87</v>
      </c>
      <c r="L432" s="34">
        <v>12.503399999999999</v>
      </c>
      <c r="M432" s="34">
        <v>0.26569999999999999</v>
      </c>
      <c r="N432" s="34">
        <v>400.0813</v>
      </c>
      <c r="O432" s="34">
        <v>1.4790000000000001</v>
      </c>
      <c r="P432" s="34">
        <v>401.6</v>
      </c>
      <c r="Q432" s="34">
        <v>329.00400000000002</v>
      </c>
      <c r="R432" s="34">
        <v>1.2162999999999999</v>
      </c>
      <c r="S432" s="34">
        <v>330.2</v>
      </c>
      <c r="T432" s="34">
        <v>431.54270000000002</v>
      </c>
      <c r="U432" s="34"/>
      <c r="V432" s="34"/>
      <c r="W432" s="34">
        <v>0</v>
      </c>
      <c r="X432" s="34">
        <v>0</v>
      </c>
      <c r="Y432" s="34">
        <v>12</v>
      </c>
      <c r="Z432" s="34">
        <v>854</v>
      </c>
      <c r="AA432" s="34">
        <v>858</v>
      </c>
      <c r="AB432" s="34">
        <v>863</v>
      </c>
      <c r="AC432" s="34">
        <v>92</v>
      </c>
      <c r="AD432" s="34">
        <v>29.03</v>
      </c>
      <c r="AE432" s="34">
        <v>0.67</v>
      </c>
      <c r="AF432" s="34">
        <v>979</v>
      </c>
      <c r="AG432" s="34">
        <v>2</v>
      </c>
      <c r="AH432" s="34">
        <v>51.771999999999998</v>
      </c>
      <c r="AI432" s="34">
        <v>37</v>
      </c>
      <c r="AJ432" s="34">
        <v>192</v>
      </c>
      <c r="AK432" s="34">
        <v>169</v>
      </c>
      <c r="AL432" s="34">
        <v>4</v>
      </c>
      <c r="AM432" s="34">
        <v>175</v>
      </c>
      <c r="AN432" s="34" t="s">
        <v>155</v>
      </c>
      <c r="AO432" s="34">
        <v>1</v>
      </c>
      <c r="AP432" s="37">
        <v>0.81078703703703703</v>
      </c>
      <c r="AQ432" s="34">
        <v>47.159269999999999</v>
      </c>
      <c r="AR432" s="34">
        <v>-88.484159000000005</v>
      </c>
      <c r="AS432" s="34">
        <v>306.60000000000002</v>
      </c>
      <c r="AT432" s="34">
        <v>28.9</v>
      </c>
      <c r="AU432" s="34">
        <v>11</v>
      </c>
      <c r="AV432" s="34">
        <v>10</v>
      </c>
      <c r="AW432" s="34" t="s">
        <v>207</v>
      </c>
      <c r="AX432" s="34">
        <v>1.4228000000000001</v>
      </c>
      <c r="AY432" s="34">
        <v>1.3613999999999999</v>
      </c>
      <c r="AZ432" s="34">
        <v>2.3228</v>
      </c>
      <c r="BA432" s="34">
        <v>13.404</v>
      </c>
      <c r="BB432" s="34">
        <v>13.82</v>
      </c>
      <c r="BC432" s="34">
        <v>1.03</v>
      </c>
      <c r="BD432" s="34">
        <v>14.94</v>
      </c>
      <c r="BE432" s="34">
        <v>2836.288</v>
      </c>
      <c r="BF432" s="34">
        <v>38.36</v>
      </c>
      <c r="BG432" s="34">
        <v>9.5039999999999996</v>
      </c>
      <c r="BH432" s="34">
        <v>3.5000000000000003E-2</v>
      </c>
      <c r="BI432" s="34">
        <v>9.5389999999999997</v>
      </c>
      <c r="BJ432" s="34">
        <v>7.8159999999999998</v>
      </c>
      <c r="BK432" s="34">
        <v>2.9000000000000001E-2</v>
      </c>
      <c r="BL432" s="34">
        <v>7.8440000000000003</v>
      </c>
      <c r="BM432" s="34">
        <v>3.3780999999999999</v>
      </c>
      <c r="BN432" s="34"/>
      <c r="BO432" s="34"/>
      <c r="BP432" s="34"/>
      <c r="BQ432" s="34">
        <v>0</v>
      </c>
      <c r="BR432" s="34">
        <v>0.61786399999999997</v>
      </c>
      <c r="BS432" s="34">
        <v>-5</v>
      </c>
      <c r="BT432" s="34">
        <v>6.0000000000000001E-3</v>
      </c>
      <c r="BU432" s="34">
        <v>15.099052</v>
      </c>
      <c r="BV432" s="34">
        <v>0</v>
      </c>
      <c r="BW432" s="34" t="s">
        <v>155</v>
      </c>
      <c r="BX432" s="34">
        <v>0.82199999999999995</v>
      </c>
    </row>
    <row r="433" spans="1:76" x14ac:dyDescent="0.25">
      <c r="A433" s="35">
        <v>43167</v>
      </c>
      <c r="B433" s="36">
        <v>1.8318287037037039E-2</v>
      </c>
      <c r="C433" s="34">
        <v>14.379</v>
      </c>
      <c r="D433" s="34">
        <v>0.24399999999999999</v>
      </c>
      <c r="E433" s="34">
        <v>2440.19544</v>
      </c>
      <c r="F433" s="34">
        <v>547.1</v>
      </c>
      <c r="G433" s="34">
        <v>1.7</v>
      </c>
      <c r="H433" s="34">
        <v>398</v>
      </c>
      <c r="I433" s="34"/>
      <c r="J433" s="34">
        <v>0</v>
      </c>
      <c r="K433" s="34">
        <v>0.87050000000000005</v>
      </c>
      <c r="L433" s="34">
        <v>12.517799999999999</v>
      </c>
      <c r="M433" s="34">
        <v>0.21240000000000001</v>
      </c>
      <c r="N433" s="34">
        <v>476.26620000000003</v>
      </c>
      <c r="O433" s="34">
        <v>1.4799</v>
      </c>
      <c r="P433" s="34">
        <v>477.7</v>
      </c>
      <c r="Q433" s="34">
        <v>391.6542</v>
      </c>
      <c r="R433" s="34">
        <v>1.2170000000000001</v>
      </c>
      <c r="S433" s="34">
        <v>392.9</v>
      </c>
      <c r="T433" s="34">
        <v>398.00459999999998</v>
      </c>
      <c r="U433" s="34"/>
      <c r="V433" s="34"/>
      <c r="W433" s="34">
        <v>0</v>
      </c>
      <c r="X433" s="34">
        <v>0</v>
      </c>
      <c r="Y433" s="34">
        <v>11.9</v>
      </c>
      <c r="Z433" s="34">
        <v>854</v>
      </c>
      <c r="AA433" s="34">
        <v>857</v>
      </c>
      <c r="AB433" s="34">
        <v>863</v>
      </c>
      <c r="AC433" s="34">
        <v>92</v>
      </c>
      <c r="AD433" s="34">
        <v>29.03</v>
      </c>
      <c r="AE433" s="34">
        <v>0.67</v>
      </c>
      <c r="AF433" s="34">
        <v>979</v>
      </c>
      <c r="AG433" s="34">
        <v>2</v>
      </c>
      <c r="AH433" s="34">
        <v>51.228000000000002</v>
      </c>
      <c r="AI433" s="34">
        <v>37</v>
      </c>
      <c r="AJ433" s="34">
        <v>191.2</v>
      </c>
      <c r="AK433" s="34">
        <v>169</v>
      </c>
      <c r="AL433" s="34">
        <v>4</v>
      </c>
      <c r="AM433" s="34">
        <v>175</v>
      </c>
      <c r="AN433" s="34" t="s">
        <v>155</v>
      </c>
      <c r="AO433" s="34">
        <v>1</v>
      </c>
      <c r="AP433" s="37">
        <v>0.81079861111111118</v>
      </c>
      <c r="AQ433" s="34">
        <v>47.159483999999999</v>
      </c>
      <c r="AR433" s="34">
        <v>-88.484171000000003</v>
      </c>
      <c r="AS433" s="34">
        <v>306.5</v>
      </c>
      <c r="AT433" s="34">
        <v>32.6</v>
      </c>
      <c r="AU433" s="34">
        <v>11</v>
      </c>
      <c r="AV433" s="34">
        <v>10</v>
      </c>
      <c r="AW433" s="34" t="s">
        <v>207</v>
      </c>
      <c r="AX433" s="34">
        <v>1.5</v>
      </c>
      <c r="AY433" s="34">
        <v>1.4</v>
      </c>
      <c r="AZ433" s="34">
        <v>2.4</v>
      </c>
      <c r="BA433" s="34">
        <v>13.404</v>
      </c>
      <c r="BB433" s="34">
        <v>13.88</v>
      </c>
      <c r="BC433" s="34">
        <v>1.04</v>
      </c>
      <c r="BD433" s="34">
        <v>14.872</v>
      </c>
      <c r="BE433" s="34">
        <v>2848.973</v>
      </c>
      <c r="BF433" s="34">
        <v>30.771000000000001</v>
      </c>
      <c r="BG433" s="34">
        <v>11.351000000000001</v>
      </c>
      <c r="BH433" s="34">
        <v>3.5000000000000003E-2</v>
      </c>
      <c r="BI433" s="34">
        <v>11.387</v>
      </c>
      <c r="BJ433" s="34">
        <v>9.3350000000000009</v>
      </c>
      <c r="BK433" s="34">
        <v>2.9000000000000001E-2</v>
      </c>
      <c r="BL433" s="34">
        <v>9.3640000000000008</v>
      </c>
      <c r="BM433" s="34">
        <v>3.1259000000000001</v>
      </c>
      <c r="BN433" s="34"/>
      <c r="BO433" s="34"/>
      <c r="BP433" s="34"/>
      <c r="BQ433" s="34">
        <v>0</v>
      </c>
      <c r="BR433" s="34">
        <v>0.49535600000000002</v>
      </c>
      <c r="BS433" s="34">
        <v>-5</v>
      </c>
      <c r="BT433" s="34">
        <v>6.0000000000000001E-3</v>
      </c>
      <c r="BU433" s="34">
        <v>12.105263000000001</v>
      </c>
      <c r="BV433" s="34">
        <v>0</v>
      </c>
      <c r="BW433" s="34" t="s">
        <v>155</v>
      </c>
      <c r="BX433" s="34">
        <v>0.82199999999999995</v>
      </c>
    </row>
    <row r="434" spans="1:76" x14ac:dyDescent="0.25">
      <c r="A434" s="35">
        <v>43167</v>
      </c>
      <c r="B434" s="36">
        <v>1.8329861111111113E-2</v>
      </c>
      <c r="C434" s="34">
        <v>14.372</v>
      </c>
      <c r="D434" s="34">
        <v>0.38469999999999999</v>
      </c>
      <c r="E434" s="34">
        <v>3847</v>
      </c>
      <c r="F434" s="34">
        <v>605.5</v>
      </c>
      <c r="G434" s="34">
        <v>1.7</v>
      </c>
      <c r="H434" s="34">
        <v>449.5</v>
      </c>
      <c r="I434" s="34"/>
      <c r="J434" s="34">
        <v>0</v>
      </c>
      <c r="K434" s="34">
        <v>0.86929999999999996</v>
      </c>
      <c r="L434" s="34">
        <v>12.493600000000001</v>
      </c>
      <c r="M434" s="34">
        <v>0.33439999999999998</v>
      </c>
      <c r="N434" s="34">
        <v>526.36130000000003</v>
      </c>
      <c r="O434" s="34">
        <v>1.4778</v>
      </c>
      <c r="P434" s="34">
        <v>527.79999999999995</v>
      </c>
      <c r="Q434" s="34">
        <v>432.84949999999998</v>
      </c>
      <c r="R434" s="34">
        <v>1.2153</v>
      </c>
      <c r="S434" s="34">
        <v>434.1</v>
      </c>
      <c r="T434" s="34">
        <v>449.49419999999998</v>
      </c>
      <c r="U434" s="34"/>
      <c r="V434" s="34"/>
      <c r="W434" s="34">
        <v>0</v>
      </c>
      <c r="X434" s="34">
        <v>0</v>
      </c>
      <c r="Y434" s="34">
        <v>12</v>
      </c>
      <c r="Z434" s="34">
        <v>853</v>
      </c>
      <c r="AA434" s="34">
        <v>856</v>
      </c>
      <c r="AB434" s="34">
        <v>863</v>
      </c>
      <c r="AC434" s="34">
        <v>92</v>
      </c>
      <c r="AD434" s="34">
        <v>29.03</v>
      </c>
      <c r="AE434" s="34">
        <v>0.67</v>
      </c>
      <c r="AF434" s="34">
        <v>979</v>
      </c>
      <c r="AG434" s="34">
        <v>2</v>
      </c>
      <c r="AH434" s="34">
        <v>51</v>
      </c>
      <c r="AI434" s="34">
        <v>37</v>
      </c>
      <c r="AJ434" s="34">
        <v>191.8</v>
      </c>
      <c r="AK434" s="34">
        <v>169</v>
      </c>
      <c r="AL434" s="34">
        <v>4</v>
      </c>
      <c r="AM434" s="34">
        <v>175</v>
      </c>
      <c r="AN434" s="34" t="s">
        <v>155</v>
      </c>
      <c r="AO434" s="34">
        <v>2</v>
      </c>
      <c r="AP434" s="37">
        <v>0.81082175925925926</v>
      </c>
      <c r="AQ434" s="34">
        <v>47.159592000000004</v>
      </c>
      <c r="AR434" s="34">
        <v>-88.484179999999995</v>
      </c>
      <c r="AS434" s="34">
        <v>306.5</v>
      </c>
      <c r="AT434" s="34">
        <v>36</v>
      </c>
      <c r="AU434" s="34">
        <v>11</v>
      </c>
      <c r="AV434" s="34">
        <v>10</v>
      </c>
      <c r="AW434" s="34" t="s">
        <v>216</v>
      </c>
      <c r="AX434" s="34">
        <v>1.254645</v>
      </c>
      <c r="AY434" s="34">
        <v>1.4613389999999999</v>
      </c>
      <c r="AZ434" s="34">
        <v>2.0933069999999998</v>
      </c>
      <c r="BA434" s="34">
        <v>13.404</v>
      </c>
      <c r="BB434" s="34">
        <v>13.74</v>
      </c>
      <c r="BC434" s="34">
        <v>1.02</v>
      </c>
      <c r="BD434" s="34">
        <v>15.037000000000001</v>
      </c>
      <c r="BE434" s="34">
        <v>2820.652</v>
      </c>
      <c r="BF434" s="34">
        <v>48.054000000000002</v>
      </c>
      <c r="BG434" s="34">
        <v>12.445</v>
      </c>
      <c r="BH434" s="34">
        <v>3.5000000000000003E-2</v>
      </c>
      <c r="BI434" s="34">
        <v>12.48</v>
      </c>
      <c r="BJ434" s="34">
        <v>10.234</v>
      </c>
      <c r="BK434" s="34">
        <v>2.9000000000000001E-2</v>
      </c>
      <c r="BL434" s="34">
        <v>10.263</v>
      </c>
      <c r="BM434" s="34">
        <v>3.5019</v>
      </c>
      <c r="BN434" s="34"/>
      <c r="BO434" s="34"/>
      <c r="BP434" s="34"/>
      <c r="BQ434" s="34">
        <v>0</v>
      </c>
      <c r="BR434" s="34">
        <v>0.36621999999999999</v>
      </c>
      <c r="BS434" s="34">
        <v>-5</v>
      </c>
      <c r="BT434" s="34">
        <v>5.228E-3</v>
      </c>
      <c r="BU434" s="34">
        <v>8.9495009999999997</v>
      </c>
      <c r="BV434" s="34">
        <v>0</v>
      </c>
      <c r="BW434" s="34" t="s">
        <v>155</v>
      </c>
      <c r="BX434" s="34">
        <v>0.82199999999999995</v>
      </c>
    </row>
    <row r="435" spans="1:76" x14ac:dyDescent="0.25">
      <c r="A435" s="35">
        <v>43167</v>
      </c>
      <c r="B435" s="36">
        <v>1.8341435185185186E-2</v>
      </c>
      <c r="C435" s="34">
        <v>14.167</v>
      </c>
      <c r="D435" s="34">
        <v>0.73799999999999999</v>
      </c>
      <c r="E435" s="34">
        <v>7380.3333329999996</v>
      </c>
      <c r="F435" s="34">
        <v>638.4</v>
      </c>
      <c r="G435" s="34">
        <v>1.7</v>
      </c>
      <c r="H435" s="34">
        <v>563</v>
      </c>
      <c r="I435" s="34"/>
      <c r="J435" s="34">
        <v>0</v>
      </c>
      <c r="K435" s="34">
        <v>0.86760000000000004</v>
      </c>
      <c r="L435" s="34">
        <v>12.2919</v>
      </c>
      <c r="M435" s="34">
        <v>0.64029999999999998</v>
      </c>
      <c r="N435" s="34">
        <v>553.91790000000003</v>
      </c>
      <c r="O435" s="34">
        <v>1.4750000000000001</v>
      </c>
      <c r="P435" s="34">
        <v>555.4</v>
      </c>
      <c r="Q435" s="34">
        <v>455.51049999999998</v>
      </c>
      <c r="R435" s="34">
        <v>1.2129000000000001</v>
      </c>
      <c r="S435" s="34">
        <v>456.7</v>
      </c>
      <c r="T435" s="34">
        <v>562.98429999999996</v>
      </c>
      <c r="U435" s="34"/>
      <c r="V435" s="34"/>
      <c r="W435" s="34">
        <v>0</v>
      </c>
      <c r="X435" s="34">
        <v>0</v>
      </c>
      <c r="Y435" s="34">
        <v>12</v>
      </c>
      <c r="Z435" s="34">
        <v>853</v>
      </c>
      <c r="AA435" s="34">
        <v>855</v>
      </c>
      <c r="AB435" s="34">
        <v>863</v>
      </c>
      <c r="AC435" s="34">
        <v>92</v>
      </c>
      <c r="AD435" s="34">
        <v>29.03</v>
      </c>
      <c r="AE435" s="34">
        <v>0.67</v>
      </c>
      <c r="AF435" s="34">
        <v>979</v>
      </c>
      <c r="AG435" s="34">
        <v>2</v>
      </c>
      <c r="AH435" s="34">
        <v>51</v>
      </c>
      <c r="AI435" s="34">
        <v>37</v>
      </c>
      <c r="AJ435" s="34">
        <v>192</v>
      </c>
      <c r="AK435" s="34">
        <v>169</v>
      </c>
      <c r="AL435" s="34">
        <v>4</v>
      </c>
      <c r="AM435" s="34">
        <v>175</v>
      </c>
      <c r="AN435" s="34" t="s">
        <v>155</v>
      </c>
      <c r="AO435" s="34">
        <v>2</v>
      </c>
      <c r="AP435" s="37">
        <v>0.81082175925925926</v>
      </c>
      <c r="AQ435" s="34">
        <v>47.159691000000002</v>
      </c>
      <c r="AR435" s="34">
        <v>-88.484178999999997</v>
      </c>
      <c r="AS435" s="34">
        <v>306.60000000000002</v>
      </c>
      <c r="AT435" s="34">
        <v>36.9</v>
      </c>
      <c r="AU435" s="34">
        <v>11</v>
      </c>
      <c r="AV435" s="34">
        <v>10</v>
      </c>
      <c r="AW435" s="34" t="s">
        <v>207</v>
      </c>
      <c r="AX435" s="34">
        <v>1.1000000000000001</v>
      </c>
      <c r="AY435" s="34">
        <v>1.1931929999999999</v>
      </c>
      <c r="AZ435" s="34">
        <v>1.9</v>
      </c>
      <c r="BA435" s="34">
        <v>13.404</v>
      </c>
      <c r="BB435" s="34">
        <v>13.55</v>
      </c>
      <c r="BC435" s="34">
        <v>1.01</v>
      </c>
      <c r="BD435" s="34">
        <v>15.257</v>
      </c>
      <c r="BE435" s="34">
        <v>2750.3330000000001</v>
      </c>
      <c r="BF435" s="34">
        <v>91.191999999999993</v>
      </c>
      <c r="BG435" s="34">
        <v>12.978999999999999</v>
      </c>
      <c r="BH435" s="34">
        <v>3.5000000000000003E-2</v>
      </c>
      <c r="BI435" s="34">
        <v>13.013999999999999</v>
      </c>
      <c r="BJ435" s="34">
        <v>10.673</v>
      </c>
      <c r="BK435" s="34">
        <v>2.8000000000000001E-2</v>
      </c>
      <c r="BL435" s="34">
        <v>10.702</v>
      </c>
      <c r="BM435" s="34">
        <v>4.3470000000000004</v>
      </c>
      <c r="BN435" s="34"/>
      <c r="BO435" s="34"/>
      <c r="BP435" s="34"/>
      <c r="BQ435" s="34">
        <v>0</v>
      </c>
      <c r="BR435" s="34">
        <v>0.20567199999999999</v>
      </c>
      <c r="BS435" s="34">
        <v>-5</v>
      </c>
      <c r="BT435" s="34">
        <v>6.5440000000000003E-3</v>
      </c>
      <c r="BU435" s="34">
        <v>5.0261089999999999</v>
      </c>
      <c r="BV435" s="34">
        <v>0</v>
      </c>
      <c r="BW435" s="34" t="s">
        <v>155</v>
      </c>
      <c r="BX435" s="34">
        <v>0.82199999999999995</v>
      </c>
    </row>
    <row r="436" spans="1:76" x14ac:dyDescent="0.25">
      <c r="A436" s="35">
        <v>43167</v>
      </c>
      <c r="B436" s="36">
        <v>1.835300925925926E-2</v>
      </c>
      <c r="C436" s="34">
        <v>14.036</v>
      </c>
      <c r="D436" s="34">
        <v>1.0920000000000001</v>
      </c>
      <c r="E436" s="34">
        <v>10920.00827</v>
      </c>
      <c r="F436" s="34">
        <v>643.9</v>
      </c>
      <c r="G436" s="34">
        <v>1.7</v>
      </c>
      <c r="H436" s="34">
        <v>1019.6</v>
      </c>
      <c r="I436" s="34"/>
      <c r="J436" s="34">
        <v>0</v>
      </c>
      <c r="K436" s="34">
        <v>0.86499999999999999</v>
      </c>
      <c r="L436" s="34">
        <v>12.1411</v>
      </c>
      <c r="M436" s="34">
        <v>0.9446</v>
      </c>
      <c r="N436" s="34">
        <v>556.99339999999995</v>
      </c>
      <c r="O436" s="34">
        <v>1.4773000000000001</v>
      </c>
      <c r="P436" s="34">
        <v>558.5</v>
      </c>
      <c r="Q436" s="34">
        <v>458.03960000000001</v>
      </c>
      <c r="R436" s="34">
        <v>1.2148000000000001</v>
      </c>
      <c r="S436" s="34">
        <v>459.3</v>
      </c>
      <c r="T436" s="34">
        <v>1019.5512</v>
      </c>
      <c r="U436" s="34"/>
      <c r="V436" s="34"/>
      <c r="W436" s="34">
        <v>0</v>
      </c>
      <c r="X436" s="34">
        <v>0</v>
      </c>
      <c r="Y436" s="34">
        <v>11.9</v>
      </c>
      <c r="Z436" s="34">
        <v>853</v>
      </c>
      <c r="AA436" s="34">
        <v>855</v>
      </c>
      <c r="AB436" s="34">
        <v>863</v>
      </c>
      <c r="AC436" s="34">
        <v>92</v>
      </c>
      <c r="AD436" s="34">
        <v>29.03</v>
      </c>
      <c r="AE436" s="34">
        <v>0.67</v>
      </c>
      <c r="AF436" s="34">
        <v>979</v>
      </c>
      <c r="AG436" s="34">
        <v>2</v>
      </c>
      <c r="AH436" s="34">
        <v>51</v>
      </c>
      <c r="AI436" s="34">
        <v>37</v>
      </c>
      <c r="AJ436" s="34">
        <v>191.2</v>
      </c>
      <c r="AK436" s="34">
        <v>169</v>
      </c>
      <c r="AL436" s="34">
        <v>3.9</v>
      </c>
      <c r="AM436" s="34">
        <v>175</v>
      </c>
      <c r="AN436" s="34" t="s">
        <v>155</v>
      </c>
      <c r="AO436" s="34">
        <v>2</v>
      </c>
      <c r="AP436" s="37">
        <v>0.81083333333333341</v>
      </c>
      <c r="AQ436" s="34">
        <v>47.159844</v>
      </c>
      <c r="AR436" s="34">
        <v>-88.484178999999997</v>
      </c>
      <c r="AS436" s="34">
        <v>306.7</v>
      </c>
      <c r="AT436" s="34">
        <v>36.299999999999997</v>
      </c>
      <c r="AU436" s="34">
        <v>12</v>
      </c>
      <c r="AV436" s="34">
        <v>10</v>
      </c>
      <c r="AW436" s="34" t="s">
        <v>207</v>
      </c>
      <c r="AX436" s="34">
        <v>1.1614</v>
      </c>
      <c r="AY436" s="34">
        <v>1.0613999999999999</v>
      </c>
      <c r="AZ436" s="34">
        <v>1.9614</v>
      </c>
      <c r="BA436" s="34">
        <v>13.404</v>
      </c>
      <c r="BB436" s="34">
        <v>13.28</v>
      </c>
      <c r="BC436" s="34">
        <v>0.99</v>
      </c>
      <c r="BD436" s="34">
        <v>15.603999999999999</v>
      </c>
      <c r="BE436" s="34">
        <v>2675.4360000000001</v>
      </c>
      <c r="BF436" s="34">
        <v>132.48500000000001</v>
      </c>
      <c r="BG436" s="34">
        <v>12.853999999999999</v>
      </c>
      <c r="BH436" s="34">
        <v>3.4000000000000002E-2</v>
      </c>
      <c r="BI436" s="34">
        <v>12.888</v>
      </c>
      <c r="BJ436" s="34">
        <v>10.57</v>
      </c>
      <c r="BK436" s="34">
        <v>2.8000000000000001E-2</v>
      </c>
      <c r="BL436" s="34">
        <v>10.598000000000001</v>
      </c>
      <c r="BM436" s="34">
        <v>7.7530000000000001</v>
      </c>
      <c r="BN436" s="34"/>
      <c r="BO436" s="34"/>
      <c r="BP436" s="34"/>
      <c r="BQ436" s="34">
        <v>0</v>
      </c>
      <c r="BR436" s="34">
        <v>0.12431200000000001</v>
      </c>
      <c r="BS436" s="34">
        <v>-5</v>
      </c>
      <c r="BT436" s="34">
        <v>7.0000000000000001E-3</v>
      </c>
      <c r="BU436" s="34">
        <v>3.0378750000000001</v>
      </c>
      <c r="BV436" s="34">
        <v>0</v>
      </c>
      <c r="BW436" s="34" t="s">
        <v>155</v>
      </c>
      <c r="BX436" s="34">
        <v>0.82199999999999995</v>
      </c>
    </row>
    <row r="437" spans="1:76" x14ac:dyDescent="0.25">
      <c r="A437" s="35">
        <v>43167</v>
      </c>
      <c r="B437" s="36">
        <v>1.8364583333333333E-2</v>
      </c>
      <c r="C437" s="34">
        <v>14.117000000000001</v>
      </c>
      <c r="D437" s="34">
        <v>0.66590000000000005</v>
      </c>
      <c r="E437" s="34">
        <v>6659.0769229999996</v>
      </c>
      <c r="F437" s="34">
        <v>613.6</v>
      </c>
      <c r="G437" s="34">
        <v>1.9</v>
      </c>
      <c r="H437" s="34">
        <v>3465.9</v>
      </c>
      <c r="I437" s="34"/>
      <c r="J437" s="34">
        <v>0</v>
      </c>
      <c r="K437" s="34">
        <v>0.8659</v>
      </c>
      <c r="L437" s="34">
        <v>12.2239</v>
      </c>
      <c r="M437" s="34">
        <v>0.5766</v>
      </c>
      <c r="N437" s="34">
        <v>531.32079999999996</v>
      </c>
      <c r="O437" s="34">
        <v>1.6452</v>
      </c>
      <c r="P437" s="34">
        <v>533</v>
      </c>
      <c r="Q437" s="34">
        <v>436.92790000000002</v>
      </c>
      <c r="R437" s="34">
        <v>1.3529</v>
      </c>
      <c r="S437" s="34">
        <v>438.3</v>
      </c>
      <c r="T437" s="34">
        <v>3465.8798000000002</v>
      </c>
      <c r="U437" s="34"/>
      <c r="V437" s="34"/>
      <c r="W437" s="34">
        <v>0</v>
      </c>
      <c r="X437" s="34">
        <v>0</v>
      </c>
      <c r="Y437" s="34">
        <v>12</v>
      </c>
      <c r="Z437" s="34">
        <v>852</v>
      </c>
      <c r="AA437" s="34">
        <v>855</v>
      </c>
      <c r="AB437" s="34">
        <v>863</v>
      </c>
      <c r="AC437" s="34">
        <v>92</v>
      </c>
      <c r="AD437" s="34">
        <v>29.03</v>
      </c>
      <c r="AE437" s="34">
        <v>0.67</v>
      </c>
      <c r="AF437" s="34">
        <v>979</v>
      </c>
      <c r="AG437" s="34">
        <v>2</v>
      </c>
      <c r="AH437" s="34">
        <v>51</v>
      </c>
      <c r="AI437" s="34">
        <v>37</v>
      </c>
      <c r="AJ437" s="34">
        <v>191.8</v>
      </c>
      <c r="AK437" s="34">
        <v>169</v>
      </c>
      <c r="AL437" s="34">
        <v>4</v>
      </c>
      <c r="AM437" s="34">
        <v>175</v>
      </c>
      <c r="AN437" s="34" t="s">
        <v>155</v>
      </c>
      <c r="AO437" s="34">
        <v>2</v>
      </c>
      <c r="AP437" s="37">
        <v>0.81084490740740733</v>
      </c>
      <c r="AQ437" s="34">
        <v>47.159990999999998</v>
      </c>
      <c r="AR437" s="34">
        <v>-88.484181000000007</v>
      </c>
      <c r="AS437" s="34">
        <v>306.89999999999998</v>
      </c>
      <c r="AT437" s="34">
        <v>34.5</v>
      </c>
      <c r="AU437" s="34">
        <v>12</v>
      </c>
      <c r="AV437" s="34">
        <v>9</v>
      </c>
      <c r="AW437" s="34" t="s">
        <v>218</v>
      </c>
      <c r="AX437" s="34">
        <v>1.3228</v>
      </c>
      <c r="AY437" s="34">
        <v>1.2228000000000001</v>
      </c>
      <c r="AZ437" s="34">
        <v>2.1227999999999998</v>
      </c>
      <c r="BA437" s="34">
        <v>13.404</v>
      </c>
      <c r="BB437" s="34">
        <v>13.37</v>
      </c>
      <c r="BC437" s="34">
        <v>1</v>
      </c>
      <c r="BD437" s="34">
        <v>15.489000000000001</v>
      </c>
      <c r="BE437" s="34">
        <v>2702.0360000000001</v>
      </c>
      <c r="BF437" s="34">
        <v>81.120999999999995</v>
      </c>
      <c r="BG437" s="34">
        <v>12.298999999999999</v>
      </c>
      <c r="BH437" s="34">
        <v>3.7999999999999999E-2</v>
      </c>
      <c r="BI437" s="34">
        <v>12.337</v>
      </c>
      <c r="BJ437" s="34">
        <v>10.114000000000001</v>
      </c>
      <c r="BK437" s="34">
        <v>3.1E-2</v>
      </c>
      <c r="BL437" s="34">
        <v>10.145</v>
      </c>
      <c r="BM437" s="34">
        <v>26.4373</v>
      </c>
      <c r="BN437" s="34"/>
      <c r="BO437" s="34"/>
      <c r="BP437" s="34"/>
      <c r="BQ437" s="34">
        <v>0</v>
      </c>
      <c r="BR437" s="34">
        <v>0.12203600000000001</v>
      </c>
      <c r="BS437" s="34">
        <v>-5</v>
      </c>
      <c r="BT437" s="34">
        <v>6.228E-3</v>
      </c>
      <c r="BU437" s="34">
        <v>2.9822549999999999</v>
      </c>
      <c r="BV437" s="34">
        <v>0</v>
      </c>
      <c r="BW437" s="34" t="s">
        <v>155</v>
      </c>
      <c r="BX437" s="34">
        <v>0.82199999999999995</v>
      </c>
    </row>
    <row r="438" spans="1:76" x14ac:dyDescent="0.25">
      <c r="A438" s="35">
        <v>43167</v>
      </c>
      <c r="B438" s="36">
        <v>1.8376157407407407E-2</v>
      </c>
      <c r="C438" s="34">
        <v>14.347</v>
      </c>
      <c r="D438" s="34">
        <v>0.22189999999999999</v>
      </c>
      <c r="E438" s="34">
        <v>2219.2617449999998</v>
      </c>
      <c r="F438" s="34">
        <v>558.6</v>
      </c>
      <c r="G438" s="34">
        <v>2</v>
      </c>
      <c r="H438" s="34">
        <v>2880.7</v>
      </c>
      <c r="I438" s="34"/>
      <c r="J438" s="34">
        <v>0</v>
      </c>
      <c r="K438" s="34">
        <v>0.86860000000000004</v>
      </c>
      <c r="L438" s="34">
        <v>12.4618</v>
      </c>
      <c r="M438" s="34">
        <v>0.1928</v>
      </c>
      <c r="N438" s="34">
        <v>485.19119999999998</v>
      </c>
      <c r="O438" s="34">
        <v>1.744</v>
      </c>
      <c r="P438" s="34">
        <v>486.9</v>
      </c>
      <c r="Q438" s="34">
        <v>398.99360000000001</v>
      </c>
      <c r="R438" s="34">
        <v>1.4341999999999999</v>
      </c>
      <c r="S438" s="34">
        <v>400.4</v>
      </c>
      <c r="T438" s="34">
        <v>2880.7075</v>
      </c>
      <c r="U438" s="34"/>
      <c r="V438" s="34"/>
      <c r="W438" s="34">
        <v>0</v>
      </c>
      <c r="X438" s="34">
        <v>0</v>
      </c>
      <c r="Y438" s="34">
        <v>12</v>
      </c>
      <c r="Z438" s="34">
        <v>853</v>
      </c>
      <c r="AA438" s="34">
        <v>856</v>
      </c>
      <c r="AB438" s="34">
        <v>864</v>
      </c>
      <c r="AC438" s="34">
        <v>92</v>
      </c>
      <c r="AD438" s="34">
        <v>29.03</v>
      </c>
      <c r="AE438" s="34">
        <v>0.67</v>
      </c>
      <c r="AF438" s="34">
        <v>979</v>
      </c>
      <c r="AG438" s="34">
        <v>2</v>
      </c>
      <c r="AH438" s="34">
        <v>51</v>
      </c>
      <c r="AI438" s="34">
        <v>37</v>
      </c>
      <c r="AJ438" s="34">
        <v>192</v>
      </c>
      <c r="AK438" s="34">
        <v>169</v>
      </c>
      <c r="AL438" s="34">
        <v>4</v>
      </c>
      <c r="AM438" s="34">
        <v>175</v>
      </c>
      <c r="AN438" s="34" t="s">
        <v>155</v>
      </c>
      <c r="AO438" s="34">
        <v>2</v>
      </c>
      <c r="AP438" s="37">
        <v>0.81085648148148148</v>
      </c>
      <c r="AQ438" s="34">
        <v>47.160127000000003</v>
      </c>
      <c r="AR438" s="34">
        <v>-88.484183000000002</v>
      </c>
      <c r="AS438" s="34">
        <v>307.3</v>
      </c>
      <c r="AT438" s="34">
        <v>33.700000000000003</v>
      </c>
      <c r="AU438" s="34">
        <v>12</v>
      </c>
      <c r="AV438" s="34">
        <v>9</v>
      </c>
      <c r="AW438" s="34" t="s">
        <v>218</v>
      </c>
      <c r="AX438" s="34">
        <v>1.4</v>
      </c>
      <c r="AY438" s="34">
        <v>1.1157999999999999</v>
      </c>
      <c r="AZ438" s="34">
        <v>1.9543999999999999</v>
      </c>
      <c r="BA438" s="34">
        <v>13.404</v>
      </c>
      <c r="BB438" s="34">
        <v>13.66</v>
      </c>
      <c r="BC438" s="34">
        <v>1.02</v>
      </c>
      <c r="BD438" s="34">
        <v>15.124000000000001</v>
      </c>
      <c r="BE438" s="34">
        <v>2798.2860000000001</v>
      </c>
      <c r="BF438" s="34">
        <v>27.55</v>
      </c>
      <c r="BG438" s="34">
        <v>11.409000000000001</v>
      </c>
      <c r="BH438" s="34">
        <v>4.1000000000000002E-2</v>
      </c>
      <c r="BI438" s="34">
        <v>11.45</v>
      </c>
      <c r="BJ438" s="34">
        <v>9.3819999999999997</v>
      </c>
      <c r="BK438" s="34">
        <v>3.4000000000000002E-2</v>
      </c>
      <c r="BL438" s="34">
        <v>9.4160000000000004</v>
      </c>
      <c r="BM438" s="34">
        <v>22.321999999999999</v>
      </c>
      <c r="BN438" s="34"/>
      <c r="BO438" s="34"/>
      <c r="BP438" s="34"/>
      <c r="BQ438" s="34">
        <v>0</v>
      </c>
      <c r="BR438" s="34">
        <v>0.146616</v>
      </c>
      <c r="BS438" s="34">
        <v>-5</v>
      </c>
      <c r="BT438" s="34">
        <v>6.0000000000000001E-3</v>
      </c>
      <c r="BU438" s="34">
        <v>3.582929</v>
      </c>
      <c r="BV438" s="34">
        <v>0</v>
      </c>
      <c r="BW438" s="34" t="s">
        <v>155</v>
      </c>
      <c r="BX438" s="34">
        <v>0.82199999999999995</v>
      </c>
    </row>
    <row r="439" spans="1:76" x14ac:dyDescent="0.25">
      <c r="A439" s="35">
        <v>43167</v>
      </c>
      <c r="B439" s="36">
        <v>1.8387731481481481E-2</v>
      </c>
      <c r="C439" s="34">
        <v>14.397</v>
      </c>
      <c r="D439" s="34">
        <v>8.9200000000000002E-2</v>
      </c>
      <c r="E439" s="34">
        <v>891.76470600000005</v>
      </c>
      <c r="F439" s="34">
        <v>478.1</v>
      </c>
      <c r="G439" s="34">
        <v>2.2000000000000002</v>
      </c>
      <c r="H439" s="34">
        <v>1697.8</v>
      </c>
      <c r="I439" s="34"/>
      <c r="J439" s="34">
        <v>0</v>
      </c>
      <c r="K439" s="34">
        <v>0.87060000000000004</v>
      </c>
      <c r="L439" s="34">
        <v>12.5334</v>
      </c>
      <c r="M439" s="34">
        <v>7.7600000000000002E-2</v>
      </c>
      <c r="N439" s="34">
        <v>416.23289999999997</v>
      </c>
      <c r="O439" s="34">
        <v>1.9152</v>
      </c>
      <c r="P439" s="34">
        <v>418.1</v>
      </c>
      <c r="Q439" s="34">
        <v>342.28620000000001</v>
      </c>
      <c r="R439" s="34">
        <v>1.575</v>
      </c>
      <c r="S439" s="34">
        <v>343.9</v>
      </c>
      <c r="T439" s="34">
        <v>1697.8200999999999</v>
      </c>
      <c r="U439" s="34"/>
      <c r="V439" s="34"/>
      <c r="W439" s="34">
        <v>0</v>
      </c>
      <c r="X439" s="34">
        <v>0</v>
      </c>
      <c r="Y439" s="34">
        <v>12</v>
      </c>
      <c r="Z439" s="34">
        <v>853</v>
      </c>
      <c r="AA439" s="34">
        <v>856</v>
      </c>
      <c r="AB439" s="34">
        <v>864</v>
      </c>
      <c r="AC439" s="34">
        <v>92</v>
      </c>
      <c r="AD439" s="34">
        <v>29.03</v>
      </c>
      <c r="AE439" s="34">
        <v>0.67</v>
      </c>
      <c r="AF439" s="34">
        <v>979</v>
      </c>
      <c r="AG439" s="34">
        <v>2</v>
      </c>
      <c r="AH439" s="34">
        <v>51</v>
      </c>
      <c r="AI439" s="34">
        <v>37</v>
      </c>
      <c r="AJ439" s="34">
        <v>192</v>
      </c>
      <c r="AK439" s="34">
        <v>169</v>
      </c>
      <c r="AL439" s="34">
        <v>4.0999999999999996</v>
      </c>
      <c r="AM439" s="34">
        <v>174.9</v>
      </c>
      <c r="AN439" s="34" t="s">
        <v>155</v>
      </c>
      <c r="AO439" s="34">
        <v>2</v>
      </c>
      <c r="AP439" s="37">
        <v>0.81086805555555552</v>
      </c>
      <c r="AQ439" s="34">
        <v>47.160248000000003</v>
      </c>
      <c r="AR439" s="34">
        <v>-88.484181000000007</v>
      </c>
      <c r="AS439" s="34">
        <v>307.60000000000002</v>
      </c>
      <c r="AT439" s="34">
        <v>30.5</v>
      </c>
      <c r="AU439" s="34">
        <v>12</v>
      </c>
      <c r="AV439" s="34">
        <v>9</v>
      </c>
      <c r="AW439" s="34" t="s">
        <v>218</v>
      </c>
      <c r="AX439" s="34">
        <v>1.1544000000000001</v>
      </c>
      <c r="AY439" s="34">
        <v>1</v>
      </c>
      <c r="AZ439" s="34">
        <v>1.6772</v>
      </c>
      <c r="BA439" s="34">
        <v>13.404</v>
      </c>
      <c r="BB439" s="34">
        <v>13.88</v>
      </c>
      <c r="BC439" s="34">
        <v>1.04</v>
      </c>
      <c r="BD439" s="34">
        <v>14.868</v>
      </c>
      <c r="BE439" s="34">
        <v>2850.114</v>
      </c>
      <c r="BF439" s="34">
        <v>11.236000000000001</v>
      </c>
      <c r="BG439" s="34">
        <v>9.9120000000000008</v>
      </c>
      <c r="BH439" s="34">
        <v>4.5999999999999999E-2</v>
      </c>
      <c r="BI439" s="34">
        <v>9.9580000000000002</v>
      </c>
      <c r="BJ439" s="34">
        <v>8.1509999999999998</v>
      </c>
      <c r="BK439" s="34">
        <v>3.7999999999999999E-2</v>
      </c>
      <c r="BL439" s="34">
        <v>8.1890000000000001</v>
      </c>
      <c r="BM439" s="34">
        <v>13.3231</v>
      </c>
      <c r="BN439" s="34"/>
      <c r="BO439" s="34"/>
      <c r="BP439" s="34"/>
      <c r="BQ439" s="34">
        <v>0</v>
      </c>
      <c r="BR439" s="34">
        <v>0.19314400000000001</v>
      </c>
      <c r="BS439" s="34">
        <v>-5</v>
      </c>
      <c r="BT439" s="34">
        <v>5.228E-3</v>
      </c>
      <c r="BU439" s="34">
        <v>4.719957</v>
      </c>
      <c r="BV439" s="34">
        <v>0</v>
      </c>
      <c r="BW439" s="34" t="s">
        <v>155</v>
      </c>
      <c r="BX439" s="34">
        <v>0.82199999999999995</v>
      </c>
    </row>
    <row r="440" spans="1:76" x14ac:dyDescent="0.25">
      <c r="A440" s="35">
        <v>43167</v>
      </c>
      <c r="B440" s="36">
        <v>1.8399305555555554E-2</v>
      </c>
      <c r="C440" s="34">
        <v>14.407999999999999</v>
      </c>
      <c r="D440" s="34">
        <v>0.1118</v>
      </c>
      <c r="E440" s="34">
        <v>1118.2272359999999</v>
      </c>
      <c r="F440" s="34">
        <v>413.1</v>
      </c>
      <c r="G440" s="34">
        <v>2.2999999999999998</v>
      </c>
      <c r="H440" s="34">
        <v>1005.4</v>
      </c>
      <c r="I440" s="34"/>
      <c r="J440" s="34">
        <v>0</v>
      </c>
      <c r="K440" s="34">
        <v>0.87090000000000001</v>
      </c>
      <c r="L440" s="34">
        <v>12.548500000000001</v>
      </c>
      <c r="M440" s="34">
        <v>9.74E-2</v>
      </c>
      <c r="N440" s="34">
        <v>359.79610000000002</v>
      </c>
      <c r="O440" s="34">
        <v>2.0032000000000001</v>
      </c>
      <c r="P440" s="34">
        <v>361.8</v>
      </c>
      <c r="Q440" s="34">
        <v>295.87580000000003</v>
      </c>
      <c r="R440" s="34">
        <v>1.6473</v>
      </c>
      <c r="S440" s="34">
        <v>297.5</v>
      </c>
      <c r="T440" s="34">
        <v>1005.4311</v>
      </c>
      <c r="U440" s="34"/>
      <c r="V440" s="34"/>
      <c r="W440" s="34">
        <v>0</v>
      </c>
      <c r="X440" s="34">
        <v>0</v>
      </c>
      <c r="Y440" s="34">
        <v>12</v>
      </c>
      <c r="Z440" s="34">
        <v>853</v>
      </c>
      <c r="AA440" s="34">
        <v>856</v>
      </c>
      <c r="AB440" s="34">
        <v>864</v>
      </c>
      <c r="AC440" s="34">
        <v>92</v>
      </c>
      <c r="AD440" s="34">
        <v>29.03</v>
      </c>
      <c r="AE440" s="34">
        <v>0.67</v>
      </c>
      <c r="AF440" s="34">
        <v>979</v>
      </c>
      <c r="AG440" s="34">
        <v>2</v>
      </c>
      <c r="AH440" s="34">
        <v>51</v>
      </c>
      <c r="AI440" s="34">
        <v>37</v>
      </c>
      <c r="AJ440" s="34">
        <v>192</v>
      </c>
      <c r="AK440" s="34">
        <v>169</v>
      </c>
      <c r="AL440" s="34">
        <v>4.0999999999999996</v>
      </c>
      <c r="AM440" s="34">
        <v>174.5</v>
      </c>
      <c r="AN440" s="34" t="s">
        <v>155</v>
      </c>
      <c r="AO440" s="34">
        <v>2</v>
      </c>
      <c r="AP440" s="37">
        <v>0.81087962962962967</v>
      </c>
      <c r="AQ440" s="34">
        <v>47.160364000000001</v>
      </c>
      <c r="AR440" s="34">
        <v>-88.484178999999997</v>
      </c>
      <c r="AS440" s="34">
        <v>307.8</v>
      </c>
      <c r="AT440" s="34">
        <v>28.5</v>
      </c>
      <c r="AU440" s="34">
        <v>12</v>
      </c>
      <c r="AV440" s="34">
        <v>10</v>
      </c>
      <c r="AW440" s="34" t="s">
        <v>207</v>
      </c>
      <c r="AX440" s="34">
        <v>1</v>
      </c>
      <c r="AY440" s="34">
        <v>1</v>
      </c>
      <c r="AZ440" s="34">
        <v>1.6</v>
      </c>
      <c r="BA440" s="34">
        <v>13.404</v>
      </c>
      <c r="BB440" s="34">
        <v>13.92</v>
      </c>
      <c r="BC440" s="34">
        <v>1.04</v>
      </c>
      <c r="BD440" s="34">
        <v>14.818</v>
      </c>
      <c r="BE440" s="34">
        <v>2861.268</v>
      </c>
      <c r="BF440" s="34">
        <v>14.134</v>
      </c>
      <c r="BG440" s="34">
        <v>8.5909999999999993</v>
      </c>
      <c r="BH440" s="34">
        <v>4.8000000000000001E-2</v>
      </c>
      <c r="BI440" s="34">
        <v>8.6389999999999993</v>
      </c>
      <c r="BJ440" s="34">
        <v>7.0650000000000004</v>
      </c>
      <c r="BK440" s="34">
        <v>3.9E-2</v>
      </c>
      <c r="BL440" s="34">
        <v>7.1040000000000001</v>
      </c>
      <c r="BM440" s="34">
        <v>7.9112</v>
      </c>
      <c r="BN440" s="34"/>
      <c r="BO440" s="34"/>
      <c r="BP440" s="34"/>
      <c r="BQ440" s="34">
        <v>0</v>
      </c>
      <c r="BR440" s="34">
        <v>0.21656800000000001</v>
      </c>
      <c r="BS440" s="34">
        <v>-5</v>
      </c>
      <c r="BT440" s="34">
        <v>5.0000000000000001E-3</v>
      </c>
      <c r="BU440" s="34">
        <v>5.2923910000000003</v>
      </c>
      <c r="BV440" s="34">
        <v>0</v>
      </c>
      <c r="BW440" s="34" t="s">
        <v>155</v>
      </c>
      <c r="BX440" s="34">
        <v>0.82199999999999995</v>
      </c>
    </row>
    <row r="441" spans="1:76" x14ac:dyDescent="0.25">
      <c r="A441" s="35">
        <v>43167</v>
      </c>
      <c r="B441" s="36">
        <v>1.8410879629629628E-2</v>
      </c>
      <c r="C441" s="34">
        <v>14.41</v>
      </c>
      <c r="D441" s="34">
        <v>0.12230000000000001</v>
      </c>
      <c r="E441" s="34">
        <v>1222.9814670000001</v>
      </c>
      <c r="F441" s="34">
        <v>366.3</v>
      </c>
      <c r="G441" s="34">
        <v>2.4</v>
      </c>
      <c r="H441" s="34">
        <v>736.9</v>
      </c>
      <c r="I441" s="34"/>
      <c r="J441" s="34">
        <v>0</v>
      </c>
      <c r="K441" s="34">
        <v>0.87109999999999999</v>
      </c>
      <c r="L441" s="34">
        <v>12.5524</v>
      </c>
      <c r="M441" s="34">
        <v>0.1065</v>
      </c>
      <c r="N441" s="34">
        <v>319.03910000000002</v>
      </c>
      <c r="O441" s="34">
        <v>2.0905999999999998</v>
      </c>
      <c r="P441" s="34">
        <v>321.10000000000002</v>
      </c>
      <c r="Q441" s="34">
        <v>262.38290000000001</v>
      </c>
      <c r="R441" s="34">
        <v>1.7194</v>
      </c>
      <c r="S441" s="34">
        <v>264.10000000000002</v>
      </c>
      <c r="T441" s="34">
        <v>736.93949999999995</v>
      </c>
      <c r="U441" s="34"/>
      <c r="V441" s="34"/>
      <c r="W441" s="34">
        <v>0</v>
      </c>
      <c r="X441" s="34">
        <v>0</v>
      </c>
      <c r="Y441" s="34">
        <v>12</v>
      </c>
      <c r="Z441" s="34">
        <v>853</v>
      </c>
      <c r="AA441" s="34">
        <v>856</v>
      </c>
      <c r="AB441" s="34">
        <v>863</v>
      </c>
      <c r="AC441" s="34">
        <v>92</v>
      </c>
      <c r="AD441" s="34">
        <v>29.06</v>
      </c>
      <c r="AE441" s="34">
        <v>0.67</v>
      </c>
      <c r="AF441" s="34">
        <v>978</v>
      </c>
      <c r="AG441" s="34">
        <v>2</v>
      </c>
      <c r="AH441" s="34">
        <v>51</v>
      </c>
      <c r="AI441" s="34">
        <v>37</v>
      </c>
      <c r="AJ441" s="34">
        <v>192</v>
      </c>
      <c r="AK441" s="34">
        <v>169</v>
      </c>
      <c r="AL441" s="34">
        <v>4.0999999999999996</v>
      </c>
      <c r="AM441" s="34">
        <v>174.2</v>
      </c>
      <c r="AN441" s="34" t="s">
        <v>155</v>
      </c>
      <c r="AO441" s="34">
        <v>2</v>
      </c>
      <c r="AP441" s="37">
        <v>0.8108912037037036</v>
      </c>
      <c r="AQ441" s="34">
        <v>47.160471999999999</v>
      </c>
      <c r="AR441" s="34">
        <v>-88.484161999999998</v>
      </c>
      <c r="AS441" s="34">
        <v>308.10000000000002</v>
      </c>
      <c r="AT441" s="34">
        <v>27.9</v>
      </c>
      <c r="AU441" s="34">
        <v>12</v>
      </c>
      <c r="AV441" s="34">
        <v>10</v>
      </c>
      <c r="AW441" s="34" t="s">
        <v>207</v>
      </c>
      <c r="AX441" s="34">
        <v>1.1228</v>
      </c>
      <c r="AY441" s="34">
        <v>1.3069999999999999</v>
      </c>
      <c r="AZ441" s="34">
        <v>1.907</v>
      </c>
      <c r="BA441" s="34">
        <v>13.404</v>
      </c>
      <c r="BB441" s="34">
        <v>13.94</v>
      </c>
      <c r="BC441" s="34">
        <v>1.04</v>
      </c>
      <c r="BD441" s="34">
        <v>14.798</v>
      </c>
      <c r="BE441" s="34">
        <v>2865.2710000000002</v>
      </c>
      <c r="BF441" s="34">
        <v>15.477</v>
      </c>
      <c r="BG441" s="34">
        <v>7.6260000000000003</v>
      </c>
      <c r="BH441" s="34">
        <v>0.05</v>
      </c>
      <c r="BI441" s="34">
        <v>7.6760000000000002</v>
      </c>
      <c r="BJ441" s="34">
        <v>6.2720000000000002</v>
      </c>
      <c r="BK441" s="34">
        <v>4.1000000000000002E-2</v>
      </c>
      <c r="BL441" s="34">
        <v>6.3129999999999997</v>
      </c>
      <c r="BM441" s="34">
        <v>5.8048999999999999</v>
      </c>
      <c r="BN441" s="34"/>
      <c r="BO441" s="34"/>
      <c r="BP441" s="34"/>
      <c r="BQ441" s="34">
        <v>0</v>
      </c>
      <c r="BR441" s="34">
        <v>0.26321899999999998</v>
      </c>
      <c r="BS441" s="34">
        <v>-5</v>
      </c>
      <c r="BT441" s="34">
        <v>5.7720000000000002E-3</v>
      </c>
      <c r="BU441" s="34">
        <v>6.4324199999999996</v>
      </c>
      <c r="BV441" s="34">
        <v>0</v>
      </c>
      <c r="BW441" s="34" t="s">
        <v>155</v>
      </c>
      <c r="BX441" s="34">
        <v>0.82199999999999995</v>
      </c>
    </row>
    <row r="442" spans="1:76" x14ac:dyDescent="0.25">
      <c r="A442" s="35">
        <v>43167</v>
      </c>
      <c r="B442" s="36">
        <v>1.8422453703703701E-2</v>
      </c>
      <c r="C442" s="34">
        <v>14.414999999999999</v>
      </c>
      <c r="D442" s="34">
        <v>0.19520000000000001</v>
      </c>
      <c r="E442" s="34">
        <v>1952.472939</v>
      </c>
      <c r="F442" s="34">
        <v>334.6</v>
      </c>
      <c r="G442" s="34">
        <v>2.4</v>
      </c>
      <c r="H442" s="34">
        <v>616</v>
      </c>
      <c r="I442" s="34"/>
      <c r="J442" s="34">
        <v>0</v>
      </c>
      <c r="K442" s="34">
        <v>0.87060000000000004</v>
      </c>
      <c r="L442" s="34">
        <v>12.5487</v>
      </c>
      <c r="M442" s="34">
        <v>0.17</v>
      </c>
      <c r="N442" s="34">
        <v>291.32350000000002</v>
      </c>
      <c r="O442" s="34">
        <v>2.0893000000000002</v>
      </c>
      <c r="P442" s="34">
        <v>293.39999999999998</v>
      </c>
      <c r="Q442" s="34">
        <v>239.59549999999999</v>
      </c>
      <c r="R442" s="34">
        <v>1.7182999999999999</v>
      </c>
      <c r="S442" s="34">
        <v>241.3</v>
      </c>
      <c r="T442" s="34">
        <v>616.00040000000001</v>
      </c>
      <c r="U442" s="34"/>
      <c r="V442" s="34"/>
      <c r="W442" s="34">
        <v>0</v>
      </c>
      <c r="X442" s="34">
        <v>0</v>
      </c>
      <c r="Y442" s="34">
        <v>12</v>
      </c>
      <c r="Z442" s="34">
        <v>852</v>
      </c>
      <c r="AA442" s="34">
        <v>855</v>
      </c>
      <c r="AB442" s="34">
        <v>862</v>
      </c>
      <c r="AC442" s="34">
        <v>92</v>
      </c>
      <c r="AD442" s="34">
        <v>29.06</v>
      </c>
      <c r="AE442" s="34">
        <v>0.67</v>
      </c>
      <c r="AF442" s="34">
        <v>978</v>
      </c>
      <c r="AG442" s="34">
        <v>2</v>
      </c>
      <c r="AH442" s="34">
        <v>51</v>
      </c>
      <c r="AI442" s="34">
        <v>37</v>
      </c>
      <c r="AJ442" s="34">
        <v>192</v>
      </c>
      <c r="AK442" s="34">
        <v>169</v>
      </c>
      <c r="AL442" s="34">
        <v>4.2</v>
      </c>
      <c r="AM442" s="34">
        <v>174.2</v>
      </c>
      <c r="AN442" s="34" t="s">
        <v>155</v>
      </c>
      <c r="AO442" s="34">
        <v>2</v>
      </c>
      <c r="AP442" s="37">
        <v>0.81090277777777775</v>
      </c>
      <c r="AQ442" s="34">
        <v>47.160563000000003</v>
      </c>
      <c r="AR442" s="34">
        <v>-88.484109000000004</v>
      </c>
      <c r="AS442" s="34">
        <v>308.3</v>
      </c>
      <c r="AT442" s="34">
        <v>26.3</v>
      </c>
      <c r="AU442" s="34">
        <v>12</v>
      </c>
      <c r="AV442" s="34">
        <v>10</v>
      </c>
      <c r="AW442" s="34" t="s">
        <v>207</v>
      </c>
      <c r="AX442" s="34">
        <v>1.3842000000000001</v>
      </c>
      <c r="AY442" s="34">
        <v>1.1930000000000001</v>
      </c>
      <c r="AZ442" s="34">
        <v>2.2227999999999999</v>
      </c>
      <c r="BA442" s="34">
        <v>13.404</v>
      </c>
      <c r="BB442" s="34">
        <v>13.87</v>
      </c>
      <c r="BC442" s="34">
        <v>1.03</v>
      </c>
      <c r="BD442" s="34">
        <v>14.87</v>
      </c>
      <c r="BE442" s="34">
        <v>2853.7109999999998</v>
      </c>
      <c r="BF442" s="34">
        <v>24.602</v>
      </c>
      <c r="BG442" s="34">
        <v>6.9379999999999997</v>
      </c>
      <c r="BH442" s="34">
        <v>0.05</v>
      </c>
      <c r="BI442" s="34">
        <v>6.9880000000000004</v>
      </c>
      <c r="BJ442" s="34">
        <v>5.7060000000000004</v>
      </c>
      <c r="BK442" s="34">
        <v>4.1000000000000002E-2</v>
      </c>
      <c r="BL442" s="34">
        <v>5.7469999999999999</v>
      </c>
      <c r="BM442" s="34">
        <v>4.8341000000000003</v>
      </c>
      <c r="BN442" s="34"/>
      <c r="BO442" s="34"/>
      <c r="BP442" s="34"/>
      <c r="BQ442" s="34">
        <v>0</v>
      </c>
      <c r="BR442" s="34">
        <v>0.32618000000000003</v>
      </c>
      <c r="BS442" s="34">
        <v>-5</v>
      </c>
      <c r="BT442" s="34">
        <v>6.0000000000000001E-3</v>
      </c>
      <c r="BU442" s="34">
        <v>7.9710239999999999</v>
      </c>
      <c r="BV442" s="34">
        <v>0</v>
      </c>
      <c r="BW442" s="34" t="s">
        <v>155</v>
      </c>
      <c r="BX442" s="34">
        <v>0.82199999999999995</v>
      </c>
    </row>
    <row r="443" spans="1:76" x14ac:dyDescent="0.25">
      <c r="A443" s="35">
        <v>43167</v>
      </c>
      <c r="B443" s="36">
        <v>1.8434027777777778E-2</v>
      </c>
      <c r="C443" s="34">
        <v>14.423</v>
      </c>
      <c r="D443" s="34">
        <v>0.24410000000000001</v>
      </c>
      <c r="E443" s="34">
        <v>2440.8184139999998</v>
      </c>
      <c r="F443" s="34">
        <v>332.1</v>
      </c>
      <c r="G443" s="34">
        <v>2.4</v>
      </c>
      <c r="H443" s="34">
        <v>594.20000000000005</v>
      </c>
      <c r="I443" s="34"/>
      <c r="J443" s="34">
        <v>0</v>
      </c>
      <c r="K443" s="34">
        <v>0.87</v>
      </c>
      <c r="L443" s="34">
        <v>12.548400000000001</v>
      </c>
      <c r="M443" s="34">
        <v>0.21240000000000001</v>
      </c>
      <c r="N443" s="34">
        <v>288.89960000000002</v>
      </c>
      <c r="O443" s="34">
        <v>2.0880999999999998</v>
      </c>
      <c r="P443" s="34">
        <v>291</v>
      </c>
      <c r="Q443" s="34">
        <v>237.602</v>
      </c>
      <c r="R443" s="34">
        <v>1.7173</v>
      </c>
      <c r="S443" s="34">
        <v>239.3</v>
      </c>
      <c r="T443" s="34">
        <v>594.2396</v>
      </c>
      <c r="U443" s="34"/>
      <c r="V443" s="34"/>
      <c r="W443" s="34">
        <v>0</v>
      </c>
      <c r="X443" s="34">
        <v>0</v>
      </c>
      <c r="Y443" s="34">
        <v>12</v>
      </c>
      <c r="Z443" s="34">
        <v>852</v>
      </c>
      <c r="AA443" s="34">
        <v>855</v>
      </c>
      <c r="AB443" s="34">
        <v>861</v>
      </c>
      <c r="AC443" s="34">
        <v>92</v>
      </c>
      <c r="AD443" s="34">
        <v>29.06</v>
      </c>
      <c r="AE443" s="34">
        <v>0.67</v>
      </c>
      <c r="AF443" s="34">
        <v>978</v>
      </c>
      <c r="AG443" s="34">
        <v>2</v>
      </c>
      <c r="AH443" s="34">
        <v>51</v>
      </c>
      <c r="AI443" s="34">
        <v>37</v>
      </c>
      <c r="AJ443" s="34">
        <v>192</v>
      </c>
      <c r="AK443" s="34">
        <v>169</v>
      </c>
      <c r="AL443" s="34">
        <v>4</v>
      </c>
      <c r="AM443" s="34">
        <v>174.6</v>
      </c>
      <c r="AN443" s="34" t="s">
        <v>155</v>
      </c>
      <c r="AO443" s="34">
        <v>2</v>
      </c>
      <c r="AP443" s="37">
        <v>0.8109143518518519</v>
      </c>
      <c r="AQ443" s="34">
        <v>47.160651000000001</v>
      </c>
      <c r="AR443" s="34">
        <v>-88.484026999999998</v>
      </c>
      <c r="AS443" s="34">
        <v>308.7</v>
      </c>
      <c r="AT443" s="34">
        <v>25.7</v>
      </c>
      <c r="AU443" s="34">
        <v>12</v>
      </c>
      <c r="AV443" s="34">
        <v>10</v>
      </c>
      <c r="AW443" s="34" t="s">
        <v>207</v>
      </c>
      <c r="AX443" s="34">
        <v>1.7456</v>
      </c>
      <c r="AY443" s="34">
        <v>1.1228</v>
      </c>
      <c r="AZ443" s="34">
        <v>2.5455999999999999</v>
      </c>
      <c r="BA443" s="34">
        <v>13.404</v>
      </c>
      <c r="BB443" s="34">
        <v>13.82</v>
      </c>
      <c r="BC443" s="34">
        <v>1.03</v>
      </c>
      <c r="BD443" s="34">
        <v>14.939</v>
      </c>
      <c r="BE443" s="34">
        <v>2844.73</v>
      </c>
      <c r="BF443" s="34">
        <v>30.640999999999998</v>
      </c>
      <c r="BG443" s="34">
        <v>6.859</v>
      </c>
      <c r="BH443" s="34">
        <v>0.05</v>
      </c>
      <c r="BI443" s="34">
        <v>6.9080000000000004</v>
      </c>
      <c r="BJ443" s="34">
        <v>5.641</v>
      </c>
      <c r="BK443" s="34">
        <v>4.1000000000000002E-2</v>
      </c>
      <c r="BL443" s="34">
        <v>5.6820000000000004</v>
      </c>
      <c r="BM443" s="34">
        <v>4.6487999999999996</v>
      </c>
      <c r="BN443" s="34"/>
      <c r="BO443" s="34"/>
      <c r="BP443" s="34"/>
      <c r="BQ443" s="34">
        <v>0</v>
      </c>
      <c r="BR443" s="34">
        <v>0.36879200000000001</v>
      </c>
      <c r="BS443" s="34">
        <v>-5</v>
      </c>
      <c r="BT443" s="34">
        <v>6.7720000000000002E-3</v>
      </c>
      <c r="BU443" s="34">
        <v>9.0123549999999994</v>
      </c>
      <c r="BV443" s="34">
        <v>0</v>
      </c>
      <c r="BW443" s="34" t="s">
        <v>155</v>
      </c>
      <c r="BX443" s="34">
        <v>0.82199999999999995</v>
      </c>
    </row>
    <row r="444" spans="1:76" x14ac:dyDescent="0.25">
      <c r="A444" s="35">
        <v>43167</v>
      </c>
      <c r="B444" s="36">
        <v>1.8445601851851852E-2</v>
      </c>
      <c r="C444" s="34">
        <v>14.429</v>
      </c>
      <c r="D444" s="34">
        <v>0.27400000000000002</v>
      </c>
      <c r="E444" s="34">
        <v>2740.3247289999999</v>
      </c>
      <c r="F444" s="34">
        <v>348</v>
      </c>
      <c r="G444" s="34">
        <v>2.4</v>
      </c>
      <c r="H444" s="34">
        <v>590.20000000000005</v>
      </c>
      <c r="I444" s="34"/>
      <c r="J444" s="34">
        <v>0</v>
      </c>
      <c r="K444" s="34">
        <v>0.86970000000000003</v>
      </c>
      <c r="L444" s="34">
        <v>12.5486</v>
      </c>
      <c r="M444" s="34">
        <v>0.23830000000000001</v>
      </c>
      <c r="N444" s="34">
        <v>302.64120000000003</v>
      </c>
      <c r="O444" s="34">
        <v>2.0804999999999998</v>
      </c>
      <c r="P444" s="34">
        <v>304.7</v>
      </c>
      <c r="Q444" s="34">
        <v>248.90360000000001</v>
      </c>
      <c r="R444" s="34">
        <v>1.7111000000000001</v>
      </c>
      <c r="S444" s="34">
        <v>250.6</v>
      </c>
      <c r="T444" s="34">
        <v>590.20600000000002</v>
      </c>
      <c r="U444" s="34"/>
      <c r="V444" s="34"/>
      <c r="W444" s="34">
        <v>0</v>
      </c>
      <c r="X444" s="34">
        <v>0</v>
      </c>
      <c r="Y444" s="34">
        <v>12</v>
      </c>
      <c r="Z444" s="34">
        <v>853</v>
      </c>
      <c r="AA444" s="34">
        <v>856</v>
      </c>
      <c r="AB444" s="34">
        <v>861</v>
      </c>
      <c r="AC444" s="34">
        <v>92</v>
      </c>
      <c r="AD444" s="34">
        <v>29.06</v>
      </c>
      <c r="AE444" s="34">
        <v>0.67</v>
      </c>
      <c r="AF444" s="34">
        <v>978</v>
      </c>
      <c r="AG444" s="34">
        <v>2</v>
      </c>
      <c r="AH444" s="34">
        <v>51</v>
      </c>
      <c r="AI444" s="34">
        <v>37</v>
      </c>
      <c r="AJ444" s="34">
        <v>191.2</v>
      </c>
      <c r="AK444" s="34">
        <v>169.8</v>
      </c>
      <c r="AL444" s="34">
        <v>4</v>
      </c>
      <c r="AM444" s="34">
        <v>174.9</v>
      </c>
      <c r="AN444" s="34" t="s">
        <v>155</v>
      </c>
      <c r="AO444" s="34">
        <v>2</v>
      </c>
      <c r="AP444" s="37">
        <v>0.81092592592592594</v>
      </c>
      <c r="AQ444" s="34">
        <v>47.160744999999999</v>
      </c>
      <c r="AR444" s="34">
        <v>-88.483956000000006</v>
      </c>
      <c r="AS444" s="34">
        <v>309.10000000000002</v>
      </c>
      <c r="AT444" s="34">
        <v>26.3</v>
      </c>
      <c r="AU444" s="34">
        <v>12</v>
      </c>
      <c r="AV444" s="34">
        <v>10</v>
      </c>
      <c r="AW444" s="34" t="s">
        <v>207</v>
      </c>
      <c r="AX444" s="34">
        <v>1.9</v>
      </c>
      <c r="AY444" s="34">
        <v>1.2</v>
      </c>
      <c r="AZ444" s="34">
        <v>2.7</v>
      </c>
      <c r="BA444" s="34">
        <v>13.404</v>
      </c>
      <c r="BB444" s="34">
        <v>13.78</v>
      </c>
      <c r="BC444" s="34">
        <v>1.03</v>
      </c>
      <c r="BD444" s="34">
        <v>14.981999999999999</v>
      </c>
      <c r="BE444" s="34">
        <v>2839.0509999999999</v>
      </c>
      <c r="BF444" s="34">
        <v>34.319000000000003</v>
      </c>
      <c r="BG444" s="34">
        <v>7.17</v>
      </c>
      <c r="BH444" s="34">
        <v>4.9000000000000002E-2</v>
      </c>
      <c r="BI444" s="34">
        <v>7.22</v>
      </c>
      <c r="BJ444" s="34">
        <v>5.8970000000000002</v>
      </c>
      <c r="BK444" s="34">
        <v>4.1000000000000002E-2</v>
      </c>
      <c r="BL444" s="34">
        <v>5.9379999999999997</v>
      </c>
      <c r="BM444" s="34">
        <v>4.6078999999999999</v>
      </c>
      <c r="BN444" s="34"/>
      <c r="BO444" s="34"/>
      <c r="BP444" s="34"/>
      <c r="BQ444" s="34">
        <v>0</v>
      </c>
      <c r="BR444" s="34">
        <v>0.32836399999999999</v>
      </c>
      <c r="BS444" s="34">
        <v>-5</v>
      </c>
      <c r="BT444" s="34">
        <v>7.0000000000000001E-3</v>
      </c>
      <c r="BU444" s="34">
        <v>8.0243950000000002</v>
      </c>
      <c r="BV444" s="34">
        <v>0</v>
      </c>
      <c r="BW444" s="34" t="s">
        <v>155</v>
      </c>
      <c r="BX444" s="34">
        <v>0.82199999999999995</v>
      </c>
    </row>
    <row r="445" spans="1:76" x14ac:dyDescent="0.25">
      <c r="A445" s="35">
        <v>43167</v>
      </c>
      <c r="B445" s="36">
        <v>1.8457175925925925E-2</v>
      </c>
      <c r="C445" s="34">
        <v>14.42</v>
      </c>
      <c r="D445" s="34">
        <v>0.29959999999999998</v>
      </c>
      <c r="E445" s="34">
        <v>2995.5602359999998</v>
      </c>
      <c r="F445" s="34">
        <v>359.5</v>
      </c>
      <c r="G445" s="34">
        <v>2.2999999999999998</v>
      </c>
      <c r="H445" s="34">
        <v>588</v>
      </c>
      <c r="I445" s="34"/>
      <c r="J445" s="34">
        <v>0</v>
      </c>
      <c r="K445" s="34">
        <v>0.86950000000000005</v>
      </c>
      <c r="L445" s="34">
        <v>12.539099999999999</v>
      </c>
      <c r="M445" s="34">
        <v>0.26050000000000001</v>
      </c>
      <c r="N445" s="34">
        <v>312.62920000000003</v>
      </c>
      <c r="O445" s="34">
        <v>1.9999</v>
      </c>
      <c r="P445" s="34">
        <v>314.60000000000002</v>
      </c>
      <c r="Q445" s="34">
        <v>257.1182</v>
      </c>
      <c r="R445" s="34">
        <v>1.6448</v>
      </c>
      <c r="S445" s="34">
        <v>258.8</v>
      </c>
      <c r="T445" s="34">
        <v>588</v>
      </c>
      <c r="U445" s="34"/>
      <c r="V445" s="34"/>
      <c r="W445" s="34">
        <v>0</v>
      </c>
      <c r="X445" s="34">
        <v>0</v>
      </c>
      <c r="Y445" s="34">
        <v>12</v>
      </c>
      <c r="Z445" s="34">
        <v>852</v>
      </c>
      <c r="AA445" s="34">
        <v>856</v>
      </c>
      <c r="AB445" s="34">
        <v>860</v>
      </c>
      <c r="AC445" s="34">
        <v>92</v>
      </c>
      <c r="AD445" s="34">
        <v>29.06</v>
      </c>
      <c r="AE445" s="34">
        <v>0.67</v>
      </c>
      <c r="AF445" s="34">
        <v>978</v>
      </c>
      <c r="AG445" s="34">
        <v>2</v>
      </c>
      <c r="AH445" s="34">
        <v>51</v>
      </c>
      <c r="AI445" s="34">
        <v>37</v>
      </c>
      <c r="AJ445" s="34">
        <v>191.8</v>
      </c>
      <c r="AK445" s="34">
        <v>170</v>
      </c>
      <c r="AL445" s="34">
        <v>4</v>
      </c>
      <c r="AM445" s="34">
        <v>175</v>
      </c>
      <c r="AN445" s="34" t="s">
        <v>155</v>
      </c>
      <c r="AO445" s="34">
        <v>2</v>
      </c>
      <c r="AP445" s="37">
        <v>0.81093749999999998</v>
      </c>
      <c r="AQ445" s="34">
        <v>47.160856000000003</v>
      </c>
      <c r="AR445" s="34">
        <v>-88.483924999999999</v>
      </c>
      <c r="AS445" s="34">
        <v>309.39999999999998</v>
      </c>
      <c r="AT445" s="34">
        <v>27.6</v>
      </c>
      <c r="AU445" s="34">
        <v>12</v>
      </c>
      <c r="AV445" s="34">
        <v>10</v>
      </c>
      <c r="AW445" s="34" t="s">
        <v>207</v>
      </c>
      <c r="AX445" s="34">
        <v>2.3912</v>
      </c>
      <c r="AY445" s="34">
        <v>1.0771999999999999</v>
      </c>
      <c r="AZ445" s="34">
        <v>3.1297999999999999</v>
      </c>
      <c r="BA445" s="34">
        <v>13.404</v>
      </c>
      <c r="BB445" s="34">
        <v>13.76</v>
      </c>
      <c r="BC445" s="34">
        <v>1.03</v>
      </c>
      <c r="BD445" s="34">
        <v>15.003</v>
      </c>
      <c r="BE445" s="34">
        <v>2834.15</v>
      </c>
      <c r="BF445" s="34">
        <v>37.470999999999997</v>
      </c>
      <c r="BG445" s="34">
        <v>7.4</v>
      </c>
      <c r="BH445" s="34">
        <v>4.7E-2</v>
      </c>
      <c r="BI445" s="34">
        <v>7.4470000000000001</v>
      </c>
      <c r="BJ445" s="34">
        <v>6.0860000000000003</v>
      </c>
      <c r="BK445" s="34">
        <v>3.9E-2</v>
      </c>
      <c r="BL445" s="34">
        <v>6.125</v>
      </c>
      <c r="BM445" s="34">
        <v>4.5861999999999998</v>
      </c>
      <c r="BN445" s="34"/>
      <c r="BO445" s="34"/>
      <c r="BP445" s="34"/>
      <c r="BQ445" s="34">
        <v>0</v>
      </c>
      <c r="BR445" s="34">
        <v>0.29392800000000002</v>
      </c>
      <c r="BS445" s="34">
        <v>-5</v>
      </c>
      <c r="BT445" s="34">
        <v>6.228E-3</v>
      </c>
      <c r="BU445" s="34">
        <v>7.1828659999999998</v>
      </c>
      <c r="BV445" s="34">
        <v>0</v>
      </c>
      <c r="BW445" s="34" t="s">
        <v>155</v>
      </c>
      <c r="BX445" s="34">
        <v>0.82199999999999995</v>
      </c>
    </row>
    <row r="446" spans="1:76" x14ac:dyDescent="0.25">
      <c r="A446" s="35">
        <v>43167</v>
      </c>
      <c r="B446" s="36">
        <v>1.8468749999999999E-2</v>
      </c>
      <c r="C446" s="34">
        <v>14.42</v>
      </c>
      <c r="D446" s="34">
        <v>0.32619999999999999</v>
      </c>
      <c r="E446" s="34">
        <v>3262.082324</v>
      </c>
      <c r="F446" s="34">
        <v>368.6</v>
      </c>
      <c r="G446" s="34">
        <v>2.2999999999999998</v>
      </c>
      <c r="H446" s="34">
        <v>586.20000000000005</v>
      </c>
      <c r="I446" s="34"/>
      <c r="J446" s="34">
        <v>0</v>
      </c>
      <c r="K446" s="34">
        <v>0.86929999999999996</v>
      </c>
      <c r="L446" s="34">
        <v>12.535</v>
      </c>
      <c r="M446" s="34">
        <v>0.28360000000000002</v>
      </c>
      <c r="N446" s="34">
        <v>320.40190000000001</v>
      </c>
      <c r="O446" s="34">
        <v>1.9993000000000001</v>
      </c>
      <c r="P446" s="34">
        <v>322.39999999999998</v>
      </c>
      <c r="Q446" s="34">
        <v>263.51069999999999</v>
      </c>
      <c r="R446" s="34">
        <v>1.6443000000000001</v>
      </c>
      <c r="S446" s="34">
        <v>265.2</v>
      </c>
      <c r="T446" s="34">
        <v>586.19690000000003</v>
      </c>
      <c r="U446" s="34"/>
      <c r="V446" s="34"/>
      <c r="W446" s="34">
        <v>0</v>
      </c>
      <c r="X446" s="34">
        <v>0</v>
      </c>
      <c r="Y446" s="34">
        <v>11.9</v>
      </c>
      <c r="Z446" s="34">
        <v>853</v>
      </c>
      <c r="AA446" s="34">
        <v>856</v>
      </c>
      <c r="AB446" s="34">
        <v>861</v>
      </c>
      <c r="AC446" s="34">
        <v>92</v>
      </c>
      <c r="AD446" s="34">
        <v>29.06</v>
      </c>
      <c r="AE446" s="34">
        <v>0.67</v>
      </c>
      <c r="AF446" s="34">
        <v>978</v>
      </c>
      <c r="AG446" s="34">
        <v>2</v>
      </c>
      <c r="AH446" s="34">
        <v>51</v>
      </c>
      <c r="AI446" s="34">
        <v>37</v>
      </c>
      <c r="AJ446" s="34">
        <v>191.2</v>
      </c>
      <c r="AK446" s="34">
        <v>170</v>
      </c>
      <c r="AL446" s="34">
        <v>3.9</v>
      </c>
      <c r="AM446" s="34">
        <v>175</v>
      </c>
      <c r="AN446" s="34" t="s">
        <v>155</v>
      </c>
      <c r="AO446" s="34">
        <v>2</v>
      </c>
      <c r="AP446" s="37">
        <v>0.81094907407407402</v>
      </c>
      <c r="AQ446" s="34">
        <v>47.160978</v>
      </c>
      <c r="AR446" s="34">
        <v>-88.483918000000003</v>
      </c>
      <c r="AS446" s="34">
        <v>309.7</v>
      </c>
      <c r="AT446" s="34">
        <v>28.6</v>
      </c>
      <c r="AU446" s="34">
        <v>12</v>
      </c>
      <c r="AV446" s="34">
        <v>10</v>
      </c>
      <c r="AW446" s="34" t="s">
        <v>207</v>
      </c>
      <c r="AX446" s="34">
        <v>1.9632000000000001</v>
      </c>
      <c r="AY446" s="34">
        <v>1.1228</v>
      </c>
      <c r="AZ446" s="34">
        <v>3.2772000000000001</v>
      </c>
      <c r="BA446" s="34">
        <v>13.404</v>
      </c>
      <c r="BB446" s="34">
        <v>13.74</v>
      </c>
      <c r="BC446" s="34">
        <v>1.02</v>
      </c>
      <c r="BD446" s="34">
        <v>15.038</v>
      </c>
      <c r="BE446" s="34">
        <v>2829.0709999999999</v>
      </c>
      <c r="BF446" s="34">
        <v>40.732999999999997</v>
      </c>
      <c r="BG446" s="34">
        <v>7.5730000000000004</v>
      </c>
      <c r="BH446" s="34">
        <v>4.7E-2</v>
      </c>
      <c r="BI446" s="34">
        <v>7.62</v>
      </c>
      <c r="BJ446" s="34">
        <v>6.2279999999999998</v>
      </c>
      <c r="BK446" s="34">
        <v>3.9E-2</v>
      </c>
      <c r="BL446" s="34">
        <v>6.2670000000000003</v>
      </c>
      <c r="BM446" s="34">
        <v>4.5655000000000001</v>
      </c>
      <c r="BN446" s="34"/>
      <c r="BO446" s="34"/>
      <c r="BP446" s="34"/>
      <c r="BQ446" s="34">
        <v>0</v>
      </c>
      <c r="BR446" s="34">
        <v>0.25557600000000003</v>
      </c>
      <c r="BS446" s="34">
        <v>-5</v>
      </c>
      <c r="BT446" s="34">
        <v>6.0000000000000001E-3</v>
      </c>
      <c r="BU446" s="34">
        <v>6.2456389999999997</v>
      </c>
      <c r="BV446" s="34">
        <v>0</v>
      </c>
      <c r="BW446" s="34" t="s">
        <v>155</v>
      </c>
      <c r="BX446" s="34">
        <v>0.82199999999999995</v>
      </c>
    </row>
    <row r="447" spans="1:76" x14ac:dyDescent="0.25">
      <c r="A447" s="35">
        <v>43167</v>
      </c>
      <c r="B447" s="36">
        <v>1.8480324074074076E-2</v>
      </c>
      <c r="C447" s="34">
        <v>14.42</v>
      </c>
      <c r="D447" s="34">
        <v>0.33910000000000001</v>
      </c>
      <c r="E447" s="34">
        <v>3391.2187250000002</v>
      </c>
      <c r="F447" s="34">
        <v>371.3</v>
      </c>
      <c r="G447" s="34">
        <v>2.2999999999999998</v>
      </c>
      <c r="H447" s="34">
        <v>569.29999999999995</v>
      </c>
      <c r="I447" s="34"/>
      <c r="J447" s="34">
        <v>0</v>
      </c>
      <c r="K447" s="34">
        <v>0.86919999999999997</v>
      </c>
      <c r="L447" s="34">
        <v>12.533899999999999</v>
      </c>
      <c r="M447" s="34">
        <v>0.29480000000000001</v>
      </c>
      <c r="N447" s="34">
        <v>322.70710000000003</v>
      </c>
      <c r="O447" s="34">
        <v>1.9992000000000001</v>
      </c>
      <c r="P447" s="34">
        <v>324.7</v>
      </c>
      <c r="Q447" s="34">
        <v>265.40660000000003</v>
      </c>
      <c r="R447" s="34">
        <v>1.6442000000000001</v>
      </c>
      <c r="S447" s="34">
        <v>267.10000000000002</v>
      </c>
      <c r="T447" s="34">
        <v>569.28009999999995</v>
      </c>
      <c r="U447" s="34"/>
      <c r="V447" s="34"/>
      <c r="W447" s="34">
        <v>0</v>
      </c>
      <c r="X447" s="34">
        <v>0</v>
      </c>
      <c r="Y447" s="34">
        <v>12</v>
      </c>
      <c r="Z447" s="34">
        <v>853</v>
      </c>
      <c r="AA447" s="34">
        <v>855</v>
      </c>
      <c r="AB447" s="34">
        <v>863</v>
      </c>
      <c r="AC447" s="34">
        <v>92</v>
      </c>
      <c r="AD447" s="34">
        <v>29.06</v>
      </c>
      <c r="AE447" s="34">
        <v>0.67</v>
      </c>
      <c r="AF447" s="34">
        <v>978</v>
      </c>
      <c r="AG447" s="34">
        <v>2</v>
      </c>
      <c r="AH447" s="34">
        <v>51</v>
      </c>
      <c r="AI447" s="34">
        <v>37</v>
      </c>
      <c r="AJ447" s="34">
        <v>191</v>
      </c>
      <c r="AK447" s="34">
        <v>170</v>
      </c>
      <c r="AL447" s="34">
        <v>4</v>
      </c>
      <c r="AM447" s="34">
        <v>175</v>
      </c>
      <c r="AN447" s="34" t="s">
        <v>155</v>
      </c>
      <c r="AO447" s="34">
        <v>2</v>
      </c>
      <c r="AP447" s="37">
        <v>0.81096064814814817</v>
      </c>
      <c r="AQ447" s="34">
        <v>47.161099</v>
      </c>
      <c r="AR447" s="34">
        <v>-88.483913999999999</v>
      </c>
      <c r="AS447" s="34">
        <v>310</v>
      </c>
      <c r="AT447" s="34">
        <v>28.9</v>
      </c>
      <c r="AU447" s="34">
        <v>12</v>
      </c>
      <c r="AV447" s="34">
        <v>10</v>
      </c>
      <c r="AW447" s="34" t="s">
        <v>207</v>
      </c>
      <c r="AX447" s="34">
        <v>1.3772</v>
      </c>
      <c r="AY447" s="34">
        <v>1.2</v>
      </c>
      <c r="AZ447" s="34">
        <v>2.5246</v>
      </c>
      <c r="BA447" s="34">
        <v>13.404</v>
      </c>
      <c r="BB447" s="34">
        <v>13.73</v>
      </c>
      <c r="BC447" s="34">
        <v>1.02</v>
      </c>
      <c r="BD447" s="34">
        <v>15.048</v>
      </c>
      <c r="BE447" s="34">
        <v>2826.97</v>
      </c>
      <c r="BF447" s="34">
        <v>42.314</v>
      </c>
      <c r="BG447" s="34">
        <v>7.6219999999999999</v>
      </c>
      <c r="BH447" s="34">
        <v>4.7E-2</v>
      </c>
      <c r="BI447" s="34">
        <v>7.6689999999999996</v>
      </c>
      <c r="BJ447" s="34">
        <v>6.2690000000000001</v>
      </c>
      <c r="BK447" s="34">
        <v>3.9E-2</v>
      </c>
      <c r="BL447" s="34">
        <v>6.3079999999999998</v>
      </c>
      <c r="BM447" s="34">
        <v>4.4307999999999996</v>
      </c>
      <c r="BN447" s="34"/>
      <c r="BO447" s="34"/>
      <c r="BP447" s="34"/>
      <c r="BQ447" s="34">
        <v>0</v>
      </c>
      <c r="BR447" s="34">
        <v>0.237508</v>
      </c>
      <c r="BS447" s="34">
        <v>-5</v>
      </c>
      <c r="BT447" s="34">
        <v>6.0000000000000001E-3</v>
      </c>
      <c r="BU447" s="34">
        <v>5.8041010000000002</v>
      </c>
      <c r="BV447" s="34">
        <v>0</v>
      </c>
      <c r="BW447" s="34" t="s">
        <v>155</v>
      </c>
      <c r="BX447" s="34">
        <v>0.82199999999999995</v>
      </c>
    </row>
    <row r="448" spans="1:76" x14ac:dyDescent="0.25">
      <c r="A448" s="35">
        <v>43167</v>
      </c>
      <c r="B448" s="36">
        <v>1.849189814814815E-2</v>
      </c>
      <c r="C448" s="34">
        <v>14.425000000000001</v>
      </c>
      <c r="D448" s="34">
        <v>0.20630000000000001</v>
      </c>
      <c r="E448" s="34">
        <v>2062.852234</v>
      </c>
      <c r="F448" s="34">
        <v>363.7</v>
      </c>
      <c r="G448" s="34">
        <v>2.2999999999999998</v>
      </c>
      <c r="H448" s="34">
        <v>577.20000000000005</v>
      </c>
      <c r="I448" s="34"/>
      <c r="J448" s="34">
        <v>0</v>
      </c>
      <c r="K448" s="34">
        <v>0.87029999999999996</v>
      </c>
      <c r="L448" s="34">
        <v>12.554399999999999</v>
      </c>
      <c r="M448" s="34">
        <v>0.17949999999999999</v>
      </c>
      <c r="N448" s="34">
        <v>316.53190000000001</v>
      </c>
      <c r="O448" s="34">
        <v>2.0017999999999998</v>
      </c>
      <c r="P448" s="34">
        <v>318.5</v>
      </c>
      <c r="Q448" s="34">
        <v>260.3279</v>
      </c>
      <c r="R448" s="34">
        <v>1.6464000000000001</v>
      </c>
      <c r="S448" s="34">
        <v>262</v>
      </c>
      <c r="T448" s="34">
        <v>577.23119999999994</v>
      </c>
      <c r="U448" s="34"/>
      <c r="V448" s="34"/>
      <c r="W448" s="34">
        <v>0</v>
      </c>
      <c r="X448" s="34">
        <v>0</v>
      </c>
      <c r="Y448" s="34">
        <v>12</v>
      </c>
      <c r="Z448" s="34">
        <v>853</v>
      </c>
      <c r="AA448" s="34">
        <v>856</v>
      </c>
      <c r="AB448" s="34">
        <v>862</v>
      </c>
      <c r="AC448" s="34">
        <v>92</v>
      </c>
      <c r="AD448" s="34">
        <v>29.06</v>
      </c>
      <c r="AE448" s="34">
        <v>0.67</v>
      </c>
      <c r="AF448" s="34">
        <v>978</v>
      </c>
      <c r="AG448" s="34">
        <v>2</v>
      </c>
      <c r="AH448" s="34">
        <v>51</v>
      </c>
      <c r="AI448" s="34">
        <v>37</v>
      </c>
      <c r="AJ448" s="34">
        <v>191</v>
      </c>
      <c r="AK448" s="34">
        <v>170</v>
      </c>
      <c r="AL448" s="34">
        <v>4</v>
      </c>
      <c r="AM448" s="34">
        <v>175</v>
      </c>
      <c r="AN448" s="34" t="s">
        <v>155</v>
      </c>
      <c r="AO448" s="34">
        <v>2</v>
      </c>
      <c r="AP448" s="37">
        <v>0.81097222222222232</v>
      </c>
      <c r="AQ448" s="34">
        <v>47.161219000000003</v>
      </c>
      <c r="AR448" s="34">
        <v>-88.483920999999995</v>
      </c>
      <c r="AS448" s="34">
        <v>310.2</v>
      </c>
      <c r="AT448" s="34">
        <v>29</v>
      </c>
      <c r="AU448" s="34">
        <v>12</v>
      </c>
      <c r="AV448" s="34">
        <v>10</v>
      </c>
      <c r="AW448" s="34" t="s">
        <v>207</v>
      </c>
      <c r="AX448" s="34">
        <v>1.1772</v>
      </c>
      <c r="AY448" s="34">
        <v>1.2614000000000001</v>
      </c>
      <c r="AZ448" s="34">
        <v>1.9772000000000001</v>
      </c>
      <c r="BA448" s="34">
        <v>13.404</v>
      </c>
      <c r="BB448" s="34">
        <v>13.85</v>
      </c>
      <c r="BC448" s="34">
        <v>1.03</v>
      </c>
      <c r="BD448" s="34">
        <v>14.897</v>
      </c>
      <c r="BE448" s="34">
        <v>2852.4569999999999</v>
      </c>
      <c r="BF448" s="34">
        <v>25.963000000000001</v>
      </c>
      <c r="BG448" s="34">
        <v>7.5309999999999997</v>
      </c>
      <c r="BH448" s="34">
        <v>4.8000000000000001E-2</v>
      </c>
      <c r="BI448" s="34">
        <v>7.5789999999999997</v>
      </c>
      <c r="BJ448" s="34">
        <v>6.194</v>
      </c>
      <c r="BK448" s="34">
        <v>3.9E-2</v>
      </c>
      <c r="BL448" s="34">
        <v>6.2329999999999997</v>
      </c>
      <c r="BM448" s="34">
        <v>4.5258000000000003</v>
      </c>
      <c r="BN448" s="34"/>
      <c r="BO448" s="34"/>
      <c r="BP448" s="34"/>
      <c r="BQ448" s="34">
        <v>0</v>
      </c>
      <c r="BR448" s="34">
        <v>0.21801599999999999</v>
      </c>
      <c r="BS448" s="34">
        <v>-5</v>
      </c>
      <c r="BT448" s="34">
        <v>6.0000000000000001E-3</v>
      </c>
      <c r="BU448" s="34">
        <v>5.3277659999999996</v>
      </c>
      <c r="BV448" s="34">
        <v>0</v>
      </c>
      <c r="BW448" s="34" t="s">
        <v>155</v>
      </c>
      <c r="BX448" s="34">
        <v>0.82199999999999995</v>
      </c>
    </row>
    <row r="449" spans="1:76" x14ac:dyDescent="0.25">
      <c r="A449" s="35">
        <v>43167</v>
      </c>
      <c r="B449" s="36">
        <v>1.8503472222222223E-2</v>
      </c>
      <c r="C449" s="34">
        <v>14.442</v>
      </c>
      <c r="D449" s="34">
        <v>0.1235</v>
      </c>
      <c r="E449" s="34">
        <v>1234.723618</v>
      </c>
      <c r="F449" s="34">
        <v>344</v>
      </c>
      <c r="G449" s="34">
        <v>2.2999999999999998</v>
      </c>
      <c r="H449" s="34">
        <v>545.29999999999995</v>
      </c>
      <c r="I449" s="34"/>
      <c r="J449" s="34">
        <v>0</v>
      </c>
      <c r="K449" s="34">
        <v>0.87090000000000001</v>
      </c>
      <c r="L449" s="34">
        <v>12.578200000000001</v>
      </c>
      <c r="M449" s="34">
        <v>0.1075</v>
      </c>
      <c r="N449" s="34">
        <v>299.57830000000001</v>
      </c>
      <c r="O449" s="34">
        <v>2.0032000000000001</v>
      </c>
      <c r="P449" s="34">
        <v>301.60000000000002</v>
      </c>
      <c r="Q449" s="34">
        <v>246.3845</v>
      </c>
      <c r="R449" s="34">
        <v>1.6475</v>
      </c>
      <c r="S449" s="34">
        <v>248</v>
      </c>
      <c r="T449" s="34">
        <v>545.30610000000001</v>
      </c>
      <c r="U449" s="34"/>
      <c r="V449" s="34"/>
      <c r="W449" s="34">
        <v>0</v>
      </c>
      <c r="X449" s="34">
        <v>0</v>
      </c>
      <c r="Y449" s="34">
        <v>11.9</v>
      </c>
      <c r="Z449" s="34">
        <v>853</v>
      </c>
      <c r="AA449" s="34">
        <v>856</v>
      </c>
      <c r="AB449" s="34">
        <v>862</v>
      </c>
      <c r="AC449" s="34">
        <v>92</v>
      </c>
      <c r="AD449" s="34">
        <v>29.06</v>
      </c>
      <c r="AE449" s="34">
        <v>0.67</v>
      </c>
      <c r="AF449" s="34">
        <v>978</v>
      </c>
      <c r="AG449" s="34">
        <v>2</v>
      </c>
      <c r="AH449" s="34">
        <v>51</v>
      </c>
      <c r="AI449" s="34">
        <v>37</v>
      </c>
      <c r="AJ449" s="34">
        <v>191</v>
      </c>
      <c r="AK449" s="34">
        <v>170</v>
      </c>
      <c r="AL449" s="34">
        <v>3.9</v>
      </c>
      <c r="AM449" s="34">
        <v>175</v>
      </c>
      <c r="AN449" s="34" t="s">
        <v>155</v>
      </c>
      <c r="AO449" s="34">
        <v>2</v>
      </c>
      <c r="AP449" s="37">
        <v>0.81098379629629624</v>
      </c>
      <c r="AQ449" s="34">
        <v>47.161337000000003</v>
      </c>
      <c r="AR449" s="34">
        <v>-88.483932999999993</v>
      </c>
      <c r="AS449" s="34">
        <v>310.5</v>
      </c>
      <c r="AT449" s="34">
        <v>28.6</v>
      </c>
      <c r="AU449" s="34">
        <v>12</v>
      </c>
      <c r="AV449" s="34">
        <v>9</v>
      </c>
      <c r="AW449" s="34" t="s">
        <v>218</v>
      </c>
      <c r="AX449" s="34">
        <v>1.1000000000000001</v>
      </c>
      <c r="AY449" s="34">
        <v>1.3</v>
      </c>
      <c r="AZ449" s="34">
        <v>1.9</v>
      </c>
      <c r="BA449" s="34">
        <v>13.404</v>
      </c>
      <c r="BB449" s="34">
        <v>13.93</v>
      </c>
      <c r="BC449" s="34">
        <v>1.04</v>
      </c>
      <c r="BD449" s="34">
        <v>14.817</v>
      </c>
      <c r="BE449" s="34">
        <v>2869.4319999999998</v>
      </c>
      <c r="BF449" s="34">
        <v>15.614000000000001</v>
      </c>
      <c r="BG449" s="34">
        <v>7.157</v>
      </c>
      <c r="BH449" s="34">
        <v>4.8000000000000001E-2</v>
      </c>
      <c r="BI449" s="34">
        <v>7.2050000000000001</v>
      </c>
      <c r="BJ449" s="34">
        <v>5.8860000000000001</v>
      </c>
      <c r="BK449" s="34">
        <v>3.9E-2</v>
      </c>
      <c r="BL449" s="34">
        <v>5.9249999999999998</v>
      </c>
      <c r="BM449" s="34">
        <v>4.2927999999999997</v>
      </c>
      <c r="BN449" s="34"/>
      <c r="BO449" s="34"/>
      <c r="BP449" s="34"/>
      <c r="BQ449" s="34">
        <v>0</v>
      </c>
      <c r="BR449" s="34">
        <v>0.27244400000000002</v>
      </c>
      <c r="BS449" s="34">
        <v>-5</v>
      </c>
      <c r="BT449" s="34">
        <v>6.7720000000000002E-3</v>
      </c>
      <c r="BU449" s="34">
        <v>6.6578499999999998</v>
      </c>
      <c r="BV449" s="34">
        <v>0</v>
      </c>
      <c r="BW449" s="34" t="s">
        <v>155</v>
      </c>
      <c r="BX449" s="34">
        <v>0.82199999999999995</v>
      </c>
    </row>
    <row r="450" spans="1:76" x14ac:dyDescent="0.25">
      <c r="A450" s="35">
        <v>43167</v>
      </c>
      <c r="B450" s="36">
        <v>1.8515046296296297E-2</v>
      </c>
      <c r="C450" s="34">
        <v>14.468999999999999</v>
      </c>
      <c r="D450" s="34">
        <v>0.12379999999999999</v>
      </c>
      <c r="E450" s="34">
        <v>1238.045977</v>
      </c>
      <c r="F450" s="34">
        <v>317.89999999999998</v>
      </c>
      <c r="G450" s="34">
        <v>2.2999999999999998</v>
      </c>
      <c r="H450" s="34">
        <v>521.20000000000005</v>
      </c>
      <c r="I450" s="34"/>
      <c r="J450" s="34">
        <v>0</v>
      </c>
      <c r="K450" s="34">
        <v>0.87080000000000002</v>
      </c>
      <c r="L450" s="34">
        <v>12.5992</v>
      </c>
      <c r="M450" s="34">
        <v>0.10780000000000001</v>
      </c>
      <c r="N450" s="34">
        <v>276.80650000000003</v>
      </c>
      <c r="O450" s="34">
        <v>2.0028000000000001</v>
      </c>
      <c r="P450" s="34">
        <v>278.8</v>
      </c>
      <c r="Q450" s="34">
        <v>227.65620000000001</v>
      </c>
      <c r="R450" s="34">
        <v>1.6472</v>
      </c>
      <c r="S450" s="34">
        <v>229.3</v>
      </c>
      <c r="T450" s="34">
        <v>521.22550000000001</v>
      </c>
      <c r="U450" s="34"/>
      <c r="V450" s="34"/>
      <c r="W450" s="34">
        <v>0</v>
      </c>
      <c r="X450" s="34">
        <v>0</v>
      </c>
      <c r="Y450" s="34">
        <v>12</v>
      </c>
      <c r="Z450" s="34">
        <v>852</v>
      </c>
      <c r="AA450" s="34">
        <v>856</v>
      </c>
      <c r="AB450" s="34">
        <v>860</v>
      </c>
      <c r="AC450" s="34">
        <v>92</v>
      </c>
      <c r="AD450" s="34">
        <v>29.06</v>
      </c>
      <c r="AE450" s="34">
        <v>0.67</v>
      </c>
      <c r="AF450" s="34">
        <v>978</v>
      </c>
      <c r="AG450" s="34">
        <v>2</v>
      </c>
      <c r="AH450" s="34">
        <v>51</v>
      </c>
      <c r="AI450" s="34">
        <v>37</v>
      </c>
      <c r="AJ450" s="34">
        <v>191</v>
      </c>
      <c r="AK450" s="34">
        <v>170</v>
      </c>
      <c r="AL450" s="34">
        <v>4</v>
      </c>
      <c r="AM450" s="34">
        <v>174.9</v>
      </c>
      <c r="AN450" s="34" t="s">
        <v>155</v>
      </c>
      <c r="AO450" s="34">
        <v>2</v>
      </c>
      <c r="AP450" s="37">
        <v>0.81099537037037039</v>
      </c>
      <c r="AQ450" s="34">
        <v>47.161451</v>
      </c>
      <c r="AR450" s="34">
        <v>-88.483937999999995</v>
      </c>
      <c r="AS450" s="34">
        <v>310.89999999999998</v>
      </c>
      <c r="AT450" s="34">
        <v>28</v>
      </c>
      <c r="AU450" s="34">
        <v>12</v>
      </c>
      <c r="AV450" s="34">
        <v>10</v>
      </c>
      <c r="AW450" s="34" t="s">
        <v>207</v>
      </c>
      <c r="AX450" s="34">
        <v>1.1613389999999999</v>
      </c>
      <c r="AY450" s="34">
        <v>1.3</v>
      </c>
      <c r="AZ450" s="34">
        <v>1.9613389999999999</v>
      </c>
      <c r="BA450" s="34">
        <v>13.404</v>
      </c>
      <c r="BB450" s="34">
        <v>13.9</v>
      </c>
      <c r="BC450" s="34">
        <v>1.04</v>
      </c>
      <c r="BD450" s="34">
        <v>14.84</v>
      </c>
      <c r="BE450" s="34">
        <v>2869.9609999999998</v>
      </c>
      <c r="BF450" s="34">
        <v>15.63</v>
      </c>
      <c r="BG450" s="34">
        <v>6.6029999999999998</v>
      </c>
      <c r="BH450" s="34">
        <v>4.8000000000000001E-2</v>
      </c>
      <c r="BI450" s="34">
        <v>6.6509999999999998</v>
      </c>
      <c r="BJ450" s="34">
        <v>5.431</v>
      </c>
      <c r="BK450" s="34">
        <v>3.9E-2</v>
      </c>
      <c r="BL450" s="34">
        <v>5.47</v>
      </c>
      <c r="BM450" s="34">
        <v>4.0971000000000002</v>
      </c>
      <c r="BN450" s="34"/>
      <c r="BO450" s="34"/>
      <c r="BP450" s="34"/>
      <c r="BQ450" s="34">
        <v>0</v>
      </c>
      <c r="BR450" s="34">
        <v>0.29926399999999997</v>
      </c>
      <c r="BS450" s="34">
        <v>-5</v>
      </c>
      <c r="BT450" s="34">
        <v>7.0000000000000001E-3</v>
      </c>
      <c r="BU450" s="34">
        <v>7.3132640000000002</v>
      </c>
      <c r="BV450" s="34">
        <v>0</v>
      </c>
      <c r="BW450" s="34" t="s">
        <v>155</v>
      </c>
      <c r="BX450" s="34">
        <v>0.82199999999999995</v>
      </c>
    </row>
    <row r="451" spans="1:76" x14ac:dyDescent="0.25">
      <c r="A451" s="35">
        <v>43167</v>
      </c>
      <c r="B451" s="36">
        <v>1.852662037037037E-2</v>
      </c>
      <c r="C451" s="34">
        <v>14.461</v>
      </c>
      <c r="D451" s="34">
        <v>0.1457</v>
      </c>
      <c r="E451" s="34">
        <v>1456.852003</v>
      </c>
      <c r="F451" s="34">
        <v>302.60000000000002</v>
      </c>
      <c r="G451" s="34">
        <v>2.2999999999999998</v>
      </c>
      <c r="H451" s="34">
        <v>514.9</v>
      </c>
      <c r="I451" s="34"/>
      <c r="J451" s="34">
        <v>0</v>
      </c>
      <c r="K451" s="34">
        <v>0.87070000000000003</v>
      </c>
      <c r="L451" s="34">
        <v>12.5907</v>
      </c>
      <c r="M451" s="34">
        <v>0.1268</v>
      </c>
      <c r="N451" s="34">
        <v>263.46199999999999</v>
      </c>
      <c r="O451" s="34">
        <v>2.0026000000000002</v>
      </c>
      <c r="P451" s="34">
        <v>265.5</v>
      </c>
      <c r="Q451" s="34">
        <v>216.68119999999999</v>
      </c>
      <c r="R451" s="34">
        <v>1.647</v>
      </c>
      <c r="S451" s="34">
        <v>218.3</v>
      </c>
      <c r="T451" s="34">
        <v>514.9</v>
      </c>
      <c r="U451" s="34"/>
      <c r="V451" s="34"/>
      <c r="W451" s="34">
        <v>0</v>
      </c>
      <c r="X451" s="34">
        <v>0</v>
      </c>
      <c r="Y451" s="34">
        <v>12.2</v>
      </c>
      <c r="Z451" s="34">
        <v>850</v>
      </c>
      <c r="AA451" s="34">
        <v>852</v>
      </c>
      <c r="AB451" s="34">
        <v>858</v>
      </c>
      <c r="AC451" s="34">
        <v>92</v>
      </c>
      <c r="AD451" s="34">
        <v>29.06</v>
      </c>
      <c r="AE451" s="34">
        <v>0.67</v>
      </c>
      <c r="AF451" s="34">
        <v>978</v>
      </c>
      <c r="AG451" s="34">
        <v>2</v>
      </c>
      <c r="AH451" s="34">
        <v>51</v>
      </c>
      <c r="AI451" s="34">
        <v>37</v>
      </c>
      <c r="AJ451" s="34">
        <v>191.8</v>
      </c>
      <c r="AK451" s="34">
        <v>170</v>
      </c>
      <c r="AL451" s="34">
        <v>4.0999999999999996</v>
      </c>
      <c r="AM451" s="34">
        <v>174.5</v>
      </c>
      <c r="AN451" s="34" t="s">
        <v>155</v>
      </c>
      <c r="AO451" s="34">
        <v>2</v>
      </c>
      <c r="AP451" s="37">
        <v>0.81100694444444443</v>
      </c>
      <c r="AQ451" s="34">
        <v>47.161560999999999</v>
      </c>
      <c r="AR451" s="34">
        <v>-88.483949999999993</v>
      </c>
      <c r="AS451" s="34">
        <v>311.10000000000002</v>
      </c>
      <c r="AT451" s="34">
        <v>27.6</v>
      </c>
      <c r="AU451" s="34">
        <v>12</v>
      </c>
      <c r="AV451" s="34">
        <v>10</v>
      </c>
      <c r="AW451" s="34" t="s">
        <v>207</v>
      </c>
      <c r="AX451" s="34">
        <v>1.2</v>
      </c>
      <c r="AY451" s="34">
        <v>1.361361</v>
      </c>
      <c r="AZ451" s="34">
        <v>2</v>
      </c>
      <c r="BA451" s="34">
        <v>13.404</v>
      </c>
      <c r="BB451" s="34">
        <v>13.89</v>
      </c>
      <c r="BC451" s="34">
        <v>1.04</v>
      </c>
      <c r="BD451" s="34">
        <v>14.851000000000001</v>
      </c>
      <c r="BE451" s="34">
        <v>2865.7910000000002</v>
      </c>
      <c r="BF451" s="34">
        <v>18.376000000000001</v>
      </c>
      <c r="BG451" s="34">
        <v>6.28</v>
      </c>
      <c r="BH451" s="34">
        <v>4.8000000000000001E-2</v>
      </c>
      <c r="BI451" s="34">
        <v>6.3280000000000003</v>
      </c>
      <c r="BJ451" s="34">
        <v>5.165</v>
      </c>
      <c r="BK451" s="34">
        <v>3.9E-2</v>
      </c>
      <c r="BL451" s="34">
        <v>5.2039999999999997</v>
      </c>
      <c r="BM451" s="34">
        <v>4.0442999999999998</v>
      </c>
      <c r="BN451" s="34"/>
      <c r="BO451" s="34"/>
      <c r="BP451" s="34"/>
      <c r="BQ451" s="34">
        <v>0</v>
      </c>
      <c r="BR451" s="34">
        <v>0.28115600000000002</v>
      </c>
      <c r="BS451" s="34">
        <v>-5</v>
      </c>
      <c r="BT451" s="34">
        <v>6.228E-3</v>
      </c>
      <c r="BU451" s="34">
        <v>6.8707500000000001</v>
      </c>
      <c r="BV451" s="34">
        <v>0</v>
      </c>
      <c r="BW451" s="34" t="s">
        <v>155</v>
      </c>
      <c r="BX451" s="34">
        <v>0.82199999999999995</v>
      </c>
    </row>
    <row r="452" spans="1:76" x14ac:dyDescent="0.25">
      <c r="A452" s="35">
        <v>43167</v>
      </c>
      <c r="B452" s="36">
        <v>1.8538194444444444E-2</v>
      </c>
      <c r="C452" s="34">
        <v>14.46</v>
      </c>
      <c r="D452" s="34">
        <v>0.1244</v>
      </c>
      <c r="E452" s="34">
        <v>1244.468619</v>
      </c>
      <c r="F452" s="34">
        <v>290.39999999999998</v>
      </c>
      <c r="G452" s="34">
        <v>2.2999999999999998</v>
      </c>
      <c r="H452" s="34">
        <v>497.9</v>
      </c>
      <c r="I452" s="34"/>
      <c r="J452" s="34">
        <v>0</v>
      </c>
      <c r="K452" s="34">
        <v>0.87090000000000001</v>
      </c>
      <c r="L452" s="34">
        <v>12.5938</v>
      </c>
      <c r="M452" s="34">
        <v>0.1084</v>
      </c>
      <c r="N452" s="34">
        <v>252.93799999999999</v>
      </c>
      <c r="O452" s="34">
        <v>2.0032000000000001</v>
      </c>
      <c r="P452" s="34">
        <v>254.9</v>
      </c>
      <c r="Q452" s="34">
        <v>208.0258</v>
      </c>
      <c r="R452" s="34">
        <v>1.6475</v>
      </c>
      <c r="S452" s="34">
        <v>209.7</v>
      </c>
      <c r="T452" s="34">
        <v>497.94760000000002</v>
      </c>
      <c r="U452" s="34"/>
      <c r="V452" s="34"/>
      <c r="W452" s="34">
        <v>0</v>
      </c>
      <c r="X452" s="34">
        <v>0</v>
      </c>
      <c r="Y452" s="34">
        <v>12.3</v>
      </c>
      <c r="Z452" s="34">
        <v>849</v>
      </c>
      <c r="AA452" s="34">
        <v>850</v>
      </c>
      <c r="AB452" s="34">
        <v>860</v>
      </c>
      <c r="AC452" s="34">
        <v>92</v>
      </c>
      <c r="AD452" s="34">
        <v>29.06</v>
      </c>
      <c r="AE452" s="34">
        <v>0.67</v>
      </c>
      <c r="AF452" s="34">
        <v>978</v>
      </c>
      <c r="AG452" s="34">
        <v>2</v>
      </c>
      <c r="AH452" s="34">
        <v>51</v>
      </c>
      <c r="AI452" s="34">
        <v>37</v>
      </c>
      <c r="AJ452" s="34">
        <v>192</v>
      </c>
      <c r="AK452" s="34">
        <v>170</v>
      </c>
      <c r="AL452" s="34">
        <v>4.2</v>
      </c>
      <c r="AM452" s="34">
        <v>174.2</v>
      </c>
      <c r="AN452" s="34" t="s">
        <v>155</v>
      </c>
      <c r="AO452" s="34">
        <v>2</v>
      </c>
      <c r="AP452" s="37">
        <v>0.81101851851851858</v>
      </c>
      <c r="AQ452" s="34">
        <v>47.161670999999998</v>
      </c>
      <c r="AR452" s="34">
        <v>-88.483984000000007</v>
      </c>
      <c r="AS452" s="34">
        <v>311.2</v>
      </c>
      <c r="AT452" s="34">
        <v>27.5</v>
      </c>
      <c r="AU452" s="34">
        <v>12</v>
      </c>
      <c r="AV452" s="34">
        <v>10</v>
      </c>
      <c r="AW452" s="34" t="s">
        <v>207</v>
      </c>
      <c r="AX452" s="34">
        <v>1.2</v>
      </c>
      <c r="AY452" s="34">
        <v>1.4</v>
      </c>
      <c r="AZ452" s="34">
        <v>2.0613999999999999</v>
      </c>
      <c r="BA452" s="34">
        <v>13.404</v>
      </c>
      <c r="BB452" s="34">
        <v>13.91</v>
      </c>
      <c r="BC452" s="34">
        <v>1.04</v>
      </c>
      <c r="BD452" s="34">
        <v>14.819000000000001</v>
      </c>
      <c r="BE452" s="34">
        <v>2870.3440000000001</v>
      </c>
      <c r="BF452" s="34">
        <v>15.723000000000001</v>
      </c>
      <c r="BG452" s="34">
        <v>6.0369999999999999</v>
      </c>
      <c r="BH452" s="34">
        <v>4.8000000000000001E-2</v>
      </c>
      <c r="BI452" s="34">
        <v>6.085</v>
      </c>
      <c r="BJ452" s="34">
        <v>4.9649999999999999</v>
      </c>
      <c r="BK452" s="34">
        <v>3.9E-2</v>
      </c>
      <c r="BL452" s="34">
        <v>5.0039999999999996</v>
      </c>
      <c r="BM452" s="34">
        <v>3.9163999999999999</v>
      </c>
      <c r="BN452" s="34"/>
      <c r="BO452" s="34"/>
      <c r="BP452" s="34"/>
      <c r="BQ452" s="34">
        <v>0</v>
      </c>
      <c r="BR452" s="34">
        <v>0.33598800000000001</v>
      </c>
      <c r="BS452" s="34">
        <v>-5</v>
      </c>
      <c r="BT452" s="34">
        <v>6.0000000000000001E-3</v>
      </c>
      <c r="BU452" s="34">
        <v>8.2107069999999993</v>
      </c>
      <c r="BV452" s="34">
        <v>0</v>
      </c>
      <c r="BW452" s="34" t="s">
        <v>155</v>
      </c>
      <c r="BX452" s="34">
        <v>0.82199999999999995</v>
      </c>
    </row>
    <row r="453" spans="1:76" x14ac:dyDescent="0.25">
      <c r="A453" s="35">
        <v>43167</v>
      </c>
      <c r="B453" s="36">
        <v>1.8549768518518518E-2</v>
      </c>
      <c r="C453" s="34">
        <v>14.46</v>
      </c>
      <c r="D453" s="34">
        <v>0.1353</v>
      </c>
      <c r="E453" s="34">
        <v>1353.25523</v>
      </c>
      <c r="F453" s="34">
        <v>287.39999999999998</v>
      </c>
      <c r="G453" s="34">
        <v>2.2999999999999998</v>
      </c>
      <c r="H453" s="34">
        <v>497.8</v>
      </c>
      <c r="I453" s="34"/>
      <c r="J453" s="34">
        <v>0</v>
      </c>
      <c r="K453" s="34">
        <v>0.87090000000000001</v>
      </c>
      <c r="L453" s="34">
        <v>12.592499999999999</v>
      </c>
      <c r="M453" s="34">
        <v>0.1178</v>
      </c>
      <c r="N453" s="34">
        <v>250.30009999999999</v>
      </c>
      <c r="O453" s="34">
        <v>2.0030000000000001</v>
      </c>
      <c r="P453" s="34">
        <v>252.3</v>
      </c>
      <c r="Q453" s="34">
        <v>205.8563</v>
      </c>
      <c r="R453" s="34">
        <v>1.6473</v>
      </c>
      <c r="S453" s="34">
        <v>207.5</v>
      </c>
      <c r="T453" s="34">
        <v>497.80439999999999</v>
      </c>
      <c r="U453" s="34"/>
      <c r="V453" s="34"/>
      <c r="W453" s="34">
        <v>0</v>
      </c>
      <c r="X453" s="34">
        <v>0</v>
      </c>
      <c r="Y453" s="34">
        <v>12.4</v>
      </c>
      <c r="Z453" s="34">
        <v>848</v>
      </c>
      <c r="AA453" s="34">
        <v>850</v>
      </c>
      <c r="AB453" s="34">
        <v>861</v>
      </c>
      <c r="AC453" s="34">
        <v>92</v>
      </c>
      <c r="AD453" s="34">
        <v>29.06</v>
      </c>
      <c r="AE453" s="34">
        <v>0.67</v>
      </c>
      <c r="AF453" s="34">
        <v>978</v>
      </c>
      <c r="AG453" s="34">
        <v>2</v>
      </c>
      <c r="AH453" s="34">
        <v>51</v>
      </c>
      <c r="AI453" s="34">
        <v>37</v>
      </c>
      <c r="AJ453" s="34">
        <v>192</v>
      </c>
      <c r="AK453" s="34">
        <v>170</v>
      </c>
      <c r="AL453" s="34">
        <v>4.2</v>
      </c>
      <c r="AM453" s="34">
        <v>174</v>
      </c>
      <c r="AN453" s="34" t="s">
        <v>155</v>
      </c>
      <c r="AO453" s="34">
        <v>2</v>
      </c>
      <c r="AP453" s="37">
        <v>0.81103009259259251</v>
      </c>
      <c r="AQ453" s="34">
        <v>47.161774000000001</v>
      </c>
      <c r="AR453" s="34">
        <v>-88.484043999999997</v>
      </c>
      <c r="AS453" s="34">
        <v>311.3</v>
      </c>
      <c r="AT453" s="34">
        <v>27.6</v>
      </c>
      <c r="AU453" s="34">
        <v>12</v>
      </c>
      <c r="AV453" s="34">
        <v>10</v>
      </c>
      <c r="AW453" s="34" t="s">
        <v>207</v>
      </c>
      <c r="AX453" s="34">
        <v>1.2</v>
      </c>
      <c r="AY453" s="34">
        <v>1.4614</v>
      </c>
      <c r="AZ453" s="34">
        <v>2.1</v>
      </c>
      <c r="BA453" s="34">
        <v>13.404</v>
      </c>
      <c r="BB453" s="34">
        <v>13.9</v>
      </c>
      <c r="BC453" s="34">
        <v>1.04</v>
      </c>
      <c r="BD453" s="34">
        <v>14.83</v>
      </c>
      <c r="BE453" s="34">
        <v>2868.2089999999998</v>
      </c>
      <c r="BF453" s="34">
        <v>17.084</v>
      </c>
      <c r="BG453" s="34">
        <v>5.97</v>
      </c>
      <c r="BH453" s="34">
        <v>4.8000000000000001E-2</v>
      </c>
      <c r="BI453" s="34">
        <v>6.0179999999999998</v>
      </c>
      <c r="BJ453" s="34">
        <v>4.91</v>
      </c>
      <c r="BK453" s="34">
        <v>3.9E-2</v>
      </c>
      <c r="BL453" s="34">
        <v>4.9489999999999998</v>
      </c>
      <c r="BM453" s="34">
        <v>3.9127000000000001</v>
      </c>
      <c r="BN453" s="34"/>
      <c r="BO453" s="34"/>
      <c r="BP453" s="34"/>
      <c r="BQ453" s="34">
        <v>0</v>
      </c>
      <c r="BR453" s="34">
        <v>0.39105600000000001</v>
      </c>
      <c r="BS453" s="34">
        <v>-5</v>
      </c>
      <c r="BT453" s="34">
        <v>5.228E-3</v>
      </c>
      <c r="BU453" s="34">
        <v>9.5564309999999999</v>
      </c>
      <c r="BV453" s="34">
        <v>0</v>
      </c>
      <c r="BW453" s="34" t="s">
        <v>155</v>
      </c>
      <c r="BX453" s="34">
        <v>0.82199999999999995</v>
      </c>
    </row>
    <row r="454" spans="1:76" x14ac:dyDescent="0.25">
      <c r="A454" s="35">
        <v>43167</v>
      </c>
      <c r="B454" s="36">
        <v>1.8561342592592591E-2</v>
      </c>
      <c r="C454" s="34">
        <v>14.46</v>
      </c>
      <c r="D454" s="34">
        <v>0.13600000000000001</v>
      </c>
      <c r="E454" s="34">
        <v>1360</v>
      </c>
      <c r="F454" s="34">
        <v>297.89999999999998</v>
      </c>
      <c r="G454" s="34">
        <v>2.2999999999999998</v>
      </c>
      <c r="H454" s="34">
        <v>467.1</v>
      </c>
      <c r="I454" s="34"/>
      <c r="J454" s="34">
        <v>0</v>
      </c>
      <c r="K454" s="34">
        <v>0.87090000000000001</v>
      </c>
      <c r="L454" s="34">
        <v>12.5928</v>
      </c>
      <c r="M454" s="34">
        <v>0.11840000000000001</v>
      </c>
      <c r="N454" s="34">
        <v>259.43079999999998</v>
      </c>
      <c r="O454" s="34">
        <v>2.0030000000000001</v>
      </c>
      <c r="P454" s="34">
        <v>261.39999999999998</v>
      </c>
      <c r="Q454" s="34">
        <v>213.3657</v>
      </c>
      <c r="R454" s="34">
        <v>1.6474</v>
      </c>
      <c r="S454" s="34">
        <v>215</v>
      </c>
      <c r="T454" s="34">
        <v>467.0736</v>
      </c>
      <c r="U454" s="34"/>
      <c r="V454" s="34"/>
      <c r="W454" s="34">
        <v>0</v>
      </c>
      <c r="X454" s="34">
        <v>0</v>
      </c>
      <c r="Y454" s="34">
        <v>12.3</v>
      </c>
      <c r="Z454" s="34">
        <v>849</v>
      </c>
      <c r="AA454" s="34">
        <v>852</v>
      </c>
      <c r="AB454" s="34">
        <v>860</v>
      </c>
      <c r="AC454" s="34">
        <v>92</v>
      </c>
      <c r="AD454" s="34">
        <v>29.06</v>
      </c>
      <c r="AE454" s="34">
        <v>0.67</v>
      </c>
      <c r="AF454" s="34">
        <v>978</v>
      </c>
      <c r="AG454" s="34">
        <v>2</v>
      </c>
      <c r="AH454" s="34">
        <v>51</v>
      </c>
      <c r="AI454" s="34">
        <v>37</v>
      </c>
      <c r="AJ454" s="34">
        <v>192</v>
      </c>
      <c r="AK454" s="34">
        <v>170</v>
      </c>
      <c r="AL454" s="34">
        <v>4.2</v>
      </c>
      <c r="AM454" s="34">
        <v>174</v>
      </c>
      <c r="AN454" s="34" t="s">
        <v>155</v>
      </c>
      <c r="AO454" s="34">
        <v>2</v>
      </c>
      <c r="AP454" s="37">
        <v>0.81104166666666666</v>
      </c>
      <c r="AQ454" s="34">
        <v>47.161881000000001</v>
      </c>
      <c r="AR454" s="34">
        <v>-88.484103000000005</v>
      </c>
      <c r="AS454" s="34">
        <v>311.39999999999998</v>
      </c>
      <c r="AT454" s="34">
        <v>28.4</v>
      </c>
      <c r="AU454" s="34">
        <v>12</v>
      </c>
      <c r="AV454" s="34">
        <v>10</v>
      </c>
      <c r="AW454" s="34" t="s">
        <v>207</v>
      </c>
      <c r="AX454" s="34">
        <v>1.2614000000000001</v>
      </c>
      <c r="AY454" s="34">
        <v>1.6841999999999999</v>
      </c>
      <c r="AZ454" s="34">
        <v>2.2841999999999998</v>
      </c>
      <c r="BA454" s="34">
        <v>13.404</v>
      </c>
      <c r="BB454" s="34">
        <v>13.91</v>
      </c>
      <c r="BC454" s="34">
        <v>1.04</v>
      </c>
      <c r="BD454" s="34">
        <v>14.827</v>
      </c>
      <c r="BE454" s="34">
        <v>2868.7689999999998</v>
      </c>
      <c r="BF454" s="34">
        <v>17.172999999999998</v>
      </c>
      <c r="BG454" s="34">
        <v>6.1890000000000001</v>
      </c>
      <c r="BH454" s="34">
        <v>4.8000000000000001E-2</v>
      </c>
      <c r="BI454" s="34">
        <v>6.2370000000000001</v>
      </c>
      <c r="BJ454" s="34">
        <v>5.09</v>
      </c>
      <c r="BK454" s="34">
        <v>3.9E-2</v>
      </c>
      <c r="BL454" s="34">
        <v>5.1289999999999996</v>
      </c>
      <c r="BM454" s="34">
        <v>3.6718000000000002</v>
      </c>
      <c r="BN454" s="34"/>
      <c r="BO454" s="34"/>
      <c r="BP454" s="34"/>
      <c r="BQ454" s="34">
        <v>0</v>
      </c>
      <c r="BR454" s="34">
        <v>0.44909199999999999</v>
      </c>
      <c r="BS454" s="34">
        <v>-5</v>
      </c>
      <c r="BT454" s="34">
        <v>5.0000000000000001E-3</v>
      </c>
      <c r="BU454" s="34">
        <v>10.974686</v>
      </c>
      <c r="BV454" s="34">
        <v>0</v>
      </c>
      <c r="BW454" s="34" t="s">
        <v>155</v>
      </c>
      <c r="BX454" s="34">
        <v>0.82199999999999995</v>
      </c>
    </row>
    <row r="455" spans="1:76" x14ac:dyDescent="0.25">
      <c r="A455" s="35">
        <v>43167</v>
      </c>
      <c r="B455" s="36">
        <v>1.8572916666666668E-2</v>
      </c>
      <c r="C455" s="34">
        <v>14.46</v>
      </c>
      <c r="D455" s="34">
        <v>0.1517</v>
      </c>
      <c r="E455" s="34">
        <v>1516.6188870000001</v>
      </c>
      <c r="F455" s="34">
        <v>320.89999999999998</v>
      </c>
      <c r="G455" s="34">
        <v>2.2999999999999998</v>
      </c>
      <c r="H455" s="34">
        <v>417.6</v>
      </c>
      <c r="I455" s="34"/>
      <c r="J455" s="34">
        <v>0</v>
      </c>
      <c r="K455" s="34">
        <v>0.87080000000000002</v>
      </c>
      <c r="L455" s="34">
        <v>12.5924</v>
      </c>
      <c r="M455" s="34">
        <v>0.1321</v>
      </c>
      <c r="N455" s="34">
        <v>279.42829999999998</v>
      </c>
      <c r="O455" s="34">
        <v>2.0028999999999999</v>
      </c>
      <c r="P455" s="34">
        <v>281.39999999999998</v>
      </c>
      <c r="Q455" s="34">
        <v>229.8125</v>
      </c>
      <c r="R455" s="34">
        <v>1.6473</v>
      </c>
      <c r="S455" s="34">
        <v>231.5</v>
      </c>
      <c r="T455" s="34">
        <v>417.57679999999999</v>
      </c>
      <c r="U455" s="34"/>
      <c r="V455" s="34"/>
      <c r="W455" s="34">
        <v>0</v>
      </c>
      <c r="X455" s="34">
        <v>0</v>
      </c>
      <c r="Y455" s="34">
        <v>12.4</v>
      </c>
      <c r="Z455" s="34">
        <v>848</v>
      </c>
      <c r="AA455" s="34">
        <v>850</v>
      </c>
      <c r="AB455" s="34">
        <v>859</v>
      </c>
      <c r="AC455" s="34">
        <v>92</v>
      </c>
      <c r="AD455" s="34">
        <v>29.06</v>
      </c>
      <c r="AE455" s="34">
        <v>0.67</v>
      </c>
      <c r="AF455" s="34">
        <v>978</v>
      </c>
      <c r="AG455" s="34">
        <v>2</v>
      </c>
      <c r="AH455" s="34">
        <v>51</v>
      </c>
      <c r="AI455" s="34">
        <v>37</v>
      </c>
      <c r="AJ455" s="34">
        <v>192</v>
      </c>
      <c r="AK455" s="34">
        <v>170</v>
      </c>
      <c r="AL455" s="34">
        <v>4.4000000000000004</v>
      </c>
      <c r="AM455" s="34">
        <v>174</v>
      </c>
      <c r="AN455" s="34" t="s">
        <v>155</v>
      </c>
      <c r="AO455" s="34">
        <v>2</v>
      </c>
      <c r="AP455" s="37">
        <v>0.81105324074074081</v>
      </c>
      <c r="AQ455" s="34">
        <v>47.161996000000002</v>
      </c>
      <c r="AR455" s="34">
        <v>-88.484139999999996</v>
      </c>
      <c r="AS455" s="34">
        <v>311.7</v>
      </c>
      <c r="AT455" s="34">
        <v>29.1</v>
      </c>
      <c r="AU455" s="34">
        <v>12</v>
      </c>
      <c r="AV455" s="34">
        <v>10</v>
      </c>
      <c r="AW455" s="34" t="s">
        <v>207</v>
      </c>
      <c r="AX455" s="34">
        <v>1.2385999999999999</v>
      </c>
      <c r="AY455" s="34">
        <v>1.8</v>
      </c>
      <c r="AZ455" s="34">
        <v>2.2772000000000001</v>
      </c>
      <c r="BA455" s="34">
        <v>13.404</v>
      </c>
      <c r="BB455" s="34">
        <v>13.9</v>
      </c>
      <c r="BC455" s="34">
        <v>1.04</v>
      </c>
      <c r="BD455" s="34">
        <v>14.832000000000001</v>
      </c>
      <c r="BE455" s="34">
        <v>2866.81</v>
      </c>
      <c r="BF455" s="34">
        <v>19.137</v>
      </c>
      <c r="BG455" s="34">
        <v>6.6619999999999999</v>
      </c>
      <c r="BH455" s="34">
        <v>4.8000000000000001E-2</v>
      </c>
      <c r="BI455" s="34">
        <v>6.71</v>
      </c>
      <c r="BJ455" s="34">
        <v>5.4790000000000001</v>
      </c>
      <c r="BK455" s="34">
        <v>3.9E-2</v>
      </c>
      <c r="BL455" s="34">
        <v>5.5179999999999998</v>
      </c>
      <c r="BM455" s="34">
        <v>3.2806000000000002</v>
      </c>
      <c r="BN455" s="34"/>
      <c r="BO455" s="34"/>
      <c r="BP455" s="34"/>
      <c r="BQ455" s="34">
        <v>0</v>
      </c>
      <c r="BR455" s="34">
        <v>0.63901600000000003</v>
      </c>
      <c r="BS455" s="34">
        <v>-5</v>
      </c>
      <c r="BT455" s="34">
        <v>5.7720000000000002E-3</v>
      </c>
      <c r="BU455" s="34">
        <v>15.615952999999999</v>
      </c>
      <c r="BV455" s="34">
        <v>0</v>
      </c>
      <c r="BW455" s="34" t="s">
        <v>155</v>
      </c>
      <c r="BX455" s="34">
        <v>0.82199999999999995</v>
      </c>
    </row>
    <row r="456" spans="1:76" x14ac:dyDescent="0.25">
      <c r="A456" s="35">
        <v>43167</v>
      </c>
      <c r="B456" s="36">
        <v>1.8584490740740742E-2</v>
      </c>
      <c r="C456" s="34">
        <v>14.459</v>
      </c>
      <c r="D456" s="34">
        <v>0.18529999999999999</v>
      </c>
      <c r="E456" s="34">
        <v>1852.7713819999999</v>
      </c>
      <c r="F456" s="34">
        <v>362.5</v>
      </c>
      <c r="G456" s="34">
        <v>2.2999999999999998</v>
      </c>
      <c r="H456" s="34">
        <v>345.1</v>
      </c>
      <c r="I456" s="34"/>
      <c r="J456" s="34">
        <v>0</v>
      </c>
      <c r="K456" s="34">
        <v>0.87060000000000004</v>
      </c>
      <c r="L456" s="34">
        <v>12.5885</v>
      </c>
      <c r="M456" s="34">
        <v>0.1613</v>
      </c>
      <c r="N456" s="34">
        <v>315.64920000000001</v>
      </c>
      <c r="O456" s="34">
        <v>1.9957</v>
      </c>
      <c r="P456" s="34">
        <v>317.60000000000002</v>
      </c>
      <c r="Q456" s="34">
        <v>259.6019</v>
      </c>
      <c r="R456" s="34">
        <v>1.6413</v>
      </c>
      <c r="S456" s="34">
        <v>261.2</v>
      </c>
      <c r="T456" s="34">
        <v>345.06079999999997</v>
      </c>
      <c r="U456" s="34"/>
      <c r="V456" s="34"/>
      <c r="W456" s="34">
        <v>0</v>
      </c>
      <c r="X456" s="34">
        <v>0</v>
      </c>
      <c r="Y456" s="34">
        <v>12.4</v>
      </c>
      <c r="Z456" s="34">
        <v>848</v>
      </c>
      <c r="AA456" s="34">
        <v>850</v>
      </c>
      <c r="AB456" s="34">
        <v>858</v>
      </c>
      <c r="AC456" s="34">
        <v>92</v>
      </c>
      <c r="AD456" s="34">
        <v>29.06</v>
      </c>
      <c r="AE456" s="34">
        <v>0.67</v>
      </c>
      <c r="AF456" s="34">
        <v>978</v>
      </c>
      <c r="AG456" s="34">
        <v>2</v>
      </c>
      <c r="AH456" s="34">
        <v>51</v>
      </c>
      <c r="AI456" s="34">
        <v>37</v>
      </c>
      <c r="AJ456" s="34">
        <v>192</v>
      </c>
      <c r="AK456" s="34">
        <v>170.8</v>
      </c>
      <c r="AL456" s="34">
        <v>4.4000000000000004</v>
      </c>
      <c r="AM456" s="34">
        <v>174</v>
      </c>
      <c r="AN456" s="34" t="s">
        <v>155</v>
      </c>
      <c r="AO456" s="34">
        <v>2</v>
      </c>
      <c r="AP456" s="37">
        <v>0.81106481481481485</v>
      </c>
      <c r="AQ456" s="34">
        <v>47.162118999999997</v>
      </c>
      <c r="AR456" s="34">
        <v>-88.484134999999995</v>
      </c>
      <c r="AS456" s="34">
        <v>312.3</v>
      </c>
      <c r="AT456" s="34">
        <v>29.3</v>
      </c>
      <c r="AU456" s="34">
        <v>12</v>
      </c>
      <c r="AV456" s="34">
        <v>10</v>
      </c>
      <c r="AW456" s="34" t="s">
        <v>207</v>
      </c>
      <c r="AX456" s="34">
        <v>1.2614000000000001</v>
      </c>
      <c r="AY456" s="34">
        <v>1.8</v>
      </c>
      <c r="AZ456" s="34">
        <v>2.2000000000000002</v>
      </c>
      <c r="BA456" s="34">
        <v>13.404</v>
      </c>
      <c r="BB456" s="34">
        <v>13.87</v>
      </c>
      <c r="BC456" s="34">
        <v>1.03</v>
      </c>
      <c r="BD456" s="34">
        <v>14.858000000000001</v>
      </c>
      <c r="BE456" s="34">
        <v>2861.8539999999998</v>
      </c>
      <c r="BF456" s="34">
        <v>23.341000000000001</v>
      </c>
      <c r="BG456" s="34">
        <v>7.5149999999999997</v>
      </c>
      <c r="BH456" s="34">
        <v>4.8000000000000001E-2</v>
      </c>
      <c r="BI456" s="34">
        <v>7.5620000000000003</v>
      </c>
      <c r="BJ456" s="34">
        <v>6.18</v>
      </c>
      <c r="BK456" s="34">
        <v>3.9E-2</v>
      </c>
      <c r="BL456" s="34">
        <v>6.22</v>
      </c>
      <c r="BM456" s="34">
        <v>2.7069999999999999</v>
      </c>
      <c r="BN456" s="34"/>
      <c r="BO456" s="34"/>
      <c r="BP456" s="34"/>
      <c r="BQ456" s="34">
        <v>0</v>
      </c>
      <c r="BR456" s="34">
        <v>0.81439700000000004</v>
      </c>
      <c r="BS456" s="34">
        <v>-5</v>
      </c>
      <c r="BT456" s="34">
        <v>5.2290000000000001E-3</v>
      </c>
      <c r="BU456" s="34">
        <v>19.901816</v>
      </c>
      <c r="BV456" s="34">
        <v>0</v>
      </c>
      <c r="BW456" s="34" t="s">
        <v>155</v>
      </c>
      <c r="BX456" s="34">
        <v>0.82199999999999995</v>
      </c>
    </row>
    <row r="457" spans="1:76" x14ac:dyDescent="0.25">
      <c r="A457" s="35">
        <v>43167</v>
      </c>
      <c r="B457" s="36">
        <v>1.8596064814814815E-2</v>
      </c>
      <c r="C457" s="34">
        <v>14.451000000000001</v>
      </c>
      <c r="D457" s="34">
        <v>0.19489999999999999</v>
      </c>
      <c r="E457" s="34">
        <v>1948.5218829999999</v>
      </c>
      <c r="F457" s="34">
        <v>436.3</v>
      </c>
      <c r="G457" s="34">
        <v>2.2000000000000002</v>
      </c>
      <c r="H457" s="34">
        <v>331.7</v>
      </c>
      <c r="I457" s="34"/>
      <c r="J457" s="34">
        <v>0</v>
      </c>
      <c r="K457" s="34">
        <v>0.87060000000000004</v>
      </c>
      <c r="L457" s="34">
        <v>12.581099999999999</v>
      </c>
      <c r="M457" s="34">
        <v>0.1696</v>
      </c>
      <c r="N457" s="34">
        <v>379.82859999999999</v>
      </c>
      <c r="O457" s="34">
        <v>1.9083000000000001</v>
      </c>
      <c r="P457" s="34">
        <v>381.7</v>
      </c>
      <c r="Q457" s="34">
        <v>312.38549999999998</v>
      </c>
      <c r="R457" s="34">
        <v>1.5693999999999999</v>
      </c>
      <c r="S457" s="34">
        <v>314</v>
      </c>
      <c r="T457" s="34">
        <v>331.6807</v>
      </c>
      <c r="U457" s="34"/>
      <c r="V457" s="34"/>
      <c r="W457" s="34">
        <v>0</v>
      </c>
      <c r="X457" s="34">
        <v>0</v>
      </c>
      <c r="Y457" s="34">
        <v>12.4</v>
      </c>
      <c r="Z457" s="34">
        <v>848</v>
      </c>
      <c r="AA457" s="34">
        <v>850</v>
      </c>
      <c r="AB457" s="34">
        <v>858</v>
      </c>
      <c r="AC457" s="34">
        <v>92</v>
      </c>
      <c r="AD457" s="34">
        <v>29.06</v>
      </c>
      <c r="AE457" s="34">
        <v>0.67</v>
      </c>
      <c r="AF457" s="34">
        <v>978</v>
      </c>
      <c r="AG457" s="34">
        <v>2</v>
      </c>
      <c r="AH457" s="34">
        <v>51</v>
      </c>
      <c r="AI457" s="34">
        <v>37</v>
      </c>
      <c r="AJ457" s="34">
        <v>191.2</v>
      </c>
      <c r="AK457" s="34">
        <v>171</v>
      </c>
      <c r="AL457" s="34">
        <v>4.4000000000000004</v>
      </c>
      <c r="AM457" s="34">
        <v>174</v>
      </c>
      <c r="AN457" s="34" t="s">
        <v>155</v>
      </c>
      <c r="AO457" s="34">
        <v>2</v>
      </c>
      <c r="AP457" s="37">
        <v>0.81107638888888889</v>
      </c>
      <c r="AQ457" s="34">
        <v>47.162247000000001</v>
      </c>
      <c r="AR457" s="34">
        <v>-88.484122999999997</v>
      </c>
      <c r="AS457" s="34">
        <v>312.8</v>
      </c>
      <c r="AT457" s="34">
        <v>30.2</v>
      </c>
      <c r="AU457" s="34">
        <v>12</v>
      </c>
      <c r="AV457" s="34">
        <v>10</v>
      </c>
      <c r="AW457" s="34" t="s">
        <v>207</v>
      </c>
      <c r="AX457" s="34">
        <v>1.3613999999999999</v>
      </c>
      <c r="AY457" s="34">
        <v>1.8613999999999999</v>
      </c>
      <c r="AZ457" s="34">
        <v>2.2614000000000001</v>
      </c>
      <c r="BA457" s="34">
        <v>13.404</v>
      </c>
      <c r="BB457" s="34">
        <v>13.87</v>
      </c>
      <c r="BC457" s="34">
        <v>1.03</v>
      </c>
      <c r="BD457" s="34">
        <v>14.859</v>
      </c>
      <c r="BE457" s="34">
        <v>2860.2620000000002</v>
      </c>
      <c r="BF457" s="34">
        <v>24.547000000000001</v>
      </c>
      <c r="BG457" s="34">
        <v>9.0429999999999993</v>
      </c>
      <c r="BH457" s="34">
        <v>4.4999999999999998E-2</v>
      </c>
      <c r="BI457" s="34">
        <v>9.0879999999999992</v>
      </c>
      <c r="BJ457" s="34">
        <v>7.4370000000000003</v>
      </c>
      <c r="BK457" s="34">
        <v>3.6999999999999998E-2</v>
      </c>
      <c r="BL457" s="34">
        <v>7.4749999999999996</v>
      </c>
      <c r="BM457" s="34">
        <v>2.6021000000000001</v>
      </c>
      <c r="BN457" s="34"/>
      <c r="BO457" s="34"/>
      <c r="BP457" s="34"/>
      <c r="BQ457" s="34">
        <v>0</v>
      </c>
      <c r="BR457" s="34">
        <v>0.58628199999999997</v>
      </c>
      <c r="BS457" s="34">
        <v>-5</v>
      </c>
      <c r="BT457" s="34">
        <v>5.0000000000000001E-3</v>
      </c>
      <c r="BU457" s="34">
        <v>14.327273</v>
      </c>
      <c r="BV457" s="34">
        <v>0</v>
      </c>
      <c r="BW457" s="34" t="s">
        <v>155</v>
      </c>
      <c r="BX457" s="34">
        <v>0.82199999999999995</v>
      </c>
    </row>
    <row r="458" spans="1:76" x14ac:dyDescent="0.25">
      <c r="A458" s="35">
        <v>43167</v>
      </c>
      <c r="B458" s="36">
        <v>1.8607638888888892E-2</v>
      </c>
      <c r="C458" s="34">
        <v>14.465</v>
      </c>
      <c r="D458" s="34">
        <v>0.17069999999999999</v>
      </c>
      <c r="E458" s="34">
        <v>1706.5890179999999</v>
      </c>
      <c r="F458" s="34">
        <v>519.70000000000005</v>
      </c>
      <c r="G458" s="34">
        <v>2</v>
      </c>
      <c r="H458" s="34">
        <v>368.3</v>
      </c>
      <c r="I458" s="34"/>
      <c r="J458" s="34">
        <v>0</v>
      </c>
      <c r="K458" s="34">
        <v>0.87070000000000003</v>
      </c>
      <c r="L458" s="34">
        <v>12.595000000000001</v>
      </c>
      <c r="M458" s="34">
        <v>0.14860000000000001</v>
      </c>
      <c r="N458" s="34">
        <v>452.48899999999998</v>
      </c>
      <c r="O458" s="34">
        <v>1.7414000000000001</v>
      </c>
      <c r="P458" s="34">
        <v>454.2</v>
      </c>
      <c r="Q458" s="34">
        <v>372.14420000000001</v>
      </c>
      <c r="R458" s="34">
        <v>1.4321999999999999</v>
      </c>
      <c r="S458" s="34">
        <v>373.6</v>
      </c>
      <c r="T458" s="34">
        <v>368.28699999999998</v>
      </c>
      <c r="U458" s="34"/>
      <c r="V458" s="34"/>
      <c r="W458" s="34">
        <v>0</v>
      </c>
      <c r="X458" s="34">
        <v>0</v>
      </c>
      <c r="Y458" s="34">
        <v>12.4</v>
      </c>
      <c r="Z458" s="34">
        <v>846</v>
      </c>
      <c r="AA458" s="34">
        <v>848</v>
      </c>
      <c r="AB458" s="34">
        <v>857</v>
      </c>
      <c r="AC458" s="34">
        <v>92</v>
      </c>
      <c r="AD458" s="34">
        <v>29.06</v>
      </c>
      <c r="AE458" s="34">
        <v>0.67</v>
      </c>
      <c r="AF458" s="34">
        <v>978</v>
      </c>
      <c r="AG458" s="34">
        <v>2</v>
      </c>
      <c r="AH458" s="34">
        <v>51</v>
      </c>
      <c r="AI458" s="34">
        <v>37</v>
      </c>
      <c r="AJ458" s="34">
        <v>191.8</v>
      </c>
      <c r="AK458" s="34">
        <v>171</v>
      </c>
      <c r="AL458" s="34">
        <v>4.4000000000000004</v>
      </c>
      <c r="AM458" s="34">
        <v>174</v>
      </c>
      <c r="AN458" s="34" t="s">
        <v>155</v>
      </c>
      <c r="AO458" s="34">
        <v>2</v>
      </c>
      <c r="AP458" s="37">
        <v>0.81108796296296293</v>
      </c>
      <c r="AQ458" s="34">
        <v>47.162477000000003</v>
      </c>
      <c r="AR458" s="34">
        <v>-88.484111999999996</v>
      </c>
      <c r="AS458" s="34">
        <v>313.60000000000002</v>
      </c>
      <c r="AT458" s="34">
        <v>33</v>
      </c>
      <c r="AU458" s="34">
        <v>12</v>
      </c>
      <c r="AV458" s="34">
        <v>10</v>
      </c>
      <c r="AW458" s="34" t="s">
        <v>207</v>
      </c>
      <c r="AX458" s="34">
        <v>1.3386</v>
      </c>
      <c r="AY458" s="34">
        <v>1.9</v>
      </c>
      <c r="AZ458" s="34">
        <v>2.3614000000000002</v>
      </c>
      <c r="BA458" s="34">
        <v>13.404</v>
      </c>
      <c r="BB458" s="34">
        <v>13.88</v>
      </c>
      <c r="BC458" s="34">
        <v>1.04</v>
      </c>
      <c r="BD458" s="34">
        <v>14.851000000000001</v>
      </c>
      <c r="BE458" s="34">
        <v>2864.2080000000001</v>
      </c>
      <c r="BF458" s="34">
        <v>21.507000000000001</v>
      </c>
      <c r="BG458" s="34">
        <v>10.776</v>
      </c>
      <c r="BH458" s="34">
        <v>4.1000000000000002E-2</v>
      </c>
      <c r="BI458" s="34">
        <v>10.817</v>
      </c>
      <c r="BJ458" s="34">
        <v>8.8620000000000001</v>
      </c>
      <c r="BK458" s="34">
        <v>3.4000000000000002E-2</v>
      </c>
      <c r="BL458" s="34">
        <v>8.8970000000000002</v>
      </c>
      <c r="BM458" s="34">
        <v>2.8900999999999999</v>
      </c>
      <c r="BN458" s="34"/>
      <c r="BO458" s="34"/>
      <c r="BP458" s="34"/>
      <c r="BQ458" s="34">
        <v>0</v>
      </c>
      <c r="BR458" s="34">
        <v>0.40532400000000002</v>
      </c>
      <c r="BS458" s="34">
        <v>-5</v>
      </c>
      <c r="BT458" s="34">
        <v>5.0000000000000001E-3</v>
      </c>
      <c r="BU458" s="34">
        <v>9.905106</v>
      </c>
      <c r="BV458" s="34">
        <v>0</v>
      </c>
      <c r="BW458" s="34" t="s">
        <v>155</v>
      </c>
      <c r="BX458" s="34">
        <v>0.82199999999999995</v>
      </c>
    </row>
    <row r="459" spans="1:76" x14ac:dyDescent="0.25">
      <c r="A459" s="35">
        <v>43167</v>
      </c>
      <c r="B459" s="36">
        <v>1.8619212962962962E-2</v>
      </c>
      <c r="C459" s="34">
        <v>14.439</v>
      </c>
      <c r="D459" s="34">
        <v>0.36030000000000001</v>
      </c>
      <c r="E459" s="34">
        <v>3603.4276209999998</v>
      </c>
      <c r="F459" s="34">
        <v>582.79999999999995</v>
      </c>
      <c r="G459" s="34">
        <v>2</v>
      </c>
      <c r="H459" s="34">
        <v>442.1</v>
      </c>
      <c r="I459" s="34"/>
      <c r="J459" s="34">
        <v>0</v>
      </c>
      <c r="K459" s="34">
        <v>0.86909999999999998</v>
      </c>
      <c r="L459" s="34">
        <v>12.549300000000001</v>
      </c>
      <c r="M459" s="34">
        <v>0.31319999999999998</v>
      </c>
      <c r="N459" s="34">
        <v>506.5179</v>
      </c>
      <c r="O459" s="34">
        <v>1.7382</v>
      </c>
      <c r="P459" s="34">
        <v>508.3</v>
      </c>
      <c r="Q459" s="34">
        <v>416.57960000000003</v>
      </c>
      <c r="R459" s="34">
        <v>1.4296</v>
      </c>
      <c r="S459" s="34">
        <v>418</v>
      </c>
      <c r="T459" s="34">
        <v>442.0976</v>
      </c>
      <c r="U459" s="34"/>
      <c r="V459" s="34"/>
      <c r="W459" s="34">
        <v>0</v>
      </c>
      <c r="X459" s="34">
        <v>0</v>
      </c>
      <c r="Y459" s="34">
        <v>12.3</v>
      </c>
      <c r="Z459" s="34">
        <v>847</v>
      </c>
      <c r="AA459" s="34">
        <v>850</v>
      </c>
      <c r="AB459" s="34">
        <v>858</v>
      </c>
      <c r="AC459" s="34">
        <v>92</v>
      </c>
      <c r="AD459" s="34">
        <v>29.06</v>
      </c>
      <c r="AE459" s="34">
        <v>0.67</v>
      </c>
      <c r="AF459" s="34">
        <v>978</v>
      </c>
      <c r="AG459" s="34">
        <v>2</v>
      </c>
      <c r="AH459" s="34">
        <v>51</v>
      </c>
      <c r="AI459" s="34">
        <v>37</v>
      </c>
      <c r="AJ459" s="34">
        <v>191.2</v>
      </c>
      <c r="AK459" s="34">
        <v>170.2</v>
      </c>
      <c r="AL459" s="34">
        <v>4.3</v>
      </c>
      <c r="AM459" s="34">
        <v>174</v>
      </c>
      <c r="AN459" s="34" t="s">
        <v>155</v>
      </c>
      <c r="AO459" s="34">
        <v>2</v>
      </c>
      <c r="AP459" s="37">
        <v>0.81111111111111101</v>
      </c>
      <c r="AQ459" s="34">
        <v>47.162590000000002</v>
      </c>
      <c r="AR459" s="34">
        <v>-88.484105</v>
      </c>
      <c r="AS459" s="34">
        <v>313.89999999999998</v>
      </c>
      <c r="AT459" s="34">
        <v>34.5</v>
      </c>
      <c r="AU459" s="34">
        <v>12</v>
      </c>
      <c r="AV459" s="34">
        <v>10</v>
      </c>
      <c r="AW459" s="34" t="s">
        <v>207</v>
      </c>
      <c r="AX459" s="34">
        <v>1.3</v>
      </c>
      <c r="AY459" s="34">
        <v>1.9</v>
      </c>
      <c r="AZ459" s="34">
        <v>2.4</v>
      </c>
      <c r="BA459" s="34">
        <v>13.404</v>
      </c>
      <c r="BB459" s="34">
        <v>13.7</v>
      </c>
      <c r="BC459" s="34">
        <v>1.02</v>
      </c>
      <c r="BD459" s="34">
        <v>15.06</v>
      </c>
      <c r="BE459" s="34">
        <v>2825.8029999999999</v>
      </c>
      <c r="BF459" s="34">
        <v>44.884</v>
      </c>
      <c r="BG459" s="34">
        <v>11.944000000000001</v>
      </c>
      <c r="BH459" s="34">
        <v>4.1000000000000002E-2</v>
      </c>
      <c r="BI459" s="34">
        <v>11.984999999999999</v>
      </c>
      <c r="BJ459" s="34">
        <v>9.8230000000000004</v>
      </c>
      <c r="BK459" s="34">
        <v>3.4000000000000002E-2</v>
      </c>
      <c r="BL459" s="34">
        <v>9.8569999999999993</v>
      </c>
      <c r="BM459" s="34">
        <v>3.4352999999999998</v>
      </c>
      <c r="BN459" s="34"/>
      <c r="BO459" s="34"/>
      <c r="BP459" s="34"/>
      <c r="BQ459" s="34">
        <v>0</v>
      </c>
      <c r="BR459" s="34">
        <v>0.37114000000000003</v>
      </c>
      <c r="BS459" s="34">
        <v>-5</v>
      </c>
      <c r="BT459" s="34">
        <v>5.0000000000000001E-3</v>
      </c>
      <c r="BU459" s="34">
        <v>9.0697340000000004</v>
      </c>
      <c r="BV459" s="34">
        <v>0</v>
      </c>
      <c r="BW459" s="34" t="s">
        <v>155</v>
      </c>
      <c r="BX459" s="34">
        <v>0.82199999999999995</v>
      </c>
    </row>
    <row r="460" spans="1:76" x14ac:dyDescent="0.25">
      <c r="A460" s="35">
        <v>43167</v>
      </c>
      <c r="B460" s="36">
        <v>1.8630787037037036E-2</v>
      </c>
      <c r="C460" s="34">
        <v>14.425000000000001</v>
      </c>
      <c r="D460" s="34">
        <v>0.25340000000000001</v>
      </c>
      <c r="E460" s="34">
        <v>2533.6</v>
      </c>
      <c r="F460" s="34">
        <v>629.79999999999995</v>
      </c>
      <c r="G460" s="34">
        <v>2</v>
      </c>
      <c r="H460" s="34">
        <v>488.6</v>
      </c>
      <c r="I460" s="34"/>
      <c r="J460" s="34">
        <v>0</v>
      </c>
      <c r="K460" s="34">
        <v>0.87019999999999997</v>
      </c>
      <c r="L460" s="34">
        <v>12.551600000000001</v>
      </c>
      <c r="M460" s="34">
        <v>0.2205</v>
      </c>
      <c r="N460" s="34">
        <v>548.02769999999998</v>
      </c>
      <c r="O460" s="34">
        <v>1.7334000000000001</v>
      </c>
      <c r="P460" s="34">
        <v>549.79999999999995</v>
      </c>
      <c r="Q460" s="34">
        <v>450.71890000000002</v>
      </c>
      <c r="R460" s="34">
        <v>1.4256</v>
      </c>
      <c r="S460" s="34">
        <v>452.1</v>
      </c>
      <c r="T460" s="34">
        <v>488.6223</v>
      </c>
      <c r="U460" s="34"/>
      <c r="V460" s="34"/>
      <c r="W460" s="34">
        <v>0</v>
      </c>
      <c r="X460" s="34">
        <v>0</v>
      </c>
      <c r="Y460" s="34">
        <v>12.4</v>
      </c>
      <c r="Z460" s="34">
        <v>846</v>
      </c>
      <c r="AA460" s="34">
        <v>849</v>
      </c>
      <c r="AB460" s="34">
        <v>858</v>
      </c>
      <c r="AC460" s="34">
        <v>92</v>
      </c>
      <c r="AD460" s="34">
        <v>29.06</v>
      </c>
      <c r="AE460" s="34">
        <v>0.67</v>
      </c>
      <c r="AF460" s="34">
        <v>978</v>
      </c>
      <c r="AG460" s="34">
        <v>2</v>
      </c>
      <c r="AH460" s="34">
        <v>51</v>
      </c>
      <c r="AI460" s="34">
        <v>37</v>
      </c>
      <c r="AJ460" s="34">
        <v>191</v>
      </c>
      <c r="AK460" s="34">
        <v>170</v>
      </c>
      <c r="AL460" s="34">
        <v>4.4000000000000004</v>
      </c>
      <c r="AM460" s="34">
        <v>174</v>
      </c>
      <c r="AN460" s="34" t="s">
        <v>155</v>
      </c>
      <c r="AO460" s="34">
        <v>2</v>
      </c>
      <c r="AP460" s="37">
        <v>0.81111111111111101</v>
      </c>
      <c r="AQ460" s="34">
        <v>47.162702000000003</v>
      </c>
      <c r="AR460" s="34">
        <v>-88.484091000000006</v>
      </c>
      <c r="AS460" s="34">
        <v>314.10000000000002</v>
      </c>
      <c r="AT460" s="34">
        <v>35.4</v>
      </c>
      <c r="AU460" s="34">
        <v>12</v>
      </c>
      <c r="AV460" s="34">
        <v>10</v>
      </c>
      <c r="AW460" s="34" t="s">
        <v>207</v>
      </c>
      <c r="AX460" s="34">
        <v>1.4228000000000001</v>
      </c>
      <c r="AY460" s="34">
        <v>2.1456</v>
      </c>
      <c r="AZ460" s="34">
        <v>2.6456</v>
      </c>
      <c r="BA460" s="34">
        <v>13.404</v>
      </c>
      <c r="BB460" s="34">
        <v>13.82</v>
      </c>
      <c r="BC460" s="34">
        <v>1.03</v>
      </c>
      <c r="BD460" s="34">
        <v>14.922000000000001</v>
      </c>
      <c r="BE460" s="34">
        <v>2845.29</v>
      </c>
      <c r="BF460" s="34">
        <v>31.808</v>
      </c>
      <c r="BG460" s="34">
        <v>13.01</v>
      </c>
      <c r="BH460" s="34">
        <v>4.1000000000000002E-2</v>
      </c>
      <c r="BI460" s="34">
        <v>13.051</v>
      </c>
      <c r="BJ460" s="34">
        <v>10.7</v>
      </c>
      <c r="BK460" s="34">
        <v>3.4000000000000002E-2</v>
      </c>
      <c r="BL460" s="34">
        <v>10.733000000000001</v>
      </c>
      <c r="BM460" s="34">
        <v>3.8222999999999998</v>
      </c>
      <c r="BN460" s="34"/>
      <c r="BO460" s="34"/>
      <c r="BP460" s="34"/>
      <c r="BQ460" s="34">
        <v>0</v>
      </c>
      <c r="BR460" s="34">
        <v>0.55064800000000003</v>
      </c>
      <c r="BS460" s="34">
        <v>-5</v>
      </c>
      <c r="BT460" s="34">
        <v>5.0000000000000001E-3</v>
      </c>
      <c r="BU460" s="34">
        <v>13.456460999999999</v>
      </c>
      <c r="BV460" s="34">
        <v>0</v>
      </c>
      <c r="BW460" s="34" t="s">
        <v>155</v>
      </c>
      <c r="BX460" s="34">
        <v>0.82199999999999995</v>
      </c>
    </row>
    <row r="461" spans="1:76" x14ac:dyDescent="0.25">
      <c r="A461" s="35">
        <v>43167</v>
      </c>
      <c r="B461" s="36">
        <v>1.864236111111111E-2</v>
      </c>
      <c r="C461" s="34">
        <v>14.385999999999999</v>
      </c>
      <c r="D461" s="34">
        <v>0.2422</v>
      </c>
      <c r="E461" s="34">
        <v>2421.634043</v>
      </c>
      <c r="F461" s="34">
        <v>657.5</v>
      </c>
      <c r="G461" s="34">
        <v>1.9</v>
      </c>
      <c r="H461" s="34">
        <v>440.9</v>
      </c>
      <c r="I461" s="34"/>
      <c r="J461" s="34">
        <v>0</v>
      </c>
      <c r="K461" s="34">
        <v>0.87060000000000004</v>
      </c>
      <c r="L461" s="34">
        <v>12.524900000000001</v>
      </c>
      <c r="M461" s="34">
        <v>0.21079999999999999</v>
      </c>
      <c r="N461" s="34">
        <v>572.42380000000003</v>
      </c>
      <c r="O461" s="34">
        <v>1.6541999999999999</v>
      </c>
      <c r="P461" s="34">
        <v>574.1</v>
      </c>
      <c r="Q461" s="34">
        <v>470.78309999999999</v>
      </c>
      <c r="R461" s="34">
        <v>1.3604000000000001</v>
      </c>
      <c r="S461" s="34">
        <v>472.1</v>
      </c>
      <c r="T461" s="34">
        <v>440.88909999999998</v>
      </c>
      <c r="U461" s="34"/>
      <c r="V461" s="34"/>
      <c r="W461" s="34">
        <v>0</v>
      </c>
      <c r="X461" s="34">
        <v>0</v>
      </c>
      <c r="Y461" s="34">
        <v>12.4</v>
      </c>
      <c r="Z461" s="34">
        <v>846</v>
      </c>
      <c r="AA461" s="34">
        <v>849</v>
      </c>
      <c r="AB461" s="34">
        <v>857</v>
      </c>
      <c r="AC461" s="34">
        <v>92</v>
      </c>
      <c r="AD461" s="34">
        <v>29.06</v>
      </c>
      <c r="AE461" s="34">
        <v>0.67</v>
      </c>
      <c r="AF461" s="34">
        <v>978</v>
      </c>
      <c r="AG461" s="34">
        <v>2</v>
      </c>
      <c r="AH461" s="34">
        <v>51</v>
      </c>
      <c r="AI461" s="34">
        <v>37</v>
      </c>
      <c r="AJ461" s="34">
        <v>191</v>
      </c>
      <c r="AK461" s="34">
        <v>170</v>
      </c>
      <c r="AL461" s="34">
        <v>4.4000000000000004</v>
      </c>
      <c r="AM461" s="34">
        <v>174.1</v>
      </c>
      <c r="AN461" s="34" t="s">
        <v>155</v>
      </c>
      <c r="AO461" s="34">
        <v>2</v>
      </c>
      <c r="AP461" s="37">
        <v>0.81112268518518515</v>
      </c>
      <c r="AQ461" s="34">
        <v>47.162857000000002</v>
      </c>
      <c r="AR461" s="34">
        <v>-88.484098000000003</v>
      </c>
      <c r="AS461" s="34">
        <v>314.39999999999998</v>
      </c>
      <c r="AT461" s="34">
        <v>36</v>
      </c>
      <c r="AU461" s="34">
        <v>12</v>
      </c>
      <c r="AV461" s="34">
        <v>10</v>
      </c>
      <c r="AW461" s="34" t="s">
        <v>207</v>
      </c>
      <c r="AX461" s="34">
        <v>1.2544</v>
      </c>
      <c r="AY461" s="34">
        <v>1.9316</v>
      </c>
      <c r="AZ461" s="34">
        <v>2.3088000000000002</v>
      </c>
      <c r="BA461" s="34">
        <v>13.404</v>
      </c>
      <c r="BB461" s="34">
        <v>13.87</v>
      </c>
      <c r="BC461" s="34">
        <v>1.03</v>
      </c>
      <c r="BD461" s="34">
        <v>14.863</v>
      </c>
      <c r="BE461" s="34">
        <v>2848.3980000000001</v>
      </c>
      <c r="BF461" s="34">
        <v>30.515999999999998</v>
      </c>
      <c r="BG461" s="34">
        <v>13.632999999999999</v>
      </c>
      <c r="BH461" s="34">
        <v>3.9E-2</v>
      </c>
      <c r="BI461" s="34">
        <v>13.672000000000001</v>
      </c>
      <c r="BJ461" s="34">
        <v>11.212</v>
      </c>
      <c r="BK461" s="34">
        <v>3.2000000000000001E-2</v>
      </c>
      <c r="BL461" s="34">
        <v>11.244</v>
      </c>
      <c r="BM461" s="34">
        <v>3.46</v>
      </c>
      <c r="BN461" s="34"/>
      <c r="BO461" s="34"/>
      <c r="BP461" s="34"/>
      <c r="BQ461" s="34">
        <v>0</v>
      </c>
      <c r="BR461" s="34">
        <v>0.57852400000000004</v>
      </c>
      <c r="BS461" s="34">
        <v>-5</v>
      </c>
      <c r="BT461" s="34">
        <v>5.7720000000000002E-3</v>
      </c>
      <c r="BU461" s="34">
        <v>14.13768</v>
      </c>
      <c r="BV461" s="34">
        <v>0</v>
      </c>
      <c r="BW461" s="34" t="s">
        <v>155</v>
      </c>
      <c r="BX461" s="34">
        <v>0.82199999999999995</v>
      </c>
    </row>
    <row r="462" spans="1:76" x14ac:dyDescent="0.25">
      <c r="A462" s="35">
        <v>43167</v>
      </c>
      <c r="B462" s="36">
        <v>1.8653935185185187E-2</v>
      </c>
      <c r="C462" s="34">
        <v>14.223000000000001</v>
      </c>
      <c r="D462" s="34">
        <v>0.51929999999999998</v>
      </c>
      <c r="E462" s="34">
        <v>5193.3837110000004</v>
      </c>
      <c r="F462" s="34">
        <v>678.9</v>
      </c>
      <c r="G462" s="34">
        <v>1.9</v>
      </c>
      <c r="H462" s="34">
        <v>374.3</v>
      </c>
      <c r="I462" s="34"/>
      <c r="J462" s="34">
        <v>0</v>
      </c>
      <c r="K462" s="34">
        <v>0.86939999999999995</v>
      </c>
      <c r="L462" s="34">
        <v>12.366099999999999</v>
      </c>
      <c r="M462" s="34">
        <v>0.45150000000000001</v>
      </c>
      <c r="N462" s="34">
        <v>590.26009999999997</v>
      </c>
      <c r="O462" s="34">
        <v>1.6519999999999999</v>
      </c>
      <c r="P462" s="34">
        <v>591.9</v>
      </c>
      <c r="Q462" s="34">
        <v>485.45229999999998</v>
      </c>
      <c r="R462" s="34">
        <v>1.3586</v>
      </c>
      <c r="S462" s="34">
        <v>486.8</v>
      </c>
      <c r="T462" s="34">
        <v>374.32619999999997</v>
      </c>
      <c r="U462" s="34"/>
      <c r="V462" s="34"/>
      <c r="W462" s="34">
        <v>0</v>
      </c>
      <c r="X462" s="34">
        <v>0</v>
      </c>
      <c r="Y462" s="34">
        <v>12.4</v>
      </c>
      <c r="Z462" s="34">
        <v>846</v>
      </c>
      <c r="AA462" s="34">
        <v>848</v>
      </c>
      <c r="AB462" s="34">
        <v>857</v>
      </c>
      <c r="AC462" s="34">
        <v>92</v>
      </c>
      <c r="AD462" s="34">
        <v>29.06</v>
      </c>
      <c r="AE462" s="34">
        <v>0.67</v>
      </c>
      <c r="AF462" s="34">
        <v>978</v>
      </c>
      <c r="AG462" s="34">
        <v>2</v>
      </c>
      <c r="AH462" s="34">
        <v>50.228000000000002</v>
      </c>
      <c r="AI462" s="34">
        <v>37</v>
      </c>
      <c r="AJ462" s="34">
        <v>191</v>
      </c>
      <c r="AK462" s="34">
        <v>170</v>
      </c>
      <c r="AL462" s="34">
        <v>4.3</v>
      </c>
      <c r="AM462" s="34">
        <v>174.5</v>
      </c>
      <c r="AN462" s="34" t="s">
        <v>155</v>
      </c>
      <c r="AO462" s="34">
        <v>2</v>
      </c>
      <c r="AP462" s="37">
        <v>0.8111342592592593</v>
      </c>
      <c r="AQ462" s="34">
        <v>47.162993999999998</v>
      </c>
      <c r="AR462" s="34">
        <v>-88.484138000000002</v>
      </c>
      <c r="AS462" s="34">
        <v>314.8</v>
      </c>
      <c r="AT462" s="34">
        <v>35.5</v>
      </c>
      <c r="AU462" s="34">
        <v>12</v>
      </c>
      <c r="AV462" s="34">
        <v>10</v>
      </c>
      <c r="AW462" s="34" t="s">
        <v>207</v>
      </c>
      <c r="AX462" s="34">
        <v>1.2228000000000001</v>
      </c>
      <c r="AY462" s="34">
        <v>1.2702</v>
      </c>
      <c r="AZ462" s="34">
        <v>2.0613999999999999</v>
      </c>
      <c r="BA462" s="34">
        <v>13.404</v>
      </c>
      <c r="BB462" s="34">
        <v>13.74</v>
      </c>
      <c r="BC462" s="34">
        <v>1.03</v>
      </c>
      <c r="BD462" s="34">
        <v>15.016</v>
      </c>
      <c r="BE462" s="34">
        <v>2795.76</v>
      </c>
      <c r="BF462" s="34">
        <v>64.974000000000004</v>
      </c>
      <c r="BG462" s="34">
        <v>13.975</v>
      </c>
      <c r="BH462" s="34">
        <v>3.9E-2</v>
      </c>
      <c r="BI462" s="34">
        <v>14.013999999999999</v>
      </c>
      <c r="BJ462" s="34">
        <v>11.493</v>
      </c>
      <c r="BK462" s="34">
        <v>3.2000000000000001E-2</v>
      </c>
      <c r="BL462" s="34">
        <v>11.526</v>
      </c>
      <c r="BM462" s="34">
        <v>2.9203999999999999</v>
      </c>
      <c r="BN462" s="34"/>
      <c r="BO462" s="34"/>
      <c r="BP462" s="34"/>
      <c r="BQ462" s="34">
        <v>0</v>
      </c>
      <c r="BR462" s="34">
        <v>0.64048000000000005</v>
      </c>
      <c r="BS462" s="34">
        <v>-5</v>
      </c>
      <c r="BT462" s="34">
        <v>6.0000000000000001E-3</v>
      </c>
      <c r="BU462" s="34">
        <v>15.651730000000001</v>
      </c>
      <c r="BV462" s="34">
        <v>0</v>
      </c>
      <c r="BW462" s="34" t="s">
        <v>155</v>
      </c>
      <c r="BX462" s="34">
        <v>0.82199999999999995</v>
      </c>
    </row>
    <row r="463" spans="1:76" x14ac:dyDescent="0.25">
      <c r="A463" s="35">
        <v>43167</v>
      </c>
      <c r="B463" s="36">
        <v>1.866550925925926E-2</v>
      </c>
      <c r="C463" s="34">
        <v>13.781000000000001</v>
      </c>
      <c r="D463" s="34">
        <v>0.83199999999999996</v>
      </c>
      <c r="E463" s="34">
        <v>8319.7406809999993</v>
      </c>
      <c r="F463" s="34">
        <v>697.9</v>
      </c>
      <c r="G463" s="34">
        <v>1.9</v>
      </c>
      <c r="H463" s="34">
        <v>395</v>
      </c>
      <c r="I463" s="34"/>
      <c r="J463" s="34">
        <v>0</v>
      </c>
      <c r="K463" s="34">
        <v>0.87009999999999998</v>
      </c>
      <c r="L463" s="34">
        <v>11.9908</v>
      </c>
      <c r="M463" s="34">
        <v>0.72389999999999999</v>
      </c>
      <c r="N463" s="34">
        <v>607.23820000000001</v>
      </c>
      <c r="O463" s="34">
        <v>1.6532</v>
      </c>
      <c r="P463" s="34">
        <v>608.9</v>
      </c>
      <c r="Q463" s="34">
        <v>499.41579999999999</v>
      </c>
      <c r="R463" s="34">
        <v>1.3596999999999999</v>
      </c>
      <c r="S463" s="34">
        <v>500.8</v>
      </c>
      <c r="T463" s="34">
        <v>394.97410000000002</v>
      </c>
      <c r="U463" s="34"/>
      <c r="V463" s="34"/>
      <c r="W463" s="34">
        <v>0</v>
      </c>
      <c r="X463" s="34">
        <v>0</v>
      </c>
      <c r="Y463" s="34">
        <v>12.4</v>
      </c>
      <c r="Z463" s="34">
        <v>844</v>
      </c>
      <c r="AA463" s="34">
        <v>846</v>
      </c>
      <c r="AB463" s="34">
        <v>855</v>
      </c>
      <c r="AC463" s="34">
        <v>92</v>
      </c>
      <c r="AD463" s="34">
        <v>29.06</v>
      </c>
      <c r="AE463" s="34">
        <v>0.67</v>
      </c>
      <c r="AF463" s="34">
        <v>978</v>
      </c>
      <c r="AG463" s="34">
        <v>2</v>
      </c>
      <c r="AH463" s="34">
        <v>50.771999999999998</v>
      </c>
      <c r="AI463" s="34">
        <v>37</v>
      </c>
      <c r="AJ463" s="34">
        <v>191</v>
      </c>
      <c r="AK463" s="34">
        <v>170</v>
      </c>
      <c r="AL463" s="34">
        <v>4.4000000000000004</v>
      </c>
      <c r="AM463" s="34">
        <v>174.8</v>
      </c>
      <c r="AN463" s="34" t="s">
        <v>155</v>
      </c>
      <c r="AO463" s="34">
        <v>2</v>
      </c>
      <c r="AP463" s="37">
        <v>0.81114583333333334</v>
      </c>
      <c r="AQ463" s="34">
        <v>47.163136999999999</v>
      </c>
      <c r="AR463" s="34">
        <v>-88.484210000000004</v>
      </c>
      <c r="AS463" s="34">
        <v>315.60000000000002</v>
      </c>
      <c r="AT463" s="34">
        <v>37.299999999999997</v>
      </c>
      <c r="AU463" s="34">
        <v>12</v>
      </c>
      <c r="AV463" s="34">
        <v>10</v>
      </c>
      <c r="AW463" s="34" t="s">
        <v>207</v>
      </c>
      <c r="AX463" s="34">
        <v>1.3613999999999999</v>
      </c>
      <c r="AY463" s="34">
        <v>1.1228</v>
      </c>
      <c r="AZ463" s="34">
        <v>2.2227999999999999</v>
      </c>
      <c r="BA463" s="34">
        <v>13.404</v>
      </c>
      <c r="BB463" s="34">
        <v>13.81</v>
      </c>
      <c r="BC463" s="34">
        <v>1.03</v>
      </c>
      <c r="BD463" s="34">
        <v>14.928000000000001</v>
      </c>
      <c r="BE463" s="34">
        <v>2732.4050000000002</v>
      </c>
      <c r="BF463" s="34">
        <v>104.992</v>
      </c>
      <c r="BG463" s="34">
        <v>14.491</v>
      </c>
      <c r="BH463" s="34">
        <v>3.9E-2</v>
      </c>
      <c r="BI463" s="34">
        <v>14.53</v>
      </c>
      <c r="BJ463" s="34">
        <v>11.917999999999999</v>
      </c>
      <c r="BK463" s="34">
        <v>3.2000000000000001E-2</v>
      </c>
      <c r="BL463" s="34">
        <v>11.95</v>
      </c>
      <c r="BM463" s="34">
        <v>3.1059000000000001</v>
      </c>
      <c r="BN463" s="34"/>
      <c r="BO463" s="34"/>
      <c r="BP463" s="34"/>
      <c r="BQ463" s="34">
        <v>0</v>
      </c>
      <c r="BR463" s="34">
        <v>0.93506</v>
      </c>
      <c r="BS463" s="34">
        <v>-5</v>
      </c>
      <c r="BT463" s="34">
        <v>6.0000000000000001E-3</v>
      </c>
      <c r="BU463" s="34">
        <v>22.850529000000002</v>
      </c>
      <c r="BV463" s="34">
        <v>0</v>
      </c>
      <c r="BW463" s="34" t="s">
        <v>155</v>
      </c>
      <c r="BX463" s="34">
        <v>0.82199999999999995</v>
      </c>
    </row>
    <row r="464" spans="1:76" x14ac:dyDescent="0.25">
      <c r="A464" s="35">
        <v>43167</v>
      </c>
      <c r="B464" s="36">
        <v>1.8677083333333334E-2</v>
      </c>
      <c r="C464" s="34">
        <v>13.869</v>
      </c>
      <c r="D464" s="34">
        <v>0.78669999999999995</v>
      </c>
      <c r="E464" s="34">
        <v>7866.7115219999996</v>
      </c>
      <c r="F464" s="34">
        <v>717.9</v>
      </c>
      <c r="G464" s="34">
        <v>1.9</v>
      </c>
      <c r="H464" s="34">
        <v>450.7</v>
      </c>
      <c r="I464" s="34"/>
      <c r="J464" s="34">
        <v>0</v>
      </c>
      <c r="K464" s="34">
        <v>0.86980000000000002</v>
      </c>
      <c r="L464" s="34">
        <v>12.0625</v>
      </c>
      <c r="M464" s="34">
        <v>0.68420000000000003</v>
      </c>
      <c r="N464" s="34">
        <v>624.43029999999999</v>
      </c>
      <c r="O464" s="34">
        <v>1.6525000000000001</v>
      </c>
      <c r="P464" s="34">
        <v>626.1</v>
      </c>
      <c r="Q464" s="34">
        <v>513.55520000000001</v>
      </c>
      <c r="R464" s="34">
        <v>1.3591</v>
      </c>
      <c r="S464" s="34">
        <v>514.9</v>
      </c>
      <c r="T464" s="34">
        <v>450.74810000000002</v>
      </c>
      <c r="U464" s="34"/>
      <c r="V464" s="34"/>
      <c r="W464" s="34">
        <v>0</v>
      </c>
      <c r="X464" s="34">
        <v>0</v>
      </c>
      <c r="Y464" s="34">
        <v>12.4</v>
      </c>
      <c r="Z464" s="34">
        <v>846</v>
      </c>
      <c r="AA464" s="34">
        <v>847</v>
      </c>
      <c r="AB464" s="34">
        <v>856</v>
      </c>
      <c r="AC464" s="34">
        <v>92</v>
      </c>
      <c r="AD464" s="34">
        <v>29.06</v>
      </c>
      <c r="AE464" s="34">
        <v>0.67</v>
      </c>
      <c r="AF464" s="34">
        <v>978</v>
      </c>
      <c r="AG464" s="34">
        <v>2</v>
      </c>
      <c r="AH464" s="34">
        <v>50.228000000000002</v>
      </c>
      <c r="AI464" s="34">
        <v>37</v>
      </c>
      <c r="AJ464" s="34">
        <v>191</v>
      </c>
      <c r="AK464" s="34">
        <v>170</v>
      </c>
      <c r="AL464" s="34">
        <v>4.3</v>
      </c>
      <c r="AM464" s="34">
        <v>175</v>
      </c>
      <c r="AN464" s="34" t="s">
        <v>155</v>
      </c>
      <c r="AO464" s="34">
        <v>2</v>
      </c>
      <c r="AP464" s="37">
        <v>0.81115740740740738</v>
      </c>
      <c r="AQ464" s="34">
        <v>47.163280999999998</v>
      </c>
      <c r="AR464" s="34">
        <v>-88.484313</v>
      </c>
      <c r="AS464" s="34">
        <v>316.39999999999998</v>
      </c>
      <c r="AT464" s="34">
        <v>38.700000000000003</v>
      </c>
      <c r="AU464" s="34">
        <v>12</v>
      </c>
      <c r="AV464" s="34">
        <v>10</v>
      </c>
      <c r="AW464" s="34" t="s">
        <v>207</v>
      </c>
      <c r="AX464" s="34">
        <v>1.4614</v>
      </c>
      <c r="AY464" s="34">
        <v>1.0771999999999999</v>
      </c>
      <c r="AZ464" s="34">
        <v>2.3614000000000002</v>
      </c>
      <c r="BA464" s="34">
        <v>13.404</v>
      </c>
      <c r="BB464" s="34">
        <v>13.77</v>
      </c>
      <c r="BC464" s="34">
        <v>1.03</v>
      </c>
      <c r="BD464" s="34">
        <v>14.975</v>
      </c>
      <c r="BE464" s="34">
        <v>2740.645</v>
      </c>
      <c r="BF464" s="34">
        <v>98.942999999999998</v>
      </c>
      <c r="BG464" s="34">
        <v>14.856999999999999</v>
      </c>
      <c r="BH464" s="34">
        <v>3.9E-2</v>
      </c>
      <c r="BI464" s="34">
        <v>14.897</v>
      </c>
      <c r="BJ464" s="34">
        <v>12.218999999999999</v>
      </c>
      <c r="BK464" s="34">
        <v>3.2000000000000001E-2</v>
      </c>
      <c r="BL464" s="34">
        <v>12.250999999999999</v>
      </c>
      <c r="BM464" s="34">
        <v>3.5341</v>
      </c>
      <c r="BN464" s="34"/>
      <c r="BO464" s="34"/>
      <c r="BP464" s="34"/>
      <c r="BQ464" s="34">
        <v>0</v>
      </c>
      <c r="BR464" s="34">
        <v>0.72495600000000004</v>
      </c>
      <c r="BS464" s="34">
        <v>-5</v>
      </c>
      <c r="BT464" s="34">
        <v>6.0000000000000001E-3</v>
      </c>
      <c r="BU464" s="34">
        <v>17.716113</v>
      </c>
      <c r="BV464" s="34">
        <v>0</v>
      </c>
      <c r="BW464" s="34" t="s">
        <v>155</v>
      </c>
      <c r="BX464" s="34">
        <v>0.82199999999999995</v>
      </c>
    </row>
    <row r="465" spans="1:76" x14ac:dyDescent="0.25">
      <c r="A465" s="35">
        <v>43167</v>
      </c>
      <c r="B465" s="36">
        <v>1.8688657407407407E-2</v>
      </c>
      <c r="C465" s="34">
        <v>14.199</v>
      </c>
      <c r="D465" s="34">
        <v>0.245</v>
      </c>
      <c r="E465" s="34">
        <v>2450.3952899999999</v>
      </c>
      <c r="F465" s="34">
        <v>740.5</v>
      </c>
      <c r="G465" s="34">
        <v>1.9</v>
      </c>
      <c r="H465" s="34">
        <v>409</v>
      </c>
      <c r="I465" s="34"/>
      <c r="J465" s="34">
        <v>0</v>
      </c>
      <c r="K465" s="34">
        <v>0.872</v>
      </c>
      <c r="L465" s="34">
        <v>12.3804</v>
      </c>
      <c r="M465" s="34">
        <v>0.2137</v>
      </c>
      <c r="N465" s="34">
        <v>645.71799999999996</v>
      </c>
      <c r="O465" s="34">
        <v>1.6635</v>
      </c>
      <c r="P465" s="34">
        <v>647.4</v>
      </c>
      <c r="Q465" s="34">
        <v>531.06299999999999</v>
      </c>
      <c r="R465" s="34">
        <v>1.3681000000000001</v>
      </c>
      <c r="S465" s="34">
        <v>532.4</v>
      </c>
      <c r="T465" s="34">
        <v>408.96010000000001</v>
      </c>
      <c r="U465" s="34"/>
      <c r="V465" s="34"/>
      <c r="W465" s="34">
        <v>0</v>
      </c>
      <c r="X465" s="34">
        <v>0</v>
      </c>
      <c r="Y465" s="34">
        <v>12.1</v>
      </c>
      <c r="Z465" s="34">
        <v>849</v>
      </c>
      <c r="AA465" s="34">
        <v>850</v>
      </c>
      <c r="AB465" s="34">
        <v>857</v>
      </c>
      <c r="AC465" s="34">
        <v>92</v>
      </c>
      <c r="AD465" s="34">
        <v>29.06</v>
      </c>
      <c r="AE465" s="34">
        <v>0.67</v>
      </c>
      <c r="AF465" s="34">
        <v>978</v>
      </c>
      <c r="AG465" s="34">
        <v>2</v>
      </c>
      <c r="AH465" s="34">
        <v>50</v>
      </c>
      <c r="AI465" s="34">
        <v>37</v>
      </c>
      <c r="AJ465" s="34">
        <v>190.2</v>
      </c>
      <c r="AK465" s="34">
        <v>170</v>
      </c>
      <c r="AL465" s="34">
        <v>4.0999999999999996</v>
      </c>
      <c r="AM465" s="34">
        <v>175</v>
      </c>
      <c r="AN465" s="34" t="s">
        <v>155</v>
      </c>
      <c r="AO465" s="34">
        <v>2</v>
      </c>
      <c r="AP465" s="37">
        <v>0.81116898148148142</v>
      </c>
      <c r="AQ465" s="34">
        <v>47.163429000000001</v>
      </c>
      <c r="AR465" s="34">
        <v>-88.484441000000004</v>
      </c>
      <c r="AS465" s="34">
        <v>316.5</v>
      </c>
      <c r="AT465" s="34">
        <v>40.1</v>
      </c>
      <c r="AU465" s="34">
        <v>12</v>
      </c>
      <c r="AV465" s="34">
        <v>10</v>
      </c>
      <c r="AW465" s="34" t="s">
        <v>207</v>
      </c>
      <c r="AX465" s="34">
        <v>1.2544</v>
      </c>
      <c r="AY465" s="34">
        <v>1.0613999999999999</v>
      </c>
      <c r="AZ465" s="34">
        <v>2.2158000000000002</v>
      </c>
      <c r="BA465" s="34">
        <v>13.404</v>
      </c>
      <c r="BB465" s="34">
        <v>14.04</v>
      </c>
      <c r="BC465" s="34">
        <v>1.05</v>
      </c>
      <c r="BD465" s="34">
        <v>14.685</v>
      </c>
      <c r="BE465" s="34">
        <v>2847.9180000000001</v>
      </c>
      <c r="BF465" s="34">
        <v>31.282</v>
      </c>
      <c r="BG465" s="34">
        <v>15.555</v>
      </c>
      <c r="BH465" s="34">
        <v>0.04</v>
      </c>
      <c r="BI465" s="34">
        <v>15.595000000000001</v>
      </c>
      <c r="BJ465" s="34">
        <v>12.792999999999999</v>
      </c>
      <c r="BK465" s="34">
        <v>3.3000000000000002E-2</v>
      </c>
      <c r="BL465" s="34">
        <v>12.826000000000001</v>
      </c>
      <c r="BM465" s="34">
        <v>3.2463000000000002</v>
      </c>
      <c r="BN465" s="34"/>
      <c r="BO465" s="34"/>
      <c r="BP465" s="34"/>
      <c r="BQ465" s="34">
        <v>0</v>
      </c>
      <c r="BR465" s="34">
        <v>0.47379199999999999</v>
      </c>
      <c r="BS465" s="34">
        <v>-5</v>
      </c>
      <c r="BT465" s="34">
        <v>6.7720000000000002E-3</v>
      </c>
      <c r="BU465" s="34">
        <v>11.578291999999999</v>
      </c>
      <c r="BV465" s="34">
        <v>0</v>
      </c>
      <c r="BW465" s="34" t="s">
        <v>155</v>
      </c>
      <c r="BX465" s="34">
        <v>0.82199999999999995</v>
      </c>
    </row>
    <row r="466" spans="1:76" x14ac:dyDescent="0.25">
      <c r="A466" s="35">
        <v>43167</v>
      </c>
      <c r="B466" s="36">
        <v>1.8700231481481481E-2</v>
      </c>
      <c r="C466" s="34">
        <v>14.38</v>
      </c>
      <c r="D466" s="34">
        <v>0.22209999999999999</v>
      </c>
      <c r="E466" s="34">
        <v>2220.8009910000001</v>
      </c>
      <c r="F466" s="34">
        <v>759.2</v>
      </c>
      <c r="G466" s="34">
        <v>2</v>
      </c>
      <c r="H466" s="34">
        <v>412.5</v>
      </c>
      <c r="I466" s="34"/>
      <c r="J466" s="34">
        <v>0</v>
      </c>
      <c r="K466" s="34">
        <v>0.87070000000000003</v>
      </c>
      <c r="L466" s="34">
        <v>12.52</v>
      </c>
      <c r="M466" s="34">
        <v>0.19339999999999999</v>
      </c>
      <c r="N466" s="34">
        <v>661.02189999999996</v>
      </c>
      <c r="O466" s="34">
        <v>1.7413000000000001</v>
      </c>
      <c r="P466" s="34">
        <v>662.8</v>
      </c>
      <c r="Q466" s="34">
        <v>543.64959999999996</v>
      </c>
      <c r="R466" s="34">
        <v>1.4320999999999999</v>
      </c>
      <c r="S466" s="34">
        <v>545.1</v>
      </c>
      <c r="T466" s="34">
        <v>412.51760000000002</v>
      </c>
      <c r="U466" s="34"/>
      <c r="V466" s="34"/>
      <c r="W466" s="34">
        <v>0</v>
      </c>
      <c r="X466" s="34">
        <v>0</v>
      </c>
      <c r="Y466" s="34">
        <v>11.9</v>
      </c>
      <c r="Z466" s="34">
        <v>851</v>
      </c>
      <c r="AA466" s="34">
        <v>853</v>
      </c>
      <c r="AB466" s="34">
        <v>858</v>
      </c>
      <c r="AC466" s="34">
        <v>92</v>
      </c>
      <c r="AD466" s="34">
        <v>29.06</v>
      </c>
      <c r="AE466" s="34">
        <v>0.67</v>
      </c>
      <c r="AF466" s="34">
        <v>978</v>
      </c>
      <c r="AG466" s="34">
        <v>2</v>
      </c>
      <c r="AH466" s="34">
        <v>50</v>
      </c>
      <c r="AI466" s="34">
        <v>37</v>
      </c>
      <c r="AJ466" s="34">
        <v>190</v>
      </c>
      <c r="AK466" s="34">
        <v>169.2</v>
      </c>
      <c r="AL466" s="34">
        <v>3.8</v>
      </c>
      <c r="AM466" s="34">
        <v>175</v>
      </c>
      <c r="AN466" s="34" t="s">
        <v>155</v>
      </c>
      <c r="AO466" s="34">
        <v>2</v>
      </c>
      <c r="AP466" s="37">
        <v>0.81118055555555557</v>
      </c>
      <c r="AQ466" s="34">
        <v>47.163576999999997</v>
      </c>
      <c r="AR466" s="34">
        <v>-88.484561999999997</v>
      </c>
      <c r="AS466" s="34">
        <v>316.60000000000002</v>
      </c>
      <c r="AT466" s="34">
        <v>41</v>
      </c>
      <c r="AU466" s="34">
        <v>12</v>
      </c>
      <c r="AV466" s="34">
        <v>10</v>
      </c>
      <c r="AW466" s="34" t="s">
        <v>207</v>
      </c>
      <c r="AX466" s="34">
        <v>1.1000000000000001</v>
      </c>
      <c r="AY466" s="34">
        <v>1.1000000000000001</v>
      </c>
      <c r="AZ466" s="34">
        <v>2.1</v>
      </c>
      <c r="BA466" s="34">
        <v>13.404</v>
      </c>
      <c r="BB466" s="34">
        <v>13.9</v>
      </c>
      <c r="BC466" s="34">
        <v>1.04</v>
      </c>
      <c r="BD466" s="34">
        <v>14.856</v>
      </c>
      <c r="BE466" s="34">
        <v>2852.931</v>
      </c>
      <c r="BF466" s="34">
        <v>28.042999999999999</v>
      </c>
      <c r="BG466" s="34">
        <v>15.773999999999999</v>
      </c>
      <c r="BH466" s="34">
        <v>4.2000000000000003E-2</v>
      </c>
      <c r="BI466" s="34">
        <v>15.815</v>
      </c>
      <c r="BJ466" s="34">
        <v>12.973000000000001</v>
      </c>
      <c r="BK466" s="34">
        <v>3.4000000000000002E-2</v>
      </c>
      <c r="BL466" s="34">
        <v>13.007</v>
      </c>
      <c r="BM466" s="34">
        <v>3.2437999999999998</v>
      </c>
      <c r="BN466" s="34"/>
      <c r="BO466" s="34"/>
      <c r="BP466" s="34"/>
      <c r="BQ466" s="34">
        <v>0</v>
      </c>
      <c r="BR466" s="34">
        <v>0.41110400000000002</v>
      </c>
      <c r="BS466" s="34">
        <v>-5</v>
      </c>
      <c r="BT466" s="34">
        <v>7.7720000000000003E-3</v>
      </c>
      <c r="BU466" s="34">
        <v>10.046353999999999</v>
      </c>
      <c r="BV466" s="34">
        <v>0</v>
      </c>
      <c r="BW466" s="34" t="s">
        <v>155</v>
      </c>
      <c r="BX466" s="34">
        <v>0.82199999999999995</v>
      </c>
    </row>
    <row r="467" spans="1:76" x14ac:dyDescent="0.25">
      <c r="A467" s="35">
        <v>43167</v>
      </c>
      <c r="B467" s="36">
        <v>1.8711805555555554E-2</v>
      </c>
      <c r="C467" s="34">
        <v>14.281000000000001</v>
      </c>
      <c r="D467" s="34">
        <v>0.3039</v>
      </c>
      <c r="E467" s="34">
        <v>3039.026249</v>
      </c>
      <c r="F467" s="34">
        <v>779.8</v>
      </c>
      <c r="G467" s="34">
        <v>2</v>
      </c>
      <c r="H467" s="34">
        <v>452.2</v>
      </c>
      <c r="I467" s="34"/>
      <c r="J467" s="34">
        <v>0</v>
      </c>
      <c r="K467" s="34">
        <v>0.87060000000000004</v>
      </c>
      <c r="L467" s="34">
        <v>12.4331</v>
      </c>
      <c r="M467" s="34">
        <v>0.2646</v>
      </c>
      <c r="N467" s="34">
        <v>678.92409999999995</v>
      </c>
      <c r="O467" s="34">
        <v>1.7412000000000001</v>
      </c>
      <c r="P467" s="34">
        <v>680.7</v>
      </c>
      <c r="Q467" s="34">
        <v>558.37300000000005</v>
      </c>
      <c r="R467" s="34">
        <v>1.4320999999999999</v>
      </c>
      <c r="S467" s="34">
        <v>559.79999999999995</v>
      </c>
      <c r="T467" s="34">
        <v>452.20609999999999</v>
      </c>
      <c r="U467" s="34"/>
      <c r="V467" s="34"/>
      <c r="W467" s="34">
        <v>0</v>
      </c>
      <c r="X467" s="34">
        <v>0</v>
      </c>
      <c r="Y467" s="34">
        <v>11.9</v>
      </c>
      <c r="Z467" s="34">
        <v>852</v>
      </c>
      <c r="AA467" s="34">
        <v>854</v>
      </c>
      <c r="AB467" s="34">
        <v>858</v>
      </c>
      <c r="AC467" s="34">
        <v>92</v>
      </c>
      <c r="AD467" s="34">
        <v>29.06</v>
      </c>
      <c r="AE467" s="34">
        <v>0.67</v>
      </c>
      <c r="AF467" s="34">
        <v>978</v>
      </c>
      <c r="AG467" s="34">
        <v>2</v>
      </c>
      <c r="AH467" s="34">
        <v>49.228000000000002</v>
      </c>
      <c r="AI467" s="34">
        <v>37</v>
      </c>
      <c r="AJ467" s="34">
        <v>190</v>
      </c>
      <c r="AK467" s="34">
        <v>169</v>
      </c>
      <c r="AL467" s="34">
        <v>3.7</v>
      </c>
      <c r="AM467" s="34">
        <v>175</v>
      </c>
      <c r="AN467" s="34" t="s">
        <v>155</v>
      </c>
      <c r="AO467" s="34">
        <v>2</v>
      </c>
      <c r="AP467" s="37">
        <v>0.81119212962962972</v>
      </c>
      <c r="AQ467" s="34">
        <v>47.163728999999996</v>
      </c>
      <c r="AR467" s="34">
        <v>-88.484724999999997</v>
      </c>
      <c r="AS467" s="34">
        <v>316.60000000000002</v>
      </c>
      <c r="AT467" s="34">
        <v>42.9</v>
      </c>
      <c r="AU467" s="34">
        <v>12</v>
      </c>
      <c r="AV467" s="34">
        <v>10</v>
      </c>
      <c r="AW467" s="34" t="s">
        <v>207</v>
      </c>
      <c r="AX467" s="34">
        <v>1.2228000000000001</v>
      </c>
      <c r="AY467" s="34">
        <v>1.2228000000000001</v>
      </c>
      <c r="AZ467" s="34">
        <v>2.2227999999999999</v>
      </c>
      <c r="BA467" s="34">
        <v>13.404</v>
      </c>
      <c r="BB467" s="34">
        <v>13.9</v>
      </c>
      <c r="BC467" s="34">
        <v>1.04</v>
      </c>
      <c r="BD467" s="34">
        <v>14.861000000000001</v>
      </c>
      <c r="BE467" s="34">
        <v>2835.7359999999999</v>
      </c>
      <c r="BF467" s="34">
        <v>38.408000000000001</v>
      </c>
      <c r="BG467" s="34">
        <v>16.216000000000001</v>
      </c>
      <c r="BH467" s="34">
        <v>4.2000000000000003E-2</v>
      </c>
      <c r="BI467" s="34">
        <v>16.257999999999999</v>
      </c>
      <c r="BJ467" s="34">
        <v>13.337</v>
      </c>
      <c r="BK467" s="34">
        <v>3.4000000000000002E-2</v>
      </c>
      <c r="BL467" s="34">
        <v>13.371</v>
      </c>
      <c r="BM467" s="34">
        <v>3.5590999999999999</v>
      </c>
      <c r="BN467" s="34"/>
      <c r="BO467" s="34"/>
      <c r="BP467" s="34"/>
      <c r="BQ467" s="34">
        <v>0</v>
      </c>
      <c r="BR467" s="34">
        <v>0.60308799999999996</v>
      </c>
      <c r="BS467" s="34">
        <v>-5</v>
      </c>
      <c r="BT467" s="34">
        <v>8.7720000000000003E-3</v>
      </c>
      <c r="BU467" s="34">
        <v>14.737963000000001</v>
      </c>
      <c r="BV467" s="34">
        <v>0</v>
      </c>
      <c r="BW467" s="34" t="s">
        <v>155</v>
      </c>
      <c r="BX467" s="34">
        <v>0.82199999999999995</v>
      </c>
    </row>
    <row r="468" spans="1:76" x14ac:dyDescent="0.25">
      <c r="A468" s="35">
        <v>43167</v>
      </c>
      <c r="B468" s="36">
        <v>1.8723379629629628E-2</v>
      </c>
      <c r="C468" s="34">
        <v>14.002000000000001</v>
      </c>
      <c r="D468" s="34">
        <v>0.8407</v>
      </c>
      <c r="E468" s="34">
        <v>8407.1464859999996</v>
      </c>
      <c r="F468" s="34">
        <v>778.8</v>
      </c>
      <c r="G468" s="34">
        <v>2</v>
      </c>
      <c r="H468" s="34">
        <v>430.3</v>
      </c>
      <c r="I468" s="34"/>
      <c r="J468" s="34">
        <v>0</v>
      </c>
      <c r="K468" s="34">
        <v>0.86799999999999999</v>
      </c>
      <c r="L468" s="34">
        <v>12.1547</v>
      </c>
      <c r="M468" s="34">
        <v>0.7298</v>
      </c>
      <c r="N468" s="34">
        <v>676.01120000000003</v>
      </c>
      <c r="O468" s="34">
        <v>1.7361</v>
      </c>
      <c r="P468" s="34">
        <v>677.7</v>
      </c>
      <c r="Q468" s="34">
        <v>555.97730000000001</v>
      </c>
      <c r="R468" s="34">
        <v>1.4278</v>
      </c>
      <c r="S468" s="34">
        <v>557.4</v>
      </c>
      <c r="T468" s="34">
        <v>430.28660000000002</v>
      </c>
      <c r="U468" s="34"/>
      <c r="V468" s="34"/>
      <c r="W468" s="34">
        <v>0</v>
      </c>
      <c r="X468" s="34">
        <v>0</v>
      </c>
      <c r="Y468" s="34">
        <v>11.9</v>
      </c>
      <c r="Z468" s="34">
        <v>851</v>
      </c>
      <c r="AA468" s="34">
        <v>853</v>
      </c>
      <c r="AB468" s="34">
        <v>856</v>
      </c>
      <c r="AC468" s="34">
        <v>92</v>
      </c>
      <c r="AD468" s="34">
        <v>29.06</v>
      </c>
      <c r="AE468" s="34">
        <v>0.67</v>
      </c>
      <c r="AF468" s="34">
        <v>978</v>
      </c>
      <c r="AG468" s="34">
        <v>2</v>
      </c>
      <c r="AH468" s="34">
        <v>49</v>
      </c>
      <c r="AI468" s="34">
        <v>37</v>
      </c>
      <c r="AJ468" s="34">
        <v>190</v>
      </c>
      <c r="AK468" s="34">
        <v>169</v>
      </c>
      <c r="AL468" s="34">
        <v>3.8</v>
      </c>
      <c r="AM468" s="34">
        <v>175</v>
      </c>
      <c r="AN468" s="34" t="s">
        <v>155</v>
      </c>
      <c r="AO468" s="34">
        <v>2</v>
      </c>
      <c r="AP468" s="37">
        <v>0.81120370370370365</v>
      </c>
      <c r="AQ468" s="34">
        <v>47.163876000000002</v>
      </c>
      <c r="AR468" s="34">
        <v>-88.484898000000001</v>
      </c>
      <c r="AS468" s="34">
        <v>316.39999999999998</v>
      </c>
      <c r="AT468" s="34">
        <v>43.2</v>
      </c>
      <c r="AU468" s="34">
        <v>12</v>
      </c>
      <c r="AV468" s="34">
        <v>10</v>
      </c>
      <c r="AW468" s="34" t="s">
        <v>207</v>
      </c>
      <c r="AX468" s="34">
        <v>1.3</v>
      </c>
      <c r="AY468" s="34">
        <v>1.3613999999999999</v>
      </c>
      <c r="AZ468" s="34">
        <v>2.3614000000000002</v>
      </c>
      <c r="BA468" s="34">
        <v>13.404</v>
      </c>
      <c r="BB468" s="34">
        <v>13.61</v>
      </c>
      <c r="BC468" s="34">
        <v>1.02</v>
      </c>
      <c r="BD468" s="34">
        <v>15.202</v>
      </c>
      <c r="BE468" s="34">
        <v>2732.51</v>
      </c>
      <c r="BF468" s="34">
        <v>104.42</v>
      </c>
      <c r="BG468" s="34">
        <v>15.914999999999999</v>
      </c>
      <c r="BH468" s="34">
        <v>4.1000000000000002E-2</v>
      </c>
      <c r="BI468" s="34">
        <v>15.956</v>
      </c>
      <c r="BJ468" s="34">
        <v>13.089</v>
      </c>
      <c r="BK468" s="34">
        <v>3.4000000000000002E-2</v>
      </c>
      <c r="BL468" s="34">
        <v>13.122999999999999</v>
      </c>
      <c r="BM468" s="34">
        <v>3.3380999999999998</v>
      </c>
      <c r="BN468" s="34"/>
      <c r="BO468" s="34"/>
      <c r="BP468" s="34"/>
      <c r="BQ468" s="34">
        <v>0</v>
      </c>
      <c r="BR468" s="34">
        <v>0.90263599999999999</v>
      </c>
      <c r="BS468" s="34">
        <v>-5</v>
      </c>
      <c r="BT468" s="34">
        <v>7.456E-3</v>
      </c>
      <c r="BU468" s="34">
        <v>22.058167000000001</v>
      </c>
      <c r="BV468" s="34">
        <v>0</v>
      </c>
      <c r="BW468" s="34" t="s">
        <v>155</v>
      </c>
      <c r="BX468" s="34">
        <v>0.82199999999999995</v>
      </c>
    </row>
    <row r="469" spans="1:76" x14ac:dyDescent="0.25">
      <c r="A469" s="35">
        <v>43167</v>
      </c>
      <c r="B469" s="36">
        <v>1.8734953703703702E-2</v>
      </c>
      <c r="C469" s="34">
        <v>13.714</v>
      </c>
      <c r="D469" s="34">
        <v>1.2728999999999999</v>
      </c>
      <c r="E469" s="34">
        <v>12728.82258</v>
      </c>
      <c r="F469" s="34">
        <v>772.3</v>
      </c>
      <c r="G469" s="34">
        <v>2</v>
      </c>
      <c r="H469" s="34">
        <v>473.9</v>
      </c>
      <c r="I469" s="34"/>
      <c r="J469" s="34">
        <v>0</v>
      </c>
      <c r="K469" s="34">
        <v>0.86639999999999995</v>
      </c>
      <c r="L469" s="34">
        <v>11.881500000000001</v>
      </c>
      <c r="M469" s="34">
        <v>1.1028</v>
      </c>
      <c r="N469" s="34">
        <v>669.077</v>
      </c>
      <c r="O469" s="34">
        <v>1.7326999999999999</v>
      </c>
      <c r="P469" s="34">
        <v>670.8</v>
      </c>
      <c r="Q469" s="34">
        <v>550.27430000000004</v>
      </c>
      <c r="R469" s="34">
        <v>1.425</v>
      </c>
      <c r="S469" s="34">
        <v>551.70000000000005</v>
      </c>
      <c r="T469" s="34">
        <v>473.9271</v>
      </c>
      <c r="U469" s="34"/>
      <c r="V469" s="34"/>
      <c r="W469" s="34">
        <v>0</v>
      </c>
      <c r="X469" s="34">
        <v>0</v>
      </c>
      <c r="Y469" s="34">
        <v>11.9</v>
      </c>
      <c r="Z469" s="34">
        <v>851</v>
      </c>
      <c r="AA469" s="34">
        <v>854</v>
      </c>
      <c r="AB469" s="34">
        <v>857</v>
      </c>
      <c r="AC469" s="34">
        <v>92</v>
      </c>
      <c r="AD469" s="34">
        <v>29.06</v>
      </c>
      <c r="AE469" s="34">
        <v>0.67</v>
      </c>
      <c r="AF469" s="34">
        <v>978</v>
      </c>
      <c r="AG469" s="34">
        <v>2</v>
      </c>
      <c r="AH469" s="34">
        <v>49</v>
      </c>
      <c r="AI469" s="34">
        <v>37</v>
      </c>
      <c r="AJ469" s="34">
        <v>190</v>
      </c>
      <c r="AK469" s="34">
        <v>169</v>
      </c>
      <c r="AL469" s="34">
        <v>3.7</v>
      </c>
      <c r="AM469" s="34">
        <v>175</v>
      </c>
      <c r="AN469" s="34" t="s">
        <v>155</v>
      </c>
      <c r="AO469" s="34">
        <v>2</v>
      </c>
      <c r="AP469" s="37">
        <v>0.8112152777777778</v>
      </c>
      <c r="AQ469" s="34">
        <v>47.164002000000004</v>
      </c>
      <c r="AR469" s="34">
        <v>-88.485074999999995</v>
      </c>
      <c r="AS469" s="34">
        <v>316.5</v>
      </c>
      <c r="AT469" s="34">
        <v>42.6</v>
      </c>
      <c r="AU469" s="34">
        <v>12</v>
      </c>
      <c r="AV469" s="34">
        <v>10</v>
      </c>
      <c r="AW469" s="34" t="s">
        <v>207</v>
      </c>
      <c r="AX469" s="34">
        <v>1.3613390000000001</v>
      </c>
      <c r="AY469" s="34">
        <v>1.4</v>
      </c>
      <c r="AZ469" s="34">
        <v>2.4</v>
      </c>
      <c r="BA469" s="34">
        <v>13.404</v>
      </c>
      <c r="BB469" s="34">
        <v>13.43</v>
      </c>
      <c r="BC469" s="34">
        <v>1</v>
      </c>
      <c r="BD469" s="34">
        <v>15.426</v>
      </c>
      <c r="BE469" s="34">
        <v>2649.663</v>
      </c>
      <c r="BF469" s="34">
        <v>156.523</v>
      </c>
      <c r="BG469" s="34">
        <v>15.625</v>
      </c>
      <c r="BH469" s="34">
        <v>0.04</v>
      </c>
      <c r="BI469" s="34">
        <v>15.666</v>
      </c>
      <c r="BJ469" s="34">
        <v>12.851000000000001</v>
      </c>
      <c r="BK469" s="34">
        <v>3.3000000000000002E-2</v>
      </c>
      <c r="BL469" s="34">
        <v>12.884</v>
      </c>
      <c r="BM469" s="34">
        <v>3.6471</v>
      </c>
      <c r="BN469" s="34"/>
      <c r="BO469" s="34"/>
      <c r="BP469" s="34"/>
      <c r="BQ469" s="34">
        <v>0</v>
      </c>
      <c r="BR469" s="34">
        <v>1.0264960000000001</v>
      </c>
      <c r="BS469" s="34">
        <v>-5</v>
      </c>
      <c r="BT469" s="34">
        <v>7.7720000000000003E-3</v>
      </c>
      <c r="BU469" s="34">
        <v>25.084996</v>
      </c>
      <c r="BV469" s="34">
        <v>0</v>
      </c>
      <c r="BW469" s="34" t="s">
        <v>155</v>
      </c>
      <c r="BX469" s="34">
        <v>0.82199999999999995</v>
      </c>
    </row>
    <row r="470" spans="1:76" x14ac:dyDescent="0.25">
      <c r="A470" s="35">
        <v>43167</v>
      </c>
      <c r="B470" s="36">
        <v>1.8746527777777779E-2</v>
      </c>
      <c r="C470" s="34">
        <v>13.773</v>
      </c>
      <c r="D470" s="34">
        <v>1.0248999999999999</v>
      </c>
      <c r="E470" s="34">
        <v>10249.06977</v>
      </c>
      <c r="F470" s="34">
        <v>772.7</v>
      </c>
      <c r="G470" s="34">
        <v>2</v>
      </c>
      <c r="H470" s="34">
        <v>507.8</v>
      </c>
      <c r="I470" s="34"/>
      <c r="J470" s="34">
        <v>0</v>
      </c>
      <c r="K470" s="34">
        <v>0.86809999999999998</v>
      </c>
      <c r="L470" s="34">
        <v>11.9557</v>
      </c>
      <c r="M470" s="34">
        <v>0.88970000000000005</v>
      </c>
      <c r="N470" s="34">
        <v>670.78269999999998</v>
      </c>
      <c r="O470" s="34">
        <v>1.7431000000000001</v>
      </c>
      <c r="P470" s="34">
        <v>672.5</v>
      </c>
      <c r="Q470" s="34">
        <v>551.67719999999997</v>
      </c>
      <c r="R470" s="34">
        <v>1.4336</v>
      </c>
      <c r="S470" s="34">
        <v>553.1</v>
      </c>
      <c r="T470" s="34">
        <v>507.82150000000001</v>
      </c>
      <c r="U470" s="34"/>
      <c r="V470" s="34"/>
      <c r="W470" s="34">
        <v>0</v>
      </c>
      <c r="X470" s="34">
        <v>0</v>
      </c>
      <c r="Y470" s="34">
        <v>11.8</v>
      </c>
      <c r="Z470" s="34">
        <v>852</v>
      </c>
      <c r="AA470" s="34">
        <v>855</v>
      </c>
      <c r="AB470" s="34">
        <v>859</v>
      </c>
      <c r="AC470" s="34">
        <v>92</v>
      </c>
      <c r="AD470" s="34">
        <v>29.06</v>
      </c>
      <c r="AE470" s="34">
        <v>0.67</v>
      </c>
      <c r="AF470" s="34">
        <v>978</v>
      </c>
      <c r="AG470" s="34">
        <v>2</v>
      </c>
      <c r="AH470" s="34">
        <v>49</v>
      </c>
      <c r="AI470" s="34">
        <v>37</v>
      </c>
      <c r="AJ470" s="34">
        <v>190</v>
      </c>
      <c r="AK470" s="34">
        <v>169</v>
      </c>
      <c r="AL470" s="34">
        <v>3.7</v>
      </c>
      <c r="AM470" s="34">
        <v>174.6</v>
      </c>
      <c r="AN470" s="34" t="s">
        <v>155</v>
      </c>
      <c r="AO470" s="34">
        <v>2</v>
      </c>
      <c r="AP470" s="37">
        <v>0.81122685185185184</v>
      </c>
      <c r="AQ470" s="34">
        <v>47.164107000000001</v>
      </c>
      <c r="AR470" s="34">
        <v>-88.485280000000003</v>
      </c>
      <c r="AS470" s="34">
        <v>316.7</v>
      </c>
      <c r="AT470" s="34">
        <v>43</v>
      </c>
      <c r="AU470" s="34">
        <v>12</v>
      </c>
      <c r="AV470" s="34">
        <v>9</v>
      </c>
      <c r="AW470" s="34" t="s">
        <v>218</v>
      </c>
      <c r="AX470" s="34">
        <v>1.4613609999999999</v>
      </c>
      <c r="AY470" s="34">
        <v>1.4613609999999999</v>
      </c>
      <c r="AZ470" s="34">
        <v>2.4613610000000001</v>
      </c>
      <c r="BA470" s="34">
        <v>13.404</v>
      </c>
      <c r="BB470" s="34">
        <v>13.62</v>
      </c>
      <c r="BC470" s="34">
        <v>1.02</v>
      </c>
      <c r="BD470" s="34">
        <v>15.196</v>
      </c>
      <c r="BE470" s="34">
        <v>2694.3130000000001</v>
      </c>
      <c r="BF470" s="34">
        <v>127.613</v>
      </c>
      <c r="BG470" s="34">
        <v>15.83</v>
      </c>
      <c r="BH470" s="34">
        <v>4.1000000000000002E-2</v>
      </c>
      <c r="BI470" s="34">
        <v>15.872</v>
      </c>
      <c r="BJ470" s="34">
        <v>13.019</v>
      </c>
      <c r="BK470" s="34">
        <v>3.4000000000000002E-2</v>
      </c>
      <c r="BL470" s="34">
        <v>13.053000000000001</v>
      </c>
      <c r="BM470" s="34">
        <v>3.9491999999999998</v>
      </c>
      <c r="BN470" s="34"/>
      <c r="BO470" s="34"/>
      <c r="BP470" s="34"/>
      <c r="BQ470" s="34">
        <v>0</v>
      </c>
      <c r="BR470" s="34">
        <v>0.60350400000000004</v>
      </c>
      <c r="BS470" s="34">
        <v>-5</v>
      </c>
      <c r="BT470" s="34">
        <v>8.0000000000000002E-3</v>
      </c>
      <c r="BU470" s="34">
        <v>14.748129</v>
      </c>
      <c r="BV470" s="34">
        <v>0</v>
      </c>
      <c r="BW470" s="34" t="s">
        <v>155</v>
      </c>
      <c r="BX470" s="34">
        <v>0.82199999999999995</v>
      </c>
    </row>
    <row r="471" spans="1:76" x14ac:dyDescent="0.25">
      <c r="A471" s="35">
        <v>43167</v>
      </c>
      <c r="B471" s="36">
        <v>1.8758101851851852E-2</v>
      </c>
      <c r="C471" s="34">
        <v>13.627000000000001</v>
      </c>
      <c r="D471" s="34">
        <v>1.5797000000000001</v>
      </c>
      <c r="E471" s="34">
        <v>15797.24253</v>
      </c>
      <c r="F471" s="34">
        <v>766.6</v>
      </c>
      <c r="G471" s="34">
        <v>2.1</v>
      </c>
      <c r="H471" s="34">
        <v>4658.3999999999996</v>
      </c>
      <c r="I471" s="34"/>
      <c r="J471" s="34">
        <v>0</v>
      </c>
      <c r="K471" s="34">
        <v>0.86029999999999995</v>
      </c>
      <c r="L471" s="34">
        <v>11.7234</v>
      </c>
      <c r="M471" s="34">
        <v>1.359</v>
      </c>
      <c r="N471" s="34">
        <v>659.53179999999998</v>
      </c>
      <c r="O471" s="34">
        <v>1.8066</v>
      </c>
      <c r="P471" s="34">
        <v>661.3</v>
      </c>
      <c r="Q471" s="34">
        <v>541.90980000000002</v>
      </c>
      <c r="R471" s="34">
        <v>1.4843999999999999</v>
      </c>
      <c r="S471" s="34">
        <v>543.4</v>
      </c>
      <c r="T471" s="34">
        <v>4658.4443000000001</v>
      </c>
      <c r="U471" s="34"/>
      <c r="V471" s="34"/>
      <c r="W471" s="34">
        <v>0</v>
      </c>
      <c r="X471" s="34">
        <v>0</v>
      </c>
      <c r="Y471" s="34">
        <v>11.9</v>
      </c>
      <c r="Z471" s="34">
        <v>852</v>
      </c>
      <c r="AA471" s="34">
        <v>854</v>
      </c>
      <c r="AB471" s="34">
        <v>860</v>
      </c>
      <c r="AC471" s="34">
        <v>91.2</v>
      </c>
      <c r="AD471" s="34">
        <v>28.82</v>
      </c>
      <c r="AE471" s="34">
        <v>0.66</v>
      </c>
      <c r="AF471" s="34">
        <v>978</v>
      </c>
      <c r="AG471" s="34">
        <v>2</v>
      </c>
      <c r="AH471" s="34">
        <v>49</v>
      </c>
      <c r="AI471" s="34">
        <v>37</v>
      </c>
      <c r="AJ471" s="34">
        <v>189.2</v>
      </c>
      <c r="AK471" s="34">
        <v>169</v>
      </c>
      <c r="AL471" s="34">
        <v>3.7</v>
      </c>
      <c r="AM471" s="34">
        <v>174.3</v>
      </c>
      <c r="AN471" s="34" t="s">
        <v>155</v>
      </c>
      <c r="AO471" s="34">
        <v>2</v>
      </c>
      <c r="AP471" s="37">
        <v>0.81123842592592599</v>
      </c>
      <c r="AQ471" s="34">
        <v>47.164199000000004</v>
      </c>
      <c r="AR471" s="34">
        <v>-88.485523999999998</v>
      </c>
      <c r="AS471" s="34">
        <v>316.8</v>
      </c>
      <c r="AT471" s="34">
        <v>44.9</v>
      </c>
      <c r="AU471" s="34">
        <v>12</v>
      </c>
      <c r="AV471" s="34">
        <v>9</v>
      </c>
      <c r="AW471" s="34" t="s">
        <v>218</v>
      </c>
      <c r="AX471" s="34">
        <v>1.6841999999999999</v>
      </c>
      <c r="AY471" s="34">
        <v>1.5613999999999999</v>
      </c>
      <c r="AZ471" s="34">
        <v>2.6842000000000001</v>
      </c>
      <c r="BA471" s="34">
        <v>13.404</v>
      </c>
      <c r="BB471" s="34">
        <v>12.8</v>
      </c>
      <c r="BC471" s="34">
        <v>0.96</v>
      </c>
      <c r="BD471" s="34">
        <v>16.239999999999998</v>
      </c>
      <c r="BE471" s="34">
        <v>2514.4160000000002</v>
      </c>
      <c r="BF471" s="34">
        <v>185.518</v>
      </c>
      <c r="BG471" s="34">
        <v>14.813000000000001</v>
      </c>
      <c r="BH471" s="34">
        <v>4.1000000000000002E-2</v>
      </c>
      <c r="BI471" s="34">
        <v>14.853999999999999</v>
      </c>
      <c r="BJ471" s="34">
        <v>12.172000000000001</v>
      </c>
      <c r="BK471" s="34">
        <v>3.3000000000000002E-2</v>
      </c>
      <c r="BL471" s="34">
        <v>12.205</v>
      </c>
      <c r="BM471" s="34">
        <v>34.478299999999997</v>
      </c>
      <c r="BN471" s="34"/>
      <c r="BO471" s="34"/>
      <c r="BP471" s="34"/>
      <c r="BQ471" s="34">
        <v>0</v>
      </c>
      <c r="BR471" s="34">
        <v>0.23313600000000001</v>
      </c>
      <c r="BS471" s="34">
        <v>-5</v>
      </c>
      <c r="BT471" s="34">
        <v>8.0000000000000002E-3</v>
      </c>
      <c r="BU471" s="34">
        <v>5.6972610000000001</v>
      </c>
      <c r="BV471" s="34">
        <v>0</v>
      </c>
      <c r="BW471" s="34" t="s">
        <v>155</v>
      </c>
      <c r="BX471" s="34">
        <v>0.82199999999999995</v>
      </c>
    </row>
    <row r="472" spans="1:76" x14ac:dyDescent="0.25">
      <c r="A472" s="35">
        <v>43167</v>
      </c>
      <c r="B472" s="36">
        <v>1.8769675925925926E-2</v>
      </c>
      <c r="C472" s="34">
        <v>13.356</v>
      </c>
      <c r="D472" s="34">
        <v>2.2033999999999998</v>
      </c>
      <c r="E472" s="34">
        <v>22033.76353</v>
      </c>
      <c r="F472" s="34">
        <v>731.7</v>
      </c>
      <c r="G472" s="34">
        <v>2.2000000000000002</v>
      </c>
      <c r="H472" s="34">
        <v>11525.4</v>
      </c>
      <c r="I472" s="34"/>
      <c r="J472" s="34">
        <v>0</v>
      </c>
      <c r="K472" s="34">
        <v>0.85009999999999997</v>
      </c>
      <c r="L472" s="34">
        <v>11.3537</v>
      </c>
      <c r="M472" s="34">
        <v>1.8731</v>
      </c>
      <c r="N472" s="34">
        <v>622.03510000000006</v>
      </c>
      <c r="O472" s="34">
        <v>1.8702000000000001</v>
      </c>
      <c r="P472" s="34">
        <v>623.9</v>
      </c>
      <c r="Q472" s="34">
        <v>510.9572</v>
      </c>
      <c r="R472" s="34">
        <v>1.5362</v>
      </c>
      <c r="S472" s="34">
        <v>512.5</v>
      </c>
      <c r="T472" s="34">
        <v>11525.4</v>
      </c>
      <c r="U472" s="34"/>
      <c r="V472" s="34"/>
      <c r="W472" s="34">
        <v>0</v>
      </c>
      <c r="X472" s="34">
        <v>0</v>
      </c>
      <c r="Y472" s="34">
        <v>11.8</v>
      </c>
      <c r="Z472" s="34">
        <v>853</v>
      </c>
      <c r="AA472" s="34">
        <v>853</v>
      </c>
      <c r="AB472" s="34">
        <v>860</v>
      </c>
      <c r="AC472" s="34">
        <v>91</v>
      </c>
      <c r="AD472" s="34">
        <v>28.75</v>
      </c>
      <c r="AE472" s="34">
        <v>0.66</v>
      </c>
      <c r="AF472" s="34">
        <v>978</v>
      </c>
      <c r="AG472" s="34">
        <v>2</v>
      </c>
      <c r="AH472" s="34">
        <v>49</v>
      </c>
      <c r="AI472" s="34">
        <v>37</v>
      </c>
      <c r="AJ472" s="34">
        <v>189</v>
      </c>
      <c r="AK472" s="34">
        <v>169</v>
      </c>
      <c r="AL472" s="34">
        <v>3.6</v>
      </c>
      <c r="AM472" s="34">
        <v>174.1</v>
      </c>
      <c r="AN472" s="34" t="s">
        <v>155</v>
      </c>
      <c r="AO472" s="34">
        <v>2</v>
      </c>
      <c r="AP472" s="37">
        <v>0.81124999999999992</v>
      </c>
      <c r="AQ472" s="34">
        <v>47.164293999999998</v>
      </c>
      <c r="AR472" s="34">
        <v>-88.485766999999996</v>
      </c>
      <c r="AS472" s="34">
        <v>316.89999999999998</v>
      </c>
      <c r="AT472" s="34">
        <v>46</v>
      </c>
      <c r="AU472" s="34">
        <v>12</v>
      </c>
      <c r="AV472" s="34">
        <v>9</v>
      </c>
      <c r="AW472" s="34" t="s">
        <v>218</v>
      </c>
      <c r="AX472" s="34">
        <v>1.8</v>
      </c>
      <c r="AY472" s="34">
        <v>1.6</v>
      </c>
      <c r="AZ472" s="34">
        <v>2.8</v>
      </c>
      <c r="BA472" s="34">
        <v>13.404</v>
      </c>
      <c r="BB472" s="34">
        <v>11.88</v>
      </c>
      <c r="BC472" s="34">
        <v>0.89</v>
      </c>
      <c r="BD472" s="34">
        <v>17.635999999999999</v>
      </c>
      <c r="BE472" s="34">
        <v>2293.9850000000001</v>
      </c>
      <c r="BF472" s="34">
        <v>240.869</v>
      </c>
      <c r="BG472" s="34">
        <v>13.161</v>
      </c>
      <c r="BH472" s="34">
        <v>0.04</v>
      </c>
      <c r="BI472" s="34">
        <v>13.201000000000001</v>
      </c>
      <c r="BJ472" s="34">
        <v>10.811</v>
      </c>
      <c r="BK472" s="34">
        <v>3.3000000000000002E-2</v>
      </c>
      <c r="BL472" s="34">
        <v>10.843999999999999</v>
      </c>
      <c r="BM472" s="34">
        <v>80.358500000000006</v>
      </c>
      <c r="BN472" s="34"/>
      <c r="BO472" s="34"/>
      <c r="BP472" s="34"/>
      <c r="BQ472" s="34">
        <v>0</v>
      </c>
      <c r="BR472" s="34">
        <v>8.1792000000000004E-2</v>
      </c>
      <c r="BS472" s="34">
        <v>-5</v>
      </c>
      <c r="BT472" s="34">
        <v>8.7709999999999993E-3</v>
      </c>
      <c r="BU472" s="34">
        <v>1.9987969999999999</v>
      </c>
      <c r="BV472" s="34">
        <v>0</v>
      </c>
      <c r="BW472" s="34" t="s">
        <v>155</v>
      </c>
      <c r="BX472" s="34">
        <v>0.82099999999999995</v>
      </c>
    </row>
    <row r="473" spans="1:76" x14ac:dyDescent="0.25">
      <c r="A473" s="35">
        <v>43167</v>
      </c>
      <c r="B473" s="36">
        <v>1.8781250000000003E-2</v>
      </c>
      <c r="C473" s="34">
        <v>13.260999999999999</v>
      </c>
      <c r="D473" s="34">
        <v>2.0356000000000001</v>
      </c>
      <c r="E473" s="34">
        <v>20355.795259999999</v>
      </c>
      <c r="F473" s="34">
        <v>682.6</v>
      </c>
      <c r="G473" s="34">
        <v>2.2000000000000002</v>
      </c>
      <c r="H473" s="34">
        <v>11524.6</v>
      </c>
      <c r="I473" s="34"/>
      <c r="J473" s="34">
        <v>0</v>
      </c>
      <c r="K473" s="34">
        <v>0.85229999999999995</v>
      </c>
      <c r="L473" s="34">
        <v>11.302899999999999</v>
      </c>
      <c r="M473" s="34">
        <v>1.7350000000000001</v>
      </c>
      <c r="N473" s="34">
        <v>581.78319999999997</v>
      </c>
      <c r="O473" s="34">
        <v>1.8819999999999999</v>
      </c>
      <c r="P473" s="34">
        <v>583.70000000000005</v>
      </c>
      <c r="Q473" s="34">
        <v>477.89319999999998</v>
      </c>
      <c r="R473" s="34">
        <v>1.5459000000000001</v>
      </c>
      <c r="S473" s="34">
        <v>479.4</v>
      </c>
      <c r="T473" s="34">
        <v>11524.6</v>
      </c>
      <c r="U473" s="34"/>
      <c r="V473" s="34"/>
      <c r="W473" s="34">
        <v>0</v>
      </c>
      <c r="X473" s="34">
        <v>0</v>
      </c>
      <c r="Y473" s="34">
        <v>11.9</v>
      </c>
      <c r="Z473" s="34">
        <v>852</v>
      </c>
      <c r="AA473" s="34">
        <v>854</v>
      </c>
      <c r="AB473" s="34">
        <v>859</v>
      </c>
      <c r="AC473" s="34">
        <v>91</v>
      </c>
      <c r="AD473" s="34">
        <v>28.75</v>
      </c>
      <c r="AE473" s="34">
        <v>0.66</v>
      </c>
      <c r="AF473" s="34">
        <v>978</v>
      </c>
      <c r="AG473" s="34">
        <v>2</v>
      </c>
      <c r="AH473" s="34">
        <v>49</v>
      </c>
      <c r="AI473" s="34">
        <v>37</v>
      </c>
      <c r="AJ473" s="34">
        <v>189</v>
      </c>
      <c r="AK473" s="34">
        <v>169</v>
      </c>
      <c r="AL473" s="34">
        <v>3.6</v>
      </c>
      <c r="AM473" s="34">
        <v>174.5</v>
      </c>
      <c r="AN473" s="34" t="s">
        <v>155</v>
      </c>
      <c r="AO473" s="34">
        <v>2</v>
      </c>
      <c r="AP473" s="37">
        <v>0.81126157407407407</v>
      </c>
      <c r="AQ473" s="34">
        <v>47.164377000000002</v>
      </c>
      <c r="AR473" s="34">
        <v>-88.486044000000007</v>
      </c>
      <c r="AS473" s="34">
        <v>316.8</v>
      </c>
      <c r="AT473" s="34">
        <v>47.7</v>
      </c>
      <c r="AU473" s="34">
        <v>12</v>
      </c>
      <c r="AV473" s="34">
        <v>8</v>
      </c>
      <c r="AW473" s="34" t="s">
        <v>204</v>
      </c>
      <c r="AX473" s="34">
        <v>1.8613999999999999</v>
      </c>
      <c r="AY473" s="34">
        <v>1.6614</v>
      </c>
      <c r="AZ473" s="34">
        <v>2.8</v>
      </c>
      <c r="BA473" s="34">
        <v>13.404</v>
      </c>
      <c r="BB473" s="34">
        <v>12.07</v>
      </c>
      <c r="BC473" s="34">
        <v>0.9</v>
      </c>
      <c r="BD473" s="34">
        <v>17.324000000000002</v>
      </c>
      <c r="BE473" s="34">
        <v>2314.2150000000001</v>
      </c>
      <c r="BF473" s="34">
        <v>226.096</v>
      </c>
      <c r="BG473" s="34">
        <v>12.474</v>
      </c>
      <c r="BH473" s="34">
        <v>0.04</v>
      </c>
      <c r="BI473" s="34">
        <v>12.515000000000001</v>
      </c>
      <c r="BJ473" s="34">
        <v>10.247</v>
      </c>
      <c r="BK473" s="34">
        <v>3.3000000000000002E-2</v>
      </c>
      <c r="BL473" s="34">
        <v>10.28</v>
      </c>
      <c r="BM473" s="34">
        <v>81.425799999999995</v>
      </c>
      <c r="BN473" s="34"/>
      <c r="BO473" s="34"/>
      <c r="BP473" s="34"/>
      <c r="BQ473" s="34">
        <v>0</v>
      </c>
      <c r="BR473" s="34">
        <v>4.7195000000000001E-2</v>
      </c>
      <c r="BS473" s="34">
        <v>-5</v>
      </c>
      <c r="BT473" s="34">
        <v>8.2279999999999992E-3</v>
      </c>
      <c r="BU473" s="34">
        <v>1.1533329999999999</v>
      </c>
      <c r="BV473" s="34">
        <v>0</v>
      </c>
      <c r="BW473" s="34" t="s">
        <v>155</v>
      </c>
      <c r="BX473" s="34">
        <v>0.82099999999999995</v>
      </c>
    </row>
    <row r="474" spans="1:76" x14ac:dyDescent="0.25">
      <c r="A474" s="35">
        <v>43167</v>
      </c>
      <c r="B474" s="36">
        <v>1.8792824074074076E-2</v>
      </c>
      <c r="C474" s="34">
        <v>13.615</v>
      </c>
      <c r="D474" s="34">
        <v>1.2079</v>
      </c>
      <c r="E474" s="34">
        <v>12079.08792</v>
      </c>
      <c r="F474" s="34">
        <v>622.4</v>
      </c>
      <c r="G474" s="34">
        <v>2.4</v>
      </c>
      <c r="H474" s="34">
        <v>11525.4</v>
      </c>
      <c r="I474" s="34"/>
      <c r="J474" s="34">
        <v>0</v>
      </c>
      <c r="K474" s="34">
        <v>0.85709999999999997</v>
      </c>
      <c r="L474" s="34">
        <v>11.6698</v>
      </c>
      <c r="M474" s="34">
        <v>1.0353000000000001</v>
      </c>
      <c r="N474" s="34">
        <v>533.45659999999998</v>
      </c>
      <c r="O474" s="34">
        <v>2.0569999999999999</v>
      </c>
      <c r="P474" s="34">
        <v>535.5</v>
      </c>
      <c r="Q474" s="34">
        <v>438.19639999999998</v>
      </c>
      <c r="R474" s="34">
        <v>1.6897</v>
      </c>
      <c r="S474" s="34">
        <v>439.9</v>
      </c>
      <c r="T474" s="34">
        <v>11525.4274</v>
      </c>
      <c r="U474" s="34"/>
      <c r="V474" s="34"/>
      <c r="W474" s="34">
        <v>0</v>
      </c>
      <c r="X474" s="34">
        <v>0</v>
      </c>
      <c r="Y474" s="34">
        <v>11.9</v>
      </c>
      <c r="Z474" s="34">
        <v>853</v>
      </c>
      <c r="AA474" s="34">
        <v>855</v>
      </c>
      <c r="AB474" s="34">
        <v>859</v>
      </c>
      <c r="AC474" s="34">
        <v>91</v>
      </c>
      <c r="AD474" s="34">
        <v>28.75</v>
      </c>
      <c r="AE474" s="34">
        <v>0.66</v>
      </c>
      <c r="AF474" s="34">
        <v>978</v>
      </c>
      <c r="AG474" s="34">
        <v>2</v>
      </c>
      <c r="AH474" s="34">
        <v>49</v>
      </c>
      <c r="AI474" s="34">
        <v>37</v>
      </c>
      <c r="AJ474" s="34">
        <v>189</v>
      </c>
      <c r="AK474" s="34">
        <v>169</v>
      </c>
      <c r="AL474" s="34">
        <v>3.6</v>
      </c>
      <c r="AM474" s="34">
        <v>174.9</v>
      </c>
      <c r="AN474" s="34" t="s">
        <v>155</v>
      </c>
      <c r="AO474" s="34">
        <v>2</v>
      </c>
      <c r="AP474" s="37">
        <v>0.81127314814814822</v>
      </c>
      <c r="AQ474" s="34">
        <v>47.164459999999998</v>
      </c>
      <c r="AR474" s="34">
        <v>-88.486318999999995</v>
      </c>
      <c r="AS474" s="34">
        <v>316.5</v>
      </c>
      <c r="AT474" s="34">
        <v>48.7</v>
      </c>
      <c r="AU474" s="34">
        <v>12</v>
      </c>
      <c r="AV474" s="34">
        <v>9</v>
      </c>
      <c r="AW474" s="34" t="s">
        <v>218</v>
      </c>
      <c r="AX474" s="34">
        <v>1.9</v>
      </c>
      <c r="AY474" s="34">
        <v>1.7614000000000001</v>
      </c>
      <c r="AZ474" s="34">
        <v>2.8614000000000002</v>
      </c>
      <c r="BA474" s="34">
        <v>13.404</v>
      </c>
      <c r="BB474" s="34">
        <v>12.5</v>
      </c>
      <c r="BC474" s="34">
        <v>0.93</v>
      </c>
      <c r="BD474" s="34">
        <v>16.672000000000001</v>
      </c>
      <c r="BE474" s="34">
        <v>2446.893</v>
      </c>
      <c r="BF474" s="34">
        <v>138.16399999999999</v>
      </c>
      <c r="BG474" s="34">
        <v>11.714</v>
      </c>
      <c r="BH474" s="34">
        <v>4.4999999999999998E-2</v>
      </c>
      <c r="BI474" s="34">
        <v>11.759</v>
      </c>
      <c r="BJ474" s="34">
        <v>9.6219999999999999</v>
      </c>
      <c r="BK474" s="34">
        <v>3.6999999999999998E-2</v>
      </c>
      <c r="BL474" s="34">
        <v>9.6590000000000007</v>
      </c>
      <c r="BM474" s="34">
        <v>83.393199999999993</v>
      </c>
      <c r="BN474" s="34"/>
      <c r="BO474" s="34"/>
      <c r="BP474" s="34"/>
      <c r="BQ474" s="34">
        <v>0</v>
      </c>
      <c r="BR474" s="34">
        <v>0.13123599999999999</v>
      </c>
      <c r="BS474" s="34">
        <v>-5</v>
      </c>
      <c r="BT474" s="34">
        <v>8.0000000000000002E-3</v>
      </c>
      <c r="BU474" s="34">
        <v>3.2070799999999999</v>
      </c>
      <c r="BV474" s="34">
        <v>0</v>
      </c>
      <c r="BW474" s="34" t="s">
        <v>155</v>
      </c>
      <c r="BX474" s="34">
        <v>0.82099999999999995</v>
      </c>
    </row>
    <row r="475" spans="1:76" x14ac:dyDescent="0.25">
      <c r="A475" s="35">
        <v>43167</v>
      </c>
      <c r="B475" s="36">
        <v>1.880439814814815E-2</v>
      </c>
      <c r="C475" s="34">
        <v>14.31</v>
      </c>
      <c r="D475" s="34">
        <v>0.38779999999999998</v>
      </c>
      <c r="E475" s="34">
        <v>3877.5357439999998</v>
      </c>
      <c r="F475" s="34">
        <v>541.4</v>
      </c>
      <c r="G475" s="34">
        <v>2.5</v>
      </c>
      <c r="H475" s="34">
        <v>11247.9</v>
      </c>
      <c r="I475" s="34"/>
      <c r="J475" s="34">
        <v>0</v>
      </c>
      <c r="K475" s="34">
        <v>0.85940000000000005</v>
      </c>
      <c r="L475" s="34">
        <v>12.2972</v>
      </c>
      <c r="M475" s="34">
        <v>0.3332</v>
      </c>
      <c r="N475" s="34">
        <v>465.23689999999999</v>
      </c>
      <c r="O475" s="34">
        <v>2.1484000000000001</v>
      </c>
      <c r="P475" s="34">
        <v>467.4</v>
      </c>
      <c r="Q475" s="34">
        <v>382.15879999999999</v>
      </c>
      <c r="R475" s="34">
        <v>1.7646999999999999</v>
      </c>
      <c r="S475" s="34">
        <v>383.9</v>
      </c>
      <c r="T475" s="34">
        <v>11247.9174</v>
      </c>
      <c r="U475" s="34"/>
      <c r="V475" s="34"/>
      <c r="W475" s="34">
        <v>0</v>
      </c>
      <c r="X475" s="34">
        <v>0</v>
      </c>
      <c r="Y475" s="34">
        <v>11.8</v>
      </c>
      <c r="Z475" s="34">
        <v>854</v>
      </c>
      <c r="AA475" s="34">
        <v>856</v>
      </c>
      <c r="AB475" s="34">
        <v>859</v>
      </c>
      <c r="AC475" s="34">
        <v>91</v>
      </c>
      <c r="AD475" s="34">
        <v>28.75</v>
      </c>
      <c r="AE475" s="34">
        <v>0.66</v>
      </c>
      <c r="AF475" s="34">
        <v>978</v>
      </c>
      <c r="AG475" s="34">
        <v>2</v>
      </c>
      <c r="AH475" s="34">
        <v>49</v>
      </c>
      <c r="AI475" s="34">
        <v>37</v>
      </c>
      <c r="AJ475" s="34">
        <v>189</v>
      </c>
      <c r="AK475" s="34">
        <v>169</v>
      </c>
      <c r="AL475" s="34">
        <v>3.6</v>
      </c>
      <c r="AM475" s="34">
        <v>175</v>
      </c>
      <c r="AN475" s="34" t="s">
        <v>155</v>
      </c>
      <c r="AO475" s="34">
        <v>2</v>
      </c>
      <c r="AP475" s="37">
        <v>0.81128472222222225</v>
      </c>
      <c r="AQ475" s="34">
        <v>47.164482999999997</v>
      </c>
      <c r="AR475" s="34">
        <v>-88.486531999999997</v>
      </c>
      <c r="AS475" s="34">
        <v>316.89999999999998</v>
      </c>
      <c r="AT475" s="34">
        <v>45.3</v>
      </c>
      <c r="AU475" s="34">
        <v>12</v>
      </c>
      <c r="AV475" s="34">
        <v>8</v>
      </c>
      <c r="AW475" s="34" t="s">
        <v>204</v>
      </c>
      <c r="AX475" s="34">
        <v>1.9</v>
      </c>
      <c r="AY475" s="34">
        <v>1.8</v>
      </c>
      <c r="AZ475" s="34">
        <v>2.9</v>
      </c>
      <c r="BA475" s="34">
        <v>13.404</v>
      </c>
      <c r="BB475" s="34">
        <v>12.72</v>
      </c>
      <c r="BC475" s="34">
        <v>0.95</v>
      </c>
      <c r="BD475" s="34">
        <v>16.367000000000001</v>
      </c>
      <c r="BE475" s="34">
        <v>2597.7280000000001</v>
      </c>
      <c r="BF475" s="34">
        <v>44.801000000000002</v>
      </c>
      <c r="BG475" s="34">
        <v>10.292</v>
      </c>
      <c r="BH475" s="34">
        <v>4.8000000000000001E-2</v>
      </c>
      <c r="BI475" s="34">
        <v>10.339</v>
      </c>
      <c r="BJ475" s="34">
        <v>8.4540000000000006</v>
      </c>
      <c r="BK475" s="34">
        <v>3.9E-2</v>
      </c>
      <c r="BL475" s="34">
        <v>8.4930000000000003</v>
      </c>
      <c r="BM475" s="34">
        <v>81.993700000000004</v>
      </c>
      <c r="BN475" s="34"/>
      <c r="BO475" s="34"/>
      <c r="BP475" s="34"/>
      <c r="BQ475" s="34">
        <v>0</v>
      </c>
      <c r="BR475" s="34">
        <v>0.18093200000000001</v>
      </c>
      <c r="BS475" s="34">
        <v>-5</v>
      </c>
      <c r="BT475" s="34">
        <v>8.7720000000000003E-3</v>
      </c>
      <c r="BU475" s="34">
        <v>4.4215260000000001</v>
      </c>
      <c r="BV475" s="34">
        <v>0</v>
      </c>
      <c r="BW475" s="34" t="s">
        <v>155</v>
      </c>
      <c r="BX475" s="34">
        <v>0.82099999999999995</v>
      </c>
    </row>
    <row r="476" spans="1:76" x14ac:dyDescent="0.25">
      <c r="A476" s="35">
        <v>43167</v>
      </c>
      <c r="B476" s="36">
        <v>1.8815972222222224E-2</v>
      </c>
      <c r="C476" s="34">
        <v>14.353999999999999</v>
      </c>
      <c r="D476" s="34">
        <v>0.25009999999999999</v>
      </c>
      <c r="E476" s="34">
        <v>2500.6507409999999</v>
      </c>
      <c r="F476" s="34">
        <v>480.4</v>
      </c>
      <c r="G476" s="34">
        <v>2.5</v>
      </c>
      <c r="H476" s="34">
        <v>7979.8</v>
      </c>
      <c r="I476" s="34"/>
      <c r="J476" s="34">
        <v>0</v>
      </c>
      <c r="K476" s="34">
        <v>0.86339999999999995</v>
      </c>
      <c r="L476" s="34">
        <v>12.393700000000001</v>
      </c>
      <c r="M476" s="34">
        <v>0.21590000000000001</v>
      </c>
      <c r="N476" s="34">
        <v>414.822</v>
      </c>
      <c r="O476" s="34">
        <v>2.1585999999999999</v>
      </c>
      <c r="P476" s="34">
        <v>417</v>
      </c>
      <c r="Q476" s="34">
        <v>340.74650000000003</v>
      </c>
      <c r="R476" s="34">
        <v>1.7730999999999999</v>
      </c>
      <c r="S476" s="34">
        <v>342.5</v>
      </c>
      <c r="T476" s="34">
        <v>7979.7588999999998</v>
      </c>
      <c r="U476" s="34"/>
      <c r="V476" s="34"/>
      <c r="W476" s="34">
        <v>0</v>
      </c>
      <c r="X476" s="34">
        <v>0</v>
      </c>
      <c r="Y476" s="34">
        <v>11.9</v>
      </c>
      <c r="Z476" s="34">
        <v>853</v>
      </c>
      <c r="AA476" s="34">
        <v>855</v>
      </c>
      <c r="AB476" s="34">
        <v>859</v>
      </c>
      <c r="AC476" s="34">
        <v>91</v>
      </c>
      <c r="AD476" s="34">
        <v>28.75</v>
      </c>
      <c r="AE476" s="34">
        <v>0.66</v>
      </c>
      <c r="AF476" s="34">
        <v>978</v>
      </c>
      <c r="AG476" s="34">
        <v>2</v>
      </c>
      <c r="AH476" s="34">
        <v>49</v>
      </c>
      <c r="AI476" s="34">
        <v>37</v>
      </c>
      <c r="AJ476" s="34">
        <v>189</v>
      </c>
      <c r="AK476" s="34">
        <v>169</v>
      </c>
      <c r="AL476" s="34">
        <v>3.8</v>
      </c>
      <c r="AM476" s="34">
        <v>175</v>
      </c>
      <c r="AN476" s="34" t="s">
        <v>155</v>
      </c>
      <c r="AO476" s="34">
        <v>2</v>
      </c>
      <c r="AP476" s="37">
        <v>0.81129629629629629</v>
      </c>
      <c r="AQ476" s="34">
        <v>47.164451999999997</v>
      </c>
      <c r="AR476" s="34">
        <v>-88.486671000000001</v>
      </c>
      <c r="AS476" s="34">
        <v>317.10000000000002</v>
      </c>
      <c r="AT476" s="34">
        <v>34.299999999999997</v>
      </c>
      <c r="AU476" s="34">
        <v>12</v>
      </c>
      <c r="AV476" s="34">
        <v>7</v>
      </c>
      <c r="AW476" s="34" t="s">
        <v>224</v>
      </c>
      <c r="AX476" s="34">
        <v>1.9614</v>
      </c>
      <c r="AY476" s="34">
        <v>1.3088</v>
      </c>
      <c r="AZ476" s="34">
        <v>2.9</v>
      </c>
      <c r="BA476" s="34">
        <v>13.404</v>
      </c>
      <c r="BB476" s="34">
        <v>13.11</v>
      </c>
      <c r="BC476" s="34">
        <v>0.98</v>
      </c>
      <c r="BD476" s="34">
        <v>15.818</v>
      </c>
      <c r="BE476" s="34">
        <v>2686.2</v>
      </c>
      <c r="BF476" s="34">
        <v>29.785</v>
      </c>
      <c r="BG476" s="34">
        <v>9.4149999999999991</v>
      </c>
      <c r="BH476" s="34">
        <v>4.9000000000000002E-2</v>
      </c>
      <c r="BI476" s="34">
        <v>9.4640000000000004</v>
      </c>
      <c r="BJ476" s="34">
        <v>7.734</v>
      </c>
      <c r="BK476" s="34">
        <v>0.04</v>
      </c>
      <c r="BL476" s="34">
        <v>7.774</v>
      </c>
      <c r="BM476" s="34">
        <v>59.682600000000001</v>
      </c>
      <c r="BN476" s="34"/>
      <c r="BO476" s="34"/>
      <c r="BP476" s="34"/>
      <c r="BQ476" s="34">
        <v>0</v>
      </c>
      <c r="BR476" s="34">
        <v>0.24821599999999999</v>
      </c>
      <c r="BS476" s="34">
        <v>-5</v>
      </c>
      <c r="BT476" s="34">
        <v>7.456E-3</v>
      </c>
      <c r="BU476" s="34">
        <v>6.065779</v>
      </c>
      <c r="BV476" s="34">
        <v>0</v>
      </c>
      <c r="BW476" s="34" t="s">
        <v>155</v>
      </c>
      <c r="BX476" s="34">
        <v>0.82099999999999995</v>
      </c>
    </row>
    <row r="477" spans="1:76" x14ac:dyDescent="0.25">
      <c r="A477" s="35">
        <v>43167</v>
      </c>
      <c r="B477" s="36">
        <v>1.8827546296296297E-2</v>
      </c>
      <c r="C477" s="34">
        <v>14.36</v>
      </c>
      <c r="D477" s="34">
        <v>0.33329999999999999</v>
      </c>
      <c r="E477" s="34">
        <v>3332.6112029999999</v>
      </c>
      <c r="F477" s="34">
        <v>428.5</v>
      </c>
      <c r="G477" s="34">
        <v>2.5</v>
      </c>
      <c r="H477" s="34">
        <v>4822.3</v>
      </c>
      <c r="I477" s="34"/>
      <c r="J477" s="34">
        <v>0</v>
      </c>
      <c r="K477" s="34">
        <v>0.86560000000000004</v>
      </c>
      <c r="L477" s="34">
        <v>12.4306</v>
      </c>
      <c r="M477" s="34">
        <v>0.28849999999999998</v>
      </c>
      <c r="N477" s="34">
        <v>370.90320000000003</v>
      </c>
      <c r="O477" s="34">
        <v>2.1640999999999999</v>
      </c>
      <c r="P477" s="34">
        <v>373.1</v>
      </c>
      <c r="Q477" s="34">
        <v>304.67039999999997</v>
      </c>
      <c r="R477" s="34">
        <v>1.7777000000000001</v>
      </c>
      <c r="S477" s="34">
        <v>306.39999999999998</v>
      </c>
      <c r="T477" s="34">
        <v>4822.3248999999996</v>
      </c>
      <c r="U477" s="34"/>
      <c r="V477" s="34"/>
      <c r="W477" s="34">
        <v>0</v>
      </c>
      <c r="X477" s="34">
        <v>0</v>
      </c>
      <c r="Y477" s="34">
        <v>11.8</v>
      </c>
      <c r="Z477" s="34">
        <v>854</v>
      </c>
      <c r="AA477" s="34">
        <v>856</v>
      </c>
      <c r="AB477" s="34">
        <v>859</v>
      </c>
      <c r="AC477" s="34">
        <v>91</v>
      </c>
      <c r="AD477" s="34">
        <v>28.75</v>
      </c>
      <c r="AE477" s="34">
        <v>0.66</v>
      </c>
      <c r="AF477" s="34">
        <v>978</v>
      </c>
      <c r="AG477" s="34">
        <v>2</v>
      </c>
      <c r="AH477" s="34">
        <v>49</v>
      </c>
      <c r="AI477" s="34">
        <v>37</v>
      </c>
      <c r="AJ477" s="34">
        <v>189</v>
      </c>
      <c r="AK477" s="34">
        <v>169</v>
      </c>
      <c r="AL477" s="34">
        <v>3.7</v>
      </c>
      <c r="AM477" s="34">
        <v>175</v>
      </c>
      <c r="AN477" s="34" t="s">
        <v>155</v>
      </c>
      <c r="AO477" s="34">
        <v>2</v>
      </c>
      <c r="AP477" s="37">
        <v>0.81130787037037033</v>
      </c>
      <c r="AQ477" s="34">
        <v>47.164442000000001</v>
      </c>
      <c r="AR477" s="34">
        <v>-88.486815000000007</v>
      </c>
      <c r="AS477" s="34">
        <v>317.10000000000002</v>
      </c>
      <c r="AT477" s="34">
        <v>28.8</v>
      </c>
      <c r="AU477" s="34">
        <v>12</v>
      </c>
      <c r="AV477" s="34">
        <v>8</v>
      </c>
      <c r="AW477" s="34" t="s">
        <v>225</v>
      </c>
      <c r="AX477" s="34">
        <v>1.5087999999999999</v>
      </c>
      <c r="AY477" s="34">
        <v>1</v>
      </c>
      <c r="AZ477" s="34">
        <v>2.2246000000000001</v>
      </c>
      <c r="BA477" s="34">
        <v>13.404</v>
      </c>
      <c r="BB477" s="34">
        <v>13.35</v>
      </c>
      <c r="BC477" s="34">
        <v>1</v>
      </c>
      <c r="BD477" s="34">
        <v>15.522</v>
      </c>
      <c r="BE477" s="34">
        <v>2736.4169999999999</v>
      </c>
      <c r="BF477" s="34">
        <v>40.418999999999997</v>
      </c>
      <c r="BG477" s="34">
        <v>8.5500000000000007</v>
      </c>
      <c r="BH477" s="34">
        <v>0.05</v>
      </c>
      <c r="BI477" s="34">
        <v>8.6</v>
      </c>
      <c r="BJ477" s="34">
        <v>7.024</v>
      </c>
      <c r="BK477" s="34">
        <v>4.1000000000000002E-2</v>
      </c>
      <c r="BL477" s="34">
        <v>7.0650000000000004</v>
      </c>
      <c r="BM477" s="34">
        <v>36.632800000000003</v>
      </c>
      <c r="BN477" s="34"/>
      <c r="BO477" s="34"/>
      <c r="BP477" s="34"/>
      <c r="BQ477" s="34">
        <v>0</v>
      </c>
      <c r="BR477" s="34">
        <v>0.20732800000000001</v>
      </c>
      <c r="BS477" s="34">
        <v>-5</v>
      </c>
      <c r="BT477" s="34">
        <v>7.7720000000000003E-3</v>
      </c>
      <c r="BU477" s="34">
        <v>5.0665779999999998</v>
      </c>
      <c r="BV477" s="34">
        <v>0</v>
      </c>
      <c r="BW477" s="34" t="s">
        <v>155</v>
      </c>
      <c r="BX477" s="34">
        <v>0.82099999999999995</v>
      </c>
    </row>
    <row r="478" spans="1:76" x14ac:dyDescent="0.25">
      <c r="A478" s="35">
        <v>43167</v>
      </c>
      <c r="B478" s="36">
        <v>1.8839120370370371E-2</v>
      </c>
      <c r="C478" s="34">
        <v>14.391999999999999</v>
      </c>
      <c r="D478" s="34">
        <v>0.24959999999999999</v>
      </c>
      <c r="E478" s="34">
        <v>2496.3166670000001</v>
      </c>
      <c r="F478" s="34">
        <v>368.3</v>
      </c>
      <c r="G478" s="34">
        <v>2.6</v>
      </c>
      <c r="H478" s="34">
        <v>2840.2</v>
      </c>
      <c r="I478" s="34"/>
      <c r="J478" s="34">
        <v>0.1</v>
      </c>
      <c r="K478" s="34">
        <v>0.86799999999999999</v>
      </c>
      <c r="L478" s="34">
        <v>12.492900000000001</v>
      </c>
      <c r="M478" s="34">
        <v>0.2167</v>
      </c>
      <c r="N478" s="34">
        <v>319.70440000000002</v>
      </c>
      <c r="O478" s="34">
        <v>2.2568999999999999</v>
      </c>
      <c r="P478" s="34">
        <v>322</v>
      </c>
      <c r="Q478" s="34">
        <v>262.61430000000001</v>
      </c>
      <c r="R478" s="34">
        <v>1.8539000000000001</v>
      </c>
      <c r="S478" s="34">
        <v>264.5</v>
      </c>
      <c r="T478" s="34">
        <v>2840.1923999999999</v>
      </c>
      <c r="U478" s="34"/>
      <c r="V478" s="34"/>
      <c r="W478" s="34">
        <v>0</v>
      </c>
      <c r="X478" s="34">
        <v>8.6800000000000002E-2</v>
      </c>
      <c r="Y478" s="34">
        <v>11.9</v>
      </c>
      <c r="Z478" s="34">
        <v>854</v>
      </c>
      <c r="AA478" s="34">
        <v>856</v>
      </c>
      <c r="AB478" s="34">
        <v>857</v>
      </c>
      <c r="AC478" s="34">
        <v>91</v>
      </c>
      <c r="AD478" s="34">
        <v>28.75</v>
      </c>
      <c r="AE478" s="34">
        <v>0.66</v>
      </c>
      <c r="AF478" s="34">
        <v>978</v>
      </c>
      <c r="AG478" s="34">
        <v>2</v>
      </c>
      <c r="AH478" s="34">
        <v>49</v>
      </c>
      <c r="AI478" s="34">
        <v>37</v>
      </c>
      <c r="AJ478" s="34">
        <v>189</v>
      </c>
      <c r="AK478" s="34">
        <v>169</v>
      </c>
      <c r="AL478" s="34">
        <v>3.8</v>
      </c>
      <c r="AM478" s="34">
        <v>175</v>
      </c>
      <c r="AN478" s="34" t="s">
        <v>155</v>
      </c>
      <c r="AO478" s="34">
        <v>2</v>
      </c>
      <c r="AP478" s="37">
        <v>0.81131944444444448</v>
      </c>
      <c r="AQ478" s="34">
        <v>47.164437</v>
      </c>
      <c r="AR478" s="34">
        <v>-88.486986000000002</v>
      </c>
      <c r="AS478" s="34">
        <v>317.10000000000002</v>
      </c>
      <c r="AT478" s="34">
        <v>28.8</v>
      </c>
      <c r="AU478" s="34">
        <v>12</v>
      </c>
      <c r="AV478" s="34">
        <v>8</v>
      </c>
      <c r="AW478" s="34" t="s">
        <v>225</v>
      </c>
      <c r="AX478" s="34">
        <v>1.5069999999999999</v>
      </c>
      <c r="AY478" s="34">
        <v>1</v>
      </c>
      <c r="AZ478" s="34">
        <v>2.0455999999999999</v>
      </c>
      <c r="BA478" s="34">
        <v>13.404</v>
      </c>
      <c r="BB478" s="34">
        <v>13.6</v>
      </c>
      <c r="BC478" s="34">
        <v>1.01</v>
      </c>
      <c r="BD478" s="34">
        <v>15.202</v>
      </c>
      <c r="BE478" s="34">
        <v>2794.2310000000002</v>
      </c>
      <c r="BF478" s="34">
        <v>30.847000000000001</v>
      </c>
      <c r="BG478" s="34">
        <v>7.4880000000000004</v>
      </c>
      <c r="BH478" s="34">
        <v>5.2999999999999999E-2</v>
      </c>
      <c r="BI478" s="34">
        <v>7.5410000000000004</v>
      </c>
      <c r="BJ478" s="34">
        <v>6.1509999999999998</v>
      </c>
      <c r="BK478" s="34">
        <v>4.2999999999999997E-2</v>
      </c>
      <c r="BL478" s="34">
        <v>6.1950000000000003</v>
      </c>
      <c r="BM478" s="34">
        <v>21.921500000000002</v>
      </c>
      <c r="BN478" s="34"/>
      <c r="BO478" s="34"/>
      <c r="BP478" s="34"/>
      <c r="BQ478" s="34">
        <v>14.117000000000001</v>
      </c>
      <c r="BR478" s="34">
        <v>0.211616</v>
      </c>
      <c r="BS478" s="34">
        <v>-5</v>
      </c>
      <c r="BT478" s="34">
        <v>8.0000000000000002E-3</v>
      </c>
      <c r="BU478" s="34">
        <v>5.1713659999999999</v>
      </c>
      <c r="BV478" s="34">
        <v>0</v>
      </c>
      <c r="BW478" s="34" t="s">
        <v>155</v>
      </c>
      <c r="BX478" s="34">
        <v>0.82099999999999995</v>
      </c>
    </row>
    <row r="479" spans="1:76" x14ac:dyDescent="0.25">
      <c r="A479" s="35">
        <v>43167</v>
      </c>
      <c r="B479" s="36">
        <v>1.8850694444444444E-2</v>
      </c>
      <c r="C479" s="34">
        <v>14.43</v>
      </c>
      <c r="D479" s="34">
        <v>0.22140000000000001</v>
      </c>
      <c r="E479" s="34">
        <v>2213.870418</v>
      </c>
      <c r="F479" s="34">
        <v>329.6</v>
      </c>
      <c r="G479" s="34">
        <v>2.6</v>
      </c>
      <c r="H479" s="34">
        <v>1842.9</v>
      </c>
      <c r="I479" s="34"/>
      <c r="J479" s="34">
        <v>0.1</v>
      </c>
      <c r="K479" s="34">
        <v>0.86899999999999999</v>
      </c>
      <c r="L479" s="34">
        <v>12.539</v>
      </c>
      <c r="M479" s="34">
        <v>0.19239999999999999</v>
      </c>
      <c r="N479" s="34">
        <v>286.42779999999999</v>
      </c>
      <c r="O479" s="34">
        <v>2.2593000000000001</v>
      </c>
      <c r="P479" s="34">
        <v>288.7</v>
      </c>
      <c r="Q479" s="34">
        <v>235.2799</v>
      </c>
      <c r="R479" s="34">
        <v>1.8557999999999999</v>
      </c>
      <c r="S479" s="34">
        <v>237.1</v>
      </c>
      <c r="T479" s="34">
        <v>1842.9456</v>
      </c>
      <c r="U479" s="34"/>
      <c r="V479" s="34"/>
      <c r="W479" s="34">
        <v>0</v>
      </c>
      <c r="X479" s="34">
        <v>8.6900000000000005E-2</v>
      </c>
      <c r="Y479" s="34">
        <v>11.9</v>
      </c>
      <c r="Z479" s="34">
        <v>854</v>
      </c>
      <c r="AA479" s="34">
        <v>857</v>
      </c>
      <c r="AB479" s="34">
        <v>855</v>
      </c>
      <c r="AC479" s="34">
        <v>91</v>
      </c>
      <c r="AD479" s="34">
        <v>28.75</v>
      </c>
      <c r="AE479" s="34">
        <v>0.66</v>
      </c>
      <c r="AF479" s="34">
        <v>978</v>
      </c>
      <c r="AG479" s="34">
        <v>2</v>
      </c>
      <c r="AH479" s="34">
        <v>49</v>
      </c>
      <c r="AI479" s="34">
        <v>37</v>
      </c>
      <c r="AJ479" s="34">
        <v>189</v>
      </c>
      <c r="AK479" s="34">
        <v>169</v>
      </c>
      <c r="AL479" s="34">
        <v>3.8</v>
      </c>
      <c r="AM479" s="34">
        <v>175</v>
      </c>
      <c r="AN479" s="34" t="s">
        <v>155</v>
      </c>
      <c r="AO479" s="34">
        <v>2</v>
      </c>
      <c r="AP479" s="37">
        <v>0.81133101851851841</v>
      </c>
      <c r="AQ479" s="34">
        <v>47.164422999999999</v>
      </c>
      <c r="AR479" s="34">
        <v>-88.487155000000001</v>
      </c>
      <c r="AS479" s="34">
        <v>317</v>
      </c>
      <c r="AT479" s="34">
        <v>28.7</v>
      </c>
      <c r="AU479" s="34">
        <v>12</v>
      </c>
      <c r="AV479" s="34">
        <v>9</v>
      </c>
      <c r="AW479" s="34" t="s">
        <v>199</v>
      </c>
      <c r="AX479" s="34">
        <v>1.393</v>
      </c>
      <c r="AY479" s="34">
        <v>1.0613999999999999</v>
      </c>
      <c r="AZ479" s="34">
        <v>2.0771999999999999</v>
      </c>
      <c r="BA479" s="34">
        <v>13.404</v>
      </c>
      <c r="BB479" s="34">
        <v>13.7</v>
      </c>
      <c r="BC479" s="34">
        <v>1.02</v>
      </c>
      <c r="BD479" s="34">
        <v>15.081</v>
      </c>
      <c r="BE479" s="34">
        <v>2821.52</v>
      </c>
      <c r="BF479" s="34">
        <v>27.552</v>
      </c>
      <c r="BG479" s="34">
        <v>6.75</v>
      </c>
      <c r="BH479" s="34">
        <v>5.2999999999999999E-2</v>
      </c>
      <c r="BI479" s="34">
        <v>6.8029999999999999</v>
      </c>
      <c r="BJ479" s="34">
        <v>5.5439999999999996</v>
      </c>
      <c r="BK479" s="34">
        <v>4.3999999999999997E-2</v>
      </c>
      <c r="BL479" s="34">
        <v>5.5880000000000001</v>
      </c>
      <c r="BM479" s="34">
        <v>14.310499999999999</v>
      </c>
      <c r="BN479" s="34"/>
      <c r="BO479" s="34"/>
      <c r="BP479" s="34"/>
      <c r="BQ479" s="34">
        <v>14.217000000000001</v>
      </c>
      <c r="BR479" s="34">
        <v>0.17476800000000001</v>
      </c>
      <c r="BS479" s="34">
        <v>-5</v>
      </c>
      <c r="BT479" s="34">
        <v>7.228E-3</v>
      </c>
      <c r="BU479" s="34">
        <v>4.2708930000000001</v>
      </c>
      <c r="BV479" s="34">
        <v>0</v>
      </c>
      <c r="BW479" s="34" t="s">
        <v>155</v>
      </c>
      <c r="BX479" s="34">
        <v>0.82099999999999995</v>
      </c>
    </row>
    <row r="480" spans="1:76" x14ac:dyDescent="0.25">
      <c r="A480" s="35">
        <v>43167</v>
      </c>
      <c r="B480" s="36">
        <v>1.8862268518518518E-2</v>
      </c>
      <c r="C480" s="34">
        <v>14.429</v>
      </c>
      <c r="D480" s="34">
        <v>0.27300000000000002</v>
      </c>
      <c r="E480" s="34">
        <v>2730.2192239999999</v>
      </c>
      <c r="F480" s="34">
        <v>308.60000000000002</v>
      </c>
      <c r="G480" s="34">
        <v>2.6</v>
      </c>
      <c r="H480" s="34">
        <v>1357</v>
      </c>
      <c r="I480" s="34"/>
      <c r="J480" s="34">
        <v>0.1</v>
      </c>
      <c r="K480" s="34">
        <v>0.86890000000000001</v>
      </c>
      <c r="L480" s="34">
        <v>12.537800000000001</v>
      </c>
      <c r="M480" s="34">
        <v>0.23719999999999999</v>
      </c>
      <c r="N480" s="34">
        <v>268.15839999999997</v>
      </c>
      <c r="O480" s="34">
        <v>2.2591999999999999</v>
      </c>
      <c r="P480" s="34">
        <v>270.39999999999998</v>
      </c>
      <c r="Q480" s="34">
        <v>220.27289999999999</v>
      </c>
      <c r="R480" s="34">
        <v>1.8557999999999999</v>
      </c>
      <c r="S480" s="34">
        <v>222.1</v>
      </c>
      <c r="T480" s="34">
        <v>1356.9530999999999</v>
      </c>
      <c r="U480" s="34"/>
      <c r="V480" s="34"/>
      <c r="W480" s="34">
        <v>0</v>
      </c>
      <c r="X480" s="34">
        <v>8.6900000000000005E-2</v>
      </c>
      <c r="Y480" s="34">
        <v>11.8</v>
      </c>
      <c r="Z480" s="34">
        <v>855</v>
      </c>
      <c r="AA480" s="34">
        <v>857</v>
      </c>
      <c r="AB480" s="34">
        <v>855</v>
      </c>
      <c r="AC480" s="34">
        <v>91</v>
      </c>
      <c r="AD480" s="34">
        <v>28.75</v>
      </c>
      <c r="AE480" s="34">
        <v>0.66</v>
      </c>
      <c r="AF480" s="34">
        <v>978</v>
      </c>
      <c r="AG480" s="34">
        <v>2</v>
      </c>
      <c r="AH480" s="34">
        <v>49</v>
      </c>
      <c r="AI480" s="34">
        <v>37</v>
      </c>
      <c r="AJ480" s="34">
        <v>189</v>
      </c>
      <c r="AK480" s="34">
        <v>169</v>
      </c>
      <c r="AL480" s="34">
        <v>3.7</v>
      </c>
      <c r="AM480" s="34">
        <v>175</v>
      </c>
      <c r="AN480" s="34" t="s">
        <v>155</v>
      </c>
      <c r="AO480" s="34">
        <v>2</v>
      </c>
      <c r="AP480" s="37">
        <v>0.81134259259259256</v>
      </c>
      <c r="AQ480" s="34">
        <v>47.164408000000002</v>
      </c>
      <c r="AR480" s="34">
        <v>-88.487323000000004</v>
      </c>
      <c r="AS480" s="34">
        <v>317.10000000000002</v>
      </c>
      <c r="AT480" s="34">
        <v>28.7</v>
      </c>
      <c r="AU480" s="34">
        <v>12</v>
      </c>
      <c r="AV480" s="34">
        <v>9</v>
      </c>
      <c r="AW480" s="34" t="s">
        <v>199</v>
      </c>
      <c r="AX480" s="34">
        <v>1.2</v>
      </c>
      <c r="AY480" s="34">
        <v>1.1000000000000001</v>
      </c>
      <c r="AZ480" s="34">
        <v>2</v>
      </c>
      <c r="BA480" s="34">
        <v>13.404</v>
      </c>
      <c r="BB480" s="34">
        <v>13.7</v>
      </c>
      <c r="BC480" s="34">
        <v>1.02</v>
      </c>
      <c r="BD480" s="34">
        <v>15.083</v>
      </c>
      <c r="BE480" s="34">
        <v>2822.33</v>
      </c>
      <c r="BF480" s="34">
        <v>33.99</v>
      </c>
      <c r="BG480" s="34">
        <v>6.3209999999999997</v>
      </c>
      <c r="BH480" s="34">
        <v>5.2999999999999999E-2</v>
      </c>
      <c r="BI480" s="34">
        <v>6.375</v>
      </c>
      <c r="BJ480" s="34">
        <v>5.1929999999999996</v>
      </c>
      <c r="BK480" s="34">
        <v>4.3999999999999997E-2</v>
      </c>
      <c r="BL480" s="34">
        <v>5.2359999999999998</v>
      </c>
      <c r="BM480" s="34">
        <v>10.540800000000001</v>
      </c>
      <c r="BN480" s="34"/>
      <c r="BO480" s="34"/>
      <c r="BP480" s="34"/>
      <c r="BQ480" s="34">
        <v>14.222</v>
      </c>
      <c r="BR480" s="34">
        <v>0.16508800000000001</v>
      </c>
      <c r="BS480" s="34">
        <v>-5</v>
      </c>
      <c r="BT480" s="34">
        <v>6.228E-3</v>
      </c>
      <c r="BU480" s="34">
        <v>4.034338</v>
      </c>
      <c r="BV480" s="34">
        <v>0</v>
      </c>
      <c r="BW480" s="34" t="s">
        <v>155</v>
      </c>
      <c r="BX480" s="34">
        <v>0.82099999999999995</v>
      </c>
    </row>
    <row r="481" spans="1:76" x14ac:dyDescent="0.25">
      <c r="A481" s="35">
        <v>43167</v>
      </c>
      <c r="B481" s="36">
        <v>1.8873842592592591E-2</v>
      </c>
      <c r="C481" s="34">
        <v>14.42</v>
      </c>
      <c r="D481" s="34">
        <v>0.28920000000000001</v>
      </c>
      <c r="E481" s="34">
        <v>2892.1809370000001</v>
      </c>
      <c r="F481" s="34">
        <v>292.10000000000002</v>
      </c>
      <c r="G481" s="34">
        <v>2.6</v>
      </c>
      <c r="H481" s="34">
        <v>1117.9000000000001</v>
      </c>
      <c r="I481" s="34"/>
      <c r="J481" s="34">
        <v>0.1</v>
      </c>
      <c r="K481" s="34">
        <v>0.86909999999999998</v>
      </c>
      <c r="L481" s="34">
        <v>12.5327</v>
      </c>
      <c r="M481" s="34">
        <v>0.25140000000000001</v>
      </c>
      <c r="N481" s="34">
        <v>253.8888</v>
      </c>
      <c r="O481" s="34">
        <v>2.2597</v>
      </c>
      <c r="P481" s="34">
        <v>256.10000000000002</v>
      </c>
      <c r="Q481" s="34">
        <v>208.5514</v>
      </c>
      <c r="R481" s="34">
        <v>1.8562000000000001</v>
      </c>
      <c r="S481" s="34">
        <v>210.4</v>
      </c>
      <c r="T481" s="34">
        <v>1117.9028000000001</v>
      </c>
      <c r="U481" s="34"/>
      <c r="V481" s="34"/>
      <c r="W481" s="34">
        <v>0</v>
      </c>
      <c r="X481" s="34">
        <v>8.6900000000000005E-2</v>
      </c>
      <c r="Y481" s="34">
        <v>11.9</v>
      </c>
      <c r="Z481" s="34">
        <v>855</v>
      </c>
      <c r="AA481" s="34">
        <v>857</v>
      </c>
      <c r="AB481" s="34">
        <v>863</v>
      </c>
      <c r="AC481" s="34">
        <v>91</v>
      </c>
      <c r="AD481" s="34">
        <v>28.75</v>
      </c>
      <c r="AE481" s="34">
        <v>0.66</v>
      </c>
      <c r="AF481" s="34">
        <v>978</v>
      </c>
      <c r="AG481" s="34">
        <v>2</v>
      </c>
      <c r="AH481" s="34">
        <v>49</v>
      </c>
      <c r="AI481" s="34">
        <v>37</v>
      </c>
      <c r="AJ481" s="34">
        <v>189</v>
      </c>
      <c r="AK481" s="34">
        <v>169</v>
      </c>
      <c r="AL481" s="34">
        <v>3.8</v>
      </c>
      <c r="AM481" s="34">
        <v>174.6</v>
      </c>
      <c r="AN481" s="34" t="s">
        <v>155</v>
      </c>
      <c r="AO481" s="34">
        <v>2</v>
      </c>
      <c r="AP481" s="37">
        <v>0.81135416666666671</v>
      </c>
      <c r="AQ481" s="34">
        <v>47.164355999999998</v>
      </c>
      <c r="AR481" s="34">
        <v>-88.487464000000003</v>
      </c>
      <c r="AS481" s="34">
        <v>317</v>
      </c>
      <c r="AT481" s="34">
        <v>27.5</v>
      </c>
      <c r="AU481" s="34">
        <v>12</v>
      </c>
      <c r="AV481" s="34">
        <v>9</v>
      </c>
      <c r="AW481" s="34" t="s">
        <v>199</v>
      </c>
      <c r="AX481" s="34">
        <v>1.3228</v>
      </c>
      <c r="AY481" s="34">
        <v>1.2228000000000001</v>
      </c>
      <c r="AZ481" s="34">
        <v>2.1842000000000001</v>
      </c>
      <c r="BA481" s="34">
        <v>13.404</v>
      </c>
      <c r="BB481" s="34">
        <v>13.72</v>
      </c>
      <c r="BC481" s="34">
        <v>1.02</v>
      </c>
      <c r="BD481" s="34">
        <v>15.061</v>
      </c>
      <c r="BE481" s="34">
        <v>2824.4470000000001</v>
      </c>
      <c r="BF481" s="34">
        <v>36.055</v>
      </c>
      <c r="BG481" s="34">
        <v>5.992</v>
      </c>
      <c r="BH481" s="34">
        <v>5.2999999999999999E-2</v>
      </c>
      <c r="BI481" s="34">
        <v>6.0449999999999999</v>
      </c>
      <c r="BJ481" s="34">
        <v>4.9219999999999997</v>
      </c>
      <c r="BK481" s="34">
        <v>4.3999999999999997E-2</v>
      </c>
      <c r="BL481" s="34">
        <v>4.9660000000000002</v>
      </c>
      <c r="BM481" s="34">
        <v>8.6938999999999993</v>
      </c>
      <c r="BN481" s="34"/>
      <c r="BO481" s="34"/>
      <c r="BP481" s="34"/>
      <c r="BQ481" s="34">
        <v>14.242000000000001</v>
      </c>
      <c r="BR481" s="34">
        <v>0.159052</v>
      </c>
      <c r="BS481" s="34">
        <v>-5</v>
      </c>
      <c r="BT481" s="34">
        <v>6.0000000000000001E-3</v>
      </c>
      <c r="BU481" s="34">
        <v>3.8868339999999999</v>
      </c>
      <c r="BV481" s="34">
        <v>0</v>
      </c>
      <c r="BW481" s="34" t="s">
        <v>155</v>
      </c>
      <c r="BX481" s="34">
        <v>0.82099999999999995</v>
      </c>
    </row>
    <row r="482" spans="1:76" x14ac:dyDescent="0.25">
      <c r="A482" s="35">
        <v>43167</v>
      </c>
      <c r="B482" s="36">
        <v>1.8885416666666665E-2</v>
      </c>
      <c r="C482" s="34">
        <v>14.428000000000001</v>
      </c>
      <c r="D482" s="34">
        <v>0.18310000000000001</v>
      </c>
      <c r="E482" s="34">
        <v>1830.964467</v>
      </c>
      <c r="F482" s="34">
        <v>273.3</v>
      </c>
      <c r="G482" s="34">
        <v>2.6</v>
      </c>
      <c r="H482" s="34">
        <v>948</v>
      </c>
      <c r="I482" s="34"/>
      <c r="J482" s="34">
        <v>7.0000000000000007E-2</v>
      </c>
      <c r="K482" s="34">
        <v>0.87019999999999997</v>
      </c>
      <c r="L482" s="34">
        <v>12.554500000000001</v>
      </c>
      <c r="M482" s="34">
        <v>0.1593</v>
      </c>
      <c r="N482" s="34">
        <v>237.79050000000001</v>
      </c>
      <c r="O482" s="34">
        <v>2.2624</v>
      </c>
      <c r="P482" s="34">
        <v>240.1</v>
      </c>
      <c r="Q482" s="34">
        <v>195.3278</v>
      </c>
      <c r="R482" s="34">
        <v>1.8584000000000001</v>
      </c>
      <c r="S482" s="34">
        <v>197.2</v>
      </c>
      <c r="T482" s="34">
        <v>948.02930000000003</v>
      </c>
      <c r="U482" s="34"/>
      <c r="V482" s="34"/>
      <c r="W482" s="34">
        <v>0</v>
      </c>
      <c r="X482" s="34">
        <v>6.0499999999999998E-2</v>
      </c>
      <c r="Y482" s="34">
        <v>11.8</v>
      </c>
      <c r="Z482" s="34">
        <v>856</v>
      </c>
      <c r="AA482" s="34">
        <v>858</v>
      </c>
      <c r="AB482" s="34">
        <v>868</v>
      </c>
      <c r="AC482" s="34">
        <v>91</v>
      </c>
      <c r="AD482" s="34">
        <v>28.75</v>
      </c>
      <c r="AE482" s="34">
        <v>0.66</v>
      </c>
      <c r="AF482" s="34">
        <v>978</v>
      </c>
      <c r="AG482" s="34">
        <v>2</v>
      </c>
      <c r="AH482" s="34">
        <v>49</v>
      </c>
      <c r="AI482" s="34">
        <v>37</v>
      </c>
      <c r="AJ482" s="34">
        <v>189</v>
      </c>
      <c r="AK482" s="34">
        <v>169</v>
      </c>
      <c r="AL482" s="34">
        <v>3.8</v>
      </c>
      <c r="AM482" s="34">
        <v>174.3</v>
      </c>
      <c r="AN482" s="34" t="s">
        <v>155</v>
      </c>
      <c r="AO482" s="34">
        <v>2</v>
      </c>
      <c r="AP482" s="37">
        <v>0.81136574074074075</v>
      </c>
      <c r="AQ482" s="34">
        <v>47.164299999999997</v>
      </c>
      <c r="AR482" s="34">
        <v>-88.487596999999994</v>
      </c>
      <c r="AS482" s="34">
        <v>317</v>
      </c>
      <c r="AT482" s="34">
        <v>26.7</v>
      </c>
      <c r="AU482" s="34">
        <v>12</v>
      </c>
      <c r="AV482" s="34">
        <v>9</v>
      </c>
      <c r="AW482" s="34" t="s">
        <v>199</v>
      </c>
      <c r="AX482" s="34">
        <v>1.4614</v>
      </c>
      <c r="AY482" s="34">
        <v>1.3613999999999999</v>
      </c>
      <c r="AZ482" s="34">
        <v>2.3614000000000002</v>
      </c>
      <c r="BA482" s="34">
        <v>13.404</v>
      </c>
      <c r="BB482" s="34">
        <v>13.84</v>
      </c>
      <c r="BC482" s="34">
        <v>1.03</v>
      </c>
      <c r="BD482" s="34">
        <v>14.920999999999999</v>
      </c>
      <c r="BE482" s="34">
        <v>2848.6909999999998</v>
      </c>
      <c r="BF482" s="34">
        <v>23.009</v>
      </c>
      <c r="BG482" s="34">
        <v>5.65</v>
      </c>
      <c r="BH482" s="34">
        <v>5.3999999999999999E-2</v>
      </c>
      <c r="BI482" s="34">
        <v>5.7039999999999997</v>
      </c>
      <c r="BJ482" s="34">
        <v>4.641</v>
      </c>
      <c r="BK482" s="34">
        <v>4.3999999999999997E-2</v>
      </c>
      <c r="BL482" s="34">
        <v>4.6859999999999999</v>
      </c>
      <c r="BM482" s="34">
        <v>7.4231999999999996</v>
      </c>
      <c r="BN482" s="34"/>
      <c r="BO482" s="34"/>
      <c r="BP482" s="34"/>
      <c r="BQ482" s="34">
        <v>9.9890000000000008</v>
      </c>
      <c r="BR482" s="34">
        <v>0.186336</v>
      </c>
      <c r="BS482" s="34">
        <v>-5</v>
      </c>
      <c r="BT482" s="34">
        <v>6.0000000000000001E-3</v>
      </c>
      <c r="BU482" s="34">
        <v>4.5535860000000001</v>
      </c>
      <c r="BV482" s="34">
        <v>0</v>
      </c>
      <c r="BW482" s="34" t="s">
        <v>155</v>
      </c>
      <c r="BX482" s="34">
        <v>0.82099999999999995</v>
      </c>
    </row>
    <row r="483" spans="1:76" x14ac:dyDescent="0.25">
      <c r="A483" s="35">
        <v>43167</v>
      </c>
      <c r="B483" s="36">
        <v>1.8896990740740739E-2</v>
      </c>
      <c r="C483" s="34">
        <v>14.43</v>
      </c>
      <c r="D483" s="34">
        <v>0.20849999999999999</v>
      </c>
      <c r="E483" s="34">
        <v>2084.7715739999999</v>
      </c>
      <c r="F483" s="34">
        <v>251</v>
      </c>
      <c r="G483" s="34">
        <v>2.6</v>
      </c>
      <c r="H483" s="34">
        <v>802.6</v>
      </c>
      <c r="I483" s="34"/>
      <c r="J483" s="34">
        <v>0</v>
      </c>
      <c r="K483" s="34">
        <v>0.87009999999999998</v>
      </c>
      <c r="L483" s="34">
        <v>12.5549</v>
      </c>
      <c r="M483" s="34">
        <v>0.18140000000000001</v>
      </c>
      <c r="N483" s="34">
        <v>218.36019999999999</v>
      </c>
      <c r="O483" s="34">
        <v>2.2621000000000002</v>
      </c>
      <c r="P483" s="34">
        <v>220.6</v>
      </c>
      <c r="Q483" s="34">
        <v>179.3673</v>
      </c>
      <c r="R483" s="34">
        <v>1.8582000000000001</v>
      </c>
      <c r="S483" s="34">
        <v>181.2</v>
      </c>
      <c r="T483" s="34">
        <v>802.60329999999999</v>
      </c>
      <c r="U483" s="34"/>
      <c r="V483" s="34"/>
      <c r="W483" s="34">
        <v>0</v>
      </c>
      <c r="X483" s="34">
        <v>0</v>
      </c>
      <c r="Y483" s="34">
        <v>11.9</v>
      </c>
      <c r="Z483" s="34">
        <v>856</v>
      </c>
      <c r="AA483" s="34">
        <v>858</v>
      </c>
      <c r="AB483" s="34">
        <v>874</v>
      </c>
      <c r="AC483" s="34">
        <v>91</v>
      </c>
      <c r="AD483" s="34">
        <v>28.75</v>
      </c>
      <c r="AE483" s="34">
        <v>0.66</v>
      </c>
      <c r="AF483" s="34">
        <v>978</v>
      </c>
      <c r="AG483" s="34">
        <v>2</v>
      </c>
      <c r="AH483" s="34">
        <v>49</v>
      </c>
      <c r="AI483" s="34">
        <v>37</v>
      </c>
      <c r="AJ483" s="34">
        <v>189</v>
      </c>
      <c r="AK483" s="34">
        <v>168.2</v>
      </c>
      <c r="AL483" s="34">
        <v>3.8</v>
      </c>
      <c r="AM483" s="34">
        <v>174</v>
      </c>
      <c r="AN483" s="34" t="s">
        <v>155</v>
      </c>
      <c r="AO483" s="34">
        <v>2</v>
      </c>
      <c r="AP483" s="37">
        <v>0.81137731481481479</v>
      </c>
      <c r="AQ483" s="34">
        <v>47.164265</v>
      </c>
      <c r="AR483" s="34">
        <v>-88.487739000000005</v>
      </c>
      <c r="AS483" s="34">
        <v>317.10000000000002</v>
      </c>
      <c r="AT483" s="34">
        <v>26.1</v>
      </c>
      <c r="AU483" s="34">
        <v>12</v>
      </c>
      <c r="AV483" s="34">
        <v>9</v>
      </c>
      <c r="AW483" s="34" t="s">
        <v>199</v>
      </c>
      <c r="AX483" s="34">
        <v>1.1930000000000001</v>
      </c>
      <c r="AY483" s="34">
        <v>1.3386</v>
      </c>
      <c r="AZ483" s="34">
        <v>1.9088000000000001</v>
      </c>
      <c r="BA483" s="34">
        <v>13.404</v>
      </c>
      <c r="BB483" s="34">
        <v>13.82</v>
      </c>
      <c r="BC483" s="34">
        <v>1.03</v>
      </c>
      <c r="BD483" s="34">
        <v>14.935</v>
      </c>
      <c r="BE483" s="34">
        <v>2847.0149999999999</v>
      </c>
      <c r="BF483" s="34">
        <v>26.178999999999998</v>
      </c>
      <c r="BG483" s="34">
        <v>5.1849999999999996</v>
      </c>
      <c r="BH483" s="34">
        <v>5.3999999999999999E-2</v>
      </c>
      <c r="BI483" s="34">
        <v>5.2389999999999999</v>
      </c>
      <c r="BJ483" s="34">
        <v>4.2590000000000003</v>
      </c>
      <c r="BK483" s="34">
        <v>4.3999999999999997E-2</v>
      </c>
      <c r="BL483" s="34">
        <v>4.3040000000000003</v>
      </c>
      <c r="BM483" s="34">
        <v>6.2805999999999997</v>
      </c>
      <c r="BN483" s="34"/>
      <c r="BO483" s="34"/>
      <c r="BP483" s="34"/>
      <c r="BQ483" s="34">
        <v>0</v>
      </c>
      <c r="BR483" s="34">
        <v>0.17956</v>
      </c>
      <c r="BS483" s="34">
        <v>-5</v>
      </c>
      <c r="BT483" s="34">
        <v>6.7720000000000002E-3</v>
      </c>
      <c r="BU483" s="34">
        <v>4.3879970000000004</v>
      </c>
      <c r="BV483" s="34">
        <v>0</v>
      </c>
      <c r="BW483" s="34" t="s">
        <v>155</v>
      </c>
      <c r="BX483" s="34">
        <v>0.82099999999999995</v>
      </c>
    </row>
    <row r="484" spans="1:76" x14ac:dyDescent="0.25">
      <c r="A484" s="35">
        <v>43167</v>
      </c>
      <c r="B484" s="36">
        <v>1.8908564814814812E-2</v>
      </c>
      <c r="C484" s="34">
        <v>14.435</v>
      </c>
      <c r="D484" s="34">
        <v>0.1847</v>
      </c>
      <c r="E484" s="34">
        <v>1847.226891</v>
      </c>
      <c r="F484" s="34">
        <v>229.1</v>
      </c>
      <c r="G484" s="34">
        <v>2.6</v>
      </c>
      <c r="H484" s="34">
        <v>734.9</v>
      </c>
      <c r="I484" s="34"/>
      <c r="J484" s="34">
        <v>0</v>
      </c>
      <c r="K484" s="34">
        <v>0.87029999999999996</v>
      </c>
      <c r="L484" s="34">
        <v>12.5624</v>
      </c>
      <c r="M484" s="34">
        <v>0.1608</v>
      </c>
      <c r="N484" s="34">
        <v>199.36070000000001</v>
      </c>
      <c r="O484" s="34">
        <v>2.2627999999999999</v>
      </c>
      <c r="P484" s="34">
        <v>201.6</v>
      </c>
      <c r="Q484" s="34">
        <v>163.76060000000001</v>
      </c>
      <c r="R484" s="34">
        <v>1.8587</v>
      </c>
      <c r="S484" s="34">
        <v>165.6</v>
      </c>
      <c r="T484" s="34">
        <v>734.88879999999995</v>
      </c>
      <c r="U484" s="34"/>
      <c r="V484" s="34"/>
      <c r="W484" s="34">
        <v>0</v>
      </c>
      <c r="X484" s="34">
        <v>0</v>
      </c>
      <c r="Y484" s="34">
        <v>11.9</v>
      </c>
      <c r="Z484" s="34">
        <v>855</v>
      </c>
      <c r="AA484" s="34">
        <v>856</v>
      </c>
      <c r="AB484" s="34">
        <v>876</v>
      </c>
      <c r="AC484" s="34">
        <v>91</v>
      </c>
      <c r="AD484" s="34">
        <v>28.75</v>
      </c>
      <c r="AE484" s="34">
        <v>0.66</v>
      </c>
      <c r="AF484" s="34">
        <v>978</v>
      </c>
      <c r="AG484" s="34">
        <v>2</v>
      </c>
      <c r="AH484" s="34">
        <v>49</v>
      </c>
      <c r="AI484" s="34">
        <v>37</v>
      </c>
      <c r="AJ484" s="34">
        <v>189</v>
      </c>
      <c r="AK484" s="34">
        <v>168.8</v>
      </c>
      <c r="AL484" s="34">
        <v>3.8</v>
      </c>
      <c r="AM484" s="34">
        <v>174</v>
      </c>
      <c r="AN484" s="34" t="s">
        <v>155</v>
      </c>
      <c r="AO484" s="34">
        <v>2</v>
      </c>
      <c r="AP484" s="37">
        <v>0.81138888888888883</v>
      </c>
      <c r="AQ484" s="34">
        <v>47.164237</v>
      </c>
      <c r="AR484" s="34">
        <v>-88.487882999999997</v>
      </c>
      <c r="AS484" s="34">
        <v>317.10000000000002</v>
      </c>
      <c r="AT484" s="34">
        <v>25.3</v>
      </c>
      <c r="AU484" s="34">
        <v>12</v>
      </c>
      <c r="AV484" s="34">
        <v>9</v>
      </c>
      <c r="AW484" s="34" t="s">
        <v>199</v>
      </c>
      <c r="AX484" s="34">
        <v>1.0613999999999999</v>
      </c>
      <c r="AY484" s="34">
        <v>1.3613999999999999</v>
      </c>
      <c r="AZ484" s="34">
        <v>1.7228000000000001</v>
      </c>
      <c r="BA484" s="34">
        <v>13.404</v>
      </c>
      <c r="BB484" s="34">
        <v>13.85</v>
      </c>
      <c r="BC484" s="34">
        <v>1.03</v>
      </c>
      <c r="BD484" s="34">
        <v>14.904</v>
      </c>
      <c r="BE484" s="34">
        <v>2853.1590000000001</v>
      </c>
      <c r="BF484" s="34">
        <v>23.239000000000001</v>
      </c>
      <c r="BG484" s="34">
        <v>4.742</v>
      </c>
      <c r="BH484" s="34">
        <v>5.3999999999999999E-2</v>
      </c>
      <c r="BI484" s="34">
        <v>4.7949999999999999</v>
      </c>
      <c r="BJ484" s="34">
        <v>3.895</v>
      </c>
      <c r="BK484" s="34">
        <v>4.3999999999999997E-2</v>
      </c>
      <c r="BL484" s="34">
        <v>3.9390000000000001</v>
      </c>
      <c r="BM484" s="34">
        <v>5.7596999999999996</v>
      </c>
      <c r="BN484" s="34"/>
      <c r="BO484" s="34"/>
      <c r="BP484" s="34"/>
      <c r="BQ484" s="34">
        <v>0</v>
      </c>
      <c r="BR484" s="34">
        <v>0.164192</v>
      </c>
      <c r="BS484" s="34">
        <v>-5</v>
      </c>
      <c r="BT484" s="34">
        <v>6.228E-3</v>
      </c>
      <c r="BU484" s="34">
        <v>4.0124420000000001</v>
      </c>
      <c r="BV484" s="34">
        <v>0</v>
      </c>
      <c r="BW484" s="34" t="s">
        <v>155</v>
      </c>
      <c r="BX484" s="34">
        <v>0.82099999999999995</v>
      </c>
    </row>
    <row r="485" spans="1:76" x14ac:dyDescent="0.25">
      <c r="A485" s="35">
        <v>43167</v>
      </c>
      <c r="B485" s="36">
        <v>1.8920138888888889E-2</v>
      </c>
      <c r="C485" s="34">
        <v>14.443</v>
      </c>
      <c r="D485" s="34">
        <v>0.12839999999999999</v>
      </c>
      <c r="E485" s="34">
        <v>1283.7688439999999</v>
      </c>
      <c r="F485" s="34">
        <v>208.4</v>
      </c>
      <c r="G485" s="34">
        <v>2.6</v>
      </c>
      <c r="H485" s="34">
        <v>658.6</v>
      </c>
      <c r="I485" s="34"/>
      <c r="J485" s="34">
        <v>0</v>
      </c>
      <c r="K485" s="34">
        <v>0.87080000000000002</v>
      </c>
      <c r="L485" s="34">
        <v>12.576599999999999</v>
      </c>
      <c r="M485" s="34">
        <v>0.1118</v>
      </c>
      <c r="N485" s="34">
        <v>181.46</v>
      </c>
      <c r="O485" s="34">
        <v>2.2639999999999998</v>
      </c>
      <c r="P485" s="34">
        <v>183.7</v>
      </c>
      <c r="Q485" s="34">
        <v>149.0564</v>
      </c>
      <c r="R485" s="34">
        <v>1.8596999999999999</v>
      </c>
      <c r="S485" s="34">
        <v>150.9</v>
      </c>
      <c r="T485" s="34">
        <v>658.64250000000004</v>
      </c>
      <c r="U485" s="34"/>
      <c r="V485" s="34"/>
      <c r="W485" s="34">
        <v>0</v>
      </c>
      <c r="X485" s="34">
        <v>0</v>
      </c>
      <c r="Y485" s="34">
        <v>11.8</v>
      </c>
      <c r="Z485" s="34">
        <v>856</v>
      </c>
      <c r="AA485" s="34">
        <v>857</v>
      </c>
      <c r="AB485" s="34">
        <v>876</v>
      </c>
      <c r="AC485" s="34">
        <v>91</v>
      </c>
      <c r="AD485" s="34">
        <v>28.75</v>
      </c>
      <c r="AE485" s="34">
        <v>0.66</v>
      </c>
      <c r="AF485" s="34">
        <v>978</v>
      </c>
      <c r="AG485" s="34">
        <v>2</v>
      </c>
      <c r="AH485" s="34">
        <v>48.228000000000002</v>
      </c>
      <c r="AI485" s="34">
        <v>37</v>
      </c>
      <c r="AJ485" s="34">
        <v>189</v>
      </c>
      <c r="AK485" s="34">
        <v>169</v>
      </c>
      <c r="AL485" s="34">
        <v>3.7</v>
      </c>
      <c r="AM485" s="34">
        <v>174</v>
      </c>
      <c r="AN485" s="34" t="s">
        <v>155</v>
      </c>
      <c r="AO485" s="34">
        <v>2</v>
      </c>
      <c r="AP485" s="37">
        <v>0.81140046296296298</v>
      </c>
      <c r="AQ485" s="34">
        <v>47.164211999999999</v>
      </c>
      <c r="AR485" s="34">
        <v>-88.488024999999993</v>
      </c>
      <c r="AS485" s="34">
        <v>317.10000000000002</v>
      </c>
      <c r="AT485" s="34">
        <v>24.8</v>
      </c>
      <c r="AU485" s="34">
        <v>12</v>
      </c>
      <c r="AV485" s="34">
        <v>9</v>
      </c>
      <c r="AW485" s="34" t="s">
        <v>199</v>
      </c>
      <c r="AX485" s="34">
        <v>1.1000000000000001</v>
      </c>
      <c r="AY485" s="34">
        <v>1.4613389999999999</v>
      </c>
      <c r="AZ485" s="34">
        <v>1.8</v>
      </c>
      <c r="BA485" s="34">
        <v>13.404</v>
      </c>
      <c r="BB485" s="34">
        <v>13.91</v>
      </c>
      <c r="BC485" s="34">
        <v>1.04</v>
      </c>
      <c r="BD485" s="34">
        <v>14.84</v>
      </c>
      <c r="BE485" s="34">
        <v>2865.9119999999998</v>
      </c>
      <c r="BF485" s="34">
        <v>16.213000000000001</v>
      </c>
      <c r="BG485" s="34">
        <v>4.33</v>
      </c>
      <c r="BH485" s="34">
        <v>5.3999999999999999E-2</v>
      </c>
      <c r="BI485" s="34">
        <v>4.3840000000000003</v>
      </c>
      <c r="BJ485" s="34">
        <v>3.5569999999999999</v>
      </c>
      <c r="BK485" s="34">
        <v>4.3999999999999997E-2</v>
      </c>
      <c r="BL485" s="34">
        <v>3.601</v>
      </c>
      <c r="BM485" s="34">
        <v>5.1792999999999996</v>
      </c>
      <c r="BN485" s="34"/>
      <c r="BO485" s="34"/>
      <c r="BP485" s="34"/>
      <c r="BQ485" s="34">
        <v>0</v>
      </c>
      <c r="BR485" s="34">
        <v>0.14633199999999999</v>
      </c>
      <c r="BS485" s="34">
        <v>-5</v>
      </c>
      <c r="BT485" s="34">
        <v>6.0000000000000001E-3</v>
      </c>
      <c r="BU485" s="34">
        <v>3.5759880000000002</v>
      </c>
      <c r="BV485" s="34">
        <v>0</v>
      </c>
      <c r="BW485" s="34" t="s">
        <v>155</v>
      </c>
      <c r="BX485" s="34">
        <v>0.82099999999999995</v>
      </c>
    </row>
    <row r="486" spans="1:76" x14ac:dyDescent="0.25">
      <c r="A486" s="35">
        <v>43167</v>
      </c>
      <c r="B486" s="36">
        <v>1.8931712962962963E-2</v>
      </c>
      <c r="C486" s="34">
        <v>14.451000000000001</v>
      </c>
      <c r="D486" s="34">
        <v>9.1499999999999998E-2</v>
      </c>
      <c r="E486" s="34">
        <v>915.49413700000002</v>
      </c>
      <c r="F486" s="34">
        <v>187.7</v>
      </c>
      <c r="G486" s="34">
        <v>2.6</v>
      </c>
      <c r="H486" s="34">
        <v>610.70000000000005</v>
      </c>
      <c r="I486" s="34"/>
      <c r="J486" s="34">
        <v>0</v>
      </c>
      <c r="K486" s="34">
        <v>0.87109999999999999</v>
      </c>
      <c r="L486" s="34">
        <v>12.5886</v>
      </c>
      <c r="M486" s="34">
        <v>7.9699999999999993E-2</v>
      </c>
      <c r="N486" s="34">
        <v>163.51130000000001</v>
      </c>
      <c r="O486" s="34">
        <v>2.2648999999999999</v>
      </c>
      <c r="P486" s="34">
        <v>165.8</v>
      </c>
      <c r="Q486" s="34">
        <v>134.31280000000001</v>
      </c>
      <c r="R486" s="34">
        <v>1.8604000000000001</v>
      </c>
      <c r="S486" s="34">
        <v>136.19999999999999</v>
      </c>
      <c r="T486" s="34">
        <v>610.68119999999999</v>
      </c>
      <c r="U486" s="34"/>
      <c r="V486" s="34"/>
      <c r="W486" s="34">
        <v>0</v>
      </c>
      <c r="X486" s="34">
        <v>0</v>
      </c>
      <c r="Y486" s="34">
        <v>11.9</v>
      </c>
      <c r="Z486" s="34">
        <v>856</v>
      </c>
      <c r="AA486" s="34">
        <v>856</v>
      </c>
      <c r="AB486" s="34">
        <v>874</v>
      </c>
      <c r="AC486" s="34">
        <v>91</v>
      </c>
      <c r="AD486" s="34">
        <v>28.75</v>
      </c>
      <c r="AE486" s="34">
        <v>0.66</v>
      </c>
      <c r="AF486" s="34">
        <v>978</v>
      </c>
      <c r="AG486" s="34">
        <v>2</v>
      </c>
      <c r="AH486" s="34">
        <v>48</v>
      </c>
      <c r="AI486" s="34">
        <v>37</v>
      </c>
      <c r="AJ486" s="34">
        <v>189</v>
      </c>
      <c r="AK486" s="34">
        <v>169</v>
      </c>
      <c r="AL486" s="34">
        <v>3.8</v>
      </c>
      <c r="AM486" s="34">
        <v>174</v>
      </c>
      <c r="AN486" s="34" t="s">
        <v>155</v>
      </c>
      <c r="AO486" s="34">
        <v>2</v>
      </c>
      <c r="AP486" s="37">
        <v>0.81141203703703713</v>
      </c>
      <c r="AQ486" s="34">
        <v>47.164194999999999</v>
      </c>
      <c r="AR486" s="34">
        <v>-88.488168999999999</v>
      </c>
      <c r="AS486" s="34">
        <v>317</v>
      </c>
      <c r="AT486" s="34">
        <v>24.7</v>
      </c>
      <c r="AU486" s="34">
        <v>12</v>
      </c>
      <c r="AV486" s="34">
        <v>9</v>
      </c>
      <c r="AW486" s="34" t="s">
        <v>199</v>
      </c>
      <c r="AX486" s="34">
        <v>1.1000000000000001</v>
      </c>
      <c r="AY486" s="34">
        <v>1.5</v>
      </c>
      <c r="AZ486" s="34">
        <v>1.8</v>
      </c>
      <c r="BA486" s="34">
        <v>13.404</v>
      </c>
      <c r="BB486" s="34">
        <v>13.94</v>
      </c>
      <c r="BC486" s="34">
        <v>1.04</v>
      </c>
      <c r="BD486" s="34">
        <v>14.797000000000001</v>
      </c>
      <c r="BE486" s="34">
        <v>2874.2620000000002</v>
      </c>
      <c r="BF486" s="34">
        <v>11.589</v>
      </c>
      <c r="BG486" s="34">
        <v>3.91</v>
      </c>
      <c r="BH486" s="34">
        <v>5.3999999999999999E-2</v>
      </c>
      <c r="BI486" s="34">
        <v>3.964</v>
      </c>
      <c r="BJ486" s="34">
        <v>3.2109999999999999</v>
      </c>
      <c r="BK486" s="34">
        <v>4.3999999999999997E-2</v>
      </c>
      <c r="BL486" s="34">
        <v>3.2559999999999998</v>
      </c>
      <c r="BM486" s="34">
        <v>4.8116000000000003</v>
      </c>
      <c r="BN486" s="34"/>
      <c r="BO486" s="34"/>
      <c r="BP486" s="34"/>
      <c r="BQ486" s="34">
        <v>0</v>
      </c>
      <c r="BR486" s="34">
        <v>0.17056399999999999</v>
      </c>
      <c r="BS486" s="34">
        <v>-5</v>
      </c>
      <c r="BT486" s="34">
        <v>6.0000000000000001E-3</v>
      </c>
      <c r="BU486" s="34">
        <v>4.1681569999999999</v>
      </c>
      <c r="BV486" s="34">
        <v>0</v>
      </c>
      <c r="BW486" s="34" t="s">
        <v>155</v>
      </c>
      <c r="BX486" s="34">
        <v>0.82099999999999995</v>
      </c>
    </row>
    <row r="487" spans="1:76" x14ac:dyDescent="0.25">
      <c r="A487" s="35">
        <v>43167</v>
      </c>
      <c r="B487" s="36">
        <v>1.8943287037037036E-2</v>
      </c>
      <c r="C487" s="34">
        <v>14.459</v>
      </c>
      <c r="D487" s="34">
        <v>0.11020000000000001</v>
      </c>
      <c r="E487" s="34">
        <v>1101.719128</v>
      </c>
      <c r="F487" s="34">
        <v>173.5</v>
      </c>
      <c r="G487" s="34">
        <v>2.6</v>
      </c>
      <c r="H487" s="34">
        <v>571.20000000000005</v>
      </c>
      <c r="I487" s="34"/>
      <c r="J487" s="34">
        <v>0</v>
      </c>
      <c r="K487" s="34">
        <v>0.87090000000000001</v>
      </c>
      <c r="L487" s="34">
        <v>12.5932</v>
      </c>
      <c r="M487" s="34">
        <v>9.6000000000000002E-2</v>
      </c>
      <c r="N487" s="34">
        <v>151.14160000000001</v>
      </c>
      <c r="O487" s="34">
        <v>2.2644000000000002</v>
      </c>
      <c r="P487" s="34">
        <v>153.4</v>
      </c>
      <c r="Q487" s="34">
        <v>124.03440000000001</v>
      </c>
      <c r="R487" s="34">
        <v>1.8583000000000001</v>
      </c>
      <c r="S487" s="34">
        <v>125.9</v>
      </c>
      <c r="T487" s="34">
        <v>571.2337</v>
      </c>
      <c r="U487" s="34"/>
      <c r="V487" s="34"/>
      <c r="W487" s="34">
        <v>0</v>
      </c>
      <c r="X487" s="34">
        <v>0</v>
      </c>
      <c r="Y487" s="34">
        <v>11.9</v>
      </c>
      <c r="Z487" s="34">
        <v>855</v>
      </c>
      <c r="AA487" s="34">
        <v>856</v>
      </c>
      <c r="AB487" s="34">
        <v>868</v>
      </c>
      <c r="AC487" s="34">
        <v>90.2</v>
      </c>
      <c r="AD487" s="34">
        <v>28.5</v>
      </c>
      <c r="AE487" s="34">
        <v>0.65</v>
      </c>
      <c r="AF487" s="34">
        <v>978</v>
      </c>
      <c r="AG487" s="34">
        <v>2</v>
      </c>
      <c r="AH487" s="34">
        <v>48</v>
      </c>
      <c r="AI487" s="34">
        <v>37</v>
      </c>
      <c r="AJ487" s="34">
        <v>189</v>
      </c>
      <c r="AK487" s="34">
        <v>169</v>
      </c>
      <c r="AL487" s="34">
        <v>3.7</v>
      </c>
      <c r="AM487" s="34">
        <v>174</v>
      </c>
      <c r="AN487" s="34" t="s">
        <v>155</v>
      </c>
      <c r="AO487" s="34">
        <v>2</v>
      </c>
      <c r="AP487" s="37">
        <v>0.81142361111111105</v>
      </c>
      <c r="AQ487" s="34">
        <v>47.164178999999997</v>
      </c>
      <c r="AR487" s="34">
        <v>-88.488313000000005</v>
      </c>
      <c r="AS487" s="34">
        <v>317</v>
      </c>
      <c r="AT487" s="34">
        <v>22.4</v>
      </c>
      <c r="AU487" s="34">
        <v>12</v>
      </c>
      <c r="AV487" s="34">
        <v>9</v>
      </c>
      <c r="AW487" s="34" t="s">
        <v>199</v>
      </c>
      <c r="AX487" s="34">
        <v>1.1000000000000001</v>
      </c>
      <c r="AY487" s="34">
        <v>1.5</v>
      </c>
      <c r="AZ487" s="34">
        <v>1.8</v>
      </c>
      <c r="BA487" s="34">
        <v>13.404</v>
      </c>
      <c r="BB487" s="34">
        <v>13.92</v>
      </c>
      <c r="BC487" s="34">
        <v>1.04</v>
      </c>
      <c r="BD487" s="34">
        <v>14.819000000000001</v>
      </c>
      <c r="BE487" s="34">
        <v>2871.4969999999998</v>
      </c>
      <c r="BF487" s="34">
        <v>13.925000000000001</v>
      </c>
      <c r="BG487" s="34">
        <v>3.609</v>
      </c>
      <c r="BH487" s="34">
        <v>5.3999999999999999E-2</v>
      </c>
      <c r="BI487" s="34">
        <v>3.6629999999999998</v>
      </c>
      <c r="BJ487" s="34">
        <v>2.9620000000000002</v>
      </c>
      <c r="BK487" s="34">
        <v>4.3999999999999997E-2</v>
      </c>
      <c r="BL487" s="34">
        <v>3.0059999999999998</v>
      </c>
      <c r="BM487" s="34">
        <v>4.4947999999999997</v>
      </c>
      <c r="BN487" s="34"/>
      <c r="BO487" s="34"/>
      <c r="BP487" s="34"/>
      <c r="BQ487" s="34">
        <v>0</v>
      </c>
      <c r="BR487" s="34">
        <v>0.17205200000000001</v>
      </c>
      <c r="BS487" s="34">
        <v>-5</v>
      </c>
      <c r="BT487" s="34">
        <v>6.0000000000000001E-3</v>
      </c>
      <c r="BU487" s="34">
        <v>4.2045209999999997</v>
      </c>
      <c r="BV487" s="34">
        <v>0</v>
      </c>
      <c r="BW487" s="34" t="s">
        <v>155</v>
      </c>
      <c r="BX487" s="34">
        <v>0.82099999999999995</v>
      </c>
    </row>
    <row r="488" spans="1:76" x14ac:dyDescent="0.25">
      <c r="A488" s="35">
        <v>43167</v>
      </c>
      <c r="B488" s="36">
        <v>1.8954861111111113E-2</v>
      </c>
      <c r="C488" s="34">
        <v>14.46</v>
      </c>
      <c r="D488" s="34">
        <v>0.1784</v>
      </c>
      <c r="E488" s="34">
        <v>1783.5553709999999</v>
      </c>
      <c r="F488" s="34">
        <v>164.3</v>
      </c>
      <c r="G488" s="34">
        <v>2.6</v>
      </c>
      <c r="H488" s="34">
        <v>569.29999999999995</v>
      </c>
      <c r="I488" s="34"/>
      <c r="J488" s="34">
        <v>0</v>
      </c>
      <c r="K488" s="34">
        <v>0.87029999999999996</v>
      </c>
      <c r="L488" s="34">
        <v>12.585000000000001</v>
      </c>
      <c r="M488" s="34">
        <v>0.1552</v>
      </c>
      <c r="N488" s="34">
        <v>142.9957</v>
      </c>
      <c r="O488" s="34">
        <v>2.2629000000000001</v>
      </c>
      <c r="P488" s="34">
        <v>145.30000000000001</v>
      </c>
      <c r="Q488" s="34">
        <v>117.3167</v>
      </c>
      <c r="R488" s="34">
        <v>1.8565</v>
      </c>
      <c r="S488" s="34">
        <v>119.2</v>
      </c>
      <c r="T488" s="34">
        <v>569.28060000000005</v>
      </c>
      <c r="U488" s="34"/>
      <c r="V488" s="34"/>
      <c r="W488" s="34">
        <v>0</v>
      </c>
      <c r="X488" s="34">
        <v>0</v>
      </c>
      <c r="Y488" s="34">
        <v>11.8</v>
      </c>
      <c r="Z488" s="34">
        <v>856</v>
      </c>
      <c r="AA488" s="34">
        <v>857</v>
      </c>
      <c r="AB488" s="34">
        <v>868</v>
      </c>
      <c r="AC488" s="34">
        <v>90</v>
      </c>
      <c r="AD488" s="34">
        <v>28.43</v>
      </c>
      <c r="AE488" s="34">
        <v>0.65</v>
      </c>
      <c r="AF488" s="34">
        <v>978</v>
      </c>
      <c r="AG488" s="34">
        <v>2</v>
      </c>
      <c r="AH488" s="34">
        <v>48</v>
      </c>
      <c r="AI488" s="34">
        <v>37</v>
      </c>
      <c r="AJ488" s="34">
        <v>189</v>
      </c>
      <c r="AK488" s="34">
        <v>169</v>
      </c>
      <c r="AL488" s="34">
        <v>3.7</v>
      </c>
      <c r="AM488" s="34">
        <v>174</v>
      </c>
      <c r="AN488" s="34" t="s">
        <v>155</v>
      </c>
      <c r="AO488" s="34">
        <v>2</v>
      </c>
      <c r="AP488" s="37">
        <v>0.8114351851851852</v>
      </c>
      <c r="AQ488" s="34">
        <v>47.164200999999998</v>
      </c>
      <c r="AR488" s="34">
        <v>-88.488428999999996</v>
      </c>
      <c r="AS488" s="34">
        <v>317.10000000000002</v>
      </c>
      <c r="AT488" s="34">
        <v>20.9</v>
      </c>
      <c r="AU488" s="34">
        <v>12</v>
      </c>
      <c r="AV488" s="34">
        <v>9</v>
      </c>
      <c r="AW488" s="34" t="s">
        <v>199</v>
      </c>
      <c r="AX488" s="34">
        <v>1.0386</v>
      </c>
      <c r="AY488" s="34">
        <v>1.3772</v>
      </c>
      <c r="AZ488" s="34">
        <v>1.6772</v>
      </c>
      <c r="BA488" s="34">
        <v>13.404</v>
      </c>
      <c r="BB488" s="34">
        <v>13.85</v>
      </c>
      <c r="BC488" s="34">
        <v>1.03</v>
      </c>
      <c r="BD488" s="34">
        <v>14.898999999999999</v>
      </c>
      <c r="BE488" s="34">
        <v>2858.18</v>
      </c>
      <c r="BF488" s="34">
        <v>22.437999999999999</v>
      </c>
      <c r="BG488" s="34">
        <v>3.4009999999999998</v>
      </c>
      <c r="BH488" s="34">
        <v>5.3999999999999999E-2</v>
      </c>
      <c r="BI488" s="34">
        <v>3.4550000000000001</v>
      </c>
      <c r="BJ488" s="34">
        <v>2.79</v>
      </c>
      <c r="BK488" s="34">
        <v>4.3999999999999997E-2</v>
      </c>
      <c r="BL488" s="34">
        <v>2.8340000000000001</v>
      </c>
      <c r="BM488" s="34">
        <v>4.4615</v>
      </c>
      <c r="BN488" s="34"/>
      <c r="BO488" s="34"/>
      <c r="BP488" s="34"/>
      <c r="BQ488" s="34">
        <v>0</v>
      </c>
      <c r="BR488" s="34">
        <v>0.137576</v>
      </c>
      <c r="BS488" s="34">
        <v>-5</v>
      </c>
      <c r="BT488" s="34">
        <v>6.0000000000000001E-3</v>
      </c>
      <c r="BU488" s="34">
        <v>3.3620139999999998</v>
      </c>
      <c r="BV488" s="34">
        <v>0</v>
      </c>
      <c r="BW488" s="34" t="s">
        <v>155</v>
      </c>
      <c r="BX488" s="34">
        <v>0.82</v>
      </c>
    </row>
    <row r="489" spans="1:76" x14ac:dyDescent="0.25">
      <c r="A489" s="35">
        <v>43167</v>
      </c>
      <c r="B489" s="36">
        <v>1.8966435185185187E-2</v>
      </c>
      <c r="C489" s="34">
        <v>14.46</v>
      </c>
      <c r="D489" s="34">
        <v>0.19750000000000001</v>
      </c>
      <c r="E489" s="34">
        <v>1975.0624479999999</v>
      </c>
      <c r="F489" s="34">
        <v>153.9</v>
      </c>
      <c r="G489" s="34">
        <v>2.6</v>
      </c>
      <c r="H489" s="34">
        <v>591.70000000000005</v>
      </c>
      <c r="I489" s="34"/>
      <c r="J489" s="34">
        <v>0</v>
      </c>
      <c r="K489" s="34">
        <v>0.87019999999999997</v>
      </c>
      <c r="L489" s="34">
        <v>12.582700000000001</v>
      </c>
      <c r="M489" s="34">
        <v>0.1719</v>
      </c>
      <c r="N489" s="34">
        <v>133.92179999999999</v>
      </c>
      <c r="O489" s="34">
        <v>2.2624</v>
      </c>
      <c r="P489" s="34">
        <v>136.19999999999999</v>
      </c>
      <c r="Q489" s="34">
        <v>109.8723</v>
      </c>
      <c r="R489" s="34">
        <v>1.8562000000000001</v>
      </c>
      <c r="S489" s="34">
        <v>111.7</v>
      </c>
      <c r="T489" s="34">
        <v>591.66610000000003</v>
      </c>
      <c r="U489" s="34"/>
      <c r="V489" s="34"/>
      <c r="W489" s="34">
        <v>0</v>
      </c>
      <c r="X489" s="34">
        <v>0</v>
      </c>
      <c r="Y489" s="34">
        <v>11.9</v>
      </c>
      <c r="Z489" s="34">
        <v>856</v>
      </c>
      <c r="AA489" s="34">
        <v>856</v>
      </c>
      <c r="AB489" s="34">
        <v>871</v>
      </c>
      <c r="AC489" s="34">
        <v>90</v>
      </c>
      <c r="AD489" s="34">
        <v>28.43</v>
      </c>
      <c r="AE489" s="34">
        <v>0.65</v>
      </c>
      <c r="AF489" s="34">
        <v>978</v>
      </c>
      <c r="AG489" s="34">
        <v>2</v>
      </c>
      <c r="AH489" s="34">
        <v>48</v>
      </c>
      <c r="AI489" s="34">
        <v>37</v>
      </c>
      <c r="AJ489" s="34">
        <v>189</v>
      </c>
      <c r="AK489" s="34">
        <v>169</v>
      </c>
      <c r="AL489" s="34">
        <v>3.8</v>
      </c>
      <c r="AM489" s="34">
        <v>174.3</v>
      </c>
      <c r="AN489" s="34" t="s">
        <v>155</v>
      </c>
      <c r="AO489" s="34">
        <v>2</v>
      </c>
      <c r="AP489" s="37">
        <v>0.81144675925925924</v>
      </c>
      <c r="AQ489" s="34">
        <v>47.164234</v>
      </c>
      <c r="AR489" s="34">
        <v>-88.488540999999998</v>
      </c>
      <c r="AS489" s="34">
        <v>317</v>
      </c>
      <c r="AT489" s="34">
        <v>21.1</v>
      </c>
      <c r="AU489" s="34">
        <v>12</v>
      </c>
      <c r="AV489" s="34">
        <v>9</v>
      </c>
      <c r="AW489" s="34" t="s">
        <v>199</v>
      </c>
      <c r="AX489" s="34">
        <v>1</v>
      </c>
      <c r="AY489" s="34">
        <v>1.2385999999999999</v>
      </c>
      <c r="AZ489" s="34">
        <v>1.6</v>
      </c>
      <c r="BA489" s="34">
        <v>13.404</v>
      </c>
      <c r="BB489" s="34">
        <v>13.83</v>
      </c>
      <c r="BC489" s="34">
        <v>1.03</v>
      </c>
      <c r="BD489" s="34">
        <v>14.92</v>
      </c>
      <c r="BE489" s="34">
        <v>2853.9490000000001</v>
      </c>
      <c r="BF489" s="34">
        <v>24.811</v>
      </c>
      <c r="BG489" s="34">
        <v>3.181</v>
      </c>
      <c r="BH489" s="34">
        <v>5.3999999999999999E-2</v>
      </c>
      <c r="BI489" s="34">
        <v>3.2349999999999999</v>
      </c>
      <c r="BJ489" s="34">
        <v>2.61</v>
      </c>
      <c r="BK489" s="34">
        <v>4.3999999999999997E-2</v>
      </c>
      <c r="BL489" s="34">
        <v>2.6539999999999999</v>
      </c>
      <c r="BM489" s="34">
        <v>4.6310000000000002</v>
      </c>
      <c r="BN489" s="34"/>
      <c r="BO489" s="34"/>
      <c r="BP489" s="34"/>
      <c r="BQ489" s="34">
        <v>0</v>
      </c>
      <c r="BR489" s="34">
        <v>0.149616</v>
      </c>
      <c r="BS489" s="34">
        <v>-5</v>
      </c>
      <c r="BT489" s="34">
        <v>6.0000000000000001E-3</v>
      </c>
      <c r="BU489" s="34">
        <v>3.6562410000000001</v>
      </c>
      <c r="BV489" s="34">
        <v>0</v>
      </c>
      <c r="BW489" s="34" t="s">
        <v>155</v>
      </c>
      <c r="BX489" s="34">
        <v>0.82</v>
      </c>
    </row>
    <row r="490" spans="1:76" x14ac:dyDescent="0.25">
      <c r="A490" s="35">
        <v>43167</v>
      </c>
      <c r="B490" s="36">
        <v>1.897800925925926E-2</v>
      </c>
      <c r="C490" s="34">
        <v>14.468999999999999</v>
      </c>
      <c r="D490" s="34">
        <v>0.106</v>
      </c>
      <c r="E490" s="34">
        <v>1059.5412839999999</v>
      </c>
      <c r="F490" s="34">
        <v>144.19999999999999</v>
      </c>
      <c r="G490" s="34">
        <v>2.6</v>
      </c>
      <c r="H490" s="34">
        <v>540.70000000000005</v>
      </c>
      <c r="I490" s="34"/>
      <c r="J490" s="34">
        <v>0</v>
      </c>
      <c r="K490" s="34">
        <v>0.87090000000000001</v>
      </c>
      <c r="L490" s="34">
        <v>12.601800000000001</v>
      </c>
      <c r="M490" s="34">
        <v>9.2299999999999993E-2</v>
      </c>
      <c r="N490" s="34">
        <v>125.5693</v>
      </c>
      <c r="O490" s="34">
        <v>2.2644000000000002</v>
      </c>
      <c r="P490" s="34">
        <v>127.8</v>
      </c>
      <c r="Q490" s="34">
        <v>103.0197</v>
      </c>
      <c r="R490" s="34">
        <v>1.8577999999999999</v>
      </c>
      <c r="S490" s="34">
        <v>104.9</v>
      </c>
      <c r="T490" s="34">
        <v>540.73900000000003</v>
      </c>
      <c r="U490" s="34"/>
      <c r="V490" s="34"/>
      <c r="W490" s="34">
        <v>0</v>
      </c>
      <c r="X490" s="34">
        <v>0</v>
      </c>
      <c r="Y490" s="34">
        <v>11.8</v>
      </c>
      <c r="Z490" s="34">
        <v>856</v>
      </c>
      <c r="AA490" s="34">
        <v>857</v>
      </c>
      <c r="AB490" s="34">
        <v>868</v>
      </c>
      <c r="AC490" s="34">
        <v>90</v>
      </c>
      <c r="AD490" s="34">
        <v>28.43</v>
      </c>
      <c r="AE490" s="34">
        <v>0.65</v>
      </c>
      <c r="AF490" s="34">
        <v>978</v>
      </c>
      <c r="AG490" s="34">
        <v>2</v>
      </c>
      <c r="AH490" s="34">
        <v>48</v>
      </c>
      <c r="AI490" s="34">
        <v>37</v>
      </c>
      <c r="AJ490" s="34">
        <v>189</v>
      </c>
      <c r="AK490" s="34">
        <v>169</v>
      </c>
      <c r="AL490" s="34">
        <v>3.7</v>
      </c>
      <c r="AM490" s="34">
        <v>174.6</v>
      </c>
      <c r="AN490" s="34" t="s">
        <v>155</v>
      </c>
      <c r="AO490" s="34">
        <v>2</v>
      </c>
      <c r="AP490" s="37">
        <v>0.81145833333333339</v>
      </c>
      <c r="AQ490" s="34">
        <v>47.164257999999997</v>
      </c>
      <c r="AR490" s="34">
        <v>-88.488660999999993</v>
      </c>
      <c r="AS490" s="34">
        <v>317</v>
      </c>
      <c r="AT490" s="34">
        <v>21.1</v>
      </c>
      <c r="AU490" s="34">
        <v>12</v>
      </c>
      <c r="AV490" s="34">
        <v>9</v>
      </c>
      <c r="AW490" s="34" t="s">
        <v>199</v>
      </c>
      <c r="AX490" s="34">
        <v>1</v>
      </c>
      <c r="AY490" s="34">
        <v>1.2</v>
      </c>
      <c r="AZ490" s="34">
        <v>1.6</v>
      </c>
      <c r="BA490" s="34">
        <v>13.404</v>
      </c>
      <c r="BB490" s="34">
        <v>13.92</v>
      </c>
      <c r="BC490" s="34">
        <v>1.04</v>
      </c>
      <c r="BD490" s="34">
        <v>14.819000000000001</v>
      </c>
      <c r="BE490" s="34">
        <v>2873.0340000000001</v>
      </c>
      <c r="BF490" s="34">
        <v>13.39</v>
      </c>
      <c r="BG490" s="34">
        <v>2.9980000000000002</v>
      </c>
      <c r="BH490" s="34">
        <v>5.3999999999999999E-2</v>
      </c>
      <c r="BI490" s="34">
        <v>3.052</v>
      </c>
      <c r="BJ490" s="34">
        <v>2.46</v>
      </c>
      <c r="BK490" s="34">
        <v>4.3999999999999997E-2</v>
      </c>
      <c r="BL490" s="34">
        <v>2.504</v>
      </c>
      <c r="BM490" s="34">
        <v>4.2542</v>
      </c>
      <c r="BN490" s="34"/>
      <c r="BO490" s="34"/>
      <c r="BP490" s="34"/>
      <c r="BQ490" s="34">
        <v>0</v>
      </c>
      <c r="BR490" s="34">
        <v>0.14828</v>
      </c>
      <c r="BS490" s="34">
        <v>-5</v>
      </c>
      <c r="BT490" s="34">
        <v>6.7720000000000002E-3</v>
      </c>
      <c r="BU490" s="34">
        <v>3.6235930000000001</v>
      </c>
      <c r="BV490" s="34">
        <v>0</v>
      </c>
      <c r="BW490" s="34" t="s">
        <v>155</v>
      </c>
      <c r="BX490" s="34">
        <v>0.82</v>
      </c>
    </row>
    <row r="491" spans="1:76" x14ac:dyDescent="0.25">
      <c r="A491" s="35">
        <v>43167</v>
      </c>
      <c r="B491" s="36">
        <v>1.8989583333333334E-2</v>
      </c>
      <c r="C491" s="34">
        <v>14.48</v>
      </c>
      <c r="D491" s="34">
        <v>5.3600000000000002E-2</v>
      </c>
      <c r="E491" s="34">
        <v>535.74324300000001</v>
      </c>
      <c r="F491" s="34">
        <v>136.9</v>
      </c>
      <c r="G491" s="34">
        <v>2.6</v>
      </c>
      <c r="H491" s="34">
        <v>497.3</v>
      </c>
      <c r="I491" s="34"/>
      <c r="J491" s="34">
        <v>0</v>
      </c>
      <c r="K491" s="34">
        <v>0.87139999999999995</v>
      </c>
      <c r="L491" s="34">
        <v>12.617599999999999</v>
      </c>
      <c r="M491" s="34">
        <v>4.6699999999999998E-2</v>
      </c>
      <c r="N491" s="34">
        <v>119.27809999999999</v>
      </c>
      <c r="O491" s="34">
        <v>2.2656000000000001</v>
      </c>
      <c r="P491" s="34">
        <v>121.5</v>
      </c>
      <c r="Q491" s="34">
        <v>97.8583</v>
      </c>
      <c r="R491" s="34">
        <v>1.8587</v>
      </c>
      <c r="S491" s="34">
        <v>99.7</v>
      </c>
      <c r="T491" s="34">
        <v>497.28820000000002</v>
      </c>
      <c r="U491" s="34"/>
      <c r="V491" s="34"/>
      <c r="W491" s="34">
        <v>0</v>
      </c>
      <c r="X491" s="34">
        <v>0</v>
      </c>
      <c r="Y491" s="34">
        <v>11.9</v>
      </c>
      <c r="Z491" s="34">
        <v>856</v>
      </c>
      <c r="AA491" s="34">
        <v>856</v>
      </c>
      <c r="AB491" s="34">
        <v>866</v>
      </c>
      <c r="AC491" s="34">
        <v>90</v>
      </c>
      <c r="AD491" s="34">
        <v>28.43</v>
      </c>
      <c r="AE491" s="34">
        <v>0.65</v>
      </c>
      <c r="AF491" s="34">
        <v>978</v>
      </c>
      <c r="AG491" s="34">
        <v>2</v>
      </c>
      <c r="AH491" s="34">
        <v>48</v>
      </c>
      <c r="AI491" s="34">
        <v>37</v>
      </c>
      <c r="AJ491" s="34">
        <v>189</v>
      </c>
      <c r="AK491" s="34">
        <v>168.2</v>
      </c>
      <c r="AL491" s="34">
        <v>3.8</v>
      </c>
      <c r="AM491" s="34">
        <v>175</v>
      </c>
      <c r="AN491" s="34" t="s">
        <v>155</v>
      </c>
      <c r="AO491" s="34">
        <v>2</v>
      </c>
      <c r="AP491" s="37">
        <v>0.81146990740740732</v>
      </c>
      <c r="AQ491" s="34">
        <v>47.164273999999999</v>
      </c>
      <c r="AR491" s="34">
        <v>-88.488783999999995</v>
      </c>
      <c r="AS491" s="34">
        <v>316.89999999999998</v>
      </c>
      <c r="AT491" s="34">
        <v>20.9</v>
      </c>
      <c r="AU491" s="34">
        <v>12</v>
      </c>
      <c r="AV491" s="34">
        <v>9</v>
      </c>
      <c r="AW491" s="34" t="s">
        <v>199</v>
      </c>
      <c r="AX491" s="34">
        <v>1.0613999999999999</v>
      </c>
      <c r="AY491" s="34">
        <v>1.2614000000000001</v>
      </c>
      <c r="AZ491" s="34">
        <v>1.6614</v>
      </c>
      <c r="BA491" s="34">
        <v>13.404</v>
      </c>
      <c r="BB491" s="34">
        <v>13.97</v>
      </c>
      <c r="BC491" s="34">
        <v>1.04</v>
      </c>
      <c r="BD491" s="34">
        <v>14.76</v>
      </c>
      <c r="BE491" s="34">
        <v>2884.3870000000002</v>
      </c>
      <c r="BF491" s="34">
        <v>6.7919999999999998</v>
      </c>
      <c r="BG491" s="34">
        <v>2.855</v>
      </c>
      <c r="BH491" s="34">
        <v>5.3999999999999999E-2</v>
      </c>
      <c r="BI491" s="34">
        <v>2.91</v>
      </c>
      <c r="BJ491" s="34">
        <v>2.343</v>
      </c>
      <c r="BK491" s="34">
        <v>4.3999999999999997E-2</v>
      </c>
      <c r="BL491" s="34">
        <v>2.387</v>
      </c>
      <c r="BM491" s="34">
        <v>3.9228999999999998</v>
      </c>
      <c r="BN491" s="34"/>
      <c r="BO491" s="34"/>
      <c r="BP491" s="34"/>
      <c r="BQ491" s="34">
        <v>0</v>
      </c>
      <c r="BR491" s="34">
        <v>0.15139900000000001</v>
      </c>
      <c r="BS491" s="34">
        <v>-5</v>
      </c>
      <c r="BT491" s="34">
        <v>7.0000000000000001E-3</v>
      </c>
      <c r="BU491" s="34">
        <v>3.6998039999999999</v>
      </c>
      <c r="BV491" s="34">
        <v>0</v>
      </c>
      <c r="BW491" s="34" t="s">
        <v>155</v>
      </c>
      <c r="BX491" s="34">
        <v>0.82</v>
      </c>
    </row>
    <row r="492" spans="1:76" x14ac:dyDescent="0.25">
      <c r="A492" s="35">
        <v>43167</v>
      </c>
      <c r="B492" s="36">
        <v>1.9001157407407408E-2</v>
      </c>
      <c r="C492" s="34">
        <v>14.484999999999999</v>
      </c>
      <c r="D492" s="34">
        <v>3.7600000000000001E-2</v>
      </c>
      <c r="E492" s="34">
        <v>375.56743399999999</v>
      </c>
      <c r="F492" s="34">
        <v>131.6</v>
      </c>
      <c r="G492" s="34">
        <v>2.6</v>
      </c>
      <c r="H492" s="34">
        <v>468.5</v>
      </c>
      <c r="I492" s="34"/>
      <c r="J492" s="34">
        <v>0</v>
      </c>
      <c r="K492" s="34">
        <v>0.87150000000000005</v>
      </c>
      <c r="L492" s="34">
        <v>12.624499999999999</v>
      </c>
      <c r="M492" s="34">
        <v>3.27E-2</v>
      </c>
      <c r="N492" s="34">
        <v>114.6601</v>
      </c>
      <c r="O492" s="34">
        <v>2.266</v>
      </c>
      <c r="P492" s="34">
        <v>116.9</v>
      </c>
      <c r="Q492" s="34">
        <v>94.069599999999994</v>
      </c>
      <c r="R492" s="34">
        <v>1.8591</v>
      </c>
      <c r="S492" s="34">
        <v>95.9</v>
      </c>
      <c r="T492" s="34">
        <v>468.49900000000002</v>
      </c>
      <c r="U492" s="34"/>
      <c r="V492" s="34"/>
      <c r="W492" s="34">
        <v>0</v>
      </c>
      <c r="X492" s="34">
        <v>0</v>
      </c>
      <c r="Y492" s="34">
        <v>11.9</v>
      </c>
      <c r="Z492" s="34">
        <v>855</v>
      </c>
      <c r="AA492" s="34">
        <v>855</v>
      </c>
      <c r="AB492" s="34">
        <v>864</v>
      </c>
      <c r="AC492" s="34">
        <v>90</v>
      </c>
      <c r="AD492" s="34">
        <v>28.43</v>
      </c>
      <c r="AE492" s="34">
        <v>0.65</v>
      </c>
      <c r="AF492" s="34">
        <v>978</v>
      </c>
      <c r="AG492" s="34">
        <v>2</v>
      </c>
      <c r="AH492" s="34">
        <v>48</v>
      </c>
      <c r="AI492" s="34">
        <v>37</v>
      </c>
      <c r="AJ492" s="34">
        <v>189</v>
      </c>
      <c r="AK492" s="34">
        <v>168.8</v>
      </c>
      <c r="AL492" s="34">
        <v>3.9</v>
      </c>
      <c r="AM492" s="34">
        <v>174.6</v>
      </c>
      <c r="AN492" s="34" t="s">
        <v>155</v>
      </c>
      <c r="AO492" s="34">
        <v>2</v>
      </c>
      <c r="AP492" s="37">
        <v>0.81148148148148147</v>
      </c>
      <c r="AQ492" s="34">
        <v>47.164276000000001</v>
      </c>
      <c r="AR492" s="34">
        <v>-88.488906</v>
      </c>
      <c r="AS492" s="34">
        <v>317</v>
      </c>
      <c r="AT492" s="34">
        <v>20.7</v>
      </c>
      <c r="AU492" s="34">
        <v>12</v>
      </c>
      <c r="AV492" s="34">
        <v>9</v>
      </c>
      <c r="AW492" s="34" t="s">
        <v>199</v>
      </c>
      <c r="AX492" s="34">
        <v>1.0386</v>
      </c>
      <c r="AY492" s="34">
        <v>1.3</v>
      </c>
      <c r="AZ492" s="34">
        <v>1.7614000000000001</v>
      </c>
      <c r="BA492" s="34">
        <v>13.404</v>
      </c>
      <c r="BB492" s="34">
        <v>13.98</v>
      </c>
      <c r="BC492" s="34">
        <v>1.04</v>
      </c>
      <c r="BD492" s="34">
        <v>14.739000000000001</v>
      </c>
      <c r="BE492" s="34">
        <v>2888.2280000000001</v>
      </c>
      <c r="BF492" s="34">
        <v>4.766</v>
      </c>
      <c r="BG492" s="34">
        <v>2.7469999999999999</v>
      </c>
      <c r="BH492" s="34">
        <v>5.3999999999999999E-2</v>
      </c>
      <c r="BI492" s="34">
        <v>2.8010000000000002</v>
      </c>
      <c r="BJ492" s="34">
        <v>2.254</v>
      </c>
      <c r="BK492" s="34">
        <v>4.4999999999999998E-2</v>
      </c>
      <c r="BL492" s="34">
        <v>2.298</v>
      </c>
      <c r="BM492" s="34">
        <v>3.6987000000000001</v>
      </c>
      <c r="BN492" s="34"/>
      <c r="BO492" s="34"/>
      <c r="BP492" s="34"/>
      <c r="BQ492" s="34">
        <v>0</v>
      </c>
      <c r="BR492" s="34">
        <v>0.16534799999999999</v>
      </c>
      <c r="BS492" s="34">
        <v>-5</v>
      </c>
      <c r="BT492" s="34">
        <v>6.228E-3</v>
      </c>
      <c r="BU492" s="34">
        <v>4.0407010000000003</v>
      </c>
      <c r="BV492" s="34">
        <v>0</v>
      </c>
      <c r="BW492" s="34" t="s">
        <v>155</v>
      </c>
      <c r="BX492" s="34">
        <v>0.82</v>
      </c>
    </row>
    <row r="493" spans="1:76" x14ac:dyDescent="0.25">
      <c r="A493" s="35">
        <v>43167</v>
      </c>
      <c r="B493" s="36">
        <v>1.9012731481481481E-2</v>
      </c>
      <c r="C493" s="34">
        <v>14.528</v>
      </c>
      <c r="D493" s="34">
        <v>4.9399999999999999E-2</v>
      </c>
      <c r="E493" s="34">
        <v>493.816667</v>
      </c>
      <c r="F493" s="34">
        <v>129</v>
      </c>
      <c r="G493" s="34">
        <v>2.6</v>
      </c>
      <c r="H493" s="34">
        <v>458.9</v>
      </c>
      <c r="I493" s="34"/>
      <c r="J493" s="34">
        <v>0</v>
      </c>
      <c r="K493" s="34">
        <v>0.87109999999999999</v>
      </c>
      <c r="L493" s="34">
        <v>12.654999999999999</v>
      </c>
      <c r="M493" s="34">
        <v>4.2999999999999997E-2</v>
      </c>
      <c r="N493" s="34">
        <v>112.39279999999999</v>
      </c>
      <c r="O493" s="34">
        <v>2.2578999999999998</v>
      </c>
      <c r="P493" s="34">
        <v>114.7</v>
      </c>
      <c r="Q493" s="34">
        <v>92.209400000000002</v>
      </c>
      <c r="R493" s="34">
        <v>1.8524</v>
      </c>
      <c r="S493" s="34">
        <v>94.1</v>
      </c>
      <c r="T493" s="34">
        <v>458.8621</v>
      </c>
      <c r="U493" s="34"/>
      <c r="V493" s="34"/>
      <c r="W493" s="34">
        <v>0</v>
      </c>
      <c r="X493" s="34">
        <v>0</v>
      </c>
      <c r="Y493" s="34">
        <v>11.8</v>
      </c>
      <c r="Z493" s="34">
        <v>855</v>
      </c>
      <c r="AA493" s="34">
        <v>856</v>
      </c>
      <c r="AB493" s="34">
        <v>864</v>
      </c>
      <c r="AC493" s="34">
        <v>90</v>
      </c>
      <c r="AD493" s="34">
        <v>28.43</v>
      </c>
      <c r="AE493" s="34">
        <v>0.65</v>
      </c>
      <c r="AF493" s="34">
        <v>978</v>
      </c>
      <c r="AG493" s="34">
        <v>2</v>
      </c>
      <c r="AH493" s="34">
        <v>48</v>
      </c>
      <c r="AI493" s="34">
        <v>37</v>
      </c>
      <c r="AJ493" s="34">
        <v>189</v>
      </c>
      <c r="AK493" s="34">
        <v>169</v>
      </c>
      <c r="AL493" s="34">
        <v>3.8</v>
      </c>
      <c r="AM493" s="34">
        <v>174.2</v>
      </c>
      <c r="AN493" s="34" t="s">
        <v>155</v>
      </c>
      <c r="AO493" s="34">
        <v>2</v>
      </c>
      <c r="AP493" s="37">
        <v>0.81149305555555562</v>
      </c>
      <c r="AQ493" s="34">
        <v>47.164267000000002</v>
      </c>
      <c r="AR493" s="34">
        <v>-88.489029000000002</v>
      </c>
      <c r="AS493" s="34">
        <v>316.8</v>
      </c>
      <c r="AT493" s="34">
        <v>20.9</v>
      </c>
      <c r="AU493" s="34">
        <v>12</v>
      </c>
      <c r="AV493" s="34">
        <v>9</v>
      </c>
      <c r="AW493" s="34" t="s">
        <v>199</v>
      </c>
      <c r="AX493" s="34">
        <v>1.0613999999999999</v>
      </c>
      <c r="AY493" s="34">
        <v>1.3613999999999999</v>
      </c>
      <c r="AZ493" s="34">
        <v>1.8</v>
      </c>
      <c r="BA493" s="34">
        <v>13.404</v>
      </c>
      <c r="BB493" s="34">
        <v>13.93</v>
      </c>
      <c r="BC493" s="34">
        <v>1.04</v>
      </c>
      <c r="BD493" s="34">
        <v>14.797000000000001</v>
      </c>
      <c r="BE493" s="34">
        <v>2886.1309999999999</v>
      </c>
      <c r="BF493" s="34">
        <v>6.2439999999999998</v>
      </c>
      <c r="BG493" s="34">
        <v>2.6840000000000002</v>
      </c>
      <c r="BH493" s="34">
        <v>5.3999999999999999E-2</v>
      </c>
      <c r="BI493" s="34">
        <v>2.738</v>
      </c>
      <c r="BJ493" s="34">
        <v>2.202</v>
      </c>
      <c r="BK493" s="34">
        <v>4.3999999999999997E-2</v>
      </c>
      <c r="BL493" s="34">
        <v>2.246</v>
      </c>
      <c r="BM493" s="34">
        <v>3.6113</v>
      </c>
      <c r="BN493" s="34"/>
      <c r="BO493" s="34"/>
      <c r="BP493" s="34"/>
      <c r="BQ493" s="34">
        <v>0</v>
      </c>
      <c r="BR493" s="34">
        <v>0.18984400000000001</v>
      </c>
      <c r="BS493" s="34">
        <v>-5</v>
      </c>
      <c r="BT493" s="34">
        <v>7.5440000000000004E-3</v>
      </c>
      <c r="BU493" s="34">
        <v>4.6393129999999996</v>
      </c>
      <c r="BV493" s="34">
        <v>0</v>
      </c>
      <c r="BW493" s="34" t="s">
        <v>155</v>
      </c>
      <c r="BX493" s="34">
        <v>0.82</v>
      </c>
    </row>
    <row r="494" spans="1:76" x14ac:dyDescent="0.25">
      <c r="A494" s="35">
        <v>43167</v>
      </c>
      <c r="B494" s="36">
        <v>1.9024305555555555E-2</v>
      </c>
      <c r="C494" s="34">
        <v>14.53</v>
      </c>
      <c r="D494" s="34">
        <v>8.5699999999999998E-2</v>
      </c>
      <c r="E494" s="34">
        <v>856.65</v>
      </c>
      <c r="F494" s="34">
        <v>133.5</v>
      </c>
      <c r="G494" s="34">
        <v>2.5</v>
      </c>
      <c r="H494" s="34">
        <v>495.5</v>
      </c>
      <c r="I494" s="34"/>
      <c r="J494" s="34">
        <v>0</v>
      </c>
      <c r="K494" s="34">
        <v>0.87070000000000003</v>
      </c>
      <c r="L494" s="34">
        <v>12.651899999999999</v>
      </c>
      <c r="M494" s="34">
        <v>7.46E-2</v>
      </c>
      <c r="N494" s="34">
        <v>116.28189999999999</v>
      </c>
      <c r="O494" s="34">
        <v>2.1768999999999998</v>
      </c>
      <c r="P494" s="34">
        <v>118.5</v>
      </c>
      <c r="Q494" s="34">
        <v>95.400099999999995</v>
      </c>
      <c r="R494" s="34">
        <v>1.7859</v>
      </c>
      <c r="S494" s="34">
        <v>97.2</v>
      </c>
      <c r="T494" s="34">
        <v>495.52080000000001</v>
      </c>
      <c r="U494" s="34"/>
      <c r="V494" s="34"/>
      <c r="W494" s="34">
        <v>0</v>
      </c>
      <c r="X494" s="34">
        <v>0</v>
      </c>
      <c r="Y494" s="34">
        <v>11.9</v>
      </c>
      <c r="Z494" s="34">
        <v>855</v>
      </c>
      <c r="AA494" s="34">
        <v>857</v>
      </c>
      <c r="AB494" s="34">
        <v>864</v>
      </c>
      <c r="AC494" s="34">
        <v>90</v>
      </c>
      <c r="AD494" s="34">
        <v>28.43</v>
      </c>
      <c r="AE494" s="34">
        <v>0.65</v>
      </c>
      <c r="AF494" s="34">
        <v>978</v>
      </c>
      <c r="AG494" s="34">
        <v>2</v>
      </c>
      <c r="AH494" s="34">
        <v>48</v>
      </c>
      <c r="AI494" s="34">
        <v>37</v>
      </c>
      <c r="AJ494" s="34">
        <v>189</v>
      </c>
      <c r="AK494" s="34">
        <v>169</v>
      </c>
      <c r="AL494" s="34">
        <v>3.9</v>
      </c>
      <c r="AM494" s="34">
        <v>174</v>
      </c>
      <c r="AN494" s="34" t="s">
        <v>155</v>
      </c>
      <c r="AO494" s="34">
        <v>2</v>
      </c>
      <c r="AP494" s="37">
        <v>0.81150462962962966</v>
      </c>
      <c r="AQ494" s="34">
        <v>47.164248999999998</v>
      </c>
      <c r="AR494" s="34">
        <v>-88.489153999999999</v>
      </c>
      <c r="AS494" s="34">
        <v>316.7</v>
      </c>
      <c r="AT494" s="34">
        <v>21.3</v>
      </c>
      <c r="AU494" s="34">
        <v>12</v>
      </c>
      <c r="AV494" s="34">
        <v>9</v>
      </c>
      <c r="AW494" s="34" t="s">
        <v>199</v>
      </c>
      <c r="AX494" s="34">
        <v>1.1000000000000001</v>
      </c>
      <c r="AY494" s="34">
        <v>1.4307000000000001</v>
      </c>
      <c r="AZ494" s="34">
        <v>1.8307</v>
      </c>
      <c r="BA494" s="34">
        <v>13.404</v>
      </c>
      <c r="BB494" s="34">
        <v>13.89</v>
      </c>
      <c r="BC494" s="34">
        <v>1.04</v>
      </c>
      <c r="BD494" s="34">
        <v>14.843999999999999</v>
      </c>
      <c r="BE494" s="34">
        <v>2878.1410000000001</v>
      </c>
      <c r="BF494" s="34">
        <v>10.8</v>
      </c>
      <c r="BG494" s="34">
        <v>2.77</v>
      </c>
      <c r="BH494" s="34">
        <v>5.1999999999999998E-2</v>
      </c>
      <c r="BI494" s="34">
        <v>2.8220000000000001</v>
      </c>
      <c r="BJ494" s="34">
        <v>2.2730000000000001</v>
      </c>
      <c r="BK494" s="34">
        <v>4.2999999999999997E-2</v>
      </c>
      <c r="BL494" s="34">
        <v>2.3149999999999999</v>
      </c>
      <c r="BM494" s="34">
        <v>3.8898999999999999</v>
      </c>
      <c r="BN494" s="34"/>
      <c r="BO494" s="34"/>
      <c r="BP494" s="34"/>
      <c r="BQ494" s="34">
        <v>0</v>
      </c>
      <c r="BR494" s="34">
        <v>0.22379199999999999</v>
      </c>
      <c r="BS494" s="34">
        <v>-5</v>
      </c>
      <c r="BT494" s="34">
        <v>8.0000000000000002E-3</v>
      </c>
      <c r="BU494" s="34">
        <v>5.4689170000000003</v>
      </c>
      <c r="BV494" s="34">
        <v>0</v>
      </c>
      <c r="BW494" s="34" t="s">
        <v>155</v>
      </c>
      <c r="BX494" s="34">
        <v>0.82</v>
      </c>
    </row>
    <row r="495" spans="1:76" x14ac:dyDescent="0.25">
      <c r="A495" s="35">
        <v>43167</v>
      </c>
      <c r="B495" s="36">
        <v>1.9035879629629628E-2</v>
      </c>
      <c r="C495" s="34">
        <v>14.53</v>
      </c>
      <c r="D495" s="34">
        <v>0.10730000000000001</v>
      </c>
      <c r="E495" s="34">
        <v>1073.3166670000001</v>
      </c>
      <c r="F495" s="34">
        <v>145.69999999999999</v>
      </c>
      <c r="G495" s="34">
        <v>2.5</v>
      </c>
      <c r="H495" s="34">
        <v>531.1</v>
      </c>
      <c r="I495" s="34"/>
      <c r="J495" s="34">
        <v>0</v>
      </c>
      <c r="K495" s="34">
        <v>0.87050000000000005</v>
      </c>
      <c r="L495" s="34">
        <v>12.648400000000001</v>
      </c>
      <c r="M495" s="34">
        <v>9.3399999999999997E-2</v>
      </c>
      <c r="N495" s="34">
        <v>126.8092</v>
      </c>
      <c r="O495" s="34">
        <v>2.1762000000000001</v>
      </c>
      <c r="P495" s="34">
        <v>129</v>
      </c>
      <c r="Q495" s="34">
        <v>104.0369</v>
      </c>
      <c r="R495" s="34">
        <v>1.7854000000000001</v>
      </c>
      <c r="S495" s="34">
        <v>105.8</v>
      </c>
      <c r="T495" s="34">
        <v>531.13639999999998</v>
      </c>
      <c r="U495" s="34"/>
      <c r="V495" s="34"/>
      <c r="W495" s="34">
        <v>0</v>
      </c>
      <c r="X495" s="34">
        <v>0</v>
      </c>
      <c r="Y495" s="34">
        <v>11.9</v>
      </c>
      <c r="Z495" s="34">
        <v>855</v>
      </c>
      <c r="AA495" s="34">
        <v>857</v>
      </c>
      <c r="AB495" s="34">
        <v>866</v>
      </c>
      <c r="AC495" s="34">
        <v>90</v>
      </c>
      <c r="AD495" s="34">
        <v>28.43</v>
      </c>
      <c r="AE495" s="34">
        <v>0.65</v>
      </c>
      <c r="AF495" s="34">
        <v>978</v>
      </c>
      <c r="AG495" s="34">
        <v>2</v>
      </c>
      <c r="AH495" s="34">
        <v>48</v>
      </c>
      <c r="AI495" s="34">
        <v>37</v>
      </c>
      <c r="AJ495" s="34">
        <v>189</v>
      </c>
      <c r="AK495" s="34">
        <v>169</v>
      </c>
      <c r="AL495" s="34">
        <v>3.8</v>
      </c>
      <c r="AM495" s="34">
        <v>174</v>
      </c>
      <c r="AN495" s="34" t="s">
        <v>155</v>
      </c>
      <c r="AO495" s="34">
        <v>2</v>
      </c>
      <c r="AP495" s="37">
        <v>0.81150462962962966</v>
      </c>
      <c r="AQ495" s="34">
        <v>47.164228000000001</v>
      </c>
      <c r="AR495" s="34">
        <v>-88.489278999999996</v>
      </c>
      <c r="AS495" s="34">
        <v>316.7</v>
      </c>
      <c r="AT495" s="34">
        <v>21.6</v>
      </c>
      <c r="AU495" s="34">
        <v>12</v>
      </c>
      <c r="AV495" s="34">
        <v>9</v>
      </c>
      <c r="AW495" s="34" t="s">
        <v>199</v>
      </c>
      <c r="AX495" s="34">
        <v>1.1000000000000001</v>
      </c>
      <c r="AY495" s="34">
        <v>1.4806999999999999</v>
      </c>
      <c r="AZ495" s="34">
        <v>1.8807</v>
      </c>
      <c r="BA495" s="34">
        <v>13.404</v>
      </c>
      <c r="BB495" s="34">
        <v>13.87</v>
      </c>
      <c r="BC495" s="34">
        <v>1.03</v>
      </c>
      <c r="BD495" s="34">
        <v>14.877000000000001</v>
      </c>
      <c r="BE495" s="34">
        <v>2873.08</v>
      </c>
      <c r="BF495" s="34">
        <v>13.507999999999999</v>
      </c>
      <c r="BG495" s="34">
        <v>3.016</v>
      </c>
      <c r="BH495" s="34">
        <v>5.1999999999999998E-2</v>
      </c>
      <c r="BI495" s="34">
        <v>3.0680000000000001</v>
      </c>
      <c r="BJ495" s="34">
        <v>2.4750000000000001</v>
      </c>
      <c r="BK495" s="34">
        <v>4.2000000000000003E-2</v>
      </c>
      <c r="BL495" s="34">
        <v>2.5169999999999999</v>
      </c>
      <c r="BM495" s="34">
        <v>4.1632999999999996</v>
      </c>
      <c r="BN495" s="34"/>
      <c r="BO495" s="34"/>
      <c r="BP495" s="34"/>
      <c r="BQ495" s="34">
        <v>0</v>
      </c>
      <c r="BR495" s="34">
        <v>0.234316</v>
      </c>
      <c r="BS495" s="34">
        <v>-5</v>
      </c>
      <c r="BT495" s="34">
        <v>8.0000000000000002E-3</v>
      </c>
      <c r="BU495" s="34">
        <v>5.7260970000000002</v>
      </c>
      <c r="BV495" s="34">
        <v>0</v>
      </c>
      <c r="BW495" s="34" t="s">
        <v>155</v>
      </c>
      <c r="BX495" s="34">
        <v>0.82</v>
      </c>
    </row>
    <row r="496" spans="1:76" x14ac:dyDescent="0.25">
      <c r="A496" s="35">
        <v>43167</v>
      </c>
      <c r="B496" s="36">
        <v>1.9047453703703705E-2</v>
      </c>
      <c r="C496" s="34">
        <v>14.53</v>
      </c>
      <c r="D496" s="34">
        <v>0.1167</v>
      </c>
      <c r="E496" s="34">
        <v>1166.916667</v>
      </c>
      <c r="F496" s="34">
        <v>154.5</v>
      </c>
      <c r="G496" s="34">
        <v>2.5</v>
      </c>
      <c r="H496" s="34">
        <v>541.5</v>
      </c>
      <c r="I496" s="34"/>
      <c r="J496" s="34">
        <v>0</v>
      </c>
      <c r="K496" s="34">
        <v>0.87039999999999995</v>
      </c>
      <c r="L496" s="34">
        <v>12.6473</v>
      </c>
      <c r="M496" s="34">
        <v>0.1016</v>
      </c>
      <c r="N496" s="34">
        <v>134.47900000000001</v>
      </c>
      <c r="O496" s="34">
        <v>2.1760999999999999</v>
      </c>
      <c r="P496" s="34">
        <v>136.69999999999999</v>
      </c>
      <c r="Q496" s="34">
        <v>110.32940000000001</v>
      </c>
      <c r="R496" s="34">
        <v>1.7853000000000001</v>
      </c>
      <c r="S496" s="34">
        <v>112.1</v>
      </c>
      <c r="T496" s="34">
        <v>541.53440000000001</v>
      </c>
      <c r="U496" s="34"/>
      <c r="V496" s="34"/>
      <c r="W496" s="34">
        <v>0</v>
      </c>
      <c r="X496" s="34">
        <v>0</v>
      </c>
      <c r="Y496" s="34">
        <v>11.9</v>
      </c>
      <c r="Z496" s="34">
        <v>855</v>
      </c>
      <c r="AA496" s="34">
        <v>856</v>
      </c>
      <c r="AB496" s="34">
        <v>865</v>
      </c>
      <c r="AC496" s="34">
        <v>90</v>
      </c>
      <c r="AD496" s="34">
        <v>28.43</v>
      </c>
      <c r="AE496" s="34">
        <v>0.65</v>
      </c>
      <c r="AF496" s="34">
        <v>978</v>
      </c>
      <c r="AG496" s="34">
        <v>2</v>
      </c>
      <c r="AH496" s="34">
        <v>48</v>
      </c>
      <c r="AI496" s="34">
        <v>37</v>
      </c>
      <c r="AJ496" s="34">
        <v>189</v>
      </c>
      <c r="AK496" s="34">
        <v>169</v>
      </c>
      <c r="AL496" s="34">
        <v>3.9</v>
      </c>
      <c r="AM496" s="34">
        <v>174</v>
      </c>
      <c r="AN496" s="34" t="s">
        <v>155</v>
      </c>
      <c r="AO496" s="34">
        <v>2</v>
      </c>
      <c r="AP496" s="37">
        <v>0.81152777777777774</v>
      </c>
      <c r="AQ496" s="34">
        <v>47.164200000000001</v>
      </c>
      <c r="AR496" s="34">
        <v>-88.489407</v>
      </c>
      <c r="AS496" s="34">
        <v>316.5</v>
      </c>
      <c r="AT496" s="34">
        <v>22.3</v>
      </c>
      <c r="AU496" s="34">
        <v>12</v>
      </c>
      <c r="AV496" s="34">
        <v>9</v>
      </c>
      <c r="AW496" s="34" t="s">
        <v>199</v>
      </c>
      <c r="AX496" s="34">
        <v>1.1614</v>
      </c>
      <c r="AY496" s="34">
        <v>1.7456</v>
      </c>
      <c r="AZ496" s="34">
        <v>2.1456</v>
      </c>
      <c r="BA496" s="34">
        <v>13.404</v>
      </c>
      <c r="BB496" s="34">
        <v>13.86</v>
      </c>
      <c r="BC496" s="34">
        <v>1.03</v>
      </c>
      <c r="BD496" s="34">
        <v>14.885999999999999</v>
      </c>
      <c r="BE496" s="34">
        <v>2871.011</v>
      </c>
      <c r="BF496" s="34">
        <v>14.675000000000001</v>
      </c>
      <c r="BG496" s="34">
        <v>3.1970000000000001</v>
      </c>
      <c r="BH496" s="34">
        <v>5.1999999999999998E-2</v>
      </c>
      <c r="BI496" s="34">
        <v>3.2490000000000001</v>
      </c>
      <c r="BJ496" s="34">
        <v>2.6230000000000002</v>
      </c>
      <c r="BK496" s="34">
        <v>4.2000000000000003E-2</v>
      </c>
      <c r="BL496" s="34">
        <v>2.665</v>
      </c>
      <c r="BM496" s="34">
        <v>4.2420999999999998</v>
      </c>
      <c r="BN496" s="34"/>
      <c r="BO496" s="34"/>
      <c r="BP496" s="34"/>
      <c r="BQ496" s="34">
        <v>0</v>
      </c>
      <c r="BR496" s="34">
        <v>0.21338399999999999</v>
      </c>
      <c r="BS496" s="34">
        <v>-5</v>
      </c>
      <c r="BT496" s="34">
        <v>7.228E-3</v>
      </c>
      <c r="BU496" s="34">
        <v>5.2145710000000003</v>
      </c>
      <c r="BV496" s="34">
        <v>0</v>
      </c>
      <c r="BW496" s="34" t="s">
        <v>155</v>
      </c>
      <c r="BX496" s="34">
        <v>0.82</v>
      </c>
    </row>
    <row r="497" spans="1:76" x14ac:dyDescent="0.25">
      <c r="A497" s="35">
        <v>43167</v>
      </c>
      <c r="B497" s="36">
        <v>1.9059027777777779E-2</v>
      </c>
      <c r="C497" s="34">
        <v>14.526999999999999</v>
      </c>
      <c r="D497" s="34">
        <v>0.2026</v>
      </c>
      <c r="E497" s="34">
        <v>2025.8734179999999</v>
      </c>
      <c r="F497" s="34">
        <v>163.1</v>
      </c>
      <c r="G497" s="34">
        <v>2.5</v>
      </c>
      <c r="H497" s="34">
        <v>548.4</v>
      </c>
      <c r="I497" s="34"/>
      <c r="J497" s="34">
        <v>0</v>
      </c>
      <c r="K497" s="34">
        <v>0.86970000000000003</v>
      </c>
      <c r="L497" s="34">
        <v>12.634</v>
      </c>
      <c r="M497" s="34">
        <v>0.1762</v>
      </c>
      <c r="N497" s="34">
        <v>141.88409999999999</v>
      </c>
      <c r="O497" s="34">
        <v>2.1741999999999999</v>
      </c>
      <c r="P497" s="34">
        <v>144.1</v>
      </c>
      <c r="Q497" s="34">
        <v>116.40470000000001</v>
      </c>
      <c r="R497" s="34">
        <v>1.7838000000000001</v>
      </c>
      <c r="S497" s="34">
        <v>118.2</v>
      </c>
      <c r="T497" s="34">
        <v>548.35760000000005</v>
      </c>
      <c r="U497" s="34"/>
      <c r="V497" s="34"/>
      <c r="W497" s="34">
        <v>0</v>
      </c>
      <c r="X497" s="34">
        <v>0</v>
      </c>
      <c r="Y497" s="34">
        <v>11.9</v>
      </c>
      <c r="Z497" s="34">
        <v>856</v>
      </c>
      <c r="AA497" s="34">
        <v>856</v>
      </c>
      <c r="AB497" s="34">
        <v>865</v>
      </c>
      <c r="AC497" s="34">
        <v>90</v>
      </c>
      <c r="AD497" s="34">
        <v>28.43</v>
      </c>
      <c r="AE497" s="34">
        <v>0.65</v>
      </c>
      <c r="AF497" s="34">
        <v>978</v>
      </c>
      <c r="AG497" s="34">
        <v>2</v>
      </c>
      <c r="AH497" s="34">
        <v>48</v>
      </c>
      <c r="AI497" s="34">
        <v>37</v>
      </c>
      <c r="AJ497" s="34">
        <v>189</v>
      </c>
      <c r="AK497" s="34">
        <v>169</v>
      </c>
      <c r="AL497" s="34">
        <v>3.9</v>
      </c>
      <c r="AM497" s="34">
        <v>174.2</v>
      </c>
      <c r="AN497" s="34" t="s">
        <v>155</v>
      </c>
      <c r="AO497" s="34">
        <v>2</v>
      </c>
      <c r="AP497" s="37">
        <v>0.81153935185185189</v>
      </c>
      <c r="AQ497" s="34">
        <v>47.164172999999998</v>
      </c>
      <c r="AR497" s="34">
        <v>-88.489536999999999</v>
      </c>
      <c r="AS497" s="34">
        <v>316.3</v>
      </c>
      <c r="AT497" s="34">
        <v>22.6</v>
      </c>
      <c r="AU497" s="34">
        <v>12</v>
      </c>
      <c r="AV497" s="34">
        <v>9</v>
      </c>
      <c r="AW497" s="34" t="s">
        <v>199</v>
      </c>
      <c r="AX497" s="34">
        <v>1.2</v>
      </c>
      <c r="AY497" s="34">
        <v>1.9</v>
      </c>
      <c r="AZ497" s="34">
        <v>2.2999999999999998</v>
      </c>
      <c r="BA497" s="34">
        <v>13.404</v>
      </c>
      <c r="BB497" s="34">
        <v>13.77</v>
      </c>
      <c r="BC497" s="34">
        <v>1.03</v>
      </c>
      <c r="BD497" s="34">
        <v>14.984</v>
      </c>
      <c r="BE497" s="34">
        <v>2854.1239999999998</v>
      </c>
      <c r="BF497" s="34">
        <v>25.332999999999998</v>
      </c>
      <c r="BG497" s="34">
        <v>3.3570000000000002</v>
      </c>
      <c r="BH497" s="34">
        <v>5.0999999999999997E-2</v>
      </c>
      <c r="BI497" s="34">
        <v>3.4079999999999999</v>
      </c>
      <c r="BJ497" s="34">
        <v>2.754</v>
      </c>
      <c r="BK497" s="34">
        <v>4.2000000000000003E-2</v>
      </c>
      <c r="BL497" s="34">
        <v>2.7959999999999998</v>
      </c>
      <c r="BM497" s="34">
        <v>4.2747999999999999</v>
      </c>
      <c r="BN497" s="34"/>
      <c r="BO497" s="34"/>
      <c r="BP497" s="34"/>
      <c r="BQ497" s="34">
        <v>0</v>
      </c>
      <c r="BR497" s="34">
        <v>0.18692800000000001</v>
      </c>
      <c r="BS497" s="34">
        <v>-5</v>
      </c>
      <c r="BT497" s="34">
        <v>6.228E-3</v>
      </c>
      <c r="BU497" s="34">
        <v>4.5680529999999999</v>
      </c>
      <c r="BV497" s="34">
        <v>0</v>
      </c>
      <c r="BW497" s="34" t="s">
        <v>155</v>
      </c>
      <c r="BX497" s="34">
        <v>0.82</v>
      </c>
    </row>
    <row r="498" spans="1:76" x14ac:dyDescent="0.25">
      <c r="A498" s="35">
        <v>43167</v>
      </c>
      <c r="B498" s="36">
        <v>1.9070601851851852E-2</v>
      </c>
      <c r="C498" s="34">
        <v>14.521000000000001</v>
      </c>
      <c r="D498" s="34">
        <v>0.21820000000000001</v>
      </c>
      <c r="E498" s="34">
        <v>2181.896698</v>
      </c>
      <c r="F498" s="34">
        <v>169.7</v>
      </c>
      <c r="G498" s="34">
        <v>2.4</v>
      </c>
      <c r="H498" s="34">
        <v>570.1</v>
      </c>
      <c r="I498" s="34"/>
      <c r="J498" s="34">
        <v>0</v>
      </c>
      <c r="K498" s="34">
        <v>0.86950000000000005</v>
      </c>
      <c r="L498" s="34">
        <v>12.6267</v>
      </c>
      <c r="M498" s="34">
        <v>0.18970000000000001</v>
      </c>
      <c r="N498" s="34">
        <v>147.56710000000001</v>
      </c>
      <c r="O498" s="34">
        <v>2.0869</v>
      </c>
      <c r="P498" s="34">
        <v>149.69999999999999</v>
      </c>
      <c r="Q498" s="34">
        <v>121.1819</v>
      </c>
      <c r="R498" s="34">
        <v>1.7137</v>
      </c>
      <c r="S498" s="34">
        <v>122.9</v>
      </c>
      <c r="T498" s="34">
        <v>570.06780000000003</v>
      </c>
      <c r="U498" s="34"/>
      <c r="V498" s="34"/>
      <c r="W498" s="34">
        <v>0</v>
      </c>
      <c r="X498" s="34">
        <v>0</v>
      </c>
      <c r="Y498" s="34">
        <v>11.9</v>
      </c>
      <c r="Z498" s="34">
        <v>856</v>
      </c>
      <c r="AA498" s="34">
        <v>856</v>
      </c>
      <c r="AB498" s="34">
        <v>864</v>
      </c>
      <c r="AC498" s="34">
        <v>90.8</v>
      </c>
      <c r="AD498" s="34">
        <v>28.67</v>
      </c>
      <c r="AE498" s="34">
        <v>0.66</v>
      </c>
      <c r="AF498" s="34">
        <v>978</v>
      </c>
      <c r="AG498" s="34">
        <v>2</v>
      </c>
      <c r="AH498" s="34">
        <v>48</v>
      </c>
      <c r="AI498" s="34">
        <v>37</v>
      </c>
      <c r="AJ498" s="34">
        <v>189</v>
      </c>
      <c r="AK498" s="34">
        <v>168.2</v>
      </c>
      <c r="AL498" s="34">
        <v>3.9</v>
      </c>
      <c r="AM498" s="34">
        <v>174.6</v>
      </c>
      <c r="AN498" s="34" t="s">
        <v>155</v>
      </c>
      <c r="AO498" s="34">
        <v>2</v>
      </c>
      <c r="AP498" s="37">
        <v>0.81155092592592604</v>
      </c>
      <c r="AQ498" s="34">
        <v>47.164147</v>
      </c>
      <c r="AR498" s="34">
        <v>-88.489664000000005</v>
      </c>
      <c r="AS498" s="34">
        <v>316.2</v>
      </c>
      <c r="AT498" s="34">
        <v>24.4</v>
      </c>
      <c r="AU498" s="34">
        <v>12</v>
      </c>
      <c r="AV498" s="34">
        <v>9</v>
      </c>
      <c r="AW498" s="34" t="s">
        <v>199</v>
      </c>
      <c r="AX498" s="34">
        <v>1.2</v>
      </c>
      <c r="AY498" s="34">
        <v>1.9</v>
      </c>
      <c r="AZ498" s="34">
        <v>2.2999999999999998</v>
      </c>
      <c r="BA498" s="34">
        <v>13.404</v>
      </c>
      <c r="BB498" s="34">
        <v>13.76</v>
      </c>
      <c r="BC498" s="34">
        <v>1.03</v>
      </c>
      <c r="BD498" s="34">
        <v>15.005000000000001</v>
      </c>
      <c r="BE498" s="34">
        <v>2850.6060000000002</v>
      </c>
      <c r="BF498" s="34">
        <v>27.260999999999999</v>
      </c>
      <c r="BG498" s="34">
        <v>3.4889999999999999</v>
      </c>
      <c r="BH498" s="34">
        <v>4.9000000000000002E-2</v>
      </c>
      <c r="BI498" s="34">
        <v>3.5379999999999998</v>
      </c>
      <c r="BJ498" s="34">
        <v>2.8650000000000002</v>
      </c>
      <c r="BK498" s="34">
        <v>4.1000000000000002E-2</v>
      </c>
      <c r="BL498" s="34">
        <v>2.9049999999999998</v>
      </c>
      <c r="BM498" s="34">
        <v>4.4412000000000003</v>
      </c>
      <c r="BN498" s="34"/>
      <c r="BO498" s="34"/>
      <c r="BP498" s="34"/>
      <c r="BQ498" s="34">
        <v>0</v>
      </c>
      <c r="BR498" s="34">
        <v>0.18640399999999999</v>
      </c>
      <c r="BS498" s="34">
        <v>-5</v>
      </c>
      <c r="BT498" s="34">
        <v>6.7720000000000002E-3</v>
      </c>
      <c r="BU498" s="34">
        <v>4.5552479999999997</v>
      </c>
      <c r="BV498" s="34">
        <v>0</v>
      </c>
      <c r="BW498" s="34" t="s">
        <v>155</v>
      </c>
      <c r="BX498" s="34">
        <v>0.82099999999999995</v>
      </c>
    </row>
    <row r="499" spans="1:76" x14ac:dyDescent="0.25">
      <c r="A499" s="35">
        <v>43167</v>
      </c>
      <c r="B499" s="36">
        <v>1.9082175925925923E-2</v>
      </c>
      <c r="C499" s="34">
        <v>14.529</v>
      </c>
      <c r="D499" s="34">
        <v>0.1386</v>
      </c>
      <c r="E499" s="34">
        <v>1386.0080969999999</v>
      </c>
      <c r="F499" s="34">
        <v>171.4</v>
      </c>
      <c r="G499" s="34">
        <v>2.4</v>
      </c>
      <c r="H499" s="34">
        <v>565.9</v>
      </c>
      <c r="I499" s="34"/>
      <c r="J499" s="34">
        <v>0</v>
      </c>
      <c r="K499" s="34">
        <v>0.87019999999999997</v>
      </c>
      <c r="L499" s="34">
        <v>12.643599999999999</v>
      </c>
      <c r="M499" s="34">
        <v>0.1206</v>
      </c>
      <c r="N499" s="34">
        <v>149.1403</v>
      </c>
      <c r="O499" s="34">
        <v>2.0884999999999998</v>
      </c>
      <c r="P499" s="34">
        <v>151.19999999999999</v>
      </c>
      <c r="Q499" s="34">
        <v>122.392</v>
      </c>
      <c r="R499" s="34">
        <v>1.7139</v>
      </c>
      <c r="S499" s="34">
        <v>124.1</v>
      </c>
      <c r="T499" s="34">
        <v>565.92830000000004</v>
      </c>
      <c r="U499" s="34"/>
      <c r="V499" s="34"/>
      <c r="W499" s="34">
        <v>0</v>
      </c>
      <c r="X499" s="34">
        <v>0</v>
      </c>
      <c r="Y499" s="34">
        <v>11.9</v>
      </c>
      <c r="Z499" s="34">
        <v>855</v>
      </c>
      <c r="AA499" s="34">
        <v>856</v>
      </c>
      <c r="AB499" s="34">
        <v>865</v>
      </c>
      <c r="AC499" s="34">
        <v>90.2</v>
      </c>
      <c r="AD499" s="34">
        <v>28.5</v>
      </c>
      <c r="AE499" s="34">
        <v>0.65</v>
      </c>
      <c r="AF499" s="34">
        <v>978</v>
      </c>
      <c r="AG499" s="34">
        <v>2</v>
      </c>
      <c r="AH499" s="34">
        <v>48</v>
      </c>
      <c r="AI499" s="34">
        <v>37</v>
      </c>
      <c r="AJ499" s="34">
        <v>189</v>
      </c>
      <c r="AK499" s="34">
        <v>168.8</v>
      </c>
      <c r="AL499" s="34">
        <v>3.9</v>
      </c>
      <c r="AM499" s="34">
        <v>175</v>
      </c>
      <c r="AN499" s="34" t="s">
        <v>155</v>
      </c>
      <c r="AO499" s="34">
        <v>2</v>
      </c>
      <c r="AP499" s="37">
        <v>0.81156249999999996</v>
      </c>
      <c r="AQ499" s="34">
        <v>47.164096999999998</v>
      </c>
      <c r="AR499" s="34">
        <v>-88.489787000000007</v>
      </c>
      <c r="AS499" s="34">
        <v>316.2</v>
      </c>
      <c r="AT499" s="34">
        <v>25.4</v>
      </c>
      <c r="AU499" s="34">
        <v>12</v>
      </c>
      <c r="AV499" s="34">
        <v>8</v>
      </c>
      <c r="AW499" s="34" t="s">
        <v>203</v>
      </c>
      <c r="AX499" s="34">
        <v>1.2</v>
      </c>
      <c r="AY499" s="34">
        <v>1.8386</v>
      </c>
      <c r="AZ499" s="34">
        <v>2.2999999999999998</v>
      </c>
      <c r="BA499" s="34">
        <v>13.404</v>
      </c>
      <c r="BB499" s="34">
        <v>13.83</v>
      </c>
      <c r="BC499" s="34">
        <v>1.03</v>
      </c>
      <c r="BD499" s="34">
        <v>14.914999999999999</v>
      </c>
      <c r="BE499" s="34">
        <v>2866.1770000000001</v>
      </c>
      <c r="BF499" s="34">
        <v>17.402000000000001</v>
      </c>
      <c r="BG499" s="34">
        <v>3.5409999999999999</v>
      </c>
      <c r="BH499" s="34">
        <v>0.05</v>
      </c>
      <c r="BI499" s="34">
        <v>3.59</v>
      </c>
      <c r="BJ499" s="34">
        <v>2.9060000000000001</v>
      </c>
      <c r="BK499" s="34">
        <v>4.1000000000000002E-2</v>
      </c>
      <c r="BL499" s="34">
        <v>2.9460000000000002</v>
      </c>
      <c r="BM499" s="34">
        <v>4.4271000000000003</v>
      </c>
      <c r="BN499" s="34"/>
      <c r="BO499" s="34"/>
      <c r="BP499" s="34"/>
      <c r="BQ499" s="34">
        <v>0</v>
      </c>
      <c r="BR499" s="34">
        <v>0.16869999999999999</v>
      </c>
      <c r="BS499" s="34">
        <v>-5</v>
      </c>
      <c r="BT499" s="34">
        <v>6.228E-3</v>
      </c>
      <c r="BU499" s="34">
        <v>4.1226070000000004</v>
      </c>
      <c r="BV499" s="34">
        <v>0</v>
      </c>
      <c r="BW499" s="34" t="s">
        <v>155</v>
      </c>
      <c r="BX499" s="34">
        <v>0.82099999999999995</v>
      </c>
    </row>
    <row r="500" spans="1:76" x14ac:dyDescent="0.25">
      <c r="A500" s="35">
        <v>43167</v>
      </c>
      <c r="B500" s="36">
        <v>1.909375E-2</v>
      </c>
      <c r="C500" s="34">
        <v>14.53</v>
      </c>
      <c r="D500" s="34">
        <v>5.1900000000000002E-2</v>
      </c>
      <c r="E500" s="34">
        <v>518.68552399999999</v>
      </c>
      <c r="F500" s="34">
        <v>167.6</v>
      </c>
      <c r="G500" s="34">
        <v>2.4</v>
      </c>
      <c r="H500" s="34">
        <v>502.1</v>
      </c>
      <c r="I500" s="34"/>
      <c r="J500" s="34">
        <v>0</v>
      </c>
      <c r="K500" s="34">
        <v>0.871</v>
      </c>
      <c r="L500" s="34">
        <v>12.6563</v>
      </c>
      <c r="M500" s="34">
        <v>4.5199999999999997E-2</v>
      </c>
      <c r="N500" s="34">
        <v>145.94569999999999</v>
      </c>
      <c r="O500" s="34">
        <v>2.0905</v>
      </c>
      <c r="P500" s="34">
        <v>148</v>
      </c>
      <c r="Q500" s="34">
        <v>119.73699999999999</v>
      </c>
      <c r="R500" s="34">
        <v>1.7151000000000001</v>
      </c>
      <c r="S500" s="34">
        <v>121.5</v>
      </c>
      <c r="T500" s="34">
        <v>502.14440000000002</v>
      </c>
      <c r="U500" s="34"/>
      <c r="V500" s="34"/>
      <c r="W500" s="34">
        <v>0</v>
      </c>
      <c r="X500" s="34">
        <v>0</v>
      </c>
      <c r="Y500" s="34">
        <v>11.8</v>
      </c>
      <c r="Z500" s="34">
        <v>856</v>
      </c>
      <c r="AA500" s="34">
        <v>856</v>
      </c>
      <c r="AB500" s="34">
        <v>865</v>
      </c>
      <c r="AC500" s="34">
        <v>90</v>
      </c>
      <c r="AD500" s="34">
        <v>28.43</v>
      </c>
      <c r="AE500" s="34">
        <v>0.65</v>
      </c>
      <c r="AF500" s="34">
        <v>978</v>
      </c>
      <c r="AG500" s="34">
        <v>2</v>
      </c>
      <c r="AH500" s="34">
        <v>48</v>
      </c>
      <c r="AI500" s="34">
        <v>37</v>
      </c>
      <c r="AJ500" s="34">
        <v>189</v>
      </c>
      <c r="AK500" s="34">
        <v>169</v>
      </c>
      <c r="AL500" s="34">
        <v>3.9</v>
      </c>
      <c r="AM500" s="34">
        <v>174.7</v>
      </c>
      <c r="AN500" s="34" t="s">
        <v>155</v>
      </c>
      <c r="AO500" s="34">
        <v>2</v>
      </c>
      <c r="AP500" s="37">
        <v>0.81157407407407411</v>
      </c>
      <c r="AQ500" s="34">
        <v>47.164031000000001</v>
      </c>
      <c r="AR500" s="34">
        <v>-88.489906000000005</v>
      </c>
      <c r="AS500" s="34">
        <v>316</v>
      </c>
      <c r="AT500" s="34">
        <v>25.1</v>
      </c>
      <c r="AU500" s="34">
        <v>12</v>
      </c>
      <c r="AV500" s="34">
        <v>8</v>
      </c>
      <c r="AW500" s="34" t="s">
        <v>203</v>
      </c>
      <c r="AX500" s="34">
        <v>1.2</v>
      </c>
      <c r="AY500" s="34">
        <v>1.7385999999999999</v>
      </c>
      <c r="AZ500" s="34">
        <v>2.2385999999999999</v>
      </c>
      <c r="BA500" s="34">
        <v>13.404</v>
      </c>
      <c r="BB500" s="34">
        <v>13.92</v>
      </c>
      <c r="BC500" s="34">
        <v>1.04</v>
      </c>
      <c r="BD500" s="34">
        <v>14.804</v>
      </c>
      <c r="BE500" s="34">
        <v>2884.6579999999999</v>
      </c>
      <c r="BF500" s="34">
        <v>6.5540000000000003</v>
      </c>
      <c r="BG500" s="34">
        <v>3.4830000000000001</v>
      </c>
      <c r="BH500" s="34">
        <v>0.05</v>
      </c>
      <c r="BI500" s="34">
        <v>3.5329999999999999</v>
      </c>
      <c r="BJ500" s="34">
        <v>2.8580000000000001</v>
      </c>
      <c r="BK500" s="34">
        <v>4.1000000000000002E-2</v>
      </c>
      <c r="BL500" s="34">
        <v>2.899</v>
      </c>
      <c r="BM500" s="34">
        <v>3.9495</v>
      </c>
      <c r="BN500" s="34"/>
      <c r="BO500" s="34"/>
      <c r="BP500" s="34"/>
      <c r="BQ500" s="34">
        <v>0</v>
      </c>
      <c r="BR500" s="34">
        <v>0.14910399999999999</v>
      </c>
      <c r="BS500" s="34">
        <v>-5</v>
      </c>
      <c r="BT500" s="34">
        <v>6.0000000000000001E-3</v>
      </c>
      <c r="BU500" s="34">
        <v>3.643729</v>
      </c>
      <c r="BV500" s="34">
        <v>0</v>
      </c>
      <c r="BW500" s="34" t="s">
        <v>155</v>
      </c>
      <c r="BX500" s="34">
        <v>0.82</v>
      </c>
    </row>
    <row r="501" spans="1:76" x14ac:dyDescent="0.25">
      <c r="A501" s="35">
        <v>43167</v>
      </c>
      <c r="B501" s="36">
        <v>1.9105324074074073E-2</v>
      </c>
      <c r="C501" s="34">
        <v>14.53</v>
      </c>
      <c r="D501" s="34">
        <v>3.44E-2</v>
      </c>
      <c r="E501" s="34">
        <v>343.97670499999998</v>
      </c>
      <c r="F501" s="34">
        <v>162</v>
      </c>
      <c r="G501" s="34">
        <v>2.4</v>
      </c>
      <c r="H501" s="34">
        <v>470.5</v>
      </c>
      <c r="I501" s="34"/>
      <c r="J501" s="34">
        <v>0</v>
      </c>
      <c r="K501" s="34">
        <v>0.87119999999999997</v>
      </c>
      <c r="L501" s="34">
        <v>12.6586</v>
      </c>
      <c r="M501" s="34">
        <v>0.03</v>
      </c>
      <c r="N501" s="34">
        <v>141.154</v>
      </c>
      <c r="O501" s="34">
        <v>2.0909</v>
      </c>
      <c r="P501" s="34">
        <v>143.19999999999999</v>
      </c>
      <c r="Q501" s="34">
        <v>115.8057</v>
      </c>
      <c r="R501" s="34">
        <v>1.7154</v>
      </c>
      <c r="S501" s="34">
        <v>117.5</v>
      </c>
      <c r="T501" s="34">
        <v>470.517</v>
      </c>
      <c r="U501" s="34"/>
      <c r="V501" s="34"/>
      <c r="W501" s="34">
        <v>0</v>
      </c>
      <c r="X501" s="34">
        <v>0</v>
      </c>
      <c r="Y501" s="34">
        <v>11.8</v>
      </c>
      <c r="Z501" s="34">
        <v>856</v>
      </c>
      <c r="AA501" s="34">
        <v>857</v>
      </c>
      <c r="AB501" s="34">
        <v>865</v>
      </c>
      <c r="AC501" s="34">
        <v>90</v>
      </c>
      <c r="AD501" s="34">
        <v>28.43</v>
      </c>
      <c r="AE501" s="34">
        <v>0.65</v>
      </c>
      <c r="AF501" s="34">
        <v>978</v>
      </c>
      <c r="AG501" s="34">
        <v>2</v>
      </c>
      <c r="AH501" s="34">
        <v>48</v>
      </c>
      <c r="AI501" s="34">
        <v>37</v>
      </c>
      <c r="AJ501" s="34">
        <v>189</v>
      </c>
      <c r="AK501" s="34">
        <v>169</v>
      </c>
      <c r="AL501" s="34">
        <v>3.8</v>
      </c>
      <c r="AM501" s="34">
        <v>174.3</v>
      </c>
      <c r="AN501" s="34" t="s">
        <v>155</v>
      </c>
      <c r="AO501" s="34">
        <v>2</v>
      </c>
      <c r="AP501" s="37">
        <v>0.81158564814814815</v>
      </c>
      <c r="AQ501" s="34">
        <v>47.163958999999998</v>
      </c>
      <c r="AR501" s="34">
        <v>-88.490014000000002</v>
      </c>
      <c r="AS501" s="34">
        <v>315.8</v>
      </c>
      <c r="AT501" s="34">
        <v>24.5</v>
      </c>
      <c r="AU501" s="34">
        <v>12</v>
      </c>
      <c r="AV501" s="34">
        <v>9</v>
      </c>
      <c r="AW501" s="34" t="s">
        <v>199</v>
      </c>
      <c r="AX501" s="34">
        <v>1.261339</v>
      </c>
      <c r="AY501" s="34">
        <v>1.270629</v>
      </c>
      <c r="AZ501" s="34">
        <v>2.2000000000000002</v>
      </c>
      <c r="BA501" s="34">
        <v>13.404</v>
      </c>
      <c r="BB501" s="34">
        <v>13.95</v>
      </c>
      <c r="BC501" s="34">
        <v>1.04</v>
      </c>
      <c r="BD501" s="34">
        <v>14.784000000000001</v>
      </c>
      <c r="BE501" s="34">
        <v>2888.8359999999998</v>
      </c>
      <c r="BF501" s="34">
        <v>4.3529999999999998</v>
      </c>
      <c r="BG501" s="34">
        <v>3.3730000000000002</v>
      </c>
      <c r="BH501" s="34">
        <v>0.05</v>
      </c>
      <c r="BI501" s="34">
        <v>3.423</v>
      </c>
      <c r="BJ501" s="34">
        <v>2.7679999999999998</v>
      </c>
      <c r="BK501" s="34">
        <v>4.1000000000000002E-2</v>
      </c>
      <c r="BL501" s="34">
        <v>2.8090000000000002</v>
      </c>
      <c r="BM501" s="34">
        <v>3.7054</v>
      </c>
      <c r="BN501" s="34"/>
      <c r="BO501" s="34"/>
      <c r="BP501" s="34"/>
      <c r="BQ501" s="34">
        <v>0</v>
      </c>
      <c r="BR501" s="34">
        <v>0.205988</v>
      </c>
      <c r="BS501" s="34">
        <v>-5</v>
      </c>
      <c r="BT501" s="34">
        <v>6.7720000000000002E-3</v>
      </c>
      <c r="BU501" s="34">
        <v>5.0338320000000003</v>
      </c>
      <c r="BV501" s="34">
        <v>0</v>
      </c>
      <c r="BW501" s="34" t="s">
        <v>155</v>
      </c>
      <c r="BX501" s="34">
        <v>0.82</v>
      </c>
    </row>
    <row r="502" spans="1:76" x14ac:dyDescent="0.25">
      <c r="A502" s="35">
        <v>43167</v>
      </c>
      <c r="B502" s="36">
        <v>1.9116898148148147E-2</v>
      </c>
      <c r="C502" s="34">
        <v>14.535</v>
      </c>
      <c r="D502" s="34">
        <v>5.2200000000000003E-2</v>
      </c>
      <c r="E502" s="34">
        <v>521.82652199999995</v>
      </c>
      <c r="F502" s="34">
        <v>161.19999999999999</v>
      </c>
      <c r="G502" s="34">
        <v>2.4</v>
      </c>
      <c r="H502" s="34">
        <v>482.1</v>
      </c>
      <c r="I502" s="34"/>
      <c r="J502" s="34">
        <v>0</v>
      </c>
      <c r="K502" s="34">
        <v>0.871</v>
      </c>
      <c r="L502" s="34">
        <v>12.6599</v>
      </c>
      <c r="M502" s="34">
        <v>4.5499999999999999E-2</v>
      </c>
      <c r="N502" s="34">
        <v>140.41159999999999</v>
      </c>
      <c r="O502" s="34">
        <v>2.0903999999999998</v>
      </c>
      <c r="P502" s="34">
        <v>142.5</v>
      </c>
      <c r="Q502" s="34">
        <v>115.1966</v>
      </c>
      <c r="R502" s="34">
        <v>1.7150000000000001</v>
      </c>
      <c r="S502" s="34">
        <v>116.9</v>
      </c>
      <c r="T502" s="34">
        <v>482.09899999999999</v>
      </c>
      <c r="U502" s="34"/>
      <c r="V502" s="34"/>
      <c r="W502" s="34">
        <v>0</v>
      </c>
      <c r="X502" s="34">
        <v>0</v>
      </c>
      <c r="Y502" s="34">
        <v>11.9</v>
      </c>
      <c r="Z502" s="34">
        <v>856</v>
      </c>
      <c r="AA502" s="34">
        <v>855</v>
      </c>
      <c r="AB502" s="34">
        <v>865</v>
      </c>
      <c r="AC502" s="34">
        <v>90</v>
      </c>
      <c r="AD502" s="34">
        <v>28.43</v>
      </c>
      <c r="AE502" s="34">
        <v>0.65</v>
      </c>
      <c r="AF502" s="34">
        <v>978</v>
      </c>
      <c r="AG502" s="34">
        <v>2</v>
      </c>
      <c r="AH502" s="34">
        <v>48</v>
      </c>
      <c r="AI502" s="34">
        <v>37</v>
      </c>
      <c r="AJ502" s="34">
        <v>189</v>
      </c>
      <c r="AK502" s="34">
        <v>169</v>
      </c>
      <c r="AL502" s="34">
        <v>3.9</v>
      </c>
      <c r="AM502" s="34">
        <v>174</v>
      </c>
      <c r="AN502" s="34" t="s">
        <v>155</v>
      </c>
      <c r="AO502" s="34">
        <v>2</v>
      </c>
      <c r="AP502" s="37">
        <v>0.81159722222222219</v>
      </c>
      <c r="AQ502" s="34">
        <v>47.163893999999999</v>
      </c>
      <c r="AR502" s="34">
        <v>-88.490122999999997</v>
      </c>
      <c r="AS502" s="34">
        <v>315.7</v>
      </c>
      <c r="AT502" s="34">
        <v>24.2</v>
      </c>
      <c r="AU502" s="34">
        <v>12</v>
      </c>
      <c r="AV502" s="34">
        <v>9</v>
      </c>
      <c r="AW502" s="34" t="s">
        <v>199</v>
      </c>
      <c r="AX502" s="34">
        <v>1.6068070000000001</v>
      </c>
      <c r="AY502" s="34">
        <v>1</v>
      </c>
      <c r="AZ502" s="34">
        <v>2.4454449999999999</v>
      </c>
      <c r="BA502" s="34">
        <v>13.404</v>
      </c>
      <c r="BB502" s="34">
        <v>13.92</v>
      </c>
      <c r="BC502" s="34">
        <v>1.04</v>
      </c>
      <c r="BD502" s="34">
        <v>14.808</v>
      </c>
      <c r="BE502" s="34">
        <v>2885.0549999999998</v>
      </c>
      <c r="BF502" s="34">
        <v>6.593</v>
      </c>
      <c r="BG502" s="34">
        <v>3.351</v>
      </c>
      <c r="BH502" s="34">
        <v>0.05</v>
      </c>
      <c r="BI502" s="34">
        <v>3.4009999999999998</v>
      </c>
      <c r="BJ502" s="34">
        <v>2.7490000000000001</v>
      </c>
      <c r="BK502" s="34">
        <v>4.1000000000000002E-2</v>
      </c>
      <c r="BL502" s="34">
        <v>2.79</v>
      </c>
      <c r="BM502" s="34">
        <v>3.7911999999999999</v>
      </c>
      <c r="BN502" s="34"/>
      <c r="BO502" s="34"/>
      <c r="BP502" s="34"/>
      <c r="BQ502" s="34">
        <v>0</v>
      </c>
      <c r="BR502" s="34">
        <v>0.23866799999999999</v>
      </c>
      <c r="BS502" s="34">
        <v>-5</v>
      </c>
      <c r="BT502" s="34">
        <v>6.228E-3</v>
      </c>
      <c r="BU502" s="34">
        <v>5.8324490000000004</v>
      </c>
      <c r="BV502" s="34">
        <v>0</v>
      </c>
      <c r="BW502" s="34" t="s">
        <v>155</v>
      </c>
      <c r="BX502" s="34">
        <v>0.82</v>
      </c>
    </row>
    <row r="503" spans="1:76" x14ac:dyDescent="0.25">
      <c r="A503" s="35">
        <v>43167</v>
      </c>
      <c r="B503" s="36">
        <v>1.9128472222222224E-2</v>
      </c>
      <c r="C503" s="34">
        <v>14.537000000000001</v>
      </c>
      <c r="D503" s="34">
        <v>0.1114</v>
      </c>
      <c r="E503" s="34">
        <v>1113.8468089999999</v>
      </c>
      <c r="F503" s="34">
        <v>165.1</v>
      </c>
      <c r="G503" s="34">
        <v>2.4</v>
      </c>
      <c r="H503" s="34">
        <v>494</v>
      </c>
      <c r="I503" s="34"/>
      <c r="J503" s="34">
        <v>0</v>
      </c>
      <c r="K503" s="34">
        <v>0.87050000000000005</v>
      </c>
      <c r="L503" s="34">
        <v>12.654</v>
      </c>
      <c r="M503" s="34">
        <v>9.7000000000000003E-2</v>
      </c>
      <c r="N503" s="34">
        <v>143.73249999999999</v>
      </c>
      <c r="O503" s="34">
        <v>2.0891000000000002</v>
      </c>
      <c r="P503" s="34">
        <v>145.80000000000001</v>
      </c>
      <c r="Q503" s="34">
        <v>117.9212</v>
      </c>
      <c r="R503" s="34">
        <v>1.714</v>
      </c>
      <c r="S503" s="34">
        <v>119.6</v>
      </c>
      <c r="T503" s="34">
        <v>494</v>
      </c>
      <c r="U503" s="34"/>
      <c r="V503" s="34"/>
      <c r="W503" s="34">
        <v>0</v>
      </c>
      <c r="X503" s="34">
        <v>0</v>
      </c>
      <c r="Y503" s="34">
        <v>11.8</v>
      </c>
      <c r="Z503" s="34">
        <v>856</v>
      </c>
      <c r="AA503" s="34">
        <v>856</v>
      </c>
      <c r="AB503" s="34">
        <v>865</v>
      </c>
      <c r="AC503" s="34">
        <v>90</v>
      </c>
      <c r="AD503" s="34">
        <v>28.43</v>
      </c>
      <c r="AE503" s="34">
        <v>0.65</v>
      </c>
      <c r="AF503" s="34">
        <v>978</v>
      </c>
      <c r="AG503" s="34">
        <v>2</v>
      </c>
      <c r="AH503" s="34">
        <v>48</v>
      </c>
      <c r="AI503" s="34">
        <v>37</v>
      </c>
      <c r="AJ503" s="34">
        <v>189</v>
      </c>
      <c r="AK503" s="34">
        <v>169</v>
      </c>
      <c r="AL503" s="34">
        <v>3.9</v>
      </c>
      <c r="AM503" s="34">
        <v>174.3</v>
      </c>
      <c r="AN503" s="34" t="s">
        <v>155</v>
      </c>
      <c r="AO503" s="34">
        <v>2</v>
      </c>
      <c r="AP503" s="37">
        <v>0.81160879629629623</v>
      </c>
      <c r="AQ503" s="34">
        <v>47.163840999999998</v>
      </c>
      <c r="AR503" s="34">
        <v>-88.490250000000003</v>
      </c>
      <c r="AS503" s="34">
        <v>315.5</v>
      </c>
      <c r="AT503" s="34">
        <v>24.9</v>
      </c>
      <c r="AU503" s="34">
        <v>12</v>
      </c>
      <c r="AV503" s="34">
        <v>9</v>
      </c>
      <c r="AW503" s="34" t="s">
        <v>199</v>
      </c>
      <c r="AX503" s="34">
        <v>1.8</v>
      </c>
      <c r="AY503" s="34">
        <v>1</v>
      </c>
      <c r="AZ503" s="34">
        <v>2.4157999999999999</v>
      </c>
      <c r="BA503" s="34">
        <v>13.404</v>
      </c>
      <c r="BB503" s="34">
        <v>13.86</v>
      </c>
      <c r="BC503" s="34">
        <v>1.03</v>
      </c>
      <c r="BD503" s="34">
        <v>14.88</v>
      </c>
      <c r="BE503" s="34">
        <v>2873.1329999999998</v>
      </c>
      <c r="BF503" s="34">
        <v>14.012</v>
      </c>
      <c r="BG503" s="34">
        <v>3.4180000000000001</v>
      </c>
      <c r="BH503" s="34">
        <v>0.05</v>
      </c>
      <c r="BI503" s="34">
        <v>3.4670000000000001</v>
      </c>
      <c r="BJ503" s="34">
        <v>2.8039999999999998</v>
      </c>
      <c r="BK503" s="34">
        <v>4.1000000000000002E-2</v>
      </c>
      <c r="BL503" s="34">
        <v>2.8450000000000002</v>
      </c>
      <c r="BM503" s="34">
        <v>3.8706</v>
      </c>
      <c r="BN503" s="34"/>
      <c r="BO503" s="34"/>
      <c r="BP503" s="34"/>
      <c r="BQ503" s="34">
        <v>0</v>
      </c>
      <c r="BR503" s="34">
        <v>0.27465200000000001</v>
      </c>
      <c r="BS503" s="34">
        <v>-5</v>
      </c>
      <c r="BT503" s="34">
        <v>5.228E-3</v>
      </c>
      <c r="BU503" s="34">
        <v>6.7118080000000004</v>
      </c>
      <c r="BV503" s="34">
        <v>0</v>
      </c>
      <c r="BW503" s="34" t="s">
        <v>155</v>
      </c>
      <c r="BX503" s="34">
        <v>0.82</v>
      </c>
    </row>
    <row r="504" spans="1:76" x14ac:dyDescent="0.25">
      <c r="A504" s="35">
        <v>43167</v>
      </c>
      <c r="B504" s="36">
        <v>1.9140046296296297E-2</v>
      </c>
      <c r="C504" s="34">
        <v>14.529</v>
      </c>
      <c r="D504" s="34">
        <v>0.13489999999999999</v>
      </c>
      <c r="E504" s="34">
        <v>1348.8888890000001</v>
      </c>
      <c r="F504" s="34">
        <v>169.3</v>
      </c>
      <c r="G504" s="34">
        <v>2.4</v>
      </c>
      <c r="H504" s="34">
        <v>508.1</v>
      </c>
      <c r="I504" s="34"/>
      <c r="J504" s="34">
        <v>0</v>
      </c>
      <c r="K504" s="34">
        <v>0.87029999999999996</v>
      </c>
      <c r="L504" s="34">
        <v>12.644500000000001</v>
      </c>
      <c r="M504" s="34">
        <v>0.1174</v>
      </c>
      <c r="N504" s="34">
        <v>147.31200000000001</v>
      </c>
      <c r="O504" s="34">
        <v>2.0888</v>
      </c>
      <c r="P504" s="34">
        <v>149.4</v>
      </c>
      <c r="Q504" s="34">
        <v>120.8579</v>
      </c>
      <c r="R504" s="34">
        <v>1.7137</v>
      </c>
      <c r="S504" s="34">
        <v>122.6</v>
      </c>
      <c r="T504" s="34">
        <v>508.1336</v>
      </c>
      <c r="U504" s="34"/>
      <c r="V504" s="34"/>
      <c r="W504" s="34">
        <v>0</v>
      </c>
      <c r="X504" s="34">
        <v>0</v>
      </c>
      <c r="Y504" s="34">
        <v>11.9</v>
      </c>
      <c r="Z504" s="34">
        <v>855</v>
      </c>
      <c r="AA504" s="34">
        <v>855</v>
      </c>
      <c r="AB504" s="34">
        <v>865</v>
      </c>
      <c r="AC504" s="34">
        <v>90</v>
      </c>
      <c r="AD504" s="34">
        <v>28.43</v>
      </c>
      <c r="AE504" s="34">
        <v>0.65</v>
      </c>
      <c r="AF504" s="34">
        <v>978</v>
      </c>
      <c r="AG504" s="34">
        <v>2</v>
      </c>
      <c r="AH504" s="34">
        <v>48</v>
      </c>
      <c r="AI504" s="34">
        <v>37</v>
      </c>
      <c r="AJ504" s="34">
        <v>189</v>
      </c>
      <c r="AK504" s="34">
        <v>169</v>
      </c>
      <c r="AL504" s="34">
        <v>3.9</v>
      </c>
      <c r="AM504" s="34">
        <v>174.7</v>
      </c>
      <c r="AN504" s="34" t="s">
        <v>155</v>
      </c>
      <c r="AO504" s="34">
        <v>2</v>
      </c>
      <c r="AP504" s="37">
        <v>0.81162037037037038</v>
      </c>
      <c r="AQ504" s="34">
        <v>47.163798999999997</v>
      </c>
      <c r="AR504" s="34">
        <v>-88.490392</v>
      </c>
      <c r="AS504" s="34">
        <v>315.5</v>
      </c>
      <c r="AT504" s="34">
        <v>25.3</v>
      </c>
      <c r="AU504" s="34">
        <v>12</v>
      </c>
      <c r="AV504" s="34">
        <v>8</v>
      </c>
      <c r="AW504" s="34" t="s">
        <v>204</v>
      </c>
      <c r="AX504" s="34">
        <v>1.8613999999999999</v>
      </c>
      <c r="AY504" s="34">
        <v>1</v>
      </c>
      <c r="AZ504" s="34">
        <v>2.3614000000000002</v>
      </c>
      <c r="BA504" s="34">
        <v>13.404</v>
      </c>
      <c r="BB504" s="34">
        <v>13.84</v>
      </c>
      <c r="BC504" s="34">
        <v>1.03</v>
      </c>
      <c r="BD504" s="34">
        <v>14.901</v>
      </c>
      <c r="BE504" s="34">
        <v>2868.1979999999999</v>
      </c>
      <c r="BF504" s="34">
        <v>16.949000000000002</v>
      </c>
      <c r="BG504" s="34">
        <v>3.4990000000000001</v>
      </c>
      <c r="BH504" s="34">
        <v>0.05</v>
      </c>
      <c r="BI504" s="34">
        <v>3.5489999999999999</v>
      </c>
      <c r="BJ504" s="34">
        <v>2.871</v>
      </c>
      <c r="BK504" s="34">
        <v>4.1000000000000002E-2</v>
      </c>
      <c r="BL504" s="34">
        <v>2.9119999999999999</v>
      </c>
      <c r="BM504" s="34">
        <v>3.9775</v>
      </c>
      <c r="BN504" s="34"/>
      <c r="BO504" s="34"/>
      <c r="BP504" s="34"/>
      <c r="BQ504" s="34">
        <v>0</v>
      </c>
      <c r="BR504" s="34">
        <v>0.304844</v>
      </c>
      <c r="BS504" s="34">
        <v>-5</v>
      </c>
      <c r="BT504" s="34">
        <v>5.7720000000000002E-3</v>
      </c>
      <c r="BU504" s="34">
        <v>7.4496250000000002</v>
      </c>
      <c r="BV504" s="34">
        <v>0</v>
      </c>
      <c r="BW504" s="34" t="s">
        <v>155</v>
      </c>
      <c r="BX504" s="34">
        <v>0.82</v>
      </c>
    </row>
    <row r="505" spans="1:76" x14ac:dyDescent="0.25">
      <c r="A505" s="35">
        <v>43167</v>
      </c>
      <c r="B505" s="36">
        <v>1.9151620370370371E-2</v>
      </c>
      <c r="C505" s="34">
        <v>14.521000000000001</v>
      </c>
      <c r="D505" s="34">
        <v>0.1085</v>
      </c>
      <c r="E505" s="34">
        <v>1085.411955</v>
      </c>
      <c r="F505" s="34">
        <v>183.7</v>
      </c>
      <c r="G505" s="34">
        <v>2.4</v>
      </c>
      <c r="H505" s="34">
        <v>511.1</v>
      </c>
      <c r="I505" s="34"/>
      <c r="J505" s="34">
        <v>0</v>
      </c>
      <c r="K505" s="34">
        <v>0.87060000000000004</v>
      </c>
      <c r="L505" s="34">
        <v>12.6418</v>
      </c>
      <c r="M505" s="34">
        <v>9.4500000000000001E-2</v>
      </c>
      <c r="N505" s="34">
        <v>159.88740000000001</v>
      </c>
      <c r="O505" s="34">
        <v>2.0825</v>
      </c>
      <c r="P505" s="34">
        <v>162</v>
      </c>
      <c r="Q505" s="34">
        <v>131.17500000000001</v>
      </c>
      <c r="R505" s="34">
        <v>1.7084999999999999</v>
      </c>
      <c r="S505" s="34">
        <v>132.9</v>
      </c>
      <c r="T505" s="34">
        <v>511.10660000000001</v>
      </c>
      <c r="U505" s="34"/>
      <c r="V505" s="34"/>
      <c r="W505" s="34">
        <v>0</v>
      </c>
      <c r="X505" s="34">
        <v>0</v>
      </c>
      <c r="Y505" s="34">
        <v>11.9</v>
      </c>
      <c r="Z505" s="34">
        <v>855</v>
      </c>
      <c r="AA505" s="34">
        <v>855</v>
      </c>
      <c r="AB505" s="34">
        <v>864</v>
      </c>
      <c r="AC505" s="34">
        <v>90</v>
      </c>
      <c r="AD505" s="34">
        <v>28.43</v>
      </c>
      <c r="AE505" s="34">
        <v>0.65</v>
      </c>
      <c r="AF505" s="34">
        <v>978</v>
      </c>
      <c r="AG505" s="34">
        <v>2</v>
      </c>
      <c r="AH505" s="34">
        <v>48</v>
      </c>
      <c r="AI505" s="34">
        <v>37</v>
      </c>
      <c r="AJ505" s="34">
        <v>189</v>
      </c>
      <c r="AK505" s="34">
        <v>169</v>
      </c>
      <c r="AL505" s="34">
        <v>3.9</v>
      </c>
      <c r="AM505" s="34">
        <v>175</v>
      </c>
      <c r="AN505" s="34" t="s">
        <v>155</v>
      </c>
      <c r="AO505" s="34">
        <v>2</v>
      </c>
      <c r="AP505" s="37">
        <v>0.81163194444444453</v>
      </c>
      <c r="AQ505" s="34">
        <v>47.163761999999998</v>
      </c>
      <c r="AR505" s="34">
        <v>-88.490538000000001</v>
      </c>
      <c r="AS505" s="34">
        <v>315.5</v>
      </c>
      <c r="AT505" s="34">
        <v>25.6</v>
      </c>
      <c r="AU505" s="34">
        <v>12</v>
      </c>
      <c r="AV505" s="34">
        <v>7</v>
      </c>
      <c r="AW505" s="34" t="s">
        <v>205</v>
      </c>
      <c r="AX505" s="34">
        <v>1.9614</v>
      </c>
      <c r="AY505" s="34">
        <v>1.1228</v>
      </c>
      <c r="AZ505" s="34">
        <v>2.5228000000000002</v>
      </c>
      <c r="BA505" s="34">
        <v>13.404</v>
      </c>
      <c r="BB505" s="34">
        <v>13.88</v>
      </c>
      <c r="BC505" s="34">
        <v>1.04</v>
      </c>
      <c r="BD505" s="34">
        <v>14.862</v>
      </c>
      <c r="BE505" s="34">
        <v>2873.279</v>
      </c>
      <c r="BF505" s="34">
        <v>13.67</v>
      </c>
      <c r="BG505" s="34">
        <v>3.806</v>
      </c>
      <c r="BH505" s="34">
        <v>0.05</v>
      </c>
      <c r="BI505" s="34">
        <v>3.855</v>
      </c>
      <c r="BJ505" s="34">
        <v>3.1219999999999999</v>
      </c>
      <c r="BK505" s="34">
        <v>4.1000000000000002E-2</v>
      </c>
      <c r="BL505" s="34">
        <v>3.1629999999999998</v>
      </c>
      <c r="BM505" s="34">
        <v>4.0087000000000002</v>
      </c>
      <c r="BN505" s="34"/>
      <c r="BO505" s="34"/>
      <c r="BP505" s="34"/>
      <c r="BQ505" s="34">
        <v>0</v>
      </c>
      <c r="BR505" s="34">
        <v>0.27471600000000002</v>
      </c>
      <c r="BS505" s="34">
        <v>-5</v>
      </c>
      <c r="BT505" s="34">
        <v>6.0000000000000001E-3</v>
      </c>
      <c r="BU505" s="34">
        <v>6.7133719999999997</v>
      </c>
      <c r="BV505" s="34">
        <v>0</v>
      </c>
      <c r="BW505" s="34" t="s">
        <v>155</v>
      </c>
      <c r="BX505" s="34">
        <v>0.82</v>
      </c>
    </row>
    <row r="506" spans="1:76" x14ac:dyDescent="0.25">
      <c r="A506" s="35">
        <v>43167</v>
      </c>
      <c r="B506" s="36">
        <v>1.9163194444444445E-2</v>
      </c>
      <c r="C506" s="34">
        <v>14.52</v>
      </c>
      <c r="D506" s="34">
        <v>0.11169999999999999</v>
      </c>
      <c r="E506" s="34">
        <v>1117.354409</v>
      </c>
      <c r="F506" s="34">
        <v>210.2</v>
      </c>
      <c r="G506" s="34">
        <v>2.2999999999999998</v>
      </c>
      <c r="H506" s="34">
        <v>482.2</v>
      </c>
      <c r="I506" s="34"/>
      <c r="J506" s="34">
        <v>0</v>
      </c>
      <c r="K506" s="34">
        <v>0.87060000000000004</v>
      </c>
      <c r="L506" s="34">
        <v>12.6409</v>
      </c>
      <c r="M506" s="34">
        <v>9.7299999999999998E-2</v>
      </c>
      <c r="N506" s="34">
        <v>182.96199999999999</v>
      </c>
      <c r="O506" s="34">
        <v>1.9954000000000001</v>
      </c>
      <c r="P506" s="34">
        <v>185</v>
      </c>
      <c r="Q506" s="34">
        <v>150.10589999999999</v>
      </c>
      <c r="R506" s="34">
        <v>1.6371</v>
      </c>
      <c r="S506" s="34">
        <v>151.69999999999999</v>
      </c>
      <c r="T506" s="34">
        <v>482.1574</v>
      </c>
      <c r="U506" s="34"/>
      <c r="V506" s="34"/>
      <c r="W506" s="34">
        <v>0</v>
      </c>
      <c r="X506" s="34">
        <v>0</v>
      </c>
      <c r="Y506" s="34">
        <v>11.8</v>
      </c>
      <c r="Z506" s="34">
        <v>855</v>
      </c>
      <c r="AA506" s="34">
        <v>855</v>
      </c>
      <c r="AB506" s="34">
        <v>864</v>
      </c>
      <c r="AC506" s="34">
        <v>90</v>
      </c>
      <c r="AD506" s="34">
        <v>28.43</v>
      </c>
      <c r="AE506" s="34">
        <v>0.65</v>
      </c>
      <c r="AF506" s="34">
        <v>978</v>
      </c>
      <c r="AG506" s="34">
        <v>2</v>
      </c>
      <c r="AH506" s="34">
        <v>48</v>
      </c>
      <c r="AI506" s="34">
        <v>37</v>
      </c>
      <c r="AJ506" s="34">
        <v>189</v>
      </c>
      <c r="AK506" s="34">
        <v>169</v>
      </c>
      <c r="AL506" s="34">
        <v>3.8</v>
      </c>
      <c r="AM506" s="34">
        <v>175</v>
      </c>
      <c r="AN506" s="34" t="s">
        <v>155</v>
      </c>
      <c r="AO506" s="34">
        <v>2</v>
      </c>
      <c r="AP506" s="37">
        <v>0.81164351851851846</v>
      </c>
      <c r="AQ506" s="34">
        <v>47.163727000000002</v>
      </c>
      <c r="AR506" s="34">
        <v>-88.490684999999999</v>
      </c>
      <c r="AS506" s="34">
        <v>315.60000000000002</v>
      </c>
      <c r="AT506" s="34">
        <v>26</v>
      </c>
      <c r="AU506" s="34">
        <v>12</v>
      </c>
      <c r="AV506" s="34">
        <v>7</v>
      </c>
      <c r="AW506" s="34" t="s">
        <v>205</v>
      </c>
      <c r="AX506" s="34">
        <v>1.5087999999999999</v>
      </c>
      <c r="AY506" s="34">
        <v>1.2614000000000001</v>
      </c>
      <c r="AZ506" s="34">
        <v>2.2930000000000001</v>
      </c>
      <c r="BA506" s="34">
        <v>13.404</v>
      </c>
      <c r="BB506" s="34">
        <v>13.88</v>
      </c>
      <c r="BC506" s="34">
        <v>1.04</v>
      </c>
      <c r="BD506" s="34">
        <v>14.865</v>
      </c>
      <c r="BE506" s="34">
        <v>2873.3029999999999</v>
      </c>
      <c r="BF506" s="34">
        <v>14.073</v>
      </c>
      <c r="BG506" s="34">
        <v>4.3550000000000004</v>
      </c>
      <c r="BH506" s="34">
        <v>4.7E-2</v>
      </c>
      <c r="BI506" s="34">
        <v>4.4029999999999996</v>
      </c>
      <c r="BJ506" s="34">
        <v>3.573</v>
      </c>
      <c r="BK506" s="34">
        <v>3.9E-2</v>
      </c>
      <c r="BL506" s="34">
        <v>3.6120000000000001</v>
      </c>
      <c r="BM506" s="34">
        <v>3.7818999999999998</v>
      </c>
      <c r="BN506" s="34"/>
      <c r="BO506" s="34"/>
      <c r="BP506" s="34"/>
      <c r="BQ506" s="34">
        <v>0</v>
      </c>
      <c r="BR506" s="34">
        <v>0.27249200000000001</v>
      </c>
      <c r="BS506" s="34">
        <v>-5</v>
      </c>
      <c r="BT506" s="34">
        <v>6.7720000000000002E-3</v>
      </c>
      <c r="BU506" s="34">
        <v>6.6590239999999996</v>
      </c>
      <c r="BV506" s="34">
        <v>0</v>
      </c>
      <c r="BW506" s="34" t="s">
        <v>155</v>
      </c>
      <c r="BX506" s="34">
        <v>0.82</v>
      </c>
    </row>
    <row r="507" spans="1:76" x14ac:dyDescent="0.25">
      <c r="A507" s="35">
        <v>43167</v>
      </c>
      <c r="B507" s="36">
        <v>1.9174768518518518E-2</v>
      </c>
      <c r="C507" s="34">
        <v>14.401999999999999</v>
      </c>
      <c r="D507" s="34">
        <v>0.4345</v>
      </c>
      <c r="E507" s="34">
        <v>4345.30782</v>
      </c>
      <c r="F507" s="34">
        <v>236.2</v>
      </c>
      <c r="G507" s="34">
        <v>2.1</v>
      </c>
      <c r="H507" s="34">
        <v>481.2</v>
      </c>
      <c r="I507" s="34"/>
      <c r="J507" s="34">
        <v>0</v>
      </c>
      <c r="K507" s="34">
        <v>0.86860000000000004</v>
      </c>
      <c r="L507" s="34">
        <v>12.5099</v>
      </c>
      <c r="M507" s="34">
        <v>0.37740000000000001</v>
      </c>
      <c r="N507" s="34">
        <v>205.1788</v>
      </c>
      <c r="O507" s="34">
        <v>1.8241000000000001</v>
      </c>
      <c r="P507" s="34">
        <v>207</v>
      </c>
      <c r="Q507" s="34">
        <v>168.3331</v>
      </c>
      <c r="R507" s="34">
        <v>1.4964999999999999</v>
      </c>
      <c r="S507" s="34">
        <v>169.8</v>
      </c>
      <c r="T507" s="34">
        <v>481.23289999999997</v>
      </c>
      <c r="U507" s="34"/>
      <c r="V507" s="34"/>
      <c r="W507" s="34">
        <v>0</v>
      </c>
      <c r="X507" s="34">
        <v>0</v>
      </c>
      <c r="Y507" s="34">
        <v>11.9</v>
      </c>
      <c r="Z507" s="34">
        <v>855</v>
      </c>
      <c r="AA507" s="34">
        <v>855</v>
      </c>
      <c r="AB507" s="34">
        <v>863</v>
      </c>
      <c r="AC507" s="34">
        <v>90</v>
      </c>
      <c r="AD507" s="34">
        <v>28.43</v>
      </c>
      <c r="AE507" s="34">
        <v>0.65</v>
      </c>
      <c r="AF507" s="34">
        <v>978</v>
      </c>
      <c r="AG507" s="34">
        <v>2</v>
      </c>
      <c r="AH507" s="34">
        <v>48</v>
      </c>
      <c r="AI507" s="34">
        <v>37</v>
      </c>
      <c r="AJ507" s="34">
        <v>189</v>
      </c>
      <c r="AK507" s="34">
        <v>169</v>
      </c>
      <c r="AL507" s="34">
        <v>3.8</v>
      </c>
      <c r="AM507" s="34">
        <v>175</v>
      </c>
      <c r="AN507" s="34" t="s">
        <v>155</v>
      </c>
      <c r="AO507" s="34">
        <v>2</v>
      </c>
      <c r="AP507" s="37">
        <v>0.81165509259259261</v>
      </c>
      <c r="AQ507" s="34">
        <v>47.163694999999997</v>
      </c>
      <c r="AR507" s="34">
        <v>-88.490843999999996</v>
      </c>
      <c r="AS507" s="34">
        <v>315.60000000000002</v>
      </c>
      <c r="AT507" s="34">
        <v>27.1</v>
      </c>
      <c r="AU507" s="34">
        <v>12</v>
      </c>
      <c r="AV507" s="34">
        <v>7</v>
      </c>
      <c r="AW507" s="34" t="s">
        <v>205</v>
      </c>
      <c r="AX507" s="34">
        <v>1.3228</v>
      </c>
      <c r="AY507" s="34">
        <v>1.3613999999999999</v>
      </c>
      <c r="AZ507" s="34">
        <v>2.2841999999999998</v>
      </c>
      <c r="BA507" s="34">
        <v>13.404</v>
      </c>
      <c r="BB507" s="34">
        <v>13.66</v>
      </c>
      <c r="BC507" s="34">
        <v>1.02</v>
      </c>
      <c r="BD507" s="34">
        <v>15.124000000000001</v>
      </c>
      <c r="BE507" s="34">
        <v>2810.643</v>
      </c>
      <c r="BF507" s="34">
        <v>53.973999999999997</v>
      </c>
      <c r="BG507" s="34">
        <v>4.827</v>
      </c>
      <c r="BH507" s="34">
        <v>4.2999999999999997E-2</v>
      </c>
      <c r="BI507" s="34">
        <v>4.87</v>
      </c>
      <c r="BJ507" s="34">
        <v>3.9609999999999999</v>
      </c>
      <c r="BK507" s="34">
        <v>3.5000000000000003E-2</v>
      </c>
      <c r="BL507" s="34">
        <v>3.996</v>
      </c>
      <c r="BM507" s="34">
        <v>3.7309999999999999</v>
      </c>
      <c r="BN507" s="34"/>
      <c r="BO507" s="34"/>
      <c r="BP507" s="34"/>
      <c r="BQ507" s="34">
        <v>0</v>
      </c>
      <c r="BR507" s="34">
        <v>0.244922</v>
      </c>
      <c r="BS507" s="34">
        <v>-5</v>
      </c>
      <c r="BT507" s="34">
        <v>7.0000000000000001E-3</v>
      </c>
      <c r="BU507" s="34">
        <v>5.9852829999999999</v>
      </c>
      <c r="BV507" s="34">
        <v>0</v>
      </c>
      <c r="BW507" s="34" t="s">
        <v>155</v>
      </c>
      <c r="BX507" s="34">
        <v>0.82</v>
      </c>
    </row>
    <row r="508" spans="1:76" x14ac:dyDescent="0.25">
      <c r="A508" s="35">
        <v>43167</v>
      </c>
      <c r="B508" s="36">
        <v>1.9186342592592592E-2</v>
      </c>
      <c r="C508" s="34">
        <v>14.33</v>
      </c>
      <c r="D508" s="34">
        <v>0.4738</v>
      </c>
      <c r="E508" s="34">
        <v>4737.5</v>
      </c>
      <c r="F508" s="34">
        <v>270.89999999999998</v>
      </c>
      <c r="G508" s="34">
        <v>2.1</v>
      </c>
      <c r="H508" s="34">
        <v>582.1</v>
      </c>
      <c r="I508" s="34"/>
      <c r="J508" s="34">
        <v>0</v>
      </c>
      <c r="K508" s="34">
        <v>0.86870000000000003</v>
      </c>
      <c r="L508" s="34">
        <v>12.448700000000001</v>
      </c>
      <c r="M508" s="34">
        <v>0.41160000000000002</v>
      </c>
      <c r="N508" s="34">
        <v>235.33260000000001</v>
      </c>
      <c r="O508" s="34">
        <v>1.8243</v>
      </c>
      <c r="P508" s="34">
        <v>237.2</v>
      </c>
      <c r="Q508" s="34">
        <v>193.0719</v>
      </c>
      <c r="R508" s="34">
        <v>1.4966999999999999</v>
      </c>
      <c r="S508" s="34">
        <v>194.6</v>
      </c>
      <c r="T508" s="34">
        <v>582.08810000000005</v>
      </c>
      <c r="U508" s="34"/>
      <c r="V508" s="34"/>
      <c r="W508" s="34">
        <v>0</v>
      </c>
      <c r="X508" s="34">
        <v>0</v>
      </c>
      <c r="Y508" s="34">
        <v>11.8</v>
      </c>
      <c r="Z508" s="34">
        <v>855</v>
      </c>
      <c r="AA508" s="34">
        <v>855</v>
      </c>
      <c r="AB508" s="34">
        <v>864</v>
      </c>
      <c r="AC508" s="34">
        <v>90</v>
      </c>
      <c r="AD508" s="34">
        <v>28.43</v>
      </c>
      <c r="AE508" s="34">
        <v>0.65</v>
      </c>
      <c r="AF508" s="34">
        <v>978</v>
      </c>
      <c r="AG508" s="34">
        <v>2</v>
      </c>
      <c r="AH508" s="34">
        <v>47.228228000000001</v>
      </c>
      <c r="AI508" s="34">
        <v>37</v>
      </c>
      <c r="AJ508" s="34">
        <v>189</v>
      </c>
      <c r="AK508" s="34">
        <v>169</v>
      </c>
      <c r="AL508" s="34">
        <v>3.7</v>
      </c>
      <c r="AM508" s="34">
        <v>175</v>
      </c>
      <c r="AN508" s="34" t="s">
        <v>155</v>
      </c>
      <c r="AO508" s="34">
        <v>2</v>
      </c>
      <c r="AP508" s="37">
        <v>0.81166666666666665</v>
      </c>
      <c r="AQ508" s="34">
        <v>47.163657000000001</v>
      </c>
      <c r="AR508" s="34">
        <v>-88.491006999999996</v>
      </c>
      <c r="AS508" s="34">
        <v>315.7</v>
      </c>
      <c r="AT508" s="34">
        <v>28.5</v>
      </c>
      <c r="AU508" s="34">
        <v>12</v>
      </c>
      <c r="AV508" s="34">
        <v>7</v>
      </c>
      <c r="AW508" s="34" t="s">
        <v>205</v>
      </c>
      <c r="AX508" s="34">
        <v>1.5227999999999999</v>
      </c>
      <c r="AY508" s="34">
        <v>1.5227999999999999</v>
      </c>
      <c r="AZ508" s="34">
        <v>2.5228000000000002</v>
      </c>
      <c r="BA508" s="34">
        <v>13.404</v>
      </c>
      <c r="BB508" s="34">
        <v>13.67</v>
      </c>
      <c r="BC508" s="34">
        <v>1.02</v>
      </c>
      <c r="BD508" s="34">
        <v>15.112</v>
      </c>
      <c r="BE508" s="34">
        <v>2800.5839999999998</v>
      </c>
      <c r="BF508" s="34">
        <v>58.929000000000002</v>
      </c>
      <c r="BG508" s="34">
        <v>5.5439999999999996</v>
      </c>
      <c r="BH508" s="34">
        <v>4.2999999999999997E-2</v>
      </c>
      <c r="BI508" s="34">
        <v>5.5869999999999997</v>
      </c>
      <c r="BJ508" s="34">
        <v>4.5490000000000004</v>
      </c>
      <c r="BK508" s="34">
        <v>3.5000000000000003E-2</v>
      </c>
      <c r="BL508" s="34">
        <v>4.5839999999999996</v>
      </c>
      <c r="BM508" s="34">
        <v>4.5189000000000004</v>
      </c>
      <c r="BN508" s="34"/>
      <c r="BO508" s="34"/>
      <c r="BP508" s="34"/>
      <c r="BQ508" s="34">
        <v>0</v>
      </c>
      <c r="BR508" s="34">
        <v>0.15110499999999999</v>
      </c>
      <c r="BS508" s="34">
        <v>-5</v>
      </c>
      <c r="BT508" s="34">
        <v>7.0000000000000001E-3</v>
      </c>
      <c r="BU508" s="34">
        <v>3.692631</v>
      </c>
      <c r="BV508" s="34">
        <v>0</v>
      </c>
      <c r="BW508" s="34" t="s">
        <v>155</v>
      </c>
      <c r="BX508" s="34">
        <v>0.82</v>
      </c>
    </row>
    <row r="509" spans="1:76" x14ac:dyDescent="0.25">
      <c r="A509" s="35">
        <v>43167</v>
      </c>
      <c r="B509" s="36">
        <v>1.9197916666666665E-2</v>
      </c>
      <c r="C509" s="34">
        <v>14.336</v>
      </c>
      <c r="D509" s="34">
        <v>0.26629999999999998</v>
      </c>
      <c r="E509" s="34">
        <v>2663.5</v>
      </c>
      <c r="F509" s="34">
        <v>294.10000000000002</v>
      </c>
      <c r="G509" s="34">
        <v>2.1</v>
      </c>
      <c r="H509" s="34">
        <v>590.20000000000005</v>
      </c>
      <c r="I509" s="34"/>
      <c r="J509" s="34">
        <v>0</v>
      </c>
      <c r="K509" s="34">
        <v>0.87050000000000005</v>
      </c>
      <c r="L509" s="34">
        <v>12.4795</v>
      </c>
      <c r="M509" s="34">
        <v>0.2319</v>
      </c>
      <c r="N509" s="34">
        <v>256.00069999999999</v>
      </c>
      <c r="O509" s="34">
        <v>1.8280000000000001</v>
      </c>
      <c r="P509" s="34">
        <v>257.8</v>
      </c>
      <c r="Q509" s="34">
        <v>210.0284</v>
      </c>
      <c r="R509" s="34">
        <v>1.4998</v>
      </c>
      <c r="S509" s="34">
        <v>211.5</v>
      </c>
      <c r="T509" s="34">
        <v>590.21690000000001</v>
      </c>
      <c r="U509" s="34"/>
      <c r="V509" s="34"/>
      <c r="W509" s="34">
        <v>0</v>
      </c>
      <c r="X509" s="34">
        <v>0</v>
      </c>
      <c r="Y509" s="34">
        <v>11.9</v>
      </c>
      <c r="Z509" s="34">
        <v>855</v>
      </c>
      <c r="AA509" s="34">
        <v>856</v>
      </c>
      <c r="AB509" s="34">
        <v>862</v>
      </c>
      <c r="AC509" s="34">
        <v>90</v>
      </c>
      <c r="AD509" s="34">
        <v>28.43</v>
      </c>
      <c r="AE509" s="34">
        <v>0.65</v>
      </c>
      <c r="AF509" s="34">
        <v>978</v>
      </c>
      <c r="AG509" s="34">
        <v>2</v>
      </c>
      <c r="AH509" s="34">
        <v>47</v>
      </c>
      <c r="AI509" s="34">
        <v>37</v>
      </c>
      <c r="AJ509" s="34">
        <v>189</v>
      </c>
      <c r="AK509" s="34">
        <v>169</v>
      </c>
      <c r="AL509" s="34">
        <v>3.7</v>
      </c>
      <c r="AM509" s="34">
        <v>175</v>
      </c>
      <c r="AN509" s="34" t="s">
        <v>155</v>
      </c>
      <c r="AO509" s="34">
        <v>2</v>
      </c>
      <c r="AP509" s="37">
        <v>0.8116782407407408</v>
      </c>
      <c r="AQ509" s="34">
        <v>47.163614000000003</v>
      </c>
      <c r="AR509" s="34">
        <v>-88.491170999999994</v>
      </c>
      <c r="AS509" s="34">
        <v>315.8</v>
      </c>
      <c r="AT509" s="34">
        <v>29</v>
      </c>
      <c r="AU509" s="34">
        <v>12</v>
      </c>
      <c r="AV509" s="34">
        <v>8</v>
      </c>
      <c r="AW509" s="34" t="s">
        <v>204</v>
      </c>
      <c r="AX509" s="34">
        <v>1.6</v>
      </c>
      <c r="AY509" s="34">
        <v>1.6</v>
      </c>
      <c r="AZ509" s="34">
        <v>2.6</v>
      </c>
      <c r="BA509" s="34">
        <v>13.404</v>
      </c>
      <c r="BB509" s="34">
        <v>13.87</v>
      </c>
      <c r="BC509" s="34">
        <v>1.03</v>
      </c>
      <c r="BD509" s="34">
        <v>14.877000000000001</v>
      </c>
      <c r="BE509" s="34">
        <v>2840.1779999999999</v>
      </c>
      <c r="BF509" s="34">
        <v>33.585000000000001</v>
      </c>
      <c r="BG509" s="34">
        <v>6.101</v>
      </c>
      <c r="BH509" s="34">
        <v>4.3999999999999997E-2</v>
      </c>
      <c r="BI509" s="34">
        <v>6.1449999999999996</v>
      </c>
      <c r="BJ509" s="34">
        <v>5.0060000000000002</v>
      </c>
      <c r="BK509" s="34">
        <v>3.5999999999999997E-2</v>
      </c>
      <c r="BL509" s="34">
        <v>5.0410000000000004</v>
      </c>
      <c r="BM509" s="34">
        <v>4.6353999999999997</v>
      </c>
      <c r="BN509" s="34"/>
      <c r="BO509" s="34"/>
      <c r="BP509" s="34"/>
      <c r="BQ509" s="34">
        <v>0</v>
      </c>
      <c r="BR509" s="34">
        <v>0.15456400000000001</v>
      </c>
      <c r="BS509" s="34">
        <v>-5</v>
      </c>
      <c r="BT509" s="34">
        <v>7.0000000000000001E-3</v>
      </c>
      <c r="BU509" s="34">
        <v>3.777158</v>
      </c>
      <c r="BV509" s="34">
        <v>0</v>
      </c>
      <c r="BW509" s="34" t="s">
        <v>155</v>
      </c>
      <c r="BX509" s="34">
        <v>0.82</v>
      </c>
    </row>
    <row r="510" spans="1:76" x14ac:dyDescent="0.25">
      <c r="A510" s="35">
        <v>43167</v>
      </c>
      <c r="B510" s="36">
        <v>1.9209490740740739E-2</v>
      </c>
      <c r="C510" s="34">
        <v>14.351000000000001</v>
      </c>
      <c r="D510" s="34">
        <v>0.1152</v>
      </c>
      <c r="E510" s="34">
        <v>1151.65426</v>
      </c>
      <c r="F510" s="34">
        <v>307.2</v>
      </c>
      <c r="G510" s="34">
        <v>2.1</v>
      </c>
      <c r="H510" s="34">
        <v>517.1</v>
      </c>
      <c r="I510" s="34"/>
      <c r="J510" s="34">
        <v>0</v>
      </c>
      <c r="K510" s="34">
        <v>0.87180000000000002</v>
      </c>
      <c r="L510" s="34">
        <v>12.511699999999999</v>
      </c>
      <c r="M510" s="34">
        <v>0.1004</v>
      </c>
      <c r="N510" s="34">
        <v>267.8503</v>
      </c>
      <c r="O510" s="34">
        <v>1.8308</v>
      </c>
      <c r="P510" s="34">
        <v>269.7</v>
      </c>
      <c r="Q510" s="34">
        <v>219.75</v>
      </c>
      <c r="R510" s="34">
        <v>1.502</v>
      </c>
      <c r="S510" s="34">
        <v>221.3</v>
      </c>
      <c r="T510" s="34">
        <v>517.07920000000001</v>
      </c>
      <c r="U510" s="34"/>
      <c r="V510" s="34"/>
      <c r="W510" s="34">
        <v>0</v>
      </c>
      <c r="X510" s="34">
        <v>0</v>
      </c>
      <c r="Y510" s="34">
        <v>11.9</v>
      </c>
      <c r="Z510" s="34">
        <v>855</v>
      </c>
      <c r="AA510" s="34">
        <v>856</v>
      </c>
      <c r="AB510" s="34">
        <v>861</v>
      </c>
      <c r="AC510" s="34">
        <v>90</v>
      </c>
      <c r="AD510" s="34">
        <v>28.43</v>
      </c>
      <c r="AE510" s="34">
        <v>0.65</v>
      </c>
      <c r="AF510" s="34">
        <v>978</v>
      </c>
      <c r="AG510" s="34">
        <v>2</v>
      </c>
      <c r="AH510" s="34">
        <v>47</v>
      </c>
      <c r="AI510" s="34">
        <v>37</v>
      </c>
      <c r="AJ510" s="34">
        <v>189</v>
      </c>
      <c r="AK510" s="34">
        <v>169</v>
      </c>
      <c r="AL510" s="34">
        <v>3.8</v>
      </c>
      <c r="AM510" s="34">
        <v>175</v>
      </c>
      <c r="AN510" s="34" t="s">
        <v>155</v>
      </c>
      <c r="AO510" s="34">
        <v>2</v>
      </c>
      <c r="AP510" s="37">
        <v>0.81168981481481473</v>
      </c>
      <c r="AQ510" s="34">
        <v>47.163573</v>
      </c>
      <c r="AR510" s="34">
        <v>-88.491335000000007</v>
      </c>
      <c r="AS510" s="34">
        <v>315.60000000000002</v>
      </c>
      <c r="AT510" s="34">
        <v>28.4</v>
      </c>
      <c r="AU510" s="34">
        <v>12</v>
      </c>
      <c r="AV510" s="34">
        <v>9</v>
      </c>
      <c r="AW510" s="34" t="s">
        <v>199</v>
      </c>
      <c r="AX510" s="34">
        <v>1.6614</v>
      </c>
      <c r="AY510" s="34">
        <v>1.6614</v>
      </c>
      <c r="AZ510" s="34">
        <v>2.6614</v>
      </c>
      <c r="BA510" s="34">
        <v>13.404</v>
      </c>
      <c r="BB510" s="34">
        <v>14.02</v>
      </c>
      <c r="BC510" s="34">
        <v>1.05</v>
      </c>
      <c r="BD510" s="34">
        <v>14.702999999999999</v>
      </c>
      <c r="BE510" s="34">
        <v>2871.55</v>
      </c>
      <c r="BF510" s="34">
        <v>14.666</v>
      </c>
      <c r="BG510" s="34">
        <v>6.4379999999999997</v>
      </c>
      <c r="BH510" s="34">
        <v>4.3999999999999997E-2</v>
      </c>
      <c r="BI510" s="34">
        <v>6.4820000000000002</v>
      </c>
      <c r="BJ510" s="34">
        <v>5.282</v>
      </c>
      <c r="BK510" s="34">
        <v>3.5999999999999997E-2</v>
      </c>
      <c r="BL510" s="34">
        <v>5.3179999999999996</v>
      </c>
      <c r="BM510" s="34">
        <v>4.0952000000000002</v>
      </c>
      <c r="BN510" s="34"/>
      <c r="BO510" s="34"/>
      <c r="BP510" s="34"/>
      <c r="BQ510" s="34">
        <v>0</v>
      </c>
      <c r="BR510" s="34">
        <v>0.176124</v>
      </c>
      <c r="BS510" s="34">
        <v>-5</v>
      </c>
      <c r="BT510" s="34">
        <v>7.0000000000000001E-3</v>
      </c>
      <c r="BU510" s="34">
        <v>4.30403</v>
      </c>
      <c r="BV510" s="34">
        <v>0</v>
      </c>
      <c r="BW510" s="34" t="s">
        <v>155</v>
      </c>
      <c r="BX510" s="34">
        <v>0.82</v>
      </c>
    </row>
    <row r="511" spans="1:76" x14ac:dyDescent="0.25">
      <c r="A511" s="35">
        <v>43167</v>
      </c>
      <c r="B511" s="36">
        <v>1.9221064814814816E-2</v>
      </c>
      <c r="C511" s="34">
        <v>14.359</v>
      </c>
      <c r="D511" s="34">
        <v>9.2299999999999993E-2</v>
      </c>
      <c r="E511" s="34">
        <v>922.54950499999995</v>
      </c>
      <c r="F511" s="34">
        <v>315.3</v>
      </c>
      <c r="G511" s="34">
        <v>2</v>
      </c>
      <c r="H511" s="34">
        <v>482.3</v>
      </c>
      <c r="I511" s="34"/>
      <c r="J511" s="34">
        <v>0</v>
      </c>
      <c r="K511" s="34">
        <v>0.87190000000000001</v>
      </c>
      <c r="L511" s="34">
        <v>12.5206</v>
      </c>
      <c r="M511" s="34">
        <v>8.0399999999999999E-2</v>
      </c>
      <c r="N511" s="34">
        <v>274.88229999999999</v>
      </c>
      <c r="O511" s="34">
        <v>1.7439</v>
      </c>
      <c r="P511" s="34">
        <v>276.60000000000002</v>
      </c>
      <c r="Q511" s="34">
        <v>225.51920000000001</v>
      </c>
      <c r="R511" s="34">
        <v>1.4307000000000001</v>
      </c>
      <c r="S511" s="34">
        <v>226.9</v>
      </c>
      <c r="T511" s="34">
        <v>482.25349999999997</v>
      </c>
      <c r="U511" s="34"/>
      <c r="V511" s="34"/>
      <c r="W511" s="34">
        <v>0</v>
      </c>
      <c r="X511" s="34">
        <v>0</v>
      </c>
      <c r="Y511" s="34">
        <v>11.8</v>
      </c>
      <c r="Z511" s="34">
        <v>855</v>
      </c>
      <c r="AA511" s="34">
        <v>856</v>
      </c>
      <c r="AB511" s="34">
        <v>862</v>
      </c>
      <c r="AC511" s="34">
        <v>90</v>
      </c>
      <c r="AD511" s="34">
        <v>28.43</v>
      </c>
      <c r="AE511" s="34">
        <v>0.65</v>
      </c>
      <c r="AF511" s="34">
        <v>978</v>
      </c>
      <c r="AG511" s="34">
        <v>2</v>
      </c>
      <c r="AH511" s="34">
        <v>47</v>
      </c>
      <c r="AI511" s="34">
        <v>37</v>
      </c>
      <c r="AJ511" s="34">
        <v>189</v>
      </c>
      <c r="AK511" s="34">
        <v>169</v>
      </c>
      <c r="AL511" s="34">
        <v>3.6</v>
      </c>
      <c r="AM511" s="34">
        <v>175</v>
      </c>
      <c r="AN511" s="34" t="s">
        <v>155</v>
      </c>
      <c r="AO511" s="34">
        <v>2</v>
      </c>
      <c r="AP511" s="37">
        <v>0.81170138888888888</v>
      </c>
      <c r="AQ511" s="34">
        <v>47.163528999999997</v>
      </c>
      <c r="AR511" s="34">
        <v>-88.491485999999995</v>
      </c>
      <c r="AS511" s="34">
        <v>315.5</v>
      </c>
      <c r="AT511" s="34">
        <v>28</v>
      </c>
      <c r="AU511" s="34">
        <v>12</v>
      </c>
      <c r="AV511" s="34">
        <v>9</v>
      </c>
      <c r="AW511" s="34" t="s">
        <v>199</v>
      </c>
      <c r="AX511" s="34">
        <v>1.5158</v>
      </c>
      <c r="AY511" s="34">
        <v>1.7614000000000001</v>
      </c>
      <c r="AZ511" s="34">
        <v>2.5771999999999999</v>
      </c>
      <c r="BA511" s="34">
        <v>13.404</v>
      </c>
      <c r="BB511" s="34">
        <v>14.04</v>
      </c>
      <c r="BC511" s="34">
        <v>1.05</v>
      </c>
      <c r="BD511" s="34">
        <v>14.686</v>
      </c>
      <c r="BE511" s="34">
        <v>2876.9079999999999</v>
      </c>
      <c r="BF511" s="34">
        <v>11.763999999999999</v>
      </c>
      <c r="BG511" s="34">
        <v>6.6139999999999999</v>
      </c>
      <c r="BH511" s="34">
        <v>4.2000000000000003E-2</v>
      </c>
      <c r="BI511" s="34">
        <v>6.6559999999999997</v>
      </c>
      <c r="BJ511" s="34">
        <v>5.4269999999999996</v>
      </c>
      <c r="BK511" s="34">
        <v>3.4000000000000002E-2</v>
      </c>
      <c r="BL511" s="34">
        <v>5.4610000000000003</v>
      </c>
      <c r="BM511" s="34">
        <v>3.8237999999999999</v>
      </c>
      <c r="BN511" s="34"/>
      <c r="BO511" s="34"/>
      <c r="BP511" s="34"/>
      <c r="BQ511" s="34">
        <v>0</v>
      </c>
      <c r="BR511" s="34">
        <v>0.24716399999999999</v>
      </c>
      <c r="BS511" s="34">
        <v>-5</v>
      </c>
      <c r="BT511" s="34">
        <v>7.7720000000000003E-3</v>
      </c>
      <c r="BU511" s="34">
        <v>6.0400710000000002</v>
      </c>
      <c r="BV511" s="34">
        <v>0</v>
      </c>
      <c r="BW511" s="34" t="s">
        <v>155</v>
      </c>
      <c r="BX511" s="34">
        <v>0.82</v>
      </c>
    </row>
    <row r="512" spans="1:76" x14ac:dyDescent="0.25">
      <c r="A512" s="35">
        <v>43167</v>
      </c>
      <c r="B512" s="36">
        <v>1.9232638888888889E-2</v>
      </c>
      <c r="C512" s="34">
        <v>14.467000000000001</v>
      </c>
      <c r="D512" s="34">
        <v>0.1221</v>
      </c>
      <c r="E512" s="34">
        <v>1220.7628520000001</v>
      </c>
      <c r="F512" s="34">
        <v>318.39999999999998</v>
      </c>
      <c r="G512" s="34">
        <v>2</v>
      </c>
      <c r="H512" s="34">
        <v>496.6</v>
      </c>
      <c r="I512" s="34"/>
      <c r="J512" s="34">
        <v>0</v>
      </c>
      <c r="K512" s="34">
        <v>0.87080000000000002</v>
      </c>
      <c r="L512" s="34">
        <v>12.5985</v>
      </c>
      <c r="M512" s="34">
        <v>0.10630000000000001</v>
      </c>
      <c r="N512" s="34">
        <v>277.30119999999999</v>
      </c>
      <c r="O512" s="34">
        <v>1.7417</v>
      </c>
      <c r="P512" s="34">
        <v>279</v>
      </c>
      <c r="Q512" s="34">
        <v>227.50380000000001</v>
      </c>
      <c r="R512" s="34">
        <v>1.4289000000000001</v>
      </c>
      <c r="S512" s="34">
        <v>228.9</v>
      </c>
      <c r="T512" s="34">
        <v>496.55509999999998</v>
      </c>
      <c r="U512" s="34"/>
      <c r="V512" s="34"/>
      <c r="W512" s="34">
        <v>0</v>
      </c>
      <c r="X512" s="34">
        <v>0</v>
      </c>
      <c r="Y512" s="34">
        <v>11.9</v>
      </c>
      <c r="Z512" s="34">
        <v>854</v>
      </c>
      <c r="AA512" s="34">
        <v>855</v>
      </c>
      <c r="AB512" s="34">
        <v>861</v>
      </c>
      <c r="AC512" s="34">
        <v>90</v>
      </c>
      <c r="AD512" s="34">
        <v>28.43</v>
      </c>
      <c r="AE512" s="34">
        <v>0.65</v>
      </c>
      <c r="AF512" s="34">
        <v>978</v>
      </c>
      <c r="AG512" s="34">
        <v>2</v>
      </c>
      <c r="AH512" s="34">
        <v>47</v>
      </c>
      <c r="AI512" s="34">
        <v>37</v>
      </c>
      <c r="AJ512" s="34">
        <v>189</v>
      </c>
      <c r="AK512" s="34">
        <v>169</v>
      </c>
      <c r="AL512" s="34">
        <v>3.7</v>
      </c>
      <c r="AM512" s="34">
        <v>175</v>
      </c>
      <c r="AN512" s="34" t="s">
        <v>155</v>
      </c>
      <c r="AO512" s="34">
        <v>2</v>
      </c>
      <c r="AP512" s="37">
        <v>0.81171296296296302</v>
      </c>
      <c r="AQ512" s="34">
        <v>47.163485999999999</v>
      </c>
      <c r="AR512" s="34">
        <v>-88.491578000000004</v>
      </c>
      <c r="AS512" s="34">
        <v>315.39999999999998</v>
      </c>
      <c r="AT512" s="34">
        <v>27.7</v>
      </c>
      <c r="AU512" s="34">
        <v>12</v>
      </c>
      <c r="AV512" s="34">
        <v>8</v>
      </c>
      <c r="AW512" s="34" t="s">
        <v>200</v>
      </c>
      <c r="AX512" s="34">
        <v>1.4614</v>
      </c>
      <c r="AY512" s="34">
        <v>1.8920999999999999</v>
      </c>
      <c r="AZ512" s="34">
        <v>2.6227999999999998</v>
      </c>
      <c r="BA512" s="34">
        <v>13.404</v>
      </c>
      <c r="BB512" s="34">
        <v>13.91</v>
      </c>
      <c r="BC512" s="34">
        <v>1.04</v>
      </c>
      <c r="BD512" s="34">
        <v>14.832000000000001</v>
      </c>
      <c r="BE512" s="34">
        <v>2870.8560000000002</v>
      </c>
      <c r="BF512" s="34">
        <v>15.417999999999999</v>
      </c>
      <c r="BG512" s="34">
        <v>6.617</v>
      </c>
      <c r="BH512" s="34">
        <v>4.2000000000000003E-2</v>
      </c>
      <c r="BI512" s="34">
        <v>6.6589999999999998</v>
      </c>
      <c r="BJ512" s="34">
        <v>5.4290000000000003</v>
      </c>
      <c r="BK512" s="34">
        <v>3.4000000000000002E-2</v>
      </c>
      <c r="BL512" s="34">
        <v>5.4630000000000001</v>
      </c>
      <c r="BM512" s="34">
        <v>3.9045999999999998</v>
      </c>
      <c r="BN512" s="34"/>
      <c r="BO512" s="34"/>
      <c r="BP512" s="34"/>
      <c r="BQ512" s="34">
        <v>0</v>
      </c>
      <c r="BR512" s="34">
        <v>0.28089599999999998</v>
      </c>
      <c r="BS512" s="34">
        <v>-5</v>
      </c>
      <c r="BT512" s="34">
        <v>7.228E-3</v>
      </c>
      <c r="BU512" s="34">
        <v>6.8643960000000002</v>
      </c>
      <c r="BV512" s="34">
        <v>0</v>
      </c>
      <c r="BW512" s="34" t="s">
        <v>155</v>
      </c>
      <c r="BX512" s="34">
        <v>0.82</v>
      </c>
    </row>
    <row r="513" spans="1:76" x14ac:dyDescent="0.25">
      <c r="A513" s="35">
        <v>43167</v>
      </c>
      <c r="B513" s="36">
        <v>1.9244212962962963E-2</v>
      </c>
      <c r="C513" s="34">
        <v>14.5</v>
      </c>
      <c r="D513" s="34">
        <v>0.10879999999999999</v>
      </c>
      <c r="E513" s="34">
        <v>1088.0928690000001</v>
      </c>
      <c r="F513" s="34">
        <v>318.89999999999998</v>
      </c>
      <c r="G513" s="34">
        <v>2</v>
      </c>
      <c r="H513" s="34">
        <v>506.3</v>
      </c>
      <c r="I513" s="34"/>
      <c r="J513" s="34">
        <v>0</v>
      </c>
      <c r="K513" s="34">
        <v>0.87070000000000003</v>
      </c>
      <c r="L513" s="34">
        <v>12.624700000000001</v>
      </c>
      <c r="M513" s="34">
        <v>9.4700000000000006E-2</v>
      </c>
      <c r="N513" s="34">
        <v>277.6361</v>
      </c>
      <c r="O513" s="34">
        <v>1.7482</v>
      </c>
      <c r="P513" s="34">
        <v>279.39999999999998</v>
      </c>
      <c r="Q513" s="34">
        <v>227.77850000000001</v>
      </c>
      <c r="R513" s="34">
        <v>1.4341999999999999</v>
      </c>
      <c r="S513" s="34">
        <v>229.2</v>
      </c>
      <c r="T513" s="34">
        <v>506.25</v>
      </c>
      <c r="U513" s="34"/>
      <c r="V513" s="34"/>
      <c r="W513" s="34">
        <v>0</v>
      </c>
      <c r="X513" s="34">
        <v>0</v>
      </c>
      <c r="Y513" s="34">
        <v>11.9</v>
      </c>
      <c r="Z513" s="34">
        <v>855</v>
      </c>
      <c r="AA513" s="34">
        <v>856</v>
      </c>
      <c r="AB513" s="34">
        <v>860</v>
      </c>
      <c r="AC513" s="34">
        <v>90</v>
      </c>
      <c r="AD513" s="34">
        <v>28.43</v>
      </c>
      <c r="AE513" s="34">
        <v>0.65</v>
      </c>
      <c r="AF513" s="34">
        <v>978</v>
      </c>
      <c r="AG513" s="34">
        <v>2</v>
      </c>
      <c r="AH513" s="34">
        <v>47</v>
      </c>
      <c r="AI513" s="34">
        <v>37</v>
      </c>
      <c r="AJ513" s="34">
        <v>189</v>
      </c>
      <c r="AK513" s="34">
        <v>169</v>
      </c>
      <c r="AL513" s="34">
        <v>3.6</v>
      </c>
      <c r="AM513" s="34">
        <v>175</v>
      </c>
      <c r="AN513" s="34" t="s">
        <v>155</v>
      </c>
      <c r="AO513" s="34">
        <v>2</v>
      </c>
      <c r="AP513" s="37">
        <v>0.81171296296296302</v>
      </c>
      <c r="AQ513" s="34">
        <v>47.163448000000002</v>
      </c>
      <c r="AR513" s="34">
        <v>-88.491636</v>
      </c>
      <c r="AS513" s="34">
        <v>315.3</v>
      </c>
      <c r="AT513" s="34">
        <v>27.2</v>
      </c>
      <c r="AU513" s="34">
        <v>12</v>
      </c>
      <c r="AV513" s="34">
        <v>8</v>
      </c>
      <c r="AW513" s="34" t="s">
        <v>200</v>
      </c>
      <c r="AX513" s="34">
        <v>1.5613999999999999</v>
      </c>
      <c r="AY513" s="34">
        <v>2.0421</v>
      </c>
      <c r="AZ513" s="34">
        <v>2.8228</v>
      </c>
      <c r="BA513" s="34">
        <v>13.404</v>
      </c>
      <c r="BB513" s="34">
        <v>13.89</v>
      </c>
      <c r="BC513" s="34">
        <v>1.04</v>
      </c>
      <c r="BD513" s="34">
        <v>14.853999999999999</v>
      </c>
      <c r="BE513" s="34">
        <v>2873.3020000000001</v>
      </c>
      <c r="BF513" s="34">
        <v>13.723000000000001</v>
      </c>
      <c r="BG513" s="34">
        <v>6.617</v>
      </c>
      <c r="BH513" s="34">
        <v>4.2000000000000003E-2</v>
      </c>
      <c r="BI513" s="34">
        <v>6.6589999999999998</v>
      </c>
      <c r="BJ513" s="34">
        <v>5.4290000000000003</v>
      </c>
      <c r="BK513" s="34">
        <v>3.4000000000000002E-2</v>
      </c>
      <c r="BL513" s="34">
        <v>5.4630000000000001</v>
      </c>
      <c r="BM513" s="34">
        <v>3.976</v>
      </c>
      <c r="BN513" s="34"/>
      <c r="BO513" s="34"/>
      <c r="BP513" s="34"/>
      <c r="BQ513" s="34">
        <v>0</v>
      </c>
      <c r="BR513" s="34">
        <v>0.39771200000000001</v>
      </c>
      <c r="BS513" s="34">
        <v>-5</v>
      </c>
      <c r="BT513" s="34">
        <v>7.7720000000000003E-3</v>
      </c>
      <c r="BU513" s="34">
        <v>9.7190860000000008</v>
      </c>
      <c r="BV513" s="34">
        <v>0</v>
      </c>
      <c r="BW513" s="34" t="s">
        <v>155</v>
      </c>
      <c r="BX513" s="34">
        <v>0.82</v>
      </c>
    </row>
    <row r="514" spans="1:76" x14ac:dyDescent="0.25">
      <c r="A514" s="35">
        <v>43167</v>
      </c>
      <c r="B514" s="36">
        <v>1.9255787037037037E-2</v>
      </c>
      <c r="C514" s="34">
        <v>14.458</v>
      </c>
      <c r="D514" s="34">
        <v>0.27839999999999998</v>
      </c>
      <c r="E514" s="34">
        <v>2784.4807850000002</v>
      </c>
      <c r="F514" s="34">
        <v>317.60000000000002</v>
      </c>
      <c r="G514" s="34">
        <v>2.1</v>
      </c>
      <c r="H514" s="34">
        <v>473</v>
      </c>
      <c r="I514" s="34"/>
      <c r="J514" s="34">
        <v>0</v>
      </c>
      <c r="K514" s="34">
        <v>0.86950000000000005</v>
      </c>
      <c r="L514" s="34">
        <v>12.5717</v>
      </c>
      <c r="M514" s="34">
        <v>0.24210000000000001</v>
      </c>
      <c r="N514" s="34">
        <v>276.11900000000003</v>
      </c>
      <c r="O514" s="34">
        <v>1.8260000000000001</v>
      </c>
      <c r="P514" s="34">
        <v>277.89999999999998</v>
      </c>
      <c r="Q514" s="34">
        <v>226.53389999999999</v>
      </c>
      <c r="R514" s="34">
        <v>1.4981</v>
      </c>
      <c r="S514" s="34">
        <v>228</v>
      </c>
      <c r="T514" s="34">
        <v>473.04169999999999</v>
      </c>
      <c r="U514" s="34"/>
      <c r="V514" s="34"/>
      <c r="W514" s="34">
        <v>0</v>
      </c>
      <c r="X514" s="34">
        <v>0</v>
      </c>
      <c r="Y514" s="34">
        <v>11.8</v>
      </c>
      <c r="Z514" s="34">
        <v>855</v>
      </c>
      <c r="AA514" s="34">
        <v>856</v>
      </c>
      <c r="AB514" s="34">
        <v>862</v>
      </c>
      <c r="AC514" s="34">
        <v>90</v>
      </c>
      <c r="AD514" s="34">
        <v>28.43</v>
      </c>
      <c r="AE514" s="34">
        <v>0.65</v>
      </c>
      <c r="AF514" s="34">
        <v>978</v>
      </c>
      <c r="AG514" s="34">
        <v>2</v>
      </c>
      <c r="AH514" s="34">
        <v>47</v>
      </c>
      <c r="AI514" s="34">
        <v>37</v>
      </c>
      <c r="AJ514" s="34">
        <v>189</v>
      </c>
      <c r="AK514" s="34">
        <v>169</v>
      </c>
      <c r="AL514" s="34">
        <v>3.6</v>
      </c>
      <c r="AM514" s="34">
        <v>175</v>
      </c>
      <c r="AN514" s="34" t="s">
        <v>155</v>
      </c>
      <c r="AO514" s="34">
        <v>2</v>
      </c>
      <c r="AP514" s="37">
        <v>0.81172453703703706</v>
      </c>
      <c r="AQ514" s="34">
        <v>47.163361999999999</v>
      </c>
      <c r="AR514" s="34">
        <v>-88.491823999999994</v>
      </c>
      <c r="AS514" s="34">
        <v>315.2</v>
      </c>
      <c r="AT514" s="34">
        <v>27</v>
      </c>
      <c r="AU514" s="34">
        <v>12</v>
      </c>
      <c r="AV514" s="34">
        <v>9</v>
      </c>
      <c r="AW514" s="34" t="s">
        <v>199</v>
      </c>
      <c r="AX514" s="34">
        <v>1.6</v>
      </c>
      <c r="AY514" s="34">
        <v>2.1</v>
      </c>
      <c r="AZ514" s="34">
        <v>2.9</v>
      </c>
      <c r="BA514" s="34">
        <v>13.404</v>
      </c>
      <c r="BB514" s="34">
        <v>13.76</v>
      </c>
      <c r="BC514" s="34">
        <v>1.03</v>
      </c>
      <c r="BD514" s="34">
        <v>15.007</v>
      </c>
      <c r="BE514" s="34">
        <v>2840.9119999999998</v>
      </c>
      <c r="BF514" s="34">
        <v>34.823</v>
      </c>
      <c r="BG514" s="34">
        <v>6.5339999999999998</v>
      </c>
      <c r="BH514" s="34">
        <v>4.2999999999999997E-2</v>
      </c>
      <c r="BI514" s="34">
        <v>6.577</v>
      </c>
      <c r="BJ514" s="34">
        <v>5.3609999999999998</v>
      </c>
      <c r="BK514" s="34">
        <v>3.5000000000000003E-2</v>
      </c>
      <c r="BL514" s="34">
        <v>5.3959999999999999</v>
      </c>
      <c r="BM514" s="34">
        <v>3.6888000000000001</v>
      </c>
      <c r="BN514" s="34"/>
      <c r="BO514" s="34"/>
      <c r="BP514" s="34"/>
      <c r="BQ514" s="34">
        <v>0</v>
      </c>
      <c r="BR514" s="34">
        <v>0.69039200000000001</v>
      </c>
      <c r="BS514" s="34">
        <v>-5</v>
      </c>
      <c r="BT514" s="34">
        <v>7.228E-3</v>
      </c>
      <c r="BU514" s="34">
        <v>16.871454</v>
      </c>
      <c r="BV514" s="34">
        <v>0</v>
      </c>
      <c r="BW514" s="34" t="s">
        <v>155</v>
      </c>
      <c r="BX514" s="34">
        <v>0.82</v>
      </c>
    </row>
    <row r="515" spans="1:76" x14ac:dyDescent="0.25">
      <c r="A515" s="35">
        <v>43167</v>
      </c>
      <c r="B515" s="36">
        <v>1.9267361111111114E-2</v>
      </c>
      <c r="C515" s="34">
        <v>14.378</v>
      </c>
      <c r="D515" s="34">
        <v>0.33119999999999999</v>
      </c>
      <c r="E515" s="34">
        <v>3312.3982679999999</v>
      </c>
      <c r="F515" s="34">
        <v>335.4</v>
      </c>
      <c r="G515" s="34">
        <v>2</v>
      </c>
      <c r="H515" s="34">
        <v>407.9</v>
      </c>
      <c r="I515" s="34"/>
      <c r="J515" s="34">
        <v>0</v>
      </c>
      <c r="K515" s="34">
        <v>0.86980000000000002</v>
      </c>
      <c r="L515" s="34">
        <v>12.505699999999999</v>
      </c>
      <c r="M515" s="34">
        <v>0.28810000000000002</v>
      </c>
      <c r="N515" s="34">
        <v>291.72460000000001</v>
      </c>
      <c r="O515" s="34">
        <v>1.7395</v>
      </c>
      <c r="P515" s="34">
        <v>293.5</v>
      </c>
      <c r="Q515" s="34">
        <v>239.33699999999999</v>
      </c>
      <c r="R515" s="34">
        <v>1.4271</v>
      </c>
      <c r="S515" s="34">
        <v>240.8</v>
      </c>
      <c r="T515" s="34">
        <v>407.89980000000003</v>
      </c>
      <c r="U515" s="34"/>
      <c r="V515" s="34"/>
      <c r="W515" s="34">
        <v>0</v>
      </c>
      <c r="X515" s="34">
        <v>0</v>
      </c>
      <c r="Y515" s="34">
        <v>11.9</v>
      </c>
      <c r="Z515" s="34">
        <v>853</v>
      </c>
      <c r="AA515" s="34">
        <v>854</v>
      </c>
      <c r="AB515" s="34">
        <v>861</v>
      </c>
      <c r="AC515" s="34">
        <v>90</v>
      </c>
      <c r="AD515" s="34">
        <v>28.43</v>
      </c>
      <c r="AE515" s="34">
        <v>0.65</v>
      </c>
      <c r="AF515" s="34">
        <v>978</v>
      </c>
      <c r="AG515" s="34">
        <v>2</v>
      </c>
      <c r="AH515" s="34">
        <v>47</v>
      </c>
      <c r="AI515" s="34">
        <v>37</v>
      </c>
      <c r="AJ515" s="34">
        <v>189</v>
      </c>
      <c r="AK515" s="34">
        <v>169</v>
      </c>
      <c r="AL515" s="34">
        <v>3.7</v>
      </c>
      <c r="AM515" s="34">
        <v>175</v>
      </c>
      <c r="AN515" s="34" t="s">
        <v>155</v>
      </c>
      <c r="AO515" s="34">
        <v>2</v>
      </c>
      <c r="AP515" s="37">
        <v>0.81174768518518514</v>
      </c>
      <c r="AQ515" s="34">
        <v>47.163255999999997</v>
      </c>
      <c r="AR515" s="34">
        <v>-88.491974999999996</v>
      </c>
      <c r="AS515" s="34">
        <v>315.2</v>
      </c>
      <c r="AT515" s="34">
        <v>26.7</v>
      </c>
      <c r="AU515" s="34">
        <v>12</v>
      </c>
      <c r="AV515" s="34">
        <v>9</v>
      </c>
      <c r="AW515" s="34" t="s">
        <v>199</v>
      </c>
      <c r="AX515" s="34">
        <v>1.2316</v>
      </c>
      <c r="AY515" s="34">
        <v>1.5474000000000001</v>
      </c>
      <c r="AZ515" s="34">
        <v>2.1017999999999999</v>
      </c>
      <c r="BA515" s="34">
        <v>13.404</v>
      </c>
      <c r="BB515" s="34">
        <v>13.79</v>
      </c>
      <c r="BC515" s="34">
        <v>1.03</v>
      </c>
      <c r="BD515" s="34">
        <v>14.975</v>
      </c>
      <c r="BE515" s="34">
        <v>2831.8560000000002</v>
      </c>
      <c r="BF515" s="34">
        <v>41.521999999999998</v>
      </c>
      <c r="BG515" s="34">
        <v>6.9180000000000001</v>
      </c>
      <c r="BH515" s="34">
        <v>4.1000000000000002E-2</v>
      </c>
      <c r="BI515" s="34">
        <v>6.9589999999999996</v>
      </c>
      <c r="BJ515" s="34">
        <v>5.6760000000000002</v>
      </c>
      <c r="BK515" s="34">
        <v>3.4000000000000002E-2</v>
      </c>
      <c r="BL515" s="34">
        <v>5.7089999999999996</v>
      </c>
      <c r="BM515" s="34">
        <v>3.1873999999999998</v>
      </c>
      <c r="BN515" s="34"/>
      <c r="BO515" s="34"/>
      <c r="BP515" s="34"/>
      <c r="BQ515" s="34">
        <v>0</v>
      </c>
      <c r="BR515" s="34">
        <v>0.85500799999999999</v>
      </c>
      <c r="BS515" s="34">
        <v>-5</v>
      </c>
      <c r="BT515" s="34">
        <v>7.0000000000000001E-3</v>
      </c>
      <c r="BU515" s="34">
        <v>20.894258000000001</v>
      </c>
      <c r="BV515" s="34">
        <v>0</v>
      </c>
      <c r="BW515" s="34" t="s">
        <v>155</v>
      </c>
      <c r="BX515" s="34">
        <v>0.82</v>
      </c>
    </row>
    <row r="516" spans="1:76" x14ac:dyDescent="0.25">
      <c r="A516" s="35">
        <v>43167</v>
      </c>
      <c r="B516" s="36">
        <v>1.9278935185185187E-2</v>
      </c>
      <c r="C516" s="34">
        <v>14.266</v>
      </c>
      <c r="D516" s="34">
        <v>0.52380000000000004</v>
      </c>
      <c r="E516" s="34">
        <v>5238.3486240000002</v>
      </c>
      <c r="F516" s="34">
        <v>373.5</v>
      </c>
      <c r="G516" s="34">
        <v>2</v>
      </c>
      <c r="H516" s="34">
        <v>359.4</v>
      </c>
      <c r="I516" s="34"/>
      <c r="J516" s="34">
        <v>0</v>
      </c>
      <c r="K516" s="34">
        <v>0.86890000000000001</v>
      </c>
      <c r="L516" s="34">
        <v>12.396599999999999</v>
      </c>
      <c r="M516" s="34">
        <v>0.45519999999999999</v>
      </c>
      <c r="N516" s="34">
        <v>324.53960000000001</v>
      </c>
      <c r="O516" s="34">
        <v>1.7379</v>
      </c>
      <c r="P516" s="34">
        <v>326.3</v>
      </c>
      <c r="Q516" s="34">
        <v>266.25920000000002</v>
      </c>
      <c r="R516" s="34">
        <v>1.4258</v>
      </c>
      <c r="S516" s="34">
        <v>267.7</v>
      </c>
      <c r="T516" s="34">
        <v>359.3922</v>
      </c>
      <c r="U516" s="34"/>
      <c r="V516" s="34"/>
      <c r="W516" s="34">
        <v>0</v>
      </c>
      <c r="X516" s="34">
        <v>0</v>
      </c>
      <c r="Y516" s="34">
        <v>11.8</v>
      </c>
      <c r="Z516" s="34">
        <v>854</v>
      </c>
      <c r="AA516" s="34">
        <v>855</v>
      </c>
      <c r="AB516" s="34">
        <v>861</v>
      </c>
      <c r="AC516" s="34">
        <v>90</v>
      </c>
      <c r="AD516" s="34">
        <v>28.43</v>
      </c>
      <c r="AE516" s="34">
        <v>0.65</v>
      </c>
      <c r="AF516" s="34">
        <v>978</v>
      </c>
      <c r="AG516" s="34">
        <v>2</v>
      </c>
      <c r="AH516" s="34">
        <v>47</v>
      </c>
      <c r="AI516" s="34">
        <v>37</v>
      </c>
      <c r="AJ516" s="34">
        <v>189</v>
      </c>
      <c r="AK516" s="34">
        <v>169</v>
      </c>
      <c r="AL516" s="34">
        <v>3.6</v>
      </c>
      <c r="AM516" s="34">
        <v>175</v>
      </c>
      <c r="AN516" s="34" t="s">
        <v>155</v>
      </c>
      <c r="AO516" s="34">
        <v>2</v>
      </c>
      <c r="AP516" s="37">
        <v>0.81175925925925929</v>
      </c>
      <c r="AQ516" s="34">
        <v>47.163139999999999</v>
      </c>
      <c r="AR516" s="34">
        <v>-88.492034000000004</v>
      </c>
      <c r="AS516" s="34">
        <v>315.3</v>
      </c>
      <c r="AT516" s="34">
        <v>29.3</v>
      </c>
      <c r="AU516" s="34">
        <v>12</v>
      </c>
      <c r="AV516" s="34">
        <v>9</v>
      </c>
      <c r="AW516" s="34" t="s">
        <v>199</v>
      </c>
      <c r="AX516" s="34">
        <v>1</v>
      </c>
      <c r="AY516" s="34">
        <v>1.2614000000000001</v>
      </c>
      <c r="AZ516" s="34">
        <v>1.6</v>
      </c>
      <c r="BA516" s="34">
        <v>13.404</v>
      </c>
      <c r="BB516" s="34">
        <v>13.7</v>
      </c>
      <c r="BC516" s="34">
        <v>1.02</v>
      </c>
      <c r="BD516" s="34">
        <v>15.083</v>
      </c>
      <c r="BE516" s="34">
        <v>2795.5349999999999</v>
      </c>
      <c r="BF516" s="34">
        <v>65.331999999999994</v>
      </c>
      <c r="BG516" s="34">
        <v>7.6639999999999997</v>
      </c>
      <c r="BH516" s="34">
        <v>4.1000000000000002E-2</v>
      </c>
      <c r="BI516" s="34">
        <v>7.7050000000000001</v>
      </c>
      <c r="BJ516" s="34">
        <v>6.2880000000000003</v>
      </c>
      <c r="BK516" s="34">
        <v>3.4000000000000002E-2</v>
      </c>
      <c r="BL516" s="34">
        <v>6.3220000000000001</v>
      </c>
      <c r="BM516" s="34">
        <v>2.7967</v>
      </c>
      <c r="BN516" s="34"/>
      <c r="BO516" s="34"/>
      <c r="BP516" s="34"/>
      <c r="BQ516" s="34">
        <v>0</v>
      </c>
      <c r="BR516" s="34">
        <v>0.79453600000000002</v>
      </c>
      <c r="BS516" s="34">
        <v>-5</v>
      </c>
      <c r="BT516" s="34">
        <v>7.7720000000000003E-3</v>
      </c>
      <c r="BU516" s="34">
        <v>19.416474000000001</v>
      </c>
      <c r="BV516" s="34">
        <v>0</v>
      </c>
      <c r="BW516" s="34" t="s">
        <v>155</v>
      </c>
      <c r="BX516" s="34">
        <v>0.82</v>
      </c>
    </row>
    <row r="517" spans="1:76" x14ac:dyDescent="0.25">
      <c r="A517" s="35">
        <v>43167</v>
      </c>
      <c r="B517" s="36">
        <v>1.9290509259259261E-2</v>
      </c>
      <c r="C517" s="34">
        <v>13.984</v>
      </c>
      <c r="D517" s="34">
        <v>0.65990000000000004</v>
      </c>
      <c r="E517" s="34">
        <v>6599.11859</v>
      </c>
      <c r="F517" s="34">
        <v>428.6</v>
      </c>
      <c r="G517" s="34">
        <v>2</v>
      </c>
      <c r="H517" s="34">
        <v>405.3</v>
      </c>
      <c r="I517" s="34"/>
      <c r="J517" s="34">
        <v>0</v>
      </c>
      <c r="K517" s="34">
        <v>0.86990000000000001</v>
      </c>
      <c r="L517" s="34">
        <v>12.1646</v>
      </c>
      <c r="M517" s="34">
        <v>0.57410000000000005</v>
      </c>
      <c r="N517" s="34">
        <v>372.83969999999999</v>
      </c>
      <c r="O517" s="34">
        <v>1.7398</v>
      </c>
      <c r="P517" s="34">
        <v>374.6</v>
      </c>
      <c r="Q517" s="34">
        <v>305.88560000000001</v>
      </c>
      <c r="R517" s="34">
        <v>1.4274</v>
      </c>
      <c r="S517" s="34">
        <v>307.3</v>
      </c>
      <c r="T517" s="34">
        <v>405.25290000000001</v>
      </c>
      <c r="U517" s="34"/>
      <c r="V517" s="34"/>
      <c r="W517" s="34">
        <v>0</v>
      </c>
      <c r="X517" s="34">
        <v>0</v>
      </c>
      <c r="Y517" s="34">
        <v>11.9</v>
      </c>
      <c r="Z517" s="34">
        <v>854</v>
      </c>
      <c r="AA517" s="34">
        <v>855</v>
      </c>
      <c r="AB517" s="34">
        <v>862</v>
      </c>
      <c r="AC517" s="34">
        <v>90</v>
      </c>
      <c r="AD517" s="34">
        <v>28.43</v>
      </c>
      <c r="AE517" s="34">
        <v>0.65</v>
      </c>
      <c r="AF517" s="34">
        <v>978</v>
      </c>
      <c r="AG517" s="34">
        <v>2</v>
      </c>
      <c r="AH517" s="34">
        <v>47</v>
      </c>
      <c r="AI517" s="34">
        <v>37</v>
      </c>
      <c r="AJ517" s="34">
        <v>189</v>
      </c>
      <c r="AK517" s="34">
        <v>169</v>
      </c>
      <c r="AL517" s="34">
        <v>3.7</v>
      </c>
      <c r="AM517" s="34">
        <v>175</v>
      </c>
      <c r="AN517" s="34" t="s">
        <v>155</v>
      </c>
      <c r="AO517" s="34">
        <v>2</v>
      </c>
      <c r="AP517" s="37">
        <v>0.81177083333333344</v>
      </c>
      <c r="AQ517" s="34">
        <v>47.162993</v>
      </c>
      <c r="AR517" s="34">
        <v>-88.492053999999996</v>
      </c>
      <c r="AS517" s="34">
        <v>315.39999999999998</v>
      </c>
      <c r="AT517" s="34">
        <v>36.1</v>
      </c>
      <c r="AU517" s="34">
        <v>12</v>
      </c>
      <c r="AV517" s="34">
        <v>9</v>
      </c>
      <c r="AW517" s="34" t="s">
        <v>199</v>
      </c>
      <c r="AX517" s="34">
        <v>1.184016</v>
      </c>
      <c r="AY517" s="34">
        <v>1.545355</v>
      </c>
      <c r="AZ517" s="34">
        <v>1.906693</v>
      </c>
      <c r="BA517" s="34">
        <v>13.404</v>
      </c>
      <c r="BB517" s="34">
        <v>13.81</v>
      </c>
      <c r="BC517" s="34">
        <v>1.03</v>
      </c>
      <c r="BD517" s="34">
        <v>14.955</v>
      </c>
      <c r="BE517" s="34">
        <v>2766.5810000000001</v>
      </c>
      <c r="BF517" s="34">
        <v>83.096999999999994</v>
      </c>
      <c r="BG517" s="34">
        <v>8.8800000000000008</v>
      </c>
      <c r="BH517" s="34">
        <v>4.1000000000000002E-2</v>
      </c>
      <c r="BI517" s="34">
        <v>8.9209999999999994</v>
      </c>
      <c r="BJ517" s="34">
        <v>7.2850000000000001</v>
      </c>
      <c r="BK517" s="34">
        <v>3.4000000000000002E-2</v>
      </c>
      <c r="BL517" s="34">
        <v>7.319</v>
      </c>
      <c r="BM517" s="34">
        <v>3.1804999999999999</v>
      </c>
      <c r="BN517" s="34"/>
      <c r="BO517" s="34"/>
      <c r="BP517" s="34"/>
      <c r="BQ517" s="34">
        <v>0</v>
      </c>
      <c r="BR517" s="34">
        <v>0.68176400000000004</v>
      </c>
      <c r="BS517" s="34">
        <v>-5</v>
      </c>
      <c r="BT517" s="34">
        <v>8.0000000000000002E-3</v>
      </c>
      <c r="BU517" s="34">
        <v>16.660608</v>
      </c>
      <c r="BV517" s="34">
        <v>0</v>
      </c>
      <c r="BW517" s="34" t="s">
        <v>155</v>
      </c>
      <c r="BX517" s="34">
        <v>0.82</v>
      </c>
    </row>
    <row r="518" spans="1:76" x14ac:dyDescent="0.25">
      <c r="A518" s="35">
        <v>43167</v>
      </c>
      <c r="B518" s="36">
        <v>1.9302083333333334E-2</v>
      </c>
      <c r="C518" s="34">
        <v>14.07</v>
      </c>
      <c r="D518" s="34">
        <v>0.48559999999999998</v>
      </c>
      <c r="E518" s="34">
        <v>4856.4440729999997</v>
      </c>
      <c r="F518" s="34">
        <v>488.6</v>
      </c>
      <c r="G518" s="34">
        <v>1.9</v>
      </c>
      <c r="H518" s="34">
        <v>462.6</v>
      </c>
      <c r="I518" s="34"/>
      <c r="J518" s="34">
        <v>0</v>
      </c>
      <c r="K518" s="34">
        <v>0.87080000000000002</v>
      </c>
      <c r="L518" s="34">
        <v>12.2515</v>
      </c>
      <c r="M518" s="34">
        <v>0.4229</v>
      </c>
      <c r="N518" s="34">
        <v>425.46030000000002</v>
      </c>
      <c r="O518" s="34">
        <v>1.6545000000000001</v>
      </c>
      <c r="P518" s="34">
        <v>427.1</v>
      </c>
      <c r="Q518" s="34">
        <v>349.0566</v>
      </c>
      <c r="R518" s="34">
        <v>1.3573999999999999</v>
      </c>
      <c r="S518" s="34">
        <v>350.4</v>
      </c>
      <c r="T518" s="34">
        <v>462.60969999999998</v>
      </c>
      <c r="U518" s="34"/>
      <c r="V518" s="34"/>
      <c r="W518" s="34">
        <v>0</v>
      </c>
      <c r="X518" s="34">
        <v>0</v>
      </c>
      <c r="Y518" s="34">
        <v>11.9</v>
      </c>
      <c r="Z518" s="34">
        <v>855</v>
      </c>
      <c r="AA518" s="34">
        <v>856</v>
      </c>
      <c r="AB518" s="34">
        <v>862</v>
      </c>
      <c r="AC518" s="34">
        <v>90</v>
      </c>
      <c r="AD518" s="34">
        <v>28.43</v>
      </c>
      <c r="AE518" s="34">
        <v>0.65</v>
      </c>
      <c r="AF518" s="34">
        <v>978</v>
      </c>
      <c r="AG518" s="34">
        <v>2</v>
      </c>
      <c r="AH518" s="34">
        <v>47</v>
      </c>
      <c r="AI518" s="34">
        <v>37</v>
      </c>
      <c r="AJ518" s="34">
        <v>189.8</v>
      </c>
      <c r="AK518" s="34">
        <v>169</v>
      </c>
      <c r="AL518" s="34">
        <v>3.8</v>
      </c>
      <c r="AM518" s="34">
        <v>175</v>
      </c>
      <c r="AN518" s="34" t="s">
        <v>155</v>
      </c>
      <c r="AO518" s="34">
        <v>2</v>
      </c>
      <c r="AP518" s="37">
        <v>0.81178240740740737</v>
      </c>
      <c r="AQ518" s="34">
        <v>47.162818000000001</v>
      </c>
      <c r="AR518" s="34">
        <v>-88.492041999999998</v>
      </c>
      <c r="AS518" s="34">
        <v>315.39999999999998</v>
      </c>
      <c r="AT518" s="34">
        <v>39.200000000000003</v>
      </c>
      <c r="AU518" s="34">
        <v>12</v>
      </c>
      <c r="AV518" s="34">
        <v>9</v>
      </c>
      <c r="AW518" s="34" t="s">
        <v>199</v>
      </c>
      <c r="AX518" s="34">
        <v>1.484084</v>
      </c>
      <c r="AY518" s="34">
        <v>1.9454450000000001</v>
      </c>
      <c r="AZ518" s="34">
        <v>2.4681679999999999</v>
      </c>
      <c r="BA518" s="34">
        <v>13.404</v>
      </c>
      <c r="BB518" s="34">
        <v>13.9</v>
      </c>
      <c r="BC518" s="34">
        <v>1.04</v>
      </c>
      <c r="BD518" s="34">
        <v>14.84</v>
      </c>
      <c r="BE518" s="34">
        <v>2799.2150000000001</v>
      </c>
      <c r="BF518" s="34">
        <v>61.496000000000002</v>
      </c>
      <c r="BG518" s="34">
        <v>10.18</v>
      </c>
      <c r="BH518" s="34">
        <v>0.04</v>
      </c>
      <c r="BI518" s="34">
        <v>10.218999999999999</v>
      </c>
      <c r="BJ518" s="34">
        <v>8.3520000000000003</v>
      </c>
      <c r="BK518" s="34">
        <v>3.2000000000000001E-2</v>
      </c>
      <c r="BL518" s="34">
        <v>8.3840000000000003</v>
      </c>
      <c r="BM518" s="34">
        <v>3.6474000000000002</v>
      </c>
      <c r="BN518" s="34"/>
      <c r="BO518" s="34"/>
      <c r="BP518" s="34"/>
      <c r="BQ518" s="34">
        <v>0</v>
      </c>
      <c r="BR518" s="34">
        <v>0.56104399999999999</v>
      </c>
      <c r="BS518" s="34">
        <v>-5</v>
      </c>
      <c r="BT518" s="34">
        <v>8.0000000000000002E-3</v>
      </c>
      <c r="BU518" s="34">
        <v>13.710513000000001</v>
      </c>
      <c r="BV518" s="34">
        <v>0</v>
      </c>
      <c r="BW518" s="34" t="s">
        <v>155</v>
      </c>
      <c r="BX518" s="34">
        <v>0.82</v>
      </c>
    </row>
    <row r="519" spans="1:76" x14ac:dyDescent="0.25">
      <c r="A519" s="35">
        <v>43167</v>
      </c>
      <c r="B519" s="36">
        <v>1.9313657407407408E-2</v>
      </c>
      <c r="C519" s="34">
        <v>14.044</v>
      </c>
      <c r="D519" s="34">
        <v>0.71940000000000004</v>
      </c>
      <c r="E519" s="34">
        <v>7193.6727879999999</v>
      </c>
      <c r="F519" s="34">
        <v>554.4</v>
      </c>
      <c r="G519" s="34">
        <v>1.9</v>
      </c>
      <c r="H519" s="34">
        <v>441.2</v>
      </c>
      <c r="I519" s="34"/>
      <c r="J519" s="34">
        <v>0</v>
      </c>
      <c r="K519" s="34">
        <v>0.86890000000000001</v>
      </c>
      <c r="L519" s="34">
        <v>12.2027</v>
      </c>
      <c r="M519" s="34">
        <v>0.62509999999999999</v>
      </c>
      <c r="N519" s="34">
        <v>481.72430000000003</v>
      </c>
      <c r="O519" s="34">
        <v>1.6440999999999999</v>
      </c>
      <c r="P519" s="34">
        <v>483.4</v>
      </c>
      <c r="Q519" s="34">
        <v>395.21679999999998</v>
      </c>
      <c r="R519" s="34">
        <v>1.3489</v>
      </c>
      <c r="S519" s="34">
        <v>396.6</v>
      </c>
      <c r="T519" s="34">
        <v>441.20729999999998</v>
      </c>
      <c r="U519" s="34"/>
      <c r="V519" s="34"/>
      <c r="W519" s="34">
        <v>0</v>
      </c>
      <c r="X519" s="34">
        <v>0</v>
      </c>
      <c r="Y519" s="34">
        <v>11.8</v>
      </c>
      <c r="Z519" s="34">
        <v>855</v>
      </c>
      <c r="AA519" s="34">
        <v>855</v>
      </c>
      <c r="AB519" s="34">
        <v>863</v>
      </c>
      <c r="AC519" s="34">
        <v>90</v>
      </c>
      <c r="AD519" s="34">
        <v>28.43</v>
      </c>
      <c r="AE519" s="34">
        <v>0.65</v>
      </c>
      <c r="AF519" s="34">
        <v>978</v>
      </c>
      <c r="AG519" s="34">
        <v>2</v>
      </c>
      <c r="AH519" s="34">
        <v>47</v>
      </c>
      <c r="AI519" s="34">
        <v>37</v>
      </c>
      <c r="AJ519" s="34">
        <v>189.2</v>
      </c>
      <c r="AK519" s="34">
        <v>169</v>
      </c>
      <c r="AL519" s="34">
        <v>3.7</v>
      </c>
      <c r="AM519" s="34">
        <v>175</v>
      </c>
      <c r="AN519" s="34" t="s">
        <v>155</v>
      </c>
      <c r="AO519" s="34">
        <v>2</v>
      </c>
      <c r="AP519" s="37">
        <v>0.81179398148148152</v>
      </c>
      <c r="AQ519" s="34">
        <v>47.162638000000001</v>
      </c>
      <c r="AR519" s="34">
        <v>-88.491999000000007</v>
      </c>
      <c r="AS519" s="34">
        <v>315.2</v>
      </c>
      <c r="AT519" s="34">
        <v>40.5</v>
      </c>
      <c r="AU519" s="34">
        <v>12</v>
      </c>
      <c r="AV519" s="34">
        <v>9</v>
      </c>
      <c r="AW519" s="34" t="s">
        <v>199</v>
      </c>
      <c r="AX519" s="34">
        <v>1.6</v>
      </c>
      <c r="AY519" s="34">
        <v>2.1</v>
      </c>
      <c r="AZ519" s="34">
        <v>2.7</v>
      </c>
      <c r="BA519" s="34">
        <v>13.404</v>
      </c>
      <c r="BB519" s="34">
        <v>13.69</v>
      </c>
      <c r="BC519" s="34">
        <v>1.02</v>
      </c>
      <c r="BD519" s="34">
        <v>15.09</v>
      </c>
      <c r="BE519" s="34">
        <v>2755.2</v>
      </c>
      <c r="BF519" s="34">
        <v>89.822999999999993</v>
      </c>
      <c r="BG519" s="34">
        <v>11.39</v>
      </c>
      <c r="BH519" s="34">
        <v>3.9E-2</v>
      </c>
      <c r="BI519" s="34">
        <v>11.429</v>
      </c>
      <c r="BJ519" s="34">
        <v>9.3450000000000006</v>
      </c>
      <c r="BK519" s="34">
        <v>3.2000000000000001E-2</v>
      </c>
      <c r="BL519" s="34">
        <v>9.3770000000000007</v>
      </c>
      <c r="BM519" s="34">
        <v>3.4377</v>
      </c>
      <c r="BN519" s="34"/>
      <c r="BO519" s="34"/>
      <c r="BP519" s="34"/>
      <c r="BQ519" s="34">
        <v>0</v>
      </c>
      <c r="BR519" s="34">
        <v>0.840256</v>
      </c>
      <c r="BS519" s="34">
        <v>-5</v>
      </c>
      <c r="BT519" s="34">
        <v>8.0000000000000002E-3</v>
      </c>
      <c r="BU519" s="34">
        <v>20.533756</v>
      </c>
      <c r="BV519" s="34">
        <v>0</v>
      </c>
      <c r="BW519" s="34" t="s">
        <v>155</v>
      </c>
      <c r="BX519" s="34">
        <v>0.82</v>
      </c>
    </row>
    <row r="520" spans="1:76" x14ac:dyDescent="0.25">
      <c r="A520" s="35">
        <v>43167</v>
      </c>
      <c r="B520" s="36">
        <v>1.9325231481481481E-2</v>
      </c>
      <c r="C520" s="34">
        <v>13.786</v>
      </c>
      <c r="D520" s="34">
        <v>1.4579</v>
      </c>
      <c r="E520" s="34">
        <v>14579.259899999999</v>
      </c>
      <c r="F520" s="34">
        <v>657.6</v>
      </c>
      <c r="G520" s="34">
        <v>1.8</v>
      </c>
      <c r="H520" s="34">
        <v>510.4</v>
      </c>
      <c r="I520" s="34"/>
      <c r="J520" s="34">
        <v>0</v>
      </c>
      <c r="K520" s="34">
        <v>0.86419999999999997</v>
      </c>
      <c r="L520" s="34">
        <v>11.9139</v>
      </c>
      <c r="M520" s="34">
        <v>1.2599</v>
      </c>
      <c r="N520" s="34">
        <v>568.28610000000003</v>
      </c>
      <c r="O520" s="34">
        <v>1.5487</v>
      </c>
      <c r="P520" s="34">
        <v>569.79999999999995</v>
      </c>
      <c r="Q520" s="34">
        <v>466.23399999999998</v>
      </c>
      <c r="R520" s="34">
        <v>1.2706</v>
      </c>
      <c r="S520" s="34">
        <v>467.5</v>
      </c>
      <c r="T520" s="34">
        <v>510.43060000000003</v>
      </c>
      <c r="U520" s="34"/>
      <c r="V520" s="34"/>
      <c r="W520" s="34">
        <v>0</v>
      </c>
      <c r="X520" s="34">
        <v>0</v>
      </c>
      <c r="Y520" s="34">
        <v>11.9</v>
      </c>
      <c r="Z520" s="34">
        <v>855</v>
      </c>
      <c r="AA520" s="34">
        <v>856</v>
      </c>
      <c r="AB520" s="34">
        <v>863</v>
      </c>
      <c r="AC520" s="34">
        <v>90</v>
      </c>
      <c r="AD520" s="34">
        <v>28.43</v>
      </c>
      <c r="AE520" s="34">
        <v>0.65</v>
      </c>
      <c r="AF520" s="34">
        <v>978</v>
      </c>
      <c r="AG520" s="34">
        <v>2</v>
      </c>
      <c r="AH520" s="34">
        <v>47</v>
      </c>
      <c r="AI520" s="34">
        <v>37</v>
      </c>
      <c r="AJ520" s="34">
        <v>189.8</v>
      </c>
      <c r="AK520" s="34">
        <v>169</v>
      </c>
      <c r="AL520" s="34">
        <v>3.7</v>
      </c>
      <c r="AM520" s="34">
        <v>175</v>
      </c>
      <c r="AN520" s="34" t="s">
        <v>155</v>
      </c>
      <c r="AO520" s="34">
        <v>2</v>
      </c>
      <c r="AP520" s="37">
        <v>0.81180555555555556</v>
      </c>
      <c r="AQ520" s="34">
        <v>47.162461</v>
      </c>
      <c r="AR520" s="34">
        <v>-88.491930999999994</v>
      </c>
      <c r="AS520" s="34">
        <v>315</v>
      </c>
      <c r="AT520" s="34">
        <v>42.3</v>
      </c>
      <c r="AU520" s="34">
        <v>12</v>
      </c>
      <c r="AV520" s="34">
        <v>9</v>
      </c>
      <c r="AW520" s="34" t="s">
        <v>199</v>
      </c>
      <c r="AX520" s="34">
        <v>1.6</v>
      </c>
      <c r="AY520" s="34">
        <v>2.2227999999999999</v>
      </c>
      <c r="AZ520" s="34">
        <v>2.7614000000000001</v>
      </c>
      <c r="BA520" s="34">
        <v>13.404</v>
      </c>
      <c r="BB520" s="34">
        <v>13.19</v>
      </c>
      <c r="BC520" s="34">
        <v>0.98</v>
      </c>
      <c r="BD520" s="34">
        <v>15.712999999999999</v>
      </c>
      <c r="BE520" s="34">
        <v>2617.9459999999999</v>
      </c>
      <c r="BF520" s="34">
        <v>176.21299999999999</v>
      </c>
      <c r="BG520" s="34">
        <v>13.077</v>
      </c>
      <c r="BH520" s="34">
        <v>3.5999999999999997E-2</v>
      </c>
      <c r="BI520" s="34">
        <v>13.113</v>
      </c>
      <c r="BJ520" s="34">
        <v>10.728999999999999</v>
      </c>
      <c r="BK520" s="34">
        <v>2.9000000000000001E-2</v>
      </c>
      <c r="BL520" s="34">
        <v>10.757999999999999</v>
      </c>
      <c r="BM520" s="34">
        <v>3.8704999999999998</v>
      </c>
      <c r="BN520" s="34"/>
      <c r="BO520" s="34"/>
      <c r="BP520" s="34"/>
      <c r="BQ520" s="34">
        <v>0</v>
      </c>
      <c r="BR520" s="34">
        <v>0.56970399999999999</v>
      </c>
      <c r="BS520" s="34">
        <v>-5</v>
      </c>
      <c r="BT520" s="34">
        <v>7.228E-3</v>
      </c>
      <c r="BU520" s="34">
        <v>13.922141999999999</v>
      </c>
      <c r="BV520" s="34">
        <v>0</v>
      </c>
      <c r="BW520" s="34" t="s">
        <v>155</v>
      </c>
      <c r="BX520" s="34">
        <v>0.82</v>
      </c>
    </row>
    <row r="521" spans="1:76" x14ac:dyDescent="0.25">
      <c r="A521" s="35">
        <v>43167</v>
      </c>
      <c r="B521" s="36">
        <v>1.9336805555555555E-2</v>
      </c>
      <c r="C521" s="34">
        <v>13.46</v>
      </c>
      <c r="D521" s="34">
        <v>2.1623999999999999</v>
      </c>
      <c r="E521" s="34">
        <v>21623.547330000001</v>
      </c>
      <c r="F521" s="34">
        <v>727.1</v>
      </c>
      <c r="G521" s="34">
        <v>1.7</v>
      </c>
      <c r="H521" s="34">
        <v>927.3</v>
      </c>
      <c r="I521" s="34"/>
      <c r="J521" s="34">
        <v>0</v>
      </c>
      <c r="K521" s="34">
        <v>0.8599</v>
      </c>
      <c r="L521" s="34">
        <v>11.574999999999999</v>
      </c>
      <c r="M521" s="34">
        <v>1.8594999999999999</v>
      </c>
      <c r="N521" s="34">
        <v>625.28750000000002</v>
      </c>
      <c r="O521" s="34">
        <v>1.4619</v>
      </c>
      <c r="P521" s="34">
        <v>626.70000000000005</v>
      </c>
      <c r="Q521" s="34">
        <v>513.48509999999999</v>
      </c>
      <c r="R521" s="34">
        <v>1.2004999999999999</v>
      </c>
      <c r="S521" s="34">
        <v>514.70000000000005</v>
      </c>
      <c r="T521" s="34">
        <v>927.27419999999995</v>
      </c>
      <c r="U521" s="34"/>
      <c r="V521" s="34"/>
      <c r="W521" s="34">
        <v>0</v>
      </c>
      <c r="X521" s="34">
        <v>0</v>
      </c>
      <c r="Y521" s="34">
        <v>11.8</v>
      </c>
      <c r="Z521" s="34">
        <v>855</v>
      </c>
      <c r="AA521" s="34">
        <v>857</v>
      </c>
      <c r="AB521" s="34">
        <v>863</v>
      </c>
      <c r="AC521" s="34">
        <v>90.8</v>
      </c>
      <c r="AD521" s="34">
        <v>28.67</v>
      </c>
      <c r="AE521" s="34">
        <v>0.66</v>
      </c>
      <c r="AF521" s="34">
        <v>978</v>
      </c>
      <c r="AG521" s="34">
        <v>2</v>
      </c>
      <c r="AH521" s="34">
        <v>47</v>
      </c>
      <c r="AI521" s="34">
        <v>37</v>
      </c>
      <c r="AJ521" s="34">
        <v>189.2</v>
      </c>
      <c r="AK521" s="34">
        <v>169</v>
      </c>
      <c r="AL521" s="34">
        <v>3.7</v>
      </c>
      <c r="AM521" s="34">
        <v>175</v>
      </c>
      <c r="AN521" s="34" t="s">
        <v>155</v>
      </c>
      <c r="AO521" s="34">
        <v>2</v>
      </c>
      <c r="AP521" s="37">
        <v>0.8118171296296296</v>
      </c>
      <c r="AQ521" s="34">
        <v>47.162286000000002</v>
      </c>
      <c r="AR521" s="34">
        <v>-88.491849999999999</v>
      </c>
      <c r="AS521" s="34">
        <v>314.8</v>
      </c>
      <c r="AT521" s="34">
        <v>44.5</v>
      </c>
      <c r="AU521" s="34">
        <v>12</v>
      </c>
      <c r="AV521" s="34">
        <v>9</v>
      </c>
      <c r="AW521" s="34" t="s">
        <v>199</v>
      </c>
      <c r="AX521" s="34">
        <v>1.6614</v>
      </c>
      <c r="AY521" s="34">
        <v>1.5018</v>
      </c>
      <c r="AZ521" s="34">
        <v>2.8</v>
      </c>
      <c r="BA521" s="34">
        <v>13.404</v>
      </c>
      <c r="BB521" s="34">
        <v>12.77</v>
      </c>
      <c r="BC521" s="34">
        <v>0.95</v>
      </c>
      <c r="BD521" s="34">
        <v>16.288</v>
      </c>
      <c r="BE521" s="34">
        <v>2486.444</v>
      </c>
      <c r="BF521" s="34">
        <v>254.23</v>
      </c>
      <c r="BG521" s="34">
        <v>14.066000000000001</v>
      </c>
      <c r="BH521" s="34">
        <v>3.3000000000000002E-2</v>
      </c>
      <c r="BI521" s="34">
        <v>14.099</v>
      </c>
      <c r="BJ521" s="34">
        <v>11.551</v>
      </c>
      <c r="BK521" s="34">
        <v>2.7E-2</v>
      </c>
      <c r="BL521" s="34">
        <v>11.577999999999999</v>
      </c>
      <c r="BM521" s="34">
        <v>6.8737000000000004</v>
      </c>
      <c r="BN521" s="34"/>
      <c r="BO521" s="34"/>
      <c r="BP521" s="34"/>
      <c r="BQ521" s="34">
        <v>0</v>
      </c>
      <c r="BR521" s="34">
        <v>0.22753999999999999</v>
      </c>
      <c r="BS521" s="34">
        <v>-5</v>
      </c>
      <c r="BT521" s="34">
        <v>7.0000000000000001E-3</v>
      </c>
      <c r="BU521" s="34">
        <v>5.5605089999999997</v>
      </c>
      <c r="BV521" s="34">
        <v>0</v>
      </c>
      <c r="BW521" s="34" t="s">
        <v>155</v>
      </c>
      <c r="BX521" s="34">
        <v>0.82099999999999995</v>
      </c>
    </row>
    <row r="522" spans="1:76" x14ac:dyDescent="0.25">
      <c r="A522" s="35">
        <v>43167</v>
      </c>
      <c r="B522" s="36">
        <v>1.9348379629629629E-2</v>
      </c>
      <c r="C522" s="34">
        <v>13.375</v>
      </c>
      <c r="D522" s="34">
        <v>1.8433999999999999</v>
      </c>
      <c r="E522" s="34">
        <v>18433.664700000001</v>
      </c>
      <c r="F522" s="34">
        <v>744.7</v>
      </c>
      <c r="G522" s="34">
        <v>1.7</v>
      </c>
      <c r="H522" s="34">
        <v>8976.7000000000007</v>
      </c>
      <c r="I522" s="34"/>
      <c r="J522" s="34">
        <v>0</v>
      </c>
      <c r="K522" s="34">
        <v>0.85570000000000002</v>
      </c>
      <c r="L522" s="34">
        <v>11.444599999999999</v>
      </c>
      <c r="M522" s="34">
        <v>1.5772999999999999</v>
      </c>
      <c r="N522" s="34">
        <v>637.25580000000002</v>
      </c>
      <c r="O522" s="34">
        <v>1.4613</v>
      </c>
      <c r="P522" s="34">
        <v>638.70000000000005</v>
      </c>
      <c r="Q522" s="34">
        <v>523.46</v>
      </c>
      <c r="R522" s="34">
        <v>1.2003999999999999</v>
      </c>
      <c r="S522" s="34">
        <v>524.70000000000005</v>
      </c>
      <c r="T522" s="34">
        <v>8976.6879000000008</v>
      </c>
      <c r="U522" s="34"/>
      <c r="V522" s="34"/>
      <c r="W522" s="34">
        <v>0</v>
      </c>
      <c r="X522" s="34">
        <v>0</v>
      </c>
      <c r="Y522" s="34">
        <v>11.9</v>
      </c>
      <c r="Z522" s="34">
        <v>855</v>
      </c>
      <c r="AA522" s="34">
        <v>856</v>
      </c>
      <c r="AB522" s="34">
        <v>861</v>
      </c>
      <c r="AC522" s="34">
        <v>91</v>
      </c>
      <c r="AD522" s="34">
        <v>28.75</v>
      </c>
      <c r="AE522" s="34">
        <v>0.66</v>
      </c>
      <c r="AF522" s="34">
        <v>978</v>
      </c>
      <c r="AG522" s="34">
        <v>2</v>
      </c>
      <c r="AH522" s="34">
        <v>47</v>
      </c>
      <c r="AI522" s="34">
        <v>37</v>
      </c>
      <c r="AJ522" s="34">
        <v>189.8</v>
      </c>
      <c r="AK522" s="34">
        <v>169</v>
      </c>
      <c r="AL522" s="34">
        <v>3.6</v>
      </c>
      <c r="AM522" s="34">
        <v>175.3</v>
      </c>
      <c r="AN522" s="34" t="s">
        <v>155</v>
      </c>
      <c r="AO522" s="34">
        <v>2</v>
      </c>
      <c r="AP522" s="37">
        <v>0.81182870370370364</v>
      </c>
      <c r="AQ522" s="34">
        <v>47.162104999999997</v>
      </c>
      <c r="AR522" s="34">
        <v>-88.491765000000001</v>
      </c>
      <c r="AS522" s="34">
        <v>314.60000000000002</v>
      </c>
      <c r="AT522" s="34">
        <v>45.5</v>
      </c>
      <c r="AU522" s="34">
        <v>12</v>
      </c>
      <c r="AV522" s="34">
        <v>9</v>
      </c>
      <c r="AW522" s="34" t="s">
        <v>199</v>
      </c>
      <c r="AX522" s="34">
        <v>1.7</v>
      </c>
      <c r="AY522" s="34">
        <v>1</v>
      </c>
      <c r="AZ522" s="34">
        <v>2.8</v>
      </c>
      <c r="BA522" s="34">
        <v>13.404</v>
      </c>
      <c r="BB522" s="34">
        <v>12.37</v>
      </c>
      <c r="BC522" s="34">
        <v>0.92</v>
      </c>
      <c r="BD522" s="34">
        <v>16.864999999999998</v>
      </c>
      <c r="BE522" s="34">
        <v>2388.9409999999998</v>
      </c>
      <c r="BF522" s="34">
        <v>209.56</v>
      </c>
      <c r="BG522" s="34">
        <v>13.93</v>
      </c>
      <c r="BH522" s="34">
        <v>3.2000000000000001E-2</v>
      </c>
      <c r="BI522" s="34">
        <v>13.962</v>
      </c>
      <c r="BJ522" s="34">
        <v>11.443</v>
      </c>
      <c r="BK522" s="34">
        <v>2.5999999999999999E-2</v>
      </c>
      <c r="BL522" s="34">
        <v>11.468999999999999</v>
      </c>
      <c r="BM522" s="34">
        <v>64.661199999999994</v>
      </c>
      <c r="BN522" s="34"/>
      <c r="BO522" s="34"/>
      <c r="BP522" s="34"/>
      <c r="BQ522" s="34">
        <v>0</v>
      </c>
      <c r="BR522" s="34">
        <v>0.120172</v>
      </c>
      <c r="BS522" s="34">
        <v>-5</v>
      </c>
      <c r="BT522" s="34">
        <v>7.0000000000000001E-3</v>
      </c>
      <c r="BU522" s="34">
        <v>2.9367040000000002</v>
      </c>
      <c r="BV522" s="34">
        <v>0</v>
      </c>
      <c r="BW522" s="34" t="s">
        <v>155</v>
      </c>
      <c r="BX522" s="34">
        <v>0.82099999999999995</v>
      </c>
    </row>
    <row r="523" spans="1:76" x14ac:dyDescent="0.25">
      <c r="A523" s="35">
        <v>43167</v>
      </c>
      <c r="B523" s="36">
        <v>1.9359953703703702E-2</v>
      </c>
      <c r="C523" s="34">
        <v>13.948</v>
      </c>
      <c r="D523" s="34">
        <v>0.92090000000000005</v>
      </c>
      <c r="E523" s="34">
        <v>9209.0572119999997</v>
      </c>
      <c r="F523" s="34">
        <v>719.8</v>
      </c>
      <c r="G523" s="34">
        <v>1.8</v>
      </c>
      <c r="H523" s="34">
        <v>11522</v>
      </c>
      <c r="I523" s="34"/>
      <c r="J523" s="34">
        <v>0</v>
      </c>
      <c r="K523" s="34">
        <v>0.85709999999999997</v>
      </c>
      <c r="L523" s="34">
        <v>11.955299999999999</v>
      </c>
      <c r="M523" s="34">
        <v>0.7893</v>
      </c>
      <c r="N523" s="34">
        <v>616.97159999999997</v>
      </c>
      <c r="O523" s="34">
        <v>1.5502</v>
      </c>
      <c r="P523" s="34">
        <v>618.5</v>
      </c>
      <c r="Q523" s="34">
        <v>506.79790000000003</v>
      </c>
      <c r="R523" s="34">
        <v>1.2734000000000001</v>
      </c>
      <c r="S523" s="34">
        <v>508.1</v>
      </c>
      <c r="T523" s="34">
        <v>11522</v>
      </c>
      <c r="U523" s="34"/>
      <c r="V523" s="34"/>
      <c r="W523" s="34">
        <v>0</v>
      </c>
      <c r="X523" s="34">
        <v>0</v>
      </c>
      <c r="Y523" s="34">
        <v>11.8</v>
      </c>
      <c r="Z523" s="34">
        <v>855</v>
      </c>
      <c r="AA523" s="34">
        <v>857</v>
      </c>
      <c r="AB523" s="34">
        <v>860</v>
      </c>
      <c r="AC523" s="34">
        <v>91</v>
      </c>
      <c r="AD523" s="34">
        <v>28.75</v>
      </c>
      <c r="AE523" s="34">
        <v>0.66</v>
      </c>
      <c r="AF523" s="34">
        <v>978</v>
      </c>
      <c r="AG523" s="34">
        <v>2</v>
      </c>
      <c r="AH523" s="34">
        <v>47</v>
      </c>
      <c r="AI523" s="34">
        <v>37</v>
      </c>
      <c r="AJ523" s="34">
        <v>190</v>
      </c>
      <c r="AK523" s="34">
        <v>169</v>
      </c>
      <c r="AL523" s="34">
        <v>3.7</v>
      </c>
      <c r="AM523" s="34">
        <v>175.7</v>
      </c>
      <c r="AN523" s="34" t="s">
        <v>155</v>
      </c>
      <c r="AO523" s="34">
        <v>2</v>
      </c>
      <c r="AP523" s="37">
        <v>0.81184027777777779</v>
      </c>
      <c r="AQ523" s="34">
        <v>47.161929999999998</v>
      </c>
      <c r="AR523" s="34">
        <v>-88.491669000000002</v>
      </c>
      <c r="AS523" s="34">
        <v>314.5</v>
      </c>
      <c r="AT523" s="34">
        <v>45</v>
      </c>
      <c r="AU523" s="34">
        <v>12</v>
      </c>
      <c r="AV523" s="34">
        <v>8</v>
      </c>
      <c r="AW523" s="34" t="s">
        <v>203</v>
      </c>
      <c r="AX523" s="34">
        <v>1.7614000000000001</v>
      </c>
      <c r="AY523" s="34">
        <v>1</v>
      </c>
      <c r="AZ523" s="34">
        <v>2.8</v>
      </c>
      <c r="BA523" s="34">
        <v>13.404</v>
      </c>
      <c r="BB523" s="34">
        <v>12.5</v>
      </c>
      <c r="BC523" s="34">
        <v>0.93</v>
      </c>
      <c r="BD523" s="34">
        <v>16.667000000000002</v>
      </c>
      <c r="BE523" s="34">
        <v>2499.672</v>
      </c>
      <c r="BF523" s="34">
        <v>105.04300000000001</v>
      </c>
      <c r="BG523" s="34">
        <v>13.509</v>
      </c>
      <c r="BH523" s="34">
        <v>3.4000000000000002E-2</v>
      </c>
      <c r="BI523" s="34">
        <v>13.542999999999999</v>
      </c>
      <c r="BJ523" s="34">
        <v>11.097</v>
      </c>
      <c r="BK523" s="34">
        <v>2.8000000000000001E-2</v>
      </c>
      <c r="BL523" s="34">
        <v>11.125</v>
      </c>
      <c r="BM523" s="34">
        <v>83.132900000000006</v>
      </c>
      <c r="BN523" s="34"/>
      <c r="BO523" s="34"/>
      <c r="BP523" s="34"/>
      <c r="BQ523" s="34">
        <v>0</v>
      </c>
      <c r="BR523" s="34">
        <v>0.14910399999999999</v>
      </c>
      <c r="BS523" s="34">
        <v>-5</v>
      </c>
      <c r="BT523" s="34">
        <v>6.2290000000000002E-3</v>
      </c>
      <c r="BU523" s="34">
        <v>3.6437270000000002</v>
      </c>
      <c r="BV523" s="34">
        <v>0</v>
      </c>
      <c r="BW523" s="34" t="s">
        <v>155</v>
      </c>
      <c r="BX523" s="34">
        <v>0.82099999999999995</v>
      </c>
    </row>
    <row r="524" spans="1:76" x14ac:dyDescent="0.25">
      <c r="A524" s="35">
        <v>43167</v>
      </c>
      <c r="B524" s="36">
        <v>1.9371527777777776E-2</v>
      </c>
      <c r="C524" s="34">
        <v>14.26</v>
      </c>
      <c r="D524" s="34">
        <v>0.4995</v>
      </c>
      <c r="E524" s="34">
        <v>4994.9625939999996</v>
      </c>
      <c r="F524" s="34">
        <v>673.2</v>
      </c>
      <c r="G524" s="34">
        <v>2</v>
      </c>
      <c r="H524" s="34">
        <v>9104.5</v>
      </c>
      <c r="I524" s="34"/>
      <c r="J524" s="34">
        <v>0</v>
      </c>
      <c r="K524" s="34">
        <v>0.86080000000000001</v>
      </c>
      <c r="L524" s="34">
        <v>12.274800000000001</v>
      </c>
      <c r="M524" s="34">
        <v>0.43</v>
      </c>
      <c r="N524" s="34">
        <v>579.45190000000002</v>
      </c>
      <c r="O524" s="34">
        <v>1.7216</v>
      </c>
      <c r="P524" s="34">
        <v>581.20000000000005</v>
      </c>
      <c r="Q524" s="34">
        <v>475.97820000000002</v>
      </c>
      <c r="R524" s="34">
        <v>1.4141999999999999</v>
      </c>
      <c r="S524" s="34">
        <v>477.4</v>
      </c>
      <c r="T524" s="34">
        <v>9104.4549999999999</v>
      </c>
      <c r="U524" s="34"/>
      <c r="V524" s="34"/>
      <c r="W524" s="34">
        <v>0</v>
      </c>
      <c r="X524" s="34">
        <v>0</v>
      </c>
      <c r="Y524" s="34">
        <v>11.8</v>
      </c>
      <c r="Z524" s="34">
        <v>856</v>
      </c>
      <c r="AA524" s="34">
        <v>855</v>
      </c>
      <c r="AB524" s="34">
        <v>861</v>
      </c>
      <c r="AC524" s="34">
        <v>91</v>
      </c>
      <c r="AD524" s="34">
        <v>28.75</v>
      </c>
      <c r="AE524" s="34">
        <v>0.66</v>
      </c>
      <c r="AF524" s="34">
        <v>978</v>
      </c>
      <c r="AG524" s="34">
        <v>2</v>
      </c>
      <c r="AH524" s="34">
        <v>46.228228000000001</v>
      </c>
      <c r="AI524" s="34">
        <v>37</v>
      </c>
      <c r="AJ524" s="34">
        <v>190</v>
      </c>
      <c r="AK524" s="34">
        <v>169</v>
      </c>
      <c r="AL524" s="34">
        <v>3.6</v>
      </c>
      <c r="AM524" s="34">
        <v>176</v>
      </c>
      <c r="AN524" s="34" t="s">
        <v>155</v>
      </c>
      <c r="AO524" s="34">
        <v>2</v>
      </c>
      <c r="AP524" s="37">
        <v>0.81185185185185194</v>
      </c>
      <c r="AQ524" s="34">
        <v>47.161785999999999</v>
      </c>
      <c r="AR524" s="34">
        <v>-88.491574</v>
      </c>
      <c r="AS524" s="34">
        <v>314.60000000000002</v>
      </c>
      <c r="AT524" s="34">
        <v>38.700000000000003</v>
      </c>
      <c r="AU524" s="34">
        <v>12</v>
      </c>
      <c r="AV524" s="34">
        <v>8</v>
      </c>
      <c r="AW524" s="34" t="s">
        <v>203</v>
      </c>
      <c r="AX524" s="34">
        <v>1.8</v>
      </c>
      <c r="AY524" s="34">
        <v>1</v>
      </c>
      <c r="AZ524" s="34">
        <v>2.4929999999999999</v>
      </c>
      <c r="BA524" s="34">
        <v>13.404</v>
      </c>
      <c r="BB524" s="34">
        <v>12.86</v>
      </c>
      <c r="BC524" s="34">
        <v>0.96</v>
      </c>
      <c r="BD524" s="34">
        <v>16.170000000000002</v>
      </c>
      <c r="BE524" s="34">
        <v>2619.732</v>
      </c>
      <c r="BF524" s="34">
        <v>58.405999999999999</v>
      </c>
      <c r="BG524" s="34">
        <v>12.951000000000001</v>
      </c>
      <c r="BH524" s="34">
        <v>3.7999999999999999E-2</v>
      </c>
      <c r="BI524" s="34">
        <v>12.989000000000001</v>
      </c>
      <c r="BJ524" s="34">
        <v>10.638</v>
      </c>
      <c r="BK524" s="34">
        <v>3.2000000000000001E-2</v>
      </c>
      <c r="BL524" s="34">
        <v>10.67</v>
      </c>
      <c r="BM524" s="34">
        <v>67.052800000000005</v>
      </c>
      <c r="BN524" s="34"/>
      <c r="BO524" s="34"/>
      <c r="BP524" s="34"/>
      <c r="BQ524" s="34">
        <v>0</v>
      </c>
      <c r="BR524" s="34">
        <v>0.16485900000000001</v>
      </c>
      <c r="BS524" s="34">
        <v>-5</v>
      </c>
      <c r="BT524" s="34">
        <v>7.5440000000000004E-3</v>
      </c>
      <c r="BU524" s="34">
        <v>4.0287379999999997</v>
      </c>
      <c r="BV524" s="34">
        <v>0</v>
      </c>
      <c r="BW524" s="34" t="s">
        <v>155</v>
      </c>
      <c r="BX524" s="34">
        <v>0.82099999999999995</v>
      </c>
    </row>
    <row r="525" spans="1:76" x14ac:dyDescent="0.25">
      <c r="A525" s="35">
        <v>43167</v>
      </c>
      <c r="B525" s="36">
        <v>1.9383101851851849E-2</v>
      </c>
      <c r="C525" s="34">
        <v>14.346</v>
      </c>
      <c r="D525" s="34">
        <v>0.41389999999999999</v>
      </c>
      <c r="E525" s="34">
        <v>4138.7697420000004</v>
      </c>
      <c r="F525" s="34">
        <v>611.20000000000005</v>
      </c>
      <c r="G525" s="34">
        <v>2.1</v>
      </c>
      <c r="H525" s="34">
        <v>5348</v>
      </c>
      <c r="I525" s="34"/>
      <c r="J525" s="34">
        <v>0</v>
      </c>
      <c r="K525" s="34">
        <v>0.86450000000000005</v>
      </c>
      <c r="L525" s="34">
        <v>12.4024</v>
      </c>
      <c r="M525" s="34">
        <v>0.35780000000000001</v>
      </c>
      <c r="N525" s="34">
        <v>528.35180000000003</v>
      </c>
      <c r="O525" s="34">
        <v>1.829</v>
      </c>
      <c r="P525" s="34">
        <v>530.20000000000005</v>
      </c>
      <c r="Q525" s="34">
        <v>434.00310000000002</v>
      </c>
      <c r="R525" s="34">
        <v>1.5024</v>
      </c>
      <c r="S525" s="34">
        <v>435.5</v>
      </c>
      <c r="T525" s="34">
        <v>5348.0104000000001</v>
      </c>
      <c r="U525" s="34"/>
      <c r="V525" s="34"/>
      <c r="W525" s="34">
        <v>0</v>
      </c>
      <c r="X525" s="34">
        <v>0</v>
      </c>
      <c r="Y525" s="34">
        <v>11.9</v>
      </c>
      <c r="Z525" s="34">
        <v>855</v>
      </c>
      <c r="AA525" s="34">
        <v>856</v>
      </c>
      <c r="AB525" s="34">
        <v>862</v>
      </c>
      <c r="AC525" s="34">
        <v>91</v>
      </c>
      <c r="AD525" s="34">
        <v>28.75</v>
      </c>
      <c r="AE525" s="34">
        <v>0.66</v>
      </c>
      <c r="AF525" s="34">
        <v>978</v>
      </c>
      <c r="AG525" s="34">
        <v>2</v>
      </c>
      <c r="AH525" s="34">
        <v>46</v>
      </c>
      <c r="AI525" s="34">
        <v>37</v>
      </c>
      <c r="AJ525" s="34">
        <v>190</v>
      </c>
      <c r="AK525" s="34">
        <v>169</v>
      </c>
      <c r="AL525" s="34">
        <v>3.7</v>
      </c>
      <c r="AM525" s="34">
        <v>175.7</v>
      </c>
      <c r="AN525" s="34" t="s">
        <v>155</v>
      </c>
      <c r="AO525" s="34">
        <v>2</v>
      </c>
      <c r="AP525" s="37">
        <v>0.81186342592592586</v>
      </c>
      <c r="AQ525" s="34">
        <v>47.161656000000001</v>
      </c>
      <c r="AR525" s="34">
        <v>-88.491484</v>
      </c>
      <c r="AS525" s="34">
        <v>314.60000000000002</v>
      </c>
      <c r="AT525" s="34">
        <v>35</v>
      </c>
      <c r="AU525" s="34">
        <v>12</v>
      </c>
      <c r="AV525" s="34">
        <v>8</v>
      </c>
      <c r="AW525" s="34" t="s">
        <v>203</v>
      </c>
      <c r="AX525" s="34">
        <v>1.8613999999999999</v>
      </c>
      <c r="AY525" s="34">
        <v>1</v>
      </c>
      <c r="AZ525" s="34">
        <v>2.3614000000000002</v>
      </c>
      <c r="BA525" s="34">
        <v>13.404</v>
      </c>
      <c r="BB525" s="34">
        <v>13.23</v>
      </c>
      <c r="BC525" s="34">
        <v>0.99</v>
      </c>
      <c r="BD525" s="34">
        <v>15.672000000000001</v>
      </c>
      <c r="BE525" s="34">
        <v>2710.91</v>
      </c>
      <c r="BF525" s="34">
        <v>49.777000000000001</v>
      </c>
      <c r="BG525" s="34">
        <v>12.093999999999999</v>
      </c>
      <c r="BH525" s="34">
        <v>4.2000000000000003E-2</v>
      </c>
      <c r="BI525" s="34">
        <v>12.135999999999999</v>
      </c>
      <c r="BJ525" s="34">
        <v>9.9339999999999993</v>
      </c>
      <c r="BK525" s="34">
        <v>3.4000000000000002E-2</v>
      </c>
      <c r="BL525" s="34">
        <v>9.9689999999999994</v>
      </c>
      <c r="BM525" s="34">
        <v>40.338999999999999</v>
      </c>
      <c r="BN525" s="34"/>
      <c r="BO525" s="34"/>
      <c r="BP525" s="34"/>
      <c r="BQ525" s="34">
        <v>0</v>
      </c>
      <c r="BR525" s="34">
        <v>0.19996800000000001</v>
      </c>
      <c r="BS525" s="34">
        <v>-5</v>
      </c>
      <c r="BT525" s="34">
        <v>8.0000000000000002E-3</v>
      </c>
      <c r="BU525" s="34">
        <v>4.8867180000000001</v>
      </c>
      <c r="BV525" s="34">
        <v>0</v>
      </c>
      <c r="BW525" s="34" t="s">
        <v>155</v>
      </c>
      <c r="BX525" s="34">
        <v>0.82099999999999995</v>
      </c>
    </row>
    <row r="526" spans="1:76" x14ac:dyDescent="0.25">
      <c r="A526" s="35">
        <v>43167</v>
      </c>
      <c r="B526" s="36">
        <v>1.9394675925925926E-2</v>
      </c>
      <c r="C526" s="34">
        <v>14.35</v>
      </c>
      <c r="D526" s="34">
        <v>0.45829999999999999</v>
      </c>
      <c r="E526" s="34">
        <v>4582.9716189999999</v>
      </c>
      <c r="F526" s="34">
        <v>515</v>
      </c>
      <c r="G526" s="34">
        <v>2.6</v>
      </c>
      <c r="H526" s="34">
        <v>2783.5</v>
      </c>
      <c r="I526" s="34"/>
      <c r="J526" s="34">
        <v>0</v>
      </c>
      <c r="K526" s="34">
        <v>0.86650000000000005</v>
      </c>
      <c r="L526" s="34">
        <v>12.434799999999999</v>
      </c>
      <c r="M526" s="34">
        <v>0.39710000000000001</v>
      </c>
      <c r="N526" s="34">
        <v>446.27109999999999</v>
      </c>
      <c r="O526" s="34">
        <v>2.2606000000000002</v>
      </c>
      <c r="P526" s="34">
        <v>448.5</v>
      </c>
      <c r="Q526" s="34">
        <v>366.5797</v>
      </c>
      <c r="R526" s="34">
        <v>1.8569</v>
      </c>
      <c r="S526" s="34">
        <v>368.4</v>
      </c>
      <c r="T526" s="34">
        <v>2783.5273000000002</v>
      </c>
      <c r="U526" s="34"/>
      <c r="V526" s="34"/>
      <c r="W526" s="34">
        <v>0</v>
      </c>
      <c r="X526" s="34">
        <v>0</v>
      </c>
      <c r="Y526" s="34">
        <v>11.8</v>
      </c>
      <c r="Z526" s="34">
        <v>856</v>
      </c>
      <c r="AA526" s="34">
        <v>856</v>
      </c>
      <c r="AB526" s="34">
        <v>864</v>
      </c>
      <c r="AC526" s="34">
        <v>91</v>
      </c>
      <c r="AD526" s="34">
        <v>28.75</v>
      </c>
      <c r="AE526" s="34">
        <v>0.66</v>
      </c>
      <c r="AF526" s="34">
        <v>978</v>
      </c>
      <c r="AG526" s="34">
        <v>2</v>
      </c>
      <c r="AH526" s="34">
        <v>46</v>
      </c>
      <c r="AI526" s="34">
        <v>37</v>
      </c>
      <c r="AJ526" s="34">
        <v>190</v>
      </c>
      <c r="AK526" s="34">
        <v>169</v>
      </c>
      <c r="AL526" s="34">
        <v>3.7</v>
      </c>
      <c r="AM526" s="34">
        <v>175.3</v>
      </c>
      <c r="AN526" s="34" t="s">
        <v>155</v>
      </c>
      <c r="AO526" s="34">
        <v>2</v>
      </c>
      <c r="AP526" s="37">
        <v>0.81187500000000001</v>
      </c>
      <c r="AQ526" s="34">
        <v>47.161526000000002</v>
      </c>
      <c r="AR526" s="34">
        <v>-88.491398000000004</v>
      </c>
      <c r="AS526" s="34">
        <v>314.60000000000002</v>
      </c>
      <c r="AT526" s="34">
        <v>35</v>
      </c>
      <c r="AU526" s="34">
        <v>12</v>
      </c>
      <c r="AV526" s="34">
        <v>8</v>
      </c>
      <c r="AW526" s="34" t="s">
        <v>203</v>
      </c>
      <c r="AX526" s="34">
        <v>1.9</v>
      </c>
      <c r="AY526" s="34">
        <v>1</v>
      </c>
      <c r="AZ526" s="34">
        <v>2.4</v>
      </c>
      <c r="BA526" s="34">
        <v>13.404</v>
      </c>
      <c r="BB526" s="34">
        <v>13.44</v>
      </c>
      <c r="BC526" s="34">
        <v>1</v>
      </c>
      <c r="BD526" s="34">
        <v>15.401999999999999</v>
      </c>
      <c r="BE526" s="34">
        <v>2756.402</v>
      </c>
      <c r="BF526" s="34">
        <v>56.029000000000003</v>
      </c>
      <c r="BG526" s="34">
        <v>10.36</v>
      </c>
      <c r="BH526" s="34">
        <v>5.1999999999999998E-2</v>
      </c>
      <c r="BI526" s="34">
        <v>10.412000000000001</v>
      </c>
      <c r="BJ526" s="34">
        <v>8.51</v>
      </c>
      <c r="BK526" s="34">
        <v>4.2999999999999997E-2</v>
      </c>
      <c r="BL526" s="34">
        <v>8.5530000000000008</v>
      </c>
      <c r="BM526" s="34">
        <v>21.292200000000001</v>
      </c>
      <c r="BN526" s="34"/>
      <c r="BO526" s="34"/>
      <c r="BP526" s="34"/>
      <c r="BQ526" s="34">
        <v>0</v>
      </c>
      <c r="BR526" s="34">
        <v>0.23702000000000001</v>
      </c>
      <c r="BS526" s="34">
        <v>-5</v>
      </c>
      <c r="BT526" s="34">
        <v>8.0000000000000002E-3</v>
      </c>
      <c r="BU526" s="34">
        <v>5.7921769999999997</v>
      </c>
      <c r="BV526" s="34">
        <v>0</v>
      </c>
      <c r="BW526" s="34" t="s">
        <v>155</v>
      </c>
      <c r="BX526" s="34">
        <v>0.82099999999999995</v>
      </c>
    </row>
    <row r="527" spans="1:76" x14ac:dyDescent="0.25">
      <c r="A527" s="35">
        <v>43167</v>
      </c>
      <c r="B527" s="36">
        <v>1.940625E-2</v>
      </c>
      <c r="C527" s="34">
        <v>14.353</v>
      </c>
      <c r="D527" s="34">
        <v>0.36930000000000002</v>
      </c>
      <c r="E527" s="34">
        <v>3692.6839829999999</v>
      </c>
      <c r="F527" s="34">
        <v>442.4</v>
      </c>
      <c r="G527" s="34">
        <v>2.7</v>
      </c>
      <c r="H527" s="34">
        <v>1769.8</v>
      </c>
      <c r="I527" s="34"/>
      <c r="J527" s="34">
        <v>0</v>
      </c>
      <c r="K527" s="34">
        <v>0.86829999999999996</v>
      </c>
      <c r="L527" s="34">
        <v>12.462199999999999</v>
      </c>
      <c r="M527" s="34">
        <v>0.3206</v>
      </c>
      <c r="N527" s="34">
        <v>384.16579999999999</v>
      </c>
      <c r="O527" s="34">
        <v>2.3511000000000002</v>
      </c>
      <c r="P527" s="34">
        <v>386.5</v>
      </c>
      <c r="Q527" s="34">
        <v>315.56459999999998</v>
      </c>
      <c r="R527" s="34">
        <v>1.9313</v>
      </c>
      <c r="S527" s="34">
        <v>317.5</v>
      </c>
      <c r="T527" s="34">
        <v>1769.7645</v>
      </c>
      <c r="U527" s="34"/>
      <c r="V527" s="34"/>
      <c r="W527" s="34">
        <v>0</v>
      </c>
      <c r="X527" s="34">
        <v>0</v>
      </c>
      <c r="Y527" s="34">
        <v>11.8</v>
      </c>
      <c r="Z527" s="34">
        <v>856</v>
      </c>
      <c r="AA527" s="34">
        <v>856</v>
      </c>
      <c r="AB527" s="34">
        <v>864</v>
      </c>
      <c r="AC527" s="34">
        <v>91</v>
      </c>
      <c r="AD527" s="34">
        <v>28.75</v>
      </c>
      <c r="AE527" s="34">
        <v>0.66</v>
      </c>
      <c r="AF527" s="34">
        <v>978</v>
      </c>
      <c r="AG527" s="34">
        <v>2</v>
      </c>
      <c r="AH527" s="34">
        <v>46</v>
      </c>
      <c r="AI527" s="34">
        <v>37</v>
      </c>
      <c r="AJ527" s="34">
        <v>190</v>
      </c>
      <c r="AK527" s="34">
        <v>169</v>
      </c>
      <c r="AL527" s="34">
        <v>3.7</v>
      </c>
      <c r="AM527" s="34">
        <v>175</v>
      </c>
      <c r="AN527" s="34" t="s">
        <v>155</v>
      </c>
      <c r="AO527" s="34">
        <v>2</v>
      </c>
      <c r="AP527" s="37">
        <v>0.81188657407407405</v>
      </c>
      <c r="AQ527" s="34">
        <v>47.161433000000002</v>
      </c>
      <c r="AR527" s="34">
        <v>-88.491253</v>
      </c>
      <c r="AS527" s="34">
        <v>314.7</v>
      </c>
      <c r="AT527" s="34">
        <v>34</v>
      </c>
      <c r="AU527" s="34">
        <v>12</v>
      </c>
      <c r="AV527" s="34">
        <v>7</v>
      </c>
      <c r="AW527" s="34" t="s">
        <v>226</v>
      </c>
      <c r="AX527" s="34">
        <v>1.9614</v>
      </c>
      <c r="AY527" s="34">
        <v>1</v>
      </c>
      <c r="AZ527" s="34">
        <v>2.4</v>
      </c>
      <c r="BA527" s="34">
        <v>13.404</v>
      </c>
      <c r="BB527" s="34">
        <v>13.63</v>
      </c>
      <c r="BC527" s="34">
        <v>1.02</v>
      </c>
      <c r="BD527" s="34">
        <v>15.170999999999999</v>
      </c>
      <c r="BE527" s="34">
        <v>2794.654</v>
      </c>
      <c r="BF527" s="34">
        <v>45.762</v>
      </c>
      <c r="BG527" s="34">
        <v>9.0220000000000002</v>
      </c>
      <c r="BH527" s="34">
        <v>5.5E-2</v>
      </c>
      <c r="BI527" s="34">
        <v>9.077</v>
      </c>
      <c r="BJ527" s="34">
        <v>7.4109999999999996</v>
      </c>
      <c r="BK527" s="34">
        <v>4.4999999999999998E-2</v>
      </c>
      <c r="BL527" s="34">
        <v>7.4560000000000004</v>
      </c>
      <c r="BM527" s="34">
        <v>13.6953</v>
      </c>
      <c r="BN527" s="34"/>
      <c r="BO527" s="34"/>
      <c r="BP527" s="34"/>
      <c r="BQ527" s="34">
        <v>0</v>
      </c>
      <c r="BR527" s="34">
        <v>0.26352799999999998</v>
      </c>
      <c r="BS527" s="34">
        <v>-5</v>
      </c>
      <c r="BT527" s="34">
        <v>8.0000000000000002E-3</v>
      </c>
      <c r="BU527" s="34">
        <v>6.4399660000000001</v>
      </c>
      <c r="BV527" s="34">
        <v>0</v>
      </c>
      <c r="BW527" s="34" t="s">
        <v>155</v>
      </c>
      <c r="BX527" s="34">
        <v>0.82099999999999995</v>
      </c>
    </row>
    <row r="528" spans="1:76" x14ac:dyDescent="0.25">
      <c r="A528" s="35">
        <v>43167</v>
      </c>
      <c r="B528" s="36">
        <v>1.9417824074074073E-2</v>
      </c>
      <c r="C528" s="34">
        <v>14.372999999999999</v>
      </c>
      <c r="D528" s="34">
        <v>0.2324</v>
      </c>
      <c r="E528" s="34">
        <v>2323.9613530000001</v>
      </c>
      <c r="F528" s="34">
        <v>380</v>
      </c>
      <c r="G528" s="34">
        <v>2.8</v>
      </c>
      <c r="H528" s="34">
        <v>1197.5</v>
      </c>
      <c r="I528" s="34"/>
      <c r="J528" s="34">
        <v>0</v>
      </c>
      <c r="K528" s="34">
        <v>0.86990000000000001</v>
      </c>
      <c r="L528" s="34">
        <v>12.5024</v>
      </c>
      <c r="M528" s="34">
        <v>0.20219999999999999</v>
      </c>
      <c r="N528" s="34">
        <v>330.589</v>
      </c>
      <c r="O528" s="34">
        <v>2.4357000000000002</v>
      </c>
      <c r="P528" s="34">
        <v>333</v>
      </c>
      <c r="Q528" s="34">
        <v>271.55520000000001</v>
      </c>
      <c r="R528" s="34">
        <v>2.0007000000000001</v>
      </c>
      <c r="S528" s="34">
        <v>273.60000000000002</v>
      </c>
      <c r="T528" s="34">
        <v>1197.4745</v>
      </c>
      <c r="U528" s="34"/>
      <c r="V528" s="34"/>
      <c r="W528" s="34">
        <v>0</v>
      </c>
      <c r="X528" s="34">
        <v>0</v>
      </c>
      <c r="Y528" s="34">
        <v>11.9</v>
      </c>
      <c r="Z528" s="34">
        <v>855</v>
      </c>
      <c r="AA528" s="34">
        <v>856</v>
      </c>
      <c r="AB528" s="34">
        <v>864</v>
      </c>
      <c r="AC528" s="34">
        <v>91</v>
      </c>
      <c r="AD528" s="34">
        <v>28.75</v>
      </c>
      <c r="AE528" s="34">
        <v>0.66</v>
      </c>
      <c r="AF528" s="34">
        <v>978</v>
      </c>
      <c r="AG528" s="34">
        <v>2</v>
      </c>
      <c r="AH528" s="34">
        <v>46</v>
      </c>
      <c r="AI528" s="34">
        <v>37</v>
      </c>
      <c r="AJ528" s="34">
        <v>190</v>
      </c>
      <c r="AK528" s="34">
        <v>169</v>
      </c>
      <c r="AL528" s="34">
        <v>3.7</v>
      </c>
      <c r="AM528" s="34">
        <v>175</v>
      </c>
      <c r="AN528" s="34" t="s">
        <v>155</v>
      </c>
      <c r="AO528" s="34">
        <v>2</v>
      </c>
      <c r="AP528" s="37">
        <v>0.8118981481481482</v>
      </c>
      <c r="AQ528" s="34">
        <v>47.161344999999997</v>
      </c>
      <c r="AR528" s="34">
        <v>-88.491096999999996</v>
      </c>
      <c r="AS528" s="34">
        <v>314.89999999999998</v>
      </c>
      <c r="AT528" s="34">
        <v>33.200000000000003</v>
      </c>
      <c r="AU528" s="34">
        <v>12</v>
      </c>
      <c r="AV528" s="34">
        <v>9</v>
      </c>
      <c r="AW528" s="34" t="s">
        <v>199</v>
      </c>
      <c r="AX528" s="34">
        <v>1.8772</v>
      </c>
      <c r="AY528" s="34">
        <v>1.1841999999999999</v>
      </c>
      <c r="AZ528" s="34">
        <v>2.5228000000000002</v>
      </c>
      <c r="BA528" s="34">
        <v>13.404</v>
      </c>
      <c r="BB528" s="34">
        <v>13.81</v>
      </c>
      <c r="BC528" s="34">
        <v>1.03</v>
      </c>
      <c r="BD528" s="34">
        <v>14.958</v>
      </c>
      <c r="BE528" s="34">
        <v>2833.3890000000001</v>
      </c>
      <c r="BF528" s="34">
        <v>29.158999999999999</v>
      </c>
      <c r="BG528" s="34">
        <v>7.8460000000000001</v>
      </c>
      <c r="BH528" s="34">
        <v>5.8000000000000003E-2</v>
      </c>
      <c r="BI528" s="34">
        <v>7.9039999999999999</v>
      </c>
      <c r="BJ528" s="34">
        <v>6.4450000000000003</v>
      </c>
      <c r="BK528" s="34">
        <v>4.7E-2</v>
      </c>
      <c r="BL528" s="34">
        <v>6.492</v>
      </c>
      <c r="BM528" s="34">
        <v>9.3649000000000004</v>
      </c>
      <c r="BN528" s="34"/>
      <c r="BO528" s="34"/>
      <c r="BP528" s="34"/>
      <c r="BQ528" s="34">
        <v>0</v>
      </c>
      <c r="BR528" s="34">
        <v>0.31609199999999998</v>
      </c>
      <c r="BS528" s="34">
        <v>-5</v>
      </c>
      <c r="BT528" s="34">
        <v>8.0000000000000002E-3</v>
      </c>
      <c r="BU528" s="34">
        <v>7.7244979999999996</v>
      </c>
      <c r="BV528" s="34">
        <v>0</v>
      </c>
      <c r="BW528" s="34" t="s">
        <v>155</v>
      </c>
      <c r="BX528" s="34">
        <v>0.82099999999999995</v>
      </c>
    </row>
    <row r="529" spans="1:76" x14ac:dyDescent="0.25">
      <c r="A529" s="35">
        <v>43167</v>
      </c>
      <c r="B529" s="36">
        <v>1.9429398148148147E-2</v>
      </c>
      <c r="C529" s="34">
        <v>14.481</v>
      </c>
      <c r="D529" s="34">
        <v>0.13009999999999999</v>
      </c>
      <c r="E529" s="34">
        <v>1300.6938419999999</v>
      </c>
      <c r="F529" s="34">
        <v>351.5</v>
      </c>
      <c r="G529" s="34">
        <v>2.8</v>
      </c>
      <c r="H529" s="34">
        <v>922.3</v>
      </c>
      <c r="I529" s="34"/>
      <c r="J529" s="34">
        <v>0</v>
      </c>
      <c r="K529" s="34">
        <v>0.87019999999999997</v>
      </c>
      <c r="L529" s="34">
        <v>12.601100000000001</v>
      </c>
      <c r="M529" s="34">
        <v>0.1132</v>
      </c>
      <c r="N529" s="34">
        <v>305.86130000000003</v>
      </c>
      <c r="O529" s="34">
        <v>2.4365999999999999</v>
      </c>
      <c r="P529" s="34">
        <v>308.3</v>
      </c>
      <c r="Q529" s="34">
        <v>251.2431</v>
      </c>
      <c r="R529" s="34">
        <v>2.0015000000000001</v>
      </c>
      <c r="S529" s="34">
        <v>253.2</v>
      </c>
      <c r="T529" s="34">
        <v>922.26670000000001</v>
      </c>
      <c r="U529" s="34"/>
      <c r="V529" s="34"/>
      <c r="W529" s="34">
        <v>0</v>
      </c>
      <c r="X529" s="34">
        <v>0</v>
      </c>
      <c r="Y529" s="34">
        <v>11.8</v>
      </c>
      <c r="Z529" s="34">
        <v>855</v>
      </c>
      <c r="AA529" s="34">
        <v>856</v>
      </c>
      <c r="AB529" s="34">
        <v>863</v>
      </c>
      <c r="AC529" s="34">
        <v>91</v>
      </c>
      <c r="AD529" s="34">
        <v>28.75</v>
      </c>
      <c r="AE529" s="34">
        <v>0.66</v>
      </c>
      <c r="AF529" s="34">
        <v>978</v>
      </c>
      <c r="AG529" s="34">
        <v>2</v>
      </c>
      <c r="AH529" s="34">
        <v>46</v>
      </c>
      <c r="AI529" s="34">
        <v>37</v>
      </c>
      <c r="AJ529" s="34">
        <v>190</v>
      </c>
      <c r="AK529" s="34">
        <v>169</v>
      </c>
      <c r="AL529" s="34">
        <v>3.7</v>
      </c>
      <c r="AM529" s="34">
        <v>175</v>
      </c>
      <c r="AN529" s="34" t="s">
        <v>155</v>
      </c>
      <c r="AO529" s="34">
        <v>2</v>
      </c>
      <c r="AP529" s="37">
        <v>0.81190972222222213</v>
      </c>
      <c r="AQ529" s="34">
        <v>47.161234999999998</v>
      </c>
      <c r="AR529" s="34">
        <v>-88.490975000000006</v>
      </c>
      <c r="AS529" s="34">
        <v>314.7</v>
      </c>
      <c r="AT529" s="34">
        <v>33.200000000000003</v>
      </c>
      <c r="AU529" s="34">
        <v>12</v>
      </c>
      <c r="AV529" s="34">
        <v>9</v>
      </c>
      <c r="AW529" s="34" t="s">
        <v>199</v>
      </c>
      <c r="AX529" s="34">
        <v>1.8613999999999999</v>
      </c>
      <c r="AY529" s="34">
        <v>1.1157999999999999</v>
      </c>
      <c r="AZ529" s="34">
        <v>2.6614</v>
      </c>
      <c r="BA529" s="34">
        <v>13.404</v>
      </c>
      <c r="BB529" s="34">
        <v>13.84</v>
      </c>
      <c r="BC529" s="34">
        <v>1.03</v>
      </c>
      <c r="BD529" s="34">
        <v>14.914999999999999</v>
      </c>
      <c r="BE529" s="34">
        <v>2859.74</v>
      </c>
      <c r="BF529" s="34">
        <v>16.349</v>
      </c>
      <c r="BG529" s="34">
        <v>7.2690000000000001</v>
      </c>
      <c r="BH529" s="34">
        <v>5.8000000000000003E-2</v>
      </c>
      <c r="BI529" s="34">
        <v>7.327</v>
      </c>
      <c r="BJ529" s="34">
        <v>5.9710000000000001</v>
      </c>
      <c r="BK529" s="34">
        <v>4.8000000000000001E-2</v>
      </c>
      <c r="BL529" s="34">
        <v>6.0190000000000001</v>
      </c>
      <c r="BM529" s="34">
        <v>7.2225999999999999</v>
      </c>
      <c r="BN529" s="34"/>
      <c r="BO529" s="34"/>
      <c r="BP529" s="34"/>
      <c r="BQ529" s="34">
        <v>0</v>
      </c>
      <c r="BR529" s="34">
        <v>0.37786399999999998</v>
      </c>
      <c r="BS529" s="34">
        <v>-5</v>
      </c>
      <c r="BT529" s="34">
        <v>8.0000000000000002E-3</v>
      </c>
      <c r="BU529" s="34">
        <v>9.2340509999999991</v>
      </c>
      <c r="BV529" s="34">
        <v>0</v>
      </c>
      <c r="BW529" s="34" t="s">
        <v>155</v>
      </c>
      <c r="BX529" s="34">
        <v>0.82099999999999995</v>
      </c>
    </row>
    <row r="530" spans="1:76" x14ac:dyDescent="0.25">
      <c r="A530" s="35">
        <v>43167</v>
      </c>
      <c r="B530" s="36">
        <v>1.9440972222222224E-2</v>
      </c>
      <c r="C530" s="34">
        <v>14.497999999999999</v>
      </c>
      <c r="D530" s="34">
        <v>0.1613</v>
      </c>
      <c r="E530" s="34">
        <v>1613.316791</v>
      </c>
      <c r="F530" s="34">
        <v>344.4</v>
      </c>
      <c r="G530" s="34">
        <v>2.7</v>
      </c>
      <c r="H530" s="34">
        <v>759.6</v>
      </c>
      <c r="I530" s="34"/>
      <c r="J530" s="34">
        <v>0</v>
      </c>
      <c r="K530" s="34">
        <v>0.87</v>
      </c>
      <c r="L530" s="34">
        <v>12.6122</v>
      </c>
      <c r="M530" s="34">
        <v>0.1404</v>
      </c>
      <c r="N530" s="34">
        <v>299.59219999999999</v>
      </c>
      <c r="O530" s="34">
        <v>2.3489</v>
      </c>
      <c r="P530" s="34">
        <v>301.89999999999998</v>
      </c>
      <c r="Q530" s="34">
        <v>246.09350000000001</v>
      </c>
      <c r="R530" s="34">
        <v>1.9294</v>
      </c>
      <c r="S530" s="34">
        <v>248</v>
      </c>
      <c r="T530" s="34">
        <v>759.63720000000001</v>
      </c>
      <c r="U530" s="34"/>
      <c r="V530" s="34"/>
      <c r="W530" s="34">
        <v>0</v>
      </c>
      <c r="X530" s="34">
        <v>0</v>
      </c>
      <c r="Y530" s="34">
        <v>11.8</v>
      </c>
      <c r="Z530" s="34">
        <v>855</v>
      </c>
      <c r="AA530" s="34">
        <v>856</v>
      </c>
      <c r="AB530" s="34">
        <v>863</v>
      </c>
      <c r="AC530" s="34">
        <v>91</v>
      </c>
      <c r="AD530" s="34">
        <v>28.75</v>
      </c>
      <c r="AE530" s="34">
        <v>0.66</v>
      </c>
      <c r="AF530" s="34">
        <v>978</v>
      </c>
      <c r="AG530" s="34">
        <v>2</v>
      </c>
      <c r="AH530" s="34">
        <v>46</v>
      </c>
      <c r="AI530" s="34">
        <v>37</v>
      </c>
      <c r="AJ530" s="34">
        <v>190</v>
      </c>
      <c r="AK530" s="34">
        <v>169</v>
      </c>
      <c r="AL530" s="34">
        <v>3.7</v>
      </c>
      <c r="AM530" s="34">
        <v>175</v>
      </c>
      <c r="AN530" s="34" t="s">
        <v>155</v>
      </c>
      <c r="AO530" s="34">
        <v>2</v>
      </c>
      <c r="AP530" s="37">
        <v>0.81192129629629628</v>
      </c>
      <c r="AQ530" s="34">
        <v>47.161110000000001</v>
      </c>
      <c r="AR530" s="34">
        <v>-88.490885000000006</v>
      </c>
      <c r="AS530" s="34">
        <v>314.39999999999998</v>
      </c>
      <c r="AT530" s="34">
        <v>33.4</v>
      </c>
      <c r="AU530" s="34">
        <v>12</v>
      </c>
      <c r="AV530" s="34">
        <v>9</v>
      </c>
      <c r="AW530" s="34" t="s">
        <v>199</v>
      </c>
      <c r="AX530" s="34">
        <v>2.0842000000000001</v>
      </c>
      <c r="AY530" s="34">
        <v>1</v>
      </c>
      <c r="AZ530" s="34">
        <v>2.8228</v>
      </c>
      <c r="BA530" s="34">
        <v>13.404</v>
      </c>
      <c r="BB530" s="34">
        <v>13.82</v>
      </c>
      <c r="BC530" s="34">
        <v>1.03</v>
      </c>
      <c r="BD530" s="34">
        <v>14.949</v>
      </c>
      <c r="BE530" s="34">
        <v>2857.3339999999998</v>
      </c>
      <c r="BF530" s="34">
        <v>20.238</v>
      </c>
      <c r="BG530" s="34">
        <v>7.1079999999999997</v>
      </c>
      <c r="BH530" s="34">
        <v>5.6000000000000001E-2</v>
      </c>
      <c r="BI530" s="34">
        <v>7.1639999999999997</v>
      </c>
      <c r="BJ530" s="34">
        <v>5.8390000000000004</v>
      </c>
      <c r="BK530" s="34">
        <v>4.5999999999999999E-2</v>
      </c>
      <c r="BL530" s="34">
        <v>5.8840000000000003</v>
      </c>
      <c r="BM530" s="34">
        <v>5.9387999999999996</v>
      </c>
      <c r="BN530" s="34"/>
      <c r="BO530" s="34"/>
      <c r="BP530" s="34"/>
      <c r="BQ530" s="34">
        <v>0</v>
      </c>
      <c r="BR530" s="34">
        <v>0.41361599999999998</v>
      </c>
      <c r="BS530" s="34">
        <v>-5</v>
      </c>
      <c r="BT530" s="34">
        <v>7.228E-3</v>
      </c>
      <c r="BU530" s="34">
        <v>10.107741000000001</v>
      </c>
      <c r="BV530" s="34">
        <v>0</v>
      </c>
      <c r="BW530" s="34" t="s">
        <v>155</v>
      </c>
      <c r="BX530" s="34">
        <v>0.82099999999999995</v>
      </c>
    </row>
    <row r="531" spans="1:76" x14ac:dyDescent="0.25">
      <c r="A531" s="35">
        <v>43167</v>
      </c>
      <c r="B531" s="36">
        <v>1.9452546296296298E-2</v>
      </c>
      <c r="C531" s="34">
        <v>14.304</v>
      </c>
      <c r="D531" s="34">
        <v>0.60719999999999996</v>
      </c>
      <c r="E531" s="34">
        <v>6071.5467330000001</v>
      </c>
      <c r="F531" s="34">
        <v>355.4</v>
      </c>
      <c r="G531" s="34">
        <v>2.6</v>
      </c>
      <c r="H531" s="34">
        <v>664.8</v>
      </c>
      <c r="I531" s="34"/>
      <c r="J531" s="34">
        <v>0</v>
      </c>
      <c r="K531" s="34">
        <v>0.86760000000000004</v>
      </c>
      <c r="L531" s="34">
        <v>12.4102</v>
      </c>
      <c r="M531" s="34">
        <v>0.52680000000000005</v>
      </c>
      <c r="N531" s="34">
        <v>308.29919999999998</v>
      </c>
      <c r="O531" s="34">
        <v>2.2557</v>
      </c>
      <c r="P531" s="34">
        <v>310.60000000000002</v>
      </c>
      <c r="Q531" s="34">
        <v>253.2457</v>
      </c>
      <c r="R531" s="34">
        <v>1.8529</v>
      </c>
      <c r="S531" s="34">
        <v>255.1</v>
      </c>
      <c r="T531" s="34">
        <v>664.8306</v>
      </c>
      <c r="U531" s="34"/>
      <c r="V531" s="34"/>
      <c r="W531" s="34">
        <v>0</v>
      </c>
      <c r="X531" s="34">
        <v>0</v>
      </c>
      <c r="Y531" s="34">
        <v>11.8</v>
      </c>
      <c r="Z531" s="34">
        <v>854</v>
      </c>
      <c r="AA531" s="34">
        <v>855</v>
      </c>
      <c r="AB531" s="34">
        <v>863</v>
      </c>
      <c r="AC531" s="34">
        <v>91</v>
      </c>
      <c r="AD531" s="34">
        <v>28.75</v>
      </c>
      <c r="AE531" s="34">
        <v>0.66</v>
      </c>
      <c r="AF531" s="34">
        <v>978</v>
      </c>
      <c r="AG531" s="34">
        <v>2</v>
      </c>
      <c r="AH531" s="34">
        <v>46</v>
      </c>
      <c r="AI531" s="34">
        <v>37</v>
      </c>
      <c r="AJ531" s="34">
        <v>190</v>
      </c>
      <c r="AK531" s="34">
        <v>169.8</v>
      </c>
      <c r="AL531" s="34">
        <v>3.7</v>
      </c>
      <c r="AM531" s="34">
        <v>175</v>
      </c>
      <c r="AN531" s="34" t="s">
        <v>155</v>
      </c>
      <c r="AO531" s="34">
        <v>2</v>
      </c>
      <c r="AP531" s="37">
        <v>0.81193287037037043</v>
      </c>
      <c r="AQ531" s="34">
        <v>47.160977000000003</v>
      </c>
      <c r="AR531" s="34">
        <v>-88.490819000000002</v>
      </c>
      <c r="AS531" s="34">
        <v>314.2</v>
      </c>
      <c r="AT531" s="34">
        <v>33.5</v>
      </c>
      <c r="AU531" s="34">
        <v>12</v>
      </c>
      <c r="AV531" s="34">
        <v>9</v>
      </c>
      <c r="AW531" s="34" t="s">
        <v>199</v>
      </c>
      <c r="AX531" s="34">
        <v>2.2614000000000001</v>
      </c>
      <c r="AY531" s="34">
        <v>1</v>
      </c>
      <c r="AZ531" s="34">
        <v>2.9613999999999998</v>
      </c>
      <c r="BA531" s="34">
        <v>13.404</v>
      </c>
      <c r="BB531" s="34">
        <v>13.55</v>
      </c>
      <c r="BC531" s="34">
        <v>1.01</v>
      </c>
      <c r="BD531" s="34">
        <v>15.263</v>
      </c>
      <c r="BE531" s="34">
        <v>2773.6170000000002</v>
      </c>
      <c r="BF531" s="34">
        <v>74.930000000000007</v>
      </c>
      <c r="BG531" s="34">
        <v>7.2160000000000002</v>
      </c>
      <c r="BH531" s="34">
        <v>5.2999999999999999E-2</v>
      </c>
      <c r="BI531" s="34">
        <v>7.2679999999999998</v>
      </c>
      <c r="BJ531" s="34">
        <v>5.9269999999999996</v>
      </c>
      <c r="BK531" s="34">
        <v>4.2999999999999997E-2</v>
      </c>
      <c r="BL531" s="34">
        <v>5.9710000000000001</v>
      </c>
      <c r="BM531" s="34">
        <v>5.1273999999999997</v>
      </c>
      <c r="BN531" s="34"/>
      <c r="BO531" s="34"/>
      <c r="BP531" s="34"/>
      <c r="BQ531" s="34">
        <v>0</v>
      </c>
      <c r="BR531" s="34">
        <v>0.32890399999999997</v>
      </c>
      <c r="BS531" s="34">
        <v>-5</v>
      </c>
      <c r="BT531" s="34">
        <v>7.0000000000000001E-3</v>
      </c>
      <c r="BU531" s="34">
        <v>8.0375910000000008</v>
      </c>
      <c r="BV531" s="34">
        <v>0</v>
      </c>
      <c r="BW531" s="34" t="s">
        <v>155</v>
      </c>
      <c r="BX531" s="34">
        <v>0.82099999999999995</v>
      </c>
    </row>
    <row r="532" spans="1:76" x14ac:dyDescent="0.25">
      <c r="A532" s="35">
        <v>43167</v>
      </c>
      <c r="B532" s="36">
        <v>1.9464120370370371E-2</v>
      </c>
      <c r="C532" s="34">
        <v>13.874000000000001</v>
      </c>
      <c r="D532" s="34">
        <v>1.4761</v>
      </c>
      <c r="E532" s="34">
        <v>14761.156629999999</v>
      </c>
      <c r="F532" s="34">
        <v>375.4</v>
      </c>
      <c r="G532" s="34">
        <v>2.5</v>
      </c>
      <c r="H532" s="34">
        <v>795.9</v>
      </c>
      <c r="I532" s="34"/>
      <c r="J532" s="34">
        <v>0</v>
      </c>
      <c r="K532" s="34">
        <v>0.86299999999999999</v>
      </c>
      <c r="L532" s="34">
        <v>11.9733</v>
      </c>
      <c r="M532" s="34">
        <v>1.2739</v>
      </c>
      <c r="N532" s="34">
        <v>324.01060000000001</v>
      </c>
      <c r="O532" s="34">
        <v>2.1576</v>
      </c>
      <c r="P532" s="34">
        <v>326.2</v>
      </c>
      <c r="Q532" s="34">
        <v>266.1515</v>
      </c>
      <c r="R532" s="34">
        <v>1.7723</v>
      </c>
      <c r="S532" s="34">
        <v>267.89999999999998</v>
      </c>
      <c r="T532" s="34">
        <v>795.86670000000004</v>
      </c>
      <c r="U532" s="34"/>
      <c r="V532" s="34"/>
      <c r="W532" s="34">
        <v>0</v>
      </c>
      <c r="X532" s="34">
        <v>0</v>
      </c>
      <c r="Y532" s="34">
        <v>11.8</v>
      </c>
      <c r="Z532" s="34">
        <v>855</v>
      </c>
      <c r="AA532" s="34">
        <v>855</v>
      </c>
      <c r="AB532" s="34">
        <v>863</v>
      </c>
      <c r="AC532" s="34">
        <v>91</v>
      </c>
      <c r="AD532" s="34">
        <v>28.75</v>
      </c>
      <c r="AE532" s="34">
        <v>0.66</v>
      </c>
      <c r="AF532" s="34">
        <v>978</v>
      </c>
      <c r="AG532" s="34">
        <v>2</v>
      </c>
      <c r="AH532" s="34">
        <v>46</v>
      </c>
      <c r="AI532" s="34">
        <v>37</v>
      </c>
      <c r="AJ532" s="34">
        <v>190</v>
      </c>
      <c r="AK532" s="34">
        <v>170</v>
      </c>
      <c r="AL532" s="34">
        <v>3.7</v>
      </c>
      <c r="AM532" s="34">
        <v>175</v>
      </c>
      <c r="AN532" s="34" t="s">
        <v>155</v>
      </c>
      <c r="AO532" s="34">
        <v>2</v>
      </c>
      <c r="AP532" s="37">
        <v>0.81194444444444447</v>
      </c>
      <c r="AQ532" s="34">
        <v>47.160836000000003</v>
      </c>
      <c r="AR532" s="34">
        <v>-88.490779000000003</v>
      </c>
      <c r="AS532" s="34">
        <v>314</v>
      </c>
      <c r="AT532" s="34">
        <v>34.1</v>
      </c>
      <c r="AU532" s="34">
        <v>12</v>
      </c>
      <c r="AV532" s="34">
        <v>9</v>
      </c>
      <c r="AW532" s="34" t="s">
        <v>199</v>
      </c>
      <c r="AX532" s="34">
        <v>2.2999999999999998</v>
      </c>
      <c r="AY532" s="34">
        <v>1</v>
      </c>
      <c r="AZ532" s="34">
        <v>2.8157999999999999</v>
      </c>
      <c r="BA532" s="34">
        <v>13.404</v>
      </c>
      <c r="BB532" s="34">
        <v>13.08</v>
      </c>
      <c r="BC532" s="34">
        <v>0.98</v>
      </c>
      <c r="BD532" s="34">
        <v>15.871</v>
      </c>
      <c r="BE532" s="34">
        <v>2610.8159999999998</v>
      </c>
      <c r="BF532" s="34">
        <v>176.80099999999999</v>
      </c>
      <c r="BG532" s="34">
        <v>7.399</v>
      </c>
      <c r="BH532" s="34">
        <v>4.9000000000000002E-2</v>
      </c>
      <c r="BI532" s="34">
        <v>7.4480000000000004</v>
      </c>
      <c r="BJ532" s="34">
        <v>6.0780000000000003</v>
      </c>
      <c r="BK532" s="34">
        <v>0.04</v>
      </c>
      <c r="BL532" s="34">
        <v>6.1180000000000003</v>
      </c>
      <c r="BM532" s="34">
        <v>5.9885999999999999</v>
      </c>
      <c r="BN532" s="34"/>
      <c r="BO532" s="34"/>
      <c r="BP532" s="34"/>
      <c r="BQ532" s="34">
        <v>0</v>
      </c>
      <c r="BR532" s="34">
        <v>0.15995200000000001</v>
      </c>
      <c r="BS532" s="34">
        <v>-5</v>
      </c>
      <c r="BT532" s="34">
        <v>7.7720000000000003E-3</v>
      </c>
      <c r="BU532" s="34">
        <v>3.9088270000000001</v>
      </c>
      <c r="BV532" s="34">
        <v>0</v>
      </c>
      <c r="BW532" s="34" t="s">
        <v>155</v>
      </c>
      <c r="BX532" s="34">
        <v>0.82099999999999995</v>
      </c>
    </row>
    <row r="533" spans="1:76" x14ac:dyDescent="0.25">
      <c r="A533" s="35">
        <v>43167</v>
      </c>
      <c r="B533" s="36">
        <v>1.9475694444444445E-2</v>
      </c>
      <c r="C533" s="34">
        <v>13.714</v>
      </c>
      <c r="D533" s="34">
        <v>1.1378999999999999</v>
      </c>
      <c r="E533" s="34">
        <v>11378.69752</v>
      </c>
      <c r="F533" s="34">
        <v>387.2</v>
      </c>
      <c r="G533" s="34">
        <v>2.5</v>
      </c>
      <c r="H533" s="34">
        <v>1910.3</v>
      </c>
      <c r="I533" s="34"/>
      <c r="J533" s="34">
        <v>0</v>
      </c>
      <c r="K533" s="34">
        <v>0.86619999999999997</v>
      </c>
      <c r="L533" s="34">
        <v>11.879899999999999</v>
      </c>
      <c r="M533" s="34">
        <v>0.98570000000000002</v>
      </c>
      <c r="N533" s="34">
        <v>335.44330000000002</v>
      </c>
      <c r="O533" s="34">
        <v>2.1656</v>
      </c>
      <c r="P533" s="34">
        <v>337.6</v>
      </c>
      <c r="Q533" s="34">
        <v>275.54270000000002</v>
      </c>
      <c r="R533" s="34">
        <v>1.7788999999999999</v>
      </c>
      <c r="S533" s="34">
        <v>277.3</v>
      </c>
      <c r="T533" s="34">
        <v>1910.3378</v>
      </c>
      <c r="U533" s="34"/>
      <c r="V533" s="34"/>
      <c r="W533" s="34">
        <v>0</v>
      </c>
      <c r="X533" s="34">
        <v>0</v>
      </c>
      <c r="Y533" s="34">
        <v>11.9</v>
      </c>
      <c r="Z533" s="34">
        <v>854</v>
      </c>
      <c r="AA533" s="34">
        <v>855</v>
      </c>
      <c r="AB533" s="34">
        <v>863</v>
      </c>
      <c r="AC533" s="34">
        <v>91</v>
      </c>
      <c r="AD533" s="34">
        <v>28.75</v>
      </c>
      <c r="AE533" s="34">
        <v>0.66</v>
      </c>
      <c r="AF533" s="34">
        <v>978</v>
      </c>
      <c r="AG533" s="34">
        <v>2</v>
      </c>
      <c r="AH533" s="34">
        <v>46</v>
      </c>
      <c r="AI533" s="34">
        <v>37</v>
      </c>
      <c r="AJ533" s="34">
        <v>190</v>
      </c>
      <c r="AK533" s="34">
        <v>170</v>
      </c>
      <c r="AL533" s="34">
        <v>3.7</v>
      </c>
      <c r="AM533" s="34">
        <v>174.6</v>
      </c>
      <c r="AN533" s="34" t="s">
        <v>155</v>
      </c>
      <c r="AO533" s="34">
        <v>2</v>
      </c>
      <c r="AP533" s="37">
        <v>0.81195601851851851</v>
      </c>
      <c r="AQ533" s="34">
        <v>47.160780000000003</v>
      </c>
      <c r="AR533" s="34">
        <v>-88.490767000000005</v>
      </c>
      <c r="AS533" s="34">
        <v>313.89999999999998</v>
      </c>
      <c r="AT533" s="34">
        <v>34.4</v>
      </c>
      <c r="AU533" s="34">
        <v>12</v>
      </c>
      <c r="AV533" s="34">
        <v>9</v>
      </c>
      <c r="AW533" s="34" t="s">
        <v>199</v>
      </c>
      <c r="AX533" s="34">
        <v>2.2999999999999998</v>
      </c>
      <c r="AY533" s="34">
        <v>1</v>
      </c>
      <c r="AZ533" s="34">
        <v>2.7</v>
      </c>
      <c r="BA533" s="34">
        <v>13.404</v>
      </c>
      <c r="BB533" s="34">
        <v>13.41</v>
      </c>
      <c r="BC533" s="34">
        <v>1</v>
      </c>
      <c r="BD533" s="34">
        <v>15.441000000000001</v>
      </c>
      <c r="BE533" s="34">
        <v>2644.2330000000002</v>
      </c>
      <c r="BF533" s="34">
        <v>139.636</v>
      </c>
      <c r="BG533" s="34">
        <v>7.819</v>
      </c>
      <c r="BH533" s="34">
        <v>0.05</v>
      </c>
      <c r="BI533" s="34">
        <v>7.8689999999999998</v>
      </c>
      <c r="BJ533" s="34">
        <v>6.423</v>
      </c>
      <c r="BK533" s="34">
        <v>4.1000000000000002E-2</v>
      </c>
      <c r="BL533" s="34">
        <v>6.4640000000000004</v>
      </c>
      <c r="BM533" s="34">
        <v>14.6731</v>
      </c>
      <c r="BN533" s="34"/>
      <c r="BO533" s="34"/>
      <c r="BP533" s="34"/>
      <c r="BQ533" s="34">
        <v>0</v>
      </c>
      <c r="BR533" s="34">
        <v>0.14347599999999999</v>
      </c>
      <c r="BS533" s="34">
        <v>-5</v>
      </c>
      <c r="BT533" s="34">
        <v>7.228E-3</v>
      </c>
      <c r="BU533" s="34">
        <v>3.5061939999999998</v>
      </c>
      <c r="BV533" s="34">
        <v>0</v>
      </c>
      <c r="BW533" s="34" t="s">
        <v>155</v>
      </c>
      <c r="BX533" s="34">
        <v>0.82099999999999995</v>
      </c>
    </row>
    <row r="534" spans="1:76" x14ac:dyDescent="0.25">
      <c r="A534" s="35">
        <v>43167</v>
      </c>
      <c r="B534" s="36">
        <v>1.9487268518518518E-2</v>
      </c>
      <c r="C534" s="34">
        <v>14.23</v>
      </c>
      <c r="D534" s="34">
        <v>0.77010000000000001</v>
      </c>
      <c r="E534" s="34">
        <v>7700.6655430000001</v>
      </c>
      <c r="F534" s="34">
        <v>384</v>
      </c>
      <c r="G534" s="34">
        <v>2.5</v>
      </c>
      <c r="H534" s="34">
        <v>1976.1</v>
      </c>
      <c r="I534" s="34"/>
      <c r="J534" s="34">
        <v>0</v>
      </c>
      <c r="K534" s="34">
        <v>0.86550000000000005</v>
      </c>
      <c r="L534" s="34">
        <v>12.3155</v>
      </c>
      <c r="M534" s="34">
        <v>0.66649999999999998</v>
      </c>
      <c r="N534" s="34">
        <v>332.29840000000002</v>
      </c>
      <c r="O534" s="34">
        <v>2.1636000000000002</v>
      </c>
      <c r="P534" s="34">
        <v>334.5</v>
      </c>
      <c r="Q534" s="34">
        <v>272.95929999999998</v>
      </c>
      <c r="R534" s="34">
        <v>1.7773000000000001</v>
      </c>
      <c r="S534" s="34">
        <v>274.7</v>
      </c>
      <c r="T534" s="34">
        <v>1976.0632000000001</v>
      </c>
      <c r="U534" s="34"/>
      <c r="V534" s="34"/>
      <c r="W534" s="34">
        <v>0</v>
      </c>
      <c r="X534" s="34">
        <v>0</v>
      </c>
      <c r="Y534" s="34">
        <v>11.8</v>
      </c>
      <c r="Z534" s="34">
        <v>854</v>
      </c>
      <c r="AA534" s="34">
        <v>856</v>
      </c>
      <c r="AB534" s="34">
        <v>863</v>
      </c>
      <c r="AC534" s="34">
        <v>91</v>
      </c>
      <c r="AD534" s="34">
        <v>28.75</v>
      </c>
      <c r="AE534" s="34">
        <v>0.66</v>
      </c>
      <c r="AF534" s="34">
        <v>978</v>
      </c>
      <c r="AG534" s="34">
        <v>2</v>
      </c>
      <c r="AH534" s="34">
        <v>46</v>
      </c>
      <c r="AI534" s="34">
        <v>37</v>
      </c>
      <c r="AJ534" s="34">
        <v>190</v>
      </c>
      <c r="AK534" s="34">
        <v>170</v>
      </c>
      <c r="AL534" s="34">
        <v>3.7</v>
      </c>
      <c r="AM534" s="34">
        <v>174.2</v>
      </c>
      <c r="AN534" s="34" t="s">
        <v>155</v>
      </c>
      <c r="AO534" s="34">
        <v>2</v>
      </c>
      <c r="AP534" s="37">
        <v>0.81195601851851851</v>
      </c>
      <c r="AQ534" s="34">
        <v>47.160615999999997</v>
      </c>
      <c r="AR534" s="34">
        <v>-88.490703999999994</v>
      </c>
      <c r="AS534" s="34">
        <v>313.8</v>
      </c>
      <c r="AT534" s="34">
        <v>34.4</v>
      </c>
      <c r="AU534" s="34">
        <v>12</v>
      </c>
      <c r="AV534" s="34">
        <v>9</v>
      </c>
      <c r="AW534" s="34" t="s">
        <v>199</v>
      </c>
      <c r="AX534" s="34">
        <v>2.2999999999999998</v>
      </c>
      <c r="AY534" s="34">
        <v>1</v>
      </c>
      <c r="AZ534" s="34">
        <v>2.7</v>
      </c>
      <c r="BA534" s="34">
        <v>13.404</v>
      </c>
      <c r="BB534" s="34">
        <v>13.33</v>
      </c>
      <c r="BC534" s="34">
        <v>0.99</v>
      </c>
      <c r="BD534" s="34">
        <v>15.545999999999999</v>
      </c>
      <c r="BE534" s="34">
        <v>2715.5520000000001</v>
      </c>
      <c r="BF534" s="34">
        <v>93.531999999999996</v>
      </c>
      <c r="BG534" s="34">
        <v>7.673</v>
      </c>
      <c r="BH534" s="34">
        <v>0.05</v>
      </c>
      <c r="BI534" s="34">
        <v>7.7229999999999999</v>
      </c>
      <c r="BJ534" s="34">
        <v>6.3029999999999999</v>
      </c>
      <c r="BK534" s="34">
        <v>4.1000000000000002E-2</v>
      </c>
      <c r="BL534" s="34">
        <v>6.3440000000000003</v>
      </c>
      <c r="BM534" s="34">
        <v>15.0359</v>
      </c>
      <c r="BN534" s="34"/>
      <c r="BO534" s="34"/>
      <c r="BP534" s="34"/>
      <c r="BQ534" s="34">
        <v>0</v>
      </c>
      <c r="BR534" s="34">
        <v>0.151</v>
      </c>
      <c r="BS534" s="34">
        <v>-5</v>
      </c>
      <c r="BT534" s="34">
        <v>7.7720000000000003E-3</v>
      </c>
      <c r="BU534" s="34">
        <v>3.6900620000000002</v>
      </c>
      <c r="BV534" s="34">
        <v>0</v>
      </c>
      <c r="BW534" s="34" t="s">
        <v>155</v>
      </c>
      <c r="BX534" s="34">
        <v>0.82099999999999995</v>
      </c>
    </row>
    <row r="535" spans="1:76" x14ac:dyDescent="0.25">
      <c r="A535" s="35">
        <v>43167</v>
      </c>
      <c r="B535" s="36">
        <v>1.9498842592592592E-2</v>
      </c>
      <c r="C535" s="34">
        <v>14.23</v>
      </c>
      <c r="D535" s="34">
        <v>0.66759999999999997</v>
      </c>
      <c r="E535" s="34">
        <v>6675.5137839999998</v>
      </c>
      <c r="F535" s="34">
        <v>372.2</v>
      </c>
      <c r="G535" s="34">
        <v>2.5</v>
      </c>
      <c r="H535" s="34">
        <v>1443.4</v>
      </c>
      <c r="I535" s="34"/>
      <c r="J535" s="34">
        <v>0</v>
      </c>
      <c r="K535" s="34">
        <v>0.8669</v>
      </c>
      <c r="L535" s="34">
        <v>12.335699999999999</v>
      </c>
      <c r="M535" s="34">
        <v>0.57869999999999999</v>
      </c>
      <c r="N535" s="34">
        <v>322.66669999999999</v>
      </c>
      <c r="O535" s="34">
        <v>2.1671999999999998</v>
      </c>
      <c r="P535" s="34">
        <v>324.8</v>
      </c>
      <c r="Q535" s="34">
        <v>265.04759999999999</v>
      </c>
      <c r="R535" s="34">
        <v>1.7802</v>
      </c>
      <c r="S535" s="34">
        <v>266.8</v>
      </c>
      <c r="T535" s="34">
        <v>1443.4063000000001</v>
      </c>
      <c r="U535" s="34"/>
      <c r="V535" s="34"/>
      <c r="W535" s="34">
        <v>0</v>
      </c>
      <c r="X535" s="34">
        <v>0</v>
      </c>
      <c r="Y535" s="34">
        <v>11.9</v>
      </c>
      <c r="Z535" s="34">
        <v>854</v>
      </c>
      <c r="AA535" s="34">
        <v>856</v>
      </c>
      <c r="AB535" s="34">
        <v>862</v>
      </c>
      <c r="AC535" s="34">
        <v>91</v>
      </c>
      <c r="AD535" s="34">
        <v>28.75</v>
      </c>
      <c r="AE535" s="34">
        <v>0.66</v>
      </c>
      <c r="AF535" s="34">
        <v>978</v>
      </c>
      <c r="AG535" s="34">
        <v>2</v>
      </c>
      <c r="AH535" s="34">
        <v>46</v>
      </c>
      <c r="AI535" s="34">
        <v>37</v>
      </c>
      <c r="AJ535" s="34">
        <v>190</v>
      </c>
      <c r="AK535" s="34">
        <v>170</v>
      </c>
      <c r="AL535" s="34">
        <v>3.7</v>
      </c>
      <c r="AM535" s="34">
        <v>174</v>
      </c>
      <c r="AN535" s="34" t="s">
        <v>155</v>
      </c>
      <c r="AO535" s="34">
        <v>2</v>
      </c>
      <c r="AP535" s="37">
        <v>0.8119791666666667</v>
      </c>
      <c r="AQ535" s="34">
        <v>47.160429999999998</v>
      </c>
      <c r="AR535" s="34">
        <v>-88.490634</v>
      </c>
      <c r="AS535" s="34">
        <v>313.7</v>
      </c>
      <c r="AT535" s="34">
        <v>34.4</v>
      </c>
      <c r="AU535" s="34">
        <v>12</v>
      </c>
      <c r="AV535" s="34">
        <v>9</v>
      </c>
      <c r="AW535" s="34" t="s">
        <v>199</v>
      </c>
      <c r="AX535" s="34">
        <v>2.2999999999999998</v>
      </c>
      <c r="AY535" s="34">
        <v>1</v>
      </c>
      <c r="AZ535" s="34">
        <v>2.7</v>
      </c>
      <c r="BA535" s="34">
        <v>13.404</v>
      </c>
      <c r="BB535" s="34">
        <v>13.48</v>
      </c>
      <c r="BC535" s="34">
        <v>1.01</v>
      </c>
      <c r="BD535" s="34">
        <v>15.356</v>
      </c>
      <c r="BE535" s="34">
        <v>2745.2559999999999</v>
      </c>
      <c r="BF535" s="34">
        <v>81.966999999999999</v>
      </c>
      <c r="BG535" s="34">
        <v>7.52</v>
      </c>
      <c r="BH535" s="34">
        <v>5.0999999999999997E-2</v>
      </c>
      <c r="BI535" s="34">
        <v>7.57</v>
      </c>
      <c r="BJ535" s="34">
        <v>6.1769999999999996</v>
      </c>
      <c r="BK535" s="34">
        <v>4.1000000000000002E-2</v>
      </c>
      <c r="BL535" s="34">
        <v>6.2190000000000003</v>
      </c>
      <c r="BM535" s="34">
        <v>11.0848</v>
      </c>
      <c r="BN535" s="34"/>
      <c r="BO535" s="34"/>
      <c r="BP535" s="34"/>
      <c r="BQ535" s="34">
        <v>0</v>
      </c>
      <c r="BR535" s="34">
        <v>0.14405200000000001</v>
      </c>
      <c r="BS535" s="34">
        <v>-5</v>
      </c>
      <c r="BT535" s="34">
        <v>8.0000000000000002E-3</v>
      </c>
      <c r="BU535" s="34">
        <v>3.5202710000000002</v>
      </c>
      <c r="BV535" s="34">
        <v>0</v>
      </c>
      <c r="BW535" s="34" t="s">
        <v>155</v>
      </c>
      <c r="BX535" s="34">
        <v>0.82099999999999995</v>
      </c>
    </row>
    <row r="536" spans="1:76" x14ac:dyDescent="0.25">
      <c r="A536" s="35">
        <v>43167</v>
      </c>
      <c r="B536" s="36">
        <v>1.9510416666666665E-2</v>
      </c>
      <c r="C536" s="34">
        <v>14.343999999999999</v>
      </c>
      <c r="D536" s="34">
        <v>0.33650000000000002</v>
      </c>
      <c r="E536" s="34">
        <v>3365.498392</v>
      </c>
      <c r="F536" s="34">
        <v>351.1</v>
      </c>
      <c r="G536" s="34">
        <v>2.5</v>
      </c>
      <c r="H536" s="34">
        <v>1038.5</v>
      </c>
      <c r="I536" s="34"/>
      <c r="J536" s="34">
        <v>0</v>
      </c>
      <c r="K536" s="34">
        <v>0.86929999999999996</v>
      </c>
      <c r="L536" s="34">
        <v>12.4695</v>
      </c>
      <c r="M536" s="34">
        <v>0.29260000000000003</v>
      </c>
      <c r="N536" s="34">
        <v>305.25420000000003</v>
      </c>
      <c r="O536" s="34">
        <v>2.1732999999999998</v>
      </c>
      <c r="P536" s="34">
        <v>307.39999999999998</v>
      </c>
      <c r="Q536" s="34">
        <v>250.74449999999999</v>
      </c>
      <c r="R536" s="34">
        <v>1.7851999999999999</v>
      </c>
      <c r="S536" s="34">
        <v>252.5</v>
      </c>
      <c r="T536" s="34">
        <v>1038.5332000000001</v>
      </c>
      <c r="U536" s="34"/>
      <c r="V536" s="34"/>
      <c r="W536" s="34">
        <v>0</v>
      </c>
      <c r="X536" s="34">
        <v>0</v>
      </c>
      <c r="Y536" s="34">
        <v>11.9</v>
      </c>
      <c r="Z536" s="34">
        <v>855</v>
      </c>
      <c r="AA536" s="34">
        <v>856</v>
      </c>
      <c r="AB536" s="34">
        <v>861</v>
      </c>
      <c r="AC536" s="34">
        <v>91</v>
      </c>
      <c r="AD536" s="34">
        <v>28.75</v>
      </c>
      <c r="AE536" s="34">
        <v>0.66</v>
      </c>
      <c r="AF536" s="34">
        <v>978</v>
      </c>
      <c r="AG536" s="34">
        <v>2</v>
      </c>
      <c r="AH536" s="34">
        <v>46</v>
      </c>
      <c r="AI536" s="34">
        <v>37</v>
      </c>
      <c r="AJ536" s="34">
        <v>190</v>
      </c>
      <c r="AK536" s="34">
        <v>170</v>
      </c>
      <c r="AL536" s="34">
        <v>3.7</v>
      </c>
      <c r="AM536" s="34">
        <v>174</v>
      </c>
      <c r="AN536" s="34" t="s">
        <v>155</v>
      </c>
      <c r="AO536" s="34">
        <v>2</v>
      </c>
      <c r="AP536" s="37">
        <v>0.81199074074074085</v>
      </c>
      <c r="AQ536" s="34">
        <v>47.160266999999997</v>
      </c>
      <c r="AR536" s="34">
        <v>-88.490674999999996</v>
      </c>
      <c r="AS536" s="34">
        <v>313.10000000000002</v>
      </c>
      <c r="AT536" s="34">
        <v>35.200000000000003</v>
      </c>
      <c r="AU536" s="34">
        <v>12</v>
      </c>
      <c r="AV536" s="34">
        <v>9</v>
      </c>
      <c r="AW536" s="34" t="s">
        <v>199</v>
      </c>
      <c r="AX536" s="34">
        <v>2.4228000000000001</v>
      </c>
      <c r="AY536" s="34">
        <v>1.3684000000000001</v>
      </c>
      <c r="AZ536" s="34">
        <v>3.0070000000000001</v>
      </c>
      <c r="BA536" s="34">
        <v>13.404</v>
      </c>
      <c r="BB536" s="34">
        <v>13.75</v>
      </c>
      <c r="BC536" s="34">
        <v>1.03</v>
      </c>
      <c r="BD536" s="34">
        <v>15.031000000000001</v>
      </c>
      <c r="BE536" s="34">
        <v>2816.759</v>
      </c>
      <c r="BF536" s="34">
        <v>42.064</v>
      </c>
      <c r="BG536" s="34">
        <v>7.2210000000000001</v>
      </c>
      <c r="BH536" s="34">
        <v>5.0999999999999997E-2</v>
      </c>
      <c r="BI536" s="34">
        <v>7.2720000000000002</v>
      </c>
      <c r="BJ536" s="34">
        <v>5.9320000000000004</v>
      </c>
      <c r="BK536" s="34">
        <v>4.2000000000000003E-2</v>
      </c>
      <c r="BL536" s="34">
        <v>5.9740000000000002</v>
      </c>
      <c r="BM536" s="34">
        <v>8.0954999999999995</v>
      </c>
      <c r="BN536" s="34"/>
      <c r="BO536" s="34"/>
      <c r="BP536" s="34"/>
      <c r="BQ536" s="34">
        <v>0</v>
      </c>
      <c r="BR536" s="34">
        <v>0.20993600000000001</v>
      </c>
      <c r="BS536" s="34">
        <v>-5</v>
      </c>
      <c r="BT536" s="34">
        <v>7.228E-3</v>
      </c>
      <c r="BU536" s="34">
        <v>5.1303109999999998</v>
      </c>
      <c r="BV536" s="34">
        <v>0</v>
      </c>
      <c r="BW536" s="34" t="s">
        <v>155</v>
      </c>
      <c r="BX536" s="34">
        <v>0.82099999999999995</v>
      </c>
    </row>
    <row r="537" spans="1:76" x14ac:dyDescent="0.25">
      <c r="A537" s="35">
        <v>43167</v>
      </c>
      <c r="B537" s="36">
        <v>1.9521990740740743E-2</v>
      </c>
      <c r="C537" s="34">
        <v>14.385999999999999</v>
      </c>
      <c r="D537" s="34">
        <v>0.2369</v>
      </c>
      <c r="E537" s="34">
        <v>2368.7138260000002</v>
      </c>
      <c r="F537" s="34">
        <v>311.10000000000002</v>
      </c>
      <c r="G537" s="34">
        <v>2.5</v>
      </c>
      <c r="H537" s="34">
        <v>790.6</v>
      </c>
      <c r="I537" s="34"/>
      <c r="J537" s="34">
        <v>0</v>
      </c>
      <c r="K537" s="34">
        <v>0.87009999999999998</v>
      </c>
      <c r="L537" s="34">
        <v>12.5177</v>
      </c>
      <c r="M537" s="34">
        <v>0.20610000000000001</v>
      </c>
      <c r="N537" s="34">
        <v>270.72410000000002</v>
      </c>
      <c r="O537" s="34">
        <v>2.1753</v>
      </c>
      <c r="P537" s="34">
        <v>272.89999999999998</v>
      </c>
      <c r="Q537" s="34">
        <v>222.38040000000001</v>
      </c>
      <c r="R537" s="34">
        <v>1.7868999999999999</v>
      </c>
      <c r="S537" s="34">
        <v>224.2</v>
      </c>
      <c r="T537" s="34">
        <v>790.5933</v>
      </c>
      <c r="U537" s="34"/>
      <c r="V537" s="34"/>
      <c r="W537" s="34">
        <v>0</v>
      </c>
      <c r="X537" s="34">
        <v>0</v>
      </c>
      <c r="Y537" s="34">
        <v>11.8</v>
      </c>
      <c r="Z537" s="34">
        <v>855</v>
      </c>
      <c r="AA537" s="34">
        <v>857</v>
      </c>
      <c r="AB537" s="34">
        <v>858</v>
      </c>
      <c r="AC537" s="34">
        <v>91</v>
      </c>
      <c r="AD537" s="34">
        <v>28.75</v>
      </c>
      <c r="AE537" s="34">
        <v>0.66</v>
      </c>
      <c r="AF537" s="34">
        <v>978</v>
      </c>
      <c r="AG537" s="34">
        <v>2</v>
      </c>
      <c r="AH537" s="34">
        <v>46</v>
      </c>
      <c r="AI537" s="34">
        <v>37</v>
      </c>
      <c r="AJ537" s="34">
        <v>190</v>
      </c>
      <c r="AK537" s="34">
        <v>170</v>
      </c>
      <c r="AL537" s="34">
        <v>3.7</v>
      </c>
      <c r="AM537" s="34">
        <v>174</v>
      </c>
      <c r="AN537" s="34" t="s">
        <v>155</v>
      </c>
      <c r="AO537" s="34">
        <v>2</v>
      </c>
      <c r="AP537" s="37">
        <v>0.81200231481481477</v>
      </c>
      <c r="AQ537" s="34">
        <v>47.160110000000003</v>
      </c>
      <c r="AR537" s="34">
        <v>-88.490701000000001</v>
      </c>
      <c r="AS537" s="34">
        <v>312.60000000000002</v>
      </c>
      <c r="AT537" s="34">
        <v>35.700000000000003</v>
      </c>
      <c r="AU537" s="34">
        <v>12</v>
      </c>
      <c r="AV537" s="34">
        <v>9</v>
      </c>
      <c r="AW537" s="34" t="s">
        <v>199</v>
      </c>
      <c r="AX537" s="34">
        <v>2.5</v>
      </c>
      <c r="AY537" s="34">
        <v>1.6</v>
      </c>
      <c r="AZ537" s="34">
        <v>3.2</v>
      </c>
      <c r="BA537" s="34">
        <v>13.404</v>
      </c>
      <c r="BB537" s="34">
        <v>13.83</v>
      </c>
      <c r="BC537" s="34">
        <v>1.03</v>
      </c>
      <c r="BD537" s="34">
        <v>14.927</v>
      </c>
      <c r="BE537" s="34">
        <v>2841.6210000000001</v>
      </c>
      <c r="BF537" s="34">
        <v>29.779</v>
      </c>
      <c r="BG537" s="34">
        <v>6.4359999999999999</v>
      </c>
      <c r="BH537" s="34">
        <v>5.1999999999999998E-2</v>
      </c>
      <c r="BI537" s="34">
        <v>6.4880000000000004</v>
      </c>
      <c r="BJ537" s="34">
        <v>5.2869999999999999</v>
      </c>
      <c r="BK537" s="34">
        <v>4.2000000000000003E-2</v>
      </c>
      <c r="BL537" s="34">
        <v>5.3289999999999997</v>
      </c>
      <c r="BM537" s="34">
        <v>6.1932</v>
      </c>
      <c r="BN537" s="34"/>
      <c r="BO537" s="34"/>
      <c r="BP537" s="34"/>
      <c r="BQ537" s="34">
        <v>0</v>
      </c>
      <c r="BR537" s="34">
        <v>0.24543999999999999</v>
      </c>
      <c r="BS537" s="34">
        <v>-5</v>
      </c>
      <c r="BT537" s="34">
        <v>7.7720000000000003E-3</v>
      </c>
      <c r="BU537" s="34">
        <v>5.9979399999999998</v>
      </c>
      <c r="BV537" s="34">
        <v>0</v>
      </c>
      <c r="BW537" s="34" t="s">
        <v>155</v>
      </c>
      <c r="BX537" s="34">
        <v>0.82099999999999995</v>
      </c>
    </row>
    <row r="538" spans="1:76" x14ac:dyDescent="0.25">
      <c r="A538" s="35">
        <v>43167</v>
      </c>
      <c r="B538" s="36">
        <v>1.9533564814814816E-2</v>
      </c>
      <c r="C538" s="34">
        <v>14.39</v>
      </c>
      <c r="D538" s="34">
        <v>0.22189999999999999</v>
      </c>
      <c r="E538" s="34">
        <v>2219.3172359999999</v>
      </c>
      <c r="F538" s="34">
        <v>274.89999999999998</v>
      </c>
      <c r="G538" s="34">
        <v>2.5</v>
      </c>
      <c r="H538" s="34">
        <v>701.5</v>
      </c>
      <c r="I538" s="34"/>
      <c r="J538" s="34">
        <v>0</v>
      </c>
      <c r="K538" s="34">
        <v>0.87029999999999996</v>
      </c>
      <c r="L538" s="34">
        <v>12.5237</v>
      </c>
      <c r="M538" s="34">
        <v>0.19309999999999999</v>
      </c>
      <c r="N538" s="34">
        <v>239.2578</v>
      </c>
      <c r="O538" s="34">
        <v>2.1758000000000002</v>
      </c>
      <c r="P538" s="34">
        <v>241.4</v>
      </c>
      <c r="Q538" s="34">
        <v>196.53319999999999</v>
      </c>
      <c r="R538" s="34">
        <v>1.7871999999999999</v>
      </c>
      <c r="S538" s="34">
        <v>198.3</v>
      </c>
      <c r="T538" s="34">
        <v>701.46469999999999</v>
      </c>
      <c r="U538" s="34"/>
      <c r="V538" s="34"/>
      <c r="W538" s="34">
        <v>0</v>
      </c>
      <c r="X538" s="34">
        <v>0</v>
      </c>
      <c r="Y538" s="34">
        <v>11.9</v>
      </c>
      <c r="Z538" s="34">
        <v>855</v>
      </c>
      <c r="AA538" s="34">
        <v>857</v>
      </c>
      <c r="AB538" s="34">
        <v>855</v>
      </c>
      <c r="AC538" s="34">
        <v>91</v>
      </c>
      <c r="AD538" s="34">
        <v>28.75</v>
      </c>
      <c r="AE538" s="34">
        <v>0.66</v>
      </c>
      <c r="AF538" s="34">
        <v>978</v>
      </c>
      <c r="AG538" s="34">
        <v>2</v>
      </c>
      <c r="AH538" s="34">
        <v>46</v>
      </c>
      <c r="AI538" s="34">
        <v>37</v>
      </c>
      <c r="AJ538" s="34">
        <v>190</v>
      </c>
      <c r="AK538" s="34">
        <v>170</v>
      </c>
      <c r="AL538" s="34">
        <v>3.7</v>
      </c>
      <c r="AM538" s="34">
        <v>174.3</v>
      </c>
      <c r="AN538" s="34" t="s">
        <v>155</v>
      </c>
      <c r="AO538" s="34">
        <v>2</v>
      </c>
      <c r="AP538" s="37">
        <v>0.81201388888888892</v>
      </c>
      <c r="AQ538" s="34">
        <v>47.159995000000002</v>
      </c>
      <c r="AR538" s="34">
        <v>-88.490675999999993</v>
      </c>
      <c r="AS538" s="34">
        <v>312.39999999999998</v>
      </c>
      <c r="AT538" s="34">
        <v>32.200000000000003</v>
      </c>
      <c r="AU538" s="34">
        <v>12</v>
      </c>
      <c r="AV538" s="34">
        <v>7</v>
      </c>
      <c r="AW538" s="34" t="s">
        <v>226</v>
      </c>
      <c r="AX538" s="34">
        <v>2.3157999999999999</v>
      </c>
      <c r="AY538" s="34">
        <v>1.2316</v>
      </c>
      <c r="AZ538" s="34">
        <v>2.7702</v>
      </c>
      <c r="BA538" s="34">
        <v>13.404</v>
      </c>
      <c r="BB538" s="34">
        <v>13.86</v>
      </c>
      <c r="BC538" s="34">
        <v>1.03</v>
      </c>
      <c r="BD538" s="34">
        <v>14.901999999999999</v>
      </c>
      <c r="BE538" s="34">
        <v>2846.5230000000001</v>
      </c>
      <c r="BF538" s="34">
        <v>27.942</v>
      </c>
      <c r="BG538" s="34">
        <v>5.6950000000000003</v>
      </c>
      <c r="BH538" s="34">
        <v>5.1999999999999998E-2</v>
      </c>
      <c r="BI538" s="34">
        <v>5.7469999999999999</v>
      </c>
      <c r="BJ538" s="34">
        <v>4.6779999999999999</v>
      </c>
      <c r="BK538" s="34">
        <v>4.2999999999999997E-2</v>
      </c>
      <c r="BL538" s="34">
        <v>4.72</v>
      </c>
      <c r="BM538" s="34">
        <v>5.5019</v>
      </c>
      <c r="BN538" s="34"/>
      <c r="BO538" s="34"/>
      <c r="BP538" s="34"/>
      <c r="BQ538" s="34">
        <v>0</v>
      </c>
      <c r="BR538" s="34">
        <v>0.32179600000000003</v>
      </c>
      <c r="BS538" s="34">
        <v>-5</v>
      </c>
      <c r="BT538" s="34">
        <v>7.228E-3</v>
      </c>
      <c r="BU538" s="34">
        <v>7.8638899999999996</v>
      </c>
      <c r="BV538" s="34">
        <v>0</v>
      </c>
      <c r="BW538" s="34" t="s">
        <v>155</v>
      </c>
      <c r="BX538" s="34">
        <v>0.82099999999999995</v>
      </c>
    </row>
    <row r="539" spans="1:76" x14ac:dyDescent="0.25">
      <c r="A539" s="35">
        <v>43167</v>
      </c>
      <c r="B539" s="36">
        <v>1.954513888888889E-2</v>
      </c>
      <c r="C539" s="34">
        <v>14.425000000000001</v>
      </c>
      <c r="D539" s="34">
        <v>0.1419</v>
      </c>
      <c r="E539" s="34">
        <v>1419.2439859999999</v>
      </c>
      <c r="F539" s="34">
        <v>246.6</v>
      </c>
      <c r="G539" s="34">
        <v>2.5</v>
      </c>
      <c r="H539" s="34">
        <v>635.70000000000005</v>
      </c>
      <c r="I539" s="34"/>
      <c r="J539" s="34">
        <v>0</v>
      </c>
      <c r="K539" s="34">
        <v>0.87080000000000002</v>
      </c>
      <c r="L539" s="34">
        <v>12.5608</v>
      </c>
      <c r="M539" s="34">
        <v>0.1236</v>
      </c>
      <c r="N539" s="34">
        <v>214.72409999999999</v>
      </c>
      <c r="O539" s="34">
        <v>2.177</v>
      </c>
      <c r="P539" s="34">
        <v>216.9</v>
      </c>
      <c r="Q539" s="34">
        <v>176.38050000000001</v>
      </c>
      <c r="R539" s="34">
        <v>1.7882</v>
      </c>
      <c r="S539" s="34">
        <v>178.2</v>
      </c>
      <c r="T539" s="34">
        <v>635.74710000000005</v>
      </c>
      <c r="U539" s="34"/>
      <c r="V539" s="34"/>
      <c r="W539" s="34">
        <v>0</v>
      </c>
      <c r="X539" s="34">
        <v>0</v>
      </c>
      <c r="Y539" s="34">
        <v>11.8</v>
      </c>
      <c r="Z539" s="34">
        <v>855</v>
      </c>
      <c r="AA539" s="34">
        <v>857</v>
      </c>
      <c r="AB539" s="34">
        <v>851</v>
      </c>
      <c r="AC539" s="34">
        <v>91</v>
      </c>
      <c r="AD539" s="34">
        <v>28.75</v>
      </c>
      <c r="AE539" s="34">
        <v>0.66</v>
      </c>
      <c r="AF539" s="34">
        <v>978</v>
      </c>
      <c r="AG539" s="34">
        <v>2</v>
      </c>
      <c r="AH539" s="34">
        <v>46</v>
      </c>
      <c r="AI539" s="34">
        <v>37</v>
      </c>
      <c r="AJ539" s="34">
        <v>190</v>
      </c>
      <c r="AK539" s="34">
        <v>169.2</v>
      </c>
      <c r="AL539" s="34">
        <v>3.6</v>
      </c>
      <c r="AM539" s="34">
        <v>174.7</v>
      </c>
      <c r="AN539" s="34" t="s">
        <v>155</v>
      </c>
      <c r="AO539" s="34">
        <v>2</v>
      </c>
      <c r="AP539" s="37">
        <v>0.81202546296296296</v>
      </c>
      <c r="AQ539" s="34">
        <v>47.159886</v>
      </c>
      <c r="AR539" s="34">
        <v>-88.490651</v>
      </c>
      <c r="AS539" s="34">
        <v>312.2</v>
      </c>
      <c r="AT539" s="34">
        <v>30</v>
      </c>
      <c r="AU539" s="34">
        <v>12</v>
      </c>
      <c r="AV539" s="34">
        <v>7</v>
      </c>
      <c r="AW539" s="34" t="s">
        <v>226</v>
      </c>
      <c r="AX539" s="34">
        <v>2.2000000000000002</v>
      </c>
      <c r="AY539" s="34">
        <v>1</v>
      </c>
      <c r="AZ539" s="34">
        <v>2.5</v>
      </c>
      <c r="BA539" s="34">
        <v>13.404</v>
      </c>
      <c r="BB539" s="34">
        <v>13.91</v>
      </c>
      <c r="BC539" s="34">
        <v>1.04</v>
      </c>
      <c r="BD539" s="34">
        <v>14.839</v>
      </c>
      <c r="BE539" s="34">
        <v>2863.7280000000001</v>
      </c>
      <c r="BF539" s="34">
        <v>17.933</v>
      </c>
      <c r="BG539" s="34">
        <v>5.1269999999999998</v>
      </c>
      <c r="BH539" s="34">
        <v>5.1999999999999998E-2</v>
      </c>
      <c r="BI539" s="34">
        <v>5.1790000000000003</v>
      </c>
      <c r="BJ539" s="34">
        <v>4.2110000000000003</v>
      </c>
      <c r="BK539" s="34">
        <v>4.2999999999999997E-2</v>
      </c>
      <c r="BL539" s="34">
        <v>4.2539999999999996</v>
      </c>
      <c r="BM539" s="34">
        <v>5.0016999999999996</v>
      </c>
      <c r="BN539" s="34"/>
      <c r="BO539" s="34"/>
      <c r="BP539" s="34"/>
      <c r="BQ539" s="34">
        <v>0</v>
      </c>
      <c r="BR539" s="34">
        <v>0.39235900000000001</v>
      </c>
      <c r="BS539" s="34">
        <v>-5</v>
      </c>
      <c r="BT539" s="34">
        <v>8.5419999999999992E-3</v>
      </c>
      <c r="BU539" s="34">
        <v>9.5882649999999998</v>
      </c>
      <c r="BV539" s="34">
        <v>0</v>
      </c>
      <c r="BW539" s="34" t="s">
        <v>155</v>
      </c>
      <c r="BX539" s="34">
        <v>0.82099999999999995</v>
      </c>
    </row>
    <row r="540" spans="1:76" x14ac:dyDescent="0.25">
      <c r="A540" s="35">
        <v>43167</v>
      </c>
      <c r="B540" s="36">
        <v>1.955671296296296E-2</v>
      </c>
      <c r="C540" s="34">
        <v>14.509</v>
      </c>
      <c r="D540" s="34">
        <v>0.14119999999999999</v>
      </c>
      <c r="E540" s="34">
        <v>1411.767677</v>
      </c>
      <c r="F540" s="34">
        <v>245.2</v>
      </c>
      <c r="G540" s="34">
        <v>2.5</v>
      </c>
      <c r="H540" s="34">
        <v>556</v>
      </c>
      <c r="I540" s="34"/>
      <c r="J540" s="34">
        <v>0</v>
      </c>
      <c r="K540" s="34">
        <v>0.87019999999999997</v>
      </c>
      <c r="L540" s="34">
        <v>12.625500000000001</v>
      </c>
      <c r="M540" s="34">
        <v>0.1229</v>
      </c>
      <c r="N540" s="34">
        <v>213.40719999999999</v>
      </c>
      <c r="O540" s="34">
        <v>2.1534</v>
      </c>
      <c r="P540" s="34">
        <v>215.6</v>
      </c>
      <c r="Q540" s="34">
        <v>175.2987</v>
      </c>
      <c r="R540" s="34">
        <v>1.7688999999999999</v>
      </c>
      <c r="S540" s="34">
        <v>177.1</v>
      </c>
      <c r="T540" s="34">
        <v>555.9674</v>
      </c>
      <c r="U540" s="34"/>
      <c r="V540" s="34"/>
      <c r="W540" s="34">
        <v>0</v>
      </c>
      <c r="X540" s="34">
        <v>0</v>
      </c>
      <c r="Y540" s="34">
        <v>11.8</v>
      </c>
      <c r="Z540" s="34">
        <v>856</v>
      </c>
      <c r="AA540" s="34">
        <v>857</v>
      </c>
      <c r="AB540" s="34">
        <v>862</v>
      </c>
      <c r="AC540" s="34">
        <v>91</v>
      </c>
      <c r="AD540" s="34">
        <v>28.75</v>
      </c>
      <c r="AE540" s="34">
        <v>0.66</v>
      </c>
      <c r="AF540" s="34">
        <v>978</v>
      </c>
      <c r="AG540" s="34">
        <v>2</v>
      </c>
      <c r="AH540" s="34">
        <v>46</v>
      </c>
      <c r="AI540" s="34">
        <v>37</v>
      </c>
      <c r="AJ540" s="34">
        <v>190</v>
      </c>
      <c r="AK540" s="34">
        <v>169</v>
      </c>
      <c r="AL540" s="34">
        <v>3.6</v>
      </c>
      <c r="AM540" s="34">
        <v>175</v>
      </c>
      <c r="AN540" s="34" t="s">
        <v>155</v>
      </c>
      <c r="AO540" s="34">
        <v>2</v>
      </c>
      <c r="AP540" s="37">
        <v>0.812037037037037</v>
      </c>
      <c r="AQ540" s="34">
        <v>47.159765999999998</v>
      </c>
      <c r="AR540" s="34">
        <v>-88.490628000000001</v>
      </c>
      <c r="AS540" s="34">
        <v>312.10000000000002</v>
      </c>
      <c r="AT540" s="34">
        <v>30</v>
      </c>
      <c r="AU540" s="34">
        <v>12</v>
      </c>
      <c r="AV540" s="34">
        <v>7</v>
      </c>
      <c r="AW540" s="34" t="s">
        <v>226</v>
      </c>
      <c r="AX540" s="34">
        <v>2.2000000000000002</v>
      </c>
      <c r="AY540" s="34">
        <v>1</v>
      </c>
      <c r="AZ540" s="34">
        <v>2.5</v>
      </c>
      <c r="BA540" s="34">
        <v>13.404</v>
      </c>
      <c r="BB540" s="34">
        <v>13.85</v>
      </c>
      <c r="BC540" s="34">
        <v>1.03</v>
      </c>
      <c r="BD540" s="34">
        <v>14.916</v>
      </c>
      <c r="BE540" s="34">
        <v>2865.8530000000001</v>
      </c>
      <c r="BF540" s="34">
        <v>17.748999999999999</v>
      </c>
      <c r="BG540" s="34">
        <v>5.0730000000000004</v>
      </c>
      <c r="BH540" s="34">
        <v>5.0999999999999997E-2</v>
      </c>
      <c r="BI540" s="34">
        <v>5.1239999999999997</v>
      </c>
      <c r="BJ540" s="34">
        <v>4.1669999999999998</v>
      </c>
      <c r="BK540" s="34">
        <v>4.2000000000000003E-2</v>
      </c>
      <c r="BL540" s="34">
        <v>4.2089999999999996</v>
      </c>
      <c r="BM540" s="34">
        <v>4.3548999999999998</v>
      </c>
      <c r="BN540" s="34"/>
      <c r="BO540" s="34"/>
      <c r="BP540" s="34"/>
      <c r="BQ540" s="34">
        <v>0</v>
      </c>
      <c r="BR540" s="34">
        <v>0.42938100000000001</v>
      </c>
      <c r="BS540" s="34">
        <v>-5</v>
      </c>
      <c r="BT540" s="34">
        <v>8.2279999999999992E-3</v>
      </c>
      <c r="BU540" s="34">
        <v>10.493008</v>
      </c>
      <c r="BV540" s="34">
        <v>0</v>
      </c>
      <c r="BW540" s="34" t="s">
        <v>155</v>
      </c>
      <c r="BX540" s="34">
        <v>0.82099999999999995</v>
      </c>
    </row>
    <row r="541" spans="1:76" x14ac:dyDescent="0.25">
      <c r="A541" s="35">
        <v>43167</v>
      </c>
      <c r="B541" s="36">
        <v>1.9568287037037037E-2</v>
      </c>
      <c r="C541" s="34">
        <v>14.5</v>
      </c>
      <c r="D541" s="34">
        <v>0.2147</v>
      </c>
      <c r="E541" s="34">
        <v>2146.809917</v>
      </c>
      <c r="F541" s="34">
        <v>257.5</v>
      </c>
      <c r="G541" s="34">
        <v>2.4</v>
      </c>
      <c r="H541" s="34">
        <v>540.6</v>
      </c>
      <c r="I541" s="34"/>
      <c r="J541" s="34">
        <v>0</v>
      </c>
      <c r="K541" s="34">
        <v>0.86970000000000003</v>
      </c>
      <c r="L541" s="34">
        <v>12.610300000000001</v>
      </c>
      <c r="M541" s="34">
        <v>0.1867</v>
      </c>
      <c r="N541" s="34">
        <v>223.9658</v>
      </c>
      <c r="O541" s="34">
        <v>2.1113</v>
      </c>
      <c r="P541" s="34">
        <v>226.1</v>
      </c>
      <c r="Q541" s="34">
        <v>183.9718</v>
      </c>
      <c r="R541" s="34">
        <v>1.7343</v>
      </c>
      <c r="S541" s="34">
        <v>185.7</v>
      </c>
      <c r="T541" s="34">
        <v>540.61379999999997</v>
      </c>
      <c r="U541" s="34"/>
      <c r="V541" s="34"/>
      <c r="W541" s="34">
        <v>0</v>
      </c>
      <c r="X541" s="34">
        <v>0</v>
      </c>
      <c r="Y541" s="34">
        <v>11.9</v>
      </c>
      <c r="Z541" s="34">
        <v>855</v>
      </c>
      <c r="AA541" s="34">
        <v>856</v>
      </c>
      <c r="AB541" s="34">
        <v>866</v>
      </c>
      <c r="AC541" s="34">
        <v>91</v>
      </c>
      <c r="AD541" s="34">
        <v>28.75</v>
      </c>
      <c r="AE541" s="34">
        <v>0.66</v>
      </c>
      <c r="AF541" s="34">
        <v>978</v>
      </c>
      <c r="AG541" s="34">
        <v>2</v>
      </c>
      <c r="AH541" s="34">
        <v>46</v>
      </c>
      <c r="AI541" s="34">
        <v>37</v>
      </c>
      <c r="AJ541" s="34">
        <v>190</v>
      </c>
      <c r="AK541" s="34">
        <v>169.8</v>
      </c>
      <c r="AL541" s="34">
        <v>3.7</v>
      </c>
      <c r="AM541" s="34">
        <v>175</v>
      </c>
      <c r="AN541" s="34" t="s">
        <v>155</v>
      </c>
      <c r="AO541" s="34">
        <v>2</v>
      </c>
      <c r="AP541" s="37">
        <v>0.81204861111111104</v>
      </c>
      <c r="AQ541" s="34">
        <v>47.159668000000003</v>
      </c>
      <c r="AR541" s="34">
        <v>-88.490543000000002</v>
      </c>
      <c r="AS541" s="34">
        <v>312</v>
      </c>
      <c r="AT541" s="34">
        <v>29</v>
      </c>
      <c r="AU541" s="34">
        <v>12</v>
      </c>
      <c r="AV541" s="34">
        <v>7</v>
      </c>
      <c r="AW541" s="34" t="s">
        <v>226</v>
      </c>
      <c r="AX541" s="34">
        <v>1.8315999999999999</v>
      </c>
      <c r="AY541" s="34">
        <v>1.1228</v>
      </c>
      <c r="AZ541" s="34">
        <v>2.5613999999999999</v>
      </c>
      <c r="BA541" s="34">
        <v>13.404</v>
      </c>
      <c r="BB541" s="34">
        <v>13.78</v>
      </c>
      <c r="BC541" s="34">
        <v>1.03</v>
      </c>
      <c r="BD541" s="34">
        <v>14.988</v>
      </c>
      <c r="BE541" s="34">
        <v>2851.8739999999998</v>
      </c>
      <c r="BF541" s="34">
        <v>26.873000000000001</v>
      </c>
      <c r="BG541" s="34">
        <v>5.3040000000000003</v>
      </c>
      <c r="BH541" s="34">
        <v>0.05</v>
      </c>
      <c r="BI541" s="34">
        <v>5.3540000000000001</v>
      </c>
      <c r="BJ541" s="34">
        <v>4.3570000000000002</v>
      </c>
      <c r="BK541" s="34">
        <v>4.1000000000000002E-2</v>
      </c>
      <c r="BL541" s="34">
        <v>4.3979999999999997</v>
      </c>
      <c r="BM541" s="34">
        <v>4.2190000000000003</v>
      </c>
      <c r="BN541" s="34"/>
      <c r="BO541" s="34"/>
      <c r="BP541" s="34"/>
      <c r="BQ541" s="34">
        <v>0</v>
      </c>
      <c r="BR541" s="34">
        <v>0.39045200000000002</v>
      </c>
      <c r="BS541" s="34">
        <v>-5</v>
      </c>
      <c r="BT541" s="34">
        <v>7.228E-3</v>
      </c>
      <c r="BU541" s="34">
        <v>9.5416709999999991</v>
      </c>
      <c r="BV541" s="34">
        <v>0</v>
      </c>
      <c r="BW541" s="34" t="s">
        <v>155</v>
      </c>
      <c r="BX541" s="34">
        <v>0.82099999999999995</v>
      </c>
    </row>
    <row r="542" spans="1:76" x14ac:dyDescent="0.25">
      <c r="A542" s="35">
        <v>43167</v>
      </c>
      <c r="B542" s="36">
        <v>1.957986111111111E-2</v>
      </c>
      <c r="C542" s="34">
        <v>14.5</v>
      </c>
      <c r="D542" s="34">
        <v>0.24879999999999999</v>
      </c>
      <c r="E542" s="34">
        <v>2487.6910160000002</v>
      </c>
      <c r="F542" s="34">
        <v>278.8</v>
      </c>
      <c r="G542" s="34">
        <v>2.4</v>
      </c>
      <c r="H542" s="34">
        <v>568.79999999999995</v>
      </c>
      <c r="I542" s="34"/>
      <c r="J542" s="34">
        <v>0</v>
      </c>
      <c r="K542" s="34">
        <v>0.86929999999999996</v>
      </c>
      <c r="L542" s="34">
        <v>12.605399999999999</v>
      </c>
      <c r="M542" s="34">
        <v>0.21629999999999999</v>
      </c>
      <c r="N542" s="34">
        <v>242.369</v>
      </c>
      <c r="O542" s="34">
        <v>2.0848</v>
      </c>
      <c r="P542" s="34">
        <v>244.5</v>
      </c>
      <c r="Q542" s="34">
        <v>199.08869999999999</v>
      </c>
      <c r="R542" s="34">
        <v>1.7124999999999999</v>
      </c>
      <c r="S542" s="34">
        <v>200.8</v>
      </c>
      <c r="T542" s="34">
        <v>568.75350000000003</v>
      </c>
      <c r="U542" s="34"/>
      <c r="V542" s="34"/>
      <c r="W542" s="34">
        <v>0</v>
      </c>
      <c r="X542" s="34">
        <v>0</v>
      </c>
      <c r="Y542" s="34">
        <v>11.8</v>
      </c>
      <c r="Z542" s="34">
        <v>856</v>
      </c>
      <c r="AA542" s="34">
        <v>858</v>
      </c>
      <c r="AB542" s="34">
        <v>870</v>
      </c>
      <c r="AC542" s="34">
        <v>91</v>
      </c>
      <c r="AD542" s="34">
        <v>28.75</v>
      </c>
      <c r="AE542" s="34">
        <v>0.66</v>
      </c>
      <c r="AF542" s="34">
        <v>978</v>
      </c>
      <c r="AG542" s="34">
        <v>2</v>
      </c>
      <c r="AH542" s="34">
        <v>46</v>
      </c>
      <c r="AI542" s="34">
        <v>37</v>
      </c>
      <c r="AJ542" s="34">
        <v>190</v>
      </c>
      <c r="AK542" s="34">
        <v>169.2</v>
      </c>
      <c r="AL542" s="34">
        <v>3.7</v>
      </c>
      <c r="AM542" s="34">
        <v>175</v>
      </c>
      <c r="AN542" s="34" t="s">
        <v>155</v>
      </c>
      <c r="AO542" s="34">
        <v>2</v>
      </c>
      <c r="AP542" s="37">
        <v>0.81206018518518519</v>
      </c>
      <c r="AQ542" s="34">
        <v>47.159581000000003</v>
      </c>
      <c r="AR542" s="34">
        <v>-88.490405999999993</v>
      </c>
      <c r="AS542" s="34">
        <v>312</v>
      </c>
      <c r="AT542" s="34">
        <v>30.7</v>
      </c>
      <c r="AU542" s="34">
        <v>12</v>
      </c>
      <c r="AV542" s="34">
        <v>7</v>
      </c>
      <c r="AW542" s="34" t="s">
        <v>226</v>
      </c>
      <c r="AX542" s="34">
        <v>1.6</v>
      </c>
      <c r="AY542" s="34">
        <v>1.3842000000000001</v>
      </c>
      <c r="AZ542" s="34">
        <v>2.6614</v>
      </c>
      <c r="BA542" s="34">
        <v>13.404</v>
      </c>
      <c r="BB542" s="34">
        <v>13.75</v>
      </c>
      <c r="BC542" s="34">
        <v>1.03</v>
      </c>
      <c r="BD542" s="34">
        <v>15.03</v>
      </c>
      <c r="BE542" s="34">
        <v>2844.663</v>
      </c>
      <c r="BF542" s="34">
        <v>31.062999999999999</v>
      </c>
      <c r="BG542" s="34">
        <v>5.7279999999999998</v>
      </c>
      <c r="BH542" s="34">
        <v>4.9000000000000002E-2</v>
      </c>
      <c r="BI542" s="34">
        <v>5.7770000000000001</v>
      </c>
      <c r="BJ542" s="34">
        <v>4.7050000000000001</v>
      </c>
      <c r="BK542" s="34">
        <v>0.04</v>
      </c>
      <c r="BL542" s="34">
        <v>4.7450000000000001</v>
      </c>
      <c r="BM542" s="34">
        <v>4.4291999999999998</v>
      </c>
      <c r="BN542" s="34"/>
      <c r="BO542" s="34"/>
      <c r="BP542" s="34"/>
      <c r="BQ542" s="34">
        <v>0</v>
      </c>
      <c r="BR542" s="34">
        <v>0.385492</v>
      </c>
      <c r="BS542" s="34">
        <v>-5</v>
      </c>
      <c r="BT542" s="34">
        <v>7.7720000000000003E-3</v>
      </c>
      <c r="BU542" s="34">
        <v>9.4204609999999995</v>
      </c>
      <c r="BV542" s="34">
        <v>0</v>
      </c>
      <c r="BW542" s="34" t="s">
        <v>155</v>
      </c>
      <c r="BX542" s="34">
        <v>0.82099999999999995</v>
      </c>
    </row>
    <row r="543" spans="1:76" x14ac:dyDescent="0.25">
      <c r="A543" s="35">
        <v>43167</v>
      </c>
      <c r="B543" s="36">
        <v>1.9591435185185184E-2</v>
      </c>
      <c r="C543" s="34">
        <v>14.5</v>
      </c>
      <c r="D543" s="34">
        <v>0.22689999999999999</v>
      </c>
      <c r="E543" s="34">
        <v>2269.3870700000002</v>
      </c>
      <c r="F543" s="34">
        <v>317.2</v>
      </c>
      <c r="G543" s="34">
        <v>2.2999999999999998</v>
      </c>
      <c r="H543" s="34">
        <v>580</v>
      </c>
      <c r="I543" s="34"/>
      <c r="J543" s="34">
        <v>0</v>
      </c>
      <c r="K543" s="34">
        <v>0.86950000000000005</v>
      </c>
      <c r="L543" s="34">
        <v>12.6081</v>
      </c>
      <c r="M543" s="34">
        <v>0.1973</v>
      </c>
      <c r="N543" s="34">
        <v>275.80189999999999</v>
      </c>
      <c r="O543" s="34">
        <v>2.0432999999999999</v>
      </c>
      <c r="P543" s="34">
        <v>277.8</v>
      </c>
      <c r="Q543" s="34">
        <v>226.5515</v>
      </c>
      <c r="R543" s="34">
        <v>1.6785000000000001</v>
      </c>
      <c r="S543" s="34">
        <v>228.2</v>
      </c>
      <c r="T543" s="34">
        <v>580</v>
      </c>
      <c r="U543" s="34"/>
      <c r="V543" s="34"/>
      <c r="W543" s="34">
        <v>0</v>
      </c>
      <c r="X543" s="34">
        <v>0</v>
      </c>
      <c r="Y543" s="34">
        <v>11.9</v>
      </c>
      <c r="Z543" s="34">
        <v>855</v>
      </c>
      <c r="AA543" s="34">
        <v>857</v>
      </c>
      <c r="AB543" s="34">
        <v>875</v>
      </c>
      <c r="AC543" s="34">
        <v>91</v>
      </c>
      <c r="AD543" s="34">
        <v>28.75</v>
      </c>
      <c r="AE543" s="34">
        <v>0.66</v>
      </c>
      <c r="AF543" s="34">
        <v>978</v>
      </c>
      <c r="AG543" s="34">
        <v>2</v>
      </c>
      <c r="AH543" s="34">
        <v>46</v>
      </c>
      <c r="AI543" s="34">
        <v>37</v>
      </c>
      <c r="AJ543" s="34">
        <v>190.8</v>
      </c>
      <c r="AK543" s="34">
        <v>169.8</v>
      </c>
      <c r="AL543" s="34">
        <v>3.7</v>
      </c>
      <c r="AM543" s="34">
        <v>175</v>
      </c>
      <c r="AN543" s="34" t="s">
        <v>155</v>
      </c>
      <c r="AO543" s="34">
        <v>2</v>
      </c>
      <c r="AP543" s="37">
        <v>0.81207175925925934</v>
      </c>
      <c r="AQ543" s="34">
        <v>47.159495</v>
      </c>
      <c r="AR543" s="34">
        <v>-88.490252999999996</v>
      </c>
      <c r="AS543" s="34">
        <v>311.89999999999998</v>
      </c>
      <c r="AT543" s="34">
        <v>32.9</v>
      </c>
      <c r="AU543" s="34">
        <v>12</v>
      </c>
      <c r="AV543" s="34">
        <v>7</v>
      </c>
      <c r="AW543" s="34" t="s">
        <v>226</v>
      </c>
      <c r="AX543" s="34">
        <v>1.8455999999999999</v>
      </c>
      <c r="AY543" s="34">
        <v>1.1930000000000001</v>
      </c>
      <c r="AZ543" s="34">
        <v>2.8841999999999999</v>
      </c>
      <c r="BA543" s="34">
        <v>13.404</v>
      </c>
      <c r="BB543" s="34">
        <v>13.77</v>
      </c>
      <c r="BC543" s="34">
        <v>1.03</v>
      </c>
      <c r="BD543" s="34">
        <v>15.006</v>
      </c>
      <c r="BE543" s="34">
        <v>2848.6260000000002</v>
      </c>
      <c r="BF543" s="34">
        <v>28.376000000000001</v>
      </c>
      <c r="BG543" s="34">
        <v>6.5259999999999998</v>
      </c>
      <c r="BH543" s="34">
        <v>4.8000000000000001E-2</v>
      </c>
      <c r="BI543" s="34">
        <v>6.5739999999999998</v>
      </c>
      <c r="BJ543" s="34">
        <v>5.36</v>
      </c>
      <c r="BK543" s="34">
        <v>0.04</v>
      </c>
      <c r="BL543" s="34">
        <v>5.4</v>
      </c>
      <c r="BM543" s="34">
        <v>4.5221</v>
      </c>
      <c r="BN543" s="34"/>
      <c r="BO543" s="34"/>
      <c r="BP543" s="34"/>
      <c r="BQ543" s="34">
        <v>0</v>
      </c>
      <c r="BR543" s="34">
        <v>0.36947200000000002</v>
      </c>
      <c r="BS543" s="34">
        <v>-5</v>
      </c>
      <c r="BT543" s="34">
        <v>7.228E-3</v>
      </c>
      <c r="BU543" s="34">
        <v>9.0289719999999996</v>
      </c>
      <c r="BV543" s="34">
        <v>0</v>
      </c>
      <c r="BW543" s="34" t="s">
        <v>155</v>
      </c>
      <c r="BX543" s="34">
        <v>0.82099999999999995</v>
      </c>
    </row>
    <row r="544" spans="1:76" x14ac:dyDescent="0.25">
      <c r="A544" s="35">
        <v>43167</v>
      </c>
      <c r="B544" s="36">
        <v>1.9603009259259258E-2</v>
      </c>
      <c r="C544" s="34">
        <v>14.451000000000001</v>
      </c>
      <c r="D544" s="34">
        <v>0.44040000000000001</v>
      </c>
      <c r="E544" s="34">
        <v>4404.315353</v>
      </c>
      <c r="F544" s="34">
        <v>355.6</v>
      </c>
      <c r="G544" s="34">
        <v>2.2999999999999998</v>
      </c>
      <c r="H544" s="34">
        <v>597.20000000000005</v>
      </c>
      <c r="I544" s="34"/>
      <c r="J544" s="34">
        <v>0</v>
      </c>
      <c r="K544" s="34">
        <v>0.86799999999999999</v>
      </c>
      <c r="L544" s="34">
        <v>12.5433</v>
      </c>
      <c r="M544" s="34">
        <v>0.38229999999999997</v>
      </c>
      <c r="N544" s="34">
        <v>308.63929999999999</v>
      </c>
      <c r="O544" s="34">
        <v>1.9979</v>
      </c>
      <c r="P544" s="34">
        <v>310.60000000000002</v>
      </c>
      <c r="Q544" s="34">
        <v>253.52500000000001</v>
      </c>
      <c r="R544" s="34">
        <v>1.6412</v>
      </c>
      <c r="S544" s="34">
        <v>255.2</v>
      </c>
      <c r="T544" s="34">
        <v>597.15139999999997</v>
      </c>
      <c r="U544" s="34"/>
      <c r="V544" s="34"/>
      <c r="W544" s="34">
        <v>0</v>
      </c>
      <c r="X544" s="34">
        <v>0</v>
      </c>
      <c r="Y544" s="34">
        <v>11.8</v>
      </c>
      <c r="Z544" s="34">
        <v>855</v>
      </c>
      <c r="AA544" s="34">
        <v>857</v>
      </c>
      <c r="AB544" s="34">
        <v>880</v>
      </c>
      <c r="AC544" s="34">
        <v>91</v>
      </c>
      <c r="AD544" s="34">
        <v>28.75</v>
      </c>
      <c r="AE544" s="34">
        <v>0.66</v>
      </c>
      <c r="AF544" s="34">
        <v>978</v>
      </c>
      <c r="AG544" s="34">
        <v>2</v>
      </c>
      <c r="AH544" s="34">
        <v>46</v>
      </c>
      <c r="AI544" s="34">
        <v>37</v>
      </c>
      <c r="AJ544" s="34">
        <v>191</v>
      </c>
      <c r="AK544" s="34">
        <v>170</v>
      </c>
      <c r="AL544" s="34">
        <v>3.7</v>
      </c>
      <c r="AM544" s="34">
        <v>175.4</v>
      </c>
      <c r="AN544" s="34" t="s">
        <v>155</v>
      </c>
      <c r="AO544" s="34">
        <v>2</v>
      </c>
      <c r="AP544" s="37">
        <v>0.81208333333333327</v>
      </c>
      <c r="AQ544" s="34">
        <v>47.159407000000002</v>
      </c>
      <c r="AR544" s="34">
        <v>-88.490093999999999</v>
      </c>
      <c r="AS544" s="34">
        <v>311.89999999999998</v>
      </c>
      <c r="AT544" s="34">
        <v>33.9</v>
      </c>
      <c r="AU544" s="34">
        <v>12</v>
      </c>
      <c r="AV544" s="34">
        <v>7</v>
      </c>
      <c r="AW544" s="34" t="s">
        <v>223</v>
      </c>
      <c r="AX544" s="34">
        <v>2.1842000000000001</v>
      </c>
      <c r="AY544" s="34">
        <v>1</v>
      </c>
      <c r="AZ544" s="34">
        <v>3.1227999999999998</v>
      </c>
      <c r="BA544" s="34">
        <v>13.404</v>
      </c>
      <c r="BB544" s="34">
        <v>13.6</v>
      </c>
      <c r="BC544" s="34">
        <v>1.01</v>
      </c>
      <c r="BD544" s="34">
        <v>15.209</v>
      </c>
      <c r="BE544" s="34">
        <v>2807.297</v>
      </c>
      <c r="BF544" s="34">
        <v>54.456000000000003</v>
      </c>
      <c r="BG544" s="34">
        <v>7.234</v>
      </c>
      <c r="BH544" s="34">
        <v>4.7E-2</v>
      </c>
      <c r="BI544" s="34">
        <v>7.2809999999999997</v>
      </c>
      <c r="BJ544" s="34">
        <v>5.9420000000000002</v>
      </c>
      <c r="BK544" s="34">
        <v>3.7999999999999999E-2</v>
      </c>
      <c r="BL544" s="34">
        <v>5.98</v>
      </c>
      <c r="BM544" s="34">
        <v>4.6119000000000003</v>
      </c>
      <c r="BN544" s="34"/>
      <c r="BO544" s="34"/>
      <c r="BP544" s="34"/>
      <c r="BQ544" s="34">
        <v>0</v>
      </c>
      <c r="BR544" s="34">
        <v>0.27907999999999999</v>
      </c>
      <c r="BS544" s="34">
        <v>-5</v>
      </c>
      <c r="BT544" s="34">
        <v>7.0000000000000001E-3</v>
      </c>
      <c r="BU544" s="34">
        <v>6.820017</v>
      </c>
      <c r="BV544" s="34">
        <v>0</v>
      </c>
      <c r="BW544" s="34" t="s">
        <v>155</v>
      </c>
      <c r="BX544" s="34">
        <v>0.82099999999999995</v>
      </c>
    </row>
    <row r="545" spans="1:76" x14ac:dyDescent="0.25">
      <c r="A545" s="35">
        <v>43167</v>
      </c>
      <c r="B545" s="36">
        <v>1.9614583333333335E-2</v>
      </c>
      <c r="C545" s="34">
        <v>14.393000000000001</v>
      </c>
      <c r="D545" s="34">
        <v>0.33339999999999997</v>
      </c>
      <c r="E545" s="34">
        <v>3333.885667</v>
      </c>
      <c r="F545" s="34">
        <v>381.5</v>
      </c>
      <c r="G545" s="34">
        <v>2.2999999999999998</v>
      </c>
      <c r="H545" s="34">
        <v>630</v>
      </c>
      <c r="I545" s="34"/>
      <c r="J545" s="34">
        <v>0</v>
      </c>
      <c r="K545" s="34">
        <v>0.86929999999999996</v>
      </c>
      <c r="L545" s="34">
        <v>12.512</v>
      </c>
      <c r="M545" s="34">
        <v>0.2898</v>
      </c>
      <c r="N545" s="34">
        <v>331.6223</v>
      </c>
      <c r="O545" s="34">
        <v>1.9995000000000001</v>
      </c>
      <c r="P545" s="34">
        <v>333.6</v>
      </c>
      <c r="Q545" s="34">
        <v>272.40390000000002</v>
      </c>
      <c r="R545" s="34">
        <v>1.6424000000000001</v>
      </c>
      <c r="S545" s="34">
        <v>274</v>
      </c>
      <c r="T545" s="34">
        <v>629.9941</v>
      </c>
      <c r="U545" s="34"/>
      <c r="V545" s="34"/>
      <c r="W545" s="34">
        <v>0</v>
      </c>
      <c r="X545" s="34">
        <v>0</v>
      </c>
      <c r="Y545" s="34">
        <v>11.8</v>
      </c>
      <c r="Z545" s="34">
        <v>856</v>
      </c>
      <c r="AA545" s="34">
        <v>857</v>
      </c>
      <c r="AB545" s="34">
        <v>879</v>
      </c>
      <c r="AC545" s="34">
        <v>91</v>
      </c>
      <c r="AD545" s="34">
        <v>28.75</v>
      </c>
      <c r="AE545" s="34">
        <v>0.66</v>
      </c>
      <c r="AF545" s="34">
        <v>978</v>
      </c>
      <c r="AG545" s="34">
        <v>2</v>
      </c>
      <c r="AH545" s="34">
        <v>46</v>
      </c>
      <c r="AI545" s="34">
        <v>37</v>
      </c>
      <c r="AJ545" s="34">
        <v>191</v>
      </c>
      <c r="AK545" s="34">
        <v>170</v>
      </c>
      <c r="AL545" s="34">
        <v>3.6</v>
      </c>
      <c r="AM545" s="34">
        <v>175.8</v>
      </c>
      <c r="AN545" s="34" t="s">
        <v>155</v>
      </c>
      <c r="AO545" s="34">
        <v>2</v>
      </c>
      <c r="AP545" s="37">
        <v>0.81209490740740742</v>
      </c>
      <c r="AQ545" s="34">
        <v>47.159320000000001</v>
      </c>
      <c r="AR545" s="34">
        <v>-88.489925999999997</v>
      </c>
      <c r="AS545" s="34">
        <v>311.89999999999998</v>
      </c>
      <c r="AT545" s="34">
        <v>34.6</v>
      </c>
      <c r="AU545" s="34">
        <v>12</v>
      </c>
      <c r="AV545" s="34">
        <v>7</v>
      </c>
      <c r="AW545" s="34" t="s">
        <v>223</v>
      </c>
      <c r="AX545" s="34">
        <v>2.4842</v>
      </c>
      <c r="AY545" s="34">
        <v>1</v>
      </c>
      <c r="AZ545" s="34">
        <v>3.3228</v>
      </c>
      <c r="BA545" s="34">
        <v>13.404</v>
      </c>
      <c r="BB545" s="34">
        <v>13.75</v>
      </c>
      <c r="BC545" s="34">
        <v>1.03</v>
      </c>
      <c r="BD545" s="34">
        <v>15.03</v>
      </c>
      <c r="BE545" s="34">
        <v>2826.6010000000001</v>
      </c>
      <c r="BF545" s="34">
        <v>41.673000000000002</v>
      </c>
      <c r="BG545" s="34">
        <v>7.8449999999999998</v>
      </c>
      <c r="BH545" s="34">
        <v>4.7E-2</v>
      </c>
      <c r="BI545" s="34">
        <v>7.8929999999999998</v>
      </c>
      <c r="BJ545" s="34">
        <v>6.444</v>
      </c>
      <c r="BK545" s="34">
        <v>3.9E-2</v>
      </c>
      <c r="BL545" s="34">
        <v>6.4829999999999997</v>
      </c>
      <c r="BM545" s="34">
        <v>4.9112999999999998</v>
      </c>
      <c r="BN545" s="34"/>
      <c r="BO545" s="34"/>
      <c r="BP545" s="34"/>
      <c r="BQ545" s="34">
        <v>0</v>
      </c>
      <c r="BR545" s="34">
        <v>0.19841600000000001</v>
      </c>
      <c r="BS545" s="34">
        <v>-5</v>
      </c>
      <c r="BT545" s="34">
        <v>6.228E-3</v>
      </c>
      <c r="BU545" s="34">
        <v>4.8487910000000003</v>
      </c>
      <c r="BV545" s="34">
        <v>0</v>
      </c>
      <c r="BW545" s="34" t="s">
        <v>155</v>
      </c>
      <c r="BX545" s="34">
        <v>0.82099999999999995</v>
      </c>
    </row>
    <row r="546" spans="1:76" x14ac:dyDescent="0.25">
      <c r="A546" s="35">
        <v>43167</v>
      </c>
      <c r="B546" s="36">
        <v>1.9626157407407408E-2</v>
      </c>
      <c r="C546" s="34">
        <v>14.401</v>
      </c>
      <c r="D546" s="34">
        <v>0.16880000000000001</v>
      </c>
      <c r="E546" s="34">
        <v>1688.019967</v>
      </c>
      <c r="F546" s="34">
        <v>385</v>
      </c>
      <c r="G546" s="34">
        <v>2.2999999999999998</v>
      </c>
      <c r="H546" s="34">
        <v>597.70000000000005</v>
      </c>
      <c r="I546" s="34"/>
      <c r="J546" s="34">
        <v>0</v>
      </c>
      <c r="K546" s="34">
        <v>0.87080000000000002</v>
      </c>
      <c r="L546" s="34">
        <v>12.540100000000001</v>
      </c>
      <c r="M546" s="34">
        <v>0.14699999999999999</v>
      </c>
      <c r="N546" s="34">
        <v>335.24919999999997</v>
      </c>
      <c r="O546" s="34">
        <v>2.0028000000000001</v>
      </c>
      <c r="P546" s="34">
        <v>337.3</v>
      </c>
      <c r="Q546" s="34">
        <v>275.38319999999999</v>
      </c>
      <c r="R546" s="34">
        <v>1.6452</v>
      </c>
      <c r="S546" s="34">
        <v>277</v>
      </c>
      <c r="T546" s="34">
        <v>597.72059999999999</v>
      </c>
      <c r="U546" s="34"/>
      <c r="V546" s="34"/>
      <c r="W546" s="34">
        <v>0</v>
      </c>
      <c r="X546" s="34">
        <v>0</v>
      </c>
      <c r="Y546" s="34">
        <v>11.9</v>
      </c>
      <c r="Z546" s="34">
        <v>855</v>
      </c>
      <c r="AA546" s="34">
        <v>857</v>
      </c>
      <c r="AB546" s="34">
        <v>880</v>
      </c>
      <c r="AC546" s="34">
        <v>91</v>
      </c>
      <c r="AD546" s="34">
        <v>28.75</v>
      </c>
      <c r="AE546" s="34">
        <v>0.66</v>
      </c>
      <c r="AF546" s="34">
        <v>978</v>
      </c>
      <c r="AG546" s="34">
        <v>2</v>
      </c>
      <c r="AH546" s="34">
        <v>46</v>
      </c>
      <c r="AI546" s="34">
        <v>37</v>
      </c>
      <c r="AJ546" s="34">
        <v>191</v>
      </c>
      <c r="AK546" s="34">
        <v>170</v>
      </c>
      <c r="AL546" s="34">
        <v>3.7</v>
      </c>
      <c r="AM546" s="34">
        <v>175.8</v>
      </c>
      <c r="AN546" s="34" t="s">
        <v>155</v>
      </c>
      <c r="AO546" s="34">
        <v>2</v>
      </c>
      <c r="AP546" s="37">
        <v>0.81210648148148146</v>
      </c>
      <c r="AQ546" s="34">
        <v>47.159232000000003</v>
      </c>
      <c r="AR546" s="34">
        <v>-88.489761000000001</v>
      </c>
      <c r="AS546" s="34">
        <v>311.89999999999998</v>
      </c>
      <c r="AT546" s="34">
        <v>34.9</v>
      </c>
      <c r="AU546" s="34">
        <v>12</v>
      </c>
      <c r="AV546" s="34">
        <v>7</v>
      </c>
      <c r="AW546" s="34" t="s">
        <v>223</v>
      </c>
      <c r="AX546" s="34">
        <v>2.6</v>
      </c>
      <c r="AY546" s="34">
        <v>1</v>
      </c>
      <c r="AZ546" s="34">
        <v>3.4</v>
      </c>
      <c r="BA546" s="34">
        <v>13.404</v>
      </c>
      <c r="BB546" s="34">
        <v>13.91</v>
      </c>
      <c r="BC546" s="34">
        <v>1.04</v>
      </c>
      <c r="BD546" s="34">
        <v>14.839</v>
      </c>
      <c r="BE546" s="34">
        <v>2859.2550000000001</v>
      </c>
      <c r="BF546" s="34">
        <v>21.331</v>
      </c>
      <c r="BG546" s="34">
        <v>8.0050000000000008</v>
      </c>
      <c r="BH546" s="34">
        <v>4.8000000000000001E-2</v>
      </c>
      <c r="BI546" s="34">
        <v>8.0530000000000008</v>
      </c>
      <c r="BJ546" s="34">
        <v>6.5750000000000002</v>
      </c>
      <c r="BK546" s="34">
        <v>3.9E-2</v>
      </c>
      <c r="BL546" s="34">
        <v>6.6150000000000002</v>
      </c>
      <c r="BM546" s="34">
        <v>4.7030000000000003</v>
      </c>
      <c r="BN546" s="34"/>
      <c r="BO546" s="34"/>
      <c r="BP546" s="34"/>
      <c r="BQ546" s="34">
        <v>0</v>
      </c>
      <c r="BR546" s="34">
        <v>0.20438799999999999</v>
      </c>
      <c r="BS546" s="34">
        <v>-5</v>
      </c>
      <c r="BT546" s="34">
        <v>6.0000000000000001E-3</v>
      </c>
      <c r="BU546" s="34">
        <v>4.9947309999999998</v>
      </c>
      <c r="BV546" s="34">
        <v>0</v>
      </c>
      <c r="BW546" s="34" t="s">
        <v>155</v>
      </c>
      <c r="BX546" s="34">
        <v>0.82099999999999995</v>
      </c>
    </row>
    <row r="547" spans="1:76" x14ac:dyDescent="0.25">
      <c r="A547" s="35">
        <v>43167</v>
      </c>
      <c r="B547" s="36">
        <v>1.9637731481481482E-2</v>
      </c>
      <c r="C547" s="34">
        <v>14.409000000000001</v>
      </c>
      <c r="D547" s="34">
        <v>0.1032</v>
      </c>
      <c r="E547" s="34">
        <v>1031.988636</v>
      </c>
      <c r="F547" s="34">
        <v>370.6</v>
      </c>
      <c r="G547" s="34">
        <v>2.2999999999999998</v>
      </c>
      <c r="H547" s="34">
        <v>513.70000000000005</v>
      </c>
      <c r="I547" s="34"/>
      <c r="J547" s="34">
        <v>0</v>
      </c>
      <c r="K547" s="34">
        <v>0.87139999999999995</v>
      </c>
      <c r="L547" s="34">
        <v>12.556100000000001</v>
      </c>
      <c r="M547" s="34">
        <v>8.9899999999999994E-2</v>
      </c>
      <c r="N547" s="34">
        <v>322.9649</v>
      </c>
      <c r="O547" s="34">
        <v>2.0042</v>
      </c>
      <c r="P547" s="34">
        <v>325</v>
      </c>
      <c r="Q547" s="34">
        <v>265.29250000000002</v>
      </c>
      <c r="R547" s="34">
        <v>1.6463000000000001</v>
      </c>
      <c r="S547" s="34">
        <v>266.89999999999998</v>
      </c>
      <c r="T547" s="34">
        <v>513.65840000000003</v>
      </c>
      <c r="U547" s="34"/>
      <c r="V547" s="34"/>
      <c r="W547" s="34">
        <v>0</v>
      </c>
      <c r="X547" s="34">
        <v>0</v>
      </c>
      <c r="Y547" s="34">
        <v>11.8</v>
      </c>
      <c r="Z547" s="34">
        <v>856</v>
      </c>
      <c r="AA547" s="34">
        <v>859</v>
      </c>
      <c r="AB547" s="34">
        <v>873</v>
      </c>
      <c r="AC547" s="34">
        <v>91</v>
      </c>
      <c r="AD547" s="34">
        <v>28.75</v>
      </c>
      <c r="AE547" s="34">
        <v>0.66</v>
      </c>
      <c r="AF547" s="34">
        <v>978</v>
      </c>
      <c r="AG547" s="34">
        <v>2</v>
      </c>
      <c r="AH547" s="34">
        <v>46</v>
      </c>
      <c r="AI547" s="34">
        <v>37</v>
      </c>
      <c r="AJ547" s="34">
        <v>191</v>
      </c>
      <c r="AK547" s="34">
        <v>170</v>
      </c>
      <c r="AL547" s="34">
        <v>3.7</v>
      </c>
      <c r="AM547" s="34">
        <v>175.4</v>
      </c>
      <c r="AN547" s="34" t="s">
        <v>155</v>
      </c>
      <c r="AO547" s="34">
        <v>2</v>
      </c>
      <c r="AP547" s="37">
        <v>0.81211805555555561</v>
      </c>
      <c r="AQ547" s="34">
        <v>47.159139000000003</v>
      </c>
      <c r="AR547" s="34">
        <v>-88.489597000000003</v>
      </c>
      <c r="AS547" s="34">
        <v>311.8</v>
      </c>
      <c r="AT547" s="34">
        <v>35.1</v>
      </c>
      <c r="AU547" s="34">
        <v>12</v>
      </c>
      <c r="AV547" s="34">
        <v>7</v>
      </c>
      <c r="AW547" s="34" t="s">
        <v>223</v>
      </c>
      <c r="AX547" s="34">
        <v>2.6</v>
      </c>
      <c r="AY547" s="34">
        <v>1.1228</v>
      </c>
      <c r="AZ547" s="34">
        <v>3.4613999999999998</v>
      </c>
      <c r="BA547" s="34">
        <v>13.404</v>
      </c>
      <c r="BB547" s="34">
        <v>13.98</v>
      </c>
      <c r="BC547" s="34">
        <v>1.04</v>
      </c>
      <c r="BD547" s="34">
        <v>14.759</v>
      </c>
      <c r="BE547" s="34">
        <v>2874.0949999999998</v>
      </c>
      <c r="BF547" s="34">
        <v>13.101000000000001</v>
      </c>
      <c r="BG547" s="34">
        <v>7.742</v>
      </c>
      <c r="BH547" s="34">
        <v>4.8000000000000001E-2</v>
      </c>
      <c r="BI547" s="34">
        <v>7.79</v>
      </c>
      <c r="BJ547" s="34">
        <v>6.359</v>
      </c>
      <c r="BK547" s="34">
        <v>3.9E-2</v>
      </c>
      <c r="BL547" s="34">
        <v>6.399</v>
      </c>
      <c r="BM547" s="34">
        <v>4.0574000000000003</v>
      </c>
      <c r="BN547" s="34"/>
      <c r="BO547" s="34"/>
      <c r="BP547" s="34"/>
      <c r="BQ547" s="34">
        <v>0</v>
      </c>
      <c r="BR547" s="34">
        <v>0.22489600000000001</v>
      </c>
      <c r="BS547" s="34">
        <v>-5</v>
      </c>
      <c r="BT547" s="34">
        <v>6.7720000000000002E-3</v>
      </c>
      <c r="BU547" s="34">
        <v>5.4958960000000001</v>
      </c>
      <c r="BV547" s="34">
        <v>0</v>
      </c>
      <c r="BW547" s="34" t="s">
        <v>155</v>
      </c>
      <c r="BX547" s="34">
        <v>0.82099999999999995</v>
      </c>
    </row>
    <row r="548" spans="1:76" x14ac:dyDescent="0.25">
      <c r="A548" s="35">
        <v>43167</v>
      </c>
      <c r="B548" s="36">
        <v>1.9649305555555555E-2</v>
      </c>
      <c r="C548" s="34">
        <v>14.327</v>
      </c>
      <c r="D548" s="34">
        <v>0.21659999999999999</v>
      </c>
      <c r="E548" s="34">
        <v>2166.472546</v>
      </c>
      <c r="F548" s="34">
        <v>348.1</v>
      </c>
      <c r="G548" s="34">
        <v>2.2999999999999998</v>
      </c>
      <c r="H548" s="34">
        <v>472.8</v>
      </c>
      <c r="I548" s="34"/>
      <c r="J548" s="34">
        <v>0</v>
      </c>
      <c r="K548" s="34">
        <v>0.87109999999999999</v>
      </c>
      <c r="L548" s="34">
        <v>12.4794</v>
      </c>
      <c r="M548" s="34">
        <v>0.18870000000000001</v>
      </c>
      <c r="N548" s="34">
        <v>303.221</v>
      </c>
      <c r="O548" s="34">
        <v>2.0034999999999998</v>
      </c>
      <c r="P548" s="34">
        <v>305.2</v>
      </c>
      <c r="Q548" s="34">
        <v>249.07429999999999</v>
      </c>
      <c r="R548" s="34">
        <v>1.6456999999999999</v>
      </c>
      <c r="S548" s="34">
        <v>250.7</v>
      </c>
      <c r="T548" s="34">
        <v>472.83460000000002</v>
      </c>
      <c r="U548" s="34"/>
      <c r="V548" s="34"/>
      <c r="W548" s="34">
        <v>0</v>
      </c>
      <c r="X548" s="34">
        <v>0</v>
      </c>
      <c r="Y548" s="34">
        <v>11.9</v>
      </c>
      <c r="Z548" s="34">
        <v>855</v>
      </c>
      <c r="AA548" s="34">
        <v>858</v>
      </c>
      <c r="AB548" s="34">
        <v>866</v>
      </c>
      <c r="AC548" s="34">
        <v>91</v>
      </c>
      <c r="AD548" s="34">
        <v>28.75</v>
      </c>
      <c r="AE548" s="34">
        <v>0.66</v>
      </c>
      <c r="AF548" s="34">
        <v>978</v>
      </c>
      <c r="AG548" s="34">
        <v>2</v>
      </c>
      <c r="AH548" s="34">
        <v>46</v>
      </c>
      <c r="AI548" s="34">
        <v>37</v>
      </c>
      <c r="AJ548" s="34">
        <v>191</v>
      </c>
      <c r="AK548" s="34">
        <v>170</v>
      </c>
      <c r="AL548" s="34">
        <v>3.7</v>
      </c>
      <c r="AM548" s="34">
        <v>175</v>
      </c>
      <c r="AN548" s="34" t="s">
        <v>155</v>
      </c>
      <c r="AO548" s="34">
        <v>2</v>
      </c>
      <c r="AP548" s="37">
        <v>0.81212962962962953</v>
      </c>
      <c r="AQ548" s="34">
        <v>47.159047000000001</v>
      </c>
      <c r="AR548" s="34">
        <v>-88.489435999999998</v>
      </c>
      <c r="AS548" s="34">
        <v>312</v>
      </c>
      <c r="AT548" s="34">
        <v>34.799999999999997</v>
      </c>
      <c r="AU548" s="34">
        <v>12</v>
      </c>
      <c r="AV548" s="34">
        <v>7</v>
      </c>
      <c r="AW548" s="34" t="s">
        <v>223</v>
      </c>
      <c r="AX548" s="34">
        <v>2.7841999999999998</v>
      </c>
      <c r="AY548" s="34">
        <v>1.0771999999999999</v>
      </c>
      <c r="AZ548" s="34">
        <v>3.6227999999999998</v>
      </c>
      <c r="BA548" s="34">
        <v>13.404</v>
      </c>
      <c r="BB548" s="34">
        <v>13.94</v>
      </c>
      <c r="BC548" s="34">
        <v>1.04</v>
      </c>
      <c r="BD548" s="34">
        <v>14.802</v>
      </c>
      <c r="BE548" s="34">
        <v>2852.4760000000001</v>
      </c>
      <c r="BF548" s="34">
        <v>27.454000000000001</v>
      </c>
      <c r="BG548" s="34">
        <v>7.258</v>
      </c>
      <c r="BH548" s="34">
        <v>4.8000000000000001E-2</v>
      </c>
      <c r="BI548" s="34">
        <v>7.306</v>
      </c>
      <c r="BJ548" s="34">
        <v>5.9619999999999997</v>
      </c>
      <c r="BK548" s="34">
        <v>3.9E-2</v>
      </c>
      <c r="BL548" s="34">
        <v>6.0010000000000003</v>
      </c>
      <c r="BM548" s="34">
        <v>3.7296</v>
      </c>
      <c r="BN548" s="34"/>
      <c r="BO548" s="34"/>
      <c r="BP548" s="34"/>
      <c r="BQ548" s="34">
        <v>0</v>
      </c>
      <c r="BR548" s="34">
        <v>0.48916399999999999</v>
      </c>
      <c r="BS548" s="34">
        <v>-5</v>
      </c>
      <c r="BT548" s="34">
        <v>7.0000000000000001E-3</v>
      </c>
      <c r="BU548" s="34">
        <v>11.953944999999999</v>
      </c>
      <c r="BV548" s="34">
        <v>0</v>
      </c>
      <c r="BW548" s="34" t="s">
        <v>155</v>
      </c>
      <c r="BX548" s="34">
        <v>0.82099999999999995</v>
      </c>
    </row>
    <row r="549" spans="1:76" x14ac:dyDescent="0.25">
      <c r="A549" s="35">
        <v>43167</v>
      </c>
      <c r="B549" s="36">
        <v>1.9660879629629629E-2</v>
      </c>
      <c r="C549" s="34">
        <v>13.936999999999999</v>
      </c>
      <c r="D549" s="34">
        <v>0.90720000000000001</v>
      </c>
      <c r="E549" s="34">
        <v>9071.6306160000004</v>
      </c>
      <c r="F549" s="34">
        <v>342.6</v>
      </c>
      <c r="G549" s="34">
        <v>2.2999999999999998</v>
      </c>
      <c r="H549" s="34">
        <v>441.1</v>
      </c>
      <c r="I549" s="34"/>
      <c r="J549" s="34">
        <v>0</v>
      </c>
      <c r="K549" s="34">
        <v>0.86799999999999999</v>
      </c>
      <c r="L549" s="34">
        <v>12.0969</v>
      </c>
      <c r="M549" s="34">
        <v>0.78739999999999999</v>
      </c>
      <c r="N549" s="34">
        <v>297.3997</v>
      </c>
      <c r="O549" s="34">
        <v>1.9963</v>
      </c>
      <c r="P549" s="34">
        <v>299.39999999999998</v>
      </c>
      <c r="Q549" s="34">
        <v>244.29249999999999</v>
      </c>
      <c r="R549" s="34">
        <v>1.6398999999999999</v>
      </c>
      <c r="S549" s="34">
        <v>245.9</v>
      </c>
      <c r="T549" s="34">
        <v>441.14670000000001</v>
      </c>
      <c r="U549" s="34"/>
      <c r="V549" s="34"/>
      <c r="W549" s="34">
        <v>0</v>
      </c>
      <c r="X549" s="34">
        <v>0</v>
      </c>
      <c r="Y549" s="34">
        <v>11.9</v>
      </c>
      <c r="Z549" s="34">
        <v>854</v>
      </c>
      <c r="AA549" s="34">
        <v>857</v>
      </c>
      <c r="AB549" s="34">
        <v>863</v>
      </c>
      <c r="AC549" s="34">
        <v>91</v>
      </c>
      <c r="AD549" s="34">
        <v>28.75</v>
      </c>
      <c r="AE549" s="34">
        <v>0.66</v>
      </c>
      <c r="AF549" s="34">
        <v>978</v>
      </c>
      <c r="AG549" s="34">
        <v>2</v>
      </c>
      <c r="AH549" s="34">
        <v>46</v>
      </c>
      <c r="AI549" s="34">
        <v>37</v>
      </c>
      <c r="AJ549" s="34">
        <v>191</v>
      </c>
      <c r="AK549" s="34">
        <v>170</v>
      </c>
      <c r="AL549" s="34">
        <v>3.7</v>
      </c>
      <c r="AM549" s="34">
        <v>174.7</v>
      </c>
      <c r="AN549" s="34" t="s">
        <v>155</v>
      </c>
      <c r="AO549" s="34">
        <v>2</v>
      </c>
      <c r="AP549" s="37">
        <v>0.81214120370370368</v>
      </c>
      <c r="AQ549" s="34">
        <v>47.158971999999999</v>
      </c>
      <c r="AR549" s="34">
        <v>-88.489275000000006</v>
      </c>
      <c r="AS549" s="34">
        <v>312.3</v>
      </c>
      <c r="AT549" s="34">
        <v>32.700000000000003</v>
      </c>
      <c r="AU549" s="34">
        <v>12</v>
      </c>
      <c r="AV549" s="34">
        <v>8</v>
      </c>
      <c r="AW549" s="34" t="s">
        <v>202</v>
      </c>
      <c r="AX549" s="34">
        <v>2.9</v>
      </c>
      <c r="AY549" s="34">
        <v>1</v>
      </c>
      <c r="AZ549" s="34">
        <v>3.7</v>
      </c>
      <c r="BA549" s="34">
        <v>13.404</v>
      </c>
      <c r="BB549" s="34">
        <v>13.6</v>
      </c>
      <c r="BC549" s="34">
        <v>1.01</v>
      </c>
      <c r="BD549" s="34">
        <v>15.21</v>
      </c>
      <c r="BE549" s="34">
        <v>2719.3229999999999</v>
      </c>
      <c r="BF549" s="34">
        <v>112.657</v>
      </c>
      <c r="BG549" s="34">
        <v>7.0010000000000003</v>
      </c>
      <c r="BH549" s="34">
        <v>4.7E-2</v>
      </c>
      <c r="BI549" s="34">
        <v>7.048</v>
      </c>
      <c r="BJ549" s="34">
        <v>5.7510000000000003</v>
      </c>
      <c r="BK549" s="34">
        <v>3.9E-2</v>
      </c>
      <c r="BL549" s="34">
        <v>5.7889999999999997</v>
      </c>
      <c r="BM549" s="34">
        <v>3.4220999999999999</v>
      </c>
      <c r="BN549" s="34"/>
      <c r="BO549" s="34"/>
      <c r="BP549" s="34"/>
      <c r="BQ549" s="34">
        <v>0</v>
      </c>
      <c r="BR549" s="34">
        <v>0.89795999999999998</v>
      </c>
      <c r="BS549" s="34">
        <v>-5</v>
      </c>
      <c r="BT549" s="34">
        <v>7.0000000000000001E-3</v>
      </c>
      <c r="BU549" s="34">
        <v>21.943897</v>
      </c>
      <c r="BV549" s="34">
        <v>0</v>
      </c>
      <c r="BW549" s="34" t="s">
        <v>155</v>
      </c>
      <c r="BX549" s="34">
        <v>0.82099999999999995</v>
      </c>
    </row>
    <row r="550" spans="1:76" x14ac:dyDescent="0.25">
      <c r="A550" s="35">
        <v>43167</v>
      </c>
      <c r="B550" s="36">
        <v>1.9672453703703702E-2</v>
      </c>
      <c r="C550" s="34">
        <v>13.798</v>
      </c>
      <c r="D550" s="34">
        <v>1.2254</v>
      </c>
      <c r="E550" s="34">
        <v>12253.96509</v>
      </c>
      <c r="F550" s="34">
        <v>364.6</v>
      </c>
      <c r="G550" s="34">
        <v>2.2999999999999998</v>
      </c>
      <c r="H550" s="34">
        <v>497.3</v>
      </c>
      <c r="I550" s="34"/>
      <c r="J550" s="34">
        <v>0</v>
      </c>
      <c r="K550" s="34">
        <v>0.86609999999999998</v>
      </c>
      <c r="L550" s="34">
        <v>11.950200000000001</v>
      </c>
      <c r="M550" s="34">
        <v>1.0612999999999999</v>
      </c>
      <c r="N550" s="34">
        <v>315.7885</v>
      </c>
      <c r="O550" s="34">
        <v>1.9921</v>
      </c>
      <c r="P550" s="34">
        <v>317.8</v>
      </c>
      <c r="Q550" s="34">
        <v>259.64370000000002</v>
      </c>
      <c r="R550" s="34">
        <v>1.6378999999999999</v>
      </c>
      <c r="S550" s="34">
        <v>261.3</v>
      </c>
      <c r="T550" s="34">
        <v>497.32240000000002</v>
      </c>
      <c r="U550" s="34"/>
      <c r="V550" s="34"/>
      <c r="W550" s="34">
        <v>0</v>
      </c>
      <c r="X550" s="34">
        <v>0</v>
      </c>
      <c r="Y550" s="34">
        <v>11.8</v>
      </c>
      <c r="Z550" s="34">
        <v>854</v>
      </c>
      <c r="AA550" s="34">
        <v>856</v>
      </c>
      <c r="AB550" s="34">
        <v>861</v>
      </c>
      <c r="AC550" s="34">
        <v>91.8</v>
      </c>
      <c r="AD550" s="34">
        <v>28.99</v>
      </c>
      <c r="AE550" s="34">
        <v>0.67</v>
      </c>
      <c r="AF550" s="34">
        <v>978</v>
      </c>
      <c r="AG550" s="34">
        <v>2</v>
      </c>
      <c r="AH550" s="34">
        <v>46</v>
      </c>
      <c r="AI550" s="34">
        <v>37</v>
      </c>
      <c r="AJ550" s="34">
        <v>191</v>
      </c>
      <c r="AK550" s="34">
        <v>170</v>
      </c>
      <c r="AL550" s="34">
        <v>3.7</v>
      </c>
      <c r="AM550" s="34">
        <v>174.3</v>
      </c>
      <c r="AN550" s="34" t="s">
        <v>155</v>
      </c>
      <c r="AO550" s="34">
        <v>2</v>
      </c>
      <c r="AP550" s="37">
        <v>0.81215277777777783</v>
      </c>
      <c r="AQ550" s="34">
        <v>47.158912999999998</v>
      </c>
      <c r="AR550" s="34">
        <v>-88.489104999999995</v>
      </c>
      <c r="AS550" s="34">
        <v>312.60000000000002</v>
      </c>
      <c r="AT550" s="34">
        <v>32.700000000000003</v>
      </c>
      <c r="AU550" s="34">
        <v>12</v>
      </c>
      <c r="AV550" s="34">
        <v>8</v>
      </c>
      <c r="AW550" s="34" t="s">
        <v>202</v>
      </c>
      <c r="AX550" s="34">
        <v>1.9790000000000001</v>
      </c>
      <c r="AY550" s="34">
        <v>1.0613999999999999</v>
      </c>
      <c r="AZ550" s="34">
        <v>2.9632000000000001</v>
      </c>
      <c r="BA550" s="34">
        <v>13.404</v>
      </c>
      <c r="BB550" s="34">
        <v>13.4</v>
      </c>
      <c r="BC550" s="34">
        <v>1</v>
      </c>
      <c r="BD550" s="34">
        <v>15.458</v>
      </c>
      <c r="BE550" s="34">
        <v>2658.9270000000001</v>
      </c>
      <c r="BF550" s="34">
        <v>150.30000000000001</v>
      </c>
      <c r="BG550" s="34">
        <v>7.3579999999999997</v>
      </c>
      <c r="BH550" s="34">
        <v>4.5999999999999999E-2</v>
      </c>
      <c r="BI550" s="34">
        <v>7.4039999999999999</v>
      </c>
      <c r="BJ550" s="34">
        <v>6.05</v>
      </c>
      <c r="BK550" s="34">
        <v>3.7999999999999999E-2</v>
      </c>
      <c r="BL550" s="34">
        <v>6.0880000000000001</v>
      </c>
      <c r="BM550" s="34">
        <v>3.8184999999999998</v>
      </c>
      <c r="BN550" s="34"/>
      <c r="BO550" s="34"/>
      <c r="BP550" s="34"/>
      <c r="BQ550" s="34">
        <v>0</v>
      </c>
      <c r="BR550" s="34">
        <v>1.023792</v>
      </c>
      <c r="BS550" s="34">
        <v>-5</v>
      </c>
      <c r="BT550" s="34">
        <v>8.5439999999999995E-3</v>
      </c>
      <c r="BU550" s="34">
        <v>25.018916999999998</v>
      </c>
      <c r="BV550" s="34">
        <v>0</v>
      </c>
      <c r="BW550" s="34" t="s">
        <v>155</v>
      </c>
      <c r="BX550" s="34">
        <v>0.82199999999999995</v>
      </c>
    </row>
    <row r="551" spans="1:76" x14ac:dyDescent="0.25">
      <c r="A551" s="35">
        <v>43167</v>
      </c>
      <c r="B551" s="36">
        <v>1.9684027777777776E-2</v>
      </c>
      <c r="C551" s="34">
        <v>13.9</v>
      </c>
      <c r="D551" s="34">
        <v>0.99939999999999996</v>
      </c>
      <c r="E551" s="34">
        <v>9994.293103</v>
      </c>
      <c r="F551" s="34">
        <v>433.1</v>
      </c>
      <c r="G551" s="34">
        <v>2.2999999999999998</v>
      </c>
      <c r="H551" s="34">
        <v>509.4</v>
      </c>
      <c r="I551" s="34"/>
      <c r="J551" s="34">
        <v>0</v>
      </c>
      <c r="K551" s="34">
        <v>0.86729999999999996</v>
      </c>
      <c r="L551" s="34">
        <v>12.056100000000001</v>
      </c>
      <c r="M551" s="34">
        <v>0.86680000000000001</v>
      </c>
      <c r="N551" s="34">
        <v>375.62939999999998</v>
      </c>
      <c r="O551" s="34">
        <v>1.988</v>
      </c>
      <c r="P551" s="34">
        <v>377.6</v>
      </c>
      <c r="Q551" s="34">
        <v>308.93189999999998</v>
      </c>
      <c r="R551" s="34">
        <v>1.635</v>
      </c>
      <c r="S551" s="34">
        <v>310.60000000000002</v>
      </c>
      <c r="T551" s="34">
        <v>509.38150000000002</v>
      </c>
      <c r="U551" s="34"/>
      <c r="V551" s="34"/>
      <c r="W551" s="34">
        <v>0</v>
      </c>
      <c r="X551" s="34">
        <v>0</v>
      </c>
      <c r="Y551" s="34">
        <v>11.9</v>
      </c>
      <c r="Z551" s="34">
        <v>853</v>
      </c>
      <c r="AA551" s="34">
        <v>855</v>
      </c>
      <c r="AB551" s="34">
        <v>860</v>
      </c>
      <c r="AC551" s="34">
        <v>92</v>
      </c>
      <c r="AD551" s="34">
        <v>29.06</v>
      </c>
      <c r="AE551" s="34">
        <v>0.67</v>
      </c>
      <c r="AF551" s="34">
        <v>978</v>
      </c>
      <c r="AG551" s="34">
        <v>2</v>
      </c>
      <c r="AH551" s="34">
        <v>46</v>
      </c>
      <c r="AI551" s="34">
        <v>37</v>
      </c>
      <c r="AJ551" s="34">
        <v>191</v>
      </c>
      <c r="AK551" s="34">
        <v>170</v>
      </c>
      <c r="AL551" s="34">
        <v>3.8</v>
      </c>
      <c r="AM551" s="34">
        <v>174</v>
      </c>
      <c r="AN551" s="34" t="s">
        <v>155</v>
      </c>
      <c r="AO551" s="34">
        <v>2</v>
      </c>
      <c r="AP551" s="37">
        <v>0.81216435185185187</v>
      </c>
      <c r="AQ551" s="34">
        <v>47.158883000000003</v>
      </c>
      <c r="AR551" s="34">
        <v>-88.488901999999996</v>
      </c>
      <c r="AS551" s="34">
        <v>312.8</v>
      </c>
      <c r="AT551" s="34">
        <v>36.299999999999997</v>
      </c>
      <c r="AU551" s="34">
        <v>12</v>
      </c>
      <c r="AV551" s="34">
        <v>8</v>
      </c>
      <c r="AW551" s="34" t="s">
        <v>202</v>
      </c>
      <c r="AX551" s="34">
        <v>1.5227999999999999</v>
      </c>
      <c r="AY551" s="34">
        <v>1.0386</v>
      </c>
      <c r="AZ551" s="34">
        <v>2.5</v>
      </c>
      <c r="BA551" s="34">
        <v>13.404</v>
      </c>
      <c r="BB551" s="34">
        <v>13.53</v>
      </c>
      <c r="BC551" s="34">
        <v>1.01</v>
      </c>
      <c r="BD551" s="34">
        <v>15.294</v>
      </c>
      <c r="BE551" s="34">
        <v>2700.6179999999999</v>
      </c>
      <c r="BF551" s="34">
        <v>123.58799999999999</v>
      </c>
      <c r="BG551" s="34">
        <v>8.8119999999999994</v>
      </c>
      <c r="BH551" s="34">
        <v>4.7E-2</v>
      </c>
      <c r="BI551" s="34">
        <v>8.8580000000000005</v>
      </c>
      <c r="BJ551" s="34">
        <v>7.2469999999999999</v>
      </c>
      <c r="BK551" s="34">
        <v>3.7999999999999999E-2</v>
      </c>
      <c r="BL551" s="34">
        <v>7.2850000000000001</v>
      </c>
      <c r="BM551" s="34">
        <v>3.9375</v>
      </c>
      <c r="BN551" s="34"/>
      <c r="BO551" s="34"/>
      <c r="BP551" s="34"/>
      <c r="BQ551" s="34">
        <v>0</v>
      </c>
      <c r="BR551" s="34">
        <v>0.97950400000000004</v>
      </c>
      <c r="BS551" s="34">
        <v>-5</v>
      </c>
      <c r="BT551" s="34">
        <v>7.456E-3</v>
      </c>
      <c r="BU551" s="34">
        <v>23.936629</v>
      </c>
      <c r="BV551" s="34">
        <v>0</v>
      </c>
      <c r="BW551" s="34" t="s">
        <v>155</v>
      </c>
      <c r="BX551" s="34">
        <v>0.82199999999999995</v>
      </c>
    </row>
    <row r="552" spans="1:76" x14ac:dyDescent="0.25">
      <c r="A552" s="35">
        <v>43167</v>
      </c>
      <c r="B552" s="36">
        <v>1.9695601851851853E-2</v>
      </c>
      <c r="C552" s="34">
        <v>13.920999999999999</v>
      </c>
      <c r="D552" s="34">
        <v>0.61009999999999998</v>
      </c>
      <c r="E552" s="34">
        <v>6101.256198</v>
      </c>
      <c r="F552" s="34">
        <v>511</v>
      </c>
      <c r="G552" s="34">
        <v>2.2000000000000002</v>
      </c>
      <c r="H552" s="34">
        <v>455</v>
      </c>
      <c r="I552" s="34"/>
      <c r="J552" s="34">
        <v>0</v>
      </c>
      <c r="K552" s="34">
        <v>0.87080000000000002</v>
      </c>
      <c r="L552" s="34">
        <v>12.1219</v>
      </c>
      <c r="M552" s="34">
        <v>0.53129999999999999</v>
      </c>
      <c r="N552" s="34">
        <v>444.95049999999998</v>
      </c>
      <c r="O552" s="34">
        <v>1.9087000000000001</v>
      </c>
      <c r="P552" s="34">
        <v>446.9</v>
      </c>
      <c r="Q552" s="34">
        <v>365.9443</v>
      </c>
      <c r="R552" s="34">
        <v>1.5698000000000001</v>
      </c>
      <c r="S552" s="34">
        <v>367.5</v>
      </c>
      <c r="T552" s="34">
        <v>455.0283</v>
      </c>
      <c r="U552" s="34"/>
      <c r="V552" s="34"/>
      <c r="W552" s="34">
        <v>0</v>
      </c>
      <c r="X552" s="34">
        <v>0</v>
      </c>
      <c r="Y552" s="34">
        <v>12.1</v>
      </c>
      <c r="Z552" s="34">
        <v>852</v>
      </c>
      <c r="AA552" s="34">
        <v>853</v>
      </c>
      <c r="AB552" s="34">
        <v>859</v>
      </c>
      <c r="AC552" s="34">
        <v>92</v>
      </c>
      <c r="AD552" s="34">
        <v>29.06</v>
      </c>
      <c r="AE552" s="34">
        <v>0.67</v>
      </c>
      <c r="AF552" s="34">
        <v>978</v>
      </c>
      <c r="AG552" s="34">
        <v>2</v>
      </c>
      <c r="AH552" s="34">
        <v>46</v>
      </c>
      <c r="AI552" s="34">
        <v>37</v>
      </c>
      <c r="AJ552" s="34">
        <v>191</v>
      </c>
      <c r="AK552" s="34">
        <v>170</v>
      </c>
      <c r="AL552" s="34">
        <v>3.9</v>
      </c>
      <c r="AM552" s="34">
        <v>174.3</v>
      </c>
      <c r="AN552" s="34" t="s">
        <v>155</v>
      </c>
      <c r="AO552" s="34">
        <v>2</v>
      </c>
      <c r="AP552" s="37">
        <v>0.81217592592592591</v>
      </c>
      <c r="AQ552" s="34">
        <v>47.158875000000002</v>
      </c>
      <c r="AR552" s="34">
        <v>-88.488658000000001</v>
      </c>
      <c r="AS552" s="34">
        <v>312.7</v>
      </c>
      <c r="AT552" s="34">
        <v>40.5</v>
      </c>
      <c r="AU552" s="34">
        <v>12</v>
      </c>
      <c r="AV552" s="34">
        <v>9</v>
      </c>
      <c r="AW552" s="34" t="s">
        <v>199</v>
      </c>
      <c r="AX552" s="34">
        <v>1.6</v>
      </c>
      <c r="AY552" s="34">
        <v>1.184016</v>
      </c>
      <c r="AZ552" s="34">
        <v>2.6226769999999999</v>
      </c>
      <c r="BA552" s="34">
        <v>13.404</v>
      </c>
      <c r="BB552" s="34">
        <v>13.91</v>
      </c>
      <c r="BC552" s="34">
        <v>1.04</v>
      </c>
      <c r="BD552" s="34">
        <v>14.843</v>
      </c>
      <c r="BE552" s="34">
        <v>2774.4059999999999</v>
      </c>
      <c r="BF552" s="34">
        <v>77.391000000000005</v>
      </c>
      <c r="BG552" s="34">
        <v>10.664999999999999</v>
      </c>
      <c r="BH552" s="34">
        <v>4.5999999999999999E-2</v>
      </c>
      <c r="BI552" s="34">
        <v>10.71</v>
      </c>
      <c r="BJ552" s="34">
        <v>8.7710000000000008</v>
      </c>
      <c r="BK552" s="34">
        <v>3.7999999999999999E-2</v>
      </c>
      <c r="BL552" s="34">
        <v>8.8089999999999993</v>
      </c>
      <c r="BM552" s="34">
        <v>3.5939000000000001</v>
      </c>
      <c r="BN552" s="34"/>
      <c r="BO552" s="34"/>
      <c r="BP552" s="34"/>
      <c r="BQ552" s="34">
        <v>0</v>
      </c>
      <c r="BR552" s="34">
        <v>1.032708</v>
      </c>
      <c r="BS552" s="34">
        <v>-5</v>
      </c>
      <c r="BT552" s="34">
        <v>7.0000000000000001E-3</v>
      </c>
      <c r="BU552" s="34">
        <v>25.236801</v>
      </c>
      <c r="BV552" s="34">
        <v>0</v>
      </c>
      <c r="BW552" s="34" t="s">
        <v>155</v>
      </c>
      <c r="BX552" s="34">
        <v>0.82199999999999995</v>
      </c>
    </row>
    <row r="553" spans="1:76" x14ac:dyDescent="0.25">
      <c r="A553" s="35">
        <v>43167</v>
      </c>
      <c r="B553" s="36">
        <v>1.9707175925925927E-2</v>
      </c>
      <c r="C553" s="34">
        <v>14.112</v>
      </c>
      <c r="D553" s="34">
        <v>0.3382</v>
      </c>
      <c r="E553" s="34">
        <v>3382.2857140000001</v>
      </c>
      <c r="F553" s="34">
        <v>597.9</v>
      </c>
      <c r="G553" s="34">
        <v>2.1</v>
      </c>
      <c r="H553" s="34">
        <v>378.3</v>
      </c>
      <c r="I553" s="34"/>
      <c r="J553" s="34">
        <v>0</v>
      </c>
      <c r="K553" s="34">
        <v>0.87180000000000002</v>
      </c>
      <c r="L553" s="34">
        <v>12.303000000000001</v>
      </c>
      <c r="M553" s="34">
        <v>0.2949</v>
      </c>
      <c r="N553" s="34">
        <v>521.30309999999997</v>
      </c>
      <c r="O553" s="34">
        <v>1.8308</v>
      </c>
      <c r="P553" s="34">
        <v>523.1</v>
      </c>
      <c r="Q553" s="34">
        <v>428.73950000000002</v>
      </c>
      <c r="R553" s="34">
        <v>1.5057</v>
      </c>
      <c r="S553" s="34">
        <v>430.2</v>
      </c>
      <c r="T553" s="34">
        <v>378.30430000000001</v>
      </c>
      <c r="U553" s="34"/>
      <c r="V553" s="34"/>
      <c r="W553" s="34">
        <v>0</v>
      </c>
      <c r="X553" s="34">
        <v>0</v>
      </c>
      <c r="Y553" s="34">
        <v>12.3</v>
      </c>
      <c r="Z553" s="34">
        <v>851</v>
      </c>
      <c r="AA553" s="34">
        <v>854</v>
      </c>
      <c r="AB553" s="34">
        <v>860</v>
      </c>
      <c r="AC553" s="34">
        <v>92</v>
      </c>
      <c r="AD553" s="34">
        <v>29.06</v>
      </c>
      <c r="AE553" s="34">
        <v>0.67</v>
      </c>
      <c r="AF553" s="34">
        <v>978</v>
      </c>
      <c r="AG553" s="34">
        <v>2</v>
      </c>
      <c r="AH553" s="34">
        <v>46</v>
      </c>
      <c r="AI553" s="34">
        <v>37</v>
      </c>
      <c r="AJ553" s="34">
        <v>191</v>
      </c>
      <c r="AK553" s="34">
        <v>170.8</v>
      </c>
      <c r="AL553" s="34">
        <v>4.0999999999999996</v>
      </c>
      <c r="AM553" s="34">
        <v>174.7</v>
      </c>
      <c r="AN553" s="34" t="s">
        <v>155</v>
      </c>
      <c r="AO553" s="34">
        <v>2</v>
      </c>
      <c r="AP553" s="37">
        <v>0.81218749999999995</v>
      </c>
      <c r="AQ553" s="34">
        <v>47.158878999999999</v>
      </c>
      <c r="AR553" s="34">
        <v>-88.488384999999994</v>
      </c>
      <c r="AS553" s="34">
        <v>312</v>
      </c>
      <c r="AT553" s="34">
        <v>44</v>
      </c>
      <c r="AU553" s="34">
        <v>12</v>
      </c>
      <c r="AV553" s="34">
        <v>9</v>
      </c>
      <c r="AW553" s="34" t="s">
        <v>199</v>
      </c>
      <c r="AX553" s="34">
        <v>1.6</v>
      </c>
      <c r="AY553" s="34">
        <v>1.361361</v>
      </c>
      <c r="AZ553" s="34">
        <v>2.7</v>
      </c>
      <c r="BA553" s="34">
        <v>13.404</v>
      </c>
      <c r="BB553" s="34">
        <v>14.02</v>
      </c>
      <c r="BC553" s="34">
        <v>1.05</v>
      </c>
      <c r="BD553" s="34">
        <v>14.702</v>
      </c>
      <c r="BE553" s="34">
        <v>2829.9409999999998</v>
      </c>
      <c r="BF553" s="34">
        <v>43.17</v>
      </c>
      <c r="BG553" s="34">
        <v>12.557</v>
      </c>
      <c r="BH553" s="34">
        <v>4.3999999999999997E-2</v>
      </c>
      <c r="BI553" s="34">
        <v>12.601000000000001</v>
      </c>
      <c r="BJ553" s="34">
        <v>10.327999999999999</v>
      </c>
      <c r="BK553" s="34">
        <v>3.5999999999999997E-2</v>
      </c>
      <c r="BL553" s="34">
        <v>10.364000000000001</v>
      </c>
      <c r="BM553" s="34">
        <v>3.0028000000000001</v>
      </c>
      <c r="BN553" s="34"/>
      <c r="BO553" s="34"/>
      <c r="BP553" s="34"/>
      <c r="BQ553" s="34">
        <v>0</v>
      </c>
      <c r="BR553" s="34">
        <v>0.75346400000000002</v>
      </c>
      <c r="BS553" s="34">
        <v>-5</v>
      </c>
      <c r="BT553" s="34">
        <v>6.228E-3</v>
      </c>
      <c r="BU553" s="34">
        <v>18.412776000000001</v>
      </c>
      <c r="BV553" s="34">
        <v>0</v>
      </c>
      <c r="BW553" s="34" t="s">
        <v>155</v>
      </c>
      <c r="BX553" s="34">
        <v>0.82199999999999995</v>
      </c>
    </row>
    <row r="554" spans="1:76" x14ac:dyDescent="0.25">
      <c r="A554" s="35">
        <v>43167</v>
      </c>
      <c r="B554" s="36">
        <v>1.971875E-2</v>
      </c>
      <c r="C554" s="34">
        <v>14.875999999999999</v>
      </c>
      <c r="D554" s="34">
        <v>0.25640000000000002</v>
      </c>
      <c r="E554" s="34">
        <v>2563.9845759999998</v>
      </c>
      <c r="F554" s="34">
        <v>720.8</v>
      </c>
      <c r="G554" s="34">
        <v>2.1</v>
      </c>
      <c r="H554" s="34">
        <v>802.5</v>
      </c>
      <c r="I554" s="34"/>
      <c r="J554" s="34">
        <v>0</v>
      </c>
      <c r="K554" s="34">
        <v>0.86629999999999996</v>
      </c>
      <c r="L554" s="34">
        <v>12.8871</v>
      </c>
      <c r="M554" s="34">
        <v>0.22209999999999999</v>
      </c>
      <c r="N554" s="34">
        <v>624.39800000000002</v>
      </c>
      <c r="O554" s="34">
        <v>1.8124</v>
      </c>
      <c r="P554" s="34">
        <v>626.20000000000005</v>
      </c>
      <c r="Q554" s="34">
        <v>513.4828</v>
      </c>
      <c r="R554" s="34">
        <v>1.4904999999999999</v>
      </c>
      <c r="S554" s="34">
        <v>515</v>
      </c>
      <c r="T554" s="34">
        <v>802.49369999999999</v>
      </c>
      <c r="U554" s="34"/>
      <c r="V554" s="34"/>
      <c r="W554" s="34">
        <v>0</v>
      </c>
      <c r="X554" s="34">
        <v>0</v>
      </c>
      <c r="Y554" s="34">
        <v>12.3</v>
      </c>
      <c r="Z554" s="34">
        <v>850</v>
      </c>
      <c r="AA554" s="34">
        <v>853</v>
      </c>
      <c r="AB554" s="34">
        <v>866</v>
      </c>
      <c r="AC554" s="34">
        <v>92</v>
      </c>
      <c r="AD554" s="34">
        <v>29.04</v>
      </c>
      <c r="AE554" s="34">
        <v>0.67</v>
      </c>
      <c r="AF554" s="34">
        <v>979</v>
      </c>
      <c r="AG554" s="34">
        <v>2</v>
      </c>
      <c r="AH554" s="34">
        <v>46</v>
      </c>
      <c r="AI554" s="34">
        <v>37</v>
      </c>
      <c r="AJ554" s="34">
        <v>191.8</v>
      </c>
      <c r="AK554" s="34">
        <v>171</v>
      </c>
      <c r="AL554" s="34">
        <v>4.3</v>
      </c>
      <c r="AM554" s="34">
        <v>175</v>
      </c>
      <c r="AN554" s="34" t="s">
        <v>155</v>
      </c>
      <c r="AO554" s="34">
        <v>2</v>
      </c>
      <c r="AP554" s="37">
        <v>0.8121990740740741</v>
      </c>
      <c r="AQ554" s="34">
        <v>47.158890999999997</v>
      </c>
      <c r="AR554" s="34">
        <v>-88.488095999999999</v>
      </c>
      <c r="AS554" s="34">
        <v>311.8</v>
      </c>
      <c r="AT554" s="34">
        <v>45.3</v>
      </c>
      <c r="AU554" s="34">
        <v>12</v>
      </c>
      <c r="AV554" s="34">
        <v>9</v>
      </c>
      <c r="AW554" s="34" t="s">
        <v>199</v>
      </c>
      <c r="AX554" s="34">
        <v>1.8455999999999999</v>
      </c>
      <c r="AY554" s="34">
        <v>1.5227999999999999</v>
      </c>
      <c r="AZ554" s="34">
        <v>2.9456000000000002</v>
      </c>
      <c r="BA554" s="34">
        <v>13.404</v>
      </c>
      <c r="BB554" s="34">
        <v>13.4</v>
      </c>
      <c r="BC554" s="34">
        <v>1</v>
      </c>
      <c r="BD554" s="34">
        <v>15.436999999999999</v>
      </c>
      <c r="BE554" s="34">
        <v>2839.4690000000001</v>
      </c>
      <c r="BF554" s="34">
        <v>31.148</v>
      </c>
      <c r="BG554" s="34">
        <v>14.407</v>
      </c>
      <c r="BH554" s="34">
        <v>4.2000000000000003E-2</v>
      </c>
      <c r="BI554" s="34">
        <v>14.449</v>
      </c>
      <c r="BJ554" s="34">
        <v>11.848000000000001</v>
      </c>
      <c r="BK554" s="34">
        <v>3.4000000000000002E-2</v>
      </c>
      <c r="BL554" s="34">
        <v>11.882</v>
      </c>
      <c r="BM554" s="34">
        <v>6.1016000000000004</v>
      </c>
      <c r="BN554" s="34"/>
      <c r="BO554" s="34"/>
      <c r="BP554" s="34"/>
      <c r="BQ554" s="34">
        <v>0</v>
      </c>
      <c r="BR554" s="34">
        <v>0.33844400000000002</v>
      </c>
      <c r="BS554" s="34">
        <v>-5</v>
      </c>
      <c r="BT554" s="34">
        <v>5.228E-3</v>
      </c>
      <c r="BU554" s="34">
        <v>8.2707250000000005</v>
      </c>
      <c r="BV554" s="34">
        <v>0</v>
      </c>
      <c r="BW554" s="34" t="s">
        <v>155</v>
      </c>
      <c r="BX554" s="34">
        <v>0.82199999999999995</v>
      </c>
    </row>
    <row r="555" spans="1:76" x14ac:dyDescent="0.25">
      <c r="A555" s="35">
        <v>43167</v>
      </c>
      <c r="B555" s="36">
        <v>1.9730324074074074E-2</v>
      </c>
      <c r="C555" s="34">
        <v>14.736000000000001</v>
      </c>
      <c r="D555" s="34">
        <v>0.4672</v>
      </c>
      <c r="E555" s="34">
        <v>4671.9537280000004</v>
      </c>
      <c r="F555" s="34">
        <v>824.9</v>
      </c>
      <c r="G555" s="34">
        <v>2</v>
      </c>
      <c r="H555" s="34">
        <v>8044.6</v>
      </c>
      <c r="I555" s="34"/>
      <c r="J555" s="34">
        <v>0</v>
      </c>
      <c r="K555" s="34">
        <v>0.85860000000000003</v>
      </c>
      <c r="L555" s="34">
        <v>12.6524</v>
      </c>
      <c r="M555" s="34">
        <v>0.40110000000000001</v>
      </c>
      <c r="N555" s="34">
        <v>708.29100000000005</v>
      </c>
      <c r="O555" s="34">
        <v>1.7172000000000001</v>
      </c>
      <c r="P555" s="34">
        <v>710</v>
      </c>
      <c r="Q555" s="34">
        <v>582.45809999999994</v>
      </c>
      <c r="R555" s="34">
        <v>1.4121999999999999</v>
      </c>
      <c r="S555" s="34">
        <v>583.9</v>
      </c>
      <c r="T555" s="34">
        <v>8044.5628999999999</v>
      </c>
      <c r="U555" s="34"/>
      <c r="V555" s="34"/>
      <c r="W555" s="34">
        <v>0</v>
      </c>
      <c r="X555" s="34">
        <v>0</v>
      </c>
      <c r="Y555" s="34">
        <v>12.3</v>
      </c>
      <c r="Z555" s="34">
        <v>851</v>
      </c>
      <c r="AA555" s="34">
        <v>853</v>
      </c>
      <c r="AB555" s="34">
        <v>868</v>
      </c>
      <c r="AC555" s="34">
        <v>92</v>
      </c>
      <c r="AD555" s="34">
        <v>29.03</v>
      </c>
      <c r="AE555" s="34">
        <v>0.67</v>
      </c>
      <c r="AF555" s="34">
        <v>979</v>
      </c>
      <c r="AG555" s="34">
        <v>2</v>
      </c>
      <c r="AH555" s="34">
        <v>46</v>
      </c>
      <c r="AI555" s="34">
        <v>37</v>
      </c>
      <c r="AJ555" s="34">
        <v>192</v>
      </c>
      <c r="AK555" s="34">
        <v>171</v>
      </c>
      <c r="AL555" s="34">
        <v>4.3</v>
      </c>
      <c r="AM555" s="34">
        <v>175</v>
      </c>
      <c r="AN555" s="34" t="s">
        <v>155</v>
      </c>
      <c r="AO555" s="34">
        <v>2</v>
      </c>
      <c r="AP555" s="37">
        <v>0.81221064814814825</v>
      </c>
      <c r="AQ555" s="34">
        <v>47.158904</v>
      </c>
      <c r="AR555" s="34">
        <v>-88.487796000000003</v>
      </c>
      <c r="AS555" s="34">
        <v>312</v>
      </c>
      <c r="AT555" s="34">
        <v>47.2</v>
      </c>
      <c r="AU555" s="34">
        <v>12</v>
      </c>
      <c r="AV555" s="34">
        <v>9</v>
      </c>
      <c r="AW555" s="34" t="s">
        <v>199</v>
      </c>
      <c r="AX555" s="34">
        <v>2</v>
      </c>
      <c r="AY555" s="34">
        <v>1.6</v>
      </c>
      <c r="AZ555" s="34">
        <v>3.1</v>
      </c>
      <c r="BA555" s="34">
        <v>13.404</v>
      </c>
      <c r="BB555" s="34">
        <v>12.63</v>
      </c>
      <c r="BC555" s="34">
        <v>0.94</v>
      </c>
      <c r="BD555" s="34">
        <v>16.466000000000001</v>
      </c>
      <c r="BE555" s="34">
        <v>2652.877</v>
      </c>
      <c r="BF555" s="34">
        <v>53.533000000000001</v>
      </c>
      <c r="BG555" s="34">
        <v>15.552</v>
      </c>
      <c r="BH555" s="34">
        <v>3.7999999999999999E-2</v>
      </c>
      <c r="BI555" s="34">
        <v>15.59</v>
      </c>
      <c r="BJ555" s="34">
        <v>12.789</v>
      </c>
      <c r="BK555" s="34">
        <v>3.1E-2</v>
      </c>
      <c r="BL555" s="34">
        <v>12.82</v>
      </c>
      <c r="BM555" s="34">
        <v>58.206000000000003</v>
      </c>
      <c r="BN555" s="34"/>
      <c r="BO555" s="34"/>
      <c r="BP555" s="34"/>
      <c r="BQ555" s="34">
        <v>0</v>
      </c>
      <c r="BR555" s="34">
        <v>0.18184400000000001</v>
      </c>
      <c r="BS555" s="34">
        <v>-5</v>
      </c>
      <c r="BT555" s="34">
        <v>5.0000000000000001E-3</v>
      </c>
      <c r="BU555" s="34">
        <v>4.4438170000000001</v>
      </c>
      <c r="BV555" s="34">
        <v>0</v>
      </c>
      <c r="BW555" s="34" t="s">
        <v>155</v>
      </c>
      <c r="BX555" s="34">
        <v>0.82199999999999995</v>
      </c>
    </row>
    <row r="556" spans="1:76" x14ac:dyDescent="0.25">
      <c r="A556" s="35">
        <v>43167</v>
      </c>
      <c r="B556" s="36">
        <v>1.9741898148148151E-2</v>
      </c>
      <c r="C556" s="34">
        <v>14.504</v>
      </c>
      <c r="D556" s="34">
        <v>0.21190000000000001</v>
      </c>
      <c r="E556" s="34">
        <v>2118.5975100000001</v>
      </c>
      <c r="F556" s="34">
        <v>810.4</v>
      </c>
      <c r="G556" s="34">
        <v>2</v>
      </c>
      <c r="H556" s="34">
        <v>8747.7000000000007</v>
      </c>
      <c r="I556" s="34"/>
      <c r="J556" s="34">
        <v>0</v>
      </c>
      <c r="K556" s="34">
        <v>0.86199999999999999</v>
      </c>
      <c r="L556" s="34">
        <v>12.502800000000001</v>
      </c>
      <c r="M556" s="34">
        <v>0.18260000000000001</v>
      </c>
      <c r="N556" s="34">
        <v>698.58029999999997</v>
      </c>
      <c r="O556" s="34">
        <v>1.7241</v>
      </c>
      <c r="P556" s="34">
        <v>700.3</v>
      </c>
      <c r="Q556" s="34">
        <v>574.47260000000006</v>
      </c>
      <c r="R556" s="34">
        <v>1.4177999999999999</v>
      </c>
      <c r="S556" s="34">
        <v>575.9</v>
      </c>
      <c r="T556" s="34">
        <v>8747.7291999999998</v>
      </c>
      <c r="U556" s="34"/>
      <c r="V556" s="34"/>
      <c r="W556" s="34">
        <v>0</v>
      </c>
      <c r="X556" s="34">
        <v>0</v>
      </c>
      <c r="Y556" s="34">
        <v>12.4</v>
      </c>
      <c r="Z556" s="34">
        <v>850</v>
      </c>
      <c r="AA556" s="34">
        <v>853</v>
      </c>
      <c r="AB556" s="34">
        <v>866</v>
      </c>
      <c r="AC556" s="34">
        <v>92</v>
      </c>
      <c r="AD556" s="34">
        <v>29.03</v>
      </c>
      <c r="AE556" s="34">
        <v>0.67</v>
      </c>
      <c r="AF556" s="34">
        <v>979</v>
      </c>
      <c r="AG556" s="34">
        <v>2</v>
      </c>
      <c r="AH556" s="34">
        <v>46</v>
      </c>
      <c r="AI556" s="34">
        <v>37</v>
      </c>
      <c r="AJ556" s="34">
        <v>192</v>
      </c>
      <c r="AK556" s="34">
        <v>171</v>
      </c>
      <c r="AL556" s="34">
        <v>4.4000000000000004</v>
      </c>
      <c r="AM556" s="34">
        <v>175</v>
      </c>
      <c r="AN556" s="34" t="s">
        <v>155</v>
      </c>
      <c r="AO556" s="34">
        <v>2</v>
      </c>
      <c r="AP556" s="37">
        <v>0.81222222222222218</v>
      </c>
      <c r="AQ556" s="34">
        <v>47.158900000000003</v>
      </c>
      <c r="AR556" s="34">
        <v>-88.487350000000006</v>
      </c>
      <c r="AS556" s="34">
        <v>311.89999999999998</v>
      </c>
      <c r="AT556" s="34">
        <v>45.9</v>
      </c>
      <c r="AU556" s="34">
        <v>12</v>
      </c>
      <c r="AV556" s="34">
        <v>9</v>
      </c>
      <c r="AW556" s="34" t="s">
        <v>199</v>
      </c>
      <c r="AX556" s="34">
        <v>2.0613999999999999</v>
      </c>
      <c r="AY556" s="34">
        <v>1.2316</v>
      </c>
      <c r="AZ556" s="34">
        <v>3.1</v>
      </c>
      <c r="BA556" s="34">
        <v>13.404</v>
      </c>
      <c r="BB556" s="34">
        <v>12.96</v>
      </c>
      <c r="BC556" s="34">
        <v>0.97</v>
      </c>
      <c r="BD556" s="34">
        <v>16.004000000000001</v>
      </c>
      <c r="BE556" s="34">
        <v>2679.2579999999998</v>
      </c>
      <c r="BF556" s="34">
        <v>24.908999999999999</v>
      </c>
      <c r="BG556" s="34">
        <v>15.677</v>
      </c>
      <c r="BH556" s="34">
        <v>3.9E-2</v>
      </c>
      <c r="BI556" s="34">
        <v>15.715999999999999</v>
      </c>
      <c r="BJ556" s="34">
        <v>12.891999999999999</v>
      </c>
      <c r="BK556" s="34">
        <v>3.2000000000000001E-2</v>
      </c>
      <c r="BL556" s="34">
        <v>12.923999999999999</v>
      </c>
      <c r="BM556" s="34">
        <v>64.688000000000002</v>
      </c>
      <c r="BN556" s="34"/>
      <c r="BO556" s="34"/>
      <c r="BP556" s="34"/>
      <c r="BQ556" s="34">
        <v>0</v>
      </c>
      <c r="BR556" s="34">
        <v>0.21493699999999999</v>
      </c>
      <c r="BS556" s="34">
        <v>-5</v>
      </c>
      <c r="BT556" s="34">
        <v>5.7720000000000002E-3</v>
      </c>
      <c r="BU556" s="34">
        <v>5.2525209999999998</v>
      </c>
      <c r="BV556" s="34">
        <v>0</v>
      </c>
      <c r="BW556" s="34" t="s">
        <v>155</v>
      </c>
      <c r="BX556" s="34">
        <v>0.82199999999999995</v>
      </c>
    </row>
    <row r="557" spans="1:76" x14ac:dyDescent="0.25">
      <c r="A557" s="35">
        <v>43167</v>
      </c>
      <c r="B557" s="36">
        <v>1.9753472222222224E-2</v>
      </c>
      <c r="C557" s="34">
        <v>14.523</v>
      </c>
      <c r="D557" s="34">
        <v>0.13059999999999999</v>
      </c>
      <c r="E557" s="34">
        <v>1306.0999999999999</v>
      </c>
      <c r="F557" s="34">
        <v>795.8</v>
      </c>
      <c r="G557" s="34">
        <v>2</v>
      </c>
      <c r="H557" s="34">
        <v>5303.3</v>
      </c>
      <c r="I557" s="34"/>
      <c r="J557" s="34">
        <v>0</v>
      </c>
      <c r="K557" s="34">
        <v>0.8659</v>
      </c>
      <c r="L557" s="34">
        <v>12.5755</v>
      </c>
      <c r="M557" s="34">
        <v>0.11310000000000001</v>
      </c>
      <c r="N557" s="34">
        <v>689.1259</v>
      </c>
      <c r="O557" s="34">
        <v>1.7318</v>
      </c>
      <c r="P557" s="34">
        <v>690.9</v>
      </c>
      <c r="Q557" s="34">
        <v>566.6979</v>
      </c>
      <c r="R557" s="34">
        <v>1.4241999999999999</v>
      </c>
      <c r="S557" s="34">
        <v>568.1</v>
      </c>
      <c r="T557" s="34">
        <v>5303.3281999999999</v>
      </c>
      <c r="U557" s="34"/>
      <c r="V557" s="34"/>
      <c r="W557" s="34">
        <v>0</v>
      </c>
      <c r="X557" s="34">
        <v>0</v>
      </c>
      <c r="Y557" s="34">
        <v>12.4</v>
      </c>
      <c r="Z557" s="34">
        <v>851</v>
      </c>
      <c r="AA557" s="34">
        <v>853</v>
      </c>
      <c r="AB557" s="34">
        <v>864</v>
      </c>
      <c r="AC557" s="34">
        <v>92</v>
      </c>
      <c r="AD557" s="34">
        <v>29.03</v>
      </c>
      <c r="AE557" s="34">
        <v>0.67</v>
      </c>
      <c r="AF557" s="34">
        <v>979</v>
      </c>
      <c r="AG557" s="34">
        <v>2</v>
      </c>
      <c r="AH557" s="34">
        <v>46</v>
      </c>
      <c r="AI557" s="34">
        <v>37</v>
      </c>
      <c r="AJ557" s="34">
        <v>192</v>
      </c>
      <c r="AK557" s="34">
        <v>171</v>
      </c>
      <c r="AL557" s="34">
        <v>4.4000000000000004</v>
      </c>
      <c r="AM557" s="34">
        <v>175</v>
      </c>
      <c r="AN557" s="34" t="s">
        <v>155</v>
      </c>
      <c r="AO557" s="34">
        <v>2</v>
      </c>
      <c r="AP557" s="37">
        <v>0.81224537037037037</v>
      </c>
      <c r="AQ557" s="34">
        <v>47.158895000000001</v>
      </c>
      <c r="AR557" s="34">
        <v>-88.487143000000003</v>
      </c>
      <c r="AS557" s="34">
        <v>311.8</v>
      </c>
      <c r="AT557" s="34">
        <v>44.3</v>
      </c>
      <c r="AU557" s="34">
        <v>12</v>
      </c>
      <c r="AV557" s="34">
        <v>8</v>
      </c>
      <c r="AW557" s="34" t="s">
        <v>199</v>
      </c>
      <c r="AX557" s="34">
        <v>1.7929999999999999</v>
      </c>
      <c r="AY557" s="34">
        <v>1.1228</v>
      </c>
      <c r="AZ557" s="34">
        <v>3.0386000000000002</v>
      </c>
      <c r="BA557" s="34">
        <v>13.404</v>
      </c>
      <c r="BB557" s="34">
        <v>13.35</v>
      </c>
      <c r="BC557" s="34">
        <v>1</v>
      </c>
      <c r="BD557" s="34">
        <v>15.484999999999999</v>
      </c>
      <c r="BE557" s="34">
        <v>2764.6219999999998</v>
      </c>
      <c r="BF557" s="34">
        <v>15.824999999999999</v>
      </c>
      <c r="BG557" s="34">
        <v>15.865</v>
      </c>
      <c r="BH557" s="34">
        <v>0.04</v>
      </c>
      <c r="BI557" s="34">
        <v>15.904999999999999</v>
      </c>
      <c r="BJ557" s="34">
        <v>13.047000000000001</v>
      </c>
      <c r="BK557" s="34">
        <v>3.3000000000000002E-2</v>
      </c>
      <c r="BL557" s="34">
        <v>13.079000000000001</v>
      </c>
      <c r="BM557" s="34">
        <v>40.232999999999997</v>
      </c>
      <c r="BN557" s="34"/>
      <c r="BO557" s="34"/>
      <c r="BP557" s="34"/>
      <c r="BQ557" s="34">
        <v>0</v>
      </c>
      <c r="BR557" s="34">
        <v>0.22536800000000001</v>
      </c>
      <c r="BS557" s="34">
        <v>-5</v>
      </c>
      <c r="BT557" s="34">
        <v>5.228E-3</v>
      </c>
      <c r="BU557" s="34">
        <v>5.5074300000000003</v>
      </c>
      <c r="BV557" s="34">
        <v>0</v>
      </c>
      <c r="BW557" s="34" t="s">
        <v>155</v>
      </c>
      <c r="BX557" s="34">
        <v>0.82199999999999995</v>
      </c>
    </row>
    <row r="558" spans="1:76" x14ac:dyDescent="0.25">
      <c r="A558" s="35">
        <v>43167</v>
      </c>
      <c r="B558" s="36">
        <v>1.9765046296296298E-2</v>
      </c>
      <c r="C558" s="34">
        <v>14.53</v>
      </c>
      <c r="D558" s="34">
        <v>0.13819999999999999</v>
      </c>
      <c r="E558" s="34">
        <v>1382.396972</v>
      </c>
      <c r="F558" s="34">
        <v>743.6</v>
      </c>
      <c r="G558" s="34">
        <v>2.1</v>
      </c>
      <c r="H558" s="34">
        <v>2579.6999999999998</v>
      </c>
      <c r="I558" s="34"/>
      <c r="J558" s="34">
        <v>0</v>
      </c>
      <c r="K558" s="34">
        <v>0.86839999999999995</v>
      </c>
      <c r="L558" s="34">
        <v>12.6175</v>
      </c>
      <c r="M558" s="34">
        <v>0.12</v>
      </c>
      <c r="N558" s="34">
        <v>645.7518</v>
      </c>
      <c r="O558" s="34">
        <v>1.8236000000000001</v>
      </c>
      <c r="P558" s="34">
        <v>647.6</v>
      </c>
      <c r="Q558" s="34">
        <v>531.02949999999998</v>
      </c>
      <c r="R558" s="34">
        <v>1.4996</v>
      </c>
      <c r="S558" s="34">
        <v>532.5</v>
      </c>
      <c r="T558" s="34">
        <v>2579.7089999999998</v>
      </c>
      <c r="U558" s="34"/>
      <c r="V558" s="34"/>
      <c r="W558" s="34">
        <v>0</v>
      </c>
      <c r="X558" s="34">
        <v>0</v>
      </c>
      <c r="Y558" s="34">
        <v>12.3</v>
      </c>
      <c r="Z558" s="34">
        <v>852</v>
      </c>
      <c r="AA558" s="34">
        <v>853</v>
      </c>
      <c r="AB558" s="34">
        <v>864</v>
      </c>
      <c r="AC558" s="34">
        <v>92</v>
      </c>
      <c r="AD558" s="34">
        <v>29.03</v>
      </c>
      <c r="AE558" s="34">
        <v>0.67</v>
      </c>
      <c r="AF558" s="34">
        <v>979</v>
      </c>
      <c r="AG558" s="34">
        <v>2</v>
      </c>
      <c r="AH558" s="34">
        <v>46</v>
      </c>
      <c r="AI558" s="34">
        <v>37</v>
      </c>
      <c r="AJ558" s="34">
        <v>192</v>
      </c>
      <c r="AK558" s="34">
        <v>171</v>
      </c>
      <c r="AL558" s="34">
        <v>4.4000000000000004</v>
      </c>
      <c r="AM558" s="34">
        <v>174.7</v>
      </c>
      <c r="AN558" s="34" t="s">
        <v>155</v>
      </c>
      <c r="AO558" s="34">
        <v>2</v>
      </c>
      <c r="AP558" s="37">
        <v>0.81224537037037037</v>
      </c>
      <c r="AQ558" s="34">
        <v>47.158892000000002</v>
      </c>
      <c r="AR558" s="34">
        <v>-88.487004999999996</v>
      </c>
      <c r="AS558" s="34">
        <v>311.60000000000002</v>
      </c>
      <c r="AT558" s="34">
        <v>42</v>
      </c>
      <c r="AU558" s="34">
        <v>12</v>
      </c>
      <c r="AV558" s="34">
        <v>8</v>
      </c>
      <c r="AW558" s="34" t="s">
        <v>203</v>
      </c>
      <c r="AX558" s="34">
        <v>1.8455999999999999</v>
      </c>
      <c r="AY558" s="34">
        <v>1.3228</v>
      </c>
      <c r="AZ558" s="34">
        <v>3.2456</v>
      </c>
      <c r="BA558" s="34">
        <v>13.404</v>
      </c>
      <c r="BB558" s="34">
        <v>13.62</v>
      </c>
      <c r="BC558" s="34">
        <v>1.02</v>
      </c>
      <c r="BD558" s="34">
        <v>15.157</v>
      </c>
      <c r="BE558" s="34">
        <v>2821.6889999999999</v>
      </c>
      <c r="BF558" s="34">
        <v>17.087</v>
      </c>
      <c r="BG558" s="34">
        <v>15.122999999999999</v>
      </c>
      <c r="BH558" s="34">
        <v>4.2999999999999997E-2</v>
      </c>
      <c r="BI558" s="34">
        <v>15.166</v>
      </c>
      <c r="BJ558" s="34">
        <v>12.436</v>
      </c>
      <c r="BK558" s="34">
        <v>3.5000000000000003E-2</v>
      </c>
      <c r="BL558" s="34">
        <v>12.471</v>
      </c>
      <c r="BM558" s="34">
        <v>19.908000000000001</v>
      </c>
      <c r="BN558" s="34"/>
      <c r="BO558" s="34"/>
      <c r="BP558" s="34"/>
      <c r="BQ558" s="34">
        <v>0</v>
      </c>
      <c r="BR558" s="34">
        <v>0.23403599999999999</v>
      </c>
      <c r="BS558" s="34">
        <v>-5</v>
      </c>
      <c r="BT558" s="34">
        <v>5.0000000000000001E-3</v>
      </c>
      <c r="BU558" s="34">
        <v>5.7192550000000004</v>
      </c>
      <c r="BV558" s="34">
        <v>0</v>
      </c>
      <c r="BW558" s="34" t="s">
        <v>155</v>
      </c>
      <c r="BX558" s="34">
        <v>0.82199999999999995</v>
      </c>
    </row>
    <row r="559" spans="1:76" x14ac:dyDescent="0.25">
      <c r="A559" s="35">
        <v>43167</v>
      </c>
      <c r="B559" s="36">
        <v>1.9776620370370371E-2</v>
      </c>
      <c r="C559" s="34">
        <v>14.53</v>
      </c>
      <c r="D559" s="34">
        <v>0.16600000000000001</v>
      </c>
      <c r="E559" s="34">
        <v>1660.380795</v>
      </c>
      <c r="F559" s="34">
        <v>665.1</v>
      </c>
      <c r="G559" s="34">
        <v>2.2999999999999998</v>
      </c>
      <c r="H559" s="34">
        <v>1493.6</v>
      </c>
      <c r="I559" s="34"/>
      <c r="J559" s="34">
        <v>0</v>
      </c>
      <c r="K559" s="34">
        <v>0.86919999999999997</v>
      </c>
      <c r="L559" s="34">
        <v>12.6294</v>
      </c>
      <c r="M559" s="34">
        <v>0.14430000000000001</v>
      </c>
      <c r="N559" s="34">
        <v>578.06899999999996</v>
      </c>
      <c r="O559" s="34">
        <v>2.0284</v>
      </c>
      <c r="P559" s="34">
        <v>580.1</v>
      </c>
      <c r="Q559" s="34">
        <v>475.37099999999998</v>
      </c>
      <c r="R559" s="34">
        <v>1.6679999999999999</v>
      </c>
      <c r="S559" s="34">
        <v>477</v>
      </c>
      <c r="T559" s="34">
        <v>1493.6284000000001</v>
      </c>
      <c r="U559" s="34"/>
      <c r="V559" s="34"/>
      <c r="W559" s="34">
        <v>0</v>
      </c>
      <c r="X559" s="34">
        <v>0</v>
      </c>
      <c r="Y559" s="34">
        <v>12.4</v>
      </c>
      <c r="Z559" s="34">
        <v>852</v>
      </c>
      <c r="AA559" s="34">
        <v>853</v>
      </c>
      <c r="AB559" s="34">
        <v>866</v>
      </c>
      <c r="AC559" s="34">
        <v>92</v>
      </c>
      <c r="AD559" s="34">
        <v>29.03</v>
      </c>
      <c r="AE559" s="34">
        <v>0.67</v>
      </c>
      <c r="AF559" s="34">
        <v>979</v>
      </c>
      <c r="AG559" s="34">
        <v>2</v>
      </c>
      <c r="AH559" s="34">
        <v>46</v>
      </c>
      <c r="AI559" s="34">
        <v>37</v>
      </c>
      <c r="AJ559" s="34">
        <v>192</v>
      </c>
      <c r="AK559" s="34">
        <v>171</v>
      </c>
      <c r="AL559" s="34">
        <v>4.5</v>
      </c>
      <c r="AM559" s="34">
        <v>174.4</v>
      </c>
      <c r="AN559" s="34" t="s">
        <v>155</v>
      </c>
      <c r="AO559" s="34">
        <v>2</v>
      </c>
      <c r="AP559" s="37">
        <v>0.81225694444444441</v>
      </c>
      <c r="AQ559" s="34">
        <v>47.158884</v>
      </c>
      <c r="AR559" s="34">
        <v>-88.486783000000003</v>
      </c>
      <c r="AS559" s="34">
        <v>311.3</v>
      </c>
      <c r="AT559" s="34">
        <v>38.6</v>
      </c>
      <c r="AU559" s="34">
        <v>12</v>
      </c>
      <c r="AV559" s="34">
        <v>8</v>
      </c>
      <c r="AW559" s="34" t="s">
        <v>203</v>
      </c>
      <c r="AX559" s="34">
        <v>1.7544</v>
      </c>
      <c r="AY559" s="34">
        <v>1.4614</v>
      </c>
      <c r="AZ559" s="34">
        <v>3.1543999999999999</v>
      </c>
      <c r="BA559" s="34">
        <v>13.404</v>
      </c>
      <c r="BB559" s="34">
        <v>13.71</v>
      </c>
      <c r="BC559" s="34">
        <v>1.02</v>
      </c>
      <c r="BD559" s="34">
        <v>15.048999999999999</v>
      </c>
      <c r="BE559" s="34">
        <v>2840.2280000000001</v>
      </c>
      <c r="BF559" s="34">
        <v>20.657</v>
      </c>
      <c r="BG559" s="34">
        <v>13.614000000000001</v>
      </c>
      <c r="BH559" s="34">
        <v>4.8000000000000001E-2</v>
      </c>
      <c r="BI559" s="34">
        <v>13.662000000000001</v>
      </c>
      <c r="BJ559" s="34">
        <v>11.195</v>
      </c>
      <c r="BK559" s="34">
        <v>3.9E-2</v>
      </c>
      <c r="BL559" s="34">
        <v>11.234999999999999</v>
      </c>
      <c r="BM559" s="34">
        <v>11.5914</v>
      </c>
      <c r="BN559" s="34"/>
      <c r="BO559" s="34"/>
      <c r="BP559" s="34"/>
      <c r="BQ559" s="34">
        <v>0</v>
      </c>
      <c r="BR559" s="34">
        <v>0.243948</v>
      </c>
      <c r="BS559" s="34">
        <v>-5</v>
      </c>
      <c r="BT559" s="34">
        <v>5.7720000000000002E-3</v>
      </c>
      <c r="BU559" s="34">
        <v>5.9614789999999998</v>
      </c>
      <c r="BV559" s="34">
        <v>0</v>
      </c>
      <c r="BW559" s="34" t="s">
        <v>155</v>
      </c>
      <c r="BX559" s="34">
        <v>0.82199999999999995</v>
      </c>
    </row>
    <row r="560" spans="1:76" x14ac:dyDescent="0.25">
      <c r="A560" s="35">
        <v>43167</v>
      </c>
      <c r="B560" s="36">
        <v>1.9788194444444445E-2</v>
      </c>
      <c r="C560" s="34">
        <v>14.522</v>
      </c>
      <c r="D560" s="34">
        <v>0.19719999999999999</v>
      </c>
      <c r="E560" s="34">
        <v>1971.951417</v>
      </c>
      <c r="F560" s="34">
        <v>587.1</v>
      </c>
      <c r="G560" s="34">
        <v>2.8</v>
      </c>
      <c r="H560" s="34">
        <v>980</v>
      </c>
      <c r="I560" s="34"/>
      <c r="J560" s="34">
        <v>0</v>
      </c>
      <c r="K560" s="34">
        <v>0.86939999999999995</v>
      </c>
      <c r="L560" s="34">
        <v>12.6258</v>
      </c>
      <c r="M560" s="34">
        <v>0.1714</v>
      </c>
      <c r="N560" s="34">
        <v>510.41399999999999</v>
      </c>
      <c r="O560" s="34">
        <v>2.4058000000000002</v>
      </c>
      <c r="P560" s="34">
        <v>512.79999999999995</v>
      </c>
      <c r="Q560" s="34">
        <v>419.73540000000003</v>
      </c>
      <c r="R560" s="34">
        <v>1.9783999999999999</v>
      </c>
      <c r="S560" s="34">
        <v>421.7</v>
      </c>
      <c r="T560" s="34">
        <v>980.04729999999995</v>
      </c>
      <c r="U560" s="34"/>
      <c r="V560" s="34"/>
      <c r="W560" s="34">
        <v>0</v>
      </c>
      <c r="X560" s="34">
        <v>0</v>
      </c>
      <c r="Y560" s="34">
        <v>12.3</v>
      </c>
      <c r="Z560" s="34">
        <v>852</v>
      </c>
      <c r="AA560" s="34">
        <v>854</v>
      </c>
      <c r="AB560" s="34">
        <v>865</v>
      </c>
      <c r="AC560" s="34">
        <v>92</v>
      </c>
      <c r="AD560" s="34">
        <v>29.03</v>
      </c>
      <c r="AE560" s="34">
        <v>0.67</v>
      </c>
      <c r="AF560" s="34">
        <v>979</v>
      </c>
      <c r="AG560" s="34">
        <v>2</v>
      </c>
      <c r="AH560" s="34">
        <v>46</v>
      </c>
      <c r="AI560" s="34">
        <v>37</v>
      </c>
      <c r="AJ560" s="34">
        <v>192</v>
      </c>
      <c r="AK560" s="34">
        <v>171</v>
      </c>
      <c r="AL560" s="34">
        <v>4.3</v>
      </c>
      <c r="AM560" s="34">
        <v>174</v>
      </c>
      <c r="AN560" s="34" t="s">
        <v>155</v>
      </c>
      <c r="AO560" s="34">
        <v>2</v>
      </c>
      <c r="AP560" s="37">
        <v>0.81226851851851845</v>
      </c>
      <c r="AQ560" s="34">
        <v>47.158864999999999</v>
      </c>
      <c r="AR560" s="34">
        <v>-88.486565999999996</v>
      </c>
      <c r="AS560" s="34">
        <v>311</v>
      </c>
      <c r="AT560" s="34">
        <v>36.299999999999997</v>
      </c>
      <c r="AU560" s="34">
        <v>12</v>
      </c>
      <c r="AV560" s="34">
        <v>8</v>
      </c>
      <c r="AW560" s="34" t="s">
        <v>203</v>
      </c>
      <c r="AX560" s="34">
        <v>1.6</v>
      </c>
      <c r="AY560" s="34">
        <v>1.6228</v>
      </c>
      <c r="AZ560" s="34">
        <v>3.1227999999999998</v>
      </c>
      <c r="BA560" s="34">
        <v>13.404</v>
      </c>
      <c r="BB560" s="34">
        <v>13.74</v>
      </c>
      <c r="BC560" s="34">
        <v>1.02</v>
      </c>
      <c r="BD560" s="34">
        <v>15.02</v>
      </c>
      <c r="BE560" s="34">
        <v>2845.5650000000001</v>
      </c>
      <c r="BF560" s="34">
        <v>24.593</v>
      </c>
      <c r="BG560" s="34">
        <v>12.047000000000001</v>
      </c>
      <c r="BH560" s="34">
        <v>5.7000000000000002E-2</v>
      </c>
      <c r="BI560" s="34">
        <v>12.103999999999999</v>
      </c>
      <c r="BJ560" s="34">
        <v>9.907</v>
      </c>
      <c r="BK560" s="34">
        <v>4.7E-2</v>
      </c>
      <c r="BL560" s="34">
        <v>9.9529999999999994</v>
      </c>
      <c r="BM560" s="34">
        <v>7.6222000000000003</v>
      </c>
      <c r="BN560" s="34"/>
      <c r="BO560" s="34"/>
      <c r="BP560" s="34"/>
      <c r="BQ560" s="34">
        <v>0</v>
      </c>
      <c r="BR560" s="34">
        <v>0.198908</v>
      </c>
      <c r="BS560" s="34">
        <v>-5</v>
      </c>
      <c r="BT560" s="34">
        <v>6.0000000000000001E-3</v>
      </c>
      <c r="BU560" s="34">
        <v>4.8608140000000004</v>
      </c>
      <c r="BV560" s="34">
        <v>0</v>
      </c>
      <c r="BW560" s="34" t="s">
        <v>155</v>
      </c>
      <c r="BX560" s="34">
        <v>0.82199999999999995</v>
      </c>
    </row>
    <row r="561" spans="1:76" x14ac:dyDescent="0.25">
      <c r="A561" s="35">
        <v>43167</v>
      </c>
      <c r="B561" s="36">
        <v>1.9799768518518519E-2</v>
      </c>
      <c r="C561" s="34">
        <v>14.52</v>
      </c>
      <c r="D561" s="34">
        <v>0.1915</v>
      </c>
      <c r="E561" s="34">
        <v>1915.2712550000001</v>
      </c>
      <c r="F561" s="34">
        <v>503</v>
      </c>
      <c r="G561" s="34">
        <v>3.1</v>
      </c>
      <c r="H561" s="34">
        <v>789.9</v>
      </c>
      <c r="I561" s="34"/>
      <c r="J561" s="34">
        <v>0</v>
      </c>
      <c r="K561" s="34">
        <v>0.86970000000000003</v>
      </c>
      <c r="L561" s="34">
        <v>12.627599999999999</v>
      </c>
      <c r="M561" s="34">
        <v>0.1666</v>
      </c>
      <c r="N561" s="34">
        <v>437.44290000000001</v>
      </c>
      <c r="O561" s="34">
        <v>2.7029000000000001</v>
      </c>
      <c r="P561" s="34">
        <v>440.1</v>
      </c>
      <c r="Q561" s="34">
        <v>359.72820000000002</v>
      </c>
      <c r="R561" s="34">
        <v>2.2227000000000001</v>
      </c>
      <c r="S561" s="34">
        <v>362</v>
      </c>
      <c r="T561" s="34">
        <v>789.93709999999999</v>
      </c>
      <c r="U561" s="34"/>
      <c r="V561" s="34"/>
      <c r="W561" s="34">
        <v>0</v>
      </c>
      <c r="X561" s="34">
        <v>0</v>
      </c>
      <c r="Y561" s="34">
        <v>12.4</v>
      </c>
      <c r="Z561" s="34">
        <v>852</v>
      </c>
      <c r="AA561" s="34">
        <v>854</v>
      </c>
      <c r="AB561" s="34">
        <v>864</v>
      </c>
      <c r="AC561" s="34">
        <v>92</v>
      </c>
      <c r="AD561" s="34">
        <v>29.03</v>
      </c>
      <c r="AE561" s="34">
        <v>0.67</v>
      </c>
      <c r="AF561" s="34">
        <v>979</v>
      </c>
      <c r="AG561" s="34">
        <v>2</v>
      </c>
      <c r="AH561" s="34">
        <v>46</v>
      </c>
      <c r="AI561" s="34">
        <v>37</v>
      </c>
      <c r="AJ561" s="34">
        <v>192</v>
      </c>
      <c r="AK561" s="34">
        <v>171</v>
      </c>
      <c r="AL561" s="34">
        <v>4.4000000000000004</v>
      </c>
      <c r="AM561" s="34">
        <v>174</v>
      </c>
      <c r="AN561" s="34" t="s">
        <v>155</v>
      </c>
      <c r="AO561" s="34">
        <v>2</v>
      </c>
      <c r="AP561" s="37">
        <v>0.8122800925925926</v>
      </c>
      <c r="AQ561" s="34">
        <v>47.158825999999998</v>
      </c>
      <c r="AR561" s="34">
        <v>-88.486362999999997</v>
      </c>
      <c r="AS561" s="34">
        <v>310.60000000000002</v>
      </c>
      <c r="AT561" s="34">
        <v>34.700000000000003</v>
      </c>
      <c r="AU561" s="34">
        <v>12</v>
      </c>
      <c r="AV561" s="34">
        <v>8</v>
      </c>
      <c r="AW561" s="34" t="s">
        <v>203</v>
      </c>
      <c r="AX561" s="34">
        <v>1.7842</v>
      </c>
      <c r="AY561" s="34">
        <v>1.2702</v>
      </c>
      <c r="AZ561" s="34">
        <v>3.2614000000000001</v>
      </c>
      <c r="BA561" s="34">
        <v>13.404</v>
      </c>
      <c r="BB561" s="34">
        <v>13.76</v>
      </c>
      <c r="BC561" s="34">
        <v>1.03</v>
      </c>
      <c r="BD561" s="34">
        <v>14.986000000000001</v>
      </c>
      <c r="BE561" s="34">
        <v>2850.8690000000001</v>
      </c>
      <c r="BF561" s="34">
        <v>23.934000000000001</v>
      </c>
      <c r="BG561" s="34">
        <v>10.342000000000001</v>
      </c>
      <c r="BH561" s="34">
        <v>6.4000000000000001E-2</v>
      </c>
      <c r="BI561" s="34">
        <v>10.406000000000001</v>
      </c>
      <c r="BJ561" s="34">
        <v>8.5050000000000008</v>
      </c>
      <c r="BK561" s="34">
        <v>5.2999999999999999E-2</v>
      </c>
      <c r="BL561" s="34">
        <v>8.5570000000000004</v>
      </c>
      <c r="BM561" s="34">
        <v>6.1542000000000003</v>
      </c>
      <c r="BN561" s="34"/>
      <c r="BO561" s="34"/>
      <c r="BP561" s="34"/>
      <c r="BQ561" s="34">
        <v>0</v>
      </c>
      <c r="BR561" s="34">
        <v>0.17033200000000001</v>
      </c>
      <c r="BS561" s="34">
        <v>-5</v>
      </c>
      <c r="BT561" s="34">
        <v>5.228E-3</v>
      </c>
      <c r="BU561" s="34">
        <v>4.1624879999999997</v>
      </c>
      <c r="BV561" s="34">
        <v>0</v>
      </c>
      <c r="BW561" s="34" t="s">
        <v>155</v>
      </c>
      <c r="BX561" s="34">
        <v>0.82199999999999995</v>
      </c>
    </row>
    <row r="562" spans="1:76" x14ac:dyDescent="0.25">
      <c r="A562" s="35">
        <v>43167</v>
      </c>
      <c r="B562" s="36">
        <v>1.9811342592592592E-2</v>
      </c>
      <c r="C562" s="34">
        <v>14.52</v>
      </c>
      <c r="D562" s="34">
        <v>0.1169</v>
      </c>
      <c r="E562" s="34">
        <v>1169.2833330000001</v>
      </c>
      <c r="F562" s="34">
        <v>402.5</v>
      </c>
      <c r="G562" s="34">
        <v>3.2</v>
      </c>
      <c r="H562" s="34">
        <v>658.6</v>
      </c>
      <c r="I562" s="34"/>
      <c r="J562" s="34">
        <v>0</v>
      </c>
      <c r="K562" s="34">
        <v>0.87039999999999995</v>
      </c>
      <c r="L562" s="34">
        <v>12.6388</v>
      </c>
      <c r="M562" s="34">
        <v>0.1018</v>
      </c>
      <c r="N562" s="34">
        <v>350.34109999999998</v>
      </c>
      <c r="O562" s="34">
        <v>2.7854000000000001</v>
      </c>
      <c r="P562" s="34">
        <v>353.1</v>
      </c>
      <c r="Q562" s="34">
        <v>288.10059999999999</v>
      </c>
      <c r="R562" s="34">
        <v>2.2906</v>
      </c>
      <c r="S562" s="34">
        <v>290.39999999999998</v>
      </c>
      <c r="T562" s="34">
        <v>658.56939999999997</v>
      </c>
      <c r="U562" s="34"/>
      <c r="V562" s="34"/>
      <c r="W562" s="34">
        <v>0</v>
      </c>
      <c r="X562" s="34">
        <v>0</v>
      </c>
      <c r="Y562" s="34">
        <v>12.4</v>
      </c>
      <c r="Z562" s="34">
        <v>852</v>
      </c>
      <c r="AA562" s="34">
        <v>853</v>
      </c>
      <c r="AB562" s="34">
        <v>864</v>
      </c>
      <c r="AC562" s="34">
        <v>92</v>
      </c>
      <c r="AD562" s="34">
        <v>29.03</v>
      </c>
      <c r="AE562" s="34">
        <v>0.67</v>
      </c>
      <c r="AF562" s="34">
        <v>979</v>
      </c>
      <c r="AG562" s="34">
        <v>2</v>
      </c>
      <c r="AH562" s="34">
        <v>46</v>
      </c>
      <c r="AI562" s="34">
        <v>37</v>
      </c>
      <c r="AJ562" s="34">
        <v>192</v>
      </c>
      <c r="AK562" s="34">
        <v>171</v>
      </c>
      <c r="AL562" s="34">
        <v>4.3</v>
      </c>
      <c r="AM562" s="34">
        <v>174</v>
      </c>
      <c r="AN562" s="34" t="s">
        <v>155</v>
      </c>
      <c r="AO562" s="34">
        <v>2</v>
      </c>
      <c r="AP562" s="37">
        <v>0.81229166666666675</v>
      </c>
      <c r="AQ562" s="34">
        <v>47.158766999999997</v>
      </c>
      <c r="AR562" s="34">
        <v>-88.486180000000004</v>
      </c>
      <c r="AS562" s="34">
        <v>310.3</v>
      </c>
      <c r="AT562" s="34">
        <v>34.1</v>
      </c>
      <c r="AU562" s="34">
        <v>12</v>
      </c>
      <c r="AV562" s="34">
        <v>8</v>
      </c>
      <c r="AW562" s="34" t="s">
        <v>203</v>
      </c>
      <c r="AX562" s="34">
        <v>1.9</v>
      </c>
      <c r="AY562" s="34">
        <v>1</v>
      </c>
      <c r="AZ562" s="34">
        <v>2.8702000000000001</v>
      </c>
      <c r="BA562" s="34">
        <v>13.404</v>
      </c>
      <c r="BB562" s="34">
        <v>13.85</v>
      </c>
      <c r="BC562" s="34">
        <v>1.03</v>
      </c>
      <c r="BD562" s="34">
        <v>14.885</v>
      </c>
      <c r="BE562" s="34">
        <v>2868.3139999999999</v>
      </c>
      <c r="BF562" s="34">
        <v>14.701000000000001</v>
      </c>
      <c r="BG562" s="34">
        <v>8.3260000000000005</v>
      </c>
      <c r="BH562" s="34">
        <v>6.6000000000000003E-2</v>
      </c>
      <c r="BI562" s="34">
        <v>8.3919999999999995</v>
      </c>
      <c r="BJ562" s="34">
        <v>6.8470000000000004</v>
      </c>
      <c r="BK562" s="34">
        <v>5.3999999999999999E-2</v>
      </c>
      <c r="BL562" s="34">
        <v>6.9009999999999998</v>
      </c>
      <c r="BM562" s="34">
        <v>5.1576000000000004</v>
      </c>
      <c r="BN562" s="34"/>
      <c r="BO562" s="34"/>
      <c r="BP562" s="34"/>
      <c r="BQ562" s="34">
        <v>0</v>
      </c>
      <c r="BR562" s="34">
        <v>0.16986000000000001</v>
      </c>
      <c r="BS562" s="34">
        <v>-5</v>
      </c>
      <c r="BT562" s="34">
        <v>5.7720000000000002E-3</v>
      </c>
      <c r="BU562" s="34">
        <v>4.1509539999999996</v>
      </c>
      <c r="BV562" s="34">
        <v>0</v>
      </c>
      <c r="BW562" s="34" t="s">
        <v>155</v>
      </c>
      <c r="BX562" s="34">
        <v>0.82199999999999995</v>
      </c>
    </row>
    <row r="563" spans="1:76" x14ac:dyDescent="0.25">
      <c r="A563" s="35">
        <v>43167</v>
      </c>
      <c r="B563" s="36">
        <v>1.9822916666666666E-2</v>
      </c>
      <c r="C563" s="34">
        <v>14.523</v>
      </c>
      <c r="D563" s="34">
        <v>9.6699999999999994E-2</v>
      </c>
      <c r="E563" s="34">
        <v>966.53746799999999</v>
      </c>
      <c r="F563" s="34">
        <v>336.5</v>
      </c>
      <c r="G563" s="34">
        <v>3.2</v>
      </c>
      <c r="H563" s="34">
        <v>584.1</v>
      </c>
      <c r="I563" s="34"/>
      <c r="J563" s="34">
        <v>0</v>
      </c>
      <c r="K563" s="34">
        <v>0.87070000000000003</v>
      </c>
      <c r="L563" s="34">
        <v>12.644399999999999</v>
      </c>
      <c r="M563" s="34">
        <v>8.4199999999999997E-2</v>
      </c>
      <c r="N563" s="34">
        <v>292.99329999999998</v>
      </c>
      <c r="O563" s="34">
        <v>2.7860999999999998</v>
      </c>
      <c r="P563" s="34">
        <v>295.8</v>
      </c>
      <c r="Q563" s="34">
        <v>240.941</v>
      </c>
      <c r="R563" s="34">
        <v>2.2911000000000001</v>
      </c>
      <c r="S563" s="34">
        <v>243.2</v>
      </c>
      <c r="T563" s="34">
        <v>584.11019999999996</v>
      </c>
      <c r="U563" s="34"/>
      <c r="V563" s="34"/>
      <c r="W563" s="34">
        <v>0</v>
      </c>
      <c r="X563" s="34">
        <v>0</v>
      </c>
      <c r="Y563" s="34">
        <v>12.3</v>
      </c>
      <c r="Z563" s="34">
        <v>852</v>
      </c>
      <c r="AA563" s="34">
        <v>853</v>
      </c>
      <c r="AB563" s="34">
        <v>864</v>
      </c>
      <c r="AC563" s="34">
        <v>92</v>
      </c>
      <c r="AD563" s="34">
        <v>29.03</v>
      </c>
      <c r="AE563" s="34">
        <v>0.67</v>
      </c>
      <c r="AF563" s="34">
        <v>979</v>
      </c>
      <c r="AG563" s="34">
        <v>2</v>
      </c>
      <c r="AH563" s="34">
        <v>46</v>
      </c>
      <c r="AI563" s="34">
        <v>37</v>
      </c>
      <c r="AJ563" s="34">
        <v>192</v>
      </c>
      <c r="AK563" s="34">
        <v>171</v>
      </c>
      <c r="AL563" s="34">
        <v>4.3</v>
      </c>
      <c r="AM563" s="34">
        <v>174</v>
      </c>
      <c r="AN563" s="34" t="s">
        <v>155</v>
      </c>
      <c r="AO563" s="34">
        <v>2</v>
      </c>
      <c r="AP563" s="37">
        <v>0.81230324074074067</v>
      </c>
      <c r="AQ563" s="34">
        <v>47.158704999999998</v>
      </c>
      <c r="AR563" s="34">
        <v>-88.486002999999997</v>
      </c>
      <c r="AS563" s="34">
        <v>310.39999999999998</v>
      </c>
      <c r="AT563" s="34">
        <v>33.700000000000003</v>
      </c>
      <c r="AU563" s="34">
        <v>12</v>
      </c>
      <c r="AV563" s="34">
        <v>8</v>
      </c>
      <c r="AW563" s="34" t="s">
        <v>203</v>
      </c>
      <c r="AX563" s="34">
        <v>1.6544000000000001</v>
      </c>
      <c r="AY563" s="34">
        <v>1.0613999999999999</v>
      </c>
      <c r="AZ563" s="34">
        <v>2.2930000000000001</v>
      </c>
      <c r="BA563" s="34">
        <v>13.404</v>
      </c>
      <c r="BB563" s="34">
        <v>13.88</v>
      </c>
      <c r="BC563" s="34">
        <v>1.04</v>
      </c>
      <c r="BD563" s="34">
        <v>14.856</v>
      </c>
      <c r="BE563" s="34">
        <v>2873.9690000000001</v>
      </c>
      <c r="BF563" s="34">
        <v>12.173999999999999</v>
      </c>
      <c r="BG563" s="34">
        <v>6.9740000000000002</v>
      </c>
      <c r="BH563" s="34">
        <v>6.6000000000000003E-2</v>
      </c>
      <c r="BI563" s="34">
        <v>7.04</v>
      </c>
      <c r="BJ563" s="34">
        <v>5.7350000000000003</v>
      </c>
      <c r="BK563" s="34">
        <v>5.5E-2</v>
      </c>
      <c r="BL563" s="34">
        <v>5.7889999999999997</v>
      </c>
      <c r="BM563" s="34">
        <v>4.5814000000000004</v>
      </c>
      <c r="BN563" s="34"/>
      <c r="BO563" s="34"/>
      <c r="BP563" s="34"/>
      <c r="BQ563" s="34">
        <v>0</v>
      </c>
      <c r="BR563" s="34">
        <v>0.215776</v>
      </c>
      <c r="BS563" s="34">
        <v>-5</v>
      </c>
      <c r="BT563" s="34">
        <v>6.0000000000000001E-3</v>
      </c>
      <c r="BU563" s="34">
        <v>5.2730269999999999</v>
      </c>
      <c r="BV563" s="34">
        <v>0</v>
      </c>
      <c r="BW563" s="34" t="s">
        <v>155</v>
      </c>
      <c r="BX563" s="34">
        <v>0.82199999999999995</v>
      </c>
    </row>
    <row r="564" spans="1:76" x14ac:dyDescent="0.25">
      <c r="A564" s="35">
        <v>43167</v>
      </c>
      <c r="B564" s="36">
        <v>1.9834490740740739E-2</v>
      </c>
      <c r="C564" s="34">
        <v>14.518000000000001</v>
      </c>
      <c r="D564" s="34">
        <v>0.3896</v>
      </c>
      <c r="E564" s="34">
        <v>3895.8454109999998</v>
      </c>
      <c r="F564" s="34">
        <v>287</v>
      </c>
      <c r="G564" s="34">
        <v>3.2</v>
      </c>
      <c r="H564" s="34">
        <v>551.4</v>
      </c>
      <c r="I564" s="34"/>
      <c r="J564" s="34">
        <v>0</v>
      </c>
      <c r="K564" s="34">
        <v>0.86819999999999997</v>
      </c>
      <c r="L564" s="34">
        <v>12.6044</v>
      </c>
      <c r="M564" s="34">
        <v>0.3382</v>
      </c>
      <c r="N564" s="34">
        <v>249.1514</v>
      </c>
      <c r="O564" s="34">
        <v>2.7850999999999999</v>
      </c>
      <c r="P564" s="34">
        <v>251.9</v>
      </c>
      <c r="Q564" s="34">
        <v>204.8879</v>
      </c>
      <c r="R564" s="34">
        <v>2.2902999999999998</v>
      </c>
      <c r="S564" s="34">
        <v>207.2</v>
      </c>
      <c r="T564" s="34">
        <v>551.36289999999997</v>
      </c>
      <c r="U564" s="34"/>
      <c r="V564" s="34"/>
      <c r="W564" s="34">
        <v>0</v>
      </c>
      <c r="X564" s="34">
        <v>0</v>
      </c>
      <c r="Y564" s="34">
        <v>12.4</v>
      </c>
      <c r="Z564" s="34">
        <v>851</v>
      </c>
      <c r="AA564" s="34">
        <v>852</v>
      </c>
      <c r="AB564" s="34">
        <v>863</v>
      </c>
      <c r="AC564" s="34">
        <v>92</v>
      </c>
      <c r="AD564" s="34">
        <v>29.03</v>
      </c>
      <c r="AE564" s="34">
        <v>0.67</v>
      </c>
      <c r="AF564" s="34">
        <v>979</v>
      </c>
      <c r="AG564" s="34">
        <v>2</v>
      </c>
      <c r="AH564" s="34">
        <v>46</v>
      </c>
      <c r="AI564" s="34">
        <v>37</v>
      </c>
      <c r="AJ564" s="34">
        <v>192</v>
      </c>
      <c r="AK564" s="34">
        <v>171</v>
      </c>
      <c r="AL564" s="34">
        <v>4.5</v>
      </c>
      <c r="AM564" s="34">
        <v>174</v>
      </c>
      <c r="AN564" s="34" t="s">
        <v>155</v>
      </c>
      <c r="AO564" s="34">
        <v>2</v>
      </c>
      <c r="AP564" s="37">
        <v>0.81231481481481482</v>
      </c>
      <c r="AQ564" s="34">
        <v>47.158650999999999</v>
      </c>
      <c r="AR564" s="34">
        <v>-88.485828999999995</v>
      </c>
      <c r="AS564" s="34">
        <v>310.39999999999998</v>
      </c>
      <c r="AT564" s="34">
        <v>32.700000000000003</v>
      </c>
      <c r="AU564" s="34">
        <v>12</v>
      </c>
      <c r="AV564" s="34">
        <v>8</v>
      </c>
      <c r="AW564" s="34" t="s">
        <v>203</v>
      </c>
      <c r="AX564" s="34">
        <v>1.5</v>
      </c>
      <c r="AY564" s="34">
        <v>1.1614</v>
      </c>
      <c r="AZ564" s="34">
        <v>2.1614</v>
      </c>
      <c r="BA564" s="34">
        <v>13.404</v>
      </c>
      <c r="BB564" s="34">
        <v>13.6</v>
      </c>
      <c r="BC564" s="34">
        <v>1.01</v>
      </c>
      <c r="BD564" s="34">
        <v>15.183</v>
      </c>
      <c r="BE564" s="34">
        <v>2818.26</v>
      </c>
      <c r="BF564" s="34">
        <v>48.134</v>
      </c>
      <c r="BG564" s="34">
        <v>5.8339999999999996</v>
      </c>
      <c r="BH564" s="34">
        <v>6.5000000000000002E-2</v>
      </c>
      <c r="BI564" s="34">
        <v>5.899</v>
      </c>
      <c r="BJ564" s="34">
        <v>4.7969999999999997</v>
      </c>
      <c r="BK564" s="34">
        <v>5.3999999999999999E-2</v>
      </c>
      <c r="BL564" s="34">
        <v>4.851</v>
      </c>
      <c r="BM564" s="34">
        <v>4.2542</v>
      </c>
      <c r="BN564" s="34"/>
      <c r="BO564" s="34"/>
      <c r="BP564" s="34"/>
      <c r="BQ564" s="34">
        <v>0</v>
      </c>
      <c r="BR564" s="34">
        <v>0.192716</v>
      </c>
      <c r="BS564" s="34">
        <v>-5</v>
      </c>
      <c r="BT564" s="34">
        <v>6.0000000000000001E-3</v>
      </c>
      <c r="BU564" s="34">
        <v>4.7094969999999998</v>
      </c>
      <c r="BV564" s="34">
        <v>0</v>
      </c>
      <c r="BW564" s="34" t="s">
        <v>155</v>
      </c>
      <c r="BX564" s="34">
        <v>0.82199999999999995</v>
      </c>
    </row>
    <row r="565" spans="1:76" x14ac:dyDescent="0.25">
      <c r="A565" s="35">
        <v>43167</v>
      </c>
      <c r="B565" s="36">
        <v>1.9846064814814813E-2</v>
      </c>
      <c r="C565" s="34">
        <v>14.41</v>
      </c>
      <c r="D565" s="34">
        <v>0.67359999999999998</v>
      </c>
      <c r="E565" s="34">
        <v>6735.8904110000003</v>
      </c>
      <c r="F565" s="34">
        <v>244.2</v>
      </c>
      <c r="G565" s="34">
        <v>3.3</v>
      </c>
      <c r="H565" s="34">
        <v>627.9</v>
      </c>
      <c r="I565" s="34"/>
      <c r="J565" s="34">
        <v>0</v>
      </c>
      <c r="K565" s="34">
        <v>0.86639999999999995</v>
      </c>
      <c r="L565" s="34">
        <v>12.485799999999999</v>
      </c>
      <c r="M565" s="34">
        <v>0.58360000000000001</v>
      </c>
      <c r="N565" s="34">
        <v>211.6225</v>
      </c>
      <c r="O565" s="34">
        <v>2.8592</v>
      </c>
      <c r="P565" s="34">
        <v>214.5</v>
      </c>
      <c r="Q565" s="34">
        <v>174.02629999999999</v>
      </c>
      <c r="R565" s="34">
        <v>2.3513000000000002</v>
      </c>
      <c r="S565" s="34">
        <v>176.4</v>
      </c>
      <c r="T565" s="34">
        <v>627.8913</v>
      </c>
      <c r="U565" s="34"/>
      <c r="V565" s="34"/>
      <c r="W565" s="34">
        <v>0</v>
      </c>
      <c r="X565" s="34">
        <v>0</v>
      </c>
      <c r="Y565" s="34">
        <v>12.4</v>
      </c>
      <c r="Z565" s="34">
        <v>852</v>
      </c>
      <c r="AA565" s="34">
        <v>853</v>
      </c>
      <c r="AB565" s="34">
        <v>863</v>
      </c>
      <c r="AC565" s="34">
        <v>92</v>
      </c>
      <c r="AD565" s="34">
        <v>29.03</v>
      </c>
      <c r="AE565" s="34">
        <v>0.67</v>
      </c>
      <c r="AF565" s="34">
        <v>979</v>
      </c>
      <c r="AG565" s="34">
        <v>2</v>
      </c>
      <c r="AH565" s="34">
        <v>46</v>
      </c>
      <c r="AI565" s="34">
        <v>37</v>
      </c>
      <c r="AJ565" s="34">
        <v>192</v>
      </c>
      <c r="AK565" s="34">
        <v>171</v>
      </c>
      <c r="AL565" s="34">
        <v>4.5</v>
      </c>
      <c r="AM565" s="34">
        <v>174</v>
      </c>
      <c r="AN565" s="34" t="s">
        <v>155</v>
      </c>
      <c r="AO565" s="34">
        <v>2</v>
      </c>
      <c r="AP565" s="37">
        <v>0.81232638888888886</v>
      </c>
      <c r="AQ565" s="34">
        <v>47.1586</v>
      </c>
      <c r="AR565" s="34">
        <v>-88.485654999999994</v>
      </c>
      <c r="AS565" s="34">
        <v>310.3</v>
      </c>
      <c r="AT565" s="34">
        <v>31.3</v>
      </c>
      <c r="AU565" s="34">
        <v>12</v>
      </c>
      <c r="AV565" s="34">
        <v>8</v>
      </c>
      <c r="AW565" s="34" t="s">
        <v>203</v>
      </c>
      <c r="AX565" s="34">
        <v>1.5</v>
      </c>
      <c r="AY565" s="34">
        <v>1.2</v>
      </c>
      <c r="AZ565" s="34">
        <v>2.2000000000000002</v>
      </c>
      <c r="BA565" s="34">
        <v>13.404</v>
      </c>
      <c r="BB565" s="34">
        <v>13.41</v>
      </c>
      <c r="BC565" s="34">
        <v>1</v>
      </c>
      <c r="BD565" s="34">
        <v>15.414999999999999</v>
      </c>
      <c r="BE565" s="34">
        <v>2763.0630000000001</v>
      </c>
      <c r="BF565" s="34">
        <v>82.203000000000003</v>
      </c>
      <c r="BG565" s="34">
        <v>4.9039999999999999</v>
      </c>
      <c r="BH565" s="34">
        <v>6.6000000000000003E-2</v>
      </c>
      <c r="BI565" s="34">
        <v>4.9710000000000001</v>
      </c>
      <c r="BJ565" s="34">
        <v>4.0330000000000004</v>
      </c>
      <c r="BK565" s="34">
        <v>5.3999999999999999E-2</v>
      </c>
      <c r="BL565" s="34">
        <v>4.0869999999999997</v>
      </c>
      <c r="BM565" s="34">
        <v>4.7949000000000002</v>
      </c>
      <c r="BN565" s="34"/>
      <c r="BO565" s="34"/>
      <c r="BP565" s="34"/>
      <c r="BQ565" s="34">
        <v>0</v>
      </c>
      <c r="BR565" s="34">
        <v>0.13259199999999999</v>
      </c>
      <c r="BS565" s="34">
        <v>-5</v>
      </c>
      <c r="BT565" s="34">
        <v>5.228E-3</v>
      </c>
      <c r="BU565" s="34">
        <v>3.2402169999999999</v>
      </c>
      <c r="BV565" s="34">
        <v>0</v>
      </c>
      <c r="BW565" s="34" t="s">
        <v>155</v>
      </c>
      <c r="BX565" s="34">
        <v>0.82199999999999995</v>
      </c>
    </row>
    <row r="566" spans="1:76" x14ac:dyDescent="0.25">
      <c r="A566" s="35">
        <v>43167</v>
      </c>
      <c r="B566" s="36">
        <v>1.9857638888888886E-2</v>
      </c>
      <c r="C566" s="34">
        <v>14.4</v>
      </c>
      <c r="D566" s="34">
        <v>0.41210000000000002</v>
      </c>
      <c r="E566" s="34">
        <v>4120.5360129999999</v>
      </c>
      <c r="F566" s="34">
        <v>220.5</v>
      </c>
      <c r="G566" s="34">
        <v>3.3</v>
      </c>
      <c r="H566" s="34">
        <v>677.6</v>
      </c>
      <c r="I566" s="34"/>
      <c r="J566" s="34">
        <v>0</v>
      </c>
      <c r="K566" s="34">
        <v>0.86880000000000002</v>
      </c>
      <c r="L566" s="34">
        <v>12.5107</v>
      </c>
      <c r="M566" s="34">
        <v>0.35799999999999998</v>
      </c>
      <c r="N566" s="34">
        <v>191.57910000000001</v>
      </c>
      <c r="O566" s="34">
        <v>2.8448000000000002</v>
      </c>
      <c r="P566" s="34">
        <v>194.4</v>
      </c>
      <c r="Q566" s="34">
        <v>157.5438</v>
      </c>
      <c r="R566" s="34">
        <v>2.3393999999999999</v>
      </c>
      <c r="S566" s="34">
        <v>159.9</v>
      </c>
      <c r="T566" s="34">
        <v>677.62940000000003</v>
      </c>
      <c r="U566" s="34"/>
      <c r="V566" s="34"/>
      <c r="W566" s="34">
        <v>0</v>
      </c>
      <c r="X566" s="34">
        <v>0</v>
      </c>
      <c r="Y566" s="34">
        <v>12.4</v>
      </c>
      <c r="Z566" s="34">
        <v>853</v>
      </c>
      <c r="AA566" s="34">
        <v>854</v>
      </c>
      <c r="AB566" s="34">
        <v>863</v>
      </c>
      <c r="AC566" s="34">
        <v>92</v>
      </c>
      <c r="AD566" s="34">
        <v>29.03</v>
      </c>
      <c r="AE566" s="34">
        <v>0.67</v>
      </c>
      <c r="AF566" s="34">
        <v>979</v>
      </c>
      <c r="AG566" s="34">
        <v>2</v>
      </c>
      <c r="AH566" s="34">
        <v>46</v>
      </c>
      <c r="AI566" s="34">
        <v>37</v>
      </c>
      <c r="AJ566" s="34">
        <v>192</v>
      </c>
      <c r="AK566" s="34">
        <v>171</v>
      </c>
      <c r="AL566" s="34">
        <v>4.5</v>
      </c>
      <c r="AM566" s="34">
        <v>174.2</v>
      </c>
      <c r="AN566" s="34" t="s">
        <v>155</v>
      </c>
      <c r="AO566" s="34">
        <v>2</v>
      </c>
      <c r="AP566" s="37">
        <v>0.81233796296296301</v>
      </c>
      <c r="AQ566" s="34">
        <v>47.158554000000002</v>
      </c>
      <c r="AR566" s="34">
        <v>-88.485493000000005</v>
      </c>
      <c r="AS566" s="34">
        <v>310.2</v>
      </c>
      <c r="AT566" s="34">
        <v>30.7</v>
      </c>
      <c r="AU566" s="34">
        <v>12</v>
      </c>
      <c r="AV566" s="34">
        <v>8</v>
      </c>
      <c r="AW566" s="34" t="s">
        <v>203</v>
      </c>
      <c r="AX566" s="34">
        <v>1.5</v>
      </c>
      <c r="AY566" s="34">
        <v>1.3842000000000001</v>
      </c>
      <c r="AZ566" s="34">
        <v>2.3228</v>
      </c>
      <c r="BA566" s="34">
        <v>13.404</v>
      </c>
      <c r="BB566" s="34">
        <v>13.66</v>
      </c>
      <c r="BC566" s="34">
        <v>1.02</v>
      </c>
      <c r="BD566" s="34">
        <v>15.101000000000001</v>
      </c>
      <c r="BE566" s="34">
        <v>2810.607</v>
      </c>
      <c r="BF566" s="34">
        <v>51.188000000000002</v>
      </c>
      <c r="BG566" s="34">
        <v>4.5069999999999997</v>
      </c>
      <c r="BH566" s="34">
        <v>6.7000000000000004E-2</v>
      </c>
      <c r="BI566" s="34">
        <v>4.5739999999999998</v>
      </c>
      <c r="BJ566" s="34">
        <v>3.706</v>
      </c>
      <c r="BK566" s="34">
        <v>5.5E-2</v>
      </c>
      <c r="BL566" s="34">
        <v>3.7610000000000001</v>
      </c>
      <c r="BM566" s="34">
        <v>5.2533000000000003</v>
      </c>
      <c r="BN566" s="34"/>
      <c r="BO566" s="34"/>
      <c r="BP566" s="34"/>
      <c r="BQ566" s="34">
        <v>0</v>
      </c>
      <c r="BR566" s="34">
        <v>0.14733599999999999</v>
      </c>
      <c r="BS566" s="34">
        <v>-5</v>
      </c>
      <c r="BT566" s="34">
        <v>5.0000000000000001E-3</v>
      </c>
      <c r="BU566" s="34">
        <v>3.6005240000000001</v>
      </c>
      <c r="BV566" s="34">
        <v>0</v>
      </c>
      <c r="BW566" s="34" t="s">
        <v>155</v>
      </c>
      <c r="BX566" s="34">
        <v>0.82199999999999995</v>
      </c>
    </row>
    <row r="567" spans="1:76" x14ac:dyDescent="0.25">
      <c r="A567" s="35">
        <v>43167</v>
      </c>
      <c r="B567" s="36">
        <v>1.9869212962962964E-2</v>
      </c>
      <c r="C567" s="34">
        <v>14.406000000000001</v>
      </c>
      <c r="D567" s="34">
        <v>0.29480000000000001</v>
      </c>
      <c r="E567" s="34">
        <v>2948.0066999999999</v>
      </c>
      <c r="F567" s="34">
        <v>194.8</v>
      </c>
      <c r="G567" s="34">
        <v>3.2</v>
      </c>
      <c r="H567" s="34">
        <v>571.5</v>
      </c>
      <c r="I567" s="34"/>
      <c r="J567" s="34">
        <v>0</v>
      </c>
      <c r="K567" s="34">
        <v>0.86990000000000001</v>
      </c>
      <c r="L567" s="34">
        <v>12.5319</v>
      </c>
      <c r="M567" s="34">
        <v>0.25640000000000002</v>
      </c>
      <c r="N567" s="34">
        <v>169.44479999999999</v>
      </c>
      <c r="O567" s="34">
        <v>2.8071999999999999</v>
      </c>
      <c r="P567" s="34">
        <v>172.3</v>
      </c>
      <c r="Q567" s="34">
        <v>139.3417</v>
      </c>
      <c r="R567" s="34">
        <v>2.3085</v>
      </c>
      <c r="S567" s="34">
        <v>141.69999999999999</v>
      </c>
      <c r="T567" s="34">
        <v>571.52980000000002</v>
      </c>
      <c r="U567" s="34"/>
      <c r="V567" s="34"/>
      <c r="W567" s="34">
        <v>0</v>
      </c>
      <c r="X567" s="34">
        <v>0</v>
      </c>
      <c r="Y567" s="34">
        <v>12.4</v>
      </c>
      <c r="Z567" s="34">
        <v>852</v>
      </c>
      <c r="AA567" s="34">
        <v>854</v>
      </c>
      <c r="AB567" s="34">
        <v>863</v>
      </c>
      <c r="AC567" s="34">
        <v>92</v>
      </c>
      <c r="AD567" s="34">
        <v>29.03</v>
      </c>
      <c r="AE567" s="34">
        <v>0.67</v>
      </c>
      <c r="AF567" s="34">
        <v>979</v>
      </c>
      <c r="AG567" s="34">
        <v>2</v>
      </c>
      <c r="AH567" s="34">
        <v>46</v>
      </c>
      <c r="AI567" s="34">
        <v>37</v>
      </c>
      <c r="AJ567" s="34">
        <v>192</v>
      </c>
      <c r="AK567" s="34">
        <v>171</v>
      </c>
      <c r="AL567" s="34">
        <v>4.5</v>
      </c>
      <c r="AM567" s="34">
        <v>174.6</v>
      </c>
      <c r="AN567" s="34" t="s">
        <v>155</v>
      </c>
      <c r="AO567" s="34">
        <v>2</v>
      </c>
      <c r="AP567" s="37">
        <v>0.81234953703703694</v>
      </c>
      <c r="AQ567" s="34">
        <v>47.158523000000002</v>
      </c>
      <c r="AR567" s="34">
        <v>-88.485335000000006</v>
      </c>
      <c r="AS567" s="34">
        <v>310.10000000000002</v>
      </c>
      <c r="AT567" s="34">
        <v>29.5</v>
      </c>
      <c r="AU567" s="34">
        <v>12</v>
      </c>
      <c r="AV567" s="34">
        <v>8</v>
      </c>
      <c r="AW567" s="34" t="s">
        <v>203</v>
      </c>
      <c r="AX567" s="34">
        <v>1.5</v>
      </c>
      <c r="AY567" s="34">
        <v>1.5</v>
      </c>
      <c r="AZ567" s="34">
        <v>2.2158000000000002</v>
      </c>
      <c r="BA567" s="34">
        <v>13.404</v>
      </c>
      <c r="BB567" s="34">
        <v>13.78</v>
      </c>
      <c r="BC567" s="34">
        <v>1.03</v>
      </c>
      <c r="BD567" s="34">
        <v>14.956</v>
      </c>
      <c r="BE567" s="34">
        <v>2835.3710000000001</v>
      </c>
      <c r="BF567" s="34">
        <v>36.929000000000002</v>
      </c>
      <c r="BG567" s="34">
        <v>4.0149999999999997</v>
      </c>
      <c r="BH567" s="34">
        <v>6.7000000000000004E-2</v>
      </c>
      <c r="BI567" s="34">
        <v>4.0810000000000004</v>
      </c>
      <c r="BJ567" s="34">
        <v>3.3010000000000002</v>
      </c>
      <c r="BK567" s="34">
        <v>5.5E-2</v>
      </c>
      <c r="BL567" s="34">
        <v>3.3559999999999999</v>
      </c>
      <c r="BM567" s="34">
        <v>4.4622000000000002</v>
      </c>
      <c r="BN567" s="34"/>
      <c r="BO567" s="34"/>
      <c r="BP567" s="34"/>
      <c r="BQ567" s="34">
        <v>0</v>
      </c>
      <c r="BR567" s="34">
        <v>0.12975200000000001</v>
      </c>
      <c r="BS567" s="34">
        <v>-5</v>
      </c>
      <c r="BT567" s="34">
        <v>5.7720000000000002E-3</v>
      </c>
      <c r="BU567" s="34">
        <v>3.1708150000000002</v>
      </c>
      <c r="BV567" s="34">
        <v>0</v>
      </c>
      <c r="BW567" s="34" t="s">
        <v>155</v>
      </c>
      <c r="BX567" s="34">
        <v>0.82199999999999995</v>
      </c>
    </row>
    <row r="568" spans="1:76" x14ac:dyDescent="0.25">
      <c r="A568" s="35">
        <v>43167</v>
      </c>
      <c r="B568" s="36">
        <v>1.9880787037037037E-2</v>
      </c>
      <c r="C568" s="34">
        <v>14.41</v>
      </c>
      <c r="D568" s="34">
        <v>0.39450000000000002</v>
      </c>
      <c r="E568" s="34">
        <v>3945.2665590000001</v>
      </c>
      <c r="F568" s="34">
        <v>175.7</v>
      </c>
      <c r="G568" s="34">
        <v>3.2</v>
      </c>
      <c r="H568" s="34">
        <v>568.29999999999995</v>
      </c>
      <c r="I568" s="34"/>
      <c r="J568" s="34">
        <v>0</v>
      </c>
      <c r="K568" s="34">
        <v>0.86899999999999999</v>
      </c>
      <c r="L568" s="34">
        <v>12.521599999999999</v>
      </c>
      <c r="M568" s="34">
        <v>0.34279999999999999</v>
      </c>
      <c r="N568" s="34">
        <v>152.66460000000001</v>
      </c>
      <c r="O568" s="34">
        <v>2.7806000000000002</v>
      </c>
      <c r="P568" s="34">
        <v>155.4</v>
      </c>
      <c r="Q568" s="34">
        <v>125.5427</v>
      </c>
      <c r="R568" s="34">
        <v>2.2866</v>
      </c>
      <c r="S568" s="34">
        <v>127.8</v>
      </c>
      <c r="T568" s="34">
        <v>568.32849999999996</v>
      </c>
      <c r="U568" s="34"/>
      <c r="V568" s="34"/>
      <c r="W568" s="34">
        <v>0</v>
      </c>
      <c r="X568" s="34">
        <v>0</v>
      </c>
      <c r="Y568" s="34">
        <v>12.4</v>
      </c>
      <c r="Z568" s="34">
        <v>853</v>
      </c>
      <c r="AA568" s="34">
        <v>854</v>
      </c>
      <c r="AB568" s="34">
        <v>863</v>
      </c>
      <c r="AC568" s="34">
        <v>92</v>
      </c>
      <c r="AD568" s="34">
        <v>29.03</v>
      </c>
      <c r="AE568" s="34">
        <v>0.67</v>
      </c>
      <c r="AF568" s="34">
        <v>979</v>
      </c>
      <c r="AG568" s="34">
        <v>2</v>
      </c>
      <c r="AH568" s="34">
        <v>46</v>
      </c>
      <c r="AI568" s="34">
        <v>37</v>
      </c>
      <c r="AJ568" s="34">
        <v>192</v>
      </c>
      <c r="AK568" s="34">
        <v>170.2</v>
      </c>
      <c r="AL568" s="34">
        <v>4.4000000000000004</v>
      </c>
      <c r="AM568" s="34">
        <v>174.9</v>
      </c>
      <c r="AN568" s="34" t="s">
        <v>155</v>
      </c>
      <c r="AO568" s="34">
        <v>2</v>
      </c>
      <c r="AP568" s="37">
        <v>0.81236111111111109</v>
      </c>
      <c r="AQ568" s="34">
        <v>47.15851</v>
      </c>
      <c r="AR568" s="34">
        <v>-88.485184000000004</v>
      </c>
      <c r="AS568" s="34">
        <v>310</v>
      </c>
      <c r="AT568" s="34">
        <v>26.5</v>
      </c>
      <c r="AU568" s="34">
        <v>12</v>
      </c>
      <c r="AV568" s="34">
        <v>8</v>
      </c>
      <c r="AW568" s="34" t="s">
        <v>203</v>
      </c>
      <c r="AX568" s="34">
        <v>1.5</v>
      </c>
      <c r="AY568" s="34">
        <v>1.561339</v>
      </c>
      <c r="AZ568" s="34">
        <v>2.1613389999999999</v>
      </c>
      <c r="BA568" s="34">
        <v>13.404</v>
      </c>
      <c r="BB568" s="34">
        <v>13.68</v>
      </c>
      <c r="BC568" s="34">
        <v>1.02</v>
      </c>
      <c r="BD568" s="34">
        <v>15.081</v>
      </c>
      <c r="BE568" s="34">
        <v>2816.375</v>
      </c>
      <c r="BF568" s="34">
        <v>49.076999999999998</v>
      </c>
      <c r="BG568" s="34">
        <v>3.5960000000000001</v>
      </c>
      <c r="BH568" s="34">
        <v>6.5000000000000002E-2</v>
      </c>
      <c r="BI568" s="34">
        <v>3.661</v>
      </c>
      <c r="BJ568" s="34">
        <v>2.9569999999999999</v>
      </c>
      <c r="BK568" s="34">
        <v>5.3999999999999999E-2</v>
      </c>
      <c r="BL568" s="34">
        <v>3.0110000000000001</v>
      </c>
      <c r="BM568" s="34">
        <v>4.4111000000000002</v>
      </c>
      <c r="BN568" s="34"/>
      <c r="BO568" s="34"/>
      <c r="BP568" s="34"/>
      <c r="BQ568" s="34">
        <v>0</v>
      </c>
      <c r="BR568" s="34">
        <v>0.11196399999999999</v>
      </c>
      <c r="BS568" s="34">
        <v>-5</v>
      </c>
      <c r="BT568" s="34">
        <v>6.0000000000000001E-3</v>
      </c>
      <c r="BU568" s="34">
        <v>2.7361209999999998</v>
      </c>
      <c r="BV568" s="34">
        <v>0</v>
      </c>
      <c r="BW568" s="34" t="s">
        <v>155</v>
      </c>
      <c r="BX568" s="34">
        <v>0.82199999999999995</v>
      </c>
    </row>
    <row r="569" spans="1:76" x14ac:dyDescent="0.25">
      <c r="A569" s="35">
        <v>43167</v>
      </c>
      <c r="B569" s="36">
        <v>1.9892361111111111E-2</v>
      </c>
      <c r="C569" s="34">
        <v>14.413</v>
      </c>
      <c r="D569" s="34">
        <v>0.26750000000000002</v>
      </c>
      <c r="E569" s="34">
        <v>2675.0259070000002</v>
      </c>
      <c r="F569" s="34">
        <v>164.2</v>
      </c>
      <c r="G569" s="34">
        <v>3.2</v>
      </c>
      <c r="H569" s="34">
        <v>557.5</v>
      </c>
      <c r="I569" s="34"/>
      <c r="J569" s="34">
        <v>0</v>
      </c>
      <c r="K569" s="34">
        <v>0.87009999999999998</v>
      </c>
      <c r="L569" s="34">
        <v>12.5406</v>
      </c>
      <c r="M569" s="34">
        <v>0.23280000000000001</v>
      </c>
      <c r="N569" s="34">
        <v>142.8605</v>
      </c>
      <c r="O569" s="34">
        <v>2.7843</v>
      </c>
      <c r="P569" s="34">
        <v>145.6</v>
      </c>
      <c r="Q569" s="34">
        <v>117.4803</v>
      </c>
      <c r="R569" s="34">
        <v>2.2896000000000001</v>
      </c>
      <c r="S569" s="34">
        <v>119.8</v>
      </c>
      <c r="T569" s="34">
        <v>557.45579999999995</v>
      </c>
      <c r="U569" s="34"/>
      <c r="V569" s="34"/>
      <c r="W569" s="34">
        <v>0</v>
      </c>
      <c r="X569" s="34">
        <v>0</v>
      </c>
      <c r="Y569" s="34">
        <v>12.4</v>
      </c>
      <c r="Z569" s="34">
        <v>853</v>
      </c>
      <c r="AA569" s="34">
        <v>854</v>
      </c>
      <c r="AB569" s="34">
        <v>863</v>
      </c>
      <c r="AC569" s="34">
        <v>92</v>
      </c>
      <c r="AD569" s="34">
        <v>29.03</v>
      </c>
      <c r="AE569" s="34">
        <v>0.67</v>
      </c>
      <c r="AF569" s="34">
        <v>979</v>
      </c>
      <c r="AG569" s="34">
        <v>2</v>
      </c>
      <c r="AH569" s="34">
        <v>46</v>
      </c>
      <c r="AI569" s="34">
        <v>37</v>
      </c>
      <c r="AJ569" s="34">
        <v>192</v>
      </c>
      <c r="AK569" s="34">
        <v>170</v>
      </c>
      <c r="AL569" s="34">
        <v>4.5</v>
      </c>
      <c r="AM569" s="34">
        <v>175</v>
      </c>
      <c r="AN569" s="34" t="s">
        <v>155</v>
      </c>
      <c r="AO569" s="34">
        <v>1</v>
      </c>
      <c r="AP569" s="37">
        <v>0.81237268518518524</v>
      </c>
      <c r="AQ569" s="34">
        <v>47.158498000000002</v>
      </c>
      <c r="AR569" s="34">
        <v>-88.485039999999998</v>
      </c>
      <c r="AS569" s="34">
        <v>309.89999999999998</v>
      </c>
      <c r="AT569" s="34">
        <v>24.5</v>
      </c>
      <c r="AU569" s="34">
        <v>12</v>
      </c>
      <c r="AV569" s="34">
        <v>8</v>
      </c>
      <c r="AW569" s="34" t="s">
        <v>203</v>
      </c>
      <c r="AX569" s="34">
        <v>1.5</v>
      </c>
      <c r="AY569" s="34">
        <v>1.6613610000000001</v>
      </c>
      <c r="AZ569" s="34">
        <v>2.3227229999999999</v>
      </c>
      <c r="BA569" s="34">
        <v>13.404</v>
      </c>
      <c r="BB569" s="34">
        <v>13.81</v>
      </c>
      <c r="BC569" s="34">
        <v>1.03</v>
      </c>
      <c r="BD569" s="34">
        <v>14.930999999999999</v>
      </c>
      <c r="BE569" s="34">
        <v>2840.9789999999998</v>
      </c>
      <c r="BF569" s="34">
        <v>33.56</v>
      </c>
      <c r="BG569" s="34">
        <v>3.3889999999999998</v>
      </c>
      <c r="BH569" s="34">
        <v>6.6000000000000003E-2</v>
      </c>
      <c r="BI569" s="34">
        <v>3.4550000000000001</v>
      </c>
      <c r="BJ569" s="34">
        <v>2.7869999999999999</v>
      </c>
      <c r="BK569" s="34">
        <v>5.3999999999999999E-2</v>
      </c>
      <c r="BL569" s="34">
        <v>2.8410000000000002</v>
      </c>
      <c r="BM569" s="34">
        <v>4.3579999999999997</v>
      </c>
      <c r="BN569" s="34"/>
      <c r="BO569" s="34"/>
      <c r="BP569" s="34"/>
      <c r="BQ569" s="34">
        <v>0</v>
      </c>
      <c r="BR569" s="34">
        <v>0.106684</v>
      </c>
      <c r="BS569" s="34">
        <v>-5</v>
      </c>
      <c r="BT569" s="34">
        <v>5.228E-3</v>
      </c>
      <c r="BU569" s="34">
        <v>2.6070899999999999</v>
      </c>
      <c r="BV569" s="34">
        <v>0</v>
      </c>
      <c r="BW569" s="34" t="s">
        <v>155</v>
      </c>
      <c r="BX569" s="34">
        <v>0.82199999999999995</v>
      </c>
    </row>
    <row r="570" spans="1:76" x14ac:dyDescent="0.25">
      <c r="A570" s="35">
        <v>43167</v>
      </c>
      <c r="B570" s="36">
        <v>1.9903935185185184E-2</v>
      </c>
      <c r="C570" s="34">
        <v>14.422000000000001</v>
      </c>
      <c r="D570" s="34">
        <v>0.12379999999999999</v>
      </c>
      <c r="E570" s="34">
        <v>1237.9246860000001</v>
      </c>
      <c r="F570" s="34">
        <v>148.69999999999999</v>
      </c>
      <c r="G570" s="34">
        <v>3.2</v>
      </c>
      <c r="H570" s="34">
        <v>493.5</v>
      </c>
      <c r="I570" s="34"/>
      <c r="J570" s="34">
        <v>0</v>
      </c>
      <c r="K570" s="34">
        <v>0.87129999999999996</v>
      </c>
      <c r="L570" s="34">
        <v>12.566800000000001</v>
      </c>
      <c r="M570" s="34">
        <v>0.1079</v>
      </c>
      <c r="N570" s="34">
        <v>129.5386</v>
      </c>
      <c r="O570" s="34">
        <v>2.7883</v>
      </c>
      <c r="P570" s="34">
        <v>132.30000000000001</v>
      </c>
      <c r="Q570" s="34">
        <v>106.52509999999999</v>
      </c>
      <c r="R570" s="34">
        <v>2.2928999999999999</v>
      </c>
      <c r="S570" s="34">
        <v>108.8</v>
      </c>
      <c r="T570" s="34">
        <v>493.54820000000001</v>
      </c>
      <c r="U570" s="34"/>
      <c r="V570" s="34"/>
      <c r="W570" s="34">
        <v>0</v>
      </c>
      <c r="X570" s="34">
        <v>0</v>
      </c>
      <c r="Y570" s="34">
        <v>12.4</v>
      </c>
      <c r="Z570" s="34">
        <v>852</v>
      </c>
      <c r="AA570" s="34">
        <v>853</v>
      </c>
      <c r="AB570" s="34">
        <v>862</v>
      </c>
      <c r="AC570" s="34">
        <v>92</v>
      </c>
      <c r="AD570" s="34">
        <v>29.03</v>
      </c>
      <c r="AE570" s="34">
        <v>0.67</v>
      </c>
      <c r="AF570" s="34">
        <v>979</v>
      </c>
      <c r="AG570" s="34">
        <v>2</v>
      </c>
      <c r="AH570" s="34">
        <v>46</v>
      </c>
      <c r="AI570" s="34">
        <v>37</v>
      </c>
      <c r="AJ570" s="34">
        <v>192</v>
      </c>
      <c r="AK570" s="34">
        <v>170</v>
      </c>
      <c r="AL570" s="34">
        <v>4.4000000000000004</v>
      </c>
      <c r="AM570" s="34">
        <v>175</v>
      </c>
      <c r="AN570" s="34" t="s">
        <v>155</v>
      </c>
      <c r="AO570" s="34">
        <v>1</v>
      </c>
      <c r="AP570" s="37">
        <v>0.81238425925925928</v>
      </c>
      <c r="AQ570" s="34">
        <v>47.15849</v>
      </c>
      <c r="AR570" s="34">
        <v>-88.484898000000001</v>
      </c>
      <c r="AS570" s="34">
        <v>309.8</v>
      </c>
      <c r="AT570" s="34">
        <v>23.3</v>
      </c>
      <c r="AU570" s="34">
        <v>12</v>
      </c>
      <c r="AV570" s="34">
        <v>8</v>
      </c>
      <c r="AW570" s="34" t="s">
        <v>203</v>
      </c>
      <c r="AX570" s="34">
        <v>1.5613999999999999</v>
      </c>
      <c r="AY570" s="34">
        <v>1.8842000000000001</v>
      </c>
      <c r="AZ570" s="34">
        <v>2.5228000000000002</v>
      </c>
      <c r="BA570" s="34">
        <v>13.404</v>
      </c>
      <c r="BB570" s="34">
        <v>13.95</v>
      </c>
      <c r="BC570" s="34">
        <v>1.04</v>
      </c>
      <c r="BD570" s="34">
        <v>14.766999999999999</v>
      </c>
      <c r="BE570" s="34">
        <v>2870.5039999999999</v>
      </c>
      <c r="BF570" s="34">
        <v>15.682</v>
      </c>
      <c r="BG570" s="34">
        <v>3.0990000000000002</v>
      </c>
      <c r="BH570" s="34">
        <v>6.7000000000000004E-2</v>
      </c>
      <c r="BI570" s="34">
        <v>3.165</v>
      </c>
      <c r="BJ570" s="34">
        <v>2.548</v>
      </c>
      <c r="BK570" s="34">
        <v>5.5E-2</v>
      </c>
      <c r="BL570" s="34">
        <v>2.6030000000000002</v>
      </c>
      <c r="BM570" s="34">
        <v>3.8902999999999999</v>
      </c>
      <c r="BN570" s="34"/>
      <c r="BO570" s="34"/>
      <c r="BP570" s="34"/>
      <c r="BQ570" s="34">
        <v>0</v>
      </c>
      <c r="BR570" s="34">
        <v>0.124528</v>
      </c>
      <c r="BS570" s="34">
        <v>-5</v>
      </c>
      <c r="BT570" s="34">
        <v>6.5440000000000003E-3</v>
      </c>
      <c r="BU570" s="34">
        <v>3.0431530000000002</v>
      </c>
      <c r="BV570" s="34">
        <v>0</v>
      </c>
      <c r="BW570" s="34" t="s">
        <v>155</v>
      </c>
      <c r="BX570" s="34">
        <v>0.82199999999999995</v>
      </c>
    </row>
    <row r="571" spans="1:76" x14ac:dyDescent="0.25">
      <c r="A571" s="35">
        <v>43167</v>
      </c>
      <c r="B571" s="36">
        <v>1.9915509259259261E-2</v>
      </c>
      <c r="C571" s="34">
        <v>14.439</v>
      </c>
      <c r="D571" s="34">
        <v>7.6600000000000001E-2</v>
      </c>
      <c r="E571" s="34">
        <v>765.66129000000001</v>
      </c>
      <c r="F571" s="34">
        <v>136.6</v>
      </c>
      <c r="G571" s="34">
        <v>3.1</v>
      </c>
      <c r="H571" s="34">
        <v>454.3</v>
      </c>
      <c r="I571" s="34"/>
      <c r="J571" s="34">
        <v>0</v>
      </c>
      <c r="K571" s="34">
        <v>0.87170000000000003</v>
      </c>
      <c r="L571" s="34">
        <v>12.585800000000001</v>
      </c>
      <c r="M571" s="34">
        <v>6.6699999999999995E-2</v>
      </c>
      <c r="N571" s="34">
        <v>119.0431</v>
      </c>
      <c r="O571" s="34">
        <v>2.7021000000000002</v>
      </c>
      <c r="P571" s="34">
        <v>121.7</v>
      </c>
      <c r="Q571" s="34">
        <v>97.894300000000001</v>
      </c>
      <c r="R571" s="34">
        <v>2.2221000000000002</v>
      </c>
      <c r="S571" s="34">
        <v>100.1</v>
      </c>
      <c r="T571" s="34">
        <v>454.33080000000001</v>
      </c>
      <c r="U571" s="34"/>
      <c r="V571" s="34"/>
      <c r="W571" s="34">
        <v>0</v>
      </c>
      <c r="X571" s="34">
        <v>0</v>
      </c>
      <c r="Y571" s="34">
        <v>12.4</v>
      </c>
      <c r="Z571" s="34">
        <v>853</v>
      </c>
      <c r="AA571" s="34">
        <v>854</v>
      </c>
      <c r="AB571" s="34">
        <v>862</v>
      </c>
      <c r="AC571" s="34">
        <v>92</v>
      </c>
      <c r="AD571" s="34">
        <v>29.03</v>
      </c>
      <c r="AE571" s="34">
        <v>0.67</v>
      </c>
      <c r="AF571" s="34">
        <v>979</v>
      </c>
      <c r="AG571" s="34">
        <v>2</v>
      </c>
      <c r="AH571" s="34">
        <v>45.228000000000002</v>
      </c>
      <c r="AI571" s="34">
        <v>37</v>
      </c>
      <c r="AJ571" s="34">
        <v>192</v>
      </c>
      <c r="AK571" s="34">
        <v>170</v>
      </c>
      <c r="AL571" s="34">
        <v>4.4000000000000004</v>
      </c>
      <c r="AM571" s="34">
        <v>175</v>
      </c>
      <c r="AN571" s="34" t="s">
        <v>155</v>
      </c>
      <c r="AO571" s="34">
        <v>1</v>
      </c>
      <c r="AP571" s="37">
        <v>0.81239583333333332</v>
      </c>
      <c r="AQ571" s="34">
        <v>47.158490999999998</v>
      </c>
      <c r="AR571" s="34">
        <v>-88.484763000000001</v>
      </c>
      <c r="AS571" s="34">
        <v>309.8</v>
      </c>
      <c r="AT571" s="34">
        <v>22.7</v>
      </c>
      <c r="AU571" s="34">
        <v>12</v>
      </c>
      <c r="AV571" s="34">
        <v>8</v>
      </c>
      <c r="AW571" s="34" t="s">
        <v>203</v>
      </c>
      <c r="AX571" s="34">
        <v>1.8455999999999999</v>
      </c>
      <c r="AY571" s="34">
        <v>2.0613999999999999</v>
      </c>
      <c r="AZ571" s="34">
        <v>2.8456000000000001</v>
      </c>
      <c r="BA571" s="34">
        <v>13.404</v>
      </c>
      <c r="BB571" s="34">
        <v>13.99</v>
      </c>
      <c r="BC571" s="34">
        <v>1.04</v>
      </c>
      <c r="BD571" s="34">
        <v>14.725</v>
      </c>
      <c r="BE571" s="34">
        <v>2880.7620000000002</v>
      </c>
      <c r="BF571" s="34">
        <v>9.7230000000000008</v>
      </c>
      <c r="BG571" s="34">
        <v>2.8530000000000002</v>
      </c>
      <c r="BH571" s="34">
        <v>6.5000000000000002E-2</v>
      </c>
      <c r="BI571" s="34">
        <v>2.9180000000000001</v>
      </c>
      <c r="BJ571" s="34">
        <v>2.3460000000000001</v>
      </c>
      <c r="BK571" s="34">
        <v>5.2999999999999999E-2</v>
      </c>
      <c r="BL571" s="34">
        <v>2.4</v>
      </c>
      <c r="BM571" s="34">
        <v>3.5886</v>
      </c>
      <c r="BN571" s="34"/>
      <c r="BO571" s="34"/>
      <c r="BP571" s="34"/>
      <c r="BQ571" s="34">
        <v>0</v>
      </c>
      <c r="BR571" s="34">
        <v>0.121508</v>
      </c>
      <c r="BS571" s="34">
        <v>-5</v>
      </c>
      <c r="BT571" s="34">
        <v>6.228E-3</v>
      </c>
      <c r="BU571" s="34">
        <v>2.9693510000000001</v>
      </c>
      <c r="BV571" s="34">
        <v>0</v>
      </c>
      <c r="BW571" s="34" t="s">
        <v>155</v>
      </c>
      <c r="BX571" s="34">
        <v>0.82199999999999995</v>
      </c>
    </row>
    <row r="572" spans="1:76" x14ac:dyDescent="0.25">
      <c r="A572" s="35">
        <v>43167</v>
      </c>
      <c r="B572" s="36">
        <v>1.9927083333333335E-2</v>
      </c>
      <c r="C572" s="34">
        <v>14.448</v>
      </c>
      <c r="D572" s="34">
        <v>7.3499999999999996E-2</v>
      </c>
      <c r="E572" s="34">
        <v>734.97516599999994</v>
      </c>
      <c r="F572" s="34">
        <v>125.7</v>
      </c>
      <c r="G572" s="34">
        <v>3.1</v>
      </c>
      <c r="H572" s="34">
        <v>432.4</v>
      </c>
      <c r="I572" s="34"/>
      <c r="J572" s="34">
        <v>0</v>
      </c>
      <c r="K572" s="34">
        <v>0.87170000000000003</v>
      </c>
      <c r="L572" s="34">
        <v>12.5936</v>
      </c>
      <c r="M572" s="34">
        <v>6.4100000000000004E-2</v>
      </c>
      <c r="N572" s="34">
        <v>109.52800000000001</v>
      </c>
      <c r="O572" s="34">
        <v>2.7021000000000002</v>
      </c>
      <c r="P572" s="34">
        <v>112.2</v>
      </c>
      <c r="Q572" s="34">
        <v>90.069599999999994</v>
      </c>
      <c r="R572" s="34">
        <v>2.2221000000000002</v>
      </c>
      <c r="S572" s="34">
        <v>92.3</v>
      </c>
      <c r="T572" s="34">
        <v>432.3621</v>
      </c>
      <c r="U572" s="34"/>
      <c r="V572" s="34"/>
      <c r="W572" s="34">
        <v>0</v>
      </c>
      <c r="X572" s="34">
        <v>0</v>
      </c>
      <c r="Y572" s="34">
        <v>12.4</v>
      </c>
      <c r="Z572" s="34">
        <v>853</v>
      </c>
      <c r="AA572" s="34">
        <v>853</v>
      </c>
      <c r="AB572" s="34">
        <v>862</v>
      </c>
      <c r="AC572" s="34">
        <v>92</v>
      </c>
      <c r="AD572" s="34">
        <v>29.03</v>
      </c>
      <c r="AE572" s="34">
        <v>0.67</v>
      </c>
      <c r="AF572" s="34">
        <v>979</v>
      </c>
      <c r="AG572" s="34">
        <v>2</v>
      </c>
      <c r="AH572" s="34">
        <v>45.771999999999998</v>
      </c>
      <c r="AI572" s="34">
        <v>37</v>
      </c>
      <c r="AJ572" s="34">
        <v>192</v>
      </c>
      <c r="AK572" s="34">
        <v>170</v>
      </c>
      <c r="AL572" s="34">
        <v>4.5</v>
      </c>
      <c r="AM572" s="34">
        <v>175</v>
      </c>
      <c r="AN572" s="34" t="s">
        <v>155</v>
      </c>
      <c r="AO572" s="34">
        <v>1</v>
      </c>
      <c r="AP572" s="37">
        <v>0.81240740740740736</v>
      </c>
      <c r="AQ572" s="34">
        <v>47.158515999999999</v>
      </c>
      <c r="AR572" s="34">
        <v>-88.484639000000001</v>
      </c>
      <c r="AS572" s="34">
        <v>309.60000000000002</v>
      </c>
      <c r="AT572" s="34">
        <v>21.3</v>
      </c>
      <c r="AU572" s="34">
        <v>12</v>
      </c>
      <c r="AV572" s="34">
        <v>8</v>
      </c>
      <c r="AW572" s="34" t="s">
        <v>203</v>
      </c>
      <c r="AX572" s="34">
        <v>2</v>
      </c>
      <c r="AY572" s="34">
        <v>2.1</v>
      </c>
      <c r="AZ572" s="34">
        <v>3</v>
      </c>
      <c r="BA572" s="34">
        <v>13.404</v>
      </c>
      <c r="BB572" s="34">
        <v>13.98</v>
      </c>
      <c r="BC572" s="34">
        <v>1.04</v>
      </c>
      <c r="BD572" s="34">
        <v>14.724</v>
      </c>
      <c r="BE572" s="34">
        <v>2881.88</v>
      </c>
      <c r="BF572" s="34">
        <v>9.3309999999999995</v>
      </c>
      <c r="BG572" s="34">
        <v>2.625</v>
      </c>
      <c r="BH572" s="34">
        <v>6.5000000000000002E-2</v>
      </c>
      <c r="BI572" s="34">
        <v>2.69</v>
      </c>
      <c r="BJ572" s="34">
        <v>2.1579999999999999</v>
      </c>
      <c r="BK572" s="34">
        <v>5.2999999999999999E-2</v>
      </c>
      <c r="BL572" s="34">
        <v>2.2120000000000002</v>
      </c>
      <c r="BM572" s="34">
        <v>3.4142999999999999</v>
      </c>
      <c r="BN572" s="34"/>
      <c r="BO572" s="34"/>
      <c r="BP572" s="34"/>
      <c r="BQ572" s="34">
        <v>0</v>
      </c>
      <c r="BR572" s="34">
        <v>0.15451200000000001</v>
      </c>
      <c r="BS572" s="34">
        <v>-5</v>
      </c>
      <c r="BT572" s="34">
        <v>5.228E-3</v>
      </c>
      <c r="BU572" s="34">
        <v>3.775887</v>
      </c>
      <c r="BV572" s="34">
        <v>0</v>
      </c>
      <c r="BW572" s="34" t="s">
        <v>155</v>
      </c>
      <c r="BX572" s="34">
        <v>0.82199999999999995</v>
      </c>
    </row>
    <row r="573" spans="1:76" x14ac:dyDescent="0.25">
      <c r="A573" s="35">
        <v>43167</v>
      </c>
      <c r="B573" s="36">
        <v>1.9938657407407408E-2</v>
      </c>
      <c r="C573" s="34">
        <v>14.475</v>
      </c>
      <c r="D573" s="34">
        <v>3.2899999999999999E-2</v>
      </c>
      <c r="E573" s="34">
        <v>329.34602599999999</v>
      </c>
      <c r="F573" s="34">
        <v>114.3</v>
      </c>
      <c r="G573" s="34">
        <v>3.1</v>
      </c>
      <c r="H573" s="34">
        <v>403.7</v>
      </c>
      <c r="I573" s="34"/>
      <c r="J573" s="34">
        <v>0</v>
      </c>
      <c r="K573" s="34">
        <v>0.87180000000000002</v>
      </c>
      <c r="L573" s="34">
        <v>12.619199999999999</v>
      </c>
      <c r="M573" s="34">
        <v>2.87E-2</v>
      </c>
      <c r="N573" s="34">
        <v>99.659700000000001</v>
      </c>
      <c r="O573" s="34">
        <v>2.6957</v>
      </c>
      <c r="P573" s="34">
        <v>102.4</v>
      </c>
      <c r="Q573" s="34">
        <v>81.954400000000007</v>
      </c>
      <c r="R573" s="34">
        <v>2.2168000000000001</v>
      </c>
      <c r="S573" s="34">
        <v>84.2</v>
      </c>
      <c r="T573" s="34">
        <v>403.7081</v>
      </c>
      <c r="U573" s="34"/>
      <c r="V573" s="34"/>
      <c r="W573" s="34">
        <v>0</v>
      </c>
      <c r="X573" s="34">
        <v>0</v>
      </c>
      <c r="Y573" s="34">
        <v>12.4</v>
      </c>
      <c r="Z573" s="34">
        <v>853</v>
      </c>
      <c r="AA573" s="34">
        <v>854</v>
      </c>
      <c r="AB573" s="34">
        <v>862</v>
      </c>
      <c r="AC573" s="34">
        <v>92</v>
      </c>
      <c r="AD573" s="34">
        <v>29.03</v>
      </c>
      <c r="AE573" s="34">
        <v>0.67</v>
      </c>
      <c r="AF573" s="34">
        <v>979</v>
      </c>
      <c r="AG573" s="34">
        <v>2</v>
      </c>
      <c r="AH573" s="34">
        <v>46</v>
      </c>
      <c r="AI573" s="34">
        <v>37</v>
      </c>
      <c r="AJ573" s="34">
        <v>192</v>
      </c>
      <c r="AK573" s="34">
        <v>170</v>
      </c>
      <c r="AL573" s="34">
        <v>4.4000000000000004</v>
      </c>
      <c r="AM573" s="34">
        <v>175</v>
      </c>
      <c r="AN573" s="34" t="s">
        <v>155</v>
      </c>
      <c r="AO573" s="34">
        <v>1</v>
      </c>
      <c r="AP573" s="37">
        <v>0.81241898148148151</v>
      </c>
      <c r="AQ573" s="34">
        <v>47.158555999999997</v>
      </c>
      <c r="AR573" s="34">
        <v>-88.484530000000007</v>
      </c>
      <c r="AS573" s="34">
        <v>309.39999999999998</v>
      </c>
      <c r="AT573" s="34">
        <v>20.399999999999999</v>
      </c>
      <c r="AU573" s="34">
        <v>12</v>
      </c>
      <c r="AV573" s="34">
        <v>8</v>
      </c>
      <c r="AW573" s="34" t="s">
        <v>203</v>
      </c>
      <c r="AX573" s="34">
        <v>2.3069999999999999</v>
      </c>
      <c r="AY573" s="34">
        <v>2.407</v>
      </c>
      <c r="AZ573" s="34">
        <v>3.4298000000000002</v>
      </c>
      <c r="BA573" s="34">
        <v>13.404</v>
      </c>
      <c r="BB573" s="34">
        <v>14</v>
      </c>
      <c r="BC573" s="34">
        <v>1.04</v>
      </c>
      <c r="BD573" s="34">
        <v>14.702999999999999</v>
      </c>
      <c r="BE573" s="34">
        <v>2890.6210000000001</v>
      </c>
      <c r="BF573" s="34">
        <v>4.1859999999999999</v>
      </c>
      <c r="BG573" s="34">
        <v>2.391</v>
      </c>
      <c r="BH573" s="34">
        <v>6.5000000000000002E-2</v>
      </c>
      <c r="BI573" s="34">
        <v>2.4550000000000001</v>
      </c>
      <c r="BJ573" s="34">
        <v>1.966</v>
      </c>
      <c r="BK573" s="34">
        <v>5.2999999999999999E-2</v>
      </c>
      <c r="BL573" s="34">
        <v>2.0190000000000001</v>
      </c>
      <c r="BM573" s="34">
        <v>3.1911999999999998</v>
      </c>
      <c r="BN573" s="34"/>
      <c r="BO573" s="34"/>
      <c r="BP573" s="34"/>
      <c r="BQ573" s="34">
        <v>0</v>
      </c>
      <c r="BR573" s="34">
        <v>0.16808799999999999</v>
      </c>
      <c r="BS573" s="34">
        <v>-5</v>
      </c>
      <c r="BT573" s="34">
        <v>5.7720000000000002E-3</v>
      </c>
      <c r="BU573" s="34">
        <v>4.1076509999999997</v>
      </c>
      <c r="BV573" s="34">
        <v>0</v>
      </c>
      <c r="BW573" s="34" t="s">
        <v>155</v>
      </c>
      <c r="BX573" s="34">
        <v>0.82199999999999995</v>
      </c>
    </row>
    <row r="574" spans="1:76" x14ac:dyDescent="0.25">
      <c r="A574" s="35">
        <v>43167</v>
      </c>
      <c r="B574" s="36">
        <v>1.9950231481481482E-2</v>
      </c>
      <c r="C574" s="34">
        <v>14.49</v>
      </c>
      <c r="D574" s="34">
        <v>2.3E-2</v>
      </c>
      <c r="E574" s="34">
        <v>229.699499</v>
      </c>
      <c r="F574" s="34">
        <v>107.8</v>
      </c>
      <c r="G574" s="34">
        <v>3</v>
      </c>
      <c r="H574" s="34">
        <v>391</v>
      </c>
      <c r="I574" s="34"/>
      <c r="J574" s="34">
        <v>0</v>
      </c>
      <c r="K574" s="34">
        <v>0.87170000000000003</v>
      </c>
      <c r="L574" s="34">
        <v>12.630699999999999</v>
      </c>
      <c r="M574" s="34">
        <v>0.02</v>
      </c>
      <c r="N574" s="34">
        <v>93.971100000000007</v>
      </c>
      <c r="O574" s="34">
        <v>2.6151</v>
      </c>
      <c r="P574" s="34">
        <v>96.6</v>
      </c>
      <c r="Q574" s="34">
        <v>77.349800000000002</v>
      </c>
      <c r="R574" s="34">
        <v>2.1524999999999999</v>
      </c>
      <c r="S574" s="34">
        <v>79.5</v>
      </c>
      <c r="T574" s="34">
        <v>391.04559999999998</v>
      </c>
      <c r="U574" s="34"/>
      <c r="V574" s="34"/>
      <c r="W574" s="34">
        <v>0</v>
      </c>
      <c r="X574" s="34">
        <v>0</v>
      </c>
      <c r="Y574" s="34">
        <v>12.2</v>
      </c>
      <c r="Z574" s="34">
        <v>854</v>
      </c>
      <c r="AA574" s="34">
        <v>855</v>
      </c>
      <c r="AB574" s="34">
        <v>863</v>
      </c>
      <c r="AC574" s="34">
        <v>92.8</v>
      </c>
      <c r="AD574" s="34">
        <v>29.28</v>
      </c>
      <c r="AE574" s="34">
        <v>0.67</v>
      </c>
      <c r="AF574" s="34">
        <v>979</v>
      </c>
      <c r="AG574" s="34">
        <v>2</v>
      </c>
      <c r="AH574" s="34">
        <v>45.228771000000002</v>
      </c>
      <c r="AI574" s="34">
        <v>37</v>
      </c>
      <c r="AJ574" s="34">
        <v>192</v>
      </c>
      <c r="AK574" s="34">
        <v>170</v>
      </c>
      <c r="AL574" s="34">
        <v>4.2</v>
      </c>
      <c r="AM574" s="34">
        <v>175</v>
      </c>
      <c r="AN574" s="34" t="s">
        <v>155</v>
      </c>
      <c r="AO574" s="34">
        <v>1</v>
      </c>
      <c r="AP574" s="37">
        <v>0.81243055555555566</v>
      </c>
      <c r="AQ574" s="34">
        <v>47.158597999999998</v>
      </c>
      <c r="AR574" s="34">
        <v>-88.484426999999997</v>
      </c>
      <c r="AS574" s="34">
        <v>309.2</v>
      </c>
      <c r="AT574" s="34">
        <v>19.899999999999999</v>
      </c>
      <c r="AU574" s="34">
        <v>12</v>
      </c>
      <c r="AV574" s="34">
        <v>8</v>
      </c>
      <c r="AW574" s="34" t="s">
        <v>203</v>
      </c>
      <c r="AX574" s="34">
        <v>1.9474</v>
      </c>
      <c r="AY574" s="34">
        <v>2.6</v>
      </c>
      <c r="AZ574" s="34">
        <v>3.2702</v>
      </c>
      <c r="BA574" s="34">
        <v>13.404</v>
      </c>
      <c r="BB574" s="34">
        <v>14</v>
      </c>
      <c r="BC574" s="34">
        <v>1.04</v>
      </c>
      <c r="BD574" s="34">
        <v>14.72</v>
      </c>
      <c r="BE574" s="34">
        <v>2892.902</v>
      </c>
      <c r="BF574" s="34">
        <v>2.919</v>
      </c>
      <c r="BG574" s="34">
        <v>2.254</v>
      </c>
      <c r="BH574" s="34">
        <v>6.3E-2</v>
      </c>
      <c r="BI574" s="34">
        <v>2.3170000000000002</v>
      </c>
      <c r="BJ574" s="34">
        <v>1.855</v>
      </c>
      <c r="BK574" s="34">
        <v>5.1999999999999998E-2</v>
      </c>
      <c r="BL574" s="34">
        <v>1.907</v>
      </c>
      <c r="BM574" s="34">
        <v>3.0907</v>
      </c>
      <c r="BN574" s="34"/>
      <c r="BO574" s="34"/>
      <c r="BP574" s="34"/>
      <c r="BQ574" s="34">
        <v>0</v>
      </c>
      <c r="BR574" s="34">
        <v>0.158974</v>
      </c>
      <c r="BS574" s="34">
        <v>-5</v>
      </c>
      <c r="BT574" s="34">
        <v>6.0000000000000001E-3</v>
      </c>
      <c r="BU574" s="34">
        <v>3.8849279999999999</v>
      </c>
      <c r="BV574" s="34">
        <v>0</v>
      </c>
      <c r="BW574" s="34" t="s">
        <v>155</v>
      </c>
      <c r="BX574" s="34">
        <v>0.82299999999999995</v>
      </c>
    </row>
    <row r="575" spans="1:76" x14ac:dyDescent="0.25">
      <c r="A575" s="35">
        <v>43167</v>
      </c>
      <c r="B575" s="36">
        <v>1.9961805555555556E-2</v>
      </c>
      <c r="C575" s="34">
        <v>14.493</v>
      </c>
      <c r="D575" s="34">
        <v>2.2200000000000001E-2</v>
      </c>
      <c r="E575" s="34">
        <v>222.16566</v>
      </c>
      <c r="F575" s="34">
        <v>106.7</v>
      </c>
      <c r="G575" s="34">
        <v>3</v>
      </c>
      <c r="H575" s="34">
        <v>405.1</v>
      </c>
      <c r="I575" s="34"/>
      <c r="J575" s="34">
        <v>0</v>
      </c>
      <c r="K575" s="34">
        <v>0.87160000000000004</v>
      </c>
      <c r="L575" s="34">
        <v>12.6319</v>
      </c>
      <c r="M575" s="34">
        <v>1.9400000000000001E-2</v>
      </c>
      <c r="N575" s="34">
        <v>92.966700000000003</v>
      </c>
      <c r="O575" s="34">
        <v>2.6080000000000001</v>
      </c>
      <c r="P575" s="34">
        <v>95.6</v>
      </c>
      <c r="Q575" s="34">
        <v>76.544499999999999</v>
      </c>
      <c r="R575" s="34">
        <v>2.1473</v>
      </c>
      <c r="S575" s="34">
        <v>78.7</v>
      </c>
      <c r="T575" s="34">
        <v>405.10750000000002</v>
      </c>
      <c r="U575" s="34"/>
      <c r="V575" s="34"/>
      <c r="W575" s="34">
        <v>0</v>
      </c>
      <c r="X575" s="34">
        <v>0</v>
      </c>
      <c r="Y575" s="34">
        <v>12</v>
      </c>
      <c r="Z575" s="34">
        <v>856</v>
      </c>
      <c r="AA575" s="34">
        <v>856</v>
      </c>
      <c r="AB575" s="34">
        <v>862</v>
      </c>
      <c r="AC575" s="34">
        <v>93</v>
      </c>
      <c r="AD575" s="34">
        <v>29.35</v>
      </c>
      <c r="AE575" s="34">
        <v>0.67</v>
      </c>
      <c r="AF575" s="34">
        <v>979</v>
      </c>
      <c r="AG575" s="34">
        <v>2</v>
      </c>
      <c r="AH575" s="34">
        <v>45</v>
      </c>
      <c r="AI575" s="34">
        <v>37</v>
      </c>
      <c r="AJ575" s="34">
        <v>192</v>
      </c>
      <c r="AK575" s="34">
        <v>169.2</v>
      </c>
      <c r="AL575" s="34">
        <v>4.0999999999999996</v>
      </c>
      <c r="AM575" s="34">
        <v>175</v>
      </c>
      <c r="AN575" s="34" t="s">
        <v>155</v>
      </c>
      <c r="AO575" s="34">
        <v>1</v>
      </c>
      <c r="AP575" s="37">
        <v>0.81244212962962958</v>
      </c>
      <c r="AQ575" s="34">
        <v>47.158639999999998</v>
      </c>
      <c r="AR575" s="34">
        <v>-88.484326999999993</v>
      </c>
      <c r="AS575" s="34">
        <v>309</v>
      </c>
      <c r="AT575" s="34">
        <v>19.600000000000001</v>
      </c>
      <c r="AU575" s="34">
        <v>12</v>
      </c>
      <c r="AV575" s="34">
        <v>8</v>
      </c>
      <c r="AW575" s="34" t="s">
        <v>203</v>
      </c>
      <c r="AX575" s="34">
        <v>1.6</v>
      </c>
      <c r="AY575" s="34">
        <v>2.6</v>
      </c>
      <c r="AZ575" s="34">
        <v>3</v>
      </c>
      <c r="BA575" s="34">
        <v>13.404</v>
      </c>
      <c r="BB575" s="34">
        <v>14</v>
      </c>
      <c r="BC575" s="34">
        <v>1.04</v>
      </c>
      <c r="BD575" s="34">
        <v>14.731999999999999</v>
      </c>
      <c r="BE575" s="34">
        <v>2892.7310000000002</v>
      </c>
      <c r="BF575" s="34">
        <v>2.8220000000000001</v>
      </c>
      <c r="BG575" s="34">
        <v>2.2290000000000001</v>
      </c>
      <c r="BH575" s="34">
        <v>6.3E-2</v>
      </c>
      <c r="BI575" s="34">
        <v>2.2919999999999998</v>
      </c>
      <c r="BJ575" s="34">
        <v>1.8360000000000001</v>
      </c>
      <c r="BK575" s="34">
        <v>5.0999999999999997E-2</v>
      </c>
      <c r="BL575" s="34">
        <v>1.887</v>
      </c>
      <c r="BM575" s="34">
        <v>3.2012999999999998</v>
      </c>
      <c r="BN575" s="34"/>
      <c r="BO575" s="34"/>
      <c r="BP575" s="34"/>
      <c r="BQ575" s="34">
        <v>0</v>
      </c>
      <c r="BR575" s="34">
        <v>0.18687100000000001</v>
      </c>
      <c r="BS575" s="34">
        <v>-5</v>
      </c>
      <c r="BT575" s="34">
        <v>6.0000000000000001E-3</v>
      </c>
      <c r="BU575" s="34">
        <v>4.5666570000000002</v>
      </c>
      <c r="BV575" s="34">
        <v>0</v>
      </c>
      <c r="BW575" s="34" t="s">
        <v>155</v>
      </c>
      <c r="BX575" s="34">
        <v>0.82299999999999995</v>
      </c>
    </row>
    <row r="576" spans="1:76" x14ac:dyDescent="0.25">
      <c r="A576" s="35">
        <v>43167</v>
      </c>
      <c r="B576" s="36">
        <v>1.9973379629629629E-2</v>
      </c>
      <c r="C576" s="34">
        <v>14.5</v>
      </c>
      <c r="D576" s="34">
        <v>3.4599999999999999E-2</v>
      </c>
      <c r="E576" s="34">
        <v>345.696822</v>
      </c>
      <c r="F576" s="34">
        <v>114.3</v>
      </c>
      <c r="G576" s="34">
        <v>2.9</v>
      </c>
      <c r="H576" s="34">
        <v>423.4</v>
      </c>
      <c r="I576" s="34"/>
      <c r="J576" s="34">
        <v>0</v>
      </c>
      <c r="K576" s="34">
        <v>0.87139999999999995</v>
      </c>
      <c r="L576" s="34">
        <v>12.635</v>
      </c>
      <c r="M576" s="34">
        <v>3.0099999999999998E-2</v>
      </c>
      <c r="N576" s="34">
        <v>99.587000000000003</v>
      </c>
      <c r="O576" s="34">
        <v>2.5270000000000001</v>
      </c>
      <c r="P576" s="34">
        <v>102.1</v>
      </c>
      <c r="Q576" s="34">
        <v>81.9953</v>
      </c>
      <c r="R576" s="34">
        <v>2.0806</v>
      </c>
      <c r="S576" s="34">
        <v>84.1</v>
      </c>
      <c r="T576" s="34">
        <v>423.39589999999998</v>
      </c>
      <c r="U576" s="34"/>
      <c r="V576" s="34"/>
      <c r="W576" s="34">
        <v>0</v>
      </c>
      <c r="X576" s="34">
        <v>0</v>
      </c>
      <c r="Y576" s="34">
        <v>11.9</v>
      </c>
      <c r="Z576" s="34">
        <v>856</v>
      </c>
      <c r="AA576" s="34">
        <v>857</v>
      </c>
      <c r="AB576" s="34">
        <v>862</v>
      </c>
      <c r="AC576" s="34">
        <v>93</v>
      </c>
      <c r="AD576" s="34">
        <v>29.35</v>
      </c>
      <c r="AE576" s="34">
        <v>0.67</v>
      </c>
      <c r="AF576" s="34">
        <v>979</v>
      </c>
      <c r="AG576" s="34">
        <v>2</v>
      </c>
      <c r="AH576" s="34">
        <v>45</v>
      </c>
      <c r="AI576" s="34">
        <v>37</v>
      </c>
      <c r="AJ576" s="34">
        <v>192</v>
      </c>
      <c r="AK576" s="34">
        <v>169</v>
      </c>
      <c r="AL576" s="34">
        <v>4</v>
      </c>
      <c r="AM576" s="34">
        <v>175</v>
      </c>
      <c r="AN576" s="34" t="s">
        <v>155</v>
      </c>
      <c r="AO576" s="34">
        <v>1</v>
      </c>
      <c r="AP576" s="37">
        <v>0.81245370370370373</v>
      </c>
      <c r="AQ576" s="34">
        <v>47.158754999999999</v>
      </c>
      <c r="AR576" s="34">
        <v>-88.484229999999997</v>
      </c>
      <c r="AS576" s="34">
        <v>308.8</v>
      </c>
      <c r="AT576" s="34">
        <v>20.8</v>
      </c>
      <c r="AU576" s="34">
        <v>12</v>
      </c>
      <c r="AV576" s="34">
        <v>8</v>
      </c>
      <c r="AW576" s="34" t="s">
        <v>203</v>
      </c>
      <c r="AX576" s="34">
        <v>1.6</v>
      </c>
      <c r="AY576" s="34">
        <v>2.4771999999999998</v>
      </c>
      <c r="AZ576" s="34">
        <v>2.9386000000000001</v>
      </c>
      <c r="BA576" s="34">
        <v>13.404</v>
      </c>
      <c r="BB576" s="34">
        <v>13.98</v>
      </c>
      <c r="BC576" s="34">
        <v>1.04</v>
      </c>
      <c r="BD576" s="34">
        <v>14.760999999999999</v>
      </c>
      <c r="BE576" s="34">
        <v>2889.857</v>
      </c>
      <c r="BF576" s="34">
        <v>4.3849999999999998</v>
      </c>
      <c r="BG576" s="34">
        <v>2.3849999999999998</v>
      </c>
      <c r="BH576" s="34">
        <v>6.0999999999999999E-2</v>
      </c>
      <c r="BI576" s="34">
        <v>2.4460000000000002</v>
      </c>
      <c r="BJ576" s="34">
        <v>1.964</v>
      </c>
      <c r="BK576" s="34">
        <v>0.05</v>
      </c>
      <c r="BL576" s="34">
        <v>2.0139999999999998</v>
      </c>
      <c r="BM576" s="34">
        <v>3.3416999999999999</v>
      </c>
      <c r="BN576" s="34"/>
      <c r="BO576" s="34"/>
      <c r="BP576" s="34"/>
      <c r="BQ576" s="34">
        <v>0</v>
      </c>
      <c r="BR576" s="34">
        <v>0.24463599999999999</v>
      </c>
      <c r="BS576" s="34">
        <v>-5</v>
      </c>
      <c r="BT576" s="34">
        <v>6.7720000000000002E-3</v>
      </c>
      <c r="BU576" s="34">
        <v>5.9782929999999999</v>
      </c>
      <c r="BV576" s="34">
        <v>0</v>
      </c>
      <c r="BW576" s="34" t="s">
        <v>155</v>
      </c>
      <c r="BX576" s="34">
        <v>0.82299999999999995</v>
      </c>
    </row>
    <row r="577" spans="1:76" x14ac:dyDescent="0.25">
      <c r="A577" s="35">
        <v>43167</v>
      </c>
      <c r="B577" s="36">
        <v>1.9984953703703703E-2</v>
      </c>
      <c r="C577" s="34">
        <v>14.5</v>
      </c>
      <c r="D577" s="34">
        <v>4.9500000000000002E-2</v>
      </c>
      <c r="E577" s="34">
        <v>495.33891199999999</v>
      </c>
      <c r="F577" s="34">
        <v>132.6</v>
      </c>
      <c r="G577" s="34">
        <v>2.8</v>
      </c>
      <c r="H577" s="34">
        <v>439.8</v>
      </c>
      <c r="I577" s="34"/>
      <c r="J577" s="34">
        <v>0</v>
      </c>
      <c r="K577" s="34">
        <v>0.87119999999999997</v>
      </c>
      <c r="L577" s="34">
        <v>12.6327</v>
      </c>
      <c r="M577" s="34">
        <v>4.3200000000000002E-2</v>
      </c>
      <c r="N577" s="34">
        <v>115.5076</v>
      </c>
      <c r="O577" s="34">
        <v>2.4394</v>
      </c>
      <c r="P577" s="34">
        <v>117.9</v>
      </c>
      <c r="Q577" s="34">
        <v>95.1036</v>
      </c>
      <c r="R577" s="34">
        <v>2.0085000000000002</v>
      </c>
      <c r="S577" s="34">
        <v>97.1</v>
      </c>
      <c r="T577" s="34">
        <v>439.8304</v>
      </c>
      <c r="U577" s="34"/>
      <c r="V577" s="34"/>
      <c r="W577" s="34">
        <v>0</v>
      </c>
      <c r="X577" s="34">
        <v>0</v>
      </c>
      <c r="Y577" s="34">
        <v>12</v>
      </c>
      <c r="Z577" s="34">
        <v>856</v>
      </c>
      <c r="AA577" s="34">
        <v>856</v>
      </c>
      <c r="AB577" s="34">
        <v>863</v>
      </c>
      <c r="AC577" s="34">
        <v>93</v>
      </c>
      <c r="AD577" s="34">
        <v>29.35</v>
      </c>
      <c r="AE577" s="34">
        <v>0.67</v>
      </c>
      <c r="AF577" s="34">
        <v>979</v>
      </c>
      <c r="AG577" s="34">
        <v>2</v>
      </c>
      <c r="AH577" s="34">
        <v>45</v>
      </c>
      <c r="AI577" s="34">
        <v>37</v>
      </c>
      <c r="AJ577" s="34">
        <v>191.2</v>
      </c>
      <c r="AK577" s="34">
        <v>169</v>
      </c>
      <c r="AL577" s="34">
        <v>4</v>
      </c>
      <c r="AM577" s="34">
        <v>174.8</v>
      </c>
      <c r="AN577" s="34" t="s">
        <v>155</v>
      </c>
      <c r="AO577" s="34">
        <v>1</v>
      </c>
      <c r="AP577" s="37">
        <v>0.81247685185185192</v>
      </c>
      <c r="AQ577" s="34">
        <v>47.158817999999997</v>
      </c>
      <c r="AR577" s="34">
        <v>-88.484193000000005</v>
      </c>
      <c r="AS577" s="34">
        <v>308.7</v>
      </c>
      <c r="AT577" s="34">
        <v>21.5</v>
      </c>
      <c r="AU577" s="34">
        <v>12</v>
      </c>
      <c r="AV577" s="34">
        <v>9</v>
      </c>
      <c r="AW577" s="34" t="s">
        <v>199</v>
      </c>
      <c r="AX577" s="34">
        <v>1.3544</v>
      </c>
      <c r="AY577" s="34">
        <v>1.9702</v>
      </c>
      <c r="AZ577" s="34">
        <v>2.3473999999999999</v>
      </c>
      <c r="BA577" s="34">
        <v>13.404</v>
      </c>
      <c r="BB577" s="34">
        <v>13.96</v>
      </c>
      <c r="BC577" s="34">
        <v>1.04</v>
      </c>
      <c r="BD577" s="34">
        <v>14.782</v>
      </c>
      <c r="BE577" s="34">
        <v>2886.511</v>
      </c>
      <c r="BF577" s="34">
        <v>6.2759999999999998</v>
      </c>
      <c r="BG577" s="34">
        <v>2.7639999999999998</v>
      </c>
      <c r="BH577" s="34">
        <v>5.8000000000000003E-2</v>
      </c>
      <c r="BI577" s="34">
        <v>2.8220000000000001</v>
      </c>
      <c r="BJ577" s="34">
        <v>2.2759999999999998</v>
      </c>
      <c r="BK577" s="34">
        <v>4.8000000000000001E-2</v>
      </c>
      <c r="BL577" s="34">
        <v>2.3239999999999998</v>
      </c>
      <c r="BM577" s="34">
        <v>3.468</v>
      </c>
      <c r="BN577" s="34"/>
      <c r="BO577" s="34"/>
      <c r="BP577" s="34"/>
      <c r="BQ577" s="34">
        <v>0</v>
      </c>
      <c r="BR577" s="34">
        <v>0.33079599999999998</v>
      </c>
      <c r="BS577" s="34">
        <v>-5</v>
      </c>
      <c r="BT577" s="34">
        <v>6.228E-3</v>
      </c>
      <c r="BU577" s="34">
        <v>8.0838269999999994</v>
      </c>
      <c r="BV577" s="34">
        <v>0</v>
      </c>
      <c r="BW577" s="34" t="s">
        <v>155</v>
      </c>
      <c r="BX577" s="34">
        <v>0.82299999999999995</v>
      </c>
    </row>
    <row r="578" spans="1:76" x14ac:dyDescent="0.25">
      <c r="A578" s="35">
        <v>43167</v>
      </c>
      <c r="B578" s="36">
        <v>1.999652777777778E-2</v>
      </c>
      <c r="C578" s="34">
        <v>14.5</v>
      </c>
      <c r="D578" s="34">
        <v>5.0999999999999997E-2</v>
      </c>
      <c r="E578" s="34">
        <v>510</v>
      </c>
      <c r="F578" s="34">
        <v>164.3</v>
      </c>
      <c r="G578" s="34">
        <v>2.7</v>
      </c>
      <c r="H578" s="34">
        <v>448.4</v>
      </c>
      <c r="I578" s="34"/>
      <c r="J578" s="34">
        <v>0</v>
      </c>
      <c r="K578" s="34">
        <v>0.87119999999999997</v>
      </c>
      <c r="L578" s="34">
        <v>12.632400000000001</v>
      </c>
      <c r="M578" s="34">
        <v>4.4400000000000002E-2</v>
      </c>
      <c r="N578" s="34">
        <v>143.16980000000001</v>
      </c>
      <c r="O578" s="34">
        <v>2.3521999999999998</v>
      </c>
      <c r="P578" s="34">
        <v>145.5</v>
      </c>
      <c r="Q578" s="34">
        <v>117.8794</v>
      </c>
      <c r="R578" s="34">
        <v>1.9367000000000001</v>
      </c>
      <c r="S578" s="34">
        <v>119.8</v>
      </c>
      <c r="T578" s="34">
        <v>448.44749999999999</v>
      </c>
      <c r="U578" s="34"/>
      <c r="V578" s="34"/>
      <c r="W578" s="34">
        <v>0</v>
      </c>
      <c r="X578" s="34">
        <v>0</v>
      </c>
      <c r="Y578" s="34">
        <v>11.9</v>
      </c>
      <c r="Z578" s="34">
        <v>856</v>
      </c>
      <c r="AA578" s="34">
        <v>856</v>
      </c>
      <c r="AB578" s="34">
        <v>863</v>
      </c>
      <c r="AC578" s="34">
        <v>93</v>
      </c>
      <c r="AD578" s="34">
        <v>29.35</v>
      </c>
      <c r="AE578" s="34">
        <v>0.67</v>
      </c>
      <c r="AF578" s="34">
        <v>979</v>
      </c>
      <c r="AG578" s="34">
        <v>2</v>
      </c>
      <c r="AH578" s="34">
        <v>45</v>
      </c>
      <c r="AI578" s="34">
        <v>37</v>
      </c>
      <c r="AJ578" s="34">
        <v>191</v>
      </c>
      <c r="AK578" s="34">
        <v>169</v>
      </c>
      <c r="AL578" s="34">
        <v>4</v>
      </c>
      <c r="AM578" s="34">
        <v>174.4</v>
      </c>
      <c r="AN578" s="34" t="s">
        <v>155</v>
      </c>
      <c r="AO578" s="34">
        <v>1</v>
      </c>
      <c r="AP578" s="37">
        <v>0.81247685185185192</v>
      </c>
      <c r="AQ578" s="34">
        <v>47.158878999999999</v>
      </c>
      <c r="AR578" s="34">
        <v>-88.484188000000003</v>
      </c>
      <c r="AS578" s="34">
        <v>308.60000000000002</v>
      </c>
      <c r="AT578" s="34">
        <v>22.2</v>
      </c>
      <c r="AU578" s="34">
        <v>12</v>
      </c>
      <c r="AV578" s="34">
        <v>9</v>
      </c>
      <c r="AW578" s="34" t="s">
        <v>199</v>
      </c>
      <c r="AX578" s="34">
        <v>1.2614000000000001</v>
      </c>
      <c r="AY578" s="34">
        <v>1.2702</v>
      </c>
      <c r="AZ578" s="34">
        <v>2.0613999999999999</v>
      </c>
      <c r="BA578" s="34">
        <v>13.404</v>
      </c>
      <c r="BB578" s="34">
        <v>13.96</v>
      </c>
      <c r="BC578" s="34">
        <v>1.04</v>
      </c>
      <c r="BD578" s="34">
        <v>14.784000000000001</v>
      </c>
      <c r="BE578" s="34">
        <v>2886.0239999999999</v>
      </c>
      <c r="BF578" s="34">
        <v>6.4610000000000003</v>
      </c>
      <c r="BG578" s="34">
        <v>3.4249999999999998</v>
      </c>
      <c r="BH578" s="34">
        <v>5.6000000000000001E-2</v>
      </c>
      <c r="BI578" s="34">
        <v>3.4820000000000002</v>
      </c>
      <c r="BJ578" s="34">
        <v>2.82</v>
      </c>
      <c r="BK578" s="34">
        <v>4.5999999999999999E-2</v>
      </c>
      <c r="BL578" s="34">
        <v>2.867</v>
      </c>
      <c r="BM578" s="34">
        <v>3.5354999999999999</v>
      </c>
      <c r="BN578" s="34"/>
      <c r="BO578" s="34"/>
      <c r="BP578" s="34"/>
      <c r="BQ578" s="34">
        <v>0</v>
      </c>
      <c r="BR578" s="34">
        <v>0.399864</v>
      </c>
      <c r="BS578" s="34">
        <v>-5</v>
      </c>
      <c r="BT578" s="34">
        <v>5.228E-3</v>
      </c>
      <c r="BU578" s="34">
        <v>9.7716759999999994</v>
      </c>
      <c r="BV578" s="34">
        <v>0</v>
      </c>
      <c r="BW578" s="34" t="s">
        <v>155</v>
      </c>
      <c r="BX578" s="34">
        <v>0.82299999999999995</v>
      </c>
    </row>
    <row r="579" spans="1:76" x14ac:dyDescent="0.25">
      <c r="A579" s="35">
        <v>43167</v>
      </c>
      <c r="B579" s="36">
        <v>2.0008101851851853E-2</v>
      </c>
      <c r="C579" s="34">
        <v>14.506</v>
      </c>
      <c r="D579" s="34">
        <v>5.0999999999999997E-2</v>
      </c>
      <c r="E579" s="34">
        <v>510</v>
      </c>
      <c r="F579" s="34">
        <v>213.8</v>
      </c>
      <c r="G579" s="34">
        <v>2.6</v>
      </c>
      <c r="H579" s="34">
        <v>440.6</v>
      </c>
      <c r="I579" s="34"/>
      <c r="J579" s="34">
        <v>0</v>
      </c>
      <c r="K579" s="34">
        <v>0.87119999999999997</v>
      </c>
      <c r="L579" s="34">
        <v>12.6371</v>
      </c>
      <c r="M579" s="34">
        <v>4.4400000000000002E-2</v>
      </c>
      <c r="N579" s="34">
        <v>186.25829999999999</v>
      </c>
      <c r="O579" s="34">
        <v>2.2582</v>
      </c>
      <c r="P579" s="34">
        <v>188.5</v>
      </c>
      <c r="Q579" s="34">
        <v>153.35650000000001</v>
      </c>
      <c r="R579" s="34">
        <v>1.8593</v>
      </c>
      <c r="S579" s="34">
        <v>155.19999999999999</v>
      </c>
      <c r="T579" s="34">
        <v>440.5718</v>
      </c>
      <c r="U579" s="34"/>
      <c r="V579" s="34"/>
      <c r="W579" s="34">
        <v>0</v>
      </c>
      <c r="X579" s="34">
        <v>0</v>
      </c>
      <c r="Y579" s="34">
        <v>12</v>
      </c>
      <c r="Z579" s="34">
        <v>856</v>
      </c>
      <c r="AA579" s="34">
        <v>855</v>
      </c>
      <c r="AB579" s="34">
        <v>863</v>
      </c>
      <c r="AC579" s="34">
        <v>93</v>
      </c>
      <c r="AD579" s="34">
        <v>29.35</v>
      </c>
      <c r="AE579" s="34">
        <v>0.67</v>
      </c>
      <c r="AF579" s="34">
        <v>979</v>
      </c>
      <c r="AG579" s="34">
        <v>2</v>
      </c>
      <c r="AH579" s="34">
        <v>45</v>
      </c>
      <c r="AI579" s="34">
        <v>37</v>
      </c>
      <c r="AJ579" s="34">
        <v>191</v>
      </c>
      <c r="AK579" s="34">
        <v>169</v>
      </c>
      <c r="AL579" s="34">
        <v>4</v>
      </c>
      <c r="AM579" s="34">
        <v>174</v>
      </c>
      <c r="AN579" s="34" t="s">
        <v>155</v>
      </c>
      <c r="AO579" s="34">
        <v>1</v>
      </c>
      <c r="AP579" s="37">
        <v>0.81248842592592585</v>
      </c>
      <c r="AQ579" s="34">
        <v>47.158979000000002</v>
      </c>
      <c r="AR579" s="34">
        <v>-88.484178999999997</v>
      </c>
      <c r="AS579" s="34">
        <v>308.5</v>
      </c>
      <c r="AT579" s="34">
        <v>23.4</v>
      </c>
      <c r="AU579" s="34">
        <v>12</v>
      </c>
      <c r="AV579" s="34">
        <v>9</v>
      </c>
      <c r="AW579" s="34" t="s">
        <v>199</v>
      </c>
      <c r="AX579" s="34">
        <v>1.3</v>
      </c>
      <c r="AY579" s="34">
        <v>1.0613999999999999</v>
      </c>
      <c r="AZ579" s="34">
        <v>2.1</v>
      </c>
      <c r="BA579" s="34">
        <v>13.404</v>
      </c>
      <c r="BB579" s="34">
        <v>13.95</v>
      </c>
      <c r="BC579" s="34">
        <v>1.04</v>
      </c>
      <c r="BD579" s="34">
        <v>14.79</v>
      </c>
      <c r="BE579" s="34">
        <v>2886.2080000000001</v>
      </c>
      <c r="BF579" s="34">
        <v>6.4580000000000002</v>
      </c>
      <c r="BG579" s="34">
        <v>4.4550000000000001</v>
      </c>
      <c r="BH579" s="34">
        <v>5.3999999999999999E-2</v>
      </c>
      <c r="BI579" s="34">
        <v>4.5090000000000003</v>
      </c>
      <c r="BJ579" s="34">
        <v>3.6680000000000001</v>
      </c>
      <c r="BK579" s="34">
        <v>4.3999999999999997E-2</v>
      </c>
      <c r="BL579" s="34">
        <v>3.7120000000000002</v>
      </c>
      <c r="BM579" s="34">
        <v>3.4723000000000002</v>
      </c>
      <c r="BN579" s="34"/>
      <c r="BO579" s="34"/>
      <c r="BP579" s="34"/>
      <c r="BQ579" s="34">
        <v>0</v>
      </c>
      <c r="BR579" s="34">
        <v>0.43484400000000001</v>
      </c>
      <c r="BS579" s="34">
        <v>-5</v>
      </c>
      <c r="BT579" s="34">
        <v>5.7720000000000002E-3</v>
      </c>
      <c r="BU579" s="34">
        <v>10.626500999999999</v>
      </c>
      <c r="BV579" s="34">
        <v>0</v>
      </c>
      <c r="BW579" s="34" t="s">
        <v>155</v>
      </c>
      <c r="BX579" s="34">
        <v>0.82299999999999995</v>
      </c>
    </row>
    <row r="580" spans="1:76" x14ac:dyDescent="0.25">
      <c r="A580" s="35">
        <v>43167</v>
      </c>
      <c r="B580" s="36">
        <v>2.0019675925925927E-2</v>
      </c>
      <c r="C580" s="34">
        <v>14.51</v>
      </c>
      <c r="D580" s="34">
        <v>6.6600000000000006E-2</v>
      </c>
      <c r="E580" s="34">
        <v>666.40138400000001</v>
      </c>
      <c r="F580" s="34">
        <v>267.39999999999998</v>
      </c>
      <c r="G580" s="34">
        <v>2.4</v>
      </c>
      <c r="H580" s="34">
        <v>444.5</v>
      </c>
      <c r="I580" s="34"/>
      <c r="J580" s="34">
        <v>0</v>
      </c>
      <c r="K580" s="34">
        <v>0.871</v>
      </c>
      <c r="L580" s="34">
        <v>12.638</v>
      </c>
      <c r="M580" s="34">
        <v>5.8000000000000003E-2</v>
      </c>
      <c r="N580" s="34">
        <v>232.89619999999999</v>
      </c>
      <c r="O580" s="34">
        <v>2.0903999999999998</v>
      </c>
      <c r="P580" s="34">
        <v>235</v>
      </c>
      <c r="Q580" s="34">
        <v>191.7561</v>
      </c>
      <c r="R580" s="34">
        <v>1.7211000000000001</v>
      </c>
      <c r="S580" s="34">
        <v>193.5</v>
      </c>
      <c r="T580" s="34">
        <v>444.46269999999998</v>
      </c>
      <c r="U580" s="34"/>
      <c r="V580" s="34"/>
      <c r="W580" s="34">
        <v>0</v>
      </c>
      <c r="X580" s="34">
        <v>0</v>
      </c>
      <c r="Y580" s="34">
        <v>12</v>
      </c>
      <c r="Z580" s="34">
        <v>855</v>
      </c>
      <c r="AA580" s="34">
        <v>855</v>
      </c>
      <c r="AB580" s="34">
        <v>863</v>
      </c>
      <c r="AC580" s="34">
        <v>93</v>
      </c>
      <c r="AD580" s="34">
        <v>29.35</v>
      </c>
      <c r="AE580" s="34">
        <v>0.67</v>
      </c>
      <c r="AF580" s="34">
        <v>979</v>
      </c>
      <c r="AG580" s="34">
        <v>2</v>
      </c>
      <c r="AH580" s="34">
        <v>45</v>
      </c>
      <c r="AI580" s="34">
        <v>37</v>
      </c>
      <c r="AJ580" s="34">
        <v>191</v>
      </c>
      <c r="AK580" s="34">
        <v>169</v>
      </c>
      <c r="AL580" s="34">
        <v>4</v>
      </c>
      <c r="AM580" s="34">
        <v>174</v>
      </c>
      <c r="AN580" s="34" t="s">
        <v>155</v>
      </c>
      <c r="AO580" s="34">
        <v>1</v>
      </c>
      <c r="AP580" s="37">
        <v>0.8125</v>
      </c>
      <c r="AQ580" s="34">
        <v>47.159081</v>
      </c>
      <c r="AR580" s="34">
        <v>-88.484174999999993</v>
      </c>
      <c r="AS580" s="34">
        <v>308.3</v>
      </c>
      <c r="AT580" s="34">
        <v>24.8</v>
      </c>
      <c r="AU580" s="34">
        <v>12</v>
      </c>
      <c r="AV580" s="34">
        <v>9</v>
      </c>
      <c r="AW580" s="34" t="s">
        <v>199</v>
      </c>
      <c r="AX580" s="34">
        <v>1.2385999999999999</v>
      </c>
      <c r="AY580" s="34">
        <v>1.1000000000000001</v>
      </c>
      <c r="AZ580" s="34">
        <v>2.1</v>
      </c>
      <c r="BA580" s="34">
        <v>13.404</v>
      </c>
      <c r="BB580" s="34">
        <v>13.93</v>
      </c>
      <c r="BC580" s="34">
        <v>1.04</v>
      </c>
      <c r="BD580" s="34">
        <v>14.813000000000001</v>
      </c>
      <c r="BE580" s="34">
        <v>2883.0259999999998</v>
      </c>
      <c r="BF580" s="34">
        <v>8.4269999999999996</v>
      </c>
      <c r="BG580" s="34">
        <v>5.5640000000000001</v>
      </c>
      <c r="BH580" s="34">
        <v>0.05</v>
      </c>
      <c r="BI580" s="34">
        <v>5.6139999999999999</v>
      </c>
      <c r="BJ580" s="34">
        <v>4.5810000000000004</v>
      </c>
      <c r="BK580" s="34">
        <v>4.1000000000000002E-2</v>
      </c>
      <c r="BL580" s="34">
        <v>4.6219999999999999</v>
      </c>
      <c r="BM580" s="34">
        <v>3.4988999999999999</v>
      </c>
      <c r="BN580" s="34"/>
      <c r="BO580" s="34"/>
      <c r="BP580" s="34"/>
      <c r="BQ580" s="34">
        <v>0</v>
      </c>
      <c r="BR580" s="34">
        <v>0.42324400000000001</v>
      </c>
      <c r="BS580" s="34">
        <v>-5</v>
      </c>
      <c r="BT580" s="34">
        <v>6.0000000000000001E-3</v>
      </c>
      <c r="BU580" s="34">
        <v>10.343025000000001</v>
      </c>
      <c r="BV580" s="34">
        <v>0</v>
      </c>
      <c r="BW580" s="34" t="s">
        <v>155</v>
      </c>
      <c r="BX580" s="34">
        <v>0.82299999999999995</v>
      </c>
    </row>
    <row r="581" spans="1:76" x14ac:dyDescent="0.25">
      <c r="A581" s="35">
        <v>43167</v>
      </c>
      <c r="B581" s="36">
        <v>2.0031249999999997E-2</v>
      </c>
      <c r="C581" s="34">
        <v>14.45</v>
      </c>
      <c r="D581" s="34">
        <v>0.1976</v>
      </c>
      <c r="E581" s="34">
        <v>1976.129827</v>
      </c>
      <c r="F581" s="34">
        <v>344.9</v>
      </c>
      <c r="G581" s="34">
        <v>2.4</v>
      </c>
      <c r="H581" s="34">
        <v>446.6</v>
      </c>
      <c r="I581" s="34"/>
      <c r="J581" s="34">
        <v>0</v>
      </c>
      <c r="K581" s="34">
        <v>0.87029999999999996</v>
      </c>
      <c r="L581" s="34">
        <v>12.575799999999999</v>
      </c>
      <c r="M581" s="34">
        <v>0.17199999999999999</v>
      </c>
      <c r="N581" s="34">
        <v>300.1481</v>
      </c>
      <c r="O581" s="34">
        <v>2.0667</v>
      </c>
      <c r="P581" s="34">
        <v>302.2</v>
      </c>
      <c r="Q581" s="34">
        <v>247.12819999999999</v>
      </c>
      <c r="R581" s="34">
        <v>1.7017</v>
      </c>
      <c r="S581" s="34">
        <v>248.8</v>
      </c>
      <c r="T581" s="34">
        <v>446.608</v>
      </c>
      <c r="U581" s="34"/>
      <c r="V581" s="34"/>
      <c r="W581" s="34">
        <v>0</v>
      </c>
      <c r="X581" s="34">
        <v>0</v>
      </c>
      <c r="Y581" s="34">
        <v>11.9</v>
      </c>
      <c r="Z581" s="34">
        <v>856</v>
      </c>
      <c r="AA581" s="34">
        <v>856</v>
      </c>
      <c r="AB581" s="34">
        <v>863</v>
      </c>
      <c r="AC581" s="34">
        <v>93</v>
      </c>
      <c r="AD581" s="34">
        <v>29.35</v>
      </c>
      <c r="AE581" s="34">
        <v>0.67</v>
      </c>
      <c r="AF581" s="34">
        <v>979</v>
      </c>
      <c r="AG581" s="34">
        <v>2</v>
      </c>
      <c r="AH581" s="34">
        <v>45</v>
      </c>
      <c r="AI581" s="34">
        <v>37</v>
      </c>
      <c r="AJ581" s="34">
        <v>191</v>
      </c>
      <c r="AK581" s="34">
        <v>169</v>
      </c>
      <c r="AL581" s="34">
        <v>4</v>
      </c>
      <c r="AM581" s="34">
        <v>174</v>
      </c>
      <c r="AN581" s="34" t="s">
        <v>155</v>
      </c>
      <c r="AO581" s="34">
        <v>1</v>
      </c>
      <c r="AP581" s="37">
        <v>0.81251157407407415</v>
      </c>
      <c r="AQ581" s="34">
        <v>47.159199000000001</v>
      </c>
      <c r="AR581" s="34">
        <v>-88.484182000000004</v>
      </c>
      <c r="AS581" s="34">
        <v>308.3</v>
      </c>
      <c r="AT581" s="34">
        <v>28.1</v>
      </c>
      <c r="AU581" s="34">
        <v>12</v>
      </c>
      <c r="AV581" s="34">
        <v>9</v>
      </c>
      <c r="AW581" s="34" t="s">
        <v>199</v>
      </c>
      <c r="AX581" s="34">
        <v>1.3228</v>
      </c>
      <c r="AY581" s="34">
        <v>1.2228000000000001</v>
      </c>
      <c r="AZ581" s="34">
        <v>2.2227999999999999</v>
      </c>
      <c r="BA581" s="34">
        <v>13.404</v>
      </c>
      <c r="BB581" s="34">
        <v>13.85</v>
      </c>
      <c r="BC581" s="34">
        <v>1.03</v>
      </c>
      <c r="BD581" s="34">
        <v>14.904999999999999</v>
      </c>
      <c r="BE581" s="34">
        <v>2857.1439999999998</v>
      </c>
      <c r="BF581" s="34">
        <v>24.869</v>
      </c>
      <c r="BG581" s="34">
        <v>7.141</v>
      </c>
      <c r="BH581" s="34">
        <v>4.9000000000000002E-2</v>
      </c>
      <c r="BI581" s="34">
        <v>7.19</v>
      </c>
      <c r="BJ581" s="34">
        <v>5.88</v>
      </c>
      <c r="BK581" s="34">
        <v>0.04</v>
      </c>
      <c r="BL581" s="34">
        <v>5.92</v>
      </c>
      <c r="BM581" s="34">
        <v>3.5013999999999998</v>
      </c>
      <c r="BN581" s="34"/>
      <c r="BO581" s="34"/>
      <c r="BP581" s="34"/>
      <c r="BQ581" s="34">
        <v>0</v>
      </c>
      <c r="BR581" s="34">
        <v>0.53997600000000001</v>
      </c>
      <c r="BS581" s="34">
        <v>-5</v>
      </c>
      <c r="BT581" s="34">
        <v>6.7720000000000002E-3</v>
      </c>
      <c r="BU581" s="34">
        <v>13.195664000000001</v>
      </c>
      <c r="BV581" s="34">
        <v>0</v>
      </c>
      <c r="BW581" s="34" t="s">
        <v>155</v>
      </c>
      <c r="BX581" s="34">
        <v>0.82299999999999995</v>
      </c>
    </row>
    <row r="582" spans="1:76" x14ac:dyDescent="0.25">
      <c r="A582" s="35">
        <v>43167</v>
      </c>
      <c r="B582" s="36">
        <v>2.0042824074074074E-2</v>
      </c>
      <c r="C582" s="34">
        <v>14.268000000000001</v>
      </c>
      <c r="D582" s="34">
        <v>0.54879999999999995</v>
      </c>
      <c r="E582" s="34">
        <v>5487.8934010000003</v>
      </c>
      <c r="F582" s="34">
        <v>424.6</v>
      </c>
      <c r="G582" s="34">
        <v>2.2999999999999998</v>
      </c>
      <c r="H582" s="34">
        <v>422.3</v>
      </c>
      <c r="I582" s="34"/>
      <c r="J582" s="34">
        <v>0</v>
      </c>
      <c r="K582" s="34">
        <v>0.86860000000000004</v>
      </c>
      <c r="L582" s="34">
        <v>12.392899999999999</v>
      </c>
      <c r="M582" s="34">
        <v>0.47670000000000001</v>
      </c>
      <c r="N582" s="34">
        <v>368.83909999999997</v>
      </c>
      <c r="O582" s="34">
        <v>2.0221</v>
      </c>
      <c r="P582" s="34">
        <v>370.9</v>
      </c>
      <c r="Q582" s="34">
        <v>303.68520000000001</v>
      </c>
      <c r="R582" s="34">
        <v>1.6649</v>
      </c>
      <c r="S582" s="34">
        <v>305.39999999999998</v>
      </c>
      <c r="T582" s="34">
        <v>422.32799999999997</v>
      </c>
      <c r="U582" s="34"/>
      <c r="V582" s="34"/>
      <c r="W582" s="34">
        <v>0</v>
      </c>
      <c r="X582" s="34">
        <v>0</v>
      </c>
      <c r="Y582" s="34">
        <v>12</v>
      </c>
      <c r="Z582" s="34">
        <v>855</v>
      </c>
      <c r="AA582" s="34">
        <v>855</v>
      </c>
      <c r="AB582" s="34">
        <v>862</v>
      </c>
      <c r="AC582" s="34">
        <v>93</v>
      </c>
      <c r="AD582" s="34">
        <v>29.35</v>
      </c>
      <c r="AE582" s="34">
        <v>0.67</v>
      </c>
      <c r="AF582" s="34">
        <v>979</v>
      </c>
      <c r="AG582" s="34">
        <v>2</v>
      </c>
      <c r="AH582" s="34">
        <v>45</v>
      </c>
      <c r="AI582" s="34">
        <v>37</v>
      </c>
      <c r="AJ582" s="34">
        <v>191</v>
      </c>
      <c r="AK582" s="34">
        <v>169</v>
      </c>
      <c r="AL582" s="34">
        <v>4</v>
      </c>
      <c r="AM582" s="34">
        <v>174</v>
      </c>
      <c r="AN582" s="34" t="s">
        <v>155</v>
      </c>
      <c r="AO582" s="34">
        <v>1</v>
      </c>
      <c r="AP582" s="37">
        <v>0.81252314814814808</v>
      </c>
      <c r="AQ582" s="34">
        <v>47.159326999999998</v>
      </c>
      <c r="AR582" s="34">
        <v>-88.484188000000003</v>
      </c>
      <c r="AS582" s="34">
        <v>308.39999999999998</v>
      </c>
      <c r="AT582" s="34">
        <v>29.8</v>
      </c>
      <c r="AU582" s="34">
        <v>12</v>
      </c>
      <c r="AV582" s="34">
        <v>8</v>
      </c>
      <c r="AW582" s="34" t="s">
        <v>204</v>
      </c>
      <c r="AX582" s="34">
        <v>1.4</v>
      </c>
      <c r="AY582" s="34">
        <v>1.3</v>
      </c>
      <c r="AZ582" s="34">
        <v>2.2999999999999998</v>
      </c>
      <c r="BA582" s="34">
        <v>13.404</v>
      </c>
      <c r="BB582" s="34">
        <v>13.67</v>
      </c>
      <c r="BC582" s="34">
        <v>1.02</v>
      </c>
      <c r="BD582" s="34">
        <v>15.125999999999999</v>
      </c>
      <c r="BE582" s="34">
        <v>2789.4659999999999</v>
      </c>
      <c r="BF582" s="34">
        <v>68.290000000000006</v>
      </c>
      <c r="BG582" s="34">
        <v>8.6940000000000008</v>
      </c>
      <c r="BH582" s="34">
        <v>4.8000000000000001E-2</v>
      </c>
      <c r="BI582" s="34">
        <v>8.7420000000000009</v>
      </c>
      <c r="BJ582" s="34">
        <v>7.1580000000000004</v>
      </c>
      <c r="BK582" s="34">
        <v>3.9E-2</v>
      </c>
      <c r="BL582" s="34">
        <v>7.1980000000000004</v>
      </c>
      <c r="BM582" s="34">
        <v>3.2803</v>
      </c>
      <c r="BN582" s="34"/>
      <c r="BO582" s="34"/>
      <c r="BP582" s="34"/>
      <c r="BQ582" s="34">
        <v>0</v>
      </c>
      <c r="BR582" s="34">
        <v>0.65628799999999998</v>
      </c>
      <c r="BS582" s="34">
        <v>-5</v>
      </c>
      <c r="BT582" s="34">
        <v>7.0000000000000001E-3</v>
      </c>
      <c r="BU582" s="34">
        <v>16.038038</v>
      </c>
      <c r="BV582" s="34">
        <v>0</v>
      </c>
      <c r="BW582" s="34" t="s">
        <v>155</v>
      </c>
      <c r="BX582" s="34">
        <v>0.82299999999999995</v>
      </c>
    </row>
    <row r="583" spans="1:76" x14ac:dyDescent="0.25">
      <c r="A583" s="35">
        <v>43167</v>
      </c>
      <c r="B583" s="36">
        <v>2.0054398148148148E-2</v>
      </c>
      <c r="C583" s="34">
        <v>14.047000000000001</v>
      </c>
      <c r="D583" s="34">
        <v>0.74890000000000001</v>
      </c>
      <c r="E583" s="34">
        <v>7489.4022619999996</v>
      </c>
      <c r="F583" s="34">
        <v>489.8</v>
      </c>
      <c r="G583" s="34">
        <v>2.2999999999999998</v>
      </c>
      <c r="H583" s="34">
        <v>488.1</v>
      </c>
      <c r="I583" s="34"/>
      <c r="J583" s="34">
        <v>0</v>
      </c>
      <c r="K583" s="34">
        <v>0.86850000000000005</v>
      </c>
      <c r="L583" s="34">
        <v>12.199199999999999</v>
      </c>
      <c r="M583" s="34">
        <v>0.65039999999999998</v>
      </c>
      <c r="N583" s="34">
        <v>425.40800000000002</v>
      </c>
      <c r="O583" s="34">
        <v>1.9905999999999999</v>
      </c>
      <c r="P583" s="34">
        <v>427.4</v>
      </c>
      <c r="Q583" s="34">
        <v>350.26139999999998</v>
      </c>
      <c r="R583" s="34">
        <v>1.6389</v>
      </c>
      <c r="S583" s="34">
        <v>351.9</v>
      </c>
      <c r="T583" s="34">
        <v>488.14679999999998</v>
      </c>
      <c r="U583" s="34"/>
      <c r="V583" s="34"/>
      <c r="W583" s="34">
        <v>0</v>
      </c>
      <c r="X583" s="34">
        <v>0</v>
      </c>
      <c r="Y583" s="34">
        <v>11.9</v>
      </c>
      <c r="Z583" s="34">
        <v>855</v>
      </c>
      <c r="AA583" s="34">
        <v>855</v>
      </c>
      <c r="AB583" s="34">
        <v>862</v>
      </c>
      <c r="AC583" s="34">
        <v>93</v>
      </c>
      <c r="AD583" s="34">
        <v>29.35</v>
      </c>
      <c r="AE583" s="34">
        <v>0.67</v>
      </c>
      <c r="AF583" s="34">
        <v>979</v>
      </c>
      <c r="AG583" s="34">
        <v>2</v>
      </c>
      <c r="AH583" s="34">
        <v>45</v>
      </c>
      <c r="AI583" s="34">
        <v>37</v>
      </c>
      <c r="AJ583" s="34">
        <v>191</v>
      </c>
      <c r="AK583" s="34">
        <v>169</v>
      </c>
      <c r="AL583" s="34">
        <v>4</v>
      </c>
      <c r="AM583" s="34">
        <v>174</v>
      </c>
      <c r="AN583" s="34" t="s">
        <v>155</v>
      </c>
      <c r="AO583" s="34">
        <v>1</v>
      </c>
      <c r="AP583" s="37">
        <v>0.81253472222222223</v>
      </c>
      <c r="AQ583" s="34">
        <v>47.159419</v>
      </c>
      <c r="AR583" s="34">
        <v>-88.484188000000003</v>
      </c>
      <c r="AS583" s="34">
        <v>308.60000000000002</v>
      </c>
      <c r="AT583" s="34">
        <v>30.4</v>
      </c>
      <c r="AU583" s="34">
        <v>12</v>
      </c>
      <c r="AV583" s="34">
        <v>8</v>
      </c>
      <c r="AW583" s="34" t="s">
        <v>204</v>
      </c>
      <c r="AX583" s="34">
        <v>1.430685</v>
      </c>
      <c r="AY583" s="34">
        <v>1.3613690000000001</v>
      </c>
      <c r="AZ583" s="34">
        <v>2.3306849999999999</v>
      </c>
      <c r="BA583" s="34">
        <v>13.404</v>
      </c>
      <c r="BB583" s="34">
        <v>13.65</v>
      </c>
      <c r="BC583" s="34">
        <v>1.02</v>
      </c>
      <c r="BD583" s="34">
        <v>15.143000000000001</v>
      </c>
      <c r="BE583" s="34">
        <v>2748.712</v>
      </c>
      <c r="BF583" s="34">
        <v>93.278999999999996</v>
      </c>
      <c r="BG583" s="34">
        <v>10.038</v>
      </c>
      <c r="BH583" s="34">
        <v>4.7E-2</v>
      </c>
      <c r="BI583" s="34">
        <v>10.085000000000001</v>
      </c>
      <c r="BJ583" s="34">
        <v>8.2650000000000006</v>
      </c>
      <c r="BK583" s="34">
        <v>3.9E-2</v>
      </c>
      <c r="BL583" s="34">
        <v>8.3030000000000008</v>
      </c>
      <c r="BM583" s="34">
        <v>3.7955000000000001</v>
      </c>
      <c r="BN583" s="34"/>
      <c r="BO583" s="34"/>
      <c r="BP583" s="34"/>
      <c r="BQ583" s="34">
        <v>0</v>
      </c>
      <c r="BR583" s="34">
        <v>0.55879599999999996</v>
      </c>
      <c r="BS583" s="34">
        <v>-5</v>
      </c>
      <c r="BT583" s="34">
        <v>7.0000000000000001E-3</v>
      </c>
      <c r="BU583" s="34">
        <v>13.655578</v>
      </c>
      <c r="BV583" s="34">
        <v>0</v>
      </c>
      <c r="BW583" s="34" t="s">
        <v>155</v>
      </c>
      <c r="BX583" s="34">
        <v>0.82299999999999995</v>
      </c>
    </row>
    <row r="584" spans="1:76" x14ac:dyDescent="0.25">
      <c r="A584" s="35">
        <v>43167</v>
      </c>
      <c r="B584" s="36">
        <v>2.0065972222222221E-2</v>
      </c>
      <c r="C584" s="34">
        <v>14.157999999999999</v>
      </c>
      <c r="D584" s="34">
        <v>0.38529999999999998</v>
      </c>
      <c r="E584" s="34">
        <v>3853.231405</v>
      </c>
      <c r="F584" s="34">
        <v>558.9</v>
      </c>
      <c r="G584" s="34">
        <v>2.1</v>
      </c>
      <c r="H584" s="34">
        <v>537.70000000000005</v>
      </c>
      <c r="I584" s="34"/>
      <c r="J584" s="34">
        <v>0</v>
      </c>
      <c r="K584" s="34">
        <v>0.87080000000000002</v>
      </c>
      <c r="L584" s="34">
        <v>12.3285</v>
      </c>
      <c r="M584" s="34">
        <v>0.33550000000000002</v>
      </c>
      <c r="N584" s="34">
        <v>486.69279999999998</v>
      </c>
      <c r="O584" s="34">
        <v>1.8286</v>
      </c>
      <c r="P584" s="34">
        <v>488.5</v>
      </c>
      <c r="Q584" s="34">
        <v>400.72050000000002</v>
      </c>
      <c r="R584" s="34">
        <v>1.5056</v>
      </c>
      <c r="S584" s="34">
        <v>402.2</v>
      </c>
      <c r="T584" s="34">
        <v>537.66</v>
      </c>
      <c r="U584" s="34"/>
      <c r="V584" s="34"/>
      <c r="W584" s="34">
        <v>0</v>
      </c>
      <c r="X584" s="34">
        <v>0</v>
      </c>
      <c r="Y584" s="34">
        <v>11.9</v>
      </c>
      <c r="Z584" s="34">
        <v>855</v>
      </c>
      <c r="AA584" s="34">
        <v>856</v>
      </c>
      <c r="AB584" s="34">
        <v>863</v>
      </c>
      <c r="AC584" s="34">
        <v>93</v>
      </c>
      <c r="AD584" s="34">
        <v>29.35</v>
      </c>
      <c r="AE584" s="34">
        <v>0.67</v>
      </c>
      <c r="AF584" s="34">
        <v>979</v>
      </c>
      <c r="AG584" s="34">
        <v>2</v>
      </c>
      <c r="AH584" s="34">
        <v>44.228000000000002</v>
      </c>
      <c r="AI584" s="34">
        <v>37</v>
      </c>
      <c r="AJ584" s="34">
        <v>191</v>
      </c>
      <c r="AK584" s="34">
        <v>168.2</v>
      </c>
      <c r="AL584" s="34">
        <v>3.8</v>
      </c>
      <c r="AM584" s="34">
        <v>174</v>
      </c>
      <c r="AN584" s="34" t="s">
        <v>155</v>
      </c>
      <c r="AO584" s="34">
        <v>1</v>
      </c>
      <c r="AP584" s="37">
        <v>0.81253472222222223</v>
      </c>
      <c r="AQ584" s="34">
        <v>47.159486999999999</v>
      </c>
      <c r="AR584" s="34">
        <v>-88.484187000000006</v>
      </c>
      <c r="AS584" s="34">
        <v>308.8</v>
      </c>
      <c r="AT584" s="34">
        <v>31.3</v>
      </c>
      <c r="AU584" s="34">
        <v>12</v>
      </c>
      <c r="AV584" s="34">
        <v>8</v>
      </c>
      <c r="AW584" s="34" t="s">
        <v>204</v>
      </c>
      <c r="AX584" s="34">
        <v>1.4806600000000001</v>
      </c>
      <c r="AY584" s="34">
        <v>1.461319</v>
      </c>
      <c r="AZ584" s="34">
        <v>2.3806600000000002</v>
      </c>
      <c r="BA584" s="34">
        <v>13.404</v>
      </c>
      <c r="BB584" s="34">
        <v>13.91</v>
      </c>
      <c r="BC584" s="34">
        <v>1.04</v>
      </c>
      <c r="BD584" s="34">
        <v>14.843</v>
      </c>
      <c r="BE584" s="34">
        <v>2817.4459999999999</v>
      </c>
      <c r="BF584" s="34">
        <v>48.802</v>
      </c>
      <c r="BG584" s="34">
        <v>11.648</v>
      </c>
      <c r="BH584" s="34">
        <v>4.3999999999999997E-2</v>
      </c>
      <c r="BI584" s="34">
        <v>11.691000000000001</v>
      </c>
      <c r="BJ584" s="34">
        <v>9.59</v>
      </c>
      <c r="BK584" s="34">
        <v>3.5999999999999997E-2</v>
      </c>
      <c r="BL584" s="34">
        <v>9.6259999999999994</v>
      </c>
      <c r="BM584" s="34">
        <v>4.2401</v>
      </c>
      <c r="BN584" s="34"/>
      <c r="BO584" s="34"/>
      <c r="BP584" s="34"/>
      <c r="BQ584" s="34">
        <v>0</v>
      </c>
      <c r="BR584" s="34">
        <v>0.32768399999999998</v>
      </c>
      <c r="BS584" s="34">
        <v>-5</v>
      </c>
      <c r="BT584" s="34">
        <v>6.228E-3</v>
      </c>
      <c r="BU584" s="34">
        <v>8.0077780000000001</v>
      </c>
      <c r="BV584" s="34">
        <v>0</v>
      </c>
      <c r="BW584" s="34" t="s">
        <v>155</v>
      </c>
      <c r="BX584" s="34">
        <v>0.82299999999999995</v>
      </c>
    </row>
    <row r="585" spans="1:76" x14ac:dyDescent="0.25">
      <c r="A585" s="35">
        <v>43167</v>
      </c>
      <c r="B585" s="36">
        <v>2.0077546296296295E-2</v>
      </c>
      <c r="C585" s="34">
        <v>14.582000000000001</v>
      </c>
      <c r="D585" s="34">
        <v>0.16300000000000001</v>
      </c>
      <c r="E585" s="34">
        <v>1630.090909</v>
      </c>
      <c r="F585" s="34">
        <v>590.5</v>
      </c>
      <c r="G585" s="34">
        <v>2.1</v>
      </c>
      <c r="H585" s="34">
        <v>432.3</v>
      </c>
      <c r="I585" s="34"/>
      <c r="J585" s="34">
        <v>0</v>
      </c>
      <c r="K585" s="34">
        <v>0.86950000000000005</v>
      </c>
      <c r="L585" s="34">
        <v>12.6798</v>
      </c>
      <c r="M585" s="34">
        <v>0.14169999999999999</v>
      </c>
      <c r="N585" s="34">
        <v>513.47879999999998</v>
      </c>
      <c r="O585" s="34">
        <v>1.8260000000000001</v>
      </c>
      <c r="P585" s="34">
        <v>515.29999999999995</v>
      </c>
      <c r="Q585" s="34">
        <v>422.7749</v>
      </c>
      <c r="R585" s="34">
        <v>1.5035000000000001</v>
      </c>
      <c r="S585" s="34">
        <v>424.3</v>
      </c>
      <c r="T585" s="34">
        <v>432.3048</v>
      </c>
      <c r="U585" s="34"/>
      <c r="V585" s="34"/>
      <c r="W585" s="34">
        <v>0</v>
      </c>
      <c r="X585" s="34">
        <v>0</v>
      </c>
      <c r="Y585" s="34">
        <v>11.9</v>
      </c>
      <c r="Z585" s="34">
        <v>855</v>
      </c>
      <c r="AA585" s="34">
        <v>856</v>
      </c>
      <c r="AB585" s="34">
        <v>863</v>
      </c>
      <c r="AC585" s="34">
        <v>93</v>
      </c>
      <c r="AD585" s="34">
        <v>29.35</v>
      </c>
      <c r="AE585" s="34">
        <v>0.67</v>
      </c>
      <c r="AF585" s="34">
        <v>979</v>
      </c>
      <c r="AG585" s="34">
        <v>2</v>
      </c>
      <c r="AH585" s="34">
        <v>44</v>
      </c>
      <c r="AI585" s="34">
        <v>37</v>
      </c>
      <c r="AJ585" s="34">
        <v>191</v>
      </c>
      <c r="AK585" s="34">
        <v>168</v>
      </c>
      <c r="AL585" s="34">
        <v>3.9</v>
      </c>
      <c r="AM585" s="34">
        <v>174.3</v>
      </c>
      <c r="AN585" s="34" t="s">
        <v>155</v>
      </c>
      <c r="AO585" s="34">
        <v>1</v>
      </c>
      <c r="AP585" s="37">
        <v>0.81254629629629627</v>
      </c>
      <c r="AQ585" s="34">
        <v>47.159669000000001</v>
      </c>
      <c r="AR585" s="34">
        <v>-88.484189000000001</v>
      </c>
      <c r="AS585" s="34">
        <v>309.3</v>
      </c>
      <c r="AT585" s="34">
        <v>31.6</v>
      </c>
      <c r="AU585" s="34">
        <v>12</v>
      </c>
      <c r="AV585" s="34">
        <v>8</v>
      </c>
      <c r="AW585" s="34" t="s">
        <v>204</v>
      </c>
      <c r="AX585" s="34">
        <v>1.5</v>
      </c>
      <c r="AY585" s="34">
        <v>1.5</v>
      </c>
      <c r="AZ585" s="34">
        <v>2.4</v>
      </c>
      <c r="BA585" s="34">
        <v>13.404</v>
      </c>
      <c r="BB585" s="34">
        <v>13.77</v>
      </c>
      <c r="BC585" s="34">
        <v>1.03</v>
      </c>
      <c r="BD585" s="34">
        <v>15.004</v>
      </c>
      <c r="BE585" s="34">
        <v>2864.527</v>
      </c>
      <c r="BF585" s="34">
        <v>20.38</v>
      </c>
      <c r="BG585" s="34">
        <v>12.148</v>
      </c>
      <c r="BH585" s="34">
        <v>4.2999999999999997E-2</v>
      </c>
      <c r="BI585" s="34">
        <v>12.191000000000001</v>
      </c>
      <c r="BJ585" s="34">
        <v>10.002000000000001</v>
      </c>
      <c r="BK585" s="34">
        <v>3.5999999999999997E-2</v>
      </c>
      <c r="BL585" s="34">
        <v>10.038</v>
      </c>
      <c r="BM585" s="34">
        <v>3.3702000000000001</v>
      </c>
      <c r="BN585" s="34"/>
      <c r="BO585" s="34"/>
      <c r="BP585" s="34"/>
      <c r="BQ585" s="34">
        <v>0</v>
      </c>
      <c r="BR585" s="34">
        <v>0.163464</v>
      </c>
      <c r="BS585" s="34">
        <v>-5</v>
      </c>
      <c r="BT585" s="34">
        <v>6.7720000000000002E-3</v>
      </c>
      <c r="BU585" s="34">
        <v>3.9946510000000002</v>
      </c>
      <c r="BV585" s="34">
        <v>0</v>
      </c>
      <c r="BW585" s="34" t="s">
        <v>155</v>
      </c>
      <c r="BX585" s="34">
        <v>0.82299999999999995</v>
      </c>
    </row>
    <row r="586" spans="1:76" x14ac:dyDescent="0.25">
      <c r="A586" s="35">
        <v>43167</v>
      </c>
      <c r="B586" s="36">
        <v>2.0089120370370372E-2</v>
      </c>
      <c r="C586" s="34">
        <v>14.606999999999999</v>
      </c>
      <c r="D586" s="34">
        <v>0.13800000000000001</v>
      </c>
      <c r="E586" s="34">
        <v>1379.9666669999999</v>
      </c>
      <c r="F586" s="34">
        <v>604.6</v>
      </c>
      <c r="G586" s="34">
        <v>2.1</v>
      </c>
      <c r="H586" s="34">
        <v>427.4</v>
      </c>
      <c r="I586" s="34"/>
      <c r="J586" s="34">
        <v>0</v>
      </c>
      <c r="K586" s="34">
        <v>0.86950000000000005</v>
      </c>
      <c r="L586" s="34">
        <v>12.7018</v>
      </c>
      <c r="M586" s="34">
        <v>0.12</v>
      </c>
      <c r="N586" s="34">
        <v>525.70920000000001</v>
      </c>
      <c r="O586" s="34">
        <v>1.833</v>
      </c>
      <c r="P586" s="34">
        <v>527.5</v>
      </c>
      <c r="Q586" s="34">
        <v>432.84480000000002</v>
      </c>
      <c r="R586" s="34">
        <v>1.5092000000000001</v>
      </c>
      <c r="S586" s="34">
        <v>434.4</v>
      </c>
      <c r="T586" s="34">
        <v>427.44499999999999</v>
      </c>
      <c r="U586" s="34"/>
      <c r="V586" s="34"/>
      <c r="W586" s="34">
        <v>0</v>
      </c>
      <c r="X586" s="34">
        <v>0</v>
      </c>
      <c r="Y586" s="34">
        <v>11.8</v>
      </c>
      <c r="Z586" s="34">
        <v>856</v>
      </c>
      <c r="AA586" s="34">
        <v>857</v>
      </c>
      <c r="AB586" s="34">
        <v>865</v>
      </c>
      <c r="AC586" s="34">
        <v>93</v>
      </c>
      <c r="AD586" s="34">
        <v>29.35</v>
      </c>
      <c r="AE586" s="34">
        <v>0.67</v>
      </c>
      <c r="AF586" s="34">
        <v>979</v>
      </c>
      <c r="AG586" s="34">
        <v>2</v>
      </c>
      <c r="AH586" s="34">
        <v>44</v>
      </c>
      <c r="AI586" s="34">
        <v>37</v>
      </c>
      <c r="AJ586" s="34">
        <v>191</v>
      </c>
      <c r="AK586" s="34">
        <v>168</v>
      </c>
      <c r="AL586" s="34">
        <v>3.8</v>
      </c>
      <c r="AM586" s="34">
        <v>174.7</v>
      </c>
      <c r="AN586" s="34" t="s">
        <v>155</v>
      </c>
      <c r="AO586" s="34">
        <v>1</v>
      </c>
      <c r="AP586" s="37">
        <v>0.81256944444444434</v>
      </c>
      <c r="AQ586" s="34">
        <v>47.159861999999997</v>
      </c>
      <c r="AR586" s="34">
        <v>-88.484183999999999</v>
      </c>
      <c r="AS586" s="34">
        <v>309.89999999999998</v>
      </c>
      <c r="AT586" s="34">
        <v>32.799999999999997</v>
      </c>
      <c r="AU586" s="34">
        <v>12</v>
      </c>
      <c r="AV586" s="34">
        <v>8</v>
      </c>
      <c r="AW586" s="34" t="s">
        <v>204</v>
      </c>
      <c r="AX586" s="34">
        <v>1.3159160000000001</v>
      </c>
      <c r="AY586" s="34">
        <v>1.5</v>
      </c>
      <c r="AZ586" s="34">
        <v>2.1545550000000002</v>
      </c>
      <c r="BA586" s="34">
        <v>13.404</v>
      </c>
      <c r="BB586" s="34">
        <v>13.78</v>
      </c>
      <c r="BC586" s="34">
        <v>1.03</v>
      </c>
      <c r="BD586" s="34">
        <v>15.003</v>
      </c>
      <c r="BE586" s="34">
        <v>2869.55</v>
      </c>
      <c r="BF586" s="34">
        <v>17.254000000000001</v>
      </c>
      <c r="BG586" s="34">
        <v>12.436999999999999</v>
      </c>
      <c r="BH586" s="34">
        <v>4.2999999999999997E-2</v>
      </c>
      <c r="BI586" s="34">
        <v>12.481</v>
      </c>
      <c r="BJ586" s="34">
        <v>10.24</v>
      </c>
      <c r="BK586" s="34">
        <v>3.5999999999999997E-2</v>
      </c>
      <c r="BL586" s="34">
        <v>10.276</v>
      </c>
      <c r="BM586" s="34">
        <v>3.3323999999999998</v>
      </c>
      <c r="BN586" s="34"/>
      <c r="BO586" s="34"/>
      <c r="BP586" s="34"/>
      <c r="BQ586" s="34">
        <v>0</v>
      </c>
      <c r="BR586" s="34">
        <v>0.182952</v>
      </c>
      <c r="BS586" s="34">
        <v>-5</v>
      </c>
      <c r="BT586" s="34">
        <v>7.0000000000000001E-3</v>
      </c>
      <c r="BU586" s="34">
        <v>4.4708899999999998</v>
      </c>
      <c r="BV586" s="34">
        <v>0</v>
      </c>
      <c r="BW586" s="34" t="s">
        <v>155</v>
      </c>
      <c r="BX586" s="34">
        <v>0.82299999999999995</v>
      </c>
    </row>
    <row r="587" spans="1:76" x14ac:dyDescent="0.25">
      <c r="A587" s="35">
        <v>43167</v>
      </c>
      <c r="B587" s="36">
        <v>2.0100694444444445E-2</v>
      </c>
      <c r="C587" s="34">
        <v>14.4</v>
      </c>
      <c r="D587" s="34">
        <v>8.6300000000000002E-2</v>
      </c>
      <c r="E587" s="34">
        <v>863.25301200000001</v>
      </c>
      <c r="F587" s="34">
        <v>592.29999999999995</v>
      </c>
      <c r="G587" s="34">
        <v>2.2000000000000002</v>
      </c>
      <c r="H587" s="34">
        <v>415.3</v>
      </c>
      <c r="I587" s="34"/>
      <c r="J587" s="34">
        <v>0</v>
      </c>
      <c r="K587" s="34">
        <v>0.87160000000000004</v>
      </c>
      <c r="L587" s="34">
        <v>12.551399999999999</v>
      </c>
      <c r="M587" s="34">
        <v>7.5200000000000003E-2</v>
      </c>
      <c r="N587" s="34">
        <v>516.23689999999999</v>
      </c>
      <c r="O587" s="34">
        <v>1.9244000000000001</v>
      </c>
      <c r="P587" s="34">
        <v>518.20000000000005</v>
      </c>
      <c r="Q587" s="34">
        <v>425.04579999999999</v>
      </c>
      <c r="R587" s="34">
        <v>1.5844</v>
      </c>
      <c r="S587" s="34">
        <v>426.6</v>
      </c>
      <c r="T587" s="34">
        <v>415.34249999999997</v>
      </c>
      <c r="U587" s="34"/>
      <c r="V587" s="34"/>
      <c r="W587" s="34">
        <v>0</v>
      </c>
      <c r="X587" s="34">
        <v>0</v>
      </c>
      <c r="Y587" s="34">
        <v>11.9</v>
      </c>
      <c r="Z587" s="34">
        <v>856</v>
      </c>
      <c r="AA587" s="34">
        <v>857</v>
      </c>
      <c r="AB587" s="34">
        <v>864</v>
      </c>
      <c r="AC587" s="34">
        <v>93</v>
      </c>
      <c r="AD587" s="34">
        <v>29.35</v>
      </c>
      <c r="AE587" s="34">
        <v>0.67</v>
      </c>
      <c r="AF587" s="34">
        <v>979</v>
      </c>
      <c r="AG587" s="34">
        <v>2</v>
      </c>
      <c r="AH587" s="34">
        <v>44</v>
      </c>
      <c r="AI587" s="34">
        <v>37</v>
      </c>
      <c r="AJ587" s="34">
        <v>191</v>
      </c>
      <c r="AK587" s="34">
        <v>168</v>
      </c>
      <c r="AL587" s="34">
        <v>3.8</v>
      </c>
      <c r="AM587" s="34">
        <v>175</v>
      </c>
      <c r="AN587" s="34" t="s">
        <v>155</v>
      </c>
      <c r="AO587" s="34">
        <v>2</v>
      </c>
      <c r="AP587" s="37">
        <v>0.81258101851851849</v>
      </c>
      <c r="AQ587" s="34">
        <v>47.160004999999998</v>
      </c>
      <c r="AR587" s="34">
        <v>-88.484178999999997</v>
      </c>
      <c r="AS587" s="34">
        <v>310.2</v>
      </c>
      <c r="AT587" s="34">
        <v>33.6</v>
      </c>
      <c r="AU587" s="34">
        <v>12</v>
      </c>
      <c r="AV587" s="34">
        <v>8</v>
      </c>
      <c r="AW587" s="34" t="s">
        <v>204</v>
      </c>
      <c r="AX587" s="34">
        <v>1.2</v>
      </c>
      <c r="AY587" s="34">
        <v>1.5</v>
      </c>
      <c r="AZ587" s="34">
        <v>2</v>
      </c>
      <c r="BA587" s="34">
        <v>13.404</v>
      </c>
      <c r="BB587" s="34">
        <v>14.02</v>
      </c>
      <c r="BC587" s="34">
        <v>1.05</v>
      </c>
      <c r="BD587" s="34">
        <v>14.728999999999999</v>
      </c>
      <c r="BE587" s="34">
        <v>2879.665</v>
      </c>
      <c r="BF587" s="34">
        <v>10.987</v>
      </c>
      <c r="BG587" s="34">
        <v>12.403</v>
      </c>
      <c r="BH587" s="34">
        <v>4.5999999999999999E-2</v>
      </c>
      <c r="BI587" s="34">
        <v>12.449</v>
      </c>
      <c r="BJ587" s="34">
        <v>10.212</v>
      </c>
      <c r="BK587" s="34">
        <v>3.7999999999999999E-2</v>
      </c>
      <c r="BL587" s="34">
        <v>10.25</v>
      </c>
      <c r="BM587" s="34">
        <v>3.2884000000000002</v>
      </c>
      <c r="BN587" s="34"/>
      <c r="BO587" s="34"/>
      <c r="BP587" s="34"/>
      <c r="BQ587" s="34">
        <v>0</v>
      </c>
      <c r="BR587" s="34">
        <v>0.212668</v>
      </c>
      <c r="BS587" s="34">
        <v>-5</v>
      </c>
      <c r="BT587" s="34">
        <v>7.0000000000000001E-3</v>
      </c>
      <c r="BU587" s="34">
        <v>5.1970739999999997</v>
      </c>
      <c r="BV587" s="34">
        <v>0</v>
      </c>
      <c r="BW587" s="34" t="s">
        <v>155</v>
      </c>
      <c r="BX587" s="34">
        <v>0.82299999999999995</v>
      </c>
    </row>
    <row r="588" spans="1:76" x14ac:dyDescent="0.25">
      <c r="A588" s="35">
        <v>43167</v>
      </c>
      <c r="B588" s="36">
        <v>2.0112268518518519E-2</v>
      </c>
      <c r="C588" s="34">
        <v>14.551</v>
      </c>
      <c r="D588" s="34">
        <v>5.2600000000000001E-2</v>
      </c>
      <c r="E588" s="34">
        <v>525.64268400000003</v>
      </c>
      <c r="F588" s="34">
        <v>562.5</v>
      </c>
      <c r="G588" s="34">
        <v>2.2999999999999998</v>
      </c>
      <c r="H588" s="34">
        <v>399.7</v>
      </c>
      <c r="I588" s="34"/>
      <c r="J588" s="34">
        <v>0</v>
      </c>
      <c r="K588" s="34">
        <v>0.87080000000000002</v>
      </c>
      <c r="L588" s="34">
        <v>12.670500000000001</v>
      </c>
      <c r="M588" s="34">
        <v>4.58E-2</v>
      </c>
      <c r="N588" s="34">
        <v>489.80650000000003</v>
      </c>
      <c r="O588" s="34">
        <v>2.0026999999999999</v>
      </c>
      <c r="P588" s="34">
        <v>491.8</v>
      </c>
      <c r="Q588" s="34">
        <v>403.2842</v>
      </c>
      <c r="R588" s="34">
        <v>1.649</v>
      </c>
      <c r="S588" s="34">
        <v>404.9</v>
      </c>
      <c r="T588" s="34">
        <v>399.7</v>
      </c>
      <c r="U588" s="34"/>
      <c r="V588" s="34"/>
      <c r="W588" s="34">
        <v>0</v>
      </c>
      <c r="X588" s="34">
        <v>0</v>
      </c>
      <c r="Y588" s="34">
        <v>11.9</v>
      </c>
      <c r="Z588" s="34">
        <v>856</v>
      </c>
      <c r="AA588" s="34">
        <v>857</v>
      </c>
      <c r="AB588" s="34">
        <v>864</v>
      </c>
      <c r="AC588" s="34">
        <v>93</v>
      </c>
      <c r="AD588" s="34">
        <v>29.35</v>
      </c>
      <c r="AE588" s="34">
        <v>0.67</v>
      </c>
      <c r="AF588" s="34">
        <v>979</v>
      </c>
      <c r="AG588" s="34">
        <v>2</v>
      </c>
      <c r="AH588" s="34">
        <v>44</v>
      </c>
      <c r="AI588" s="34">
        <v>37</v>
      </c>
      <c r="AJ588" s="34">
        <v>191</v>
      </c>
      <c r="AK588" s="34">
        <v>168</v>
      </c>
      <c r="AL588" s="34">
        <v>3.8</v>
      </c>
      <c r="AM588" s="34">
        <v>174.6</v>
      </c>
      <c r="AN588" s="34" t="s">
        <v>155</v>
      </c>
      <c r="AO588" s="34">
        <v>2</v>
      </c>
      <c r="AP588" s="37">
        <v>0.81259259259259264</v>
      </c>
      <c r="AQ588" s="34">
        <v>47.160147000000002</v>
      </c>
      <c r="AR588" s="34">
        <v>-88.484184999999997</v>
      </c>
      <c r="AS588" s="34">
        <v>310.5</v>
      </c>
      <c r="AT588" s="34">
        <v>34.200000000000003</v>
      </c>
      <c r="AU588" s="34">
        <v>12</v>
      </c>
      <c r="AV588" s="34">
        <v>8</v>
      </c>
      <c r="AW588" s="34" t="s">
        <v>204</v>
      </c>
      <c r="AX588" s="34">
        <v>1.2</v>
      </c>
      <c r="AY588" s="34">
        <v>1.5</v>
      </c>
      <c r="AZ588" s="34">
        <v>2</v>
      </c>
      <c r="BA588" s="34">
        <v>13.404</v>
      </c>
      <c r="BB588" s="34">
        <v>13.92</v>
      </c>
      <c r="BC588" s="34">
        <v>1.04</v>
      </c>
      <c r="BD588" s="34">
        <v>14.843</v>
      </c>
      <c r="BE588" s="34">
        <v>2886.86</v>
      </c>
      <c r="BF588" s="34">
        <v>6.6369999999999996</v>
      </c>
      <c r="BG588" s="34">
        <v>11.686999999999999</v>
      </c>
      <c r="BH588" s="34">
        <v>4.8000000000000001E-2</v>
      </c>
      <c r="BI588" s="34">
        <v>11.734999999999999</v>
      </c>
      <c r="BJ588" s="34">
        <v>9.6219999999999999</v>
      </c>
      <c r="BK588" s="34">
        <v>3.9E-2</v>
      </c>
      <c r="BL588" s="34">
        <v>9.6620000000000008</v>
      </c>
      <c r="BM588" s="34">
        <v>3.1425999999999998</v>
      </c>
      <c r="BN588" s="34"/>
      <c r="BO588" s="34"/>
      <c r="BP588" s="34"/>
      <c r="BQ588" s="34">
        <v>0</v>
      </c>
      <c r="BR588" s="34">
        <v>0.241704</v>
      </c>
      <c r="BS588" s="34">
        <v>-5</v>
      </c>
      <c r="BT588" s="34">
        <v>7.0000000000000001E-3</v>
      </c>
      <c r="BU588" s="34">
        <v>5.9066409999999996</v>
      </c>
      <c r="BV588" s="34">
        <v>0</v>
      </c>
      <c r="BW588" s="34" t="s">
        <v>155</v>
      </c>
      <c r="BX588" s="34">
        <v>0.82299999999999995</v>
      </c>
    </row>
    <row r="589" spans="1:76" x14ac:dyDescent="0.25">
      <c r="A589" s="35">
        <v>43167</v>
      </c>
      <c r="B589" s="36">
        <v>2.0123842592592592E-2</v>
      </c>
      <c r="C589" s="34">
        <v>14.558999999999999</v>
      </c>
      <c r="D589" s="34">
        <v>7.1300000000000002E-2</v>
      </c>
      <c r="E589" s="34">
        <v>712.71200699999997</v>
      </c>
      <c r="F589" s="34">
        <v>540.9</v>
      </c>
      <c r="G589" s="34">
        <v>2.2999999999999998</v>
      </c>
      <c r="H589" s="34">
        <v>417.3</v>
      </c>
      <c r="I589" s="34"/>
      <c r="J589" s="34">
        <v>0</v>
      </c>
      <c r="K589" s="34">
        <v>0.87050000000000005</v>
      </c>
      <c r="L589" s="34">
        <v>12.673500000000001</v>
      </c>
      <c r="M589" s="34">
        <v>6.2E-2</v>
      </c>
      <c r="N589" s="34">
        <v>470.84469999999999</v>
      </c>
      <c r="O589" s="34">
        <v>2.0021</v>
      </c>
      <c r="P589" s="34">
        <v>472.8</v>
      </c>
      <c r="Q589" s="34">
        <v>387.67189999999999</v>
      </c>
      <c r="R589" s="34">
        <v>1.6484000000000001</v>
      </c>
      <c r="S589" s="34">
        <v>389.3</v>
      </c>
      <c r="T589" s="34">
        <v>417.25779999999997</v>
      </c>
      <c r="U589" s="34"/>
      <c r="V589" s="34"/>
      <c r="W589" s="34">
        <v>0</v>
      </c>
      <c r="X589" s="34">
        <v>0</v>
      </c>
      <c r="Y589" s="34">
        <v>11.8</v>
      </c>
      <c r="Z589" s="34">
        <v>856</v>
      </c>
      <c r="AA589" s="34">
        <v>857</v>
      </c>
      <c r="AB589" s="34">
        <v>864</v>
      </c>
      <c r="AC589" s="34">
        <v>93</v>
      </c>
      <c r="AD589" s="34">
        <v>29.35</v>
      </c>
      <c r="AE589" s="34">
        <v>0.67</v>
      </c>
      <c r="AF589" s="34">
        <v>979</v>
      </c>
      <c r="AG589" s="34">
        <v>2</v>
      </c>
      <c r="AH589" s="34">
        <v>44</v>
      </c>
      <c r="AI589" s="34">
        <v>37</v>
      </c>
      <c r="AJ589" s="34">
        <v>190.2</v>
      </c>
      <c r="AK589" s="34">
        <v>168</v>
      </c>
      <c r="AL589" s="34">
        <v>3.7</v>
      </c>
      <c r="AM589" s="34">
        <v>174.2</v>
      </c>
      <c r="AN589" s="34" t="s">
        <v>155</v>
      </c>
      <c r="AO589" s="34">
        <v>2</v>
      </c>
      <c r="AP589" s="37">
        <v>0.81260416666666668</v>
      </c>
      <c r="AQ589" s="34">
        <v>47.160274999999999</v>
      </c>
      <c r="AR589" s="34">
        <v>-88.484182000000004</v>
      </c>
      <c r="AS589" s="34">
        <v>310.7</v>
      </c>
      <c r="AT589" s="34">
        <v>30.7</v>
      </c>
      <c r="AU589" s="34">
        <v>12</v>
      </c>
      <c r="AV589" s="34">
        <v>8</v>
      </c>
      <c r="AW589" s="34" t="s">
        <v>204</v>
      </c>
      <c r="AX589" s="34">
        <v>1.2</v>
      </c>
      <c r="AY589" s="34">
        <v>1.3772</v>
      </c>
      <c r="AZ589" s="34">
        <v>1.8772</v>
      </c>
      <c r="BA589" s="34">
        <v>13.404</v>
      </c>
      <c r="BB589" s="34">
        <v>13.89</v>
      </c>
      <c r="BC589" s="34">
        <v>1.04</v>
      </c>
      <c r="BD589" s="34">
        <v>14.879</v>
      </c>
      <c r="BE589" s="34">
        <v>2882.777</v>
      </c>
      <c r="BF589" s="34">
        <v>8.9819999999999993</v>
      </c>
      <c r="BG589" s="34">
        <v>11.215999999999999</v>
      </c>
      <c r="BH589" s="34">
        <v>4.8000000000000001E-2</v>
      </c>
      <c r="BI589" s="34">
        <v>11.263</v>
      </c>
      <c r="BJ589" s="34">
        <v>9.2349999999999994</v>
      </c>
      <c r="BK589" s="34">
        <v>3.9E-2</v>
      </c>
      <c r="BL589" s="34">
        <v>9.2739999999999991</v>
      </c>
      <c r="BM589" s="34">
        <v>3.2751999999999999</v>
      </c>
      <c r="BN589" s="34"/>
      <c r="BO589" s="34"/>
      <c r="BP589" s="34"/>
      <c r="BQ589" s="34">
        <v>0</v>
      </c>
      <c r="BR589" s="34">
        <v>0.29532000000000003</v>
      </c>
      <c r="BS589" s="34">
        <v>-5</v>
      </c>
      <c r="BT589" s="34">
        <v>7.0000000000000001E-3</v>
      </c>
      <c r="BU589" s="34">
        <v>7.2168830000000002</v>
      </c>
      <c r="BV589" s="34">
        <v>0</v>
      </c>
      <c r="BW589" s="34" t="s">
        <v>155</v>
      </c>
      <c r="BX589" s="34">
        <v>0.82299999999999995</v>
      </c>
    </row>
    <row r="590" spans="1:76" x14ac:dyDescent="0.25">
      <c r="A590" s="35">
        <v>43167</v>
      </c>
      <c r="B590" s="36">
        <v>2.0135416666666666E-2</v>
      </c>
      <c r="C590" s="34">
        <v>14.56</v>
      </c>
      <c r="D590" s="34">
        <v>0.1341</v>
      </c>
      <c r="E590" s="34">
        <v>1340.5454549999999</v>
      </c>
      <c r="F590" s="34">
        <v>514.6</v>
      </c>
      <c r="G590" s="34">
        <v>2.2999999999999998</v>
      </c>
      <c r="H590" s="34">
        <v>453.5</v>
      </c>
      <c r="I590" s="34"/>
      <c r="J590" s="34">
        <v>0</v>
      </c>
      <c r="K590" s="34">
        <v>0.86990000000000001</v>
      </c>
      <c r="L590" s="34">
        <v>12.665900000000001</v>
      </c>
      <c r="M590" s="34">
        <v>0.1166</v>
      </c>
      <c r="N590" s="34">
        <v>447.64179999999999</v>
      </c>
      <c r="O590" s="34">
        <v>2.0007999999999999</v>
      </c>
      <c r="P590" s="34">
        <v>449.6</v>
      </c>
      <c r="Q590" s="34">
        <v>368.60090000000002</v>
      </c>
      <c r="R590" s="34">
        <v>1.6475</v>
      </c>
      <c r="S590" s="34">
        <v>370.2</v>
      </c>
      <c r="T590" s="34">
        <v>453.46910000000003</v>
      </c>
      <c r="U590" s="34"/>
      <c r="V590" s="34"/>
      <c r="W590" s="34">
        <v>0</v>
      </c>
      <c r="X590" s="34">
        <v>0</v>
      </c>
      <c r="Y590" s="34">
        <v>11.9</v>
      </c>
      <c r="Z590" s="34">
        <v>855</v>
      </c>
      <c r="AA590" s="34">
        <v>856</v>
      </c>
      <c r="AB590" s="34">
        <v>863</v>
      </c>
      <c r="AC590" s="34">
        <v>93</v>
      </c>
      <c r="AD590" s="34">
        <v>29.38</v>
      </c>
      <c r="AE590" s="34">
        <v>0.67</v>
      </c>
      <c r="AF590" s="34">
        <v>978</v>
      </c>
      <c r="AG590" s="34">
        <v>2</v>
      </c>
      <c r="AH590" s="34">
        <v>44</v>
      </c>
      <c r="AI590" s="34">
        <v>37</v>
      </c>
      <c r="AJ590" s="34">
        <v>190</v>
      </c>
      <c r="AK590" s="34">
        <v>168</v>
      </c>
      <c r="AL590" s="34">
        <v>3.8</v>
      </c>
      <c r="AM590" s="34">
        <v>174.2</v>
      </c>
      <c r="AN590" s="34" t="s">
        <v>155</v>
      </c>
      <c r="AO590" s="34">
        <v>2</v>
      </c>
      <c r="AP590" s="37">
        <v>0.81261574074074072</v>
      </c>
      <c r="AQ590" s="34">
        <v>47.160389000000002</v>
      </c>
      <c r="AR590" s="34">
        <v>-88.484165000000004</v>
      </c>
      <c r="AS590" s="34">
        <v>310.89999999999998</v>
      </c>
      <c r="AT590" s="34">
        <v>27.7</v>
      </c>
      <c r="AU590" s="34">
        <v>12</v>
      </c>
      <c r="AV590" s="34">
        <v>9</v>
      </c>
      <c r="AW590" s="34" t="s">
        <v>199</v>
      </c>
      <c r="AX590" s="34">
        <v>1.3228</v>
      </c>
      <c r="AY590" s="34">
        <v>1.4228000000000001</v>
      </c>
      <c r="AZ590" s="34">
        <v>1.9228000000000001</v>
      </c>
      <c r="BA590" s="34">
        <v>13.404</v>
      </c>
      <c r="BB590" s="34">
        <v>13.82</v>
      </c>
      <c r="BC590" s="34">
        <v>1.03</v>
      </c>
      <c r="BD590" s="34">
        <v>14.955</v>
      </c>
      <c r="BE590" s="34">
        <v>2869.6460000000002</v>
      </c>
      <c r="BF590" s="34">
        <v>16.815999999999999</v>
      </c>
      <c r="BG590" s="34">
        <v>10.621</v>
      </c>
      <c r="BH590" s="34">
        <v>4.7E-2</v>
      </c>
      <c r="BI590" s="34">
        <v>10.667999999999999</v>
      </c>
      <c r="BJ590" s="34">
        <v>8.7460000000000004</v>
      </c>
      <c r="BK590" s="34">
        <v>3.9E-2</v>
      </c>
      <c r="BL590" s="34">
        <v>8.7850000000000001</v>
      </c>
      <c r="BM590" s="34">
        <v>3.5453999999999999</v>
      </c>
      <c r="BN590" s="34"/>
      <c r="BO590" s="34"/>
      <c r="BP590" s="34"/>
      <c r="BQ590" s="34">
        <v>0</v>
      </c>
      <c r="BR590" s="34">
        <v>0.30051600000000001</v>
      </c>
      <c r="BS590" s="34">
        <v>-5</v>
      </c>
      <c r="BT590" s="34">
        <v>7.0000000000000001E-3</v>
      </c>
      <c r="BU590" s="34">
        <v>7.3438720000000002</v>
      </c>
      <c r="BV590" s="34">
        <v>0</v>
      </c>
      <c r="BW590" s="34" t="s">
        <v>155</v>
      </c>
      <c r="BX590" s="34">
        <v>0.82299999999999995</v>
      </c>
    </row>
    <row r="591" spans="1:76" x14ac:dyDescent="0.25">
      <c r="A591" s="35">
        <v>43167</v>
      </c>
      <c r="B591" s="36">
        <v>2.014699074074074E-2</v>
      </c>
      <c r="C591" s="34">
        <v>14.510999999999999</v>
      </c>
      <c r="D591" s="34">
        <v>0.18859999999999999</v>
      </c>
      <c r="E591" s="34">
        <v>1886</v>
      </c>
      <c r="F591" s="34">
        <v>502.4</v>
      </c>
      <c r="G591" s="34">
        <v>2.2999999999999998</v>
      </c>
      <c r="H591" s="34">
        <v>496.1</v>
      </c>
      <c r="I591" s="34"/>
      <c r="J591" s="34">
        <v>0</v>
      </c>
      <c r="K591" s="34">
        <v>0.86980000000000002</v>
      </c>
      <c r="L591" s="34">
        <v>12.621600000000001</v>
      </c>
      <c r="M591" s="34">
        <v>0.16400000000000001</v>
      </c>
      <c r="N591" s="34">
        <v>437.00799999999998</v>
      </c>
      <c r="O591" s="34">
        <v>2.0074000000000001</v>
      </c>
      <c r="P591" s="34">
        <v>439</v>
      </c>
      <c r="Q591" s="34">
        <v>359.8544</v>
      </c>
      <c r="R591" s="34">
        <v>1.653</v>
      </c>
      <c r="S591" s="34">
        <v>361.5</v>
      </c>
      <c r="T591" s="34">
        <v>496.12430000000001</v>
      </c>
      <c r="U591" s="34"/>
      <c r="V591" s="34"/>
      <c r="W591" s="34">
        <v>0</v>
      </c>
      <c r="X591" s="34">
        <v>0</v>
      </c>
      <c r="Y591" s="34">
        <v>11.8</v>
      </c>
      <c r="Z591" s="34">
        <v>854</v>
      </c>
      <c r="AA591" s="34">
        <v>854</v>
      </c>
      <c r="AB591" s="34">
        <v>862</v>
      </c>
      <c r="AC591" s="34">
        <v>93</v>
      </c>
      <c r="AD591" s="34">
        <v>29.38</v>
      </c>
      <c r="AE591" s="34">
        <v>0.67</v>
      </c>
      <c r="AF591" s="34">
        <v>978</v>
      </c>
      <c r="AG591" s="34">
        <v>2</v>
      </c>
      <c r="AH591" s="34">
        <v>44</v>
      </c>
      <c r="AI591" s="34">
        <v>37.771771999999999</v>
      </c>
      <c r="AJ591" s="34">
        <v>190</v>
      </c>
      <c r="AK591" s="34">
        <v>168</v>
      </c>
      <c r="AL591" s="34">
        <v>3.8</v>
      </c>
      <c r="AM591" s="34">
        <v>174.5</v>
      </c>
      <c r="AN591" s="34" t="s">
        <v>155</v>
      </c>
      <c r="AO591" s="34">
        <v>2</v>
      </c>
      <c r="AP591" s="37">
        <v>0.81262731481481476</v>
      </c>
      <c r="AQ591" s="34">
        <v>47.160499000000002</v>
      </c>
      <c r="AR591" s="34">
        <v>-88.484121000000002</v>
      </c>
      <c r="AS591" s="34">
        <v>311.10000000000002</v>
      </c>
      <c r="AT591" s="34">
        <v>27.3</v>
      </c>
      <c r="AU591" s="34">
        <v>12</v>
      </c>
      <c r="AV591" s="34">
        <v>9</v>
      </c>
      <c r="AW591" s="34" t="s">
        <v>199</v>
      </c>
      <c r="AX591" s="34">
        <v>1.4614</v>
      </c>
      <c r="AY591" s="34">
        <v>1.5613999999999999</v>
      </c>
      <c r="AZ591" s="34">
        <v>2.1227999999999998</v>
      </c>
      <c r="BA591" s="34">
        <v>13.404</v>
      </c>
      <c r="BB591" s="34">
        <v>13.8</v>
      </c>
      <c r="BC591" s="34">
        <v>1.03</v>
      </c>
      <c r="BD591" s="34">
        <v>14.973000000000001</v>
      </c>
      <c r="BE591" s="34">
        <v>2857.9560000000001</v>
      </c>
      <c r="BF591" s="34">
        <v>23.640999999999998</v>
      </c>
      <c r="BG591" s="34">
        <v>10.363</v>
      </c>
      <c r="BH591" s="34">
        <v>4.8000000000000001E-2</v>
      </c>
      <c r="BI591" s="34">
        <v>10.41</v>
      </c>
      <c r="BJ591" s="34">
        <v>8.5329999999999995</v>
      </c>
      <c r="BK591" s="34">
        <v>3.9E-2</v>
      </c>
      <c r="BL591" s="34">
        <v>8.5719999999999992</v>
      </c>
      <c r="BM591" s="34">
        <v>3.8765999999999998</v>
      </c>
      <c r="BN591" s="34"/>
      <c r="BO591" s="34"/>
      <c r="BP591" s="34"/>
      <c r="BQ591" s="34">
        <v>0</v>
      </c>
      <c r="BR591" s="34">
        <v>0.28179300000000002</v>
      </c>
      <c r="BS591" s="34">
        <v>-5</v>
      </c>
      <c r="BT591" s="34">
        <v>7.7720000000000003E-3</v>
      </c>
      <c r="BU591" s="34">
        <v>6.8863120000000002</v>
      </c>
      <c r="BV591" s="34">
        <v>0</v>
      </c>
      <c r="BW591" s="34" t="s">
        <v>155</v>
      </c>
      <c r="BX591" s="34">
        <v>0.82299999999999995</v>
      </c>
    </row>
    <row r="592" spans="1:76" x14ac:dyDescent="0.25">
      <c r="A592" s="35">
        <v>43167</v>
      </c>
      <c r="B592" s="36">
        <v>2.0158564814814813E-2</v>
      </c>
      <c r="C592" s="34">
        <v>14.48</v>
      </c>
      <c r="D592" s="34">
        <v>0.2157</v>
      </c>
      <c r="E592" s="34">
        <v>2157.3793679999999</v>
      </c>
      <c r="F592" s="34">
        <v>493</v>
      </c>
      <c r="G592" s="34">
        <v>2.4</v>
      </c>
      <c r="H592" s="34">
        <v>499.5</v>
      </c>
      <c r="I592" s="34"/>
      <c r="J592" s="34">
        <v>0</v>
      </c>
      <c r="K592" s="34">
        <v>0.86980000000000002</v>
      </c>
      <c r="L592" s="34">
        <v>12.5943</v>
      </c>
      <c r="M592" s="34">
        <v>0.18759999999999999</v>
      </c>
      <c r="N592" s="34">
        <v>428.78489999999999</v>
      </c>
      <c r="O592" s="34">
        <v>2.0874999999999999</v>
      </c>
      <c r="P592" s="34">
        <v>430.9</v>
      </c>
      <c r="Q592" s="34">
        <v>353.0831</v>
      </c>
      <c r="R592" s="34">
        <v>1.7189000000000001</v>
      </c>
      <c r="S592" s="34">
        <v>354.8</v>
      </c>
      <c r="T592" s="34">
        <v>499.45589999999999</v>
      </c>
      <c r="U592" s="34"/>
      <c r="V592" s="34"/>
      <c r="W592" s="34">
        <v>0</v>
      </c>
      <c r="X592" s="34">
        <v>0</v>
      </c>
      <c r="Y592" s="34">
        <v>11.8</v>
      </c>
      <c r="Z592" s="34">
        <v>854</v>
      </c>
      <c r="AA592" s="34">
        <v>853</v>
      </c>
      <c r="AB592" s="34">
        <v>862</v>
      </c>
      <c r="AC592" s="34">
        <v>93</v>
      </c>
      <c r="AD592" s="34">
        <v>29.38</v>
      </c>
      <c r="AE592" s="34">
        <v>0.67</v>
      </c>
      <c r="AF592" s="34">
        <v>978</v>
      </c>
      <c r="AG592" s="34">
        <v>2</v>
      </c>
      <c r="AH592" s="34">
        <v>44</v>
      </c>
      <c r="AI592" s="34">
        <v>38</v>
      </c>
      <c r="AJ592" s="34">
        <v>190</v>
      </c>
      <c r="AK592" s="34">
        <v>168</v>
      </c>
      <c r="AL592" s="34">
        <v>3.8</v>
      </c>
      <c r="AM592" s="34">
        <v>174.9</v>
      </c>
      <c r="AN592" s="34" t="s">
        <v>155</v>
      </c>
      <c r="AO592" s="34">
        <v>2</v>
      </c>
      <c r="AP592" s="37">
        <v>0.81263888888888891</v>
      </c>
      <c r="AQ592" s="34">
        <v>47.160606000000001</v>
      </c>
      <c r="AR592" s="34">
        <v>-88.484050999999994</v>
      </c>
      <c r="AS592" s="34">
        <v>311.5</v>
      </c>
      <c r="AT592" s="34">
        <v>27.5</v>
      </c>
      <c r="AU592" s="34">
        <v>12</v>
      </c>
      <c r="AV592" s="34">
        <v>9</v>
      </c>
      <c r="AW592" s="34" t="s">
        <v>199</v>
      </c>
      <c r="AX592" s="34">
        <v>1.5</v>
      </c>
      <c r="AY592" s="34">
        <v>1.6</v>
      </c>
      <c r="AZ592" s="34">
        <v>2.2000000000000002</v>
      </c>
      <c r="BA592" s="34">
        <v>13.404</v>
      </c>
      <c r="BB592" s="34">
        <v>13.8</v>
      </c>
      <c r="BC592" s="34">
        <v>1.03</v>
      </c>
      <c r="BD592" s="34">
        <v>14.973000000000001</v>
      </c>
      <c r="BE592" s="34">
        <v>2852.5230000000001</v>
      </c>
      <c r="BF592" s="34">
        <v>27.05</v>
      </c>
      <c r="BG592" s="34">
        <v>10.17</v>
      </c>
      <c r="BH592" s="34">
        <v>0.05</v>
      </c>
      <c r="BI592" s="34">
        <v>10.220000000000001</v>
      </c>
      <c r="BJ592" s="34">
        <v>8.375</v>
      </c>
      <c r="BK592" s="34">
        <v>4.1000000000000002E-2</v>
      </c>
      <c r="BL592" s="34">
        <v>8.4149999999999991</v>
      </c>
      <c r="BM592" s="34">
        <v>3.9037000000000002</v>
      </c>
      <c r="BN592" s="34"/>
      <c r="BO592" s="34"/>
      <c r="BP592" s="34"/>
      <c r="BQ592" s="34">
        <v>0</v>
      </c>
      <c r="BR592" s="34">
        <v>0.30942399999999998</v>
      </c>
      <c r="BS592" s="34">
        <v>-5</v>
      </c>
      <c r="BT592" s="34">
        <v>7.228E-3</v>
      </c>
      <c r="BU592" s="34">
        <v>7.5615490000000003</v>
      </c>
      <c r="BV592" s="34">
        <v>0</v>
      </c>
      <c r="BW592" s="34" t="s">
        <v>155</v>
      </c>
      <c r="BX592" s="34">
        <v>0.82299999999999995</v>
      </c>
    </row>
    <row r="593" spans="1:76" x14ac:dyDescent="0.25">
      <c r="A593" s="35">
        <v>43167</v>
      </c>
      <c r="B593" s="36">
        <v>2.017013888888889E-2</v>
      </c>
      <c r="C593" s="34">
        <v>14.477</v>
      </c>
      <c r="D593" s="34">
        <v>0.25309999999999999</v>
      </c>
      <c r="E593" s="34">
        <v>2531.0335920000002</v>
      </c>
      <c r="F593" s="34">
        <v>487.1</v>
      </c>
      <c r="G593" s="34">
        <v>2.4</v>
      </c>
      <c r="H593" s="34">
        <v>523.9</v>
      </c>
      <c r="I593" s="34"/>
      <c r="J593" s="34">
        <v>0</v>
      </c>
      <c r="K593" s="34">
        <v>0.86939999999999995</v>
      </c>
      <c r="L593" s="34">
        <v>12.5871</v>
      </c>
      <c r="M593" s="34">
        <v>0.22009999999999999</v>
      </c>
      <c r="N593" s="34">
        <v>423.51069999999999</v>
      </c>
      <c r="O593" s="34">
        <v>2.0865999999999998</v>
      </c>
      <c r="P593" s="34">
        <v>425.6</v>
      </c>
      <c r="Q593" s="34">
        <v>348.74009999999998</v>
      </c>
      <c r="R593" s="34">
        <v>1.7182999999999999</v>
      </c>
      <c r="S593" s="34">
        <v>350.5</v>
      </c>
      <c r="T593" s="34">
        <v>523.8546</v>
      </c>
      <c r="U593" s="34"/>
      <c r="V593" s="34"/>
      <c r="W593" s="34">
        <v>0</v>
      </c>
      <c r="X593" s="34">
        <v>0</v>
      </c>
      <c r="Y593" s="34">
        <v>11.9</v>
      </c>
      <c r="Z593" s="34">
        <v>854</v>
      </c>
      <c r="AA593" s="34">
        <v>855</v>
      </c>
      <c r="AB593" s="34">
        <v>862</v>
      </c>
      <c r="AC593" s="34">
        <v>93</v>
      </c>
      <c r="AD593" s="34">
        <v>29.38</v>
      </c>
      <c r="AE593" s="34">
        <v>0.67</v>
      </c>
      <c r="AF593" s="34">
        <v>978</v>
      </c>
      <c r="AG593" s="34">
        <v>2</v>
      </c>
      <c r="AH593" s="34">
        <v>44</v>
      </c>
      <c r="AI593" s="34">
        <v>38</v>
      </c>
      <c r="AJ593" s="34">
        <v>190</v>
      </c>
      <c r="AK593" s="34">
        <v>168</v>
      </c>
      <c r="AL593" s="34">
        <v>3.8</v>
      </c>
      <c r="AM593" s="34">
        <v>175</v>
      </c>
      <c r="AN593" s="34" t="s">
        <v>155</v>
      </c>
      <c r="AO593" s="34">
        <v>2</v>
      </c>
      <c r="AP593" s="37">
        <v>0.81265046296296306</v>
      </c>
      <c r="AQ593" s="34">
        <v>47.160713000000001</v>
      </c>
      <c r="AR593" s="34">
        <v>-88.483985000000004</v>
      </c>
      <c r="AS593" s="34">
        <v>311.89999999999998</v>
      </c>
      <c r="AT593" s="34">
        <v>27.9</v>
      </c>
      <c r="AU593" s="34">
        <v>12</v>
      </c>
      <c r="AV593" s="34">
        <v>9</v>
      </c>
      <c r="AW593" s="34" t="s">
        <v>199</v>
      </c>
      <c r="AX593" s="34">
        <v>1.8069999999999999</v>
      </c>
      <c r="AY593" s="34">
        <v>1.7228000000000001</v>
      </c>
      <c r="AZ593" s="34">
        <v>2.5070000000000001</v>
      </c>
      <c r="BA593" s="34">
        <v>13.404</v>
      </c>
      <c r="BB593" s="34">
        <v>13.77</v>
      </c>
      <c r="BC593" s="34">
        <v>1.03</v>
      </c>
      <c r="BD593" s="34">
        <v>15.016999999999999</v>
      </c>
      <c r="BE593" s="34">
        <v>2844.741</v>
      </c>
      <c r="BF593" s="34">
        <v>31.654</v>
      </c>
      <c r="BG593" s="34">
        <v>10.023</v>
      </c>
      <c r="BH593" s="34">
        <v>4.9000000000000002E-2</v>
      </c>
      <c r="BI593" s="34">
        <v>10.073</v>
      </c>
      <c r="BJ593" s="34">
        <v>8.2539999999999996</v>
      </c>
      <c r="BK593" s="34">
        <v>4.1000000000000002E-2</v>
      </c>
      <c r="BL593" s="34">
        <v>8.2940000000000005</v>
      </c>
      <c r="BM593" s="34">
        <v>4.0854999999999997</v>
      </c>
      <c r="BN593" s="34"/>
      <c r="BO593" s="34"/>
      <c r="BP593" s="34"/>
      <c r="BQ593" s="34">
        <v>0</v>
      </c>
      <c r="BR593" s="34">
        <v>0.29352400000000001</v>
      </c>
      <c r="BS593" s="34">
        <v>-5</v>
      </c>
      <c r="BT593" s="34">
        <v>7.7720000000000003E-3</v>
      </c>
      <c r="BU593" s="34">
        <v>7.172993</v>
      </c>
      <c r="BV593" s="34">
        <v>0</v>
      </c>
      <c r="BW593" s="34" t="s">
        <v>155</v>
      </c>
      <c r="BX593" s="34">
        <v>0.82299999999999995</v>
      </c>
    </row>
    <row r="594" spans="1:76" x14ac:dyDescent="0.25">
      <c r="A594" s="35">
        <v>43167</v>
      </c>
      <c r="B594" s="36">
        <v>2.0181712962962964E-2</v>
      </c>
      <c r="C594" s="34">
        <v>14.47</v>
      </c>
      <c r="D594" s="34">
        <v>0.28549999999999998</v>
      </c>
      <c r="E594" s="34">
        <v>2855.3244589999999</v>
      </c>
      <c r="F594" s="34">
        <v>494.7</v>
      </c>
      <c r="G594" s="34">
        <v>2.4</v>
      </c>
      <c r="H594" s="34">
        <v>546.4</v>
      </c>
      <c r="I594" s="34"/>
      <c r="J594" s="34">
        <v>0</v>
      </c>
      <c r="K594" s="34">
        <v>0.86919999999999997</v>
      </c>
      <c r="L594" s="34">
        <v>12.576700000000001</v>
      </c>
      <c r="M594" s="34">
        <v>0.2482</v>
      </c>
      <c r="N594" s="34">
        <v>429.94389999999999</v>
      </c>
      <c r="O594" s="34">
        <v>2.0859999999999999</v>
      </c>
      <c r="P594" s="34">
        <v>432</v>
      </c>
      <c r="Q594" s="34">
        <v>354.03750000000002</v>
      </c>
      <c r="R594" s="34">
        <v>1.7177</v>
      </c>
      <c r="S594" s="34">
        <v>355.8</v>
      </c>
      <c r="T594" s="34">
        <v>546.38679999999999</v>
      </c>
      <c r="U594" s="34"/>
      <c r="V594" s="34"/>
      <c r="W594" s="34">
        <v>0</v>
      </c>
      <c r="X594" s="34">
        <v>0</v>
      </c>
      <c r="Y594" s="34">
        <v>11.8</v>
      </c>
      <c r="Z594" s="34">
        <v>856</v>
      </c>
      <c r="AA594" s="34">
        <v>859</v>
      </c>
      <c r="AB594" s="34">
        <v>863</v>
      </c>
      <c r="AC594" s="34">
        <v>93</v>
      </c>
      <c r="AD594" s="34">
        <v>29.38</v>
      </c>
      <c r="AE594" s="34">
        <v>0.67</v>
      </c>
      <c r="AF594" s="34">
        <v>978</v>
      </c>
      <c r="AG594" s="34">
        <v>2</v>
      </c>
      <c r="AH594" s="34">
        <v>44</v>
      </c>
      <c r="AI594" s="34">
        <v>38</v>
      </c>
      <c r="AJ594" s="34">
        <v>190</v>
      </c>
      <c r="AK594" s="34">
        <v>168</v>
      </c>
      <c r="AL594" s="34">
        <v>3.7</v>
      </c>
      <c r="AM594" s="34">
        <v>175</v>
      </c>
      <c r="AN594" s="34" t="s">
        <v>155</v>
      </c>
      <c r="AO594" s="34">
        <v>2</v>
      </c>
      <c r="AP594" s="37">
        <v>0.81266203703703699</v>
      </c>
      <c r="AQ594" s="34">
        <v>47.160826</v>
      </c>
      <c r="AR594" s="34">
        <v>-88.483943999999994</v>
      </c>
      <c r="AS594" s="34">
        <v>312.39999999999998</v>
      </c>
      <c r="AT594" s="34">
        <v>28.1</v>
      </c>
      <c r="AU594" s="34">
        <v>12</v>
      </c>
      <c r="AV594" s="34">
        <v>9</v>
      </c>
      <c r="AW594" s="34" t="s">
        <v>199</v>
      </c>
      <c r="AX594" s="34">
        <v>2</v>
      </c>
      <c r="AY594" s="34">
        <v>1.8</v>
      </c>
      <c r="AZ594" s="34">
        <v>2.7</v>
      </c>
      <c r="BA594" s="34">
        <v>13.404</v>
      </c>
      <c r="BB594" s="34">
        <v>13.74</v>
      </c>
      <c r="BC594" s="34">
        <v>1.02</v>
      </c>
      <c r="BD594" s="34">
        <v>15.054</v>
      </c>
      <c r="BE594" s="34">
        <v>2837.9690000000001</v>
      </c>
      <c r="BF594" s="34">
        <v>35.643000000000001</v>
      </c>
      <c r="BG594" s="34">
        <v>10.16</v>
      </c>
      <c r="BH594" s="34">
        <v>4.9000000000000002E-2</v>
      </c>
      <c r="BI594" s="34">
        <v>10.209</v>
      </c>
      <c r="BJ594" s="34">
        <v>8.3659999999999997</v>
      </c>
      <c r="BK594" s="34">
        <v>4.1000000000000002E-2</v>
      </c>
      <c r="BL594" s="34">
        <v>8.407</v>
      </c>
      <c r="BM594" s="34">
        <v>4.2545999999999999</v>
      </c>
      <c r="BN594" s="34"/>
      <c r="BO594" s="34"/>
      <c r="BP594" s="34"/>
      <c r="BQ594" s="34">
        <v>0</v>
      </c>
      <c r="BR594" s="34">
        <v>0.29294799999999999</v>
      </c>
      <c r="BS594" s="34">
        <v>-5</v>
      </c>
      <c r="BT594" s="34">
        <v>8.0000000000000002E-3</v>
      </c>
      <c r="BU594" s="34">
        <v>7.1589159999999996</v>
      </c>
      <c r="BV594" s="34">
        <v>0</v>
      </c>
      <c r="BW594" s="34" t="s">
        <v>155</v>
      </c>
      <c r="BX594" s="34">
        <v>0.82299999999999995</v>
      </c>
    </row>
    <row r="595" spans="1:76" x14ac:dyDescent="0.25">
      <c r="A595" s="35">
        <v>43167</v>
      </c>
      <c r="B595" s="36">
        <v>2.0193287037037037E-2</v>
      </c>
      <c r="C595" s="34">
        <v>14.47</v>
      </c>
      <c r="D595" s="34">
        <v>0.29189999999999999</v>
      </c>
      <c r="E595" s="34">
        <v>2919.4857139999999</v>
      </c>
      <c r="F595" s="34">
        <v>496.5</v>
      </c>
      <c r="G595" s="34">
        <v>2.4</v>
      </c>
      <c r="H595" s="34">
        <v>554.5</v>
      </c>
      <c r="I595" s="34"/>
      <c r="J595" s="34">
        <v>0</v>
      </c>
      <c r="K595" s="34">
        <v>0.86909999999999998</v>
      </c>
      <c r="L595" s="34">
        <v>12.5756</v>
      </c>
      <c r="M595" s="34">
        <v>0.25369999999999998</v>
      </c>
      <c r="N595" s="34">
        <v>431.52190000000002</v>
      </c>
      <c r="O595" s="34">
        <v>2.0857999999999999</v>
      </c>
      <c r="P595" s="34">
        <v>433.6</v>
      </c>
      <c r="Q595" s="34">
        <v>355.33690000000001</v>
      </c>
      <c r="R595" s="34">
        <v>1.7176</v>
      </c>
      <c r="S595" s="34">
        <v>357.1</v>
      </c>
      <c r="T595" s="34">
        <v>554.52350000000001</v>
      </c>
      <c r="U595" s="34"/>
      <c r="V595" s="34"/>
      <c r="W595" s="34">
        <v>0</v>
      </c>
      <c r="X595" s="34">
        <v>0</v>
      </c>
      <c r="Y595" s="34">
        <v>11.9</v>
      </c>
      <c r="Z595" s="34">
        <v>856</v>
      </c>
      <c r="AA595" s="34">
        <v>859</v>
      </c>
      <c r="AB595" s="34">
        <v>863</v>
      </c>
      <c r="AC595" s="34">
        <v>93</v>
      </c>
      <c r="AD595" s="34">
        <v>29.38</v>
      </c>
      <c r="AE595" s="34">
        <v>0.67</v>
      </c>
      <c r="AF595" s="34">
        <v>978</v>
      </c>
      <c r="AG595" s="34">
        <v>2</v>
      </c>
      <c r="AH595" s="34">
        <v>44</v>
      </c>
      <c r="AI595" s="34">
        <v>38</v>
      </c>
      <c r="AJ595" s="34">
        <v>190</v>
      </c>
      <c r="AK595" s="34">
        <v>168</v>
      </c>
      <c r="AL595" s="34">
        <v>3.7</v>
      </c>
      <c r="AM595" s="34">
        <v>175</v>
      </c>
      <c r="AN595" s="34" t="s">
        <v>155</v>
      </c>
      <c r="AO595" s="34">
        <v>2</v>
      </c>
      <c r="AP595" s="37">
        <v>0.81267361111111114</v>
      </c>
      <c r="AQ595" s="34">
        <v>47.160941999999999</v>
      </c>
      <c r="AR595" s="34">
        <v>-88.483931999999996</v>
      </c>
      <c r="AS595" s="34">
        <v>312.60000000000002</v>
      </c>
      <c r="AT595" s="34">
        <v>28.1</v>
      </c>
      <c r="AU595" s="34">
        <v>12</v>
      </c>
      <c r="AV595" s="34">
        <v>9</v>
      </c>
      <c r="AW595" s="34" t="s">
        <v>199</v>
      </c>
      <c r="AX595" s="34">
        <v>2</v>
      </c>
      <c r="AY595" s="34">
        <v>1.8</v>
      </c>
      <c r="AZ595" s="34">
        <v>2.7</v>
      </c>
      <c r="BA595" s="34">
        <v>13.404</v>
      </c>
      <c r="BB595" s="34">
        <v>13.73</v>
      </c>
      <c r="BC595" s="34">
        <v>1.02</v>
      </c>
      <c r="BD595" s="34">
        <v>15.064</v>
      </c>
      <c r="BE595" s="34">
        <v>2836.5569999999998</v>
      </c>
      <c r="BF595" s="34">
        <v>36.426000000000002</v>
      </c>
      <c r="BG595" s="34">
        <v>10.193</v>
      </c>
      <c r="BH595" s="34">
        <v>4.9000000000000002E-2</v>
      </c>
      <c r="BI595" s="34">
        <v>10.242000000000001</v>
      </c>
      <c r="BJ595" s="34">
        <v>8.3930000000000007</v>
      </c>
      <c r="BK595" s="34">
        <v>4.1000000000000002E-2</v>
      </c>
      <c r="BL595" s="34">
        <v>8.4339999999999993</v>
      </c>
      <c r="BM595" s="34">
        <v>4.3162000000000003</v>
      </c>
      <c r="BN595" s="34"/>
      <c r="BO595" s="34"/>
      <c r="BP595" s="34"/>
      <c r="BQ595" s="34">
        <v>0</v>
      </c>
      <c r="BR595" s="34">
        <v>0.27184000000000003</v>
      </c>
      <c r="BS595" s="34">
        <v>-5</v>
      </c>
      <c r="BT595" s="34">
        <v>7.228E-3</v>
      </c>
      <c r="BU595" s="34">
        <v>6.6430899999999999</v>
      </c>
      <c r="BV595" s="34">
        <v>0</v>
      </c>
      <c r="BW595" s="34" t="s">
        <v>155</v>
      </c>
      <c r="BX595" s="34">
        <v>0.82299999999999995</v>
      </c>
    </row>
    <row r="596" spans="1:76" x14ac:dyDescent="0.25">
      <c r="A596" s="35">
        <v>43167</v>
      </c>
      <c r="B596" s="36">
        <v>2.0204861111111111E-2</v>
      </c>
      <c r="C596" s="34">
        <v>14.47</v>
      </c>
      <c r="D596" s="34">
        <v>0.2621</v>
      </c>
      <c r="E596" s="34">
        <v>2621.4344599999999</v>
      </c>
      <c r="F596" s="34">
        <v>483.2</v>
      </c>
      <c r="G596" s="34">
        <v>2.4</v>
      </c>
      <c r="H596" s="34">
        <v>560</v>
      </c>
      <c r="I596" s="34"/>
      <c r="J596" s="34">
        <v>0</v>
      </c>
      <c r="K596" s="34">
        <v>0.86929999999999996</v>
      </c>
      <c r="L596" s="34">
        <v>12.5794</v>
      </c>
      <c r="M596" s="34">
        <v>0.22789999999999999</v>
      </c>
      <c r="N596" s="34">
        <v>420.029</v>
      </c>
      <c r="O596" s="34">
        <v>2.0863999999999998</v>
      </c>
      <c r="P596" s="34">
        <v>422.1</v>
      </c>
      <c r="Q596" s="34">
        <v>345.87299999999999</v>
      </c>
      <c r="R596" s="34">
        <v>1.7181</v>
      </c>
      <c r="S596" s="34">
        <v>347.6</v>
      </c>
      <c r="T596" s="34">
        <v>560</v>
      </c>
      <c r="U596" s="34"/>
      <c r="V596" s="34"/>
      <c r="W596" s="34">
        <v>0</v>
      </c>
      <c r="X596" s="34">
        <v>0</v>
      </c>
      <c r="Y596" s="34">
        <v>11.8</v>
      </c>
      <c r="Z596" s="34">
        <v>857</v>
      </c>
      <c r="AA596" s="34">
        <v>861</v>
      </c>
      <c r="AB596" s="34">
        <v>863</v>
      </c>
      <c r="AC596" s="34">
        <v>93</v>
      </c>
      <c r="AD596" s="34">
        <v>29.38</v>
      </c>
      <c r="AE596" s="34">
        <v>0.67</v>
      </c>
      <c r="AF596" s="34">
        <v>978</v>
      </c>
      <c r="AG596" s="34">
        <v>2</v>
      </c>
      <c r="AH596" s="34">
        <v>44</v>
      </c>
      <c r="AI596" s="34">
        <v>38</v>
      </c>
      <c r="AJ596" s="34">
        <v>190</v>
      </c>
      <c r="AK596" s="34">
        <v>168</v>
      </c>
      <c r="AL596" s="34">
        <v>3.7</v>
      </c>
      <c r="AM596" s="34">
        <v>174.7</v>
      </c>
      <c r="AN596" s="34" t="s">
        <v>155</v>
      </c>
      <c r="AO596" s="34">
        <v>2</v>
      </c>
      <c r="AP596" s="37">
        <v>0.81268518518518518</v>
      </c>
      <c r="AQ596" s="34">
        <v>47.161056000000002</v>
      </c>
      <c r="AR596" s="34">
        <v>-88.483917000000005</v>
      </c>
      <c r="AS596" s="34">
        <v>312.7</v>
      </c>
      <c r="AT596" s="34">
        <v>28.3</v>
      </c>
      <c r="AU596" s="34">
        <v>12</v>
      </c>
      <c r="AV596" s="34">
        <v>9</v>
      </c>
      <c r="AW596" s="34" t="s">
        <v>199</v>
      </c>
      <c r="AX596" s="34">
        <v>2</v>
      </c>
      <c r="AY596" s="34">
        <v>1.8</v>
      </c>
      <c r="AZ596" s="34">
        <v>2.7</v>
      </c>
      <c r="BA596" s="34">
        <v>13.404</v>
      </c>
      <c r="BB596" s="34">
        <v>13.76</v>
      </c>
      <c r="BC596" s="34">
        <v>1.03</v>
      </c>
      <c r="BD596" s="34">
        <v>15.029</v>
      </c>
      <c r="BE596" s="34">
        <v>2842.1689999999999</v>
      </c>
      <c r="BF596" s="34">
        <v>32.771999999999998</v>
      </c>
      <c r="BG596" s="34">
        <v>9.9380000000000006</v>
      </c>
      <c r="BH596" s="34">
        <v>4.9000000000000002E-2</v>
      </c>
      <c r="BI596" s="34">
        <v>9.9879999999999995</v>
      </c>
      <c r="BJ596" s="34">
        <v>8.1839999999999993</v>
      </c>
      <c r="BK596" s="34">
        <v>4.1000000000000002E-2</v>
      </c>
      <c r="BL596" s="34">
        <v>8.2240000000000002</v>
      </c>
      <c r="BM596" s="34">
        <v>4.3662000000000001</v>
      </c>
      <c r="BN596" s="34"/>
      <c r="BO596" s="34"/>
      <c r="BP596" s="34"/>
      <c r="BQ596" s="34">
        <v>0</v>
      </c>
      <c r="BR596" s="34">
        <v>0.25650800000000001</v>
      </c>
      <c r="BS596" s="34">
        <v>-5</v>
      </c>
      <c r="BT596" s="34">
        <v>7.7720000000000003E-3</v>
      </c>
      <c r="BU596" s="34">
        <v>6.2684139999999999</v>
      </c>
      <c r="BV596" s="34">
        <v>0</v>
      </c>
      <c r="BW596" s="34" t="s">
        <v>155</v>
      </c>
      <c r="BX596" s="34">
        <v>0.82299999999999995</v>
      </c>
    </row>
    <row r="597" spans="1:76" x14ac:dyDescent="0.25">
      <c r="A597" s="35">
        <v>43167</v>
      </c>
      <c r="B597" s="36">
        <v>2.0216435185185188E-2</v>
      </c>
      <c r="C597" s="34">
        <v>14.47</v>
      </c>
      <c r="D597" s="34">
        <v>0.2094</v>
      </c>
      <c r="E597" s="34">
        <v>2093.8169830000002</v>
      </c>
      <c r="F597" s="34">
        <v>459.8</v>
      </c>
      <c r="G597" s="34">
        <v>2.4</v>
      </c>
      <c r="H597" s="34">
        <v>562</v>
      </c>
      <c r="I597" s="34"/>
      <c r="J597" s="34">
        <v>0</v>
      </c>
      <c r="K597" s="34">
        <v>0.86980000000000002</v>
      </c>
      <c r="L597" s="34">
        <v>12.5861</v>
      </c>
      <c r="M597" s="34">
        <v>0.18210000000000001</v>
      </c>
      <c r="N597" s="34">
        <v>399.96300000000002</v>
      </c>
      <c r="O597" s="34">
        <v>2.0874999999999999</v>
      </c>
      <c r="P597" s="34">
        <v>402.1</v>
      </c>
      <c r="Q597" s="34">
        <v>329.34969999999998</v>
      </c>
      <c r="R597" s="34">
        <v>1.7190000000000001</v>
      </c>
      <c r="S597" s="34">
        <v>331.1</v>
      </c>
      <c r="T597" s="34">
        <v>562</v>
      </c>
      <c r="U597" s="34"/>
      <c r="V597" s="34"/>
      <c r="W597" s="34">
        <v>0</v>
      </c>
      <c r="X597" s="34">
        <v>0</v>
      </c>
      <c r="Y597" s="34">
        <v>11.8</v>
      </c>
      <c r="Z597" s="34">
        <v>857</v>
      </c>
      <c r="AA597" s="34">
        <v>860</v>
      </c>
      <c r="AB597" s="34">
        <v>863</v>
      </c>
      <c r="AC597" s="34">
        <v>93</v>
      </c>
      <c r="AD597" s="34">
        <v>29.38</v>
      </c>
      <c r="AE597" s="34">
        <v>0.67</v>
      </c>
      <c r="AF597" s="34">
        <v>978</v>
      </c>
      <c r="AG597" s="34">
        <v>2</v>
      </c>
      <c r="AH597" s="34">
        <v>44</v>
      </c>
      <c r="AI597" s="34">
        <v>38</v>
      </c>
      <c r="AJ597" s="34">
        <v>190</v>
      </c>
      <c r="AK597" s="34">
        <v>168</v>
      </c>
      <c r="AL597" s="34">
        <v>3.7</v>
      </c>
      <c r="AM597" s="34">
        <v>174.3</v>
      </c>
      <c r="AN597" s="34" t="s">
        <v>155</v>
      </c>
      <c r="AO597" s="34">
        <v>2</v>
      </c>
      <c r="AP597" s="37">
        <v>0.81269675925925933</v>
      </c>
      <c r="AQ597" s="34">
        <v>47.161248999999998</v>
      </c>
      <c r="AR597" s="34">
        <v>-88.483930999999998</v>
      </c>
      <c r="AS597" s="34">
        <v>313.10000000000002</v>
      </c>
      <c r="AT597" s="34">
        <v>28.7</v>
      </c>
      <c r="AU597" s="34">
        <v>12</v>
      </c>
      <c r="AV597" s="34">
        <v>9</v>
      </c>
      <c r="AW597" s="34" t="s">
        <v>199</v>
      </c>
      <c r="AX597" s="34">
        <v>2.0613999999999999</v>
      </c>
      <c r="AY597" s="34">
        <v>1.8613999999999999</v>
      </c>
      <c r="AZ597" s="34">
        <v>2.8228</v>
      </c>
      <c r="BA597" s="34">
        <v>13.404</v>
      </c>
      <c r="BB597" s="34">
        <v>13.81</v>
      </c>
      <c r="BC597" s="34">
        <v>1.03</v>
      </c>
      <c r="BD597" s="34">
        <v>14.968</v>
      </c>
      <c r="BE597" s="34">
        <v>2852.3310000000001</v>
      </c>
      <c r="BF597" s="34">
        <v>26.268999999999998</v>
      </c>
      <c r="BG597" s="34">
        <v>9.4920000000000009</v>
      </c>
      <c r="BH597" s="34">
        <v>0.05</v>
      </c>
      <c r="BI597" s="34">
        <v>9.5419999999999998</v>
      </c>
      <c r="BJ597" s="34">
        <v>7.8159999999999998</v>
      </c>
      <c r="BK597" s="34">
        <v>4.1000000000000002E-2</v>
      </c>
      <c r="BL597" s="34">
        <v>7.8570000000000002</v>
      </c>
      <c r="BM597" s="34">
        <v>4.3951000000000002</v>
      </c>
      <c r="BN597" s="34"/>
      <c r="BO597" s="34"/>
      <c r="BP597" s="34"/>
      <c r="BQ597" s="34">
        <v>0</v>
      </c>
      <c r="BR597" s="34">
        <v>0.233928</v>
      </c>
      <c r="BS597" s="34">
        <v>-5</v>
      </c>
      <c r="BT597" s="34">
        <v>8.0000000000000002E-3</v>
      </c>
      <c r="BU597" s="34">
        <v>5.716615</v>
      </c>
      <c r="BV597" s="34">
        <v>0</v>
      </c>
      <c r="BW597" s="34" t="s">
        <v>155</v>
      </c>
      <c r="BX597" s="34">
        <v>0.82299999999999995</v>
      </c>
    </row>
    <row r="598" spans="1:76" x14ac:dyDescent="0.25">
      <c r="A598" s="35">
        <v>43167</v>
      </c>
      <c r="B598" s="36">
        <v>2.0228009259259262E-2</v>
      </c>
      <c r="C598" s="34">
        <v>14.47</v>
      </c>
      <c r="D598" s="34">
        <v>0.1186</v>
      </c>
      <c r="E598" s="34">
        <v>1185.50173</v>
      </c>
      <c r="F598" s="34">
        <v>427.1</v>
      </c>
      <c r="G598" s="34">
        <v>2.4</v>
      </c>
      <c r="H598" s="34">
        <v>551.4</v>
      </c>
      <c r="I598" s="34"/>
      <c r="J598" s="34">
        <v>0</v>
      </c>
      <c r="K598" s="34">
        <v>0.87070000000000003</v>
      </c>
      <c r="L598" s="34">
        <v>12.5984</v>
      </c>
      <c r="M598" s="34">
        <v>0.1032</v>
      </c>
      <c r="N598" s="34">
        <v>371.83600000000001</v>
      </c>
      <c r="O598" s="34">
        <v>2.0895999999999999</v>
      </c>
      <c r="P598" s="34">
        <v>373.9</v>
      </c>
      <c r="Q598" s="34">
        <v>306.18849999999998</v>
      </c>
      <c r="R598" s="34">
        <v>1.7206999999999999</v>
      </c>
      <c r="S598" s="34">
        <v>307.89999999999998</v>
      </c>
      <c r="T598" s="34">
        <v>551.38210000000004</v>
      </c>
      <c r="U598" s="34"/>
      <c r="V598" s="34"/>
      <c r="W598" s="34">
        <v>0</v>
      </c>
      <c r="X598" s="34">
        <v>0</v>
      </c>
      <c r="Y598" s="34">
        <v>11.9</v>
      </c>
      <c r="Z598" s="34">
        <v>855</v>
      </c>
      <c r="AA598" s="34">
        <v>858</v>
      </c>
      <c r="AB598" s="34">
        <v>862</v>
      </c>
      <c r="AC598" s="34">
        <v>93</v>
      </c>
      <c r="AD598" s="34">
        <v>29.38</v>
      </c>
      <c r="AE598" s="34">
        <v>0.67</v>
      </c>
      <c r="AF598" s="34">
        <v>978</v>
      </c>
      <c r="AG598" s="34">
        <v>2</v>
      </c>
      <c r="AH598" s="34">
        <v>44</v>
      </c>
      <c r="AI598" s="34">
        <v>38</v>
      </c>
      <c r="AJ598" s="34">
        <v>190</v>
      </c>
      <c r="AK598" s="34">
        <v>168</v>
      </c>
      <c r="AL598" s="34">
        <v>3.8</v>
      </c>
      <c r="AM598" s="34">
        <v>174</v>
      </c>
      <c r="AN598" s="34" t="s">
        <v>155</v>
      </c>
      <c r="AO598" s="34">
        <v>2</v>
      </c>
      <c r="AP598" s="37">
        <v>0.8127199074074074</v>
      </c>
      <c r="AQ598" s="34">
        <v>47.161341999999998</v>
      </c>
      <c r="AR598" s="34">
        <v>-88.483945000000006</v>
      </c>
      <c r="AS598" s="34">
        <v>313.3</v>
      </c>
      <c r="AT598" s="34">
        <v>28.5</v>
      </c>
      <c r="AU598" s="34">
        <v>12</v>
      </c>
      <c r="AV598" s="34">
        <v>9</v>
      </c>
      <c r="AW598" s="34" t="s">
        <v>199</v>
      </c>
      <c r="AX598" s="34">
        <v>2.1</v>
      </c>
      <c r="AY598" s="34">
        <v>1.9614</v>
      </c>
      <c r="AZ598" s="34">
        <v>2.9</v>
      </c>
      <c r="BA598" s="34">
        <v>13.404</v>
      </c>
      <c r="BB598" s="34">
        <v>13.91</v>
      </c>
      <c r="BC598" s="34">
        <v>1.04</v>
      </c>
      <c r="BD598" s="34">
        <v>14.856</v>
      </c>
      <c r="BE598" s="34">
        <v>2870.3139999999999</v>
      </c>
      <c r="BF598" s="34">
        <v>14.967000000000001</v>
      </c>
      <c r="BG598" s="34">
        <v>8.8719999999999999</v>
      </c>
      <c r="BH598" s="34">
        <v>0.05</v>
      </c>
      <c r="BI598" s="34">
        <v>8.9209999999999994</v>
      </c>
      <c r="BJ598" s="34">
        <v>7.3049999999999997</v>
      </c>
      <c r="BK598" s="34">
        <v>4.1000000000000002E-2</v>
      </c>
      <c r="BL598" s="34">
        <v>7.3460000000000001</v>
      </c>
      <c r="BM598" s="34">
        <v>4.335</v>
      </c>
      <c r="BN598" s="34"/>
      <c r="BO598" s="34"/>
      <c r="BP598" s="34"/>
      <c r="BQ598" s="34">
        <v>0</v>
      </c>
      <c r="BR598" s="34">
        <v>0.27432000000000001</v>
      </c>
      <c r="BS598" s="34">
        <v>-5</v>
      </c>
      <c r="BT598" s="34">
        <v>8.0000000000000002E-3</v>
      </c>
      <c r="BU598" s="34">
        <v>6.7036949999999997</v>
      </c>
      <c r="BV598" s="34">
        <v>0</v>
      </c>
      <c r="BW598" s="34" t="s">
        <v>155</v>
      </c>
      <c r="BX598" s="34">
        <v>0.82299999999999995</v>
      </c>
    </row>
    <row r="599" spans="1:76" x14ac:dyDescent="0.25">
      <c r="A599" s="35">
        <v>43167</v>
      </c>
      <c r="B599" s="36">
        <v>2.0239583333333335E-2</v>
      </c>
      <c r="C599" s="34">
        <v>14.47</v>
      </c>
      <c r="D599" s="34">
        <v>0.14030000000000001</v>
      </c>
      <c r="E599" s="34">
        <v>1402.5935159999999</v>
      </c>
      <c r="F599" s="34">
        <v>393.9</v>
      </c>
      <c r="G599" s="34">
        <v>2.4</v>
      </c>
      <c r="H599" s="34">
        <v>517</v>
      </c>
      <c r="I599" s="34"/>
      <c r="J599" s="34">
        <v>0</v>
      </c>
      <c r="K599" s="34">
        <v>0.87050000000000005</v>
      </c>
      <c r="L599" s="34">
        <v>12.595800000000001</v>
      </c>
      <c r="M599" s="34">
        <v>0.1221</v>
      </c>
      <c r="N599" s="34">
        <v>342.90210000000002</v>
      </c>
      <c r="O599" s="34">
        <v>2.0891000000000002</v>
      </c>
      <c r="P599" s="34">
        <v>345</v>
      </c>
      <c r="Q599" s="34">
        <v>282.36290000000002</v>
      </c>
      <c r="R599" s="34">
        <v>1.7202999999999999</v>
      </c>
      <c r="S599" s="34">
        <v>284.10000000000002</v>
      </c>
      <c r="T599" s="34">
        <v>516.97289999999998</v>
      </c>
      <c r="U599" s="34"/>
      <c r="V599" s="34"/>
      <c r="W599" s="34">
        <v>0</v>
      </c>
      <c r="X599" s="34">
        <v>0</v>
      </c>
      <c r="Y599" s="34">
        <v>11.8</v>
      </c>
      <c r="Z599" s="34">
        <v>856</v>
      </c>
      <c r="AA599" s="34">
        <v>857</v>
      </c>
      <c r="AB599" s="34">
        <v>862</v>
      </c>
      <c r="AC599" s="34">
        <v>93</v>
      </c>
      <c r="AD599" s="34">
        <v>29.38</v>
      </c>
      <c r="AE599" s="34">
        <v>0.67</v>
      </c>
      <c r="AF599" s="34">
        <v>978</v>
      </c>
      <c r="AG599" s="34">
        <v>2</v>
      </c>
      <c r="AH599" s="34">
        <v>44</v>
      </c>
      <c r="AI599" s="34">
        <v>38</v>
      </c>
      <c r="AJ599" s="34">
        <v>190</v>
      </c>
      <c r="AK599" s="34">
        <v>168</v>
      </c>
      <c r="AL599" s="34">
        <v>3.7</v>
      </c>
      <c r="AM599" s="34">
        <v>174.4</v>
      </c>
      <c r="AN599" s="34" t="s">
        <v>155</v>
      </c>
      <c r="AO599" s="34">
        <v>2</v>
      </c>
      <c r="AP599" s="37">
        <v>0.8127199074074074</v>
      </c>
      <c r="AQ599" s="34">
        <v>47.161411000000001</v>
      </c>
      <c r="AR599" s="34">
        <v>-88.483946000000003</v>
      </c>
      <c r="AS599" s="34">
        <v>313.5</v>
      </c>
      <c r="AT599" s="34">
        <v>28</v>
      </c>
      <c r="AU599" s="34">
        <v>12</v>
      </c>
      <c r="AV599" s="34">
        <v>9</v>
      </c>
      <c r="AW599" s="34" t="s">
        <v>199</v>
      </c>
      <c r="AX599" s="34">
        <v>2.1</v>
      </c>
      <c r="AY599" s="34">
        <v>2</v>
      </c>
      <c r="AZ599" s="34">
        <v>2.9</v>
      </c>
      <c r="BA599" s="34">
        <v>13.404</v>
      </c>
      <c r="BB599" s="34">
        <v>13.89</v>
      </c>
      <c r="BC599" s="34">
        <v>1.04</v>
      </c>
      <c r="BD599" s="34">
        <v>14.88</v>
      </c>
      <c r="BE599" s="34">
        <v>2866.8270000000002</v>
      </c>
      <c r="BF599" s="34">
        <v>17.687000000000001</v>
      </c>
      <c r="BG599" s="34">
        <v>8.173</v>
      </c>
      <c r="BH599" s="34">
        <v>0.05</v>
      </c>
      <c r="BI599" s="34">
        <v>8.2230000000000008</v>
      </c>
      <c r="BJ599" s="34">
        <v>6.73</v>
      </c>
      <c r="BK599" s="34">
        <v>4.1000000000000002E-2</v>
      </c>
      <c r="BL599" s="34">
        <v>6.7709999999999999</v>
      </c>
      <c r="BM599" s="34">
        <v>4.0603999999999996</v>
      </c>
      <c r="BN599" s="34"/>
      <c r="BO599" s="34"/>
      <c r="BP599" s="34"/>
      <c r="BQ599" s="34">
        <v>0</v>
      </c>
      <c r="BR599" s="34">
        <v>0.25712000000000002</v>
      </c>
      <c r="BS599" s="34">
        <v>-5</v>
      </c>
      <c r="BT599" s="34">
        <v>7.228E-3</v>
      </c>
      <c r="BU599" s="34">
        <v>6.2833699999999997</v>
      </c>
      <c r="BV599" s="34">
        <v>0</v>
      </c>
      <c r="BW599" s="34" t="s">
        <v>155</v>
      </c>
      <c r="BX599" s="34">
        <v>0.82299999999999995</v>
      </c>
    </row>
    <row r="600" spans="1:76" x14ac:dyDescent="0.25">
      <c r="A600" s="35">
        <v>43167</v>
      </c>
      <c r="B600" s="36">
        <v>2.0251157407407409E-2</v>
      </c>
      <c r="C600" s="34">
        <v>14.471</v>
      </c>
      <c r="D600" s="34">
        <v>0.15939999999999999</v>
      </c>
      <c r="E600" s="34">
        <v>1594.448026</v>
      </c>
      <c r="F600" s="34">
        <v>362.9</v>
      </c>
      <c r="G600" s="34">
        <v>2.4</v>
      </c>
      <c r="H600" s="34">
        <v>527.70000000000005</v>
      </c>
      <c r="I600" s="34"/>
      <c r="J600" s="34">
        <v>0</v>
      </c>
      <c r="K600" s="34">
        <v>0.87029999999999996</v>
      </c>
      <c r="L600" s="34">
        <v>12.5939</v>
      </c>
      <c r="M600" s="34">
        <v>0.13880000000000001</v>
      </c>
      <c r="N600" s="34">
        <v>315.8116</v>
      </c>
      <c r="O600" s="34">
        <v>2.0886999999999998</v>
      </c>
      <c r="P600" s="34">
        <v>317.89999999999998</v>
      </c>
      <c r="Q600" s="34">
        <v>260.05520000000001</v>
      </c>
      <c r="R600" s="34">
        <v>1.7199</v>
      </c>
      <c r="S600" s="34">
        <v>261.8</v>
      </c>
      <c r="T600" s="34">
        <v>527.6712</v>
      </c>
      <c r="U600" s="34"/>
      <c r="V600" s="34"/>
      <c r="W600" s="34">
        <v>0</v>
      </c>
      <c r="X600" s="34">
        <v>0</v>
      </c>
      <c r="Y600" s="34">
        <v>11.9</v>
      </c>
      <c r="Z600" s="34">
        <v>855</v>
      </c>
      <c r="AA600" s="34">
        <v>857</v>
      </c>
      <c r="AB600" s="34">
        <v>863</v>
      </c>
      <c r="AC600" s="34">
        <v>93</v>
      </c>
      <c r="AD600" s="34">
        <v>29.38</v>
      </c>
      <c r="AE600" s="34">
        <v>0.67</v>
      </c>
      <c r="AF600" s="34">
        <v>978</v>
      </c>
      <c r="AG600" s="34">
        <v>2</v>
      </c>
      <c r="AH600" s="34">
        <v>44</v>
      </c>
      <c r="AI600" s="34">
        <v>38</v>
      </c>
      <c r="AJ600" s="34">
        <v>190</v>
      </c>
      <c r="AK600" s="34">
        <v>168</v>
      </c>
      <c r="AL600" s="34">
        <v>3.7</v>
      </c>
      <c r="AM600" s="34">
        <v>174.8</v>
      </c>
      <c r="AN600" s="34" t="s">
        <v>155</v>
      </c>
      <c r="AO600" s="34">
        <v>2</v>
      </c>
      <c r="AP600" s="37">
        <v>0.81273148148148155</v>
      </c>
      <c r="AQ600" s="34">
        <v>47.161524</v>
      </c>
      <c r="AR600" s="34">
        <v>-88.483960999999994</v>
      </c>
      <c r="AS600" s="34">
        <v>313.7</v>
      </c>
      <c r="AT600" s="34">
        <v>27.7</v>
      </c>
      <c r="AU600" s="34">
        <v>12</v>
      </c>
      <c r="AV600" s="34">
        <v>9</v>
      </c>
      <c r="AW600" s="34" t="s">
        <v>199</v>
      </c>
      <c r="AX600" s="34">
        <v>1.6706289999999999</v>
      </c>
      <c r="AY600" s="34">
        <v>1.815984</v>
      </c>
      <c r="AZ600" s="34">
        <v>2.4706290000000002</v>
      </c>
      <c r="BA600" s="34">
        <v>13.404</v>
      </c>
      <c r="BB600" s="34">
        <v>13.87</v>
      </c>
      <c r="BC600" s="34">
        <v>1.03</v>
      </c>
      <c r="BD600" s="34">
        <v>14.906000000000001</v>
      </c>
      <c r="BE600" s="34">
        <v>2862.8319999999999</v>
      </c>
      <c r="BF600" s="34">
        <v>20.076000000000001</v>
      </c>
      <c r="BG600" s="34">
        <v>7.5179999999999998</v>
      </c>
      <c r="BH600" s="34">
        <v>0.05</v>
      </c>
      <c r="BI600" s="34">
        <v>7.5679999999999996</v>
      </c>
      <c r="BJ600" s="34">
        <v>6.1909999999999998</v>
      </c>
      <c r="BK600" s="34">
        <v>4.1000000000000002E-2</v>
      </c>
      <c r="BL600" s="34">
        <v>6.2320000000000002</v>
      </c>
      <c r="BM600" s="34">
        <v>4.1391999999999998</v>
      </c>
      <c r="BN600" s="34"/>
      <c r="BO600" s="34"/>
      <c r="BP600" s="34"/>
      <c r="BQ600" s="34">
        <v>0</v>
      </c>
      <c r="BR600" s="34">
        <v>0.24182400000000001</v>
      </c>
      <c r="BS600" s="34">
        <v>-5</v>
      </c>
      <c r="BT600" s="34">
        <v>7.0000000000000001E-3</v>
      </c>
      <c r="BU600" s="34">
        <v>5.9095740000000001</v>
      </c>
      <c r="BV600" s="34">
        <v>0</v>
      </c>
      <c r="BW600" s="34" t="s">
        <v>155</v>
      </c>
      <c r="BX600" s="34">
        <v>0.82299999999999995</v>
      </c>
    </row>
    <row r="601" spans="1:76" x14ac:dyDescent="0.25">
      <c r="A601" s="35">
        <v>43167</v>
      </c>
      <c r="B601" s="36">
        <v>2.0262731481481482E-2</v>
      </c>
      <c r="C601" s="34">
        <v>14.478999999999999</v>
      </c>
      <c r="D601" s="34">
        <v>0.13550000000000001</v>
      </c>
      <c r="E601" s="34">
        <v>1355.089974</v>
      </c>
      <c r="F601" s="34">
        <v>329</v>
      </c>
      <c r="G601" s="34">
        <v>2.4</v>
      </c>
      <c r="H601" s="34">
        <v>522.70000000000005</v>
      </c>
      <c r="I601" s="34"/>
      <c r="J601" s="34">
        <v>0</v>
      </c>
      <c r="K601" s="34">
        <v>0.87050000000000005</v>
      </c>
      <c r="L601" s="34">
        <v>12.6036</v>
      </c>
      <c r="M601" s="34">
        <v>0.11799999999999999</v>
      </c>
      <c r="N601" s="34">
        <v>286.35759999999999</v>
      </c>
      <c r="O601" s="34">
        <v>2.0891000000000002</v>
      </c>
      <c r="P601" s="34">
        <v>288.39999999999998</v>
      </c>
      <c r="Q601" s="34">
        <v>235.8013</v>
      </c>
      <c r="R601" s="34">
        <v>1.7202999999999999</v>
      </c>
      <c r="S601" s="34">
        <v>237.5</v>
      </c>
      <c r="T601" s="34">
        <v>522.67330000000004</v>
      </c>
      <c r="U601" s="34"/>
      <c r="V601" s="34"/>
      <c r="W601" s="34">
        <v>0</v>
      </c>
      <c r="X601" s="34">
        <v>0</v>
      </c>
      <c r="Y601" s="34">
        <v>11.8</v>
      </c>
      <c r="Z601" s="34">
        <v>856</v>
      </c>
      <c r="AA601" s="34">
        <v>858</v>
      </c>
      <c r="AB601" s="34">
        <v>863</v>
      </c>
      <c r="AC601" s="34">
        <v>93</v>
      </c>
      <c r="AD601" s="34">
        <v>29.38</v>
      </c>
      <c r="AE601" s="34">
        <v>0.67</v>
      </c>
      <c r="AF601" s="34">
        <v>978</v>
      </c>
      <c r="AG601" s="34">
        <v>2</v>
      </c>
      <c r="AH601" s="34">
        <v>44</v>
      </c>
      <c r="AI601" s="34">
        <v>38</v>
      </c>
      <c r="AJ601" s="34">
        <v>190</v>
      </c>
      <c r="AK601" s="34">
        <v>168</v>
      </c>
      <c r="AL601" s="34">
        <v>3.8</v>
      </c>
      <c r="AM601" s="34">
        <v>175</v>
      </c>
      <c r="AN601" s="34" t="s">
        <v>155</v>
      </c>
      <c r="AO601" s="34">
        <v>2</v>
      </c>
      <c r="AP601" s="37">
        <v>0.81274305555555559</v>
      </c>
      <c r="AQ601" s="34">
        <v>47.161633000000002</v>
      </c>
      <c r="AR601" s="34">
        <v>-88.484002000000004</v>
      </c>
      <c r="AS601" s="34">
        <v>313.8</v>
      </c>
      <c r="AT601" s="34">
        <v>27.7</v>
      </c>
      <c r="AU601" s="34">
        <v>12</v>
      </c>
      <c r="AV601" s="34">
        <v>9</v>
      </c>
      <c r="AW601" s="34" t="s">
        <v>199</v>
      </c>
      <c r="AX601" s="34">
        <v>1.215916</v>
      </c>
      <c r="AY601" s="34">
        <v>1.7</v>
      </c>
      <c r="AZ601" s="34">
        <v>2.077277</v>
      </c>
      <c r="BA601" s="34">
        <v>13.404</v>
      </c>
      <c r="BB601" s="34">
        <v>13.88</v>
      </c>
      <c r="BC601" s="34">
        <v>1.04</v>
      </c>
      <c r="BD601" s="34">
        <v>14.882</v>
      </c>
      <c r="BE601" s="34">
        <v>2867.6489999999999</v>
      </c>
      <c r="BF601" s="34">
        <v>17.082000000000001</v>
      </c>
      <c r="BG601" s="34">
        <v>6.8230000000000004</v>
      </c>
      <c r="BH601" s="34">
        <v>0.05</v>
      </c>
      <c r="BI601" s="34">
        <v>6.8730000000000002</v>
      </c>
      <c r="BJ601" s="34">
        <v>5.6180000000000003</v>
      </c>
      <c r="BK601" s="34">
        <v>4.1000000000000002E-2</v>
      </c>
      <c r="BL601" s="34">
        <v>5.6589999999999998</v>
      </c>
      <c r="BM601" s="34">
        <v>4.1037999999999997</v>
      </c>
      <c r="BN601" s="34"/>
      <c r="BO601" s="34"/>
      <c r="BP601" s="34"/>
      <c r="BQ601" s="34">
        <v>0</v>
      </c>
      <c r="BR601" s="34">
        <v>0.27782800000000002</v>
      </c>
      <c r="BS601" s="34">
        <v>-5</v>
      </c>
      <c r="BT601" s="34">
        <v>7.0000000000000001E-3</v>
      </c>
      <c r="BU601" s="34">
        <v>6.7894209999999999</v>
      </c>
      <c r="BV601" s="34">
        <v>0</v>
      </c>
      <c r="BW601" s="34" t="s">
        <v>155</v>
      </c>
      <c r="BX601" s="34">
        <v>0.82299999999999995</v>
      </c>
    </row>
    <row r="602" spans="1:76" x14ac:dyDescent="0.25">
      <c r="A602" s="35">
        <v>43167</v>
      </c>
      <c r="B602" s="36">
        <v>2.0274305555555556E-2</v>
      </c>
      <c r="C602" s="34">
        <v>14.48</v>
      </c>
      <c r="D602" s="34">
        <v>9.5299999999999996E-2</v>
      </c>
      <c r="E602" s="34">
        <v>952.90243899999996</v>
      </c>
      <c r="F602" s="34">
        <v>309.8</v>
      </c>
      <c r="G602" s="34">
        <v>2.4</v>
      </c>
      <c r="H602" s="34">
        <v>509.8</v>
      </c>
      <c r="I602" s="34"/>
      <c r="J602" s="34">
        <v>0</v>
      </c>
      <c r="K602" s="34">
        <v>0.87080000000000002</v>
      </c>
      <c r="L602" s="34">
        <v>12.6092</v>
      </c>
      <c r="M602" s="34">
        <v>8.3000000000000004E-2</v>
      </c>
      <c r="N602" s="34">
        <v>269.79629999999997</v>
      </c>
      <c r="O602" s="34">
        <v>2.0899000000000001</v>
      </c>
      <c r="P602" s="34">
        <v>271.89999999999998</v>
      </c>
      <c r="Q602" s="34">
        <v>222.16380000000001</v>
      </c>
      <c r="R602" s="34">
        <v>1.7209000000000001</v>
      </c>
      <c r="S602" s="34">
        <v>223.9</v>
      </c>
      <c r="T602" s="34">
        <v>509.8193</v>
      </c>
      <c r="U602" s="34"/>
      <c r="V602" s="34"/>
      <c r="W602" s="34">
        <v>0</v>
      </c>
      <c r="X602" s="34">
        <v>0</v>
      </c>
      <c r="Y602" s="34">
        <v>11.8</v>
      </c>
      <c r="Z602" s="34">
        <v>856</v>
      </c>
      <c r="AA602" s="34">
        <v>859</v>
      </c>
      <c r="AB602" s="34">
        <v>864</v>
      </c>
      <c r="AC602" s="34">
        <v>93</v>
      </c>
      <c r="AD602" s="34">
        <v>29.38</v>
      </c>
      <c r="AE602" s="34">
        <v>0.67</v>
      </c>
      <c r="AF602" s="34">
        <v>978</v>
      </c>
      <c r="AG602" s="34">
        <v>2</v>
      </c>
      <c r="AH602" s="34">
        <v>44</v>
      </c>
      <c r="AI602" s="34">
        <v>38</v>
      </c>
      <c r="AJ602" s="34">
        <v>190</v>
      </c>
      <c r="AK602" s="34">
        <v>168</v>
      </c>
      <c r="AL602" s="34">
        <v>3.7</v>
      </c>
      <c r="AM602" s="34">
        <v>175</v>
      </c>
      <c r="AN602" s="34" t="s">
        <v>155</v>
      </c>
      <c r="AO602" s="34">
        <v>2</v>
      </c>
      <c r="AP602" s="37">
        <v>0.81275462962962963</v>
      </c>
      <c r="AQ602" s="34">
        <v>47.161740999999999</v>
      </c>
      <c r="AR602" s="34">
        <v>-88.484061999999994</v>
      </c>
      <c r="AS602" s="34">
        <v>313.89999999999998</v>
      </c>
      <c r="AT602" s="34">
        <v>27.7</v>
      </c>
      <c r="AU602" s="34">
        <v>12</v>
      </c>
      <c r="AV602" s="34">
        <v>9</v>
      </c>
      <c r="AW602" s="34" t="s">
        <v>199</v>
      </c>
      <c r="AX602" s="34">
        <v>1.1000000000000001</v>
      </c>
      <c r="AY602" s="34">
        <v>1.7</v>
      </c>
      <c r="AZ602" s="34">
        <v>2</v>
      </c>
      <c r="BA602" s="34">
        <v>13.404</v>
      </c>
      <c r="BB602" s="34">
        <v>13.92</v>
      </c>
      <c r="BC602" s="34">
        <v>1.04</v>
      </c>
      <c r="BD602" s="34">
        <v>14.837</v>
      </c>
      <c r="BE602" s="34">
        <v>2875.85</v>
      </c>
      <c r="BF602" s="34">
        <v>12.045</v>
      </c>
      <c r="BG602" s="34">
        <v>6.444</v>
      </c>
      <c r="BH602" s="34">
        <v>0.05</v>
      </c>
      <c r="BI602" s="34">
        <v>6.4939999999999998</v>
      </c>
      <c r="BJ602" s="34">
        <v>5.306</v>
      </c>
      <c r="BK602" s="34">
        <v>4.1000000000000002E-2</v>
      </c>
      <c r="BL602" s="34">
        <v>5.3470000000000004</v>
      </c>
      <c r="BM602" s="34">
        <v>4.0125000000000002</v>
      </c>
      <c r="BN602" s="34"/>
      <c r="BO602" s="34"/>
      <c r="BP602" s="34"/>
      <c r="BQ602" s="34">
        <v>0</v>
      </c>
      <c r="BR602" s="34">
        <v>0.35461999999999999</v>
      </c>
      <c r="BS602" s="34">
        <v>-5</v>
      </c>
      <c r="BT602" s="34">
        <v>7.7720000000000003E-3</v>
      </c>
      <c r="BU602" s="34">
        <v>8.6660260000000005</v>
      </c>
      <c r="BV602" s="34">
        <v>0</v>
      </c>
      <c r="BW602" s="34" t="s">
        <v>155</v>
      </c>
      <c r="BX602" s="34">
        <v>0.82299999999999995</v>
      </c>
    </row>
    <row r="603" spans="1:76" x14ac:dyDescent="0.25">
      <c r="A603" s="35">
        <v>43167</v>
      </c>
      <c r="B603" s="36">
        <v>2.0285879629629629E-2</v>
      </c>
      <c r="C603" s="34">
        <v>14.48</v>
      </c>
      <c r="D603" s="34">
        <v>4.41E-2</v>
      </c>
      <c r="E603" s="34">
        <v>440.70731699999999</v>
      </c>
      <c r="F603" s="34">
        <v>301.5</v>
      </c>
      <c r="G603" s="34">
        <v>2.4</v>
      </c>
      <c r="H603" s="34">
        <v>469</v>
      </c>
      <c r="I603" s="34"/>
      <c r="J603" s="34">
        <v>0</v>
      </c>
      <c r="K603" s="34">
        <v>0.87129999999999996</v>
      </c>
      <c r="L603" s="34">
        <v>12.6166</v>
      </c>
      <c r="M603" s="34">
        <v>3.8399999999999997E-2</v>
      </c>
      <c r="N603" s="34">
        <v>262.72890000000001</v>
      </c>
      <c r="O603" s="34">
        <v>2.0912000000000002</v>
      </c>
      <c r="P603" s="34">
        <v>264.8</v>
      </c>
      <c r="Q603" s="34">
        <v>216.3442</v>
      </c>
      <c r="R603" s="34">
        <v>1.722</v>
      </c>
      <c r="S603" s="34">
        <v>218.1</v>
      </c>
      <c r="T603" s="34">
        <v>469.03480000000002</v>
      </c>
      <c r="U603" s="34"/>
      <c r="V603" s="34"/>
      <c r="W603" s="34">
        <v>0</v>
      </c>
      <c r="X603" s="34">
        <v>0</v>
      </c>
      <c r="Y603" s="34">
        <v>11.9</v>
      </c>
      <c r="Z603" s="34">
        <v>856</v>
      </c>
      <c r="AA603" s="34">
        <v>859</v>
      </c>
      <c r="AB603" s="34">
        <v>864</v>
      </c>
      <c r="AC603" s="34">
        <v>93</v>
      </c>
      <c r="AD603" s="34">
        <v>29.38</v>
      </c>
      <c r="AE603" s="34">
        <v>0.67</v>
      </c>
      <c r="AF603" s="34">
        <v>978</v>
      </c>
      <c r="AG603" s="34">
        <v>2</v>
      </c>
      <c r="AH603" s="34">
        <v>44</v>
      </c>
      <c r="AI603" s="34">
        <v>38</v>
      </c>
      <c r="AJ603" s="34">
        <v>190</v>
      </c>
      <c r="AK603" s="34">
        <v>168</v>
      </c>
      <c r="AL603" s="34">
        <v>3.8</v>
      </c>
      <c r="AM603" s="34">
        <v>175</v>
      </c>
      <c r="AN603" s="34" t="s">
        <v>155</v>
      </c>
      <c r="AO603" s="34">
        <v>2</v>
      </c>
      <c r="AP603" s="37">
        <v>0.81276620370370367</v>
      </c>
      <c r="AQ603" s="34">
        <v>47.161847999999999</v>
      </c>
      <c r="AR603" s="34">
        <v>-88.484120000000004</v>
      </c>
      <c r="AS603" s="34">
        <v>314</v>
      </c>
      <c r="AT603" s="34">
        <v>27.9</v>
      </c>
      <c r="AU603" s="34">
        <v>12</v>
      </c>
      <c r="AV603" s="34">
        <v>9</v>
      </c>
      <c r="AW603" s="34" t="s">
        <v>199</v>
      </c>
      <c r="AX603" s="34">
        <v>1.1614</v>
      </c>
      <c r="AY603" s="34">
        <v>1.6386000000000001</v>
      </c>
      <c r="AZ603" s="34">
        <v>2</v>
      </c>
      <c r="BA603" s="34">
        <v>13.404</v>
      </c>
      <c r="BB603" s="34">
        <v>13.98</v>
      </c>
      <c r="BC603" s="34">
        <v>1.04</v>
      </c>
      <c r="BD603" s="34">
        <v>14.769</v>
      </c>
      <c r="BE603" s="34">
        <v>2886.9160000000002</v>
      </c>
      <c r="BF603" s="34">
        <v>5.5919999999999996</v>
      </c>
      <c r="BG603" s="34">
        <v>6.2960000000000003</v>
      </c>
      <c r="BH603" s="34">
        <v>0.05</v>
      </c>
      <c r="BI603" s="34">
        <v>6.3460000000000001</v>
      </c>
      <c r="BJ603" s="34">
        <v>5.1840000000000002</v>
      </c>
      <c r="BK603" s="34">
        <v>4.1000000000000002E-2</v>
      </c>
      <c r="BL603" s="34">
        <v>5.2249999999999996</v>
      </c>
      <c r="BM603" s="34">
        <v>3.7035</v>
      </c>
      <c r="BN603" s="34"/>
      <c r="BO603" s="34"/>
      <c r="BP603" s="34"/>
      <c r="BQ603" s="34">
        <v>0</v>
      </c>
      <c r="BR603" s="34">
        <v>0.42109200000000002</v>
      </c>
      <c r="BS603" s="34">
        <v>-5</v>
      </c>
      <c r="BT603" s="34">
        <v>7.228E-3</v>
      </c>
      <c r="BU603" s="34">
        <v>10.290436</v>
      </c>
      <c r="BV603" s="34">
        <v>0</v>
      </c>
      <c r="BW603" s="34" t="s">
        <v>155</v>
      </c>
      <c r="BX603" s="34">
        <v>0.82299999999999995</v>
      </c>
    </row>
    <row r="604" spans="1:76" x14ac:dyDescent="0.25">
      <c r="A604" s="35">
        <v>43167</v>
      </c>
      <c r="B604" s="36">
        <v>2.0297453703703703E-2</v>
      </c>
      <c r="C604" s="34">
        <v>14.476000000000001</v>
      </c>
      <c r="D604" s="34">
        <v>0.1106</v>
      </c>
      <c r="E604" s="34">
        <v>1105.8203799999999</v>
      </c>
      <c r="F604" s="34">
        <v>329.5</v>
      </c>
      <c r="G604" s="34">
        <v>2.4</v>
      </c>
      <c r="H604" s="34">
        <v>434.5</v>
      </c>
      <c r="I604" s="34"/>
      <c r="J604" s="34">
        <v>0</v>
      </c>
      <c r="K604" s="34">
        <v>0.87080000000000002</v>
      </c>
      <c r="L604" s="34">
        <v>12.6053</v>
      </c>
      <c r="M604" s="34">
        <v>9.6299999999999997E-2</v>
      </c>
      <c r="N604" s="34">
        <v>286.92809999999997</v>
      </c>
      <c r="O604" s="34">
        <v>2.0762999999999998</v>
      </c>
      <c r="P604" s="34">
        <v>289</v>
      </c>
      <c r="Q604" s="34">
        <v>236.27109999999999</v>
      </c>
      <c r="R604" s="34">
        <v>1.7097</v>
      </c>
      <c r="S604" s="34">
        <v>238</v>
      </c>
      <c r="T604" s="34">
        <v>434.47629999999998</v>
      </c>
      <c r="U604" s="34"/>
      <c r="V604" s="34"/>
      <c r="W604" s="34">
        <v>0</v>
      </c>
      <c r="X604" s="34">
        <v>0</v>
      </c>
      <c r="Y604" s="34">
        <v>11.8</v>
      </c>
      <c r="Z604" s="34">
        <v>856</v>
      </c>
      <c r="AA604" s="34">
        <v>859</v>
      </c>
      <c r="AB604" s="34">
        <v>862</v>
      </c>
      <c r="AC604" s="34">
        <v>93</v>
      </c>
      <c r="AD604" s="34">
        <v>29.38</v>
      </c>
      <c r="AE604" s="34">
        <v>0.67</v>
      </c>
      <c r="AF604" s="34">
        <v>978</v>
      </c>
      <c r="AG604" s="34">
        <v>2</v>
      </c>
      <c r="AH604" s="34">
        <v>44</v>
      </c>
      <c r="AI604" s="34">
        <v>38</v>
      </c>
      <c r="AJ604" s="34">
        <v>190</v>
      </c>
      <c r="AK604" s="34">
        <v>168</v>
      </c>
      <c r="AL604" s="34">
        <v>3.8</v>
      </c>
      <c r="AM604" s="34">
        <v>175</v>
      </c>
      <c r="AN604" s="34" t="s">
        <v>155</v>
      </c>
      <c r="AO604" s="34">
        <v>2</v>
      </c>
      <c r="AP604" s="37">
        <v>0.81277777777777782</v>
      </c>
      <c r="AQ604" s="34">
        <v>47.161956000000004</v>
      </c>
      <c r="AR604" s="34">
        <v>-88.484172000000001</v>
      </c>
      <c r="AS604" s="34">
        <v>314.10000000000002</v>
      </c>
      <c r="AT604" s="34">
        <v>28.1</v>
      </c>
      <c r="AU604" s="34">
        <v>12</v>
      </c>
      <c r="AV604" s="34">
        <v>9</v>
      </c>
      <c r="AW604" s="34" t="s">
        <v>199</v>
      </c>
      <c r="AX604" s="34">
        <v>1.2</v>
      </c>
      <c r="AY604" s="34">
        <v>1.6</v>
      </c>
      <c r="AZ604" s="34">
        <v>2</v>
      </c>
      <c r="BA604" s="34">
        <v>13.404</v>
      </c>
      <c r="BB604" s="34">
        <v>13.92</v>
      </c>
      <c r="BC604" s="34">
        <v>1.04</v>
      </c>
      <c r="BD604" s="34">
        <v>14.837</v>
      </c>
      <c r="BE604" s="34">
        <v>2874.5340000000001</v>
      </c>
      <c r="BF604" s="34">
        <v>13.976000000000001</v>
      </c>
      <c r="BG604" s="34">
        <v>6.8520000000000003</v>
      </c>
      <c r="BH604" s="34">
        <v>0.05</v>
      </c>
      <c r="BI604" s="34">
        <v>6.9020000000000001</v>
      </c>
      <c r="BJ604" s="34">
        <v>5.6420000000000003</v>
      </c>
      <c r="BK604" s="34">
        <v>4.1000000000000002E-2</v>
      </c>
      <c r="BL604" s="34">
        <v>5.6829999999999998</v>
      </c>
      <c r="BM604" s="34">
        <v>3.419</v>
      </c>
      <c r="BN604" s="34"/>
      <c r="BO604" s="34"/>
      <c r="BP604" s="34"/>
      <c r="BQ604" s="34">
        <v>0</v>
      </c>
      <c r="BR604" s="34">
        <v>0.38868000000000003</v>
      </c>
      <c r="BS604" s="34">
        <v>-5</v>
      </c>
      <c r="BT604" s="34">
        <v>7.0000000000000001E-3</v>
      </c>
      <c r="BU604" s="34">
        <v>9.4983679999999993</v>
      </c>
      <c r="BV604" s="34">
        <v>0</v>
      </c>
      <c r="BW604" s="34" t="s">
        <v>155</v>
      </c>
      <c r="BX604" s="34">
        <v>0.82299999999999995</v>
      </c>
    </row>
    <row r="605" spans="1:76" x14ac:dyDescent="0.25">
      <c r="A605" s="35">
        <v>43167</v>
      </c>
      <c r="B605" s="36">
        <v>2.0309027777777777E-2</v>
      </c>
      <c r="C605" s="34">
        <v>14.47</v>
      </c>
      <c r="D605" s="34">
        <v>0.18099999999999999</v>
      </c>
      <c r="E605" s="34">
        <v>1809.858804</v>
      </c>
      <c r="F605" s="34">
        <v>399.4</v>
      </c>
      <c r="G605" s="34">
        <v>2</v>
      </c>
      <c r="H605" s="34">
        <v>459.4</v>
      </c>
      <c r="I605" s="34"/>
      <c r="J605" s="34">
        <v>0</v>
      </c>
      <c r="K605" s="34">
        <v>0.87019999999999997</v>
      </c>
      <c r="L605" s="34">
        <v>12.591699999999999</v>
      </c>
      <c r="M605" s="34">
        <v>0.1575</v>
      </c>
      <c r="N605" s="34">
        <v>347.58859999999999</v>
      </c>
      <c r="O605" s="34">
        <v>1.7334000000000001</v>
      </c>
      <c r="P605" s="34">
        <v>349.3</v>
      </c>
      <c r="Q605" s="34">
        <v>286.22199999999998</v>
      </c>
      <c r="R605" s="34">
        <v>1.4274</v>
      </c>
      <c r="S605" s="34">
        <v>287.60000000000002</v>
      </c>
      <c r="T605" s="34">
        <v>459.37970000000001</v>
      </c>
      <c r="U605" s="34"/>
      <c r="V605" s="34"/>
      <c r="W605" s="34">
        <v>0</v>
      </c>
      <c r="X605" s="34">
        <v>0</v>
      </c>
      <c r="Y605" s="34">
        <v>11.9</v>
      </c>
      <c r="Z605" s="34">
        <v>856</v>
      </c>
      <c r="AA605" s="34">
        <v>860</v>
      </c>
      <c r="AB605" s="34">
        <v>858</v>
      </c>
      <c r="AC605" s="34">
        <v>93</v>
      </c>
      <c r="AD605" s="34">
        <v>29.38</v>
      </c>
      <c r="AE605" s="34">
        <v>0.67</v>
      </c>
      <c r="AF605" s="34">
        <v>978</v>
      </c>
      <c r="AG605" s="34">
        <v>2</v>
      </c>
      <c r="AH605" s="34">
        <v>44</v>
      </c>
      <c r="AI605" s="34">
        <v>38</v>
      </c>
      <c r="AJ605" s="34">
        <v>190</v>
      </c>
      <c r="AK605" s="34">
        <v>168</v>
      </c>
      <c r="AL605" s="34">
        <v>3.8</v>
      </c>
      <c r="AM605" s="34">
        <v>175</v>
      </c>
      <c r="AN605" s="34" t="s">
        <v>155</v>
      </c>
      <c r="AO605" s="34">
        <v>2</v>
      </c>
      <c r="AP605" s="37">
        <v>0.81278935185185175</v>
      </c>
      <c r="AQ605" s="34">
        <v>47.162070999999997</v>
      </c>
      <c r="AR605" s="34">
        <v>-88.484201999999996</v>
      </c>
      <c r="AS605" s="34">
        <v>314.39999999999998</v>
      </c>
      <c r="AT605" s="34">
        <v>29.1</v>
      </c>
      <c r="AU605" s="34">
        <v>12</v>
      </c>
      <c r="AV605" s="34">
        <v>9</v>
      </c>
      <c r="AW605" s="34" t="s">
        <v>199</v>
      </c>
      <c r="AX605" s="34">
        <v>1.2</v>
      </c>
      <c r="AY605" s="34">
        <v>1.6614</v>
      </c>
      <c r="AZ605" s="34">
        <v>2.0613999999999999</v>
      </c>
      <c r="BA605" s="34">
        <v>13.404</v>
      </c>
      <c r="BB605" s="34">
        <v>13.85</v>
      </c>
      <c r="BC605" s="34">
        <v>1.03</v>
      </c>
      <c r="BD605" s="34">
        <v>14.917</v>
      </c>
      <c r="BE605" s="34">
        <v>2860.154</v>
      </c>
      <c r="BF605" s="34">
        <v>22.768999999999998</v>
      </c>
      <c r="BG605" s="34">
        <v>8.2680000000000007</v>
      </c>
      <c r="BH605" s="34">
        <v>4.1000000000000002E-2</v>
      </c>
      <c r="BI605" s="34">
        <v>8.3089999999999993</v>
      </c>
      <c r="BJ605" s="34">
        <v>6.8079999999999998</v>
      </c>
      <c r="BK605" s="34">
        <v>3.4000000000000002E-2</v>
      </c>
      <c r="BL605" s="34">
        <v>6.8419999999999996</v>
      </c>
      <c r="BM605" s="34">
        <v>3.6008</v>
      </c>
      <c r="BN605" s="34"/>
      <c r="BO605" s="34"/>
      <c r="BP605" s="34"/>
      <c r="BQ605" s="34">
        <v>0</v>
      </c>
      <c r="BR605" s="34">
        <v>0.49002800000000002</v>
      </c>
      <c r="BS605" s="34">
        <v>-5</v>
      </c>
      <c r="BT605" s="34">
        <v>7.0000000000000001E-3</v>
      </c>
      <c r="BU605" s="34">
        <v>11.975059</v>
      </c>
      <c r="BV605" s="34">
        <v>0</v>
      </c>
      <c r="BW605" s="34" t="s">
        <v>155</v>
      </c>
      <c r="BX605" s="34">
        <v>0.82299999999999995</v>
      </c>
    </row>
    <row r="606" spans="1:76" x14ac:dyDescent="0.25">
      <c r="A606" s="35">
        <v>43167</v>
      </c>
      <c r="B606" s="36">
        <v>2.032060185185185E-2</v>
      </c>
      <c r="C606" s="34">
        <v>14.467000000000001</v>
      </c>
      <c r="D606" s="34">
        <v>0.18629999999999999</v>
      </c>
      <c r="E606" s="34">
        <v>1863.1224319999999</v>
      </c>
      <c r="F606" s="34">
        <v>464.5</v>
      </c>
      <c r="G606" s="34">
        <v>1.9</v>
      </c>
      <c r="H606" s="34">
        <v>437.6</v>
      </c>
      <c r="I606" s="34"/>
      <c r="J606" s="34">
        <v>0</v>
      </c>
      <c r="K606" s="34">
        <v>0.87019999999999997</v>
      </c>
      <c r="L606" s="34">
        <v>12.588699999999999</v>
      </c>
      <c r="M606" s="34">
        <v>0.16209999999999999</v>
      </c>
      <c r="N606" s="34">
        <v>404.23230000000001</v>
      </c>
      <c r="O606" s="34">
        <v>1.6534</v>
      </c>
      <c r="P606" s="34">
        <v>405.9</v>
      </c>
      <c r="Q606" s="34">
        <v>332.86520000000002</v>
      </c>
      <c r="R606" s="34">
        <v>1.3614999999999999</v>
      </c>
      <c r="S606" s="34">
        <v>334.2</v>
      </c>
      <c r="T606" s="34">
        <v>437.6123</v>
      </c>
      <c r="U606" s="34"/>
      <c r="V606" s="34"/>
      <c r="W606" s="34">
        <v>0</v>
      </c>
      <c r="X606" s="34">
        <v>0</v>
      </c>
      <c r="Y606" s="34">
        <v>11.8</v>
      </c>
      <c r="Z606" s="34">
        <v>856</v>
      </c>
      <c r="AA606" s="34">
        <v>860</v>
      </c>
      <c r="AB606" s="34">
        <v>854</v>
      </c>
      <c r="AC606" s="34">
        <v>93</v>
      </c>
      <c r="AD606" s="34">
        <v>29.38</v>
      </c>
      <c r="AE606" s="34">
        <v>0.67</v>
      </c>
      <c r="AF606" s="34">
        <v>978</v>
      </c>
      <c r="AG606" s="34">
        <v>2</v>
      </c>
      <c r="AH606" s="34">
        <v>44</v>
      </c>
      <c r="AI606" s="34">
        <v>38</v>
      </c>
      <c r="AJ606" s="34">
        <v>190</v>
      </c>
      <c r="AK606" s="34">
        <v>168</v>
      </c>
      <c r="AL606" s="34">
        <v>3.8</v>
      </c>
      <c r="AM606" s="34">
        <v>175</v>
      </c>
      <c r="AN606" s="34" t="s">
        <v>155</v>
      </c>
      <c r="AO606" s="34">
        <v>2</v>
      </c>
      <c r="AP606" s="37">
        <v>0.8128009259259259</v>
      </c>
      <c r="AQ606" s="34">
        <v>47.162202000000001</v>
      </c>
      <c r="AR606" s="34">
        <v>-88.484173999999996</v>
      </c>
      <c r="AS606" s="34">
        <v>315.2</v>
      </c>
      <c r="AT606" s="34">
        <v>31.1</v>
      </c>
      <c r="AU606" s="34">
        <v>12</v>
      </c>
      <c r="AV606" s="34">
        <v>9</v>
      </c>
      <c r="AW606" s="34" t="s">
        <v>199</v>
      </c>
      <c r="AX606" s="34">
        <v>1.3228</v>
      </c>
      <c r="AY606" s="34">
        <v>1.8842000000000001</v>
      </c>
      <c r="AZ606" s="34">
        <v>2.2841999999999998</v>
      </c>
      <c r="BA606" s="34">
        <v>13.404</v>
      </c>
      <c r="BB606" s="34">
        <v>13.85</v>
      </c>
      <c r="BC606" s="34">
        <v>1.03</v>
      </c>
      <c r="BD606" s="34">
        <v>14.917</v>
      </c>
      <c r="BE606" s="34">
        <v>2859.5940000000001</v>
      </c>
      <c r="BF606" s="34">
        <v>23.44</v>
      </c>
      <c r="BG606" s="34">
        <v>9.6159999999999997</v>
      </c>
      <c r="BH606" s="34">
        <v>3.9E-2</v>
      </c>
      <c r="BI606" s="34">
        <v>9.6549999999999994</v>
      </c>
      <c r="BJ606" s="34">
        <v>7.9180000000000001</v>
      </c>
      <c r="BK606" s="34">
        <v>3.2000000000000001E-2</v>
      </c>
      <c r="BL606" s="34">
        <v>7.9509999999999996</v>
      </c>
      <c r="BM606" s="34">
        <v>3.4302999999999999</v>
      </c>
      <c r="BN606" s="34"/>
      <c r="BO606" s="34"/>
      <c r="BP606" s="34"/>
      <c r="BQ606" s="34">
        <v>0</v>
      </c>
      <c r="BR606" s="34">
        <v>0.48081099999999999</v>
      </c>
      <c r="BS606" s="34">
        <v>-5</v>
      </c>
      <c r="BT606" s="34">
        <v>7.0000000000000001E-3</v>
      </c>
      <c r="BU606" s="34">
        <v>11.749822999999999</v>
      </c>
      <c r="BV606" s="34">
        <v>0</v>
      </c>
      <c r="BW606" s="34" t="s">
        <v>155</v>
      </c>
      <c r="BX606" s="34">
        <v>0.82299999999999995</v>
      </c>
    </row>
    <row r="607" spans="1:76" x14ac:dyDescent="0.25">
      <c r="A607" s="35">
        <v>43167</v>
      </c>
      <c r="B607" s="36">
        <v>2.0332175925925924E-2</v>
      </c>
      <c r="C607" s="34">
        <v>14.442</v>
      </c>
      <c r="D607" s="34">
        <v>0.1888</v>
      </c>
      <c r="E607" s="34">
        <v>1888.323699</v>
      </c>
      <c r="F607" s="34">
        <v>544.70000000000005</v>
      </c>
      <c r="G607" s="34">
        <v>1.9</v>
      </c>
      <c r="H607" s="34">
        <v>408.7</v>
      </c>
      <c r="I607" s="34"/>
      <c r="J607" s="34">
        <v>0</v>
      </c>
      <c r="K607" s="34">
        <v>0.87039999999999995</v>
      </c>
      <c r="L607" s="34">
        <v>12.569599999999999</v>
      </c>
      <c r="M607" s="34">
        <v>0.16439999999999999</v>
      </c>
      <c r="N607" s="34">
        <v>474.06880000000001</v>
      </c>
      <c r="O607" s="34">
        <v>1.6536999999999999</v>
      </c>
      <c r="P607" s="34">
        <v>475.7</v>
      </c>
      <c r="Q607" s="34">
        <v>390.37209999999999</v>
      </c>
      <c r="R607" s="34">
        <v>1.3616999999999999</v>
      </c>
      <c r="S607" s="34">
        <v>391.7</v>
      </c>
      <c r="T607" s="34">
        <v>408.71820000000002</v>
      </c>
      <c r="U607" s="34"/>
      <c r="V607" s="34"/>
      <c r="W607" s="34">
        <v>0</v>
      </c>
      <c r="X607" s="34">
        <v>0</v>
      </c>
      <c r="Y607" s="34">
        <v>11.8</v>
      </c>
      <c r="Z607" s="34">
        <v>856</v>
      </c>
      <c r="AA607" s="34">
        <v>858</v>
      </c>
      <c r="AB607" s="34">
        <v>858</v>
      </c>
      <c r="AC607" s="34">
        <v>93</v>
      </c>
      <c r="AD607" s="34">
        <v>29.38</v>
      </c>
      <c r="AE607" s="34">
        <v>0.67</v>
      </c>
      <c r="AF607" s="34">
        <v>978</v>
      </c>
      <c r="AG607" s="34">
        <v>2</v>
      </c>
      <c r="AH607" s="34">
        <v>43.228228000000001</v>
      </c>
      <c r="AI607" s="34">
        <v>38</v>
      </c>
      <c r="AJ607" s="34">
        <v>190</v>
      </c>
      <c r="AK607" s="34">
        <v>168</v>
      </c>
      <c r="AL607" s="34">
        <v>3.7</v>
      </c>
      <c r="AM607" s="34">
        <v>175</v>
      </c>
      <c r="AN607" s="34" t="s">
        <v>155</v>
      </c>
      <c r="AO607" s="34">
        <v>2</v>
      </c>
      <c r="AP607" s="37">
        <v>0.81281250000000005</v>
      </c>
      <c r="AQ607" s="34">
        <v>47.16234</v>
      </c>
      <c r="AR607" s="34">
        <v>-88.484142000000006</v>
      </c>
      <c r="AS607" s="34">
        <v>315.7</v>
      </c>
      <c r="AT607" s="34">
        <v>33.299999999999997</v>
      </c>
      <c r="AU607" s="34">
        <v>12</v>
      </c>
      <c r="AV607" s="34">
        <v>9</v>
      </c>
      <c r="AW607" s="34" t="s">
        <v>199</v>
      </c>
      <c r="AX607" s="34">
        <v>1.4</v>
      </c>
      <c r="AY607" s="34">
        <v>2</v>
      </c>
      <c r="AZ607" s="34">
        <v>2.4</v>
      </c>
      <c r="BA607" s="34">
        <v>13.404</v>
      </c>
      <c r="BB607" s="34">
        <v>13.88</v>
      </c>
      <c r="BC607" s="34">
        <v>1.04</v>
      </c>
      <c r="BD607" s="34">
        <v>14.894</v>
      </c>
      <c r="BE607" s="34">
        <v>2859.6860000000001</v>
      </c>
      <c r="BF607" s="34">
        <v>23.798999999999999</v>
      </c>
      <c r="BG607" s="34">
        <v>11.295</v>
      </c>
      <c r="BH607" s="34">
        <v>3.9E-2</v>
      </c>
      <c r="BI607" s="34">
        <v>11.334</v>
      </c>
      <c r="BJ607" s="34">
        <v>9.3010000000000002</v>
      </c>
      <c r="BK607" s="34">
        <v>3.2000000000000001E-2</v>
      </c>
      <c r="BL607" s="34">
        <v>9.3330000000000002</v>
      </c>
      <c r="BM607" s="34">
        <v>3.2088000000000001</v>
      </c>
      <c r="BN607" s="34"/>
      <c r="BO607" s="34"/>
      <c r="BP607" s="34"/>
      <c r="BQ607" s="34">
        <v>0</v>
      </c>
      <c r="BR607" s="34">
        <v>0.407802</v>
      </c>
      <c r="BS607" s="34">
        <v>-5</v>
      </c>
      <c r="BT607" s="34">
        <v>8.5439999999999995E-3</v>
      </c>
      <c r="BU607" s="34">
        <v>9.9656570000000002</v>
      </c>
      <c r="BV607" s="34">
        <v>0</v>
      </c>
      <c r="BW607" s="34" t="s">
        <v>155</v>
      </c>
      <c r="BX607" s="34">
        <v>0.82299999999999995</v>
      </c>
    </row>
    <row r="608" spans="1:76" x14ac:dyDescent="0.25">
      <c r="A608" s="35">
        <v>43167</v>
      </c>
      <c r="B608" s="36">
        <v>2.0343750000000001E-2</v>
      </c>
      <c r="C608" s="34">
        <v>14.35</v>
      </c>
      <c r="D608" s="34">
        <v>0.33200000000000002</v>
      </c>
      <c r="E608" s="34">
        <v>3319.68595</v>
      </c>
      <c r="F608" s="34">
        <v>626.5</v>
      </c>
      <c r="G608" s="34">
        <v>1.8</v>
      </c>
      <c r="H608" s="34">
        <v>414.1</v>
      </c>
      <c r="I608" s="34"/>
      <c r="J608" s="34">
        <v>0</v>
      </c>
      <c r="K608" s="34">
        <v>0.86980000000000002</v>
      </c>
      <c r="L608" s="34">
        <v>12.481299999999999</v>
      </c>
      <c r="M608" s="34">
        <v>0.28870000000000001</v>
      </c>
      <c r="N608" s="34">
        <v>544.94960000000003</v>
      </c>
      <c r="O608" s="34">
        <v>1.5656000000000001</v>
      </c>
      <c r="P608" s="34">
        <v>546.5</v>
      </c>
      <c r="Q608" s="34">
        <v>448.73899999999998</v>
      </c>
      <c r="R608" s="34">
        <v>1.2891999999999999</v>
      </c>
      <c r="S608" s="34">
        <v>450</v>
      </c>
      <c r="T608" s="34">
        <v>414.1404</v>
      </c>
      <c r="U608" s="34"/>
      <c r="V608" s="34"/>
      <c r="W608" s="34">
        <v>0</v>
      </c>
      <c r="X608" s="34">
        <v>0</v>
      </c>
      <c r="Y608" s="34">
        <v>11.9</v>
      </c>
      <c r="Z608" s="34">
        <v>855</v>
      </c>
      <c r="AA608" s="34">
        <v>856</v>
      </c>
      <c r="AB608" s="34">
        <v>866</v>
      </c>
      <c r="AC608" s="34">
        <v>93</v>
      </c>
      <c r="AD608" s="34">
        <v>29.38</v>
      </c>
      <c r="AE608" s="34">
        <v>0.67</v>
      </c>
      <c r="AF608" s="34">
        <v>978</v>
      </c>
      <c r="AG608" s="34">
        <v>2</v>
      </c>
      <c r="AH608" s="34">
        <v>43.771999999999998</v>
      </c>
      <c r="AI608" s="34">
        <v>38</v>
      </c>
      <c r="AJ608" s="34">
        <v>190</v>
      </c>
      <c r="AK608" s="34">
        <v>168</v>
      </c>
      <c r="AL608" s="34">
        <v>3.7</v>
      </c>
      <c r="AM608" s="34">
        <v>175</v>
      </c>
      <c r="AN608" s="34" t="s">
        <v>155</v>
      </c>
      <c r="AO608" s="34">
        <v>2</v>
      </c>
      <c r="AP608" s="37">
        <v>0.81282407407407409</v>
      </c>
      <c r="AQ608" s="34">
        <v>47.162574999999997</v>
      </c>
      <c r="AR608" s="34">
        <v>-88.484111999999996</v>
      </c>
      <c r="AS608" s="34">
        <v>316.3</v>
      </c>
      <c r="AT608" s="34">
        <v>34.9</v>
      </c>
      <c r="AU608" s="34">
        <v>12</v>
      </c>
      <c r="AV608" s="34">
        <v>9</v>
      </c>
      <c r="AW608" s="34" t="s">
        <v>199</v>
      </c>
      <c r="AX608" s="34">
        <v>1.4</v>
      </c>
      <c r="AY608" s="34">
        <v>2</v>
      </c>
      <c r="AZ608" s="34">
        <v>2.4</v>
      </c>
      <c r="BA608" s="34">
        <v>13.404</v>
      </c>
      <c r="BB608" s="34">
        <v>13.81</v>
      </c>
      <c r="BC608" s="34">
        <v>1.03</v>
      </c>
      <c r="BD608" s="34">
        <v>14.968999999999999</v>
      </c>
      <c r="BE608" s="34">
        <v>2831.4470000000001</v>
      </c>
      <c r="BF608" s="34">
        <v>41.691000000000003</v>
      </c>
      <c r="BG608" s="34">
        <v>12.946</v>
      </c>
      <c r="BH608" s="34">
        <v>3.6999999999999998E-2</v>
      </c>
      <c r="BI608" s="34">
        <v>12.983000000000001</v>
      </c>
      <c r="BJ608" s="34">
        <v>10.661</v>
      </c>
      <c r="BK608" s="34">
        <v>3.1E-2</v>
      </c>
      <c r="BL608" s="34">
        <v>10.691000000000001</v>
      </c>
      <c r="BM608" s="34">
        <v>3.242</v>
      </c>
      <c r="BN608" s="34"/>
      <c r="BO608" s="34"/>
      <c r="BP608" s="34"/>
      <c r="BQ608" s="34">
        <v>0</v>
      </c>
      <c r="BR608" s="34">
        <v>0.61002000000000001</v>
      </c>
      <c r="BS608" s="34">
        <v>-5</v>
      </c>
      <c r="BT608" s="34">
        <v>7.456E-3</v>
      </c>
      <c r="BU608" s="34">
        <v>14.907363999999999</v>
      </c>
      <c r="BV608" s="34">
        <v>0</v>
      </c>
      <c r="BW608" s="34" t="s">
        <v>155</v>
      </c>
      <c r="BX608" s="34">
        <v>0.82299999999999995</v>
      </c>
    </row>
    <row r="609" spans="1:76" x14ac:dyDescent="0.25">
      <c r="A609" s="35">
        <v>43167</v>
      </c>
      <c r="B609" s="36">
        <v>2.0355324074074074E-2</v>
      </c>
      <c r="C609" s="34">
        <v>14.061999999999999</v>
      </c>
      <c r="D609" s="34">
        <v>0.75509999999999999</v>
      </c>
      <c r="E609" s="34">
        <v>7551.0909089999996</v>
      </c>
      <c r="F609" s="34">
        <v>710.3</v>
      </c>
      <c r="G609" s="34">
        <v>1.8</v>
      </c>
      <c r="H609" s="34">
        <v>432.1</v>
      </c>
      <c r="I609" s="34"/>
      <c r="J609" s="34">
        <v>0</v>
      </c>
      <c r="K609" s="34">
        <v>0.86829999999999996</v>
      </c>
      <c r="L609" s="34">
        <v>12.209099999999999</v>
      </c>
      <c r="M609" s="34">
        <v>0.65559999999999996</v>
      </c>
      <c r="N609" s="34">
        <v>616.70159999999998</v>
      </c>
      <c r="O609" s="34">
        <v>1.5629</v>
      </c>
      <c r="P609" s="34">
        <v>618.29999999999995</v>
      </c>
      <c r="Q609" s="34">
        <v>507.82319999999999</v>
      </c>
      <c r="R609" s="34">
        <v>1.2868999999999999</v>
      </c>
      <c r="S609" s="34">
        <v>509.1</v>
      </c>
      <c r="T609" s="34">
        <v>432.07040000000001</v>
      </c>
      <c r="U609" s="34"/>
      <c r="V609" s="34"/>
      <c r="W609" s="34">
        <v>0</v>
      </c>
      <c r="X609" s="34">
        <v>0</v>
      </c>
      <c r="Y609" s="34">
        <v>11.8</v>
      </c>
      <c r="Z609" s="34">
        <v>855</v>
      </c>
      <c r="AA609" s="34">
        <v>856</v>
      </c>
      <c r="AB609" s="34">
        <v>866</v>
      </c>
      <c r="AC609" s="34">
        <v>93</v>
      </c>
      <c r="AD609" s="34">
        <v>29.38</v>
      </c>
      <c r="AE609" s="34">
        <v>0.67</v>
      </c>
      <c r="AF609" s="34">
        <v>978</v>
      </c>
      <c r="AG609" s="34">
        <v>2</v>
      </c>
      <c r="AH609" s="34">
        <v>43.228000000000002</v>
      </c>
      <c r="AI609" s="34">
        <v>38</v>
      </c>
      <c r="AJ609" s="34">
        <v>190</v>
      </c>
      <c r="AK609" s="34">
        <v>168</v>
      </c>
      <c r="AL609" s="34">
        <v>3.7</v>
      </c>
      <c r="AM609" s="34">
        <v>175</v>
      </c>
      <c r="AN609" s="34" t="s">
        <v>155</v>
      </c>
      <c r="AO609" s="34">
        <v>2</v>
      </c>
      <c r="AP609" s="37">
        <v>0.81284722222222217</v>
      </c>
      <c r="AQ609" s="34">
        <v>47.162689999999998</v>
      </c>
      <c r="AR609" s="34">
        <v>-88.484097000000006</v>
      </c>
      <c r="AS609" s="34">
        <v>316.60000000000002</v>
      </c>
      <c r="AT609" s="34">
        <v>35.4</v>
      </c>
      <c r="AU609" s="34">
        <v>12</v>
      </c>
      <c r="AV609" s="34">
        <v>9</v>
      </c>
      <c r="AW609" s="34" t="s">
        <v>199</v>
      </c>
      <c r="AX609" s="34">
        <v>1.4</v>
      </c>
      <c r="AY609" s="34">
        <v>1.8158000000000001</v>
      </c>
      <c r="AZ609" s="34">
        <v>2.2158000000000002</v>
      </c>
      <c r="BA609" s="34">
        <v>13.404</v>
      </c>
      <c r="BB609" s="34">
        <v>13.64</v>
      </c>
      <c r="BC609" s="34">
        <v>1.02</v>
      </c>
      <c r="BD609" s="34">
        <v>15.173999999999999</v>
      </c>
      <c r="BE609" s="34">
        <v>2748.9169999999999</v>
      </c>
      <c r="BF609" s="34">
        <v>93.953000000000003</v>
      </c>
      <c r="BG609" s="34">
        <v>14.541</v>
      </c>
      <c r="BH609" s="34">
        <v>3.6999999999999998E-2</v>
      </c>
      <c r="BI609" s="34">
        <v>14.577999999999999</v>
      </c>
      <c r="BJ609" s="34">
        <v>11.974</v>
      </c>
      <c r="BK609" s="34">
        <v>0.03</v>
      </c>
      <c r="BL609" s="34">
        <v>12.004</v>
      </c>
      <c r="BM609" s="34">
        <v>3.3570000000000002</v>
      </c>
      <c r="BN609" s="34"/>
      <c r="BO609" s="34"/>
      <c r="BP609" s="34"/>
      <c r="BQ609" s="34">
        <v>0</v>
      </c>
      <c r="BR609" s="34">
        <v>0.53912800000000005</v>
      </c>
      <c r="BS609" s="34">
        <v>-5</v>
      </c>
      <c r="BT609" s="34">
        <v>7.0000000000000001E-3</v>
      </c>
      <c r="BU609" s="34">
        <v>13.174941</v>
      </c>
      <c r="BV609" s="34">
        <v>0</v>
      </c>
      <c r="BW609" s="34" t="s">
        <v>155</v>
      </c>
      <c r="BX609" s="34">
        <v>0.82299999999999995</v>
      </c>
    </row>
    <row r="610" spans="1:76" x14ac:dyDescent="0.25">
      <c r="A610" s="35">
        <v>43167</v>
      </c>
      <c r="B610" s="36">
        <v>2.0366898148148148E-2</v>
      </c>
      <c r="C610" s="34">
        <v>13.836</v>
      </c>
      <c r="D610" s="34">
        <v>1.3594999999999999</v>
      </c>
      <c r="E610" s="34">
        <v>13594.78261</v>
      </c>
      <c r="F610" s="34">
        <v>784.6</v>
      </c>
      <c r="G610" s="34">
        <v>1.8</v>
      </c>
      <c r="H610" s="34">
        <v>619.29999999999995</v>
      </c>
      <c r="I610" s="34"/>
      <c r="J610" s="34">
        <v>0</v>
      </c>
      <c r="K610" s="34">
        <v>0.86439999999999995</v>
      </c>
      <c r="L610" s="34">
        <v>11.960100000000001</v>
      </c>
      <c r="M610" s="34">
        <v>1.1752</v>
      </c>
      <c r="N610" s="34">
        <v>678.26419999999996</v>
      </c>
      <c r="O610" s="34">
        <v>1.556</v>
      </c>
      <c r="P610" s="34">
        <v>679.8</v>
      </c>
      <c r="Q610" s="34">
        <v>558.51689999999996</v>
      </c>
      <c r="R610" s="34">
        <v>1.2813000000000001</v>
      </c>
      <c r="S610" s="34">
        <v>559.79999999999995</v>
      </c>
      <c r="T610" s="34">
        <v>619.33360000000005</v>
      </c>
      <c r="U610" s="34"/>
      <c r="V610" s="34"/>
      <c r="W610" s="34">
        <v>0</v>
      </c>
      <c r="X610" s="34">
        <v>0</v>
      </c>
      <c r="Y610" s="34">
        <v>11.8</v>
      </c>
      <c r="Z610" s="34">
        <v>855</v>
      </c>
      <c r="AA610" s="34">
        <v>857</v>
      </c>
      <c r="AB610" s="34">
        <v>869</v>
      </c>
      <c r="AC610" s="34">
        <v>93</v>
      </c>
      <c r="AD610" s="34">
        <v>29.38</v>
      </c>
      <c r="AE610" s="34">
        <v>0.67</v>
      </c>
      <c r="AF610" s="34">
        <v>978</v>
      </c>
      <c r="AG610" s="34">
        <v>2</v>
      </c>
      <c r="AH610" s="34">
        <v>43</v>
      </c>
      <c r="AI610" s="34">
        <v>38</v>
      </c>
      <c r="AJ610" s="34">
        <v>190</v>
      </c>
      <c r="AK610" s="34">
        <v>168</v>
      </c>
      <c r="AL610" s="34">
        <v>3.7</v>
      </c>
      <c r="AM610" s="34">
        <v>175</v>
      </c>
      <c r="AN610" s="34" t="s">
        <v>155</v>
      </c>
      <c r="AO610" s="34">
        <v>2</v>
      </c>
      <c r="AP610" s="37">
        <v>0.81284722222222217</v>
      </c>
      <c r="AQ610" s="34">
        <v>47.162775000000003</v>
      </c>
      <c r="AR610" s="34">
        <v>-88.484112999999994</v>
      </c>
      <c r="AS610" s="34">
        <v>316.7</v>
      </c>
      <c r="AT610" s="34">
        <v>34.9</v>
      </c>
      <c r="AU610" s="34">
        <v>12</v>
      </c>
      <c r="AV610" s="34">
        <v>9</v>
      </c>
      <c r="AW610" s="34" t="s">
        <v>199</v>
      </c>
      <c r="AX610" s="34">
        <v>1.4</v>
      </c>
      <c r="AY610" s="34">
        <v>1.7</v>
      </c>
      <c r="AZ610" s="34">
        <v>2.1614</v>
      </c>
      <c r="BA610" s="34">
        <v>13.404</v>
      </c>
      <c r="BB610" s="34">
        <v>13.23</v>
      </c>
      <c r="BC610" s="34">
        <v>0.99</v>
      </c>
      <c r="BD610" s="34">
        <v>15.683999999999999</v>
      </c>
      <c r="BE610" s="34">
        <v>2633.6320000000001</v>
      </c>
      <c r="BF610" s="34">
        <v>164.7</v>
      </c>
      <c r="BG610" s="34">
        <v>15.641</v>
      </c>
      <c r="BH610" s="34">
        <v>3.5999999999999997E-2</v>
      </c>
      <c r="BI610" s="34">
        <v>15.677</v>
      </c>
      <c r="BJ610" s="34">
        <v>12.879</v>
      </c>
      <c r="BK610" s="34">
        <v>0.03</v>
      </c>
      <c r="BL610" s="34">
        <v>12.909000000000001</v>
      </c>
      <c r="BM610" s="34">
        <v>4.7061999999999999</v>
      </c>
      <c r="BN610" s="34"/>
      <c r="BO610" s="34"/>
      <c r="BP610" s="34"/>
      <c r="BQ610" s="34">
        <v>0</v>
      </c>
      <c r="BR610" s="34">
        <v>0.38011200000000001</v>
      </c>
      <c r="BS610" s="34">
        <v>-5</v>
      </c>
      <c r="BT610" s="34">
        <v>7.0000000000000001E-3</v>
      </c>
      <c r="BU610" s="34">
        <v>9.2889870000000005</v>
      </c>
      <c r="BV610" s="34">
        <v>0</v>
      </c>
      <c r="BW610" s="34" t="s">
        <v>155</v>
      </c>
      <c r="BX610" s="34">
        <v>0.82299999999999995</v>
      </c>
    </row>
    <row r="611" spans="1:76" x14ac:dyDescent="0.25">
      <c r="A611" s="35">
        <v>43167</v>
      </c>
      <c r="B611" s="36">
        <v>2.0378472222222221E-2</v>
      </c>
      <c r="C611" s="34">
        <v>13.865</v>
      </c>
      <c r="D611" s="34">
        <v>0.97799999999999998</v>
      </c>
      <c r="E611" s="34">
        <v>9780.314961</v>
      </c>
      <c r="F611" s="34">
        <v>796.4</v>
      </c>
      <c r="G611" s="34">
        <v>1.8</v>
      </c>
      <c r="H611" s="34">
        <v>740.9</v>
      </c>
      <c r="I611" s="34"/>
      <c r="J611" s="34">
        <v>0</v>
      </c>
      <c r="K611" s="34">
        <v>0.86750000000000005</v>
      </c>
      <c r="L611" s="34">
        <v>12.0276</v>
      </c>
      <c r="M611" s="34">
        <v>0.84840000000000004</v>
      </c>
      <c r="N611" s="34">
        <v>690.92250000000001</v>
      </c>
      <c r="O611" s="34">
        <v>1.5615000000000001</v>
      </c>
      <c r="P611" s="34">
        <v>692.5</v>
      </c>
      <c r="Q611" s="34">
        <v>568.94039999999995</v>
      </c>
      <c r="R611" s="34">
        <v>1.2858000000000001</v>
      </c>
      <c r="S611" s="34">
        <v>570.20000000000005</v>
      </c>
      <c r="T611" s="34">
        <v>740.87599999999998</v>
      </c>
      <c r="U611" s="34"/>
      <c r="V611" s="34"/>
      <c r="W611" s="34">
        <v>0</v>
      </c>
      <c r="X611" s="34">
        <v>0</v>
      </c>
      <c r="Y611" s="34">
        <v>11.9</v>
      </c>
      <c r="Z611" s="34">
        <v>854</v>
      </c>
      <c r="AA611" s="34">
        <v>855</v>
      </c>
      <c r="AB611" s="34">
        <v>872</v>
      </c>
      <c r="AC611" s="34">
        <v>93</v>
      </c>
      <c r="AD611" s="34">
        <v>29.38</v>
      </c>
      <c r="AE611" s="34">
        <v>0.67</v>
      </c>
      <c r="AF611" s="34">
        <v>978</v>
      </c>
      <c r="AG611" s="34">
        <v>2</v>
      </c>
      <c r="AH611" s="34">
        <v>43.771999999999998</v>
      </c>
      <c r="AI611" s="34">
        <v>38</v>
      </c>
      <c r="AJ611" s="34">
        <v>190</v>
      </c>
      <c r="AK611" s="34">
        <v>168</v>
      </c>
      <c r="AL611" s="34">
        <v>3.7</v>
      </c>
      <c r="AM611" s="34">
        <v>175</v>
      </c>
      <c r="AN611" s="34" t="s">
        <v>155</v>
      </c>
      <c r="AO611" s="34">
        <v>2</v>
      </c>
      <c r="AP611" s="37">
        <v>0.81285879629629632</v>
      </c>
      <c r="AQ611" s="34">
        <v>47.162923999999997</v>
      </c>
      <c r="AR611" s="34">
        <v>-88.484159000000005</v>
      </c>
      <c r="AS611" s="34">
        <v>317.10000000000002</v>
      </c>
      <c r="AT611" s="34">
        <v>36</v>
      </c>
      <c r="AU611" s="34">
        <v>12</v>
      </c>
      <c r="AV611" s="34">
        <v>9</v>
      </c>
      <c r="AW611" s="34" t="s">
        <v>199</v>
      </c>
      <c r="AX611" s="34">
        <v>1.4</v>
      </c>
      <c r="AY611" s="34">
        <v>1.7</v>
      </c>
      <c r="AZ611" s="34">
        <v>2.2000000000000002</v>
      </c>
      <c r="BA611" s="34">
        <v>13.404</v>
      </c>
      <c r="BB611" s="34">
        <v>13.56</v>
      </c>
      <c r="BC611" s="34">
        <v>1.01</v>
      </c>
      <c r="BD611" s="34">
        <v>15.273</v>
      </c>
      <c r="BE611" s="34">
        <v>2699.192</v>
      </c>
      <c r="BF611" s="34">
        <v>121.187</v>
      </c>
      <c r="BG611" s="34">
        <v>16.236999999999998</v>
      </c>
      <c r="BH611" s="34">
        <v>3.6999999999999998E-2</v>
      </c>
      <c r="BI611" s="34">
        <v>16.274000000000001</v>
      </c>
      <c r="BJ611" s="34">
        <v>13.371</v>
      </c>
      <c r="BK611" s="34">
        <v>0.03</v>
      </c>
      <c r="BL611" s="34">
        <v>13.401</v>
      </c>
      <c r="BM611" s="34">
        <v>5.7374999999999998</v>
      </c>
      <c r="BN611" s="34"/>
      <c r="BO611" s="34"/>
      <c r="BP611" s="34"/>
      <c r="BQ611" s="34">
        <v>0</v>
      </c>
      <c r="BR611" s="34">
        <v>0.63913200000000003</v>
      </c>
      <c r="BS611" s="34">
        <v>-5</v>
      </c>
      <c r="BT611" s="34">
        <v>7.0000000000000001E-3</v>
      </c>
      <c r="BU611" s="34">
        <v>15.618788</v>
      </c>
      <c r="BV611" s="34">
        <v>0</v>
      </c>
      <c r="BW611" s="34" t="s">
        <v>155</v>
      </c>
      <c r="BX611" s="34">
        <v>0.82299999999999995</v>
      </c>
    </row>
    <row r="612" spans="1:76" x14ac:dyDescent="0.25">
      <c r="A612" s="35">
        <v>43167</v>
      </c>
      <c r="B612" s="36">
        <v>2.0390046296296298E-2</v>
      </c>
      <c r="C612" s="34">
        <v>14.074999999999999</v>
      </c>
      <c r="D612" s="34">
        <v>0.87260000000000004</v>
      </c>
      <c r="E612" s="34">
        <v>8725.5135580000006</v>
      </c>
      <c r="F612" s="34">
        <v>790.5</v>
      </c>
      <c r="G612" s="34">
        <v>1.8</v>
      </c>
      <c r="H612" s="34">
        <v>564.20000000000005</v>
      </c>
      <c r="I612" s="34"/>
      <c r="J612" s="34">
        <v>0</v>
      </c>
      <c r="K612" s="34">
        <v>0.86699999999999999</v>
      </c>
      <c r="L612" s="34">
        <v>12.202299999999999</v>
      </c>
      <c r="M612" s="34">
        <v>0.75649999999999995</v>
      </c>
      <c r="N612" s="34">
        <v>685.34370000000001</v>
      </c>
      <c r="O612" s="34">
        <v>1.5606</v>
      </c>
      <c r="P612" s="34">
        <v>686.9</v>
      </c>
      <c r="Q612" s="34">
        <v>564.34649999999999</v>
      </c>
      <c r="R612" s="34">
        <v>1.2849999999999999</v>
      </c>
      <c r="S612" s="34">
        <v>565.6</v>
      </c>
      <c r="T612" s="34">
        <v>564.21320000000003</v>
      </c>
      <c r="U612" s="34"/>
      <c r="V612" s="34"/>
      <c r="W612" s="34">
        <v>0</v>
      </c>
      <c r="X612" s="34">
        <v>0</v>
      </c>
      <c r="Y612" s="34">
        <v>11.8</v>
      </c>
      <c r="Z612" s="34">
        <v>854</v>
      </c>
      <c r="AA612" s="34">
        <v>854</v>
      </c>
      <c r="AB612" s="34">
        <v>866</v>
      </c>
      <c r="AC612" s="34">
        <v>93</v>
      </c>
      <c r="AD612" s="34">
        <v>29.38</v>
      </c>
      <c r="AE612" s="34">
        <v>0.67</v>
      </c>
      <c r="AF612" s="34">
        <v>978</v>
      </c>
      <c r="AG612" s="34">
        <v>2</v>
      </c>
      <c r="AH612" s="34">
        <v>43.228000000000002</v>
      </c>
      <c r="AI612" s="34">
        <v>38</v>
      </c>
      <c r="AJ612" s="34">
        <v>190</v>
      </c>
      <c r="AK612" s="34">
        <v>168</v>
      </c>
      <c r="AL612" s="34">
        <v>3.7</v>
      </c>
      <c r="AM612" s="34">
        <v>175</v>
      </c>
      <c r="AN612" s="34" t="s">
        <v>155</v>
      </c>
      <c r="AO612" s="34">
        <v>2</v>
      </c>
      <c r="AP612" s="37">
        <v>0.81287037037037047</v>
      </c>
      <c r="AQ612" s="34">
        <v>47.163074999999999</v>
      </c>
      <c r="AR612" s="34">
        <v>-88.484216000000004</v>
      </c>
      <c r="AS612" s="34">
        <v>317.7</v>
      </c>
      <c r="AT612" s="34">
        <v>37.1</v>
      </c>
      <c r="AU612" s="34">
        <v>12</v>
      </c>
      <c r="AV612" s="34">
        <v>9</v>
      </c>
      <c r="AW612" s="34" t="s">
        <v>199</v>
      </c>
      <c r="AX612" s="34">
        <v>1.4</v>
      </c>
      <c r="AY612" s="34">
        <v>1.7614000000000001</v>
      </c>
      <c r="AZ612" s="34">
        <v>2.2614000000000001</v>
      </c>
      <c r="BA612" s="34">
        <v>13.404</v>
      </c>
      <c r="BB612" s="34">
        <v>13.5</v>
      </c>
      <c r="BC612" s="34">
        <v>1.01</v>
      </c>
      <c r="BD612" s="34">
        <v>15.343</v>
      </c>
      <c r="BE612" s="34">
        <v>2724.6689999999999</v>
      </c>
      <c r="BF612" s="34">
        <v>107.51</v>
      </c>
      <c r="BG612" s="34">
        <v>16.026</v>
      </c>
      <c r="BH612" s="34">
        <v>3.5999999999999997E-2</v>
      </c>
      <c r="BI612" s="34">
        <v>16.062000000000001</v>
      </c>
      <c r="BJ612" s="34">
        <v>13.196</v>
      </c>
      <c r="BK612" s="34">
        <v>0.03</v>
      </c>
      <c r="BL612" s="34">
        <v>13.226000000000001</v>
      </c>
      <c r="BM612" s="34">
        <v>4.3475000000000001</v>
      </c>
      <c r="BN612" s="34"/>
      <c r="BO612" s="34"/>
      <c r="BP612" s="34"/>
      <c r="BQ612" s="34">
        <v>0</v>
      </c>
      <c r="BR612" s="34">
        <v>0.88580400000000004</v>
      </c>
      <c r="BS612" s="34">
        <v>-5</v>
      </c>
      <c r="BT612" s="34">
        <v>7.0000000000000001E-3</v>
      </c>
      <c r="BU612" s="34">
        <v>21.646836</v>
      </c>
      <c r="BV612" s="34">
        <v>0</v>
      </c>
      <c r="BW612" s="34" t="s">
        <v>155</v>
      </c>
      <c r="BX612" s="34">
        <v>0.82299999999999995</v>
      </c>
    </row>
    <row r="613" spans="1:76" x14ac:dyDescent="0.25">
      <c r="A613" s="35">
        <v>43167</v>
      </c>
      <c r="B613" s="36">
        <v>2.0401620370370372E-2</v>
      </c>
      <c r="C613" s="34">
        <v>13.755000000000001</v>
      </c>
      <c r="D613" s="34">
        <v>1.1332</v>
      </c>
      <c r="E613" s="34">
        <v>11331.71862</v>
      </c>
      <c r="F613" s="34">
        <v>810.3</v>
      </c>
      <c r="G613" s="34">
        <v>1.8</v>
      </c>
      <c r="H613" s="34">
        <v>526.5</v>
      </c>
      <c r="I613" s="34"/>
      <c r="J613" s="34">
        <v>0</v>
      </c>
      <c r="K613" s="34">
        <v>0.86719999999999997</v>
      </c>
      <c r="L613" s="34">
        <v>11.927899999999999</v>
      </c>
      <c r="M613" s="34">
        <v>0.98270000000000002</v>
      </c>
      <c r="N613" s="34">
        <v>702.68010000000004</v>
      </c>
      <c r="O613" s="34">
        <v>1.5609</v>
      </c>
      <c r="P613" s="34">
        <v>704.2</v>
      </c>
      <c r="Q613" s="34">
        <v>578.62220000000002</v>
      </c>
      <c r="R613" s="34">
        <v>1.2853000000000001</v>
      </c>
      <c r="S613" s="34">
        <v>579.9</v>
      </c>
      <c r="T613" s="34">
        <v>526.52139999999997</v>
      </c>
      <c r="U613" s="34"/>
      <c r="V613" s="34"/>
      <c r="W613" s="34">
        <v>0</v>
      </c>
      <c r="X613" s="34">
        <v>0</v>
      </c>
      <c r="Y613" s="34">
        <v>11.9</v>
      </c>
      <c r="Z613" s="34">
        <v>855</v>
      </c>
      <c r="AA613" s="34">
        <v>856</v>
      </c>
      <c r="AB613" s="34">
        <v>859</v>
      </c>
      <c r="AC613" s="34">
        <v>93</v>
      </c>
      <c r="AD613" s="34">
        <v>29.38</v>
      </c>
      <c r="AE613" s="34">
        <v>0.67</v>
      </c>
      <c r="AF613" s="34">
        <v>978</v>
      </c>
      <c r="AG613" s="34">
        <v>2</v>
      </c>
      <c r="AH613" s="34">
        <v>43</v>
      </c>
      <c r="AI613" s="34">
        <v>38</v>
      </c>
      <c r="AJ613" s="34">
        <v>190</v>
      </c>
      <c r="AK613" s="34">
        <v>168</v>
      </c>
      <c r="AL613" s="34">
        <v>3.7</v>
      </c>
      <c r="AM613" s="34">
        <v>175</v>
      </c>
      <c r="AN613" s="34" t="s">
        <v>155</v>
      </c>
      <c r="AO613" s="34">
        <v>2</v>
      </c>
      <c r="AP613" s="37">
        <v>0.81288194444444439</v>
      </c>
      <c r="AQ613" s="34">
        <v>47.163221999999998</v>
      </c>
      <c r="AR613" s="34">
        <v>-88.484264999999994</v>
      </c>
      <c r="AS613" s="34">
        <v>318.2</v>
      </c>
      <c r="AT613" s="34">
        <v>37.200000000000003</v>
      </c>
      <c r="AU613" s="34">
        <v>12</v>
      </c>
      <c r="AV613" s="34">
        <v>9</v>
      </c>
      <c r="AW613" s="34" t="s">
        <v>199</v>
      </c>
      <c r="AX613" s="34">
        <v>1.4</v>
      </c>
      <c r="AY613" s="34">
        <v>1.8</v>
      </c>
      <c r="AZ613" s="34">
        <v>2.2999999999999998</v>
      </c>
      <c r="BA613" s="34">
        <v>13.404</v>
      </c>
      <c r="BB613" s="34">
        <v>13.52</v>
      </c>
      <c r="BC613" s="34">
        <v>1.01</v>
      </c>
      <c r="BD613" s="34">
        <v>15.317</v>
      </c>
      <c r="BE613" s="34">
        <v>2674.1039999999998</v>
      </c>
      <c r="BF613" s="34">
        <v>140.215</v>
      </c>
      <c r="BG613" s="34">
        <v>16.497</v>
      </c>
      <c r="BH613" s="34">
        <v>3.6999999999999998E-2</v>
      </c>
      <c r="BI613" s="34">
        <v>16.533999999999999</v>
      </c>
      <c r="BJ613" s="34">
        <v>13.585000000000001</v>
      </c>
      <c r="BK613" s="34">
        <v>0.03</v>
      </c>
      <c r="BL613" s="34">
        <v>13.615</v>
      </c>
      <c r="BM613" s="34">
        <v>4.0734000000000004</v>
      </c>
      <c r="BN613" s="34"/>
      <c r="BO613" s="34"/>
      <c r="BP613" s="34"/>
      <c r="BQ613" s="34">
        <v>0</v>
      </c>
      <c r="BR613" s="34">
        <v>0.65739599999999998</v>
      </c>
      <c r="BS613" s="34">
        <v>-5</v>
      </c>
      <c r="BT613" s="34">
        <v>7.7720000000000003E-3</v>
      </c>
      <c r="BU613" s="34">
        <v>16.065114999999999</v>
      </c>
      <c r="BV613" s="34">
        <v>0</v>
      </c>
      <c r="BW613" s="34" t="s">
        <v>155</v>
      </c>
      <c r="BX613" s="34">
        <v>0.82299999999999995</v>
      </c>
    </row>
    <row r="614" spans="1:76" x14ac:dyDescent="0.25">
      <c r="A614" s="35">
        <v>43167</v>
      </c>
      <c r="B614" s="36">
        <v>2.0413194444444446E-2</v>
      </c>
      <c r="C614" s="34">
        <v>13.932</v>
      </c>
      <c r="D614" s="34">
        <v>0.79279999999999995</v>
      </c>
      <c r="E614" s="34">
        <v>7927.9578609999999</v>
      </c>
      <c r="F614" s="34">
        <v>784.9</v>
      </c>
      <c r="G614" s="34">
        <v>1.8</v>
      </c>
      <c r="H614" s="34">
        <v>588.5</v>
      </c>
      <c r="I614" s="34"/>
      <c r="J614" s="34">
        <v>0</v>
      </c>
      <c r="K614" s="34">
        <v>0.86880000000000002</v>
      </c>
      <c r="L614" s="34">
        <v>12.1036</v>
      </c>
      <c r="M614" s="34">
        <v>0.68879999999999997</v>
      </c>
      <c r="N614" s="34">
        <v>681.94880000000001</v>
      </c>
      <c r="O614" s="34">
        <v>1.5638000000000001</v>
      </c>
      <c r="P614" s="34">
        <v>683.5</v>
      </c>
      <c r="Q614" s="34">
        <v>561.55100000000004</v>
      </c>
      <c r="R614" s="34">
        <v>1.2877000000000001</v>
      </c>
      <c r="S614" s="34">
        <v>562.79999999999995</v>
      </c>
      <c r="T614" s="34">
        <v>588.52170000000001</v>
      </c>
      <c r="U614" s="34"/>
      <c r="V614" s="34"/>
      <c r="W614" s="34">
        <v>0</v>
      </c>
      <c r="X614" s="34">
        <v>0</v>
      </c>
      <c r="Y614" s="34">
        <v>11.8</v>
      </c>
      <c r="Z614" s="34">
        <v>855</v>
      </c>
      <c r="AA614" s="34">
        <v>856</v>
      </c>
      <c r="AB614" s="34">
        <v>866</v>
      </c>
      <c r="AC614" s="34">
        <v>93</v>
      </c>
      <c r="AD614" s="34">
        <v>29.38</v>
      </c>
      <c r="AE614" s="34">
        <v>0.67</v>
      </c>
      <c r="AF614" s="34">
        <v>978</v>
      </c>
      <c r="AG614" s="34">
        <v>2</v>
      </c>
      <c r="AH614" s="34">
        <v>43</v>
      </c>
      <c r="AI614" s="34">
        <v>38</v>
      </c>
      <c r="AJ614" s="34">
        <v>190</v>
      </c>
      <c r="AK614" s="34">
        <v>168</v>
      </c>
      <c r="AL614" s="34">
        <v>3.7</v>
      </c>
      <c r="AM614" s="34">
        <v>175</v>
      </c>
      <c r="AN614" s="34" t="s">
        <v>155</v>
      </c>
      <c r="AO614" s="34">
        <v>2</v>
      </c>
      <c r="AP614" s="37">
        <v>0.81289351851851854</v>
      </c>
      <c r="AQ614" s="34">
        <v>47.163341000000003</v>
      </c>
      <c r="AR614" s="34">
        <v>-88.484343999999993</v>
      </c>
      <c r="AS614" s="34">
        <v>318.8</v>
      </c>
      <c r="AT614" s="34">
        <v>38.6</v>
      </c>
      <c r="AU614" s="34">
        <v>12</v>
      </c>
      <c r="AV614" s="34">
        <v>9</v>
      </c>
      <c r="AW614" s="34" t="s">
        <v>199</v>
      </c>
      <c r="AX614" s="34">
        <v>1.2158</v>
      </c>
      <c r="AY614" s="34">
        <v>1.6772</v>
      </c>
      <c r="AZ614" s="34">
        <v>2.1158000000000001</v>
      </c>
      <c r="BA614" s="34">
        <v>13.404</v>
      </c>
      <c r="BB614" s="34">
        <v>13.7</v>
      </c>
      <c r="BC614" s="34">
        <v>1.02</v>
      </c>
      <c r="BD614" s="34">
        <v>15.103</v>
      </c>
      <c r="BE614" s="34">
        <v>2737.2249999999999</v>
      </c>
      <c r="BF614" s="34">
        <v>99.14</v>
      </c>
      <c r="BG614" s="34">
        <v>16.149999999999999</v>
      </c>
      <c r="BH614" s="34">
        <v>3.6999999999999998E-2</v>
      </c>
      <c r="BI614" s="34">
        <v>16.187999999999999</v>
      </c>
      <c r="BJ614" s="34">
        <v>13.298999999999999</v>
      </c>
      <c r="BK614" s="34">
        <v>0.03</v>
      </c>
      <c r="BL614" s="34">
        <v>13.33</v>
      </c>
      <c r="BM614" s="34">
        <v>4.5928000000000004</v>
      </c>
      <c r="BN614" s="34"/>
      <c r="BO614" s="34"/>
      <c r="BP614" s="34"/>
      <c r="BQ614" s="34">
        <v>0</v>
      </c>
      <c r="BR614" s="34">
        <v>0.46946399999999999</v>
      </c>
      <c r="BS614" s="34">
        <v>-5</v>
      </c>
      <c r="BT614" s="34">
        <v>8.0000000000000002E-3</v>
      </c>
      <c r="BU614" s="34">
        <v>11.472526999999999</v>
      </c>
      <c r="BV614" s="34">
        <v>0</v>
      </c>
      <c r="BW614" s="34" t="s">
        <v>155</v>
      </c>
      <c r="BX614" s="34">
        <v>0.82299999999999995</v>
      </c>
    </row>
    <row r="615" spans="1:76" x14ac:dyDescent="0.25">
      <c r="A615" s="35">
        <v>43167</v>
      </c>
      <c r="B615" s="36">
        <v>2.0424768518518519E-2</v>
      </c>
      <c r="C615" s="34">
        <v>14.173999999999999</v>
      </c>
      <c r="D615" s="34">
        <v>0.25790000000000002</v>
      </c>
      <c r="E615" s="34">
        <v>2579.4975690000001</v>
      </c>
      <c r="F615" s="34">
        <v>759.6</v>
      </c>
      <c r="G615" s="34">
        <v>1.8</v>
      </c>
      <c r="H615" s="34">
        <v>504.8</v>
      </c>
      <c r="I615" s="34"/>
      <c r="J615" s="34">
        <v>0</v>
      </c>
      <c r="K615" s="34">
        <v>0.87170000000000003</v>
      </c>
      <c r="L615" s="34">
        <v>12.3561</v>
      </c>
      <c r="M615" s="34">
        <v>0.22489999999999999</v>
      </c>
      <c r="N615" s="34">
        <v>662.15830000000005</v>
      </c>
      <c r="O615" s="34">
        <v>1.5690999999999999</v>
      </c>
      <c r="P615" s="34">
        <v>663.7</v>
      </c>
      <c r="Q615" s="34">
        <v>545.25450000000001</v>
      </c>
      <c r="R615" s="34">
        <v>1.2921</v>
      </c>
      <c r="S615" s="34">
        <v>546.5</v>
      </c>
      <c r="T615" s="34">
        <v>504.8</v>
      </c>
      <c r="U615" s="34"/>
      <c r="V615" s="34"/>
      <c r="W615" s="34">
        <v>0</v>
      </c>
      <c r="X615" s="34">
        <v>0</v>
      </c>
      <c r="Y615" s="34">
        <v>11.8</v>
      </c>
      <c r="Z615" s="34">
        <v>855</v>
      </c>
      <c r="AA615" s="34">
        <v>858</v>
      </c>
      <c r="AB615" s="34">
        <v>867</v>
      </c>
      <c r="AC615" s="34">
        <v>93</v>
      </c>
      <c r="AD615" s="34">
        <v>29.38</v>
      </c>
      <c r="AE615" s="34">
        <v>0.67</v>
      </c>
      <c r="AF615" s="34">
        <v>978</v>
      </c>
      <c r="AG615" s="34">
        <v>2</v>
      </c>
      <c r="AH615" s="34">
        <v>43</v>
      </c>
      <c r="AI615" s="34">
        <v>38</v>
      </c>
      <c r="AJ615" s="34">
        <v>190</v>
      </c>
      <c r="AK615" s="34">
        <v>168</v>
      </c>
      <c r="AL615" s="34">
        <v>3.7</v>
      </c>
      <c r="AM615" s="34">
        <v>175</v>
      </c>
      <c r="AN615" s="34" t="s">
        <v>155</v>
      </c>
      <c r="AO615" s="34">
        <v>2</v>
      </c>
      <c r="AP615" s="37">
        <v>0.81290509259259258</v>
      </c>
      <c r="AQ615" s="34">
        <v>47.163487000000003</v>
      </c>
      <c r="AR615" s="34">
        <v>-88.484492000000003</v>
      </c>
      <c r="AS615" s="34">
        <v>318.8</v>
      </c>
      <c r="AT615" s="34">
        <v>39.4</v>
      </c>
      <c r="AU615" s="34">
        <v>12</v>
      </c>
      <c r="AV615" s="34">
        <v>9</v>
      </c>
      <c r="AW615" s="34" t="s">
        <v>199</v>
      </c>
      <c r="AX615" s="34">
        <v>1.1614</v>
      </c>
      <c r="AY615" s="34">
        <v>1.6614</v>
      </c>
      <c r="AZ615" s="34">
        <v>2.0613999999999999</v>
      </c>
      <c r="BA615" s="34">
        <v>13.404</v>
      </c>
      <c r="BB615" s="34">
        <v>14.03</v>
      </c>
      <c r="BC615" s="34">
        <v>1.05</v>
      </c>
      <c r="BD615" s="34">
        <v>14.712999999999999</v>
      </c>
      <c r="BE615" s="34">
        <v>2843.12</v>
      </c>
      <c r="BF615" s="34">
        <v>32.932000000000002</v>
      </c>
      <c r="BG615" s="34">
        <v>15.956</v>
      </c>
      <c r="BH615" s="34">
        <v>3.7999999999999999E-2</v>
      </c>
      <c r="BI615" s="34">
        <v>15.993</v>
      </c>
      <c r="BJ615" s="34">
        <v>13.138999999999999</v>
      </c>
      <c r="BK615" s="34">
        <v>3.1E-2</v>
      </c>
      <c r="BL615" s="34">
        <v>13.17</v>
      </c>
      <c r="BM615" s="34">
        <v>4.0083000000000002</v>
      </c>
      <c r="BN615" s="34"/>
      <c r="BO615" s="34"/>
      <c r="BP615" s="34"/>
      <c r="BQ615" s="34">
        <v>0</v>
      </c>
      <c r="BR615" s="34">
        <v>0.44417600000000002</v>
      </c>
      <c r="BS615" s="34">
        <v>-5</v>
      </c>
      <c r="BT615" s="34">
        <v>8.7720000000000003E-3</v>
      </c>
      <c r="BU615" s="34">
        <v>10.854551000000001</v>
      </c>
      <c r="BV615" s="34">
        <v>0</v>
      </c>
      <c r="BW615" s="34" t="s">
        <v>155</v>
      </c>
      <c r="BX615" s="34">
        <v>0.82299999999999995</v>
      </c>
    </row>
    <row r="616" spans="1:76" x14ac:dyDescent="0.25">
      <c r="A616" s="35">
        <v>43167</v>
      </c>
      <c r="B616" s="36">
        <v>2.0436342592592593E-2</v>
      </c>
      <c r="C616" s="34">
        <v>14.114000000000001</v>
      </c>
      <c r="D616" s="34">
        <v>0.50960000000000005</v>
      </c>
      <c r="E616" s="34">
        <v>5095.6338029999997</v>
      </c>
      <c r="F616" s="34">
        <v>782.8</v>
      </c>
      <c r="G616" s="34">
        <v>1.8</v>
      </c>
      <c r="H616" s="34">
        <v>466.7</v>
      </c>
      <c r="I616" s="34"/>
      <c r="J616" s="34">
        <v>0</v>
      </c>
      <c r="K616" s="34">
        <v>0.87</v>
      </c>
      <c r="L616" s="34">
        <v>12.2799</v>
      </c>
      <c r="M616" s="34">
        <v>0.44330000000000003</v>
      </c>
      <c r="N616" s="34">
        <v>681.10389999999995</v>
      </c>
      <c r="O616" s="34">
        <v>1.5661</v>
      </c>
      <c r="P616" s="34">
        <v>682.7</v>
      </c>
      <c r="Q616" s="34">
        <v>560.90599999999995</v>
      </c>
      <c r="R616" s="34">
        <v>1.2897000000000001</v>
      </c>
      <c r="S616" s="34">
        <v>562.20000000000005</v>
      </c>
      <c r="T616" s="34">
        <v>466.68180000000001</v>
      </c>
      <c r="U616" s="34"/>
      <c r="V616" s="34"/>
      <c r="W616" s="34">
        <v>0</v>
      </c>
      <c r="X616" s="34">
        <v>0</v>
      </c>
      <c r="Y616" s="34">
        <v>11.9</v>
      </c>
      <c r="Z616" s="34">
        <v>854</v>
      </c>
      <c r="AA616" s="34">
        <v>856</v>
      </c>
      <c r="AB616" s="34">
        <v>861</v>
      </c>
      <c r="AC616" s="34">
        <v>93</v>
      </c>
      <c r="AD616" s="34">
        <v>29.41</v>
      </c>
      <c r="AE616" s="34">
        <v>0.68</v>
      </c>
      <c r="AF616" s="34">
        <v>977</v>
      </c>
      <c r="AG616" s="34">
        <v>2</v>
      </c>
      <c r="AH616" s="34">
        <v>43</v>
      </c>
      <c r="AI616" s="34">
        <v>38</v>
      </c>
      <c r="AJ616" s="34">
        <v>190</v>
      </c>
      <c r="AK616" s="34">
        <v>168</v>
      </c>
      <c r="AL616" s="34">
        <v>3.8</v>
      </c>
      <c r="AM616" s="34">
        <v>175</v>
      </c>
      <c r="AN616" s="34" t="s">
        <v>155</v>
      </c>
      <c r="AO616" s="34">
        <v>2</v>
      </c>
      <c r="AP616" s="37">
        <v>0.81291666666666673</v>
      </c>
      <c r="AQ616" s="34">
        <v>47.163645000000002</v>
      </c>
      <c r="AR616" s="34">
        <v>-88.484655000000004</v>
      </c>
      <c r="AS616" s="34">
        <v>318.5</v>
      </c>
      <c r="AT616" s="34">
        <v>40.9</v>
      </c>
      <c r="AU616" s="34">
        <v>12</v>
      </c>
      <c r="AV616" s="34">
        <v>9</v>
      </c>
      <c r="AW616" s="34" t="s">
        <v>199</v>
      </c>
      <c r="AX616" s="34">
        <v>1.3226770000000001</v>
      </c>
      <c r="AY616" s="34">
        <v>1.761339</v>
      </c>
      <c r="AZ616" s="34">
        <v>2.222677</v>
      </c>
      <c r="BA616" s="34">
        <v>13.404</v>
      </c>
      <c r="BB616" s="34">
        <v>13.84</v>
      </c>
      <c r="BC616" s="34">
        <v>1.03</v>
      </c>
      <c r="BD616" s="34">
        <v>14.938000000000001</v>
      </c>
      <c r="BE616" s="34">
        <v>2794.8449999999998</v>
      </c>
      <c r="BF616" s="34">
        <v>64.221000000000004</v>
      </c>
      <c r="BG616" s="34">
        <v>16.234000000000002</v>
      </c>
      <c r="BH616" s="34">
        <v>3.6999999999999998E-2</v>
      </c>
      <c r="BI616" s="34">
        <v>16.271000000000001</v>
      </c>
      <c r="BJ616" s="34">
        <v>13.369</v>
      </c>
      <c r="BK616" s="34">
        <v>3.1E-2</v>
      </c>
      <c r="BL616" s="34">
        <v>13.398999999999999</v>
      </c>
      <c r="BM616" s="34">
        <v>3.6652999999999998</v>
      </c>
      <c r="BN616" s="34"/>
      <c r="BO616" s="34"/>
      <c r="BP616" s="34"/>
      <c r="BQ616" s="34">
        <v>0</v>
      </c>
      <c r="BR616" s="34">
        <v>0.73627200000000004</v>
      </c>
      <c r="BS616" s="34">
        <v>-5</v>
      </c>
      <c r="BT616" s="34">
        <v>8.9999999999999993E-3</v>
      </c>
      <c r="BU616" s="34">
        <v>17.992647000000002</v>
      </c>
      <c r="BV616" s="34">
        <v>0</v>
      </c>
      <c r="BW616" s="34" t="s">
        <v>155</v>
      </c>
      <c r="BX616" s="34">
        <v>0.82399999999999995</v>
      </c>
    </row>
    <row r="617" spans="1:76" x14ac:dyDescent="0.25">
      <c r="A617" s="35">
        <v>43167</v>
      </c>
      <c r="B617" s="36">
        <v>2.0447916666666666E-2</v>
      </c>
      <c r="C617" s="34">
        <v>13.891999999999999</v>
      </c>
      <c r="D617" s="34">
        <v>1.0444</v>
      </c>
      <c r="E617" s="34">
        <v>10444.21645</v>
      </c>
      <c r="F617" s="34">
        <v>852.1</v>
      </c>
      <c r="G617" s="34">
        <v>1.7</v>
      </c>
      <c r="H617" s="34">
        <v>469</v>
      </c>
      <c r="I617" s="34"/>
      <c r="J617" s="34">
        <v>0</v>
      </c>
      <c r="K617" s="34">
        <v>0.86699999999999999</v>
      </c>
      <c r="L617" s="34">
        <v>12.0436</v>
      </c>
      <c r="M617" s="34">
        <v>0.90549999999999997</v>
      </c>
      <c r="N617" s="34">
        <v>738.75009999999997</v>
      </c>
      <c r="O617" s="34">
        <v>1.4738</v>
      </c>
      <c r="P617" s="34">
        <v>740.2</v>
      </c>
      <c r="Q617" s="34">
        <v>608.34029999999996</v>
      </c>
      <c r="R617" s="34">
        <v>1.2137</v>
      </c>
      <c r="S617" s="34">
        <v>609.6</v>
      </c>
      <c r="T617" s="34">
        <v>469.02019999999999</v>
      </c>
      <c r="U617" s="34"/>
      <c r="V617" s="34"/>
      <c r="W617" s="34">
        <v>0</v>
      </c>
      <c r="X617" s="34">
        <v>0</v>
      </c>
      <c r="Y617" s="34">
        <v>11.8</v>
      </c>
      <c r="Z617" s="34">
        <v>853</v>
      </c>
      <c r="AA617" s="34">
        <v>854</v>
      </c>
      <c r="AB617" s="34">
        <v>853</v>
      </c>
      <c r="AC617" s="34">
        <v>93</v>
      </c>
      <c r="AD617" s="34">
        <v>29.39</v>
      </c>
      <c r="AE617" s="34">
        <v>0.67</v>
      </c>
      <c r="AF617" s="34">
        <v>978</v>
      </c>
      <c r="AG617" s="34">
        <v>2</v>
      </c>
      <c r="AH617" s="34">
        <v>43</v>
      </c>
      <c r="AI617" s="34">
        <v>38</v>
      </c>
      <c r="AJ617" s="34">
        <v>190</v>
      </c>
      <c r="AK617" s="34">
        <v>168</v>
      </c>
      <c r="AL617" s="34">
        <v>3.7</v>
      </c>
      <c r="AM617" s="34">
        <v>175.1</v>
      </c>
      <c r="AN617" s="34" t="s">
        <v>155</v>
      </c>
      <c r="AO617" s="34">
        <v>2</v>
      </c>
      <c r="AP617" s="37">
        <v>0.81292824074074066</v>
      </c>
      <c r="AQ617" s="34">
        <v>47.163781</v>
      </c>
      <c r="AR617" s="34">
        <v>-88.484803999999997</v>
      </c>
      <c r="AS617" s="34">
        <v>318.3</v>
      </c>
      <c r="AT617" s="34">
        <v>41.2</v>
      </c>
      <c r="AU617" s="34">
        <v>12</v>
      </c>
      <c r="AV617" s="34">
        <v>9</v>
      </c>
      <c r="AW617" s="34" t="s">
        <v>199</v>
      </c>
      <c r="AX617" s="34">
        <v>1.4</v>
      </c>
      <c r="AY617" s="34">
        <v>1.8</v>
      </c>
      <c r="AZ617" s="34">
        <v>2.2999999999999998</v>
      </c>
      <c r="BA617" s="34">
        <v>13.404</v>
      </c>
      <c r="BB617" s="34">
        <v>13.5</v>
      </c>
      <c r="BC617" s="34">
        <v>1.01</v>
      </c>
      <c r="BD617" s="34">
        <v>15.345000000000001</v>
      </c>
      <c r="BE617" s="34">
        <v>2693.2159999999999</v>
      </c>
      <c r="BF617" s="34">
        <v>128.876</v>
      </c>
      <c r="BG617" s="34">
        <v>17.3</v>
      </c>
      <c r="BH617" s="34">
        <v>3.5000000000000003E-2</v>
      </c>
      <c r="BI617" s="34">
        <v>17.335000000000001</v>
      </c>
      <c r="BJ617" s="34">
        <v>14.246</v>
      </c>
      <c r="BK617" s="34">
        <v>2.8000000000000001E-2</v>
      </c>
      <c r="BL617" s="34">
        <v>14.275</v>
      </c>
      <c r="BM617" s="34">
        <v>3.6193</v>
      </c>
      <c r="BN617" s="34"/>
      <c r="BO617" s="34"/>
      <c r="BP617" s="34"/>
      <c r="BQ617" s="34">
        <v>0</v>
      </c>
      <c r="BR617" s="34">
        <v>0.96945199999999998</v>
      </c>
      <c r="BS617" s="34">
        <v>-5</v>
      </c>
      <c r="BT617" s="34">
        <v>8.9999999999999993E-3</v>
      </c>
      <c r="BU617" s="34">
        <v>23.690982999999999</v>
      </c>
      <c r="BV617" s="34">
        <v>0</v>
      </c>
      <c r="BW617" s="34" t="s">
        <v>155</v>
      </c>
      <c r="BX617" s="34">
        <v>0.82299999999999995</v>
      </c>
    </row>
    <row r="618" spans="1:76" x14ac:dyDescent="0.25">
      <c r="A618" s="35">
        <v>43167</v>
      </c>
      <c r="B618" s="36">
        <v>2.045949074074074E-2</v>
      </c>
      <c r="C618" s="34">
        <v>13.871</v>
      </c>
      <c r="D618" s="34">
        <v>1.1871</v>
      </c>
      <c r="E618" s="34">
        <v>11870.94325</v>
      </c>
      <c r="F618" s="34">
        <v>929.2</v>
      </c>
      <c r="G618" s="34">
        <v>1.7</v>
      </c>
      <c r="H618" s="34">
        <v>506.2</v>
      </c>
      <c r="I618" s="34"/>
      <c r="J618" s="34">
        <v>0</v>
      </c>
      <c r="K618" s="34">
        <v>0.86580000000000001</v>
      </c>
      <c r="L618" s="34">
        <v>12.009499999999999</v>
      </c>
      <c r="M618" s="34">
        <v>1.0278</v>
      </c>
      <c r="N618" s="34">
        <v>804.49860000000001</v>
      </c>
      <c r="O618" s="34">
        <v>1.4719</v>
      </c>
      <c r="P618" s="34">
        <v>806</v>
      </c>
      <c r="Q618" s="34">
        <v>662.46469999999999</v>
      </c>
      <c r="R618" s="34">
        <v>1.212</v>
      </c>
      <c r="S618" s="34">
        <v>663.7</v>
      </c>
      <c r="T618" s="34">
        <v>506.2</v>
      </c>
      <c r="U618" s="34"/>
      <c r="V618" s="34"/>
      <c r="W618" s="34">
        <v>0</v>
      </c>
      <c r="X618" s="34">
        <v>0</v>
      </c>
      <c r="Y618" s="34">
        <v>11.9</v>
      </c>
      <c r="Z618" s="34">
        <v>852</v>
      </c>
      <c r="AA618" s="34">
        <v>853</v>
      </c>
      <c r="AB618" s="34">
        <v>853</v>
      </c>
      <c r="AC618" s="34">
        <v>93</v>
      </c>
      <c r="AD618" s="34">
        <v>29.38</v>
      </c>
      <c r="AE618" s="34">
        <v>0.67</v>
      </c>
      <c r="AF618" s="34">
        <v>978</v>
      </c>
      <c r="AG618" s="34">
        <v>2</v>
      </c>
      <c r="AH618" s="34">
        <v>43</v>
      </c>
      <c r="AI618" s="34">
        <v>38</v>
      </c>
      <c r="AJ618" s="34">
        <v>190</v>
      </c>
      <c r="AK618" s="34">
        <v>168</v>
      </c>
      <c r="AL618" s="34">
        <v>3.7</v>
      </c>
      <c r="AM618" s="34">
        <v>175.5</v>
      </c>
      <c r="AN618" s="34" t="s">
        <v>155</v>
      </c>
      <c r="AO618" s="34">
        <v>2</v>
      </c>
      <c r="AP618" s="37">
        <v>0.81293981481481481</v>
      </c>
      <c r="AQ618" s="34">
        <v>47.163904000000002</v>
      </c>
      <c r="AR618" s="34">
        <v>-88.484966999999997</v>
      </c>
      <c r="AS618" s="34">
        <v>318.10000000000002</v>
      </c>
      <c r="AT618" s="34">
        <v>41</v>
      </c>
      <c r="AU618" s="34">
        <v>12</v>
      </c>
      <c r="AV618" s="34">
        <v>9</v>
      </c>
      <c r="AW618" s="34" t="s">
        <v>199</v>
      </c>
      <c r="AX618" s="34">
        <v>1.4614</v>
      </c>
      <c r="AY618" s="34">
        <v>1.3088</v>
      </c>
      <c r="AZ618" s="34">
        <v>2.3614000000000002</v>
      </c>
      <c r="BA618" s="34">
        <v>13.404</v>
      </c>
      <c r="BB618" s="34">
        <v>13.38</v>
      </c>
      <c r="BC618" s="34">
        <v>1</v>
      </c>
      <c r="BD618" s="34">
        <v>15.5</v>
      </c>
      <c r="BE618" s="34">
        <v>2666.665</v>
      </c>
      <c r="BF618" s="34">
        <v>145.25299999999999</v>
      </c>
      <c r="BG618" s="34">
        <v>18.707000000000001</v>
      </c>
      <c r="BH618" s="34">
        <v>3.4000000000000002E-2</v>
      </c>
      <c r="BI618" s="34">
        <v>18.741</v>
      </c>
      <c r="BJ618" s="34">
        <v>15.404</v>
      </c>
      <c r="BK618" s="34">
        <v>2.8000000000000001E-2</v>
      </c>
      <c r="BL618" s="34">
        <v>15.433</v>
      </c>
      <c r="BM618" s="34">
        <v>3.8786999999999998</v>
      </c>
      <c r="BN618" s="34"/>
      <c r="BO618" s="34"/>
      <c r="BP618" s="34"/>
      <c r="BQ618" s="34">
        <v>0</v>
      </c>
      <c r="BR618" s="34">
        <v>0.97053999999999996</v>
      </c>
      <c r="BS618" s="34">
        <v>-5</v>
      </c>
      <c r="BT618" s="34">
        <v>8.2279999999999992E-3</v>
      </c>
      <c r="BU618" s="34">
        <v>23.717571</v>
      </c>
      <c r="BV618" s="34">
        <v>0</v>
      </c>
      <c r="BW618" s="34" t="s">
        <v>155</v>
      </c>
      <c r="BX618" s="34">
        <v>0.82299999999999995</v>
      </c>
    </row>
    <row r="619" spans="1:76" x14ac:dyDescent="0.25">
      <c r="A619" s="35">
        <v>43167</v>
      </c>
      <c r="B619" s="36">
        <v>2.0471064814814813E-2</v>
      </c>
      <c r="C619" s="34">
        <v>13.879</v>
      </c>
      <c r="D619" s="34">
        <v>1.0401</v>
      </c>
      <c r="E619" s="34">
        <v>10400.654210000001</v>
      </c>
      <c r="F619" s="34">
        <v>974.9</v>
      </c>
      <c r="G619" s="34">
        <v>1.7</v>
      </c>
      <c r="H619" s="34">
        <v>474.2</v>
      </c>
      <c r="I619" s="34"/>
      <c r="J619" s="34">
        <v>0</v>
      </c>
      <c r="K619" s="34">
        <v>0.86709999999999998</v>
      </c>
      <c r="L619" s="34">
        <v>12.0345</v>
      </c>
      <c r="M619" s="34">
        <v>0.90180000000000005</v>
      </c>
      <c r="N619" s="34">
        <v>845.31479999999999</v>
      </c>
      <c r="O619" s="34">
        <v>1.4741</v>
      </c>
      <c r="P619" s="34">
        <v>846.8</v>
      </c>
      <c r="Q619" s="34">
        <v>696.07479999999998</v>
      </c>
      <c r="R619" s="34">
        <v>1.2138</v>
      </c>
      <c r="S619" s="34">
        <v>697.3</v>
      </c>
      <c r="T619" s="34">
        <v>474.18</v>
      </c>
      <c r="U619" s="34"/>
      <c r="V619" s="34"/>
      <c r="W619" s="34">
        <v>0</v>
      </c>
      <c r="X619" s="34">
        <v>0</v>
      </c>
      <c r="Y619" s="34">
        <v>11.9</v>
      </c>
      <c r="Z619" s="34">
        <v>852</v>
      </c>
      <c r="AA619" s="34">
        <v>854</v>
      </c>
      <c r="AB619" s="34">
        <v>860</v>
      </c>
      <c r="AC619" s="34">
        <v>93</v>
      </c>
      <c r="AD619" s="34">
        <v>29.38</v>
      </c>
      <c r="AE619" s="34">
        <v>0.67</v>
      </c>
      <c r="AF619" s="34">
        <v>978</v>
      </c>
      <c r="AG619" s="34">
        <v>2</v>
      </c>
      <c r="AH619" s="34">
        <v>43</v>
      </c>
      <c r="AI619" s="34">
        <v>38</v>
      </c>
      <c r="AJ619" s="34">
        <v>190</v>
      </c>
      <c r="AK619" s="34">
        <v>168</v>
      </c>
      <c r="AL619" s="34">
        <v>3.7</v>
      </c>
      <c r="AM619" s="34">
        <v>175.8</v>
      </c>
      <c r="AN619" s="34" t="s">
        <v>155</v>
      </c>
      <c r="AO619" s="34">
        <v>2</v>
      </c>
      <c r="AP619" s="37">
        <v>0.81295138888888896</v>
      </c>
      <c r="AQ619" s="34">
        <v>47.164022000000003</v>
      </c>
      <c r="AR619" s="34">
        <v>-88.485157000000001</v>
      </c>
      <c r="AS619" s="34">
        <v>317.89999999999998</v>
      </c>
      <c r="AT619" s="34">
        <v>43.1</v>
      </c>
      <c r="AU619" s="34">
        <v>12</v>
      </c>
      <c r="AV619" s="34">
        <v>9</v>
      </c>
      <c r="AW619" s="34" t="s">
        <v>199</v>
      </c>
      <c r="AX619" s="34">
        <v>1.5613999999999999</v>
      </c>
      <c r="AY619" s="34">
        <v>1.0613999999999999</v>
      </c>
      <c r="AZ619" s="34">
        <v>2.4</v>
      </c>
      <c r="BA619" s="34">
        <v>13.404</v>
      </c>
      <c r="BB619" s="34">
        <v>13.51</v>
      </c>
      <c r="BC619" s="34">
        <v>1.01</v>
      </c>
      <c r="BD619" s="34">
        <v>15.327999999999999</v>
      </c>
      <c r="BE619" s="34">
        <v>2693.7240000000002</v>
      </c>
      <c r="BF619" s="34">
        <v>128.47800000000001</v>
      </c>
      <c r="BG619" s="34">
        <v>19.814</v>
      </c>
      <c r="BH619" s="34">
        <v>3.5000000000000003E-2</v>
      </c>
      <c r="BI619" s="34">
        <v>19.849</v>
      </c>
      <c r="BJ619" s="34">
        <v>16.315999999999999</v>
      </c>
      <c r="BK619" s="34">
        <v>2.8000000000000001E-2</v>
      </c>
      <c r="BL619" s="34">
        <v>16.344999999999999</v>
      </c>
      <c r="BM619" s="34">
        <v>3.6625999999999999</v>
      </c>
      <c r="BN619" s="34"/>
      <c r="BO619" s="34"/>
      <c r="BP619" s="34"/>
      <c r="BQ619" s="34">
        <v>0</v>
      </c>
      <c r="BR619" s="34">
        <v>0.68934399999999996</v>
      </c>
      <c r="BS619" s="34">
        <v>-5</v>
      </c>
      <c r="BT619" s="34">
        <v>8.0000000000000002E-3</v>
      </c>
      <c r="BU619" s="34">
        <v>16.845844</v>
      </c>
      <c r="BV619" s="34">
        <v>0</v>
      </c>
      <c r="BW619" s="34" t="s">
        <v>155</v>
      </c>
      <c r="BX619" s="34">
        <v>0.82299999999999995</v>
      </c>
    </row>
    <row r="620" spans="1:76" x14ac:dyDescent="0.25">
      <c r="A620" s="35">
        <v>43167</v>
      </c>
      <c r="B620" s="36">
        <v>2.0482638888888891E-2</v>
      </c>
      <c r="C620" s="34">
        <v>14.042999999999999</v>
      </c>
      <c r="D620" s="34">
        <v>1.2584</v>
      </c>
      <c r="E620" s="34">
        <v>12583.70119</v>
      </c>
      <c r="F620" s="34">
        <v>1004.4</v>
      </c>
      <c r="G620" s="34">
        <v>1.7</v>
      </c>
      <c r="H620" s="34">
        <v>2195.6999999999998</v>
      </c>
      <c r="I620" s="34"/>
      <c r="J620" s="34">
        <v>0</v>
      </c>
      <c r="K620" s="34">
        <v>0.86229999999999996</v>
      </c>
      <c r="L620" s="34">
        <v>12.1088</v>
      </c>
      <c r="M620" s="34">
        <v>1.0851</v>
      </c>
      <c r="N620" s="34">
        <v>866.04300000000001</v>
      </c>
      <c r="O620" s="34">
        <v>1.4659</v>
      </c>
      <c r="P620" s="34">
        <v>867.5</v>
      </c>
      <c r="Q620" s="34">
        <v>712.53020000000004</v>
      </c>
      <c r="R620" s="34">
        <v>1.2060999999999999</v>
      </c>
      <c r="S620" s="34">
        <v>713.7</v>
      </c>
      <c r="T620" s="34">
        <v>2195.6983</v>
      </c>
      <c r="U620" s="34"/>
      <c r="V620" s="34"/>
      <c r="W620" s="34">
        <v>0</v>
      </c>
      <c r="X620" s="34">
        <v>0</v>
      </c>
      <c r="Y620" s="34">
        <v>11.8</v>
      </c>
      <c r="Z620" s="34">
        <v>853</v>
      </c>
      <c r="AA620" s="34">
        <v>855</v>
      </c>
      <c r="AB620" s="34">
        <v>865</v>
      </c>
      <c r="AC620" s="34">
        <v>92.2</v>
      </c>
      <c r="AD620" s="34">
        <v>29.16</v>
      </c>
      <c r="AE620" s="34">
        <v>0.67</v>
      </c>
      <c r="AF620" s="34">
        <v>977</v>
      </c>
      <c r="AG620" s="34">
        <v>2</v>
      </c>
      <c r="AH620" s="34">
        <v>43</v>
      </c>
      <c r="AI620" s="34">
        <v>38</v>
      </c>
      <c r="AJ620" s="34">
        <v>190</v>
      </c>
      <c r="AK620" s="34">
        <v>168</v>
      </c>
      <c r="AL620" s="34">
        <v>3.8</v>
      </c>
      <c r="AM620" s="34">
        <v>175.8</v>
      </c>
      <c r="AN620" s="34" t="s">
        <v>155</v>
      </c>
      <c r="AO620" s="34">
        <v>2</v>
      </c>
      <c r="AP620" s="37">
        <v>0.812962962962963</v>
      </c>
      <c r="AQ620" s="34">
        <v>47.164135000000002</v>
      </c>
      <c r="AR620" s="34">
        <v>-88.485382999999999</v>
      </c>
      <c r="AS620" s="34">
        <v>318</v>
      </c>
      <c r="AT620" s="34">
        <v>45.8</v>
      </c>
      <c r="AU620" s="34">
        <v>12</v>
      </c>
      <c r="AV620" s="34">
        <v>8</v>
      </c>
      <c r="AW620" s="34" t="s">
        <v>204</v>
      </c>
      <c r="AX620" s="34">
        <v>1.8455999999999999</v>
      </c>
      <c r="AY620" s="34">
        <v>1.0386</v>
      </c>
      <c r="AZ620" s="34">
        <v>2.6456</v>
      </c>
      <c r="BA620" s="34">
        <v>13.404</v>
      </c>
      <c r="BB620" s="34">
        <v>13.01</v>
      </c>
      <c r="BC620" s="34">
        <v>0.97</v>
      </c>
      <c r="BD620" s="34">
        <v>15.97</v>
      </c>
      <c r="BE620" s="34">
        <v>2623.2649999999999</v>
      </c>
      <c r="BF620" s="34">
        <v>149.61699999999999</v>
      </c>
      <c r="BG620" s="34">
        <v>19.648</v>
      </c>
      <c r="BH620" s="34">
        <v>3.3000000000000002E-2</v>
      </c>
      <c r="BI620" s="34">
        <v>19.681000000000001</v>
      </c>
      <c r="BJ620" s="34">
        <v>16.164999999999999</v>
      </c>
      <c r="BK620" s="34">
        <v>2.7E-2</v>
      </c>
      <c r="BL620" s="34">
        <v>16.193000000000001</v>
      </c>
      <c r="BM620" s="34">
        <v>16.4148</v>
      </c>
      <c r="BN620" s="34"/>
      <c r="BO620" s="34"/>
      <c r="BP620" s="34"/>
      <c r="BQ620" s="34">
        <v>0</v>
      </c>
      <c r="BR620" s="34">
        <v>0.30197200000000002</v>
      </c>
      <c r="BS620" s="34">
        <v>-5</v>
      </c>
      <c r="BT620" s="34">
        <v>8.7720000000000003E-3</v>
      </c>
      <c r="BU620" s="34">
        <v>7.3794399999999998</v>
      </c>
      <c r="BV620" s="34">
        <v>0</v>
      </c>
      <c r="BW620" s="34" t="s">
        <v>155</v>
      </c>
      <c r="BX620" s="34">
        <v>0.82299999999999995</v>
      </c>
    </row>
    <row r="621" spans="1:76" x14ac:dyDescent="0.25">
      <c r="A621" s="35">
        <v>43167</v>
      </c>
      <c r="B621" s="36">
        <v>2.0494212962962964E-2</v>
      </c>
      <c r="C621" s="34">
        <v>13.81</v>
      </c>
      <c r="D621" s="34">
        <v>2.0274999999999999</v>
      </c>
      <c r="E621" s="34">
        <v>20274.70289</v>
      </c>
      <c r="F621" s="34">
        <v>1000.5</v>
      </c>
      <c r="G621" s="34">
        <v>1.9</v>
      </c>
      <c r="H621" s="34">
        <v>11526.9</v>
      </c>
      <c r="I621" s="34"/>
      <c r="J621" s="34">
        <v>0</v>
      </c>
      <c r="K621" s="34">
        <v>0.84819999999999995</v>
      </c>
      <c r="L621" s="34">
        <v>11.7135</v>
      </c>
      <c r="M621" s="34">
        <v>1.7197</v>
      </c>
      <c r="N621" s="34">
        <v>848.63980000000004</v>
      </c>
      <c r="O621" s="34">
        <v>1.6188</v>
      </c>
      <c r="P621" s="34">
        <v>850.3</v>
      </c>
      <c r="Q621" s="34">
        <v>698.03440000000001</v>
      </c>
      <c r="R621" s="34">
        <v>1.3314999999999999</v>
      </c>
      <c r="S621" s="34">
        <v>699.4</v>
      </c>
      <c r="T621" s="34">
        <v>11526.9</v>
      </c>
      <c r="U621" s="34"/>
      <c r="V621" s="34"/>
      <c r="W621" s="34">
        <v>0</v>
      </c>
      <c r="X621" s="34">
        <v>0</v>
      </c>
      <c r="Y621" s="34">
        <v>11.9</v>
      </c>
      <c r="Z621" s="34">
        <v>852</v>
      </c>
      <c r="AA621" s="34">
        <v>854</v>
      </c>
      <c r="AB621" s="34">
        <v>871</v>
      </c>
      <c r="AC621" s="34">
        <v>92</v>
      </c>
      <c r="AD621" s="34">
        <v>29.09</v>
      </c>
      <c r="AE621" s="34">
        <v>0.67</v>
      </c>
      <c r="AF621" s="34">
        <v>977</v>
      </c>
      <c r="AG621" s="34">
        <v>2</v>
      </c>
      <c r="AH621" s="34">
        <v>43</v>
      </c>
      <c r="AI621" s="34">
        <v>38</v>
      </c>
      <c r="AJ621" s="34">
        <v>190</v>
      </c>
      <c r="AK621" s="34">
        <v>168</v>
      </c>
      <c r="AL621" s="34">
        <v>3.8</v>
      </c>
      <c r="AM621" s="34">
        <v>175.4</v>
      </c>
      <c r="AN621" s="34" t="s">
        <v>155</v>
      </c>
      <c r="AO621" s="34">
        <v>2</v>
      </c>
      <c r="AP621" s="37">
        <v>0.81297453703703704</v>
      </c>
      <c r="AQ621" s="34">
        <v>47.164239999999999</v>
      </c>
      <c r="AR621" s="34">
        <v>-88.485630999999998</v>
      </c>
      <c r="AS621" s="34">
        <v>317.89999999999998</v>
      </c>
      <c r="AT621" s="34">
        <v>48.1</v>
      </c>
      <c r="AU621" s="34">
        <v>12</v>
      </c>
      <c r="AV621" s="34">
        <v>8</v>
      </c>
      <c r="AW621" s="34" t="s">
        <v>204</v>
      </c>
      <c r="AX621" s="34">
        <v>2</v>
      </c>
      <c r="AY621" s="34">
        <v>1.0613999999999999</v>
      </c>
      <c r="AZ621" s="34">
        <v>2.8</v>
      </c>
      <c r="BA621" s="34">
        <v>13.404</v>
      </c>
      <c r="BB621" s="34">
        <v>11.72</v>
      </c>
      <c r="BC621" s="34">
        <v>0.87</v>
      </c>
      <c r="BD621" s="34">
        <v>17.896999999999998</v>
      </c>
      <c r="BE621" s="34">
        <v>2333.0749999999998</v>
      </c>
      <c r="BF621" s="34">
        <v>218.00700000000001</v>
      </c>
      <c r="BG621" s="34">
        <v>17.701000000000001</v>
      </c>
      <c r="BH621" s="34">
        <v>3.4000000000000002E-2</v>
      </c>
      <c r="BI621" s="34">
        <v>17.734999999999999</v>
      </c>
      <c r="BJ621" s="34">
        <v>14.56</v>
      </c>
      <c r="BK621" s="34">
        <v>2.8000000000000001E-2</v>
      </c>
      <c r="BL621" s="34">
        <v>14.587999999999999</v>
      </c>
      <c r="BM621" s="34">
        <v>79.227599999999995</v>
      </c>
      <c r="BN621" s="34"/>
      <c r="BO621" s="34"/>
      <c r="BP621" s="34"/>
      <c r="BQ621" s="34">
        <v>0</v>
      </c>
      <c r="BR621" s="34">
        <v>0.105236</v>
      </c>
      <c r="BS621" s="34">
        <v>-5</v>
      </c>
      <c r="BT621" s="34">
        <v>7.456E-3</v>
      </c>
      <c r="BU621" s="34">
        <v>2.5717050000000001</v>
      </c>
      <c r="BV621" s="34">
        <v>0</v>
      </c>
      <c r="BW621" s="34" t="s">
        <v>155</v>
      </c>
      <c r="BX621" s="34">
        <v>0.82299999999999995</v>
      </c>
    </row>
    <row r="622" spans="1:76" x14ac:dyDescent="0.25">
      <c r="A622" s="35">
        <v>43167</v>
      </c>
      <c r="B622" s="36">
        <v>2.0505787037037034E-2</v>
      </c>
      <c r="C622" s="34">
        <v>13.507999999999999</v>
      </c>
      <c r="D622" s="34">
        <v>2.149</v>
      </c>
      <c r="E622" s="34">
        <v>21489.936150000001</v>
      </c>
      <c r="F622" s="34">
        <v>945.8</v>
      </c>
      <c r="G622" s="34">
        <v>2.1</v>
      </c>
      <c r="H622" s="34">
        <v>11526.6</v>
      </c>
      <c r="I622" s="34"/>
      <c r="J622" s="34">
        <v>0</v>
      </c>
      <c r="K622" s="34">
        <v>0.84940000000000004</v>
      </c>
      <c r="L622" s="34">
        <v>11.473599999999999</v>
      </c>
      <c r="M622" s="34">
        <v>1.8253999999999999</v>
      </c>
      <c r="N622" s="34">
        <v>803.33950000000004</v>
      </c>
      <c r="O622" s="34">
        <v>1.7838000000000001</v>
      </c>
      <c r="P622" s="34">
        <v>805.1</v>
      </c>
      <c r="Q622" s="34">
        <v>660.77340000000004</v>
      </c>
      <c r="R622" s="34">
        <v>1.4672000000000001</v>
      </c>
      <c r="S622" s="34">
        <v>662.2</v>
      </c>
      <c r="T622" s="34">
        <v>11526.6</v>
      </c>
      <c r="U622" s="34"/>
      <c r="V622" s="34"/>
      <c r="W622" s="34">
        <v>0</v>
      </c>
      <c r="X622" s="34">
        <v>0</v>
      </c>
      <c r="Y622" s="34">
        <v>11.8</v>
      </c>
      <c r="Z622" s="34">
        <v>853</v>
      </c>
      <c r="AA622" s="34">
        <v>854</v>
      </c>
      <c r="AB622" s="34">
        <v>875</v>
      </c>
      <c r="AC622" s="34">
        <v>92</v>
      </c>
      <c r="AD622" s="34">
        <v>29.09</v>
      </c>
      <c r="AE622" s="34">
        <v>0.67</v>
      </c>
      <c r="AF622" s="34">
        <v>977</v>
      </c>
      <c r="AG622" s="34">
        <v>2</v>
      </c>
      <c r="AH622" s="34">
        <v>43</v>
      </c>
      <c r="AI622" s="34">
        <v>38</v>
      </c>
      <c r="AJ622" s="34">
        <v>190</v>
      </c>
      <c r="AK622" s="34">
        <v>168.8</v>
      </c>
      <c r="AL622" s="34">
        <v>3.8</v>
      </c>
      <c r="AM622" s="34">
        <v>175.1</v>
      </c>
      <c r="AN622" s="34" t="s">
        <v>155</v>
      </c>
      <c r="AO622" s="34">
        <v>2</v>
      </c>
      <c r="AP622" s="37">
        <v>0.81298611111111108</v>
      </c>
      <c r="AQ622" s="34">
        <v>47.164343000000002</v>
      </c>
      <c r="AR622" s="34">
        <v>-88.485878</v>
      </c>
      <c r="AS622" s="34">
        <v>317.7</v>
      </c>
      <c r="AT622" s="34">
        <v>49</v>
      </c>
      <c r="AU622" s="34">
        <v>12</v>
      </c>
      <c r="AV622" s="34">
        <v>8</v>
      </c>
      <c r="AW622" s="34" t="s">
        <v>204</v>
      </c>
      <c r="AX622" s="34">
        <v>2</v>
      </c>
      <c r="AY622" s="34">
        <v>1.1000000000000001</v>
      </c>
      <c r="AZ622" s="34">
        <v>2.8</v>
      </c>
      <c r="BA622" s="34">
        <v>13.404</v>
      </c>
      <c r="BB622" s="34">
        <v>11.82</v>
      </c>
      <c r="BC622" s="34">
        <v>0.88</v>
      </c>
      <c r="BD622" s="34">
        <v>17.728000000000002</v>
      </c>
      <c r="BE622" s="34">
        <v>2306.5709999999999</v>
      </c>
      <c r="BF622" s="34">
        <v>233.56200000000001</v>
      </c>
      <c r="BG622" s="34">
        <v>16.911999999999999</v>
      </c>
      <c r="BH622" s="34">
        <v>3.7999999999999999E-2</v>
      </c>
      <c r="BI622" s="34">
        <v>16.95</v>
      </c>
      <c r="BJ622" s="34">
        <v>13.911</v>
      </c>
      <c r="BK622" s="34">
        <v>3.1E-2</v>
      </c>
      <c r="BL622" s="34">
        <v>13.942</v>
      </c>
      <c r="BM622" s="34">
        <v>79.9636</v>
      </c>
      <c r="BN622" s="34"/>
      <c r="BO622" s="34"/>
      <c r="BP622" s="34"/>
      <c r="BQ622" s="34">
        <v>0</v>
      </c>
      <c r="BR622" s="34">
        <v>3.5438999999999998E-2</v>
      </c>
      <c r="BS622" s="34">
        <v>-5</v>
      </c>
      <c r="BT622" s="34">
        <v>8.5419999999999992E-3</v>
      </c>
      <c r="BU622" s="34">
        <v>0.86602999999999997</v>
      </c>
      <c r="BV622" s="34">
        <v>0</v>
      </c>
      <c r="BW622" s="34" t="s">
        <v>155</v>
      </c>
      <c r="BX622" s="34">
        <v>0.82299999999999995</v>
      </c>
    </row>
    <row r="623" spans="1:76" x14ac:dyDescent="0.25">
      <c r="A623" s="35">
        <v>43167</v>
      </c>
      <c r="B623" s="36">
        <v>2.0517361111111111E-2</v>
      </c>
      <c r="C623" s="34">
        <v>13.609</v>
      </c>
      <c r="D623" s="34">
        <v>1.2934000000000001</v>
      </c>
      <c r="E623" s="34">
        <v>12933.66973</v>
      </c>
      <c r="F623" s="34">
        <v>856</v>
      </c>
      <c r="G623" s="34">
        <v>2.2999999999999998</v>
      </c>
      <c r="H623" s="34">
        <v>11525.8</v>
      </c>
      <c r="I623" s="34"/>
      <c r="J623" s="34">
        <v>0</v>
      </c>
      <c r="K623" s="34">
        <v>0.85640000000000005</v>
      </c>
      <c r="L623" s="34">
        <v>11.654500000000001</v>
      </c>
      <c r="M623" s="34">
        <v>1.1075999999999999</v>
      </c>
      <c r="N623" s="34">
        <v>733.06320000000005</v>
      </c>
      <c r="O623" s="34">
        <v>1.9834000000000001</v>
      </c>
      <c r="P623" s="34">
        <v>735</v>
      </c>
      <c r="Q623" s="34">
        <v>602.91499999999996</v>
      </c>
      <c r="R623" s="34">
        <v>1.6313</v>
      </c>
      <c r="S623" s="34">
        <v>604.5</v>
      </c>
      <c r="T623" s="34">
        <v>11525.8</v>
      </c>
      <c r="U623" s="34"/>
      <c r="V623" s="34"/>
      <c r="W623" s="34">
        <v>0</v>
      </c>
      <c r="X623" s="34">
        <v>0</v>
      </c>
      <c r="Y623" s="34">
        <v>11.8</v>
      </c>
      <c r="Z623" s="34">
        <v>853</v>
      </c>
      <c r="AA623" s="34">
        <v>854</v>
      </c>
      <c r="AB623" s="34">
        <v>874</v>
      </c>
      <c r="AC623" s="34">
        <v>92</v>
      </c>
      <c r="AD623" s="34">
        <v>29.07</v>
      </c>
      <c r="AE623" s="34">
        <v>0.67</v>
      </c>
      <c r="AF623" s="34">
        <v>978</v>
      </c>
      <c r="AG623" s="34">
        <v>2</v>
      </c>
      <c r="AH623" s="34">
        <v>43</v>
      </c>
      <c r="AI623" s="34">
        <v>38</v>
      </c>
      <c r="AJ623" s="34">
        <v>190</v>
      </c>
      <c r="AK623" s="34">
        <v>168.2</v>
      </c>
      <c r="AL623" s="34">
        <v>3.8</v>
      </c>
      <c r="AM623" s="34">
        <v>175</v>
      </c>
      <c r="AN623" s="34" t="s">
        <v>155</v>
      </c>
      <c r="AO623" s="34">
        <v>2</v>
      </c>
      <c r="AP623" s="37">
        <v>0.81299768518518523</v>
      </c>
      <c r="AQ623" s="34">
        <v>47.164445999999998</v>
      </c>
      <c r="AR623" s="34">
        <v>-88.486125999999999</v>
      </c>
      <c r="AS623" s="34">
        <v>317.7</v>
      </c>
      <c r="AT623" s="34">
        <v>46.6</v>
      </c>
      <c r="AU623" s="34">
        <v>12</v>
      </c>
      <c r="AV623" s="34">
        <v>8</v>
      </c>
      <c r="AW623" s="34" t="s">
        <v>204</v>
      </c>
      <c r="AX623" s="34">
        <v>2</v>
      </c>
      <c r="AY623" s="34">
        <v>1.1000000000000001</v>
      </c>
      <c r="AZ623" s="34">
        <v>2.8</v>
      </c>
      <c r="BA623" s="34">
        <v>13.404</v>
      </c>
      <c r="BB623" s="34">
        <v>12.44</v>
      </c>
      <c r="BC623" s="34">
        <v>0.93</v>
      </c>
      <c r="BD623" s="34">
        <v>16.768000000000001</v>
      </c>
      <c r="BE623" s="34">
        <v>2433.6309999999999</v>
      </c>
      <c r="BF623" s="34">
        <v>147.209</v>
      </c>
      <c r="BG623" s="34">
        <v>16.03</v>
      </c>
      <c r="BH623" s="34">
        <v>4.2999999999999997E-2</v>
      </c>
      <c r="BI623" s="34">
        <v>16.074000000000002</v>
      </c>
      <c r="BJ623" s="34">
        <v>13.183999999999999</v>
      </c>
      <c r="BK623" s="34">
        <v>3.5999999999999997E-2</v>
      </c>
      <c r="BL623" s="34">
        <v>13.22</v>
      </c>
      <c r="BM623" s="34">
        <v>83.052700000000002</v>
      </c>
      <c r="BN623" s="34"/>
      <c r="BO623" s="34"/>
      <c r="BP623" s="34"/>
      <c r="BQ623" s="34">
        <v>0</v>
      </c>
      <c r="BR623" s="34">
        <v>0.13281999999999999</v>
      </c>
      <c r="BS623" s="34">
        <v>-5</v>
      </c>
      <c r="BT623" s="34">
        <v>8.9999999999999993E-3</v>
      </c>
      <c r="BU623" s="34">
        <v>3.2457850000000001</v>
      </c>
      <c r="BV623" s="34">
        <v>0</v>
      </c>
      <c r="BW623" s="34" t="s">
        <v>155</v>
      </c>
      <c r="BX623" s="34">
        <v>0.82199999999999995</v>
      </c>
    </row>
    <row r="624" spans="1:76" x14ac:dyDescent="0.25">
      <c r="A624" s="35">
        <v>43167</v>
      </c>
      <c r="B624" s="36">
        <v>2.0528935185185185E-2</v>
      </c>
      <c r="C624" s="34">
        <v>14.242000000000001</v>
      </c>
      <c r="D624" s="34">
        <v>0.47889999999999999</v>
      </c>
      <c r="E624" s="34">
        <v>4789.0980049999998</v>
      </c>
      <c r="F624" s="34">
        <v>720.1</v>
      </c>
      <c r="G624" s="34">
        <v>2.7</v>
      </c>
      <c r="H624" s="34">
        <v>10843</v>
      </c>
      <c r="I624" s="34"/>
      <c r="J624" s="34">
        <v>0</v>
      </c>
      <c r="K624" s="34">
        <v>0.85950000000000004</v>
      </c>
      <c r="L624" s="34">
        <v>12.240500000000001</v>
      </c>
      <c r="M624" s="34">
        <v>0.41160000000000002</v>
      </c>
      <c r="N624" s="34">
        <v>618.86860000000001</v>
      </c>
      <c r="O624" s="34">
        <v>2.3273999999999999</v>
      </c>
      <c r="P624" s="34">
        <v>621.20000000000005</v>
      </c>
      <c r="Q624" s="34">
        <v>508.98110000000003</v>
      </c>
      <c r="R624" s="34">
        <v>1.9141999999999999</v>
      </c>
      <c r="S624" s="34">
        <v>510.9</v>
      </c>
      <c r="T624" s="34">
        <v>10843.0308</v>
      </c>
      <c r="U624" s="34"/>
      <c r="V624" s="34"/>
      <c r="W624" s="34">
        <v>0</v>
      </c>
      <c r="X624" s="34">
        <v>0</v>
      </c>
      <c r="Y624" s="34">
        <v>11.9</v>
      </c>
      <c r="Z624" s="34">
        <v>854</v>
      </c>
      <c r="AA624" s="34">
        <v>854</v>
      </c>
      <c r="AB624" s="34">
        <v>876</v>
      </c>
      <c r="AC624" s="34">
        <v>92</v>
      </c>
      <c r="AD624" s="34">
        <v>29.06</v>
      </c>
      <c r="AE624" s="34">
        <v>0.67</v>
      </c>
      <c r="AF624" s="34">
        <v>978</v>
      </c>
      <c r="AG624" s="34">
        <v>2</v>
      </c>
      <c r="AH624" s="34">
        <v>43</v>
      </c>
      <c r="AI624" s="34">
        <v>38</v>
      </c>
      <c r="AJ624" s="34">
        <v>190</v>
      </c>
      <c r="AK624" s="34">
        <v>168.8</v>
      </c>
      <c r="AL624" s="34">
        <v>3.8</v>
      </c>
      <c r="AM624" s="34">
        <v>175</v>
      </c>
      <c r="AN624" s="34" t="s">
        <v>155</v>
      </c>
      <c r="AO624" s="34">
        <v>2</v>
      </c>
      <c r="AP624" s="37">
        <v>0.81300925925925915</v>
      </c>
      <c r="AQ624" s="34">
        <v>47.164465</v>
      </c>
      <c r="AR624" s="34">
        <v>-88.486371000000005</v>
      </c>
      <c r="AS624" s="34">
        <v>317.89999999999998</v>
      </c>
      <c r="AT624" s="34">
        <v>45.1</v>
      </c>
      <c r="AU624" s="34">
        <v>12</v>
      </c>
      <c r="AV624" s="34">
        <v>8</v>
      </c>
      <c r="AW624" s="34" t="s">
        <v>204</v>
      </c>
      <c r="AX624" s="34">
        <v>2.0613999999999999</v>
      </c>
      <c r="AY624" s="34">
        <v>1.1614</v>
      </c>
      <c r="AZ624" s="34">
        <v>2.8614000000000002</v>
      </c>
      <c r="BA624" s="34">
        <v>13.404</v>
      </c>
      <c r="BB624" s="34">
        <v>12.73</v>
      </c>
      <c r="BC624" s="34">
        <v>0.95</v>
      </c>
      <c r="BD624" s="34">
        <v>16.350999999999999</v>
      </c>
      <c r="BE624" s="34">
        <v>2589.2939999999999</v>
      </c>
      <c r="BF624" s="34">
        <v>55.417000000000002</v>
      </c>
      <c r="BG624" s="34">
        <v>13.709</v>
      </c>
      <c r="BH624" s="34">
        <v>5.1999999999999998E-2</v>
      </c>
      <c r="BI624" s="34">
        <v>13.760999999999999</v>
      </c>
      <c r="BJ624" s="34">
        <v>11.275</v>
      </c>
      <c r="BK624" s="34">
        <v>4.2000000000000003E-2</v>
      </c>
      <c r="BL624" s="34">
        <v>11.318</v>
      </c>
      <c r="BM624" s="34">
        <v>79.150999999999996</v>
      </c>
      <c r="BN624" s="34"/>
      <c r="BO624" s="34"/>
      <c r="BP624" s="34"/>
      <c r="BQ624" s="34">
        <v>0</v>
      </c>
      <c r="BR624" s="34">
        <v>0.212092</v>
      </c>
      <c r="BS624" s="34">
        <v>-5</v>
      </c>
      <c r="BT624" s="34">
        <v>8.2279999999999992E-3</v>
      </c>
      <c r="BU624" s="34">
        <v>5.1829980000000004</v>
      </c>
      <c r="BV624" s="34">
        <v>0</v>
      </c>
      <c r="BW624" s="34" t="s">
        <v>155</v>
      </c>
      <c r="BX624" s="34">
        <v>0.82199999999999995</v>
      </c>
    </row>
    <row r="625" spans="1:76" x14ac:dyDescent="0.25">
      <c r="A625" s="35">
        <v>43167</v>
      </c>
      <c r="B625" s="36">
        <v>2.0540509259259258E-2</v>
      </c>
      <c r="C625" s="34">
        <v>14.343999999999999</v>
      </c>
      <c r="D625" s="34">
        <v>0.32890000000000003</v>
      </c>
      <c r="E625" s="34">
        <v>3288.7134500000002</v>
      </c>
      <c r="F625" s="34">
        <v>615.4</v>
      </c>
      <c r="G625" s="34">
        <v>2.9</v>
      </c>
      <c r="H625" s="34">
        <v>8405.2999999999993</v>
      </c>
      <c r="I625" s="34"/>
      <c r="J625" s="34">
        <v>0</v>
      </c>
      <c r="K625" s="34">
        <v>0.86229999999999996</v>
      </c>
      <c r="L625" s="34">
        <v>12.3689</v>
      </c>
      <c r="M625" s="34">
        <v>0.28360000000000002</v>
      </c>
      <c r="N625" s="34">
        <v>530.71339999999998</v>
      </c>
      <c r="O625" s="34">
        <v>2.4605000000000001</v>
      </c>
      <c r="P625" s="34">
        <v>533.20000000000005</v>
      </c>
      <c r="Q625" s="34">
        <v>436.47890000000001</v>
      </c>
      <c r="R625" s="34">
        <v>2.0236000000000001</v>
      </c>
      <c r="S625" s="34">
        <v>438.5</v>
      </c>
      <c r="T625" s="34">
        <v>8405.3168999999998</v>
      </c>
      <c r="U625" s="34"/>
      <c r="V625" s="34"/>
      <c r="W625" s="34">
        <v>0</v>
      </c>
      <c r="X625" s="34">
        <v>0</v>
      </c>
      <c r="Y625" s="34">
        <v>11.8</v>
      </c>
      <c r="Z625" s="34">
        <v>854</v>
      </c>
      <c r="AA625" s="34">
        <v>854</v>
      </c>
      <c r="AB625" s="34">
        <v>873</v>
      </c>
      <c r="AC625" s="34">
        <v>92</v>
      </c>
      <c r="AD625" s="34">
        <v>29.06</v>
      </c>
      <c r="AE625" s="34">
        <v>0.67</v>
      </c>
      <c r="AF625" s="34">
        <v>978</v>
      </c>
      <c r="AG625" s="34">
        <v>2</v>
      </c>
      <c r="AH625" s="34">
        <v>43</v>
      </c>
      <c r="AI625" s="34">
        <v>38</v>
      </c>
      <c r="AJ625" s="34">
        <v>190</v>
      </c>
      <c r="AK625" s="34">
        <v>168.2</v>
      </c>
      <c r="AL625" s="34">
        <v>3.7</v>
      </c>
      <c r="AM625" s="34">
        <v>175</v>
      </c>
      <c r="AN625" s="34" t="s">
        <v>155</v>
      </c>
      <c r="AO625" s="34">
        <v>2</v>
      </c>
      <c r="AP625" s="37">
        <v>0.8130208333333333</v>
      </c>
      <c r="AQ625" s="34">
        <v>47.164448</v>
      </c>
      <c r="AR625" s="34">
        <v>-88.486525</v>
      </c>
      <c r="AS625" s="34">
        <v>317.8</v>
      </c>
      <c r="AT625" s="34">
        <v>38.799999999999997</v>
      </c>
      <c r="AU625" s="34">
        <v>12</v>
      </c>
      <c r="AV625" s="34">
        <v>8</v>
      </c>
      <c r="AW625" s="34" t="s">
        <v>204</v>
      </c>
      <c r="AX625" s="34">
        <v>2.1614</v>
      </c>
      <c r="AY625" s="34">
        <v>1.2614000000000001</v>
      </c>
      <c r="AZ625" s="34">
        <v>2.9613999999999998</v>
      </c>
      <c r="BA625" s="34">
        <v>13.404</v>
      </c>
      <c r="BB625" s="34">
        <v>13.01</v>
      </c>
      <c r="BC625" s="34">
        <v>0.97</v>
      </c>
      <c r="BD625" s="34">
        <v>15.965</v>
      </c>
      <c r="BE625" s="34">
        <v>2663.7950000000001</v>
      </c>
      <c r="BF625" s="34">
        <v>38.872999999999998</v>
      </c>
      <c r="BG625" s="34">
        <v>11.968999999999999</v>
      </c>
      <c r="BH625" s="34">
        <v>5.5E-2</v>
      </c>
      <c r="BI625" s="34">
        <v>12.025</v>
      </c>
      <c r="BJ625" s="34">
        <v>9.8439999999999994</v>
      </c>
      <c r="BK625" s="34">
        <v>4.5999999999999999E-2</v>
      </c>
      <c r="BL625" s="34">
        <v>9.89</v>
      </c>
      <c r="BM625" s="34">
        <v>62.466500000000003</v>
      </c>
      <c r="BN625" s="34"/>
      <c r="BO625" s="34"/>
      <c r="BP625" s="34"/>
      <c r="BQ625" s="34">
        <v>0</v>
      </c>
      <c r="BR625" s="34">
        <v>0.22059599999999999</v>
      </c>
      <c r="BS625" s="34">
        <v>-5</v>
      </c>
      <c r="BT625" s="34">
        <v>8.7720000000000003E-3</v>
      </c>
      <c r="BU625" s="34">
        <v>5.3908149999999999</v>
      </c>
      <c r="BV625" s="34">
        <v>0</v>
      </c>
      <c r="BW625" s="34" t="s">
        <v>155</v>
      </c>
      <c r="BX625" s="34">
        <v>0.82199999999999995</v>
      </c>
    </row>
    <row r="626" spans="1:76" x14ac:dyDescent="0.25">
      <c r="A626" s="35">
        <v>43167</v>
      </c>
      <c r="B626" s="36">
        <v>2.0552083333333332E-2</v>
      </c>
      <c r="C626" s="34">
        <v>14.35</v>
      </c>
      <c r="D626" s="34">
        <v>0.44890000000000002</v>
      </c>
      <c r="E626" s="34">
        <v>4488.5853660000002</v>
      </c>
      <c r="F626" s="34">
        <v>533.29999999999995</v>
      </c>
      <c r="G626" s="34">
        <v>3</v>
      </c>
      <c r="H626" s="34">
        <v>4990.1000000000004</v>
      </c>
      <c r="I626" s="34"/>
      <c r="J626" s="34">
        <v>0</v>
      </c>
      <c r="K626" s="34">
        <v>0.86450000000000005</v>
      </c>
      <c r="L626" s="34">
        <v>12.404999999999999</v>
      </c>
      <c r="M626" s="34">
        <v>0.38800000000000001</v>
      </c>
      <c r="N626" s="34">
        <v>461.01859999999999</v>
      </c>
      <c r="O626" s="34">
        <v>2.5518000000000001</v>
      </c>
      <c r="P626" s="34">
        <v>463.6</v>
      </c>
      <c r="Q626" s="34">
        <v>379.15929999999997</v>
      </c>
      <c r="R626" s="34">
        <v>2.0987</v>
      </c>
      <c r="S626" s="34">
        <v>381.3</v>
      </c>
      <c r="T626" s="34">
        <v>4990.0573000000004</v>
      </c>
      <c r="U626" s="34"/>
      <c r="V626" s="34"/>
      <c r="W626" s="34">
        <v>0</v>
      </c>
      <c r="X626" s="34">
        <v>0</v>
      </c>
      <c r="Y626" s="34">
        <v>11.9</v>
      </c>
      <c r="Z626" s="34">
        <v>854</v>
      </c>
      <c r="AA626" s="34">
        <v>854</v>
      </c>
      <c r="AB626" s="34">
        <v>867</v>
      </c>
      <c r="AC626" s="34">
        <v>92</v>
      </c>
      <c r="AD626" s="34">
        <v>29.06</v>
      </c>
      <c r="AE626" s="34">
        <v>0.67</v>
      </c>
      <c r="AF626" s="34">
        <v>978</v>
      </c>
      <c r="AG626" s="34">
        <v>2</v>
      </c>
      <c r="AH626" s="34">
        <v>43</v>
      </c>
      <c r="AI626" s="34">
        <v>38</v>
      </c>
      <c r="AJ626" s="34">
        <v>190</v>
      </c>
      <c r="AK626" s="34">
        <v>168.8</v>
      </c>
      <c r="AL626" s="34">
        <v>3.7</v>
      </c>
      <c r="AM626" s="34">
        <v>175</v>
      </c>
      <c r="AN626" s="34" t="s">
        <v>155</v>
      </c>
      <c r="AO626" s="34">
        <v>2</v>
      </c>
      <c r="AP626" s="37">
        <v>0.81303240740740745</v>
      </c>
      <c r="AQ626" s="34">
        <v>47.164445000000001</v>
      </c>
      <c r="AR626" s="34">
        <v>-88.486562000000006</v>
      </c>
      <c r="AS626" s="34">
        <v>317.60000000000002</v>
      </c>
      <c r="AT626" s="34">
        <v>34.9</v>
      </c>
      <c r="AU626" s="34">
        <v>12</v>
      </c>
      <c r="AV626" s="34">
        <v>9</v>
      </c>
      <c r="AW626" s="34" t="s">
        <v>199</v>
      </c>
      <c r="AX626" s="34">
        <v>2.2000000000000002</v>
      </c>
      <c r="AY626" s="34">
        <v>1.3</v>
      </c>
      <c r="AZ626" s="34">
        <v>3</v>
      </c>
      <c r="BA626" s="34">
        <v>13.404</v>
      </c>
      <c r="BB626" s="34">
        <v>13.23</v>
      </c>
      <c r="BC626" s="34">
        <v>0.99</v>
      </c>
      <c r="BD626" s="34">
        <v>15.679</v>
      </c>
      <c r="BE626" s="34">
        <v>2712.0859999999998</v>
      </c>
      <c r="BF626" s="34">
        <v>53.993000000000002</v>
      </c>
      <c r="BG626" s="34">
        <v>10.555</v>
      </c>
      <c r="BH626" s="34">
        <v>5.8000000000000003E-2</v>
      </c>
      <c r="BI626" s="34">
        <v>10.614000000000001</v>
      </c>
      <c r="BJ626" s="34">
        <v>8.6809999999999992</v>
      </c>
      <c r="BK626" s="34">
        <v>4.8000000000000001E-2</v>
      </c>
      <c r="BL626" s="34">
        <v>8.7289999999999992</v>
      </c>
      <c r="BM626" s="34">
        <v>37.647399999999998</v>
      </c>
      <c r="BN626" s="34"/>
      <c r="BO626" s="34"/>
      <c r="BP626" s="34"/>
      <c r="BQ626" s="34">
        <v>0</v>
      </c>
      <c r="BR626" s="34">
        <v>0.20819199999999999</v>
      </c>
      <c r="BS626" s="34">
        <v>-5</v>
      </c>
      <c r="BT626" s="34">
        <v>8.2279999999999992E-3</v>
      </c>
      <c r="BU626" s="34">
        <v>5.0876929999999998</v>
      </c>
      <c r="BV626" s="34">
        <v>0</v>
      </c>
      <c r="BW626" s="34" t="s">
        <v>155</v>
      </c>
      <c r="BX626" s="34">
        <v>0.82199999999999995</v>
      </c>
    </row>
    <row r="627" spans="1:76" x14ac:dyDescent="0.25">
      <c r="A627" s="35">
        <v>43167</v>
      </c>
      <c r="B627" s="36">
        <v>2.0563657407407409E-2</v>
      </c>
      <c r="C627" s="34">
        <v>14.356</v>
      </c>
      <c r="D627" s="34">
        <v>0.35620000000000002</v>
      </c>
      <c r="E627" s="34">
        <v>3561.7560979999998</v>
      </c>
      <c r="F627" s="34">
        <v>458</v>
      </c>
      <c r="G627" s="34">
        <v>3</v>
      </c>
      <c r="H627" s="34">
        <v>2889.7</v>
      </c>
      <c r="I627" s="34"/>
      <c r="J627" s="34">
        <v>7.0000000000000007E-2</v>
      </c>
      <c r="K627" s="34">
        <v>0.86719999999999997</v>
      </c>
      <c r="L627" s="34">
        <v>12.450100000000001</v>
      </c>
      <c r="M627" s="34">
        <v>0.30890000000000001</v>
      </c>
      <c r="N627" s="34">
        <v>397.15769999999998</v>
      </c>
      <c r="O627" s="34">
        <v>2.6017000000000001</v>
      </c>
      <c r="P627" s="34">
        <v>399.8</v>
      </c>
      <c r="Q627" s="34">
        <v>326.63760000000002</v>
      </c>
      <c r="R627" s="34">
        <v>2.1398000000000001</v>
      </c>
      <c r="S627" s="34">
        <v>328.8</v>
      </c>
      <c r="T627" s="34">
        <v>2889.7377999999999</v>
      </c>
      <c r="U627" s="34"/>
      <c r="V627" s="34"/>
      <c r="W627" s="34">
        <v>0</v>
      </c>
      <c r="X627" s="34">
        <v>6.4899999999999999E-2</v>
      </c>
      <c r="Y627" s="34">
        <v>11.8</v>
      </c>
      <c r="Z627" s="34">
        <v>854</v>
      </c>
      <c r="AA627" s="34">
        <v>854</v>
      </c>
      <c r="AB627" s="34">
        <v>864</v>
      </c>
      <c r="AC627" s="34">
        <v>92</v>
      </c>
      <c r="AD627" s="34">
        <v>29.06</v>
      </c>
      <c r="AE627" s="34">
        <v>0.67</v>
      </c>
      <c r="AF627" s="34">
        <v>978</v>
      </c>
      <c r="AG627" s="34">
        <v>2</v>
      </c>
      <c r="AH627" s="34">
        <v>43</v>
      </c>
      <c r="AI627" s="34">
        <v>38</v>
      </c>
      <c r="AJ627" s="34">
        <v>190</v>
      </c>
      <c r="AK627" s="34">
        <v>169</v>
      </c>
      <c r="AL627" s="34">
        <v>3.7</v>
      </c>
      <c r="AM627" s="34">
        <v>175</v>
      </c>
      <c r="AN627" s="34" t="s">
        <v>155</v>
      </c>
      <c r="AO627" s="34">
        <v>2</v>
      </c>
      <c r="AP627" s="37">
        <v>0.81303240740740745</v>
      </c>
      <c r="AQ627" s="34">
        <v>47.164445000000001</v>
      </c>
      <c r="AR627" s="34">
        <v>-88.486773999999997</v>
      </c>
      <c r="AS627" s="34">
        <v>317.39999999999998</v>
      </c>
      <c r="AT627" s="34">
        <v>32.299999999999997</v>
      </c>
      <c r="AU627" s="34">
        <v>12</v>
      </c>
      <c r="AV627" s="34">
        <v>9</v>
      </c>
      <c r="AW627" s="34" t="s">
        <v>199</v>
      </c>
      <c r="AX627" s="34">
        <v>2.3228</v>
      </c>
      <c r="AY627" s="34">
        <v>1.4228000000000001</v>
      </c>
      <c r="AZ627" s="34">
        <v>3.1227999999999998</v>
      </c>
      <c r="BA627" s="34">
        <v>13.404</v>
      </c>
      <c r="BB627" s="34">
        <v>13.52</v>
      </c>
      <c r="BC627" s="34">
        <v>1.01</v>
      </c>
      <c r="BD627" s="34">
        <v>15.308</v>
      </c>
      <c r="BE627" s="34">
        <v>2773.0189999999998</v>
      </c>
      <c r="BF627" s="34">
        <v>43.787999999999997</v>
      </c>
      <c r="BG627" s="34">
        <v>9.2639999999999993</v>
      </c>
      <c r="BH627" s="34">
        <v>6.0999999999999999E-2</v>
      </c>
      <c r="BI627" s="34">
        <v>9.3239999999999998</v>
      </c>
      <c r="BJ627" s="34">
        <v>7.6189999999999998</v>
      </c>
      <c r="BK627" s="34">
        <v>0.05</v>
      </c>
      <c r="BL627" s="34">
        <v>7.6689999999999996</v>
      </c>
      <c r="BM627" s="34">
        <v>22.210599999999999</v>
      </c>
      <c r="BN627" s="34"/>
      <c r="BO627" s="34"/>
      <c r="BP627" s="34"/>
      <c r="BQ627" s="34">
        <v>10.507</v>
      </c>
      <c r="BR627" s="34">
        <v>0.20885999999999999</v>
      </c>
      <c r="BS627" s="34">
        <v>-5</v>
      </c>
      <c r="BT627" s="34">
        <v>8.0000000000000002E-3</v>
      </c>
      <c r="BU627" s="34">
        <v>5.1040159999999997</v>
      </c>
      <c r="BV627" s="34">
        <v>0</v>
      </c>
      <c r="BW627" s="34" t="s">
        <v>155</v>
      </c>
      <c r="BX627" s="34">
        <v>0.82199999999999995</v>
      </c>
    </row>
    <row r="628" spans="1:76" x14ac:dyDescent="0.25">
      <c r="A628" s="35">
        <v>43167</v>
      </c>
      <c r="B628" s="36">
        <v>2.0575231481481483E-2</v>
      </c>
      <c r="C628" s="34">
        <v>14.36</v>
      </c>
      <c r="D628" s="34">
        <v>0.41220000000000001</v>
      </c>
      <c r="E628" s="34">
        <v>4122.0394740000002</v>
      </c>
      <c r="F628" s="34">
        <v>395.4</v>
      </c>
      <c r="G628" s="34">
        <v>3</v>
      </c>
      <c r="H628" s="34">
        <v>1909.1</v>
      </c>
      <c r="I628" s="34"/>
      <c r="J628" s="34">
        <v>0.1</v>
      </c>
      <c r="K628" s="34">
        <v>0.86760000000000004</v>
      </c>
      <c r="L628" s="34">
        <v>12.4589</v>
      </c>
      <c r="M628" s="34">
        <v>0.35759999999999997</v>
      </c>
      <c r="N628" s="34">
        <v>343.01549999999997</v>
      </c>
      <c r="O628" s="34">
        <v>2.6027999999999998</v>
      </c>
      <c r="P628" s="34">
        <v>345.6</v>
      </c>
      <c r="Q628" s="34">
        <v>282.10899999999998</v>
      </c>
      <c r="R628" s="34">
        <v>2.1406999999999998</v>
      </c>
      <c r="S628" s="34">
        <v>284.2</v>
      </c>
      <c r="T628" s="34">
        <v>1909.1486</v>
      </c>
      <c r="U628" s="34"/>
      <c r="V628" s="34"/>
      <c r="W628" s="34">
        <v>0</v>
      </c>
      <c r="X628" s="34">
        <v>8.6800000000000002E-2</v>
      </c>
      <c r="Y628" s="34">
        <v>11.8</v>
      </c>
      <c r="Z628" s="34">
        <v>854</v>
      </c>
      <c r="AA628" s="34">
        <v>854</v>
      </c>
      <c r="AB628" s="34">
        <v>863</v>
      </c>
      <c r="AC628" s="34">
        <v>92</v>
      </c>
      <c r="AD628" s="34">
        <v>29.06</v>
      </c>
      <c r="AE628" s="34">
        <v>0.67</v>
      </c>
      <c r="AF628" s="34">
        <v>978</v>
      </c>
      <c r="AG628" s="34">
        <v>2</v>
      </c>
      <c r="AH628" s="34">
        <v>43</v>
      </c>
      <c r="AI628" s="34">
        <v>38</v>
      </c>
      <c r="AJ628" s="34">
        <v>190</v>
      </c>
      <c r="AK628" s="34">
        <v>168.2</v>
      </c>
      <c r="AL628" s="34">
        <v>3.6</v>
      </c>
      <c r="AM628" s="34">
        <v>175</v>
      </c>
      <c r="AN628" s="34" t="s">
        <v>155</v>
      </c>
      <c r="AO628" s="34">
        <v>2</v>
      </c>
      <c r="AP628" s="37">
        <v>0.81305555555555553</v>
      </c>
      <c r="AQ628" s="34">
        <v>47.164453000000002</v>
      </c>
      <c r="AR628" s="34">
        <v>-88.487018000000006</v>
      </c>
      <c r="AS628" s="34">
        <v>317.2</v>
      </c>
      <c r="AT628" s="34">
        <v>30.3</v>
      </c>
      <c r="AU628" s="34">
        <v>12</v>
      </c>
      <c r="AV628" s="34">
        <v>9</v>
      </c>
      <c r="AW628" s="34" t="s">
        <v>199</v>
      </c>
      <c r="AX628" s="34">
        <v>2.4</v>
      </c>
      <c r="AY628" s="34">
        <v>1.5</v>
      </c>
      <c r="AZ628" s="34">
        <v>3.2</v>
      </c>
      <c r="BA628" s="34">
        <v>13.404</v>
      </c>
      <c r="BB628" s="34">
        <v>13.57</v>
      </c>
      <c r="BC628" s="34">
        <v>1.01</v>
      </c>
      <c r="BD628" s="34">
        <v>15.259</v>
      </c>
      <c r="BE628" s="34">
        <v>2783.6469999999999</v>
      </c>
      <c r="BF628" s="34">
        <v>50.856999999999999</v>
      </c>
      <c r="BG628" s="34">
        <v>8.0259999999999998</v>
      </c>
      <c r="BH628" s="34">
        <v>6.0999999999999999E-2</v>
      </c>
      <c r="BI628" s="34">
        <v>8.0869999999999997</v>
      </c>
      <c r="BJ628" s="34">
        <v>6.601</v>
      </c>
      <c r="BK628" s="34">
        <v>0.05</v>
      </c>
      <c r="BL628" s="34">
        <v>6.6509999999999998</v>
      </c>
      <c r="BM628" s="34">
        <v>14.7196</v>
      </c>
      <c r="BN628" s="34"/>
      <c r="BO628" s="34"/>
      <c r="BP628" s="34"/>
      <c r="BQ628" s="34">
        <v>14.095000000000001</v>
      </c>
      <c r="BR628" s="34">
        <v>0.15904799999999999</v>
      </c>
      <c r="BS628" s="34">
        <v>-5</v>
      </c>
      <c r="BT628" s="34">
        <v>8.0000000000000002E-3</v>
      </c>
      <c r="BU628" s="34">
        <v>3.8867349999999998</v>
      </c>
      <c r="BV628" s="34">
        <v>0</v>
      </c>
      <c r="BW628" s="34" t="s">
        <v>155</v>
      </c>
      <c r="BX628" s="34">
        <v>0.82199999999999995</v>
      </c>
    </row>
    <row r="629" spans="1:76" x14ac:dyDescent="0.25">
      <c r="A629" s="35">
        <v>43167</v>
      </c>
      <c r="B629" s="36">
        <v>2.0586805555555556E-2</v>
      </c>
      <c r="C629" s="34">
        <v>14.368</v>
      </c>
      <c r="D629" s="34">
        <v>0.34949999999999998</v>
      </c>
      <c r="E629" s="34">
        <v>3495.2237519999999</v>
      </c>
      <c r="F629" s="34">
        <v>347.7</v>
      </c>
      <c r="G629" s="34">
        <v>3</v>
      </c>
      <c r="H629" s="34">
        <v>1373.2</v>
      </c>
      <c r="I629" s="34"/>
      <c r="J629" s="34">
        <v>0.1</v>
      </c>
      <c r="K629" s="34">
        <v>0.86870000000000003</v>
      </c>
      <c r="L629" s="34">
        <v>12.4808</v>
      </c>
      <c r="M629" s="34">
        <v>0.30359999999999998</v>
      </c>
      <c r="N629" s="34">
        <v>302.05880000000002</v>
      </c>
      <c r="O629" s="34">
        <v>2.6059999999999999</v>
      </c>
      <c r="P629" s="34">
        <v>304.7</v>
      </c>
      <c r="Q629" s="34">
        <v>248.4246</v>
      </c>
      <c r="R629" s="34">
        <v>2.1433</v>
      </c>
      <c r="S629" s="34">
        <v>250.6</v>
      </c>
      <c r="T629" s="34">
        <v>1373.2070000000001</v>
      </c>
      <c r="U629" s="34"/>
      <c r="V629" s="34"/>
      <c r="W629" s="34">
        <v>0</v>
      </c>
      <c r="X629" s="34">
        <v>8.6900000000000005E-2</v>
      </c>
      <c r="Y629" s="34">
        <v>11.9</v>
      </c>
      <c r="Z629" s="34">
        <v>854</v>
      </c>
      <c r="AA629" s="34">
        <v>854</v>
      </c>
      <c r="AB629" s="34">
        <v>863</v>
      </c>
      <c r="AC629" s="34">
        <v>92</v>
      </c>
      <c r="AD629" s="34">
        <v>29.06</v>
      </c>
      <c r="AE629" s="34">
        <v>0.67</v>
      </c>
      <c r="AF629" s="34">
        <v>978</v>
      </c>
      <c r="AG629" s="34">
        <v>2</v>
      </c>
      <c r="AH629" s="34">
        <v>43</v>
      </c>
      <c r="AI629" s="34">
        <v>38</v>
      </c>
      <c r="AJ629" s="34">
        <v>190</v>
      </c>
      <c r="AK629" s="34">
        <v>168</v>
      </c>
      <c r="AL629" s="34">
        <v>3.8</v>
      </c>
      <c r="AM629" s="34">
        <v>175</v>
      </c>
      <c r="AN629" s="34" t="s">
        <v>155</v>
      </c>
      <c r="AO629" s="34">
        <v>2</v>
      </c>
      <c r="AP629" s="37">
        <v>0.81306712962962957</v>
      </c>
      <c r="AQ629" s="34">
        <v>47.164434999999997</v>
      </c>
      <c r="AR629" s="34">
        <v>-88.487193000000005</v>
      </c>
      <c r="AS629" s="34">
        <v>317.10000000000002</v>
      </c>
      <c r="AT629" s="34">
        <v>30</v>
      </c>
      <c r="AU629" s="34">
        <v>12</v>
      </c>
      <c r="AV629" s="34">
        <v>9</v>
      </c>
      <c r="AW629" s="34" t="s">
        <v>199</v>
      </c>
      <c r="AX629" s="34">
        <v>1.5404</v>
      </c>
      <c r="AY629" s="34">
        <v>1.4386000000000001</v>
      </c>
      <c r="AZ629" s="34">
        <v>2.2789999999999999</v>
      </c>
      <c r="BA629" s="34">
        <v>13.404</v>
      </c>
      <c r="BB629" s="34">
        <v>13.68</v>
      </c>
      <c r="BC629" s="34">
        <v>1.02</v>
      </c>
      <c r="BD629" s="34">
        <v>15.119</v>
      </c>
      <c r="BE629" s="34">
        <v>2807.0949999999998</v>
      </c>
      <c r="BF629" s="34">
        <v>43.463000000000001</v>
      </c>
      <c r="BG629" s="34">
        <v>7.1139999999999999</v>
      </c>
      <c r="BH629" s="34">
        <v>6.0999999999999999E-2</v>
      </c>
      <c r="BI629" s="34">
        <v>7.1760000000000002</v>
      </c>
      <c r="BJ629" s="34">
        <v>5.851</v>
      </c>
      <c r="BK629" s="34">
        <v>0.05</v>
      </c>
      <c r="BL629" s="34">
        <v>5.9020000000000001</v>
      </c>
      <c r="BM629" s="34">
        <v>10.6579</v>
      </c>
      <c r="BN629" s="34"/>
      <c r="BO629" s="34"/>
      <c r="BP629" s="34"/>
      <c r="BQ629" s="34">
        <v>14.206</v>
      </c>
      <c r="BR629" s="34">
        <v>0.16252800000000001</v>
      </c>
      <c r="BS629" s="34">
        <v>-5</v>
      </c>
      <c r="BT629" s="34">
        <v>7.228E-3</v>
      </c>
      <c r="BU629" s="34">
        <v>3.971778</v>
      </c>
      <c r="BV629" s="34">
        <v>0</v>
      </c>
      <c r="BW629" s="34" t="s">
        <v>155</v>
      </c>
      <c r="BX629" s="34">
        <v>0.82199999999999995</v>
      </c>
    </row>
    <row r="630" spans="1:76" x14ac:dyDescent="0.25">
      <c r="A630" s="35">
        <v>43167</v>
      </c>
      <c r="B630" s="36">
        <v>2.059837962962963E-2</v>
      </c>
      <c r="C630" s="34">
        <v>14.391</v>
      </c>
      <c r="D630" s="34">
        <v>0.20849999999999999</v>
      </c>
      <c r="E630" s="34">
        <v>2085.1030500000002</v>
      </c>
      <c r="F630" s="34">
        <v>317.39999999999998</v>
      </c>
      <c r="G630" s="34">
        <v>3</v>
      </c>
      <c r="H630" s="34">
        <v>1078</v>
      </c>
      <c r="I630" s="34"/>
      <c r="J630" s="34">
        <v>0.1</v>
      </c>
      <c r="K630" s="34">
        <v>0.87009999999999998</v>
      </c>
      <c r="L630" s="34">
        <v>12.520899999999999</v>
      </c>
      <c r="M630" s="34">
        <v>0.18140000000000001</v>
      </c>
      <c r="N630" s="34">
        <v>276.12970000000001</v>
      </c>
      <c r="O630" s="34">
        <v>2.6034000000000002</v>
      </c>
      <c r="P630" s="34">
        <v>278.7</v>
      </c>
      <c r="Q630" s="34">
        <v>226.88419999999999</v>
      </c>
      <c r="R630" s="34">
        <v>2.1391</v>
      </c>
      <c r="S630" s="34">
        <v>229</v>
      </c>
      <c r="T630" s="34">
        <v>1077.9522999999999</v>
      </c>
      <c r="U630" s="34"/>
      <c r="V630" s="34"/>
      <c r="W630" s="34">
        <v>0</v>
      </c>
      <c r="X630" s="34">
        <v>8.6999999999999994E-2</v>
      </c>
      <c r="Y630" s="34">
        <v>11.8</v>
      </c>
      <c r="Z630" s="34">
        <v>854</v>
      </c>
      <c r="AA630" s="34">
        <v>855</v>
      </c>
      <c r="AB630" s="34">
        <v>861</v>
      </c>
      <c r="AC630" s="34">
        <v>91.2</v>
      </c>
      <c r="AD630" s="34">
        <v>28.82</v>
      </c>
      <c r="AE630" s="34">
        <v>0.66</v>
      </c>
      <c r="AF630" s="34">
        <v>978</v>
      </c>
      <c r="AG630" s="34">
        <v>2</v>
      </c>
      <c r="AH630" s="34">
        <v>43</v>
      </c>
      <c r="AI630" s="34">
        <v>38</v>
      </c>
      <c r="AJ630" s="34">
        <v>190</v>
      </c>
      <c r="AK630" s="34">
        <v>168</v>
      </c>
      <c r="AL630" s="34">
        <v>3.7</v>
      </c>
      <c r="AM630" s="34">
        <v>175</v>
      </c>
      <c r="AN630" s="34" t="s">
        <v>155</v>
      </c>
      <c r="AO630" s="34">
        <v>2</v>
      </c>
      <c r="AP630" s="37">
        <v>0.81307870370370372</v>
      </c>
      <c r="AQ630" s="34">
        <v>47.164419000000002</v>
      </c>
      <c r="AR630" s="34">
        <v>-88.487369000000001</v>
      </c>
      <c r="AS630" s="34">
        <v>317.10000000000002</v>
      </c>
      <c r="AT630" s="34">
        <v>29.4</v>
      </c>
      <c r="AU630" s="34">
        <v>12</v>
      </c>
      <c r="AV630" s="34">
        <v>9</v>
      </c>
      <c r="AW630" s="34" t="s">
        <v>199</v>
      </c>
      <c r="AX630" s="34">
        <v>1</v>
      </c>
      <c r="AY630" s="34">
        <v>1.4</v>
      </c>
      <c r="AZ630" s="34">
        <v>1.7</v>
      </c>
      <c r="BA630" s="34">
        <v>13.404</v>
      </c>
      <c r="BB630" s="34">
        <v>13.83</v>
      </c>
      <c r="BC630" s="34">
        <v>1.03</v>
      </c>
      <c r="BD630" s="34">
        <v>14.935</v>
      </c>
      <c r="BE630" s="34">
        <v>2840.7359999999999</v>
      </c>
      <c r="BF630" s="34">
        <v>26.196999999999999</v>
      </c>
      <c r="BG630" s="34">
        <v>6.5609999999999999</v>
      </c>
      <c r="BH630" s="34">
        <v>6.2E-2</v>
      </c>
      <c r="BI630" s="34">
        <v>6.6219999999999999</v>
      </c>
      <c r="BJ630" s="34">
        <v>5.391</v>
      </c>
      <c r="BK630" s="34">
        <v>5.0999999999999997E-2</v>
      </c>
      <c r="BL630" s="34">
        <v>5.4409999999999998</v>
      </c>
      <c r="BM630" s="34">
        <v>8.4395000000000007</v>
      </c>
      <c r="BN630" s="34"/>
      <c r="BO630" s="34"/>
      <c r="BP630" s="34"/>
      <c r="BQ630" s="34">
        <v>14.353</v>
      </c>
      <c r="BR630" s="34">
        <v>0.15642</v>
      </c>
      <c r="BS630" s="34">
        <v>-5</v>
      </c>
      <c r="BT630" s="34">
        <v>7.7720000000000003E-3</v>
      </c>
      <c r="BU630" s="34">
        <v>3.822514</v>
      </c>
      <c r="BV630" s="34">
        <v>0</v>
      </c>
      <c r="BW630" s="34" t="s">
        <v>155</v>
      </c>
      <c r="BX630" s="34">
        <v>0.82199999999999995</v>
      </c>
    </row>
    <row r="631" spans="1:76" x14ac:dyDescent="0.25">
      <c r="A631" s="35">
        <v>43167</v>
      </c>
      <c r="B631" s="36">
        <v>2.0609953703703703E-2</v>
      </c>
      <c r="C631" s="34">
        <v>14.398999999999999</v>
      </c>
      <c r="D631" s="34">
        <v>0.1002</v>
      </c>
      <c r="E631" s="34">
        <v>1002.204526</v>
      </c>
      <c r="F631" s="34">
        <v>287</v>
      </c>
      <c r="G631" s="34">
        <v>2.9</v>
      </c>
      <c r="H631" s="34">
        <v>862.8</v>
      </c>
      <c r="I631" s="34"/>
      <c r="J631" s="34">
        <v>0</v>
      </c>
      <c r="K631" s="34">
        <v>0.87119999999999997</v>
      </c>
      <c r="L631" s="34">
        <v>12.544499999999999</v>
      </c>
      <c r="M631" s="34">
        <v>8.7300000000000003E-2</v>
      </c>
      <c r="N631" s="34">
        <v>250.02860000000001</v>
      </c>
      <c r="O631" s="34">
        <v>2.5265</v>
      </c>
      <c r="P631" s="34">
        <v>252.6</v>
      </c>
      <c r="Q631" s="34">
        <v>205.38059999999999</v>
      </c>
      <c r="R631" s="34">
        <v>2.0752999999999999</v>
      </c>
      <c r="S631" s="34">
        <v>207.5</v>
      </c>
      <c r="T631" s="34">
        <v>862.76469999999995</v>
      </c>
      <c r="U631" s="34"/>
      <c r="V631" s="34"/>
      <c r="W631" s="34">
        <v>0</v>
      </c>
      <c r="X631" s="34">
        <v>0</v>
      </c>
      <c r="Y631" s="34">
        <v>11.9</v>
      </c>
      <c r="Z631" s="34">
        <v>854</v>
      </c>
      <c r="AA631" s="34">
        <v>855</v>
      </c>
      <c r="AB631" s="34">
        <v>857</v>
      </c>
      <c r="AC631" s="34">
        <v>91</v>
      </c>
      <c r="AD631" s="34">
        <v>28.75</v>
      </c>
      <c r="AE631" s="34">
        <v>0.66</v>
      </c>
      <c r="AF631" s="34">
        <v>978</v>
      </c>
      <c r="AG631" s="34">
        <v>2</v>
      </c>
      <c r="AH631" s="34">
        <v>43</v>
      </c>
      <c r="AI631" s="34">
        <v>38</v>
      </c>
      <c r="AJ631" s="34">
        <v>190</v>
      </c>
      <c r="AK631" s="34">
        <v>168.8</v>
      </c>
      <c r="AL631" s="34">
        <v>3.8</v>
      </c>
      <c r="AM631" s="34">
        <v>175</v>
      </c>
      <c r="AN631" s="34" t="s">
        <v>155</v>
      </c>
      <c r="AO631" s="34">
        <v>2</v>
      </c>
      <c r="AP631" s="37">
        <v>0.81309027777777787</v>
      </c>
      <c r="AQ631" s="34">
        <v>47.164372999999998</v>
      </c>
      <c r="AR631" s="34">
        <v>-88.487527</v>
      </c>
      <c r="AS631" s="34">
        <v>317.2</v>
      </c>
      <c r="AT631" s="34">
        <v>29</v>
      </c>
      <c r="AU631" s="34">
        <v>12</v>
      </c>
      <c r="AV631" s="34">
        <v>8</v>
      </c>
      <c r="AW631" s="34" t="s">
        <v>227</v>
      </c>
      <c r="AX631" s="34">
        <v>1</v>
      </c>
      <c r="AY631" s="34">
        <v>1.4</v>
      </c>
      <c r="AZ631" s="34">
        <v>1.7</v>
      </c>
      <c r="BA631" s="34">
        <v>13.404</v>
      </c>
      <c r="BB631" s="34">
        <v>13.95</v>
      </c>
      <c r="BC631" s="34">
        <v>1.04</v>
      </c>
      <c r="BD631" s="34">
        <v>14.785</v>
      </c>
      <c r="BE631" s="34">
        <v>2866.752</v>
      </c>
      <c r="BF631" s="34">
        <v>12.699</v>
      </c>
      <c r="BG631" s="34">
        <v>5.984</v>
      </c>
      <c r="BH631" s="34">
        <v>0.06</v>
      </c>
      <c r="BI631" s="34">
        <v>6.0439999999999996</v>
      </c>
      <c r="BJ631" s="34">
        <v>4.915</v>
      </c>
      <c r="BK631" s="34">
        <v>0.05</v>
      </c>
      <c r="BL631" s="34">
        <v>4.9649999999999999</v>
      </c>
      <c r="BM631" s="34">
        <v>6.8037999999999998</v>
      </c>
      <c r="BN631" s="34"/>
      <c r="BO631" s="34"/>
      <c r="BP631" s="34"/>
      <c r="BQ631" s="34">
        <v>0</v>
      </c>
      <c r="BR631" s="34">
        <v>0.14913999999999999</v>
      </c>
      <c r="BS631" s="34">
        <v>-5</v>
      </c>
      <c r="BT631" s="34">
        <v>7.228E-3</v>
      </c>
      <c r="BU631" s="34">
        <v>3.644609</v>
      </c>
      <c r="BV631" s="34">
        <v>0</v>
      </c>
      <c r="BW631" s="34" t="s">
        <v>155</v>
      </c>
      <c r="BX631" s="34">
        <v>0.82099999999999995</v>
      </c>
    </row>
    <row r="632" spans="1:76" x14ac:dyDescent="0.25">
      <c r="A632" s="35">
        <v>43167</v>
      </c>
      <c r="B632" s="36">
        <v>2.0621527777777777E-2</v>
      </c>
      <c r="C632" s="34">
        <v>14.43</v>
      </c>
      <c r="D632" s="34">
        <v>0.1077</v>
      </c>
      <c r="E632" s="34">
        <v>1076.677909</v>
      </c>
      <c r="F632" s="34">
        <v>252.3</v>
      </c>
      <c r="G632" s="34">
        <v>2.9</v>
      </c>
      <c r="H632" s="34">
        <v>717.3</v>
      </c>
      <c r="I632" s="34"/>
      <c r="J632" s="34">
        <v>0</v>
      </c>
      <c r="K632" s="34">
        <v>0.871</v>
      </c>
      <c r="L632" s="34">
        <v>12.569100000000001</v>
      </c>
      <c r="M632" s="34">
        <v>9.3799999999999994E-2</v>
      </c>
      <c r="N632" s="34">
        <v>219.7465</v>
      </c>
      <c r="O632" s="34">
        <v>2.5259999999999998</v>
      </c>
      <c r="P632" s="34">
        <v>222.3</v>
      </c>
      <c r="Q632" s="34">
        <v>180.506</v>
      </c>
      <c r="R632" s="34">
        <v>2.0749</v>
      </c>
      <c r="S632" s="34">
        <v>182.6</v>
      </c>
      <c r="T632" s="34">
        <v>717.3048</v>
      </c>
      <c r="U632" s="34"/>
      <c r="V632" s="34"/>
      <c r="W632" s="34">
        <v>0</v>
      </c>
      <c r="X632" s="34">
        <v>0</v>
      </c>
      <c r="Y632" s="34">
        <v>11.8</v>
      </c>
      <c r="Z632" s="34">
        <v>854</v>
      </c>
      <c r="AA632" s="34">
        <v>854</v>
      </c>
      <c r="AB632" s="34">
        <v>854</v>
      </c>
      <c r="AC632" s="34">
        <v>91</v>
      </c>
      <c r="AD632" s="34">
        <v>28.75</v>
      </c>
      <c r="AE632" s="34">
        <v>0.66</v>
      </c>
      <c r="AF632" s="34">
        <v>978</v>
      </c>
      <c r="AG632" s="34">
        <v>2</v>
      </c>
      <c r="AH632" s="34">
        <v>43</v>
      </c>
      <c r="AI632" s="34">
        <v>38</v>
      </c>
      <c r="AJ632" s="34">
        <v>190</v>
      </c>
      <c r="AK632" s="34">
        <v>168.2</v>
      </c>
      <c r="AL632" s="34">
        <v>3.8</v>
      </c>
      <c r="AM632" s="34">
        <v>175</v>
      </c>
      <c r="AN632" s="34" t="s">
        <v>155</v>
      </c>
      <c r="AO632" s="34">
        <v>2</v>
      </c>
      <c r="AP632" s="37">
        <v>0.8131018518518518</v>
      </c>
      <c r="AQ632" s="34">
        <v>47.16433</v>
      </c>
      <c r="AR632" s="34">
        <v>-88.487667999999999</v>
      </c>
      <c r="AS632" s="34">
        <v>317</v>
      </c>
      <c r="AT632" s="34">
        <v>27.9</v>
      </c>
      <c r="AU632" s="34">
        <v>12</v>
      </c>
      <c r="AV632" s="34">
        <v>9</v>
      </c>
      <c r="AW632" s="34" t="s">
        <v>199</v>
      </c>
      <c r="AX632" s="34">
        <v>1.0613999999999999</v>
      </c>
      <c r="AY632" s="34">
        <v>1.1544000000000001</v>
      </c>
      <c r="AZ632" s="34">
        <v>1.7614000000000001</v>
      </c>
      <c r="BA632" s="34">
        <v>13.404</v>
      </c>
      <c r="BB632" s="34">
        <v>13.93</v>
      </c>
      <c r="BC632" s="34">
        <v>1.04</v>
      </c>
      <c r="BD632" s="34">
        <v>14.807</v>
      </c>
      <c r="BE632" s="34">
        <v>2868.6350000000002</v>
      </c>
      <c r="BF632" s="34">
        <v>13.622999999999999</v>
      </c>
      <c r="BG632" s="34">
        <v>5.2519999999999998</v>
      </c>
      <c r="BH632" s="34">
        <v>0.06</v>
      </c>
      <c r="BI632" s="34">
        <v>5.3120000000000003</v>
      </c>
      <c r="BJ632" s="34">
        <v>4.3140000000000001</v>
      </c>
      <c r="BK632" s="34">
        <v>0.05</v>
      </c>
      <c r="BL632" s="34">
        <v>4.3639999999999999</v>
      </c>
      <c r="BM632" s="34">
        <v>5.6493000000000002</v>
      </c>
      <c r="BN632" s="34"/>
      <c r="BO632" s="34"/>
      <c r="BP632" s="34"/>
      <c r="BQ632" s="34">
        <v>0</v>
      </c>
      <c r="BR632" s="34">
        <v>0.168072</v>
      </c>
      <c r="BS632" s="34">
        <v>-5</v>
      </c>
      <c r="BT632" s="34">
        <v>7.0000000000000001E-3</v>
      </c>
      <c r="BU632" s="34">
        <v>4.107259</v>
      </c>
      <c r="BV632" s="34">
        <v>0</v>
      </c>
      <c r="BW632" s="34" t="s">
        <v>155</v>
      </c>
      <c r="BX632" s="34">
        <v>0.82099999999999995</v>
      </c>
    </row>
    <row r="633" spans="1:76" x14ac:dyDescent="0.25">
      <c r="A633" s="35">
        <v>43167</v>
      </c>
      <c r="B633" s="36">
        <v>2.063310185185185E-2</v>
      </c>
      <c r="C633" s="34">
        <v>14.44</v>
      </c>
      <c r="D633" s="34">
        <v>0.1903</v>
      </c>
      <c r="E633" s="34">
        <v>1902.984823</v>
      </c>
      <c r="F633" s="34">
        <v>228</v>
      </c>
      <c r="G633" s="34">
        <v>2.9</v>
      </c>
      <c r="H633" s="34">
        <v>670.5</v>
      </c>
      <c r="I633" s="34"/>
      <c r="J633" s="34">
        <v>0</v>
      </c>
      <c r="K633" s="34">
        <v>0.87019999999999997</v>
      </c>
      <c r="L633" s="34">
        <v>12.5662</v>
      </c>
      <c r="M633" s="34">
        <v>0.1656</v>
      </c>
      <c r="N633" s="34">
        <v>198.45310000000001</v>
      </c>
      <c r="O633" s="34">
        <v>2.5236999999999998</v>
      </c>
      <c r="P633" s="34">
        <v>201</v>
      </c>
      <c r="Q633" s="34">
        <v>163.01499999999999</v>
      </c>
      <c r="R633" s="34">
        <v>2.073</v>
      </c>
      <c r="S633" s="34">
        <v>165.1</v>
      </c>
      <c r="T633" s="34">
        <v>670.54480000000001</v>
      </c>
      <c r="U633" s="34"/>
      <c r="V633" s="34"/>
      <c r="W633" s="34">
        <v>0</v>
      </c>
      <c r="X633" s="34">
        <v>0</v>
      </c>
      <c r="Y633" s="34">
        <v>11.8</v>
      </c>
      <c r="Z633" s="34">
        <v>855</v>
      </c>
      <c r="AA633" s="34">
        <v>854</v>
      </c>
      <c r="AB633" s="34">
        <v>851</v>
      </c>
      <c r="AC633" s="34">
        <v>91</v>
      </c>
      <c r="AD633" s="34">
        <v>28.75</v>
      </c>
      <c r="AE633" s="34">
        <v>0.66</v>
      </c>
      <c r="AF633" s="34">
        <v>978</v>
      </c>
      <c r="AG633" s="34">
        <v>2</v>
      </c>
      <c r="AH633" s="34">
        <v>43</v>
      </c>
      <c r="AI633" s="34">
        <v>38</v>
      </c>
      <c r="AJ633" s="34">
        <v>190</v>
      </c>
      <c r="AK633" s="34">
        <v>168</v>
      </c>
      <c r="AL633" s="34">
        <v>3.7</v>
      </c>
      <c r="AM633" s="34">
        <v>175</v>
      </c>
      <c r="AN633" s="34" t="s">
        <v>155</v>
      </c>
      <c r="AO633" s="34">
        <v>2</v>
      </c>
      <c r="AP633" s="37">
        <v>0.81311342592592595</v>
      </c>
      <c r="AQ633" s="34">
        <v>47.164302999999997</v>
      </c>
      <c r="AR633" s="34">
        <v>-88.487803999999997</v>
      </c>
      <c r="AS633" s="34">
        <v>316.8</v>
      </c>
      <c r="AT633" s="34">
        <v>25.4</v>
      </c>
      <c r="AU633" s="34">
        <v>12</v>
      </c>
      <c r="AV633" s="34">
        <v>9</v>
      </c>
      <c r="AW633" s="34" t="s">
        <v>199</v>
      </c>
      <c r="AX633" s="34">
        <v>1.2228000000000001</v>
      </c>
      <c r="AY633" s="34">
        <v>1</v>
      </c>
      <c r="AZ633" s="34">
        <v>1.8613999999999999</v>
      </c>
      <c r="BA633" s="34">
        <v>13.404</v>
      </c>
      <c r="BB633" s="34">
        <v>13.85</v>
      </c>
      <c r="BC633" s="34">
        <v>1.03</v>
      </c>
      <c r="BD633" s="34">
        <v>14.911</v>
      </c>
      <c r="BE633" s="34">
        <v>2853.529</v>
      </c>
      <c r="BF633" s="34">
        <v>23.934999999999999</v>
      </c>
      <c r="BG633" s="34">
        <v>4.7190000000000003</v>
      </c>
      <c r="BH633" s="34">
        <v>0.06</v>
      </c>
      <c r="BI633" s="34">
        <v>4.7789999999999999</v>
      </c>
      <c r="BJ633" s="34">
        <v>3.8769999999999998</v>
      </c>
      <c r="BK633" s="34">
        <v>4.9000000000000002E-2</v>
      </c>
      <c r="BL633" s="34">
        <v>3.9260000000000002</v>
      </c>
      <c r="BM633" s="34">
        <v>5.2545000000000002</v>
      </c>
      <c r="BN633" s="34"/>
      <c r="BO633" s="34"/>
      <c r="BP633" s="34"/>
      <c r="BQ633" s="34">
        <v>0</v>
      </c>
      <c r="BR633" s="34">
        <v>0.17863200000000001</v>
      </c>
      <c r="BS633" s="34">
        <v>-5</v>
      </c>
      <c r="BT633" s="34">
        <v>7.7720000000000003E-3</v>
      </c>
      <c r="BU633" s="34">
        <v>4.3653199999999996</v>
      </c>
      <c r="BV633" s="34">
        <v>0</v>
      </c>
      <c r="BW633" s="34" t="s">
        <v>155</v>
      </c>
      <c r="BX633" s="34">
        <v>0.82099999999999995</v>
      </c>
    </row>
    <row r="634" spans="1:76" x14ac:dyDescent="0.25">
      <c r="A634" s="35">
        <v>43167</v>
      </c>
      <c r="B634" s="36">
        <v>2.0644675925925924E-2</v>
      </c>
      <c r="C634" s="34">
        <v>14.449</v>
      </c>
      <c r="D634" s="34">
        <v>0.17580000000000001</v>
      </c>
      <c r="E634" s="34">
        <v>1757.946578</v>
      </c>
      <c r="F634" s="34">
        <v>204.2</v>
      </c>
      <c r="G634" s="34">
        <v>2.9</v>
      </c>
      <c r="H634" s="34">
        <v>655.4</v>
      </c>
      <c r="I634" s="34"/>
      <c r="J634" s="34">
        <v>0</v>
      </c>
      <c r="K634" s="34">
        <v>0.87029999999999996</v>
      </c>
      <c r="L634" s="34">
        <v>12.575100000000001</v>
      </c>
      <c r="M634" s="34">
        <v>0.153</v>
      </c>
      <c r="N634" s="34">
        <v>177.69900000000001</v>
      </c>
      <c r="O634" s="34">
        <v>2.524</v>
      </c>
      <c r="P634" s="34">
        <v>180.2</v>
      </c>
      <c r="Q634" s="34">
        <v>145.96700000000001</v>
      </c>
      <c r="R634" s="34">
        <v>2.0733000000000001</v>
      </c>
      <c r="S634" s="34">
        <v>148</v>
      </c>
      <c r="T634" s="34">
        <v>655.35220000000004</v>
      </c>
      <c r="U634" s="34"/>
      <c r="V634" s="34"/>
      <c r="W634" s="34">
        <v>0</v>
      </c>
      <c r="X634" s="34">
        <v>0</v>
      </c>
      <c r="Y634" s="34">
        <v>11.9</v>
      </c>
      <c r="Z634" s="34">
        <v>855</v>
      </c>
      <c r="AA634" s="34">
        <v>855</v>
      </c>
      <c r="AB634" s="34">
        <v>861</v>
      </c>
      <c r="AC634" s="34">
        <v>91</v>
      </c>
      <c r="AD634" s="34">
        <v>28.75</v>
      </c>
      <c r="AE634" s="34">
        <v>0.66</v>
      </c>
      <c r="AF634" s="34">
        <v>978</v>
      </c>
      <c r="AG634" s="34">
        <v>2</v>
      </c>
      <c r="AH634" s="34">
        <v>43</v>
      </c>
      <c r="AI634" s="34">
        <v>38</v>
      </c>
      <c r="AJ634" s="34">
        <v>190</v>
      </c>
      <c r="AK634" s="34">
        <v>168.8</v>
      </c>
      <c r="AL634" s="34">
        <v>3.8</v>
      </c>
      <c r="AM634" s="34">
        <v>175</v>
      </c>
      <c r="AN634" s="34" t="s">
        <v>155</v>
      </c>
      <c r="AO634" s="34">
        <v>2</v>
      </c>
      <c r="AP634" s="37">
        <v>0.81312499999999999</v>
      </c>
      <c r="AQ634" s="34">
        <v>47.164285</v>
      </c>
      <c r="AR634" s="34">
        <v>-88.487939999999995</v>
      </c>
      <c r="AS634" s="34">
        <v>316.60000000000002</v>
      </c>
      <c r="AT634" s="34">
        <v>23.5</v>
      </c>
      <c r="AU634" s="34">
        <v>12</v>
      </c>
      <c r="AV634" s="34">
        <v>9</v>
      </c>
      <c r="AW634" s="34" t="s">
        <v>199</v>
      </c>
      <c r="AX634" s="34">
        <v>1.3</v>
      </c>
      <c r="AY634" s="34">
        <v>1</v>
      </c>
      <c r="AZ634" s="34">
        <v>1.9</v>
      </c>
      <c r="BA634" s="34">
        <v>13.404</v>
      </c>
      <c r="BB634" s="34">
        <v>13.86</v>
      </c>
      <c r="BC634" s="34">
        <v>1.03</v>
      </c>
      <c r="BD634" s="34">
        <v>14.898999999999999</v>
      </c>
      <c r="BE634" s="34">
        <v>2856.72</v>
      </c>
      <c r="BF634" s="34">
        <v>22.122</v>
      </c>
      <c r="BG634" s="34">
        <v>4.2270000000000003</v>
      </c>
      <c r="BH634" s="34">
        <v>0.06</v>
      </c>
      <c r="BI634" s="34">
        <v>4.2869999999999999</v>
      </c>
      <c r="BJ634" s="34">
        <v>3.4729999999999999</v>
      </c>
      <c r="BK634" s="34">
        <v>4.9000000000000002E-2</v>
      </c>
      <c r="BL634" s="34">
        <v>3.5219999999999998</v>
      </c>
      <c r="BM634" s="34">
        <v>5.1375000000000002</v>
      </c>
      <c r="BN634" s="34"/>
      <c r="BO634" s="34"/>
      <c r="BP634" s="34"/>
      <c r="BQ634" s="34">
        <v>0</v>
      </c>
      <c r="BR634" s="34">
        <v>0.22400400000000001</v>
      </c>
      <c r="BS634" s="34">
        <v>-5</v>
      </c>
      <c r="BT634" s="34">
        <v>6.4559999999999999E-3</v>
      </c>
      <c r="BU634" s="34">
        <v>5.4740979999999997</v>
      </c>
      <c r="BV634" s="34">
        <v>0</v>
      </c>
      <c r="BW634" s="34" t="s">
        <v>155</v>
      </c>
      <c r="BX634" s="34">
        <v>0.82099999999999995</v>
      </c>
    </row>
    <row r="635" spans="1:76" x14ac:dyDescent="0.25">
      <c r="A635" s="35">
        <v>43167</v>
      </c>
      <c r="B635" s="36">
        <v>2.0656250000000001E-2</v>
      </c>
      <c r="C635" s="34">
        <v>14.46</v>
      </c>
      <c r="D635" s="34">
        <v>0.1928</v>
      </c>
      <c r="E635" s="34">
        <v>1927.9665070000001</v>
      </c>
      <c r="F635" s="34">
        <v>180.3</v>
      </c>
      <c r="G635" s="34">
        <v>2.9</v>
      </c>
      <c r="H635" s="34">
        <v>619.5</v>
      </c>
      <c r="I635" s="34"/>
      <c r="J635" s="34">
        <v>0</v>
      </c>
      <c r="K635" s="34">
        <v>0.87009999999999998</v>
      </c>
      <c r="L635" s="34">
        <v>12.5817</v>
      </c>
      <c r="M635" s="34">
        <v>0.1678</v>
      </c>
      <c r="N635" s="34">
        <v>156.88239999999999</v>
      </c>
      <c r="O635" s="34">
        <v>2.5232999999999999</v>
      </c>
      <c r="P635" s="34">
        <v>159.4</v>
      </c>
      <c r="Q635" s="34">
        <v>128.86770000000001</v>
      </c>
      <c r="R635" s="34">
        <v>2.0727000000000002</v>
      </c>
      <c r="S635" s="34">
        <v>130.9</v>
      </c>
      <c r="T635" s="34">
        <v>619.47040000000004</v>
      </c>
      <c r="U635" s="34"/>
      <c r="V635" s="34"/>
      <c r="W635" s="34">
        <v>0</v>
      </c>
      <c r="X635" s="34">
        <v>0</v>
      </c>
      <c r="Y635" s="34">
        <v>11.8</v>
      </c>
      <c r="Z635" s="34">
        <v>855</v>
      </c>
      <c r="AA635" s="34">
        <v>855</v>
      </c>
      <c r="AB635" s="34">
        <v>867</v>
      </c>
      <c r="AC635" s="34">
        <v>91</v>
      </c>
      <c r="AD635" s="34">
        <v>28.75</v>
      </c>
      <c r="AE635" s="34">
        <v>0.66</v>
      </c>
      <c r="AF635" s="34">
        <v>978</v>
      </c>
      <c r="AG635" s="34">
        <v>2</v>
      </c>
      <c r="AH635" s="34">
        <v>43</v>
      </c>
      <c r="AI635" s="34">
        <v>38</v>
      </c>
      <c r="AJ635" s="34">
        <v>190</v>
      </c>
      <c r="AK635" s="34">
        <v>169</v>
      </c>
      <c r="AL635" s="34">
        <v>3.7</v>
      </c>
      <c r="AM635" s="34">
        <v>175</v>
      </c>
      <c r="AN635" s="34" t="s">
        <v>155</v>
      </c>
      <c r="AO635" s="34">
        <v>2</v>
      </c>
      <c r="AP635" s="37">
        <v>0.81313657407407414</v>
      </c>
      <c r="AQ635" s="34">
        <v>47.164276000000001</v>
      </c>
      <c r="AR635" s="34">
        <v>-88.488077000000004</v>
      </c>
      <c r="AS635" s="34">
        <v>316.39999999999998</v>
      </c>
      <c r="AT635" s="34">
        <v>23</v>
      </c>
      <c r="AU635" s="34">
        <v>12</v>
      </c>
      <c r="AV635" s="34">
        <v>8</v>
      </c>
      <c r="AW635" s="34" t="s">
        <v>200</v>
      </c>
      <c r="AX635" s="34">
        <v>1.1773229999999999</v>
      </c>
      <c r="AY635" s="34">
        <v>1.061339</v>
      </c>
      <c r="AZ635" s="34">
        <v>1.9</v>
      </c>
      <c r="BA635" s="34">
        <v>13.404</v>
      </c>
      <c r="BB635" s="34">
        <v>13.83</v>
      </c>
      <c r="BC635" s="34">
        <v>1.03</v>
      </c>
      <c r="BD635" s="34">
        <v>14.928000000000001</v>
      </c>
      <c r="BE635" s="34">
        <v>2854.2429999999999</v>
      </c>
      <c r="BF635" s="34">
        <v>24.221</v>
      </c>
      <c r="BG635" s="34">
        <v>3.7269999999999999</v>
      </c>
      <c r="BH635" s="34">
        <v>0.06</v>
      </c>
      <c r="BI635" s="34">
        <v>3.7869999999999999</v>
      </c>
      <c r="BJ635" s="34">
        <v>3.0609999999999999</v>
      </c>
      <c r="BK635" s="34">
        <v>4.9000000000000002E-2</v>
      </c>
      <c r="BL635" s="34">
        <v>3.1110000000000002</v>
      </c>
      <c r="BM635" s="34">
        <v>4.8494999999999999</v>
      </c>
      <c r="BN635" s="34"/>
      <c r="BO635" s="34"/>
      <c r="BP635" s="34"/>
      <c r="BQ635" s="34">
        <v>0</v>
      </c>
      <c r="BR635" s="34">
        <v>0.18990799999999999</v>
      </c>
      <c r="BS635" s="34">
        <v>-5</v>
      </c>
      <c r="BT635" s="34">
        <v>7.5440000000000004E-3</v>
      </c>
      <c r="BU635" s="34">
        <v>4.6408769999999997</v>
      </c>
      <c r="BV635" s="34">
        <v>0</v>
      </c>
      <c r="BW635" s="34" t="s">
        <v>155</v>
      </c>
      <c r="BX635" s="34">
        <v>0.82099999999999995</v>
      </c>
    </row>
    <row r="636" spans="1:76" x14ac:dyDescent="0.25">
      <c r="A636" s="35">
        <v>43167</v>
      </c>
      <c r="B636" s="36">
        <v>2.0667824074074075E-2</v>
      </c>
      <c r="C636" s="34">
        <v>14.461</v>
      </c>
      <c r="D636" s="34">
        <v>0.16420000000000001</v>
      </c>
      <c r="E636" s="34">
        <v>1642.4913489999999</v>
      </c>
      <c r="F636" s="34">
        <v>169.7</v>
      </c>
      <c r="G636" s="34">
        <v>2.8</v>
      </c>
      <c r="H636" s="34">
        <v>589.20000000000005</v>
      </c>
      <c r="I636" s="34"/>
      <c r="J636" s="34">
        <v>0</v>
      </c>
      <c r="K636" s="34">
        <v>0.87039999999999995</v>
      </c>
      <c r="L636" s="34">
        <v>12.5868</v>
      </c>
      <c r="M636" s="34">
        <v>0.14299999999999999</v>
      </c>
      <c r="N636" s="34">
        <v>147.70359999999999</v>
      </c>
      <c r="O636" s="34">
        <v>2.4302000000000001</v>
      </c>
      <c r="P636" s="34">
        <v>150.1</v>
      </c>
      <c r="Q636" s="34">
        <v>121.328</v>
      </c>
      <c r="R636" s="34">
        <v>1.9962</v>
      </c>
      <c r="S636" s="34">
        <v>123.3</v>
      </c>
      <c r="T636" s="34">
        <v>589.17819999999995</v>
      </c>
      <c r="U636" s="34"/>
      <c r="V636" s="34"/>
      <c r="W636" s="34">
        <v>0</v>
      </c>
      <c r="X636" s="34">
        <v>0</v>
      </c>
      <c r="Y636" s="34">
        <v>11.9</v>
      </c>
      <c r="Z636" s="34">
        <v>855</v>
      </c>
      <c r="AA636" s="34">
        <v>855</v>
      </c>
      <c r="AB636" s="34">
        <v>872</v>
      </c>
      <c r="AC636" s="34">
        <v>91</v>
      </c>
      <c r="AD636" s="34">
        <v>28.75</v>
      </c>
      <c r="AE636" s="34">
        <v>0.66</v>
      </c>
      <c r="AF636" s="34">
        <v>978</v>
      </c>
      <c r="AG636" s="34">
        <v>2</v>
      </c>
      <c r="AH636" s="34">
        <v>43</v>
      </c>
      <c r="AI636" s="34">
        <v>38</v>
      </c>
      <c r="AJ636" s="34">
        <v>190.8</v>
      </c>
      <c r="AK636" s="34">
        <v>169</v>
      </c>
      <c r="AL636" s="34">
        <v>3.8</v>
      </c>
      <c r="AM636" s="34">
        <v>175</v>
      </c>
      <c r="AN636" s="34" t="s">
        <v>155</v>
      </c>
      <c r="AO636" s="34">
        <v>2</v>
      </c>
      <c r="AP636" s="37">
        <v>0.81314814814814806</v>
      </c>
      <c r="AQ636" s="34">
        <v>47.164273999999999</v>
      </c>
      <c r="AR636" s="34">
        <v>-88.488213000000002</v>
      </c>
      <c r="AS636" s="34">
        <v>316.3</v>
      </c>
      <c r="AT636" s="34">
        <v>22.8</v>
      </c>
      <c r="AU636" s="34">
        <v>12</v>
      </c>
      <c r="AV636" s="34">
        <v>8</v>
      </c>
      <c r="AW636" s="34" t="s">
        <v>200</v>
      </c>
      <c r="AX636" s="34">
        <v>1.1000000000000001</v>
      </c>
      <c r="AY636" s="34">
        <v>1.1000000000000001</v>
      </c>
      <c r="AZ636" s="34">
        <v>1.9</v>
      </c>
      <c r="BA636" s="34">
        <v>13.404</v>
      </c>
      <c r="BB636" s="34">
        <v>13.86</v>
      </c>
      <c r="BC636" s="34">
        <v>1.03</v>
      </c>
      <c r="BD636" s="34">
        <v>14.89</v>
      </c>
      <c r="BE636" s="34">
        <v>2860.489</v>
      </c>
      <c r="BF636" s="34">
        <v>20.678999999999998</v>
      </c>
      <c r="BG636" s="34">
        <v>3.5150000000000001</v>
      </c>
      <c r="BH636" s="34">
        <v>5.8000000000000003E-2</v>
      </c>
      <c r="BI636" s="34">
        <v>3.573</v>
      </c>
      <c r="BJ636" s="34">
        <v>2.8879999999999999</v>
      </c>
      <c r="BK636" s="34">
        <v>4.8000000000000001E-2</v>
      </c>
      <c r="BL636" s="34">
        <v>2.9350000000000001</v>
      </c>
      <c r="BM636" s="34">
        <v>4.6205999999999996</v>
      </c>
      <c r="BN636" s="34"/>
      <c r="BO636" s="34"/>
      <c r="BP636" s="34"/>
      <c r="BQ636" s="34">
        <v>0</v>
      </c>
      <c r="BR636" s="34">
        <v>0.18835199999999999</v>
      </c>
      <c r="BS636" s="34">
        <v>-5</v>
      </c>
      <c r="BT636" s="34">
        <v>8.0000000000000002E-3</v>
      </c>
      <c r="BU636" s="34">
        <v>4.6028520000000004</v>
      </c>
      <c r="BV636" s="34">
        <v>0</v>
      </c>
      <c r="BW636" s="34" t="s">
        <v>155</v>
      </c>
      <c r="BX636" s="34">
        <v>0.82099999999999995</v>
      </c>
    </row>
    <row r="637" spans="1:76" x14ac:dyDescent="0.25">
      <c r="A637" s="35">
        <v>43167</v>
      </c>
      <c r="B637" s="36">
        <v>2.0679398148148148E-2</v>
      </c>
      <c r="C637" s="34">
        <v>14.468999999999999</v>
      </c>
      <c r="D637" s="34">
        <v>0.14630000000000001</v>
      </c>
      <c r="E637" s="34">
        <v>1463.052805</v>
      </c>
      <c r="F637" s="34">
        <v>163.30000000000001</v>
      </c>
      <c r="G637" s="34">
        <v>2.7</v>
      </c>
      <c r="H637" s="34">
        <v>534.79999999999995</v>
      </c>
      <c r="I637" s="34"/>
      <c r="J637" s="34">
        <v>0</v>
      </c>
      <c r="K637" s="34">
        <v>0.87060000000000004</v>
      </c>
      <c r="L637" s="34">
        <v>12.5967</v>
      </c>
      <c r="M637" s="34">
        <v>0.12740000000000001</v>
      </c>
      <c r="N637" s="34">
        <v>142.1841</v>
      </c>
      <c r="O637" s="34">
        <v>2.3437999999999999</v>
      </c>
      <c r="P637" s="34">
        <v>144.5</v>
      </c>
      <c r="Q637" s="34">
        <v>116.7941</v>
      </c>
      <c r="R637" s="34">
        <v>1.9252</v>
      </c>
      <c r="S637" s="34">
        <v>118.7</v>
      </c>
      <c r="T637" s="34">
        <v>534.82069999999999</v>
      </c>
      <c r="U637" s="34"/>
      <c r="V637" s="34"/>
      <c r="W637" s="34">
        <v>0</v>
      </c>
      <c r="X637" s="34">
        <v>0</v>
      </c>
      <c r="Y637" s="34">
        <v>11.9</v>
      </c>
      <c r="Z637" s="34">
        <v>854</v>
      </c>
      <c r="AA637" s="34">
        <v>855</v>
      </c>
      <c r="AB637" s="34">
        <v>874</v>
      </c>
      <c r="AC637" s="34">
        <v>91</v>
      </c>
      <c r="AD637" s="34">
        <v>28.75</v>
      </c>
      <c r="AE637" s="34">
        <v>0.66</v>
      </c>
      <c r="AF637" s="34">
        <v>978</v>
      </c>
      <c r="AG637" s="34">
        <v>2</v>
      </c>
      <c r="AH637" s="34">
        <v>43</v>
      </c>
      <c r="AI637" s="34">
        <v>38</v>
      </c>
      <c r="AJ637" s="34">
        <v>191</v>
      </c>
      <c r="AK637" s="34">
        <v>169</v>
      </c>
      <c r="AL637" s="34">
        <v>3.9</v>
      </c>
      <c r="AM637" s="34">
        <v>175</v>
      </c>
      <c r="AN637" s="34" t="s">
        <v>155</v>
      </c>
      <c r="AO637" s="34">
        <v>2</v>
      </c>
      <c r="AP637" s="37">
        <v>0.81315972222222221</v>
      </c>
      <c r="AQ637" s="34">
        <v>47.164276999999998</v>
      </c>
      <c r="AR637" s="34">
        <v>-88.488347000000005</v>
      </c>
      <c r="AS637" s="34">
        <v>316.3</v>
      </c>
      <c r="AT637" s="34">
        <v>22.6</v>
      </c>
      <c r="AU637" s="34">
        <v>12</v>
      </c>
      <c r="AV637" s="34">
        <v>9</v>
      </c>
      <c r="AW637" s="34" t="s">
        <v>199</v>
      </c>
      <c r="AX637" s="34">
        <v>1.1000000000000001</v>
      </c>
      <c r="AY637" s="34">
        <v>1.1000000000000001</v>
      </c>
      <c r="AZ637" s="34">
        <v>1.9</v>
      </c>
      <c r="BA637" s="34">
        <v>13.404</v>
      </c>
      <c r="BB637" s="34">
        <v>13.88</v>
      </c>
      <c r="BC637" s="34">
        <v>1.04</v>
      </c>
      <c r="BD637" s="34">
        <v>14.865</v>
      </c>
      <c r="BE637" s="34">
        <v>2865.241</v>
      </c>
      <c r="BF637" s="34">
        <v>18.440000000000001</v>
      </c>
      <c r="BG637" s="34">
        <v>3.387</v>
      </c>
      <c r="BH637" s="34">
        <v>5.6000000000000001E-2</v>
      </c>
      <c r="BI637" s="34">
        <v>3.4430000000000001</v>
      </c>
      <c r="BJ637" s="34">
        <v>2.782</v>
      </c>
      <c r="BK637" s="34">
        <v>4.5999999999999999E-2</v>
      </c>
      <c r="BL637" s="34">
        <v>2.8279999999999998</v>
      </c>
      <c r="BM637" s="34">
        <v>4.1978999999999997</v>
      </c>
      <c r="BN637" s="34"/>
      <c r="BO637" s="34"/>
      <c r="BP637" s="34"/>
      <c r="BQ637" s="34">
        <v>0</v>
      </c>
      <c r="BR637" s="34">
        <v>0.14722399999999999</v>
      </c>
      <c r="BS637" s="34">
        <v>-5</v>
      </c>
      <c r="BT637" s="34">
        <v>8.0000000000000002E-3</v>
      </c>
      <c r="BU637" s="34">
        <v>3.5977869999999998</v>
      </c>
      <c r="BV637" s="34">
        <v>0</v>
      </c>
      <c r="BW637" s="34" t="s">
        <v>155</v>
      </c>
      <c r="BX637" s="34">
        <v>0.82099999999999995</v>
      </c>
    </row>
    <row r="638" spans="1:76" x14ac:dyDescent="0.25">
      <c r="A638" s="35">
        <v>43167</v>
      </c>
      <c r="B638" s="36">
        <v>2.0690972222222225E-2</v>
      </c>
      <c r="C638" s="34">
        <v>14.462999999999999</v>
      </c>
      <c r="D638" s="34">
        <v>0.2576</v>
      </c>
      <c r="E638" s="34">
        <v>2576.3303500000002</v>
      </c>
      <c r="F638" s="34">
        <v>159.69999999999999</v>
      </c>
      <c r="G638" s="34">
        <v>2.6</v>
      </c>
      <c r="H638" s="34">
        <v>555.4</v>
      </c>
      <c r="I638" s="34"/>
      <c r="J638" s="34">
        <v>0</v>
      </c>
      <c r="K638" s="34">
        <v>0.86960000000000004</v>
      </c>
      <c r="L638" s="34">
        <v>12.5768</v>
      </c>
      <c r="M638" s="34">
        <v>0.224</v>
      </c>
      <c r="N638" s="34">
        <v>138.84469999999999</v>
      </c>
      <c r="O638" s="34">
        <v>2.2610000000000001</v>
      </c>
      <c r="P638" s="34">
        <v>141.1</v>
      </c>
      <c r="Q638" s="34">
        <v>114.0509</v>
      </c>
      <c r="R638" s="34">
        <v>1.8572</v>
      </c>
      <c r="S638" s="34">
        <v>115.9</v>
      </c>
      <c r="T638" s="34">
        <v>555.39499999999998</v>
      </c>
      <c r="U638" s="34"/>
      <c r="V638" s="34"/>
      <c r="W638" s="34">
        <v>0</v>
      </c>
      <c r="X638" s="34">
        <v>0</v>
      </c>
      <c r="Y638" s="34">
        <v>11.8</v>
      </c>
      <c r="Z638" s="34">
        <v>855</v>
      </c>
      <c r="AA638" s="34">
        <v>855</v>
      </c>
      <c r="AB638" s="34">
        <v>873</v>
      </c>
      <c r="AC638" s="34">
        <v>91</v>
      </c>
      <c r="AD638" s="34">
        <v>28.75</v>
      </c>
      <c r="AE638" s="34">
        <v>0.66</v>
      </c>
      <c r="AF638" s="34">
        <v>978</v>
      </c>
      <c r="AG638" s="34">
        <v>2</v>
      </c>
      <c r="AH638" s="34">
        <v>43</v>
      </c>
      <c r="AI638" s="34">
        <v>38</v>
      </c>
      <c r="AJ638" s="34">
        <v>191</v>
      </c>
      <c r="AK638" s="34">
        <v>169</v>
      </c>
      <c r="AL638" s="34">
        <v>3.8</v>
      </c>
      <c r="AM638" s="34">
        <v>175</v>
      </c>
      <c r="AN638" s="34" t="s">
        <v>155</v>
      </c>
      <c r="AO638" s="34">
        <v>2</v>
      </c>
      <c r="AP638" s="37">
        <v>0.81317129629629636</v>
      </c>
      <c r="AQ638" s="34">
        <v>47.164310999999998</v>
      </c>
      <c r="AR638" s="34">
        <v>-88.488467</v>
      </c>
      <c r="AS638" s="34">
        <v>316.5</v>
      </c>
      <c r="AT638" s="34">
        <v>22.2</v>
      </c>
      <c r="AU638" s="34">
        <v>12</v>
      </c>
      <c r="AV638" s="34">
        <v>9</v>
      </c>
      <c r="AW638" s="34" t="s">
        <v>199</v>
      </c>
      <c r="AX638" s="34">
        <v>1.2842</v>
      </c>
      <c r="AY638" s="34">
        <v>1.2228000000000001</v>
      </c>
      <c r="AZ638" s="34">
        <v>2.0842000000000001</v>
      </c>
      <c r="BA638" s="34">
        <v>13.404</v>
      </c>
      <c r="BB638" s="34">
        <v>13.77</v>
      </c>
      <c r="BC638" s="34">
        <v>1.03</v>
      </c>
      <c r="BD638" s="34">
        <v>14.994</v>
      </c>
      <c r="BE638" s="34">
        <v>2843.116</v>
      </c>
      <c r="BF638" s="34">
        <v>32.234999999999999</v>
      </c>
      <c r="BG638" s="34">
        <v>3.2869999999999999</v>
      </c>
      <c r="BH638" s="34">
        <v>5.3999999999999999E-2</v>
      </c>
      <c r="BI638" s="34">
        <v>3.34</v>
      </c>
      <c r="BJ638" s="34">
        <v>2.7</v>
      </c>
      <c r="BK638" s="34">
        <v>4.3999999999999997E-2</v>
      </c>
      <c r="BL638" s="34">
        <v>2.7440000000000002</v>
      </c>
      <c r="BM638" s="34">
        <v>4.3326000000000002</v>
      </c>
      <c r="BN638" s="34"/>
      <c r="BO638" s="34"/>
      <c r="BP638" s="34"/>
      <c r="BQ638" s="34">
        <v>0</v>
      </c>
      <c r="BR638" s="34">
        <v>0.13322899999999999</v>
      </c>
      <c r="BS638" s="34">
        <v>-5</v>
      </c>
      <c r="BT638" s="34">
        <v>8.0000000000000002E-3</v>
      </c>
      <c r="BU638" s="34">
        <v>3.2557779999999998</v>
      </c>
      <c r="BV638" s="34">
        <v>0</v>
      </c>
      <c r="BW638" s="34" t="s">
        <v>155</v>
      </c>
      <c r="BX638" s="34">
        <v>0.82099999999999995</v>
      </c>
    </row>
    <row r="639" spans="1:76" x14ac:dyDescent="0.25">
      <c r="A639" s="35">
        <v>43167</v>
      </c>
      <c r="B639" s="36">
        <v>2.0702546296296299E-2</v>
      </c>
      <c r="C639" s="34">
        <v>14.454000000000001</v>
      </c>
      <c r="D639" s="34">
        <v>0.13719999999999999</v>
      </c>
      <c r="E639" s="34">
        <v>1372.0992679999999</v>
      </c>
      <c r="F639" s="34">
        <v>156.1</v>
      </c>
      <c r="G639" s="34">
        <v>2.6</v>
      </c>
      <c r="H639" s="34">
        <v>555.29999999999995</v>
      </c>
      <c r="I639" s="34"/>
      <c r="J639" s="34">
        <v>0</v>
      </c>
      <c r="K639" s="34">
        <v>0.87070000000000003</v>
      </c>
      <c r="L639" s="34">
        <v>12.585800000000001</v>
      </c>
      <c r="M639" s="34">
        <v>0.1195</v>
      </c>
      <c r="N639" s="34">
        <v>135.8937</v>
      </c>
      <c r="O639" s="34">
        <v>2.2639</v>
      </c>
      <c r="P639" s="34">
        <v>138.19999999999999</v>
      </c>
      <c r="Q639" s="34">
        <v>111.62690000000001</v>
      </c>
      <c r="R639" s="34">
        <v>1.8595999999999999</v>
      </c>
      <c r="S639" s="34">
        <v>113.5</v>
      </c>
      <c r="T639" s="34">
        <v>555.25879999999995</v>
      </c>
      <c r="U639" s="34"/>
      <c r="V639" s="34"/>
      <c r="W639" s="34">
        <v>0</v>
      </c>
      <c r="X639" s="34">
        <v>0</v>
      </c>
      <c r="Y639" s="34">
        <v>11.9</v>
      </c>
      <c r="Z639" s="34">
        <v>855</v>
      </c>
      <c r="AA639" s="34">
        <v>855</v>
      </c>
      <c r="AB639" s="34">
        <v>871</v>
      </c>
      <c r="AC639" s="34">
        <v>91</v>
      </c>
      <c r="AD639" s="34">
        <v>28.75</v>
      </c>
      <c r="AE639" s="34">
        <v>0.66</v>
      </c>
      <c r="AF639" s="34">
        <v>978</v>
      </c>
      <c r="AG639" s="34">
        <v>2</v>
      </c>
      <c r="AH639" s="34">
        <v>43</v>
      </c>
      <c r="AI639" s="34">
        <v>38</v>
      </c>
      <c r="AJ639" s="34">
        <v>191</v>
      </c>
      <c r="AK639" s="34">
        <v>169</v>
      </c>
      <c r="AL639" s="34">
        <v>3.8</v>
      </c>
      <c r="AM639" s="34">
        <v>175</v>
      </c>
      <c r="AN639" s="34" t="s">
        <v>155</v>
      </c>
      <c r="AO639" s="34">
        <v>2</v>
      </c>
      <c r="AP639" s="37">
        <v>0.8131828703703704</v>
      </c>
      <c r="AQ639" s="34">
        <v>47.164344999999997</v>
      </c>
      <c r="AR639" s="34">
        <v>-88.488587999999993</v>
      </c>
      <c r="AS639" s="34">
        <v>316.8</v>
      </c>
      <c r="AT639" s="34">
        <v>22</v>
      </c>
      <c r="AU639" s="34">
        <v>12</v>
      </c>
      <c r="AV639" s="34">
        <v>9</v>
      </c>
      <c r="AW639" s="34" t="s">
        <v>199</v>
      </c>
      <c r="AX639" s="34">
        <v>1.4</v>
      </c>
      <c r="AY639" s="34">
        <v>1.3</v>
      </c>
      <c r="AZ639" s="34">
        <v>2.2000000000000002</v>
      </c>
      <c r="BA639" s="34">
        <v>13.404</v>
      </c>
      <c r="BB639" s="34">
        <v>13.9</v>
      </c>
      <c r="BC639" s="34">
        <v>1.04</v>
      </c>
      <c r="BD639" s="34">
        <v>14.846</v>
      </c>
      <c r="BE639" s="34">
        <v>2866.5320000000002</v>
      </c>
      <c r="BF639" s="34">
        <v>17.318999999999999</v>
      </c>
      <c r="BG639" s="34">
        <v>3.2410000000000001</v>
      </c>
      <c r="BH639" s="34">
        <v>5.3999999999999999E-2</v>
      </c>
      <c r="BI639" s="34">
        <v>3.2949999999999999</v>
      </c>
      <c r="BJ639" s="34">
        <v>2.6619999999999999</v>
      </c>
      <c r="BK639" s="34">
        <v>4.3999999999999997E-2</v>
      </c>
      <c r="BL639" s="34">
        <v>2.7069999999999999</v>
      </c>
      <c r="BM639" s="34">
        <v>4.3640999999999996</v>
      </c>
      <c r="BN639" s="34"/>
      <c r="BO639" s="34"/>
      <c r="BP639" s="34"/>
      <c r="BQ639" s="34">
        <v>0</v>
      </c>
      <c r="BR639" s="34">
        <v>0.153838</v>
      </c>
      <c r="BS639" s="34">
        <v>-5</v>
      </c>
      <c r="BT639" s="34">
        <v>7.228E-3</v>
      </c>
      <c r="BU639" s="34">
        <v>3.7594120000000002</v>
      </c>
      <c r="BV639" s="34">
        <v>0</v>
      </c>
      <c r="BW639" s="34" t="s">
        <v>155</v>
      </c>
      <c r="BX639" s="34">
        <v>0.82099999999999995</v>
      </c>
    </row>
    <row r="640" spans="1:76" x14ac:dyDescent="0.25">
      <c r="A640" s="35">
        <v>43167</v>
      </c>
      <c r="B640" s="36">
        <v>2.0714120370370372E-2</v>
      </c>
      <c r="C640" s="34">
        <v>14.478</v>
      </c>
      <c r="D640" s="34">
        <v>8.1000000000000003E-2</v>
      </c>
      <c r="E640" s="34">
        <v>809.63604899999996</v>
      </c>
      <c r="F640" s="34">
        <v>150.30000000000001</v>
      </c>
      <c r="G640" s="34">
        <v>2.6</v>
      </c>
      <c r="H640" s="34">
        <v>499</v>
      </c>
      <c r="I640" s="34"/>
      <c r="J640" s="34">
        <v>0</v>
      </c>
      <c r="K640" s="34">
        <v>0.87109999999999999</v>
      </c>
      <c r="L640" s="34">
        <v>12.6121</v>
      </c>
      <c r="M640" s="34">
        <v>7.0499999999999993E-2</v>
      </c>
      <c r="N640" s="34">
        <v>130.9111</v>
      </c>
      <c r="O640" s="34">
        <v>2.2648999999999999</v>
      </c>
      <c r="P640" s="34">
        <v>133.19999999999999</v>
      </c>
      <c r="Q640" s="34">
        <v>107.5341</v>
      </c>
      <c r="R640" s="34">
        <v>1.8604000000000001</v>
      </c>
      <c r="S640" s="34">
        <v>109.4</v>
      </c>
      <c r="T640" s="34">
        <v>498.96449999999999</v>
      </c>
      <c r="U640" s="34"/>
      <c r="V640" s="34"/>
      <c r="W640" s="34">
        <v>0</v>
      </c>
      <c r="X640" s="34">
        <v>0</v>
      </c>
      <c r="Y640" s="34">
        <v>11.8</v>
      </c>
      <c r="Z640" s="34">
        <v>855</v>
      </c>
      <c r="AA640" s="34">
        <v>855</v>
      </c>
      <c r="AB640" s="34">
        <v>868</v>
      </c>
      <c r="AC640" s="34">
        <v>91</v>
      </c>
      <c r="AD640" s="34">
        <v>28.75</v>
      </c>
      <c r="AE640" s="34">
        <v>0.66</v>
      </c>
      <c r="AF640" s="34">
        <v>978</v>
      </c>
      <c r="AG640" s="34">
        <v>2</v>
      </c>
      <c r="AH640" s="34">
        <v>43</v>
      </c>
      <c r="AI640" s="34">
        <v>38</v>
      </c>
      <c r="AJ640" s="34">
        <v>191</v>
      </c>
      <c r="AK640" s="34">
        <v>169</v>
      </c>
      <c r="AL640" s="34">
        <v>3.8</v>
      </c>
      <c r="AM640" s="34">
        <v>175</v>
      </c>
      <c r="AN640" s="34" t="s">
        <v>155</v>
      </c>
      <c r="AO640" s="34">
        <v>2</v>
      </c>
      <c r="AP640" s="37">
        <v>0.81319444444444444</v>
      </c>
      <c r="AQ640" s="34">
        <v>47.164361999999997</v>
      </c>
      <c r="AR640" s="34">
        <v>-88.488714000000002</v>
      </c>
      <c r="AS640" s="34">
        <v>316.89999999999998</v>
      </c>
      <c r="AT640" s="34">
        <v>21.5</v>
      </c>
      <c r="AU640" s="34">
        <v>12</v>
      </c>
      <c r="AV640" s="34">
        <v>9</v>
      </c>
      <c r="AW640" s="34" t="s">
        <v>199</v>
      </c>
      <c r="AX640" s="34">
        <v>1.4614</v>
      </c>
      <c r="AY640" s="34">
        <v>1.3</v>
      </c>
      <c r="AZ640" s="34">
        <v>2.2000000000000002</v>
      </c>
      <c r="BA640" s="34">
        <v>13.404</v>
      </c>
      <c r="BB640" s="34">
        <v>13.94</v>
      </c>
      <c r="BC640" s="34">
        <v>1.04</v>
      </c>
      <c r="BD640" s="34">
        <v>14.798</v>
      </c>
      <c r="BE640" s="34">
        <v>2878.924</v>
      </c>
      <c r="BF640" s="34">
        <v>10.247</v>
      </c>
      <c r="BG640" s="34">
        <v>3.129</v>
      </c>
      <c r="BH640" s="34">
        <v>5.3999999999999999E-2</v>
      </c>
      <c r="BI640" s="34">
        <v>3.1840000000000002</v>
      </c>
      <c r="BJ640" s="34">
        <v>2.5710000000000002</v>
      </c>
      <c r="BK640" s="34">
        <v>4.3999999999999997E-2</v>
      </c>
      <c r="BL640" s="34">
        <v>2.6150000000000002</v>
      </c>
      <c r="BM640" s="34">
        <v>3.9304000000000001</v>
      </c>
      <c r="BN640" s="34"/>
      <c r="BO640" s="34"/>
      <c r="BP640" s="34"/>
      <c r="BQ640" s="34">
        <v>0</v>
      </c>
      <c r="BR640" s="34">
        <v>0.168492</v>
      </c>
      <c r="BS640" s="34">
        <v>-5</v>
      </c>
      <c r="BT640" s="34">
        <v>6.228E-3</v>
      </c>
      <c r="BU640" s="34">
        <v>4.1175240000000004</v>
      </c>
      <c r="BV640" s="34">
        <v>0</v>
      </c>
      <c r="BW640" s="34" t="s">
        <v>155</v>
      </c>
      <c r="BX640" s="34">
        <v>0.82099999999999995</v>
      </c>
    </row>
    <row r="641" spans="1:76" x14ac:dyDescent="0.25">
      <c r="A641" s="35">
        <v>43167</v>
      </c>
      <c r="B641" s="36">
        <v>2.0725694444444446E-2</v>
      </c>
      <c r="C641" s="34">
        <v>14.52</v>
      </c>
      <c r="D641" s="34">
        <v>5.45E-2</v>
      </c>
      <c r="E641" s="34">
        <v>545.401929</v>
      </c>
      <c r="F641" s="34">
        <v>148.5</v>
      </c>
      <c r="G641" s="34">
        <v>2.6</v>
      </c>
      <c r="H641" s="34">
        <v>470.4</v>
      </c>
      <c r="I641" s="34"/>
      <c r="J641" s="34">
        <v>0</v>
      </c>
      <c r="K641" s="34">
        <v>0.871</v>
      </c>
      <c r="L641" s="34">
        <v>12.647</v>
      </c>
      <c r="M641" s="34">
        <v>4.7500000000000001E-2</v>
      </c>
      <c r="N641" s="34">
        <v>129.34450000000001</v>
      </c>
      <c r="O641" s="34">
        <v>2.2646000000000002</v>
      </c>
      <c r="P641" s="34">
        <v>131.6</v>
      </c>
      <c r="Q641" s="34">
        <v>106.24720000000001</v>
      </c>
      <c r="R641" s="34">
        <v>1.8602000000000001</v>
      </c>
      <c r="S641" s="34">
        <v>108.1</v>
      </c>
      <c r="T641" s="34">
        <v>470.39729999999997</v>
      </c>
      <c r="U641" s="34"/>
      <c r="V641" s="34"/>
      <c r="W641" s="34">
        <v>0</v>
      </c>
      <c r="X641" s="34">
        <v>0</v>
      </c>
      <c r="Y641" s="34">
        <v>11.8</v>
      </c>
      <c r="Z641" s="34">
        <v>855</v>
      </c>
      <c r="AA641" s="34">
        <v>855</v>
      </c>
      <c r="AB641" s="34">
        <v>872</v>
      </c>
      <c r="AC641" s="34">
        <v>91</v>
      </c>
      <c r="AD641" s="34">
        <v>28.75</v>
      </c>
      <c r="AE641" s="34">
        <v>0.66</v>
      </c>
      <c r="AF641" s="34">
        <v>978</v>
      </c>
      <c r="AG641" s="34">
        <v>2</v>
      </c>
      <c r="AH641" s="34">
        <v>43</v>
      </c>
      <c r="AI641" s="34">
        <v>38</v>
      </c>
      <c r="AJ641" s="34">
        <v>191</v>
      </c>
      <c r="AK641" s="34">
        <v>169</v>
      </c>
      <c r="AL641" s="34">
        <v>3.7</v>
      </c>
      <c r="AM641" s="34">
        <v>175</v>
      </c>
      <c r="AN641" s="34" t="s">
        <v>155</v>
      </c>
      <c r="AO641" s="34">
        <v>2</v>
      </c>
      <c r="AP641" s="37">
        <v>0.81320601851851848</v>
      </c>
      <c r="AQ641" s="34">
        <v>47.164369999999998</v>
      </c>
      <c r="AR641" s="34">
        <v>-88.488836000000006</v>
      </c>
      <c r="AS641" s="34">
        <v>316.8</v>
      </c>
      <c r="AT641" s="34">
        <v>21.2</v>
      </c>
      <c r="AU641" s="34">
        <v>12</v>
      </c>
      <c r="AV641" s="34">
        <v>9</v>
      </c>
      <c r="AW641" s="34" t="s">
        <v>199</v>
      </c>
      <c r="AX641" s="34">
        <v>1.6228</v>
      </c>
      <c r="AY641" s="34">
        <v>1.3613999999999999</v>
      </c>
      <c r="AZ641" s="34">
        <v>2.3228</v>
      </c>
      <c r="BA641" s="34">
        <v>13.404</v>
      </c>
      <c r="BB641" s="34">
        <v>13.93</v>
      </c>
      <c r="BC641" s="34">
        <v>1.04</v>
      </c>
      <c r="BD641" s="34">
        <v>14.81</v>
      </c>
      <c r="BE641" s="34">
        <v>2884.8409999999999</v>
      </c>
      <c r="BF641" s="34">
        <v>6.8970000000000002</v>
      </c>
      <c r="BG641" s="34">
        <v>3.09</v>
      </c>
      <c r="BH641" s="34">
        <v>5.3999999999999999E-2</v>
      </c>
      <c r="BI641" s="34">
        <v>3.1440000000000001</v>
      </c>
      <c r="BJ641" s="34">
        <v>2.5379999999999998</v>
      </c>
      <c r="BK641" s="34">
        <v>4.3999999999999997E-2</v>
      </c>
      <c r="BL641" s="34">
        <v>2.5819999999999999</v>
      </c>
      <c r="BM641" s="34">
        <v>3.7027000000000001</v>
      </c>
      <c r="BN641" s="34"/>
      <c r="BO641" s="34"/>
      <c r="BP641" s="34"/>
      <c r="BQ641" s="34">
        <v>0</v>
      </c>
      <c r="BR641" s="34">
        <v>0.19107199999999999</v>
      </c>
      <c r="BS641" s="34">
        <v>-5</v>
      </c>
      <c r="BT641" s="34">
        <v>6.7720000000000002E-3</v>
      </c>
      <c r="BU641" s="34">
        <v>4.6693220000000002</v>
      </c>
      <c r="BV641" s="34">
        <v>0</v>
      </c>
      <c r="BW641" s="34" t="s">
        <v>155</v>
      </c>
      <c r="BX641" s="34">
        <v>0.82099999999999995</v>
      </c>
    </row>
    <row r="642" spans="1:76" x14ac:dyDescent="0.25">
      <c r="A642" s="35">
        <v>43167</v>
      </c>
      <c r="B642" s="36">
        <v>2.0737268518518519E-2</v>
      </c>
      <c r="C642" s="34">
        <v>14.52</v>
      </c>
      <c r="D642" s="34">
        <v>6.5600000000000006E-2</v>
      </c>
      <c r="E642" s="34">
        <v>656.30861000000004</v>
      </c>
      <c r="F642" s="34">
        <v>149.4</v>
      </c>
      <c r="G642" s="34">
        <v>2.6</v>
      </c>
      <c r="H642" s="34">
        <v>458.6</v>
      </c>
      <c r="I642" s="34"/>
      <c r="J642" s="34">
        <v>0</v>
      </c>
      <c r="K642" s="34">
        <v>0.87090000000000001</v>
      </c>
      <c r="L642" s="34">
        <v>12.646000000000001</v>
      </c>
      <c r="M642" s="34">
        <v>5.7200000000000001E-2</v>
      </c>
      <c r="N642" s="34">
        <v>130.12889999999999</v>
      </c>
      <c r="O642" s="34">
        <v>2.2644000000000002</v>
      </c>
      <c r="P642" s="34">
        <v>132.4</v>
      </c>
      <c r="Q642" s="34">
        <v>106.89149999999999</v>
      </c>
      <c r="R642" s="34">
        <v>1.8601000000000001</v>
      </c>
      <c r="S642" s="34">
        <v>108.8</v>
      </c>
      <c r="T642" s="34">
        <v>458.60610000000003</v>
      </c>
      <c r="U642" s="34"/>
      <c r="V642" s="34"/>
      <c r="W642" s="34">
        <v>0</v>
      </c>
      <c r="X642" s="34">
        <v>0</v>
      </c>
      <c r="Y642" s="34">
        <v>11.9</v>
      </c>
      <c r="Z642" s="34">
        <v>854</v>
      </c>
      <c r="AA642" s="34">
        <v>854</v>
      </c>
      <c r="AB642" s="34">
        <v>869</v>
      </c>
      <c r="AC642" s="34">
        <v>91</v>
      </c>
      <c r="AD642" s="34">
        <v>28.75</v>
      </c>
      <c r="AE642" s="34">
        <v>0.66</v>
      </c>
      <c r="AF642" s="34">
        <v>978</v>
      </c>
      <c r="AG642" s="34">
        <v>2</v>
      </c>
      <c r="AH642" s="34">
        <v>43</v>
      </c>
      <c r="AI642" s="34">
        <v>38</v>
      </c>
      <c r="AJ642" s="34">
        <v>191</v>
      </c>
      <c r="AK642" s="34">
        <v>169</v>
      </c>
      <c r="AL642" s="34">
        <v>3.8</v>
      </c>
      <c r="AM642" s="34">
        <v>175</v>
      </c>
      <c r="AN642" s="34" t="s">
        <v>155</v>
      </c>
      <c r="AO642" s="34">
        <v>2</v>
      </c>
      <c r="AP642" s="37">
        <v>0.81321759259259263</v>
      </c>
      <c r="AQ642" s="34">
        <v>47.164375</v>
      </c>
      <c r="AR642" s="34">
        <v>-88.488960000000006</v>
      </c>
      <c r="AS642" s="34">
        <v>316.8</v>
      </c>
      <c r="AT642" s="34">
        <v>21.2</v>
      </c>
      <c r="AU642" s="34">
        <v>12</v>
      </c>
      <c r="AV642" s="34">
        <v>9</v>
      </c>
      <c r="AW642" s="34" t="s">
        <v>199</v>
      </c>
      <c r="AX642" s="34">
        <v>1.7</v>
      </c>
      <c r="AY642" s="34">
        <v>1.4</v>
      </c>
      <c r="AZ642" s="34">
        <v>2.4</v>
      </c>
      <c r="BA642" s="34">
        <v>13.404</v>
      </c>
      <c r="BB642" s="34">
        <v>13.92</v>
      </c>
      <c r="BC642" s="34">
        <v>1.04</v>
      </c>
      <c r="BD642" s="34">
        <v>14.819000000000001</v>
      </c>
      <c r="BE642" s="34">
        <v>2882.915</v>
      </c>
      <c r="BF642" s="34">
        <v>8.2940000000000005</v>
      </c>
      <c r="BG642" s="34">
        <v>3.1070000000000002</v>
      </c>
      <c r="BH642" s="34">
        <v>5.3999999999999999E-2</v>
      </c>
      <c r="BI642" s="34">
        <v>3.161</v>
      </c>
      <c r="BJ642" s="34">
        <v>2.552</v>
      </c>
      <c r="BK642" s="34">
        <v>4.3999999999999997E-2</v>
      </c>
      <c r="BL642" s="34">
        <v>2.5960000000000001</v>
      </c>
      <c r="BM642" s="34">
        <v>3.6078000000000001</v>
      </c>
      <c r="BN642" s="34"/>
      <c r="BO642" s="34"/>
      <c r="BP642" s="34"/>
      <c r="BQ642" s="34">
        <v>0</v>
      </c>
      <c r="BR642" s="34">
        <v>0.25490000000000002</v>
      </c>
      <c r="BS642" s="34">
        <v>-5</v>
      </c>
      <c r="BT642" s="34">
        <v>7.7720000000000003E-3</v>
      </c>
      <c r="BU642" s="34">
        <v>6.2291189999999999</v>
      </c>
      <c r="BV642" s="34">
        <v>0</v>
      </c>
      <c r="BW642" s="34" t="s">
        <v>155</v>
      </c>
      <c r="BX642" s="34">
        <v>0.82099999999999995</v>
      </c>
    </row>
    <row r="643" spans="1:76" x14ac:dyDescent="0.25">
      <c r="A643" s="35">
        <v>43167</v>
      </c>
      <c r="B643" s="36">
        <v>2.0748842592592593E-2</v>
      </c>
      <c r="C643" s="34">
        <v>14.52</v>
      </c>
      <c r="D643" s="34">
        <v>0.12820000000000001</v>
      </c>
      <c r="E643" s="34">
        <v>1281.7333329999999</v>
      </c>
      <c r="F643" s="34">
        <v>156.4</v>
      </c>
      <c r="G643" s="34">
        <v>2.6</v>
      </c>
      <c r="H643" s="34">
        <v>459.1</v>
      </c>
      <c r="I643" s="34"/>
      <c r="J643" s="34">
        <v>0</v>
      </c>
      <c r="K643" s="34">
        <v>0.87039999999999995</v>
      </c>
      <c r="L643" s="34">
        <v>12.6381</v>
      </c>
      <c r="M643" s="34">
        <v>0.1116</v>
      </c>
      <c r="N643" s="34">
        <v>136.1507</v>
      </c>
      <c r="O643" s="34">
        <v>2.2629999999999999</v>
      </c>
      <c r="P643" s="34">
        <v>138.4</v>
      </c>
      <c r="Q643" s="34">
        <v>111.8381</v>
      </c>
      <c r="R643" s="34">
        <v>1.8589</v>
      </c>
      <c r="S643" s="34">
        <v>113.7</v>
      </c>
      <c r="T643" s="34">
        <v>459.1463</v>
      </c>
      <c r="U643" s="34"/>
      <c r="V643" s="34"/>
      <c r="W643" s="34">
        <v>0</v>
      </c>
      <c r="X643" s="34">
        <v>0</v>
      </c>
      <c r="Y643" s="34">
        <v>11.8</v>
      </c>
      <c r="Z643" s="34">
        <v>855</v>
      </c>
      <c r="AA643" s="34">
        <v>854</v>
      </c>
      <c r="AB643" s="34">
        <v>865</v>
      </c>
      <c r="AC643" s="34">
        <v>91</v>
      </c>
      <c r="AD643" s="34">
        <v>28.75</v>
      </c>
      <c r="AE643" s="34">
        <v>0.66</v>
      </c>
      <c r="AF643" s="34">
        <v>978</v>
      </c>
      <c r="AG643" s="34">
        <v>2</v>
      </c>
      <c r="AH643" s="34">
        <v>43</v>
      </c>
      <c r="AI643" s="34">
        <v>38</v>
      </c>
      <c r="AJ643" s="34">
        <v>191</v>
      </c>
      <c r="AK643" s="34">
        <v>169</v>
      </c>
      <c r="AL643" s="34">
        <v>3.8</v>
      </c>
      <c r="AM643" s="34">
        <v>175</v>
      </c>
      <c r="AN643" s="34" t="s">
        <v>155</v>
      </c>
      <c r="AO643" s="34">
        <v>2</v>
      </c>
      <c r="AP643" s="37">
        <v>0.81322916666666656</v>
      </c>
      <c r="AQ643" s="34">
        <v>47.164378999999997</v>
      </c>
      <c r="AR643" s="34">
        <v>-88.489085000000003</v>
      </c>
      <c r="AS643" s="34">
        <v>316.8</v>
      </c>
      <c r="AT643" s="34">
        <v>21.5</v>
      </c>
      <c r="AU643" s="34">
        <v>12</v>
      </c>
      <c r="AV643" s="34">
        <v>9</v>
      </c>
      <c r="AW643" s="34" t="s">
        <v>199</v>
      </c>
      <c r="AX643" s="34">
        <v>1.7</v>
      </c>
      <c r="AY643" s="34">
        <v>1.4</v>
      </c>
      <c r="AZ643" s="34">
        <v>2.4</v>
      </c>
      <c r="BA643" s="34">
        <v>13.404</v>
      </c>
      <c r="BB643" s="34">
        <v>13.86</v>
      </c>
      <c r="BC643" s="34">
        <v>1.03</v>
      </c>
      <c r="BD643" s="34">
        <v>14.891</v>
      </c>
      <c r="BE643" s="34">
        <v>2870.5970000000002</v>
      </c>
      <c r="BF643" s="34">
        <v>16.128</v>
      </c>
      <c r="BG643" s="34">
        <v>3.2389999999999999</v>
      </c>
      <c r="BH643" s="34">
        <v>5.3999999999999999E-2</v>
      </c>
      <c r="BI643" s="34">
        <v>3.2919999999999998</v>
      </c>
      <c r="BJ643" s="34">
        <v>2.66</v>
      </c>
      <c r="BK643" s="34">
        <v>4.3999999999999997E-2</v>
      </c>
      <c r="BL643" s="34">
        <v>2.7040000000000002</v>
      </c>
      <c r="BM643" s="34">
        <v>3.5988000000000002</v>
      </c>
      <c r="BN643" s="34"/>
      <c r="BO643" s="34"/>
      <c r="BP643" s="34"/>
      <c r="BQ643" s="34">
        <v>0</v>
      </c>
      <c r="BR643" s="34">
        <v>0.241892</v>
      </c>
      <c r="BS643" s="34">
        <v>-5</v>
      </c>
      <c r="BT643" s="34">
        <v>8.0000000000000002E-3</v>
      </c>
      <c r="BU643" s="34">
        <v>5.9112359999999997</v>
      </c>
      <c r="BV643" s="34">
        <v>0</v>
      </c>
      <c r="BW643" s="34" t="s">
        <v>155</v>
      </c>
      <c r="BX643" s="34">
        <v>0.82099999999999995</v>
      </c>
    </row>
    <row r="644" spans="1:76" x14ac:dyDescent="0.25">
      <c r="A644" s="35">
        <v>43167</v>
      </c>
      <c r="B644" s="36">
        <v>2.0760416666666667E-2</v>
      </c>
      <c r="C644" s="34">
        <v>14.513</v>
      </c>
      <c r="D644" s="34">
        <v>0.21690000000000001</v>
      </c>
      <c r="E644" s="34">
        <v>2168.53719</v>
      </c>
      <c r="F644" s="34">
        <v>177.9</v>
      </c>
      <c r="G644" s="34">
        <v>2.6</v>
      </c>
      <c r="H644" s="34">
        <v>510.2</v>
      </c>
      <c r="I644" s="34"/>
      <c r="J644" s="34">
        <v>0</v>
      </c>
      <c r="K644" s="34">
        <v>0.86960000000000004</v>
      </c>
      <c r="L644" s="34">
        <v>12.620799999999999</v>
      </c>
      <c r="M644" s="34">
        <v>0.18859999999999999</v>
      </c>
      <c r="N644" s="34">
        <v>154.6962</v>
      </c>
      <c r="O644" s="34">
        <v>2.2610999999999999</v>
      </c>
      <c r="P644" s="34">
        <v>157</v>
      </c>
      <c r="Q644" s="34">
        <v>127.0718</v>
      </c>
      <c r="R644" s="34">
        <v>1.8573</v>
      </c>
      <c r="S644" s="34">
        <v>128.9</v>
      </c>
      <c r="T644" s="34">
        <v>510.19189999999998</v>
      </c>
      <c r="U644" s="34"/>
      <c r="V644" s="34"/>
      <c r="W644" s="34">
        <v>0</v>
      </c>
      <c r="X644" s="34">
        <v>0</v>
      </c>
      <c r="Y644" s="34">
        <v>11.9</v>
      </c>
      <c r="Z644" s="34">
        <v>855</v>
      </c>
      <c r="AA644" s="34">
        <v>854</v>
      </c>
      <c r="AB644" s="34">
        <v>864</v>
      </c>
      <c r="AC644" s="34">
        <v>91</v>
      </c>
      <c r="AD644" s="34">
        <v>28.75</v>
      </c>
      <c r="AE644" s="34">
        <v>0.66</v>
      </c>
      <c r="AF644" s="34">
        <v>978</v>
      </c>
      <c r="AG644" s="34">
        <v>2</v>
      </c>
      <c r="AH644" s="34">
        <v>43</v>
      </c>
      <c r="AI644" s="34">
        <v>38</v>
      </c>
      <c r="AJ644" s="34">
        <v>191</v>
      </c>
      <c r="AK644" s="34">
        <v>169</v>
      </c>
      <c r="AL644" s="34">
        <v>3.9</v>
      </c>
      <c r="AM644" s="34">
        <v>175</v>
      </c>
      <c r="AN644" s="34" t="s">
        <v>155</v>
      </c>
      <c r="AO644" s="34">
        <v>2</v>
      </c>
      <c r="AP644" s="37">
        <v>0.81324074074074071</v>
      </c>
      <c r="AQ644" s="34">
        <v>47.164354000000003</v>
      </c>
      <c r="AR644" s="34">
        <v>-88.489211999999995</v>
      </c>
      <c r="AS644" s="34">
        <v>316.7</v>
      </c>
      <c r="AT644" s="34">
        <v>21.7</v>
      </c>
      <c r="AU644" s="34">
        <v>12</v>
      </c>
      <c r="AV644" s="34">
        <v>9</v>
      </c>
      <c r="AW644" s="34" t="s">
        <v>199</v>
      </c>
      <c r="AX644" s="34">
        <v>1.5158</v>
      </c>
      <c r="AY644" s="34">
        <v>1.4</v>
      </c>
      <c r="AZ644" s="34">
        <v>2.2772000000000001</v>
      </c>
      <c r="BA644" s="34">
        <v>13.404</v>
      </c>
      <c r="BB644" s="34">
        <v>13.77</v>
      </c>
      <c r="BC644" s="34">
        <v>1.03</v>
      </c>
      <c r="BD644" s="34">
        <v>14.99</v>
      </c>
      <c r="BE644" s="34">
        <v>2852.1680000000001</v>
      </c>
      <c r="BF644" s="34">
        <v>27.125</v>
      </c>
      <c r="BG644" s="34">
        <v>3.661</v>
      </c>
      <c r="BH644" s="34">
        <v>5.3999999999999999E-2</v>
      </c>
      <c r="BI644" s="34">
        <v>3.7149999999999999</v>
      </c>
      <c r="BJ644" s="34">
        <v>3.0070000000000001</v>
      </c>
      <c r="BK644" s="34">
        <v>4.3999999999999997E-2</v>
      </c>
      <c r="BL644" s="34">
        <v>3.0510000000000002</v>
      </c>
      <c r="BM644" s="34">
        <v>3.9786999999999999</v>
      </c>
      <c r="BN644" s="34"/>
      <c r="BO644" s="34"/>
      <c r="BP644" s="34"/>
      <c r="BQ644" s="34">
        <v>0</v>
      </c>
      <c r="BR644" s="34">
        <v>0.20752399999999999</v>
      </c>
      <c r="BS644" s="34">
        <v>-5</v>
      </c>
      <c r="BT644" s="34">
        <v>7.228E-3</v>
      </c>
      <c r="BU644" s="34">
        <v>5.0713679999999997</v>
      </c>
      <c r="BV644" s="34">
        <v>0</v>
      </c>
      <c r="BW644" s="34" t="s">
        <v>155</v>
      </c>
      <c r="BX644" s="34">
        <v>0.82099999999999995</v>
      </c>
    </row>
    <row r="645" spans="1:76" x14ac:dyDescent="0.25">
      <c r="A645" s="35">
        <v>43167</v>
      </c>
      <c r="B645" s="36">
        <v>2.077199074074074E-2</v>
      </c>
      <c r="C645" s="34">
        <v>14.51</v>
      </c>
      <c r="D645" s="34">
        <v>0.1615</v>
      </c>
      <c r="E645" s="34">
        <v>1614.818182</v>
      </c>
      <c r="F645" s="34">
        <v>193</v>
      </c>
      <c r="G645" s="34">
        <v>2.6</v>
      </c>
      <c r="H645" s="34">
        <v>540.79999999999995</v>
      </c>
      <c r="I645" s="34"/>
      <c r="J645" s="34">
        <v>0</v>
      </c>
      <c r="K645" s="34">
        <v>0.87019999999999997</v>
      </c>
      <c r="L645" s="34">
        <v>12.626099999999999</v>
      </c>
      <c r="M645" s="34">
        <v>0.14050000000000001</v>
      </c>
      <c r="N645" s="34">
        <v>167.9068</v>
      </c>
      <c r="O645" s="34">
        <v>2.2624</v>
      </c>
      <c r="P645" s="34">
        <v>170.2</v>
      </c>
      <c r="Q645" s="34">
        <v>137.92339999999999</v>
      </c>
      <c r="R645" s="34">
        <v>1.8584000000000001</v>
      </c>
      <c r="S645" s="34">
        <v>139.80000000000001</v>
      </c>
      <c r="T645" s="34">
        <v>540.80629999999996</v>
      </c>
      <c r="U645" s="34"/>
      <c r="V645" s="34"/>
      <c r="W645" s="34">
        <v>0</v>
      </c>
      <c r="X645" s="34">
        <v>0</v>
      </c>
      <c r="Y645" s="34">
        <v>11.9</v>
      </c>
      <c r="Z645" s="34">
        <v>854</v>
      </c>
      <c r="AA645" s="34">
        <v>855</v>
      </c>
      <c r="AB645" s="34">
        <v>863</v>
      </c>
      <c r="AC645" s="34">
        <v>91</v>
      </c>
      <c r="AD645" s="34">
        <v>28.75</v>
      </c>
      <c r="AE645" s="34">
        <v>0.66</v>
      </c>
      <c r="AF645" s="34">
        <v>978</v>
      </c>
      <c r="AG645" s="34">
        <v>2</v>
      </c>
      <c r="AH645" s="34">
        <v>43</v>
      </c>
      <c r="AI645" s="34">
        <v>38</v>
      </c>
      <c r="AJ645" s="34">
        <v>191</v>
      </c>
      <c r="AK645" s="34">
        <v>169</v>
      </c>
      <c r="AL645" s="34">
        <v>4</v>
      </c>
      <c r="AM645" s="34">
        <v>175</v>
      </c>
      <c r="AN645" s="34" t="s">
        <v>155</v>
      </c>
      <c r="AO645" s="34">
        <v>2</v>
      </c>
      <c r="AP645" s="37">
        <v>0.81325231481481486</v>
      </c>
      <c r="AQ645" s="34">
        <v>47.164313999999997</v>
      </c>
      <c r="AR645" s="34">
        <v>-88.489340999999996</v>
      </c>
      <c r="AS645" s="34">
        <v>316.8</v>
      </c>
      <c r="AT645" s="34">
        <v>22.5</v>
      </c>
      <c r="AU645" s="34">
        <v>12</v>
      </c>
      <c r="AV645" s="34">
        <v>9</v>
      </c>
      <c r="AW645" s="34" t="s">
        <v>199</v>
      </c>
      <c r="AX645" s="34">
        <v>1.4</v>
      </c>
      <c r="AY645" s="34">
        <v>1.4614</v>
      </c>
      <c r="AZ645" s="34">
        <v>2.2614000000000001</v>
      </c>
      <c r="BA645" s="34">
        <v>13.404</v>
      </c>
      <c r="BB645" s="34">
        <v>13.83</v>
      </c>
      <c r="BC645" s="34">
        <v>1.03</v>
      </c>
      <c r="BD645" s="34">
        <v>14.920999999999999</v>
      </c>
      <c r="BE645" s="34">
        <v>2862.2330000000002</v>
      </c>
      <c r="BF645" s="34">
        <v>20.274000000000001</v>
      </c>
      <c r="BG645" s="34">
        <v>3.9860000000000002</v>
      </c>
      <c r="BH645" s="34">
        <v>5.3999999999999999E-2</v>
      </c>
      <c r="BI645" s="34">
        <v>4.04</v>
      </c>
      <c r="BJ645" s="34">
        <v>3.274</v>
      </c>
      <c r="BK645" s="34">
        <v>4.3999999999999997E-2</v>
      </c>
      <c r="BL645" s="34">
        <v>3.3180000000000001</v>
      </c>
      <c r="BM645" s="34">
        <v>4.2305999999999999</v>
      </c>
      <c r="BN645" s="34"/>
      <c r="BO645" s="34"/>
      <c r="BP645" s="34"/>
      <c r="BQ645" s="34">
        <v>0</v>
      </c>
      <c r="BR645" s="34">
        <v>0.210808</v>
      </c>
      <c r="BS645" s="34">
        <v>-5</v>
      </c>
      <c r="BT645" s="34">
        <v>7.7720000000000003E-3</v>
      </c>
      <c r="BU645" s="34">
        <v>5.1516200000000003</v>
      </c>
      <c r="BV645" s="34">
        <v>0</v>
      </c>
      <c r="BW645" s="34" t="s">
        <v>155</v>
      </c>
      <c r="BX645" s="34">
        <v>0.82099999999999995</v>
      </c>
    </row>
    <row r="646" spans="1:76" x14ac:dyDescent="0.25">
      <c r="A646" s="35">
        <v>43167</v>
      </c>
      <c r="B646" s="36">
        <v>2.0783564814814814E-2</v>
      </c>
      <c r="C646" s="34">
        <v>14.513999999999999</v>
      </c>
      <c r="D646" s="34">
        <v>0.1111</v>
      </c>
      <c r="E646" s="34">
        <v>1110.9722220000001</v>
      </c>
      <c r="F646" s="34">
        <v>200</v>
      </c>
      <c r="G646" s="34">
        <v>2.6</v>
      </c>
      <c r="H646" s="34">
        <v>534.6</v>
      </c>
      <c r="I646" s="34"/>
      <c r="J646" s="34">
        <v>0</v>
      </c>
      <c r="K646" s="34">
        <v>0.87060000000000004</v>
      </c>
      <c r="L646" s="34">
        <v>12.6355</v>
      </c>
      <c r="M646" s="34">
        <v>9.6699999999999994E-2</v>
      </c>
      <c r="N646" s="34">
        <v>174.12559999999999</v>
      </c>
      <c r="O646" s="34">
        <v>2.2635000000000001</v>
      </c>
      <c r="P646" s="34">
        <v>176.4</v>
      </c>
      <c r="Q646" s="34">
        <v>143.0317</v>
      </c>
      <c r="R646" s="34">
        <v>1.8593</v>
      </c>
      <c r="S646" s="34">
        <v>144.9</v>
      </c>
      <c r="T646" s="34">
        <v>534.59609999999998</v>
      </c>
      <c r="U646" s="34"/>
      <c r="V646" s="34"/>
      <c r="W646" s="34">
        <v>0</v>
      </c>
      <c r="X646" s="34">
        <v>0</v>
      </c>
      <c r="Y646" s="34">
        <v>11.9</v>
      </c>
      <c r="Z646" s="34">
        <v>855</v>
      </c>
      <c r="AA646" s="34">
        <v>856</v>
      </c>
      <c r="AB646" s="34">
        <v>869</v>
      </c>
      <c r="AC646" s="34">
        <v>91</v>
      </c>
      <c r="AD646" s="34">
        <v>28.75</v>
      </c>
      <c r="AE646" s="34">
        <v>0.66</v>
      </c>
      <c r="AF646" s="34">
        <v>978</v>
      </c>
      <c r="AG646" s="34">
        <v>2</v>
      </c>
      <c r="AH646" s="34">
        <v>43</v>
      </c>
      <c r="AI646" s="34">
        <v>38</v>
      </c>
      <c r="AJ646" s="34">
        <v>191</v>
      </c>
      <c r="AK646" s="34">
        <v>169</v>
      </c>
      <c r="AL646" s="34">
        <v>3.9</v>
      </c>
      <c r="AM646" s="34">
        <v>175</v>
      </c>
      <c r="AN646" s="34" t="s">
        <v>155</v>
      </c>
      <c r="AO646" s="34">
        <v>2</v>
      </c>
      <c r="AP646" s="37">
        <v>0.8132638888888889</v>
      </c>
      <c r="AQ646" s="34">
        <v>47.164279999999998</v>
      </c>
      <c r="AR646" s="34">
        <v>-88.489468000000002</v>
      </c>
      <c r="AS646" s="34">
        <v>316.89999999999998</v>
      </c>
      <c r="AT646" s="34">
        <v>23.8</v>
      </c>
      <c r="AU646" s="34">
        <v>12</v>
      </c>
      <c r="AV646" s="34">
        <v>9</v>
      </c>
      <c r="AW646" s="34" t="s">
        <v>199</v>
      </c>
      <c r="AX646" s="34">
        <v>1.4</v>
      </c>
      <c r="AY646" s="34">
        <v>1.5</v>
      </c>
      <c r="AZ646" s="34">
        <v>2.2999999999999998</v>
      </c>
      <c r="BA646" s="34">
        <v>13.404</v>
      </c>
      <c r="BB646" s="34">
        <v>13.88</v>
      </c>
      <c r="BC646" s="34">
        <v>1.04</v>
      </c>
      <c r="BD646" s="34">
        <v>14.868</v>
      </c>
      <c r="BE646" s="34">
        <v>2872.2359999999999</v>
      </c>
      <c r="BF646" s="34">
        <v>13.993</v>
      </c>
      <c r="BG646" s="34">
        <v>4.1449999999999996</v>
      </c>
      <c r="BH646" s="34">
        <v>5.3999999999999999E-2</v>
      </c>
      <c r="BI646" s="34">
        <v>4.1989999999999998</v>
      </c>
      <c r="BJ646" s="34">
        <v>3.4049999999999998</v>
      </c>
      <c r="BK646" s="34">
        <v>4.3999999999999997E-2</v>
      </c>
      <c r="BL646" s="34">
        <v>3.4489999999999998</v>
      </c>
      <c r="BM646" s="34">
        <v>4.1935000000000002</v>
      </c>
      <c r="BN646" s="34"/>
      <c r="BO646" s="34"/>
      <c r="BP646" s="34"/>
      <c r="BQ646" s="34">
        <v>0</v>
      </c>
      <c r="BR646" s="34">
        <v>0.214</v>
      </c>
      <c r="BS646" s="34">
        <v>-5</v>
      </c>
      <c r="BT646" s="34">
        <v>7.228E-3</v>
      </c>
      <c r="BU646" s="34">
        <v>5.2296250000000004</v>
      </c>
      <c r="BV646" s="34">
        <v>0</v>
      </c>
      <c r="BW646" s="34" t="s">
        <v>155</v>
      </c>
      <c r="BX646" s="34">
        <v>0.82099999999999995</v>
      </c>
    </row>
    <row r="647" spans="1:76" x14ac:dyDescent="0.25">
      <c r="A647" s="35">
        <v>43167</v>
      </c>
      <c r="B647" s="36">
        <v>2.0795138888888887E-2</v>
      </c>
      <c r="C647" s="34">
        <v>14.516999999999999</v>
      </c>
      <c r="D647" s="34">
        <v>0.14460000000000001</v>
      </c>
      <c r="E647" s="34">
        <v>1446.4666669999999</v>
      </c>
      <c r="F647" s="34">
        <v>202.9</v>
      </c>
      <c r="G647" s="34">
        <v>2.6</v>
      </c>
      <c r="H647" s="34">
        <v>527.1</v>
      </c>
      <c r="I647" s="34"/>
      <c r="J647" s="34">
        <v>0</v>
      </c>
      <c r="K647" s="34">
        <v>0.87029999999999996</v>
      </c>
      <c r="L647" s="34">
        <v>12.6341</v>
      </c>
      <c r="M647" s="34">
        <v>0.12590000000000001</v>
      </c>
      <c r="N647" s="34">
        <v>176.5667</v>
      </c>
      <c r="O647" s="34">
        <v>2.2627000000000002</v>
      </c>
      <c r="P647" s="34">
        <v>178.8</v>
      </c>
      <c r="Q647" s="34">
        <v>145.0369</v>
      </c>
      <c r="R647" s="34">
        <v>1.8586</v>
      </c>
      <c r="S647" s="34">
        <v>146.9</v>
      </c>
      <c r="T647" s="34">
        <v>527.14520000000005</v>
      </c>
      <c r="U647" s="34"/>
      <c r="V647" s="34"/>
      <c r="W647" s="34">
        <v>0</v>
      </c>
      <c r="X647" s="34">
        <v>0</v>
      </c>
      <c r="Y647" s="34">
        <v>12</v>
      </c>
      <c r="Z647" s="34">
        <v>855</v>
      </c>
      <c r="AA647" s="34">
        <v>855</v>
      </c>
      <c r="AB647" s="34">
        <v>869</v>
      </c>
      <c r="AC647" s="34">
        <v>91</v>
      </c>
      <c r="AD647" s="34">
        <v>28.75</v>
      </c>
      <c r="AE647" s="34">
        <v>0.66</v>
      </c>
      <c r="AF647" s="34">
        <v>978</v>
      </c>
      <c r="AG647" s="34">
        <v>2</v>
      </c>
      <c r="AH647" s="34">
        <v>43</v>
      </c>
      <c r="AI647" s="34">
        <v>38</v>
      </c>
      <c r="AJ647" s="34">
        <v>191</v>
      </c>
      <c r="AK647" s="34">
        <v>169</v>
      </c>
      <c r="AL647" s="34">
        <v>4</v>
      </c>
      <c r="AM647" s="34">
        <v>175</v>
      </c>
      <c r="AN647" s="34" t="s">
        <v>155</v>
      </c>
      <c r="AO647" s="34">
        <v>2</v>
      </c>
      <c r="AP647" s="37">
        <v>0.81327546296296294</v>
      </c>
      <c r="AQ647" s="34">
        <v>47.164228999999999</v>
      </c>
      <c r="AR647" s="34">
        <v>-88.489597000000003</v>
      </c>
      <c r="AS647" s="34">
        <v>316.8</v>
      </c>
      <c r="AT647" s="34">
        <v>24.3</v>
      </c>
      <c r="AU647" s="34">
        <v>12</v>
      </c>
      <c r="AV647" s="34">
        <v>8</v>
      </c>
      <c r="AW647" s="34" t="s">
        <v>203</v>
      </c>
      <c r="AX647" s="34">
        <v>1.4</v>
      </c>
      <c r="AY647" s="34">
        <v>1.5613999999999999</v>
      </c>
      <c r="AZ647" s="34">
        <v>2.2999999999999998</v>
      </c>
      <c r="BA647" s="34">
        <v>13.404</v>
      </c>
      <c r="BB647" s="34">
        <v>13.84</v>
      </c>
      <c r="BC647" s="34">
        <v>1.03</v>
      </c>
      <c r="BD647" s="34">
        <v>14.907</v>
      </c>
      <c r="BE647" s="34">
        <v>2865.8409999999999</v>
      </c>
      <c r="BF647" s="34">
        <v>18.173999999999999</v>
      </c>
      <c r="BG647" s="34">
        <v>4.194</v>
      </c>
      <c r="BH647" s="34">
        <v>5.3999999999999999E-2</v>
      </c>
      <c r="BI647" s="34">
        <v>4.2480000000000002</v>
      </c>
      <c r="BJ647" s="34">
        <v>3.4449999999999998</v>
      </c>
      <c r="BK647" s="34">
        <v>4.3999999999999997E-2</v>
      </c>
      <c r="BL647" s="34">
        <v>3.4889999999999999</v>
      </c>
      <c r="BM647" s="34">
        <v>4.1262999999999996</v>
      </c>
      <c r="BN647" s="34"/>
      <c r="BO647" s="34"/>
      <c r="BP647" s="34"/>
      <c r="BQ647" s="34">
        <v>0</v>
      </c>
      <c r="BR647" s="34">
        <v>0.16459199999999999</v>
      </c>
      <c r="BS647" s="34">
        <v>-5</v>
      </c>
      <c r="BT647" s="34">
        <v>6.228E-3</v>
      </c>
      <c r="BU647" s="34">
        <v>4.0222170000000004</v>
      </c>
      <c r="BV647" s="34">
        <v>0</v>
      </c>
      <c r="BW647" s="34" t="s">
        <v>155</v>
      </c>
      <c r="BX647" s="34">
        <v>0.82099999999999995</v>
      </c>
    </row>
    <row r="648" spans="1:76" x14ac:dyDescent="0.25">
      <c r="A648" s="35">
        <v>43167</v>
      </c>
      <c r="B648" s="36">
        <v>2.0806712962962961E-2</v>
      </c>
      <c r="C648" s="34">
        <v>14.510999999999999</v>
      </c>
      <c r="D648" s="34">
        <v>0.13830000000000001</v>
      </c>
      <c r="E648" s="34">
        <v>1382.8125</v>
      </c>
      <c r="F648" s="34">
        <v>204.4</v>
      </c>
      <c r="G648" s="34">
        <v>2.6</v>
      </c>
      <c r="H648" s="34">
        <v>531.1</v>
      </c>
      <c r="I648" s="34"/>
      <c r="J648" s="34">
        <v>0</v>
      </c>
      <c r="K648" s="34">
        <v>0.87039999999999995</v>
      </c>
      <c r="L648" s="34">
        <v>12.63</v>
      </c>
      <c r="M648" s="34">
        <v>0.12039999999999999</v>
      </c>
      <c r="N648" s="34">
        <v>177.8708</v>
      </c>
      <c r="O648" s="34">
        <v>2.2629999999999999</v>
      </c>
      <c r="P648" s="34">
        <v>180.1</v>
      </c>
      <c r="Q648" s="34">
        <v>146.10810000000001</v>
      </c>
      <c r="R648" s="34">
        <v>1.8589</v>
      </c>
      <c r="S648" s="34">
        <v>148</v>
      </c>
      <c r="T648" s="34">
        <v>531.1</v>
      </c>
      <c r="U648" s="34"/>
      <c r="V648" s="34"/>
      <c r="W648" s="34">
        <v>0</v>
      </c>
      <c r="X648" s="34">
        <v>0</v>
      </c>
      <c r="Y648" s="34">
        <v>11.9</v>
      </c>
      <c r="Z648" s="34">
        <v>855</v>
      </c>
      <c r="AA648" s="34">
        <v>855</v>
      </c>
      <c r="AB648" s="34">
        <v>866</v>
      </c>
      <c r="AC648" s="34">
        <v>91</v>
      </c>
      <c r="AD648" s="34">
        <v>28.75</v>
      </c>
      <c r="AE648" s="34">
        <v>0.66</v>
      </c>
      <c r="AF648" s="34">
        <v>978</v>
      </c>
      <c r="AG648" s="34">
        <v>2</v>
      </c>
      <c r="AH648" s="34">
        <v>43</v>
      </c>
      <c r="AI648" s="34">
        <v>38</v>
      </c>
      <c r="AJ648" s="34">
        <v>191</v>
      </c>
      <c r="AK648" s="34">
        <v>169</v>
      </c>
      <c r="AL648" s="34">
        <v>4</v>
      </c>
      <c r="AM648" s="34">
        <v>175</v>
      </c>
      <c r="AN648" s="34" t="s">
        <v>155</v>
      </c>
      <c r="AO648" s="34">
        <v>2</v>
      </c>
      <c r="AP648" s="37">
        <v>0.81328703703703698</v>
      </c>
      <c r="AQ648" s="34">
        <v>47.164164</v>
      </c>
      <c r="AR648" s="34">
        <v>-88.489717999999996</v>
      </c>
      <c r="AS648" s="34">
        <v>316.89999999999998</v>
      </c>
      <c r="AT648" s="34">
        <v>25.2</v>
      </c>
      <c r="AU648" s="34">
        <v>12</v>
      </c>
      <c r="AV648" s="34">
        <v>8</v>
      </c>
      <c r="AW648" s="34" t="s">
        <v>203</v>
      </c>
      <c r="AX648" s="34">
        <v>1.2158</v>
      </c>
      <c r="AY648" s="34">
        <v>1.6</v>
      </c>
      <c r="AZ648" s="34">
        <v>2.1158000000000001</v>
      </c>
      <c r="BA648" s="34">
        <v>13.404</v>
      </c>
      <c r="BB648" s="34">
        <v>13.85</v>
      </c>
      <c r="BC648" s="34">
        <v>1.03</v>
      </c>
      <c r="BD648" s="34">
        <v>14.891999999999999</v>
      </c>
      <c r="BE648" s="34">
        <v>2866.9830000000002</v>
      </c>
      <c r="BF648" s="34">
        <v>17.388999999999999</v>
      </c>
      <c r="BG648" s="34">
        <v>4.2279999999999998</v>
      </c>
      <c r="BH648" s="34">
        <v>5.3999999999999999E-2</v>
      </c>
      <c r="BI648" s="34">
        <v>4.282</v>
      </c>
      <c r="BJ648" s="34">
        <v>3.4729999999999999</v>
      </c>
      <c r="BK648" s="34">
        <v>4.3999999999999997E-2</v>
      </c>
      <c r="BL648" s="34">
        <v>3.5169999999999999</v>
      </c>
      <c r="BM648" s="34">
        <v>4.1603000000000003</v>
      </c>
      <c r="BN648" s="34"/>
      <c r="BO648" s="34"/>
      <c r="BP648" s="34"/>
      <c r="BQ648" s="34">
        <v>0</v>
      </c>
      <c r="BR648" s="34">
        <v>0.16003600000000001</v>
      </c>
      <c r="BS648" s="34">
        <v>-5</v>
      </c>
      <c r="BT648" s="34">
        <v>5.228E-3</v>
      </c>
      <c r="BU648" s="34">
        <v>3.9108800000000001</v>
      </c>
      <c r="BV648" s="34">
        <v>0</v>
      </c>
      <c r="BW648" s="34" t="s">
        <v>155</v>
      </c>
      <c r="BX648" s="34">
        <v>0.82099999999999995</v>
      </c>
    </row>
    <row r="649" spans="1:76" x14ac:dyDescent="0.25">
      <c r="A649" s="35">
        <v>43167</v>
      </c>
      <c r="B649" s="36">
        <v>2.0818287037037034E-2</v>
      </c>
      <c r="C649" s="34">
        <v>14.519</v>
      </c>
      <c r="D649" s="34">
        <v>6.1100000000000002E-2</v>
      </c>
      <c r="E649" s="34">
        <v>610.79077400000006</v>
      </c>
      <c r="F649" s="34">
        <v>198.2</v>
      </c>
      <c r="G649" s="34">
        <v>2.6</v>
      </c>
      <c r="H649" s="34">
        <v>496.1</v>
      </c>
      <c r="I649" s="34"/>
      <c r="J649" s="34">
        <v>0</v>
      </c>
      <c r="K649" s="34">
        <v>0.871</v>
      </c>
      <c r="L649" s="34">
        <v>12.646699999999999</v>
      </c>
      <c r="M649" s="34">
        <v>5.3199999999999997E-2</v>
      </c>
      <c r="N649" s="34">
        <v>172.63399999999999</v>
      </c>
      <c r="O649" s="34">
        <v>2.2646999999999999</v>
      </c>
      <c r="P649" s="34">
        <v>174.9</v>
      </c>
      <c r="Q649" s="34">
        <v>141.8065</v>
      </c>
      <c r="R649" s="34">
        <v>1.8603000000000001</v>
      </c>
      <c r="S649" s="34">
        <v>143.69999999999999</v>
      </c>
      <c r="T649" s="34">
        <v>496.1037</v>
      </c>
      <c r="U649" s="34"/>
      <c r="V649" s="34"/>
      <c r="W649" s="34">
        <v>0</v>
      </c>
      <c r="X649" s="34">
        <v>0</v>
      </c>
      <c r="Y649" s="34">
        <v>11.9</v>
      </c>
      <c r="Z649" s="34">
        <v>855</v>
      </c>
      <c r="AA649" s="34">
        <v>855</v>
      </c>
      <c r="AB649" s="34">
        <v>865</v>
      </c>
      <c r="AC649" s="34">
        <v>91</v>
      </c>
      <c r="AD649" s="34">
        <v>28.75</v>
      </c>
      <c r="AE649" s="34">
        <v>0.66</v>
      </c>
      <c r="AF649" s="34">
        <v>978</v>
      </c>
      <c r="AG649" s="34">
        <v>2</v>
      </c>
      <c r="AH649" s="34">
        <v>43</v>
      </c>
      <c r="AI649" s="34">
        <v>38</v>
      </c>
      <c r="AJ649" s="34">
        <v>191</v>
      </c>
      <c r="AK649" s="34">
        <v>169</v>
      </c>
      <c r="AL649" s="34">
        <v>4</v>
      </c>
      <c r="AM649" s="34">
        <v>175</v>
      </c>
      <c r="AN649" s="34" t="s">
        <v>155</v>
      </c>
      <c r="AO649" s="34">
        <v>2</v>
      </c>
      <c r="AP649" s="37">
        <v>0.81329861111111112</v>
      </c>
      <c r="AQ649" s="34">
        <v>47.164090000000002</v>
      </c>
      <c r="AR649" s="34">
        <v>-88.489833000000004</v>
      </c>
      <c r="AS649" s="34">
        <v>316.60000000000002</v>
      </c>
      <c r="AT649" s="34">
        <v>25.8</v>
      </c>
      <c r="AU649" s="34">
        <v>12</v>
      </c>
      <c r="AV649" s="34">
        <v>9</v>
      </c>
      <c r="AW649" s="34" t="s">
        <v>199</v>
      </c>
      <c r="AX649" s="34">
        <v>1.3455999999999999</v>
      </c>
      <c r="AY649" s="34">
        <v>1.2316</v>
      </c>
      <c r="AZ649" s="34">
        <v>2.2456</v>
      </c>
      <c r="BA649" s="34">
        <v>13.404</v>
      </c>
      <c r="BB649" s="34">
        <v>13.93</v>
      </c>
      <c r="BC649" s="34">
        <v>1.04</v>
      </c>
      <c r="BD649" s="34">
        <v>14.805999999999999</v>
      </c>
      <c r="BE649" s="34">
        <v>2882.9639999999999</v>
      </c>
      <c r="BF649" s="34">
        <v>7.7190000000000003</v>
      </c>
      <c r="BG649" s="34">
        <v>4.1210000000000004</v>
      </c>
      <c r="BH649" s="34">
        <v>5.3999999999999999E-2</v>
      </c>
      <c r="BI649" s="34">
        <v>4.1749999999999998</v>
      </c>
      <c r="BJ649" s="34">
        <v>3.3849999999999998</v>
      </c>
      <c r="BK649" s="34">
        <v>4.3999999999999997E-2</v>
      </c>
      <c r="BL649" s="34">
        <v>3.43</v>
      </c>
      <c r="BM649" s="34">
        <v>3.9026000000000001</v>
      </c>
      <c r="BN649" s="34"/>
      <c r="BO649" s="34"/>
      <c r="BP649" s="34"/>
      <c r="BQ649" s="34">
        <v>0</v>
      </c>
      <c r="BR649" s="34">
        <v>0.15373600000000001</v>
      </c>
      <c r="BS649" s="34">
        <v>-5</v>
      </c>
      <c r="BT649" s="34">
        <v>5.7720000000000002E-3</v>
      </c>
      <c r="BU649" s="34">
        <v>3.756923</v>
      </c>
      <c r="BV649" s="34">
        <v>0</v>
      </c>
      <c r="BW649" s="34" t="s">
        <v>155</v>
      </c>
      <c r="BX649" s="34">
        <v>0.82099999999999995</v>
      </c>
    </row>
    <row r="650" spans="1:76" x14ac:dyDescent="0.25">
      <c r="A650" s="35">
        <v>43167</v>
      </c>
      <c r="B650" s="36">
        <v>2.0829861111111111E-2</v>
      </c>
      <c r="C650" s="34">
        <v>14.52</v>
      </c>
      <c r="D650" s="34">
        <v>2.4500000000000001E-2</v>
      </c>
      <c r="E650" s="34">
        <v>244.67768599999999</v>
      </c>
      <c r="F650" s="34">
        <v>185.9</v>
      </c>
      <c r="G650" s="34">
        <v>2.6</v>
      </c>
      <c r="H650" s="34">
        <v>454.1</v>
      </c>
      <c r="I650" s="34"/>
      <c r="J650" s="34">
        <v>0</v>
      </c>
      <c r="K650" s="34">
        <v>0.87139999999999995</v>
      </c>
      <c r="L650" s="34">
        <v>12.653</v>
      </c>
      <c r="M650" s="34">
        <v>2.1299999999999999E-2</v>
      </c>
      <c r="N650" s="34">
        <v>162.02930000000001</v>
      </c>
      <c r="O650" s="34">
        <v>2.2656999999999998</v>
      </c>
      <c r="P650" s="34">
        <v>164.3</v>
      </c>
      <c r="Q650" s="34">
        <v>133.09549999999999</v>
      </c>
      <c r="R650" s="34">
        <v>1.8611</v>
      </c>
      <c r="S650" s="34">
        <v>135</v>
      </c>
      <c r="T650" s="34">
        <v>454.05149999999998</v>
      </c>
      <c r="U650" s="34"/>
      <c r="V650" s="34"/>
      <c r="W650" s="34">
        <v>0</v>
      </c>
      <c r="X650" s="34">
        <v>0</v>
      </c>
      <c r="Y650" s="34">
        <v>12</v>
      </c>
      <c r="Z650" s="34">
        <v>854</v>
      </c>
      <c r="AA650" s="34">
        <v>855</v>
      </c>
      <c r="AB650" s="34">
        <v>865</v>
      </c>
      <c r="AC650" s="34">
        <v>91</v>
      </c>
      <c r="AD650" s="34">
        <v>28.75</v>
      </c>
      <c r="AE650" s="34">
        <v>0.66</v>
      </c>
      <c r="AF650" s="34">
        <v>978</v>
      </c>
      <c r="AG650" s="34">
        <v>2</v>
      </c>
      <c r="AH650" s="34">
        <v>43</v>
      </c>
      <c r="AI650" s="34">
        <v>38</v>
      </c>
      <c r="AJ650" s="34">
        <v>191</v>
      </c>
      <c r="AK650" s="34">
        <v>169</v>
      </c>
      <c r="AL650" s="34">
        <v>4.0999999999999996</v>
      </c>
      <c r="AM650" s="34">
        <v>175</v>
      </c>
      <c r="AN650" s="34" t="s">
        <v>155</v>
      </c>
      <c r="AO650" s="34">
        <v>2</v>
      </c>
      <c r="AP650" s="37">
        <v>0.81331018518518527</v>
      </c>
      <c r="AQ650" s="34">
        <v>47.164039000000002</v>
      </c>
      <c r="AR650" s="34">
        <v>-88.489911000000006</v>
      </c>
      <c r="AS650" s="34">
        <v>316.39999999999998</v>
      </c>
      <c r="AT650" s="34">
        <v>25.5</v>
      </c>
      <c r="AU650" s="34">
        <v>12</v>
      </c>
      <c r="AV650" s="34">
        <v>9</v>
      </c>
      <c r="AW650" s="34" t="s">
        <v>199</v>
      </c>
      <c r="AX650" s="34">
        <v>1.5306850000000001</v>
      </c>
      <c r="AY650" s="34">
        <v>1</v>
      </c>
      <c r="AZ650" s="34">
        <v>2.4</v>
      </c>
      <c r="BA650" s="34">
        <v>13.404</v>
      </c>
      <c r="BB650" s="34">
        <v>13.97</v>
      </c>
      <c r="BC650" s="34">
        <v>1.04</v>
      </c>
      <c r="BD650" s="34">
        <v>14.755000000000001</v>
      </c>
      <c r="BE650" s="34">
        <v>2891.1770000000001</v>
      </c>
      <c r="BF650" s="34">
        <v>3.101</v>
      </c>
      <c r="BG650" s="34">
        <v>3.8769999999999998</v>
      </c>
      <c r="BH650" s="34">
        <v>5.3999999999999999E-2</v>
      </c>
      <c r="BI650" s="34">
        <v>3.931</v>
      </c>
      <c r="BJ650" s="34">
        <v>3.1850000000000001</v>
      </c>
      <c r="BK650" s="34">
        <v>4.4999999999999998E-2</v>
      </c>
      <c r="BL650" s="34">
        <v>3.2290000000000001</v>
      </c>
      <c r="BM650" s="34">
        <v>3.5802</v>
      </c>
      <c r="BN650" s="34"/>
      <c r="BO650" s="34"/>
      <c r="BP650" s="34"/>
      <c r="BQ650" s="34">
        <v>0</v>
      </c>
      <c r="BR650" s="34">
        <v>0.19345999999999999</v>
      </c>
      <c r="BS650" s="34">
        <v>-5</v>
      </c>
      <c r="BT650" s="34">
        <v>6.0000000000000001E-3</v>
      </c>
      <c r="BU650" s="34">
        <v>4.7276790000000002</v>
      </c>
      <c r="BV650" s="34">
        <v>0</v>
      </c>
      <c r="BW650" s="34" t="s">
        <v>155</v>
      </c>
      <c r="BX650" s="34">
        <v>0.82099999999999995</v>
      </c>
    </row>
    <row r="651" spans="1:76" x14ac:dyDescent="0.25">
      <c r="A651" s="35">
        <v>43167</v>
      </c>
      <c r="B651" s="36">
        <v>2.0841435185185189E-2</v>
      </c>
      <c r="C651" s="34">
        <v>14.52</v>
      </c>
      <c r="D651" s="34">
        <v>3.7699999999999997E-2</v>
      </c>
      <c r="E651" s="34">
        <v>376.90909099999999</v>
      </c>
      <c r="F651" s="34">
        <v>177.1</v>
      </c>
      <c r="G651" s="34">
        <v>2.6</v>
      </c>
      <c r="H651" s="34">
        <v>439.7</v>
      </c>
      <c r="I651" s="34"/>
      <c r="J651" s="34">
        <v>0</v>
      </c>
      <c r="K651" s="34">
        <v>0.87129999999999996</v>
      </c>
      <c r="L651" s="34">
        <v>12.651199999999999</v>
      </c>
      <c r="M651" s="34">
        <v>3.2800000000000003E-2</v>
      </c>
      <c r="N651" s="34">
        <v>154.30250000000001</v>
      </c>
      <c r="O651" s="34">
        <v>2.2654000000000001</v>
      </c>
      <c r="P651" s="34">
        <v>156.6</v>
      </c>
      <c r="Q651" s="34">
        <v>126.7484</v>
      </c>
      <c r="R651" s="34">
        <v>1.8608</v>
      </c>
      <c r="S651" s="34">
        <v>128.6</v>
      </c>
      <c r="T651" s="34">
        <v>439.66370000000001</v>
      </c>
      <c r="U651" s="34"/>
      <c r="V651" s="34"/>
      <c r="W651" s="34">
        <v>0</v>
      </c>
      <c r="X651" s="34">
        <v>0</v>
      </c>
      <c r="Y651" s="34">
        <v>11.9</v>
      </c>
      <c r="Z651" s="34">
        <v>854</v>
      </c>
      <c r="AA651" s="34">
        <v>855</v>
      </c>
      <c r="AB651" s="34">
        <v>865</v>
      </c>
      <c r="AC651" s="34">
        <v>91</v>
      </c>
      <c r="AD651" s="34">
        <v>28.75</v>
      </c>
      <c r="AE651" s="34">
        <v>0.66</v>
      </c>
      <c r="AF651" s="34">
        <v>978</v>
      </c>
      <c r="AG651" s="34">
        <v>2</v>
      </c>
      <c r="AH651" s="34">
        <v>43</v>
      </c>
      <c r="AI651" s="34">
        <v>38</v>
      </c>
      <c r="AJ651" s="34">
        <v>191</v>
      </c>
      <c r="AK651" s="34">
        <v>169</v>
      </c>
      <c r="AL651" s="34">
        <v>4</v>
      </c>
      <c r="AM651" s="34">
        <v>175</v>
      </c>
      <c r="AN651" s="34" t="s">
        <v>155</v>
      </c>
      <c r="AO651" s="34">
        <v>2</v>
      </c>
      <c r="AP651" s="37">
        <v>0.81331018518518527</v>
      </c>
      <c r="AQ651" s="34">
        <v>47.164003999999998</v>
      </c>
      <c r="AR651" s="34">
        <v>-88.489964000000001</v>
      </c>
      <c r="AS651" s="34">
        <v>316.3</v>
      </c>
      <c r="AT651" s="34">
        <v>25.1</v>
      </c>
      <c r="AU651" s="34">
        <v>12</v>
      </c>
      <c r="AV651" s="34">
        <v>9</v>
      </c>
      <c r="AW651" s="34" t="s">
        <v>199</v>
      </c>
      <c r="AX651" s="34">
        <v>1.58066</v>
      </c>
      <c r="AY651" s="34">
        <v>1</v>
      </c>
      <c r="AZ651" s="34">
        <v>2.4</v>
      </c>
      <c r="BA651" s="34">
        <v>13.404</v>
      </c>
      <c r="BB651" s="34">
        <v>13.96</v>
      </c>
      <c r="BC651" s="34">
        <v>1.04</v>
      </c>
      <c r="BD651" s="34">
        <v>14.771000000000001</v>
      </c>
      <c r="BE651" s="34">
        <v>2888.8789999999999</v>
      </c>
      <c r="BF651" s="34">
        <v>4.7729999999999997</v>
      </c>
      <c r="BG651" s="34">
        <v>3.69</v>
      </c>
      <c r="BH651" s="34">
        <v>5.3999999999999999E-2</v>
      </c>
      <c r="BI651" s="34">
        <v>3.7440000000000002</v>
      </c>
      <c r="BJ651" s="34">
        <v>3.0310000000000001</v>
      </c>
      <c r="BK651" s="34">
        <v>4.3999999999999997E-2</v>
      </c>
      <c r="BL651" s="34">
        <v>3.0750000000000002</v>
      </c>
      <c r="BM651" s="34">
        <v>3.4645000000000001</v>
      </c>
      <c r="BN651" s="34"/>
      <c r="BO651" s="34"/>
      <c r="BP651" s="34"/>
      <c r="BQ651" s="34">
        <v>0</v>
      </c>
      <c r="BR651" s="34">
        <v>0.20677200000000001</v>
      </c>
      <c r="BS651" s="34">
        <v>-5</v>
      </c>
      <c r="BT651" s="34">
        <v>6.0000000000000001E-3</v>
      </c>
      <c r="BU651" s="34">
        <v>5.0529900000000003</v>
      </c>
      <c r="BV651" s="34">
        <v>0</v>
      </c>
      <c r="BW651" s="34" t="s">
        <v>155</v>
      </c>
      <c r="BX651" s="34">
        <v>0.82099999999999995</v>
      </c>
    </row>
    <row r="652" spans="1:76" x14ac:dyDescent="0.25">
      <c r="A652" s="35">
        <v>43167</v>
      </c>
      <c r="B652" s="36">
        <v>2.0853009259259259E-2</v>
      </c>
      <c r="C652" s="34">
        <v>14.52</v>
      </c>
      <c r="D652" s="34">
        <v>5.6399999999999999E-2</v>
      </c>
      <c r="E652" s="34">
        <v>563.99664099999995</v>
      </c>
      <c r="F652" s="34">
        <v>176.8</v>
      </c>
      <c r="G652" s="34">
        <v>2.6</v>
      </c>
      <c r="H652" s="34">
        <v>463.5</v>
      </c>
      <c r="I652" s="34"/>
      <c r="J652" s="34">
        <v>0</v>
      </c>
      <c r="K652" s="34">
        <v>0.87109999999999999</v>
      </c>
      <c r="L652" s="34">
        <v>12.648400000000001</v>
      </c>
      <c r="M652" s="34">
        <v>4.9099999999999998E-2</v>
      </c>
      <c r="N652" s="34">
        <v>153.99459999999999</v>
      </c>
      <c r="O652" s="34">
        <v>2.2648999999999999</v>
      </c>
      <c r="P652" s="34">
        <v>156.30000000000001</v>
      </c>
      <c r="Q652" s="34">
        <v>126.4956</v>
      </c>
      <c r="R652" s="34">
        <v>1.8604000000000001</v>
      </c>
      <c r="S652" s="34">
        <v>128.4</v>
      </c>
      <c r="T652" s="34">
        <v>463.47829999999999</v>
      </c>
      <c r="U652" s="34"/>
      <c r="V652" s="34"/>
      <c r="W652" s="34">
        <v>0</v>
      </c>
      <c r="X652" s="34">
        <v>0</v>
      </c>
      <c r="Y652" s="34">
        <v>12</v>
      </c>
      <c r="Z652" s="34">
        <v>854</v>
      </c>
      <c r="AA652" s="34">
        <v>855</v>
      </c>
      <c r="AB652" s="34">
        <v>864</v>
      </c>
      <c r="AC652" s="34">
        <v>91</v>
      </c>
      <c r="AD652" s="34">
        <v>28.75</v>
      </c>
      <c r="AE652" s="34">
        <v>0.66</v>
      </c>
      <c r="AF652" s="34">
        <v>978</v>
      </c>
      <c r="AG652" s="34">
        <v>2</v>
      </c>
      <c r="AH652" s="34">
        <v>43</v>
      </c>
      <c r="AI652" s="34">
        <v>38</v>
      </c>
      <c r="AJ652" s="34">
        <v>191.8</v>
      </c>
      <c r="AK652" s="34">
        <v>169</v>
      </c>
      <c r="AL652" s="34">
        <v>4</v>
      </c>
      <c r="AM652" s="34">
        <v>175</v>
      </c>
      <c r="AN652" s="34" t="s">
        <v>155</v>
      </c>
      <c r="AO652" s="34">
        <v>2</v>
      </c>
      <c r="AP652" s="37">
        <v>0.8133217592592592</v>
      </c>
      <c r="AQ652" s="34">
        <v>47.163908999999997</v>
      </c>
      <c r="AR652" s="34">
        <v>-88.490120000000005</v>
      </c>
      <c r="AS652" s="34">
        <v>316.39999999999998</v>
      </c>
      <c r="AT652" s="34">
        <v>24.9</v>
      </c>
      <c r="AU652" s="34">
        <v>12</v>
      </c>
      <c r="AV652" s="34">
        <v>9</v>
      </c>
      <c r="AW652" s="34" t="s">
        <v>199</v>
      </c>
      <c r="AX652" s="34">
        <v>1.6</v>
      </c>
      <c r="AY652" s="34">
        <v>1</v>
      </c>
      <c r="AZ652" s="34">
        <v>2.4</v>
      </c>
      <c r="BA652" s="34">
        <v>13.404</v>
      </c>
      <c r="BB652" s="34">
        <v>13.93</v>
      </c>
      <c r="BC652" s="34">
        <v>1.04</v>
      </c>
      <c r="BD652" s="34">
        <v>14.797000000000001</v>
      </c>
      <c r="BE652" s="34">
        <v>2884.63</v>
      </c>
      <c r="BF652" s="34">
        <v>7.1310000000000002</v>
      </c>
      <c r="BG652" s="34">
        <v>3.6779999999999999</v>
      </c>
      <c r="BH652" s="34">
        <v>5.3999999999999999E-2</v>
      </c>
      <c r="BI652" s="34">
        <v>3.7320000000000002</v>
      </c>
      <c r="BJ652" s="34">
        <v>3.0209999999999999</v>
      </c>
      <c r="BK652" s="34">
        <v>4.3999999999999997E-2</v>
      </c>
      <c r="BL652" s="34">
        <v>3.0659999999999998</v>
      </c>
      <c r="BM652" s="34">
        <v>3.6476000000000002</v>
      </c>
      <c r="BN652" s="34"/>
      <c r="BO652" s="34"/>
      <c r="BP652" s="34"/>
      <c r="BQ652" s="34">
        <v>0</v>
      </c>
      <c r="BR652" s="34">
        <v>0.277252</v>
      </c>
      <c r="BS652" s="34">
        <v>-5</v>
      </c>
      <c r="BT652" s="34">
        <v>6.0000000000000001E-3</v>
      </c>
      <c r="BU652" s="34">
        <v>6.7753459999999999</v>
      </c>
      <c r="BV652" s="34">
        <v>0</v>
      </c>
      <c r="BW652" s="34" t="s">
        <v>155</v>
      </c>
      <c r="BX652" s="34">
        <v>0.82099999999999995</v>
      </c>
    </row>
    <row r="653" spans="1:76" x14ac:dyDescent="0.25">
      <c r="A653" s="35">
        <v>43167</v>
      </c>
      <c r="B653" s="36">
        <v>2.0864583333333336E-2</v>
      </c>
      <c r="C653" s="34">
        <v>14.52</v>
      </c>
      <c r="D653" s="34">
        <v>6.6600000000000006E-2</v>
      </c>
      <c r="E653" s="34">
        <v>666.25407199999995</v>
      </c>
      <c r="F653" s="34">
        <v>189.7</v>
      </c>
      <c r="G653" s="34">
        <v>2.6</v>
      </c>
      <c r="H653" s="34">
        <v>463.6</v>
      </c>
      <c r="I653" s="34"/>
      <c r="J653" s="34">
        <v>0</v>
      </c>
      <c r="K653" s="34">
        <v>0.871</v>
      </c>
      <c r="L653" s="34">
        <v>12.6471</v>
      </c>
      <c r="M653" s="34">
        <v>5.8000000000000003E-2</v>
      </c>
      <c r="N653" s="34">
        <v>165.232</v>
      </c>
      <c r="O653" s="34">
        <v>2.2646000000000002</v>
      </c>
      <c r="P653" s="34">
        <v>167.5</v>
      </c>
      <c r="Q653" s="34">
        <v>135.72620000000001</v>
      </c>
      <c r="R653" s="34">
        <v>1.8602000000000001</v>
      </c>
      <c r="S653" s="34">
        <v>137.6</v>
      </c>
      <c r="T653" s="34">
        <v>463.6053</v>
      </c>
      <c r="U653" s="34"/>
      <c r="V653" s="34"/>
      <c r="W653" s="34">
        <v>0</v>
      </c>
      <c r="X653" s="34">
        <v>0</v>
      </c>
      <c r="Y653" s="34">
        <v>11.9</v>
      </c>
      <c r="Z653" s="34">
        <v>854</v>
      </c>
      <c r="AA653" s="34">
        <v>855</v>
      </c>
      <c r="AB653" s="34">
        <v>864</v>
      </c>
      <c r="AC653" s="34">
        <v>91</v>
      </c>
      <c r="AD653" s="34">
        <v>28.75</v>
      </c>
      <c r="AE653" s="34">
        <v>0.66</v>
      </c>
      <c r="AF653" s="34">
        <v>978</v>
      </c>
      <c r="AG653" s="34">
        <v>2</v>
      </c>
      <c r="AH653" s="34">
        <v>43</v>
      </c>
      <c r="AI653" s="34">
        <v>38</v>
      </c>
      <c r="AJ653" s="34">
        <v>192</v>
      </c>
      <c r="AK653" s="34">
        <v>169.8</v>
      </c>
      <c r="AL653" s="34">
        <v>4</v>
      </c>
      <c r="AM653" s="34">
        <v>175</v>
      </c>
      <c r="AN653" s="34" t="s">
        <v>155</v>
      </c>
      <c r="AO653" s="34">
        <v>2</v>
      </c>
      <c r="AP653" s="37">
        <v>0.81334490740740739</v>
      </c>
      <c r="AQ653" s="34">
        <v>47.163829</v>
      </c>
      <c r="AR653" s="34">
        <v>-88.490286999999995</v>
      </c>
      <c r="AS653" s="34">
        <v>315.5</v>
      </c>
      <c r="AT653" s="34">
        <v>25</v>
      </c>
      <c r="AU653" s="34">
        <v>12</v>
      </c>
      <c r="AV653" s="34">
        <v>8</v>
      </c>
      <c r="AW653" s="34" t="s">
        <v>204</v>
      </c>
      <c r="AX653" s="34">
        <v>1.6614</v>
      </c>
      <c r="AY653" s="34">
        <v>1.3069999999999999</v>
      </c>
      <c r="AZ653" s="34">
        <v>2.6456</v>
      </c>
      <c r="BA653" s="34">
        <v>13.404</v>
      </c>
      <c r="BB653" s="34">
        <v>13.92</v>
      </c>
      <c r="BC653" s="34">
        <v>1.04</v>
      </c>
      <c r="BD653" s="34">
        <v>14.808999999999999</v>
      </c>
      <c r="BE653" s="34">
        <v>2882.6060000000002</v>
      </c>
      <c r="BF653" s="34">
        <v>8.4190000000000005</v>
      </c>
      <c r="BG653" s="34">
        <v>3.944</v>
      </c>
      <c r="BH653" s="34">
        <v>5.3999999999999999E-2</v>
      </c>
      <c r="BI653" s="34">
        <v>3.9980000000000002</v>
      </c>
      <c r="BJ653" s="34">
        <v>3.24</v>
      </c>
      <c r="BK653" s="34">
        <v>4.3999999999999997E-2</v>
      </c>
      <c r="BL653" s="34">
        <v>3.2839999999999998</v>
      </c>
      <c r="BM653" s="34">
        <v>3.6463999999999999</v>
      </c>
      <c r="BN653" s="34"/>
      <c r="BO653" s="34"/>
      <c r="BP653" s="34"/>
      <c r="BQ653" s="34">
        <v>0</v>
      </c>
      <c r="BR653" s="34">
        <v>0.32888000000000001</v>
      </c>
      <c r="BS653" s="34">
        <v>-5</v>
      </c>
      <c r="BT653" s="34">
        <v>6.0000000000000001E-3</v>
      </c>
      <c r="BU653" s="34">
        <v>8.0370050000000006</v>
      </c>
      <c r="BV653" s="34">
        <v>0</v>
      </c>
      <c r="BW653" s="34" t="s">
        <v>155</v>
      </c>
      <c r="BX653" s="34">
        <v>0.82099999999999995</v>
      </c>
    </row>
    <row r="654" spans="1:76" x14ac:dyDescent="0.25">
      <c r="A654" s="35">
        <v>43167</v>
      </c>
      <c r="B654" s="36">
        <v>2.0876157407407406E-2</v>
      </c>
      <c r="C654" s="34">
        <v>14.52</v>
      </c>
      <c r="D654" s="34">
        <v>8.4900000000000003E-2</v>
      </c>
      <c r="E654" s="34">
        <v>848.81646699999999</v>
      </c>
      <c r="F654" s="34">
        <v>225.7</v>
      </c>
      <c r="G654" s="34">
        <v>2.6</v>
      </c>
      <c r="H654" s="34">
        <v>463.1</v>
      </c>
      <c r="I654" s="34"/>
      <c r="J654" s="34">
        <v>0</v>
      </c>
      <c r="K654" s="34">
        <v>0.87080000000000002</v>
      </c>
      <c r="L654" s="34">
        <v>12.6447</v>
      </c>
      <c r="M654" s="34">
        <v>7.3899999999999993E-2</v>
      </c>
      <c r="N654" s="34">
        <v>196.5712</v>
      </c>
      <c r="O654" s="34">
        <v>2.2642000000000002</v>
      </c>
      <c r="P654" s="34">
        <v>198.8</v>
      </c>
      <c r="Q654" s="34">
        <v>161.4692</v>
      </c>
      <c r="R654" s="34">
        <v>1.8599000000000001</v>
      </c>
      <c r="S654" s="34">
        <v>163.30000000000001</v>
      </c>
      <c r="T654" s="34">
        <v>463.09649999999999</v>
      </c>
      <c r="U654" s="34"/>
      <c r="V654" s="34"/>
      <c r="W654" s="34">
        <v>0</v>
      </c>
      <c r="X654" s="34">
        <v>0</v>
      </c>
      <c r="Y654" s="34">
        <v>11.9</v>
      </c>
      <c r="Z654" s="34">
        <v>854</v>
      </c>
      <c r="AA654" s="34">
        <v>855</v>
      </c>
      <c r="AB654" s="34">
        <v>863</v>
      </c>
      <c r="AC654" s="34">
        <v>91</v>
      </c>
      <c r="AD654" s="34">
        <v>28.75</v>
      </c>
      <c r="AE654" s="34">
        <v>0.66</v>
      </c>
      <c r="AF654" s="34">
        <v>978</v>
      </c>
      <c r="AG654" s="34">
        <v>2</v>
      </c>
      <c r="AH654" s="34">
        <v>42.228000000000002</v>
      </c>
      <c r="AI654" s="34">
        <v>38</v>
      </c>
      <c r="AJ654" s="34">
        <v>191.2</v>
      </c>
      <c r="AK654" s="34">
        <v>170</v>
      </c>
      <c r="AL654" s="34">
        <v>4</v>
      </c>
      <c r="AM654" s="34">
        <v>175</v>
      </c>
      <c r="AN654" s="34" t="s">
        <v>155</v>
      </c>
      <c r="AO654" s="34">
        <v>2</v>
      </c>
      <c r="AP654" s="37">
        <v>0.81335648148148154</v>
      </c>
      <c r="AQ654" s="34">
        <v>47.163803999999999</v>
      </c>
      <c r="AR654" s="34">
        <v>-88.490444999999994</v>
      </c>
      <c r="AS654" s="34">
        <v>314.8</v>
      </c>
      <c r="AT654" s="34">
        <v>25</v>
      </c>
      <c r="AU654" s="34">
        <v>12</v>
      </c>
      <c r="AV654" s="34">
        <v>8</v>
      </c>
      <c r="AW654" s="34" t="s">
        <v>204</v>
      </c>
      <c r="AX654" s="34">
        <v>1.7</v>
      </c>
      <c r="AY654" s="34">
        <v>1.1930000000000001</v>
      </c>
      <c r="AZ654" s="34">
        <v>2.5543999999999998</v>
      </c>
      <c r="BA654" s="34">
        <v>13.404</v>
      </c>
      <c r="BB654" s="34">
        <v>13.9</v>
      </c>
      <c r="BC654" s="34">
        <v>1.04</v>
      </c>
      <c r="BD654" s="34">
        <v>14.831</v>
      </c>
      <c r="BE654" s="34">
        <v>2879.0149999999999</v>
      </c>
      <c r="BF654" s="34">
        <v>10.712</v>
      </c>
      <c r="BG654" s="34">
        <v>4.6870000000000003</v>
      </c>
      <c r="BH654" s="34">
        <v>5.3999999999999999E-2</v>
      </c>
      <c r="BI654" s="34">
        <v>4.7409999999999997</v>
      </c>
      <c r="BJ654" s="34">
        <v>3.85</v>
      </c>
      <c r="BK654" s="34">
        <v>4.3999999999999997E-2</v>
      </c>
      <c r="BL654" s="34">
        <v>3.8940000000000001</v>
      </c>
      <c r="BM654" s="34">
        <v>3.6385999999999998</v>
      </c>
      <c r="BN654" s="34"/>
      <c r="BO654" s="34"/>
      <c r="BP654" s="34"/>
      <c r="BQ654" s="34">
        <v>0</v>
      </c>
      <c r="BR654" s="34">
        <v>0.36887999999999999</v>
      </c>
      <c r="BS654" s="34">
        <v>-5</v>
      </c>
      <c r="BT654" s="34">
        <v>6.0000000000000001E-3</v>
      </c>
      <c r="BU654" s="34">
        <v>9.0145049999999998</v>
      </c>
      <c r="BV654" s="34">
        <v>0</v>
      </c>
      <c r="BW654" s="34" t="s">
        <v>155</v>
      </c>
      <c r="BX654" s="34">
        <v>0.82099999999999995</v>
      </c>
    </row>
    <row r="655" spans="1:76" x14ac:dyDescent="0.25">
      <c r="A655" s="35">
        <v>43167</v>
      </c>
      <c r="B655" s="36">
        <v>2.0887731481481483E-2</v>
      </c>
      <c r="C655" s="34">
        <v>14.52</v>
      </c>
      <c r="D655" s="34">
        <v>0.1308</v>
      </c>
      <c r="E655" s="34">
        <v>1308.153718</v>
      </c>
      <c r="F655" s="34">
        <v>270.60000000000002</v>
      </c>
      <c r="G655" s="34">
        <v>2.5</v>
      </c>
      <c r="H655" s="34">
        <v>480.1</v>
      </c>
      <c r="I655" s="34"/>
      <c r="J655" s="34">
        <v>0</v>
      </c>
      <c r="K655" s="34">
        <v>0.87039999999999995</v>
      </c>
      <c r="L655" s="34">
        <v>12.6386</v>
      </c>
      <c r="M655" s="34">
        <v>0.1139</v>
      </c>
      <c r="N655" s="34">
        <v>235.55189999999999</v>
      </c>
      <c r="O655" s="34">
        <v>2.1760999999999999</v>
      </c>
      <c r="P655" s="34">
        <v>237.7</v>
      </c>
      <c r="Q655" s="34">
        <v>193.489</v>
      </c>
      <c r="R655" s="34">
        <v>1.7875000000000001</v>
      </c>
      <c r="S655" s="34">
        <v>195.3</v>
      </c>
      <c r="T655" s="34">
        <v>480.11320000000001</v>
      </c>
      <c r="U655" s="34"/>
      <c r="V655" s="34"/>
      <c r="W655" s="34">
        <v>0</v>
      </c>
      <c r="X655" s="34">
        <v>0</v>
      </c>
      <c r="Y655" s="34">
        <v>12</v>
      </c>
      <c r="Z655" s="34">
        <v>854</v>
      </c>
      <c r="AA655" s="34">
        <v>855</v>
      </c>
      <c r="AB655" s="34">
        <v>863</v>
      </c>
      <c r="AC655" s="34">
        <v>91</v>
      </c>
      <c r="AD655" s="34">
        <v>28.75</v>
      </c>
      <c r="AE655" s="34">
        <v>0.66</v>
      </c>
      <c r="AF655" s="34">
        <v>978</v>
      </c>
      <c r="AG655" s="34">
        <v>2</v>
      </c>
      <c r="AH655" s="34">
        <v>42</v>
      </c>
      <c r="AI655" s="34">
        <v>38</v>
      </c>
      <c r="AJ655" s="34">
        <v>191.8</v>
      </c>
      <c r="AK655" s="34">
        <v>169.2</v>
      </c>
      <c r="AL655" s="34">
        <v>4</v>
      </c>
      <c r="AM655" s="34">
        <v>175</v>
      </c>
      <c r="AN655" s="34" t="s">
        <v>155</v>
      </c>
      <c r="AO655" s="34">
        <v>2</v>
      </c>
      <c r="AP655" s="37">
        <v>0.81336805555555547</v>
      </c>
      <c r="AQ655" s="34">
        <v>47.163781999999998</v>
      </c>
      <c r="AR655" s="34">
        <v>-88.490613999999994</v>
      </c>
      <c r="AS655" s="34">
        <v>314.7</v>
      </c>
      <c r="AT655" s="34">
        <v>25.9</v>
      </c>
      <c r="AU655" s="34">
        <v>12</v>
      </c>
      <c r="AV655" s="34">
        <v>9</v>
      </c>
      <c r="AW655" s="34" t="s">
        <v>199</v>
      </c>
      <c r="AX655" s="34">
        <v>1.7</v>
      </c>
      <c r="AY655" s="34">
        <v>1.1228</v>
      </c>
      <c r="AZ655" s="34">
        <v>2.4613999999999998</v>
      </c>
      <c r="BA655" s="34">
        <v>13.404</v>
      </c>
      <c r="BB655" s="34">
        <v>13.86</v>
      </c>
      <c r="BC655" s="34">
        <v>1.03</v>
      </c>
      <c r="BD655" s="34">
        <v>14.887</v>
      </c>
      <c r="BE655" s="34">
        <v>2869.6080000000002</v>
      </c>
      <c r="BF655" s="34">
        <v>16.454999999999998</v>
      </c>
      <c r="BG655" s="34">
        <v>5.601</v>
      </c>
      <c r="BH655" s="34">
        <v>5.1999999999999998E-2</v>
      </c>
      <c r="BI655" s="34">
        <v>5.6529999999999996</v>
      </c>
      <c r="BJ655" s="34">
        <v>4.601</v>
      </c>
      <c r="BK655" s="34">
        <v>4.2999999999999997E-2</v>
      </c>
      <c r="BL655" s="34">
        <v>4.6429999999999998</v>
      </c>
      <c r="BM655" s="34">
        <v>3.7618</v>
      </c>
      <c r="BN655" s="34"/>
      <c r="BO655" s="34"/>
      <c r="BP655" s="34"/>
      <c r="BQ655" s="34">
        <v>0</v>
      </c>
      <c r="BR655" s="34">
        <v>0.32782</v>
      </c>
      <c r="BS655" s="34">
        <v>-5</v>
      </c>
      <c r="BT655" s="34">
        <v>6.0000000000000001E-3</v>
      </c>
      <c r="BU655" s="34">
        <v>8.011101</v>
      </c>
      <c r="BV655" s="34">
        <v>0</v>
      </c>
      <c r="BW655" s="34" t="s">
        <v>155</v>
      </c>
      <c r="BX655" s="34">
        <v>0.82099999999999995</v>
      </c>
    </row>
    <row r="656" spans="1:76" x14ac:dyDescent="0.25">
      <c r="A656" s="35">
        <v>43167</v>
      </c>
      <c r="B656" s="36">
        <v>2.0899305555555553E-2</v>
      </c>
      <c r="C656" s="34">
        <v>14.512</v>
      </c>
      <c r="D656" s="34">
        <v>0.2165</v>
      </c>
      <c r="E656" s="34">
        <v>2165.2777780000001</v>
      </c>
      <c r="F656" s="34">
        <v>310.2</v>
      </c>
      <c r="G656" s="34">
        <v>2.5</v>
      </c>
      <c r="H656" s="34">
        <v>489.5</v>
      </c>
      <c r="I656" s="34"/>
      <c r="J656" s="34">
        <v>0</v>
      </c>
      <c r="K656" s="34">
        <v>0.86970000000000003</v>
      </c>
      <c r="L656" s="34">
        <v>12.6211</v>
      </c>
      <c r="M656" s="34">
        <v>0.1883</v>
      </c>
      <c r="N656" s="34">
        <v>269.73390000000001</v>
      </c>
      <c r="O656" s="34">
        <v>2.1522000000000001</v>
      </c>
      <c r="P656" s="34">
        <v>271.89999999999998</v>
      </c>
      <c r="Q656" s="34">
        <v>221.56700000000001</v>
      </c>
      <c r="R656" s="34">
        <v>1.7679</v>
      </c>
      <c r="S656" s="34">
        <v>223.3</v>
      </c>
      <c r="T656" s="34">
        <v>489.47550000000001</v>
      </c>
      <c r="U656" s="34"/>
      <c r="V656" s="34"/>
      <c r="W656" s="34">
        <v>0</v>
      </c>
      <c r="X656" s="34">
        <v>0</v>
      </c>
      <c r="Y656" s="34">
        <v>11.9</v>
      </c>
      <c r="Z656" s="34">
        <v>854</v>
      </c>
      <c r="AA656" s="34">
        <v>855</v>
      </c>
      <c r="AB656" s="34">
        <v>863</v>
      </c>
      <c r="AC656" s="34">
        <v>91</v>
      </c>
      <c r="AD656" s="34">
        <v>28.75</v>
      </c>
      <c r="AE656" s="34">
        <v>0.66</v>
      </c>
      <c r="AF656" s="34">
        <v>978</v>
      </c>
      <c r="AG656" s="34">
        <v>2</v>
      </c>
      <c r="AH656" s="34">
        <v>42</v>
      </c>
      <c r="AI656" s="34">
        <v>38</v>
      </c>
      <c r="AJ656" s="34">
        <v>191.2</v>
      </c>
      <c r="AK656" s="34">
        <v>169</v>
      </c>
      <c r="AL656" s="34">
        <v>3.9</v>
      </c>
      <c r="AM656" s="34">
        <v>175</v>
      </c>
      <c r="AN656" s="34" t="s">
        <v>155</v>
      </c>
      <c r="AO656" s="34">
        <v>2</v>
      </c>
      <c r="AP656" s="37">
        <v>0.81337962962962962</v>
      </c>
      <c r="AQ656" s="34">
        <v>47.16377</v>
      </c>
      <c r="AR656" s="34">
        <v>-88.490677000000005</v>
      </c>
      <c r="AS656" s="34">
        <v>314.8</v>
      </c>
      <c r="AT656" s="34">
        <v>26.4</v>
      </c>
      <c r="AU656" s="34">
        <v>12</v>
      </c>
      <c r="AV656" s="34">
        <v>9</v>
      </c>
      <c r="AW656" s="34" t="s">
        <v>199</v>
      </c>
      <c r="AX656" s="34">
        <v>1.7</v>
      </c>
      <c r="AY656" s="34">
        <v>1.2</v>
      </c>
      <c r="AZ656" s="34">
        <v>2.5</v>
      </c>
      <c r="BA656" s="34">
        <v>13.404</v>
      </c>
      <c r="BB656" s="34">
        <v>13.78</v>
      </c>
      <c r="BC656" s="34">
        <v>1.03</v>
      </c>
      <c r="BD656" s="34">
        <v>14.984</v>
      </c>
      <c r="BE656" s="34">
        <v>2852.692</v>
      </c>
      <c r="BF656" s="34">
        <v>27.09</v>
      </c>
      <c r="BG656" s="34">
        <v>6.3849999999999998</v>
      </c>
      <c r="BH656" s="34">
        <v>5.0999999999999997E-2</v>
      </c>
      <c r="BI656" s="34">
        <v>6.4349999999999996</v>
      </c>
      <c r="BJ656" s="34">
        <v>5.2439999999999998</v>
      </c>
      <c r="BK656" s="34">
        <v>4.2000000000000003E-2</v>
      </c>
      <c r="BL656" s="34">
        <v>5.2859999999999996</v>
      </c>
      <c r="BM656" s="34">
        <v>3.8178000000000001</v>
      </c>
      <c r="BN656" s="34"/>
      <c r="BO656" s="34"/>
      <c r="BP656" s="34"/>
      <c r="BQ656" s="34">
        <v>0</v>
      </c>
      <c r="BR656" s="34">
        <v>0.31531599999999999</v>
      </c>
      <c r="BS656" s="34">
        <v>-5</v>
      </c>
      <c r="BT656" s="34">
        <v>6.0000000000000001E-3</v>
      </c>
      <c r="BU656" s="34">
        <v>7.7055350000000002</v>
      </c>
      <c r="BV656" s="34">
        <v>0</v>
      </c>
      <c r="BW656" s="34" t="s">
        <v>155</v>
      </c>
      <c r="BX656" s="34">
        <v>0.82099999999999995</v>
      </c>
    </row>
    <row r="657" spans="1:76" x14ac:dyDescent="0.25">
      <c r="A657" s="35">
        <v>43167</v>
      </c>
      <c r="B657" s="36">
        <v>2.091087962962963E-2</v>
      </c>
      <c r="C657" s="34">
        <v>14.504</v>
      </c>
      <c r="D657" s="34">
        <v>0.35539999999999999</v>
      </c>
      <c r="E657" s="34">
        <v>3554.166667</v>
      </c>
      <c r="F657" s="34">
        <v>343.6</v>
      </c>
      <c r="G657" s="34">
        <v>2.4</v>
      </c>
      <c r="H657" s="34">
        <v>517.20000000000005</v>
      </c>
      <c r="I657" s="34"/>
      <c r="J657" s="34">
        <v>0</v>
      </c>
      <c r="K657" s="34">
        <v>0.86850000000000005</v>
      </c>
      <c r="L657" s="34">
        <v>12.5968</v>
      </c>
      <c r="M657" s="34">
        <v>0.30869999999999997</v>
      </c>
      <c r="N657" s="34">
        <v>298.45589999999999</v>
      </c>
      <c r="O657" s="34">
        <v>2.1086</v>
      </c>
      <c r="P657" s="34">
        <v>300.60000000000002</v>
      </c>
      <c r="Q657" s="34">
        <v>245.1601</v>
      </c>
      <c r="R657" s="34">
        <v>1.7321</v>
      </c>
      <c r="S657" s="34">
        <v>246.9</v>
      </c>
      <c r="T657" s="34">
        <v>517.18470000000002</v>
      </c>
      <c r="U657" s="34"/>
      <c r="V657" s="34"/>
      <c r="W657" s="34">
        <v>0</v>
      </c>
      <c r="X657" s="34">
        <v>0</v>
      </c>
      <c r="Y657" s="34">
        <v>12</v>
      </c>
      <c r="Z657" s="34">
        <v>854</v>
      </c>
      <c r="AA657" s="34">
        <v>856</v>
      </c>
      <c r="AB657" s="34">
        <v>863</v>
      </c>
      <c r="AC657" s="34">
        <v>91</v>
      </c>
      <c r="AD657" s="34">
        <v>28.75</v>
      </c>
      <c r="AE657" s="34">
        <v>0.66</v>
      </c>
      <c r="AF657" s="34">
        <v>978</v>
      </c>
      <c r="AG657" s="34">
        <v>2</v>
      </c>
      <c r="AH657" s="34">
        <v>42</v>
      </c>
      <c r="AI657" s="34">
        <v>38</v>
      </c>
      <c r="AJ657" s="34">
        <v>191.8</v>
      </c>
      <c r="AK657" s="34">
        <v>169</v>
      </c>
      <c r="AL657" s="34">
        <v>4</v>
      </c>
      <c r="AM657" s="34">
        <v>175</v>
      </c>
      <c r="AN657" s="34" t="s">
        <v>155</v>
      </c>
      <c r="AO657" s="34">
        <v>2</v>
      </c>
      <c r="AP657" s="37">
        <v>0.81337962962962962</v>
      </c>
      <c r="AQ657" s="34">
        <v>47.163725999999997</v>
      </c>
      <c r="AR657" s="34">
        <v>-88.490882999999997</v>
      </c>
      <c r="AS657" s="34">
        <v>314.60000000000002</v>
      </c>
      <c r="AT657" s="34">
        <v>27.6</v>
      </c>
      <c r="AU657" s="34">
        <v>12</v>
      </c>
      <c r="AV657" s="34">
        <v>9</v>
      </c>
      <c r="AW657" s="34" t="s">
        <v>199</v>
      </c>
      <c r="AX657" s="34">
        <v>1.8228</v>
      </c>
      <c r="AY657" s="34">
        <v>1.3228</v>
      </c>
      <c r="AZ657" s="34">
        <v>2.6227999999999998</v>
      </c>
      <c r="BA657" s="34">
        <v>13.404</v>
      </c>
      <c r="BB657" s="34">
        <v>13.64</v>
      </c>
      <c r="BC657" s="34">
        <v>1.02</v>
      </c>
      <c r="BD657" s="34">
        <v>15.14</v>
      </c>
      <c r="BE657" s="34">
        <v>2825.4070000000002</v>
      </c>
      <c r="BF657" s="34">
        <v>44.067</v>
      </c>
      <c r="BG657" s="34">
        <v>7.01</v>
      </c>
      <c r="BH657" s="34">
        <v>0.05</v>
      </c>
      <c r="BI657" s="34">
        <v>7.06</v>
      </c>
      <c r="BJ657" s="34">
        <v>5.758</v>
      </c>
      <c r="BK657" s="34">
        <v>4.1000000000000002E-2</v>
      </c>
      <c r="BL657" s="34">
        <v>5.7990000000000004</v>
      </c>
      <c r="BM657" s="34">
        <v>4.0030000000000001</v>
      </c>
      <c r="BN657" s="34"/>
      <c r="BO657" s="34"/>
      <c r="BP657" s="34"/>
      <c r="BQ657" s="34">
        <v>0</v>
      </c>
      <c r="BR657" s="34">
        <v>0.27435399999999999</v>
      </c>
      <c r="BS657" s="34">
        <v>-5</v>
      </c>
      <c r="BT657" s="34">
        <v>6.7710000000000001E-3</v>
      </c>
      <c r="BU657" s="34">
        <v>6.7045170000000001</v>
      </c>
      <c r="BV657" s="34">
        <v>0</v>
      </c>
      <c r="BW657" s="34" t="s">
        <v>155</v>
      </c>
      <c r="BX657" s="34">
        <v>0.82099999999999995</v>
      </c>
    </row>
    <row r="658" spans="1:76" x14ac:dyDescent="0.25">
      <c r="A658" s="35">
        <v>43167</v>
      </c>
      <c r="B658" s="36">
        <v>2.0922453703703704E-2</v>
      </c>
      <c r="C658" s="34">
        <v>14.5</v>
      </c>
      <c r="D658" s="34">
        <v>0.2208</v>
      </c>
      <c r="E658" s="34">
        <v>2207.8183290000002</v>
      </c>
      <c r="F658" s="34">
        <v>367.6</v>
      </c>
      <c r="G658" s="34">
        <v>2.4</v>
      </c>
      <c r="H658" s="34">
        <v>557</v>
      </c>
      <c r="I658" s="34"/>
      <c r="J658" s="34">
        <v>0</v>
      </c>
      <c r="K658" s="34">
        <v>0.86970000000000003</v>
      </c>
      <c r="L658" s="34">
        <v>12.610799999999999</v>
      </c>
      <c r="M658" s="34">
        <v>0.192</v>
      </c>
      <c r="N658" s="34">
        <v>319.70049999999998</v>
      </c>
      <c r="O658" s="34">
        <v>2.0872999999999999</v>
      </c>
      <c r="P658" s="34">
        <v>321.8</v>
      </c>
      <c r="Q658" s="34">
        <v>262.61099999999999</v>
      </c>
      <c r="R658" s="34">
        <v>1.7145999999999999</v>
      </c>
      <c r="S658" s="34">
        <v>264.3</v>
      </c>
      <c r="T658" s="34">
        <v>556.97019999999998</v>
      </c>
      <c r="U658" s="34"/>
      <c r="V658" s="34"/>
      <c r="W658" s="34">
        <v>0</v>
      </c>
      <c r="X658" s="34">
        <v>0</v>
      </c>
      <c r="Y658" s="34">
        <v>11.9</v>
      </c>
      <c r="Z658" s="34">
        <v>854</v>
      </c>
      <c r="AA658" s="34">
        <v>855</v>
      </c>
      <c r="AB658" s="34">
        <v>862</v>
      </c>
      <c r="AC658" s="34">
        <v>91</v>
      </c>
      <c r="AD658" s="34">
        <v>28.75</v>
      </c>
      <c r="AE658" s="34">
        <v>0.66</v>
      </c>
      <c r="AF658" s="34">
        <v>978</v>
      </c>
      <c r="AG658" s="34">
        <v>2</v>
      </c>
      <c r="AH658" s="34">
        <v>42</v>
      </c>
      <c r="AI658" s="34">
        <v>38</v>
      </c>
      <c r="AJ658" s="34">
        <v>192</v>
      </c>
      <c r="AK658" s="34">
        <v>169.8</v>
      </c>
      <c r="AL658" s="34">
        <v>4</v>
      </c>
      <c r="AM658" s="34">
        <v>175</v>
      </c>
      <c r="AN658" s="34" t="s">
        <v>155</v>
      </c>
      <c r="AO658" s="34">
        <v>2</v>
      </c>
      <c r="AP658" s="37">
        <v>0.81340277777777781</v>
      </c>
      <c r="AQ658" s="34">
        <v>47.163679999999999</v>
      </c>
      <c r="AR658" s="34">
        <v>-88.491129000000001</v>
      </c>
      <c r="AS658" s="34">
        <v>314.39999999999998</v>
      </c>
      <c r="AT658" s="34">
        <v>29.9</v>
      </c>
      <c r="AU658" s="34">
        <v>12</v>
      </c>
      <c r="AV658" s="34">
        <v>9</v>
      </c>
      <c r="AW658" s="34" t="s">
        <v>199</v>
      </c>
      <c r="AX658" s="34">
        <v>1.9614</v>
      </c>
      <c r="AY658" s="34">
        <v>1.1544000000000001</v>
      </c>
      <c r="AZ658" s="34">
        <v>2.7</v>
      </c>
      <c r="BA658" s="34">
        <v>13.404</v>
      </c>
      <c r="BB658" s="34">
        <v>13.78</v>
      </c>
      <c r="BC658" s="34">
        <v>1.03</v>
      </c>
      <c r="BD658" s="34">
        <v>14.981</v>
      </c>
      <c r="BE658" s="34">
        <v>2850.3290000000002</v>
      </c>
      <c r="BF658" s="34">
        <v>27.623000000000001</v>
      </c>
      <c r="BG658" s="34">
        <v>7.5670000000000002</v>
      </c>
      <c r="BH658" s="34">
        <v>4.9000000000000002E-2</v>
      </c>
      <c r="BI658" s="34">
        <v>7.617</v>
      </c>
      <c r="BJ658" s="34">
        <v>6.2160000000000002</v>
      </c>
      <c r="BK658" s="34">
        <v>4.1000000000000002E-2</v>
      </c>
      <c r="BL658" s="34">
        <v>6.2560000000000002</v>
      </c>
      <c r="BM658" s="34">
        <v>4.3441999999999998</v>
      </c>
      <c r="BN658" s="34"/>
      <c r="BO658" s="34"/>
      <c r="BP658" s="34"/>
      <c r="BQ658" s="34">
        <v>0</v>
      </c>
      <c r="BR658" s="34">
        <v>0.27434799999999998</v>
      </c>
      <c r="BS658" s="34">
        <v>-5</v>
      </c>
      <c r="BT658" s="34">
        <v>7.0000000000000001E-3</v>
      </c>
      <c r="BU658" s="34">
        <v>6.7043879999999998</v>
      </c>
      <c r="BV658" s="34">
        <v>0</v>
      </c>
      <c r="BW658" s="34" t="s">
        <v>155</v>
      </c>
      <c r="BX658" s="34">
        <v>0.82099999999999995</v>
      </c>
    </row>
    <row r="659" spans="1:76" x14ac:dyDescent="0.25">
      <c r="A659" s="35">
        <v>43167</v>
      </c>
      <c r="B659" s="36">
        <v>2.0934027777777777E-2</v>
      </c>
      <c r="C659" s="34">
        <v>14.5</v>
      </c>
      <c r="D659" s="34">
        <v>0.17169999999999999</v>
      </c>
      <c r="E659" s="34">
        <v>1716.9446740000001</v>
      </c>
      <c r="F659" s="34">
        <v>370.3</v>
      </c>
      <c r="G659" s="34">
        <v>2.4</v>
      </c>
      <c r="H659" s="34">
        <v>517.6</v>
      </c>
      <c r="I659" s="34"/>
      <c r="J659" s="34">
        <v>0</v>
      </c>
      <c r="K659" s="34">
        <v>0.87019999999999997</v>
      </c>
      <c r="L659" s="34">
        <v>12.6172</v>
      </c>
      <c r="M659" s="34">
        <v>0.14940000000000001</v>
      </c>
      <c r="N659" s="34">
        <v>322.2176</v>
      </c>
      <c r="O659" s="34">
        <v>2.0884</v>
      </c>
      <c r="P659" s="34">
        <v>324.3</v>
      </c>
      <c r="Q659" s="34">
        <v>264.67860000000002</v>
      </c>
      <c r="R659" s="34">
        <v>1.7154</v>
      </c>
      <c r="S659" s="34">
        <v>266.39999999999998</v>
      </c>
      <c r="T659" s="34">
        <v>517.59900000000005</v>
      </c>
      <c r="U659" s="34"/>
      <c r="V659" s="34"/>
      <c r="W659" s="34">
        <v>0</v>
      </c>
      <c r="X659" s="34">
        <v>0</v>
      </c>
      <c r="Y659" s="34">
        <v>11.9</v>
      </c>
      <c r="Z659" s="34">
        <v>855</v>
      </c>
      <c r="AA659" s="34">
        <v>856</v>
      </c>
      <c r="AB659" s="34">
        <v>862</v>
      </c>
      <c r="AC659" s="34">
        <v>91</v>
      </c>
      <c r="AD659" s="34">
        <v>28.75</v>
      </c>
      <c r="AE659" s="34">
        <v>0.66</v>
      </c>
      <c r="AF659" s="34">
        <v>978</v>
      </c>
      <c r="AG659" s="34">
        <v>2</v>
      </c>
      <c r="AH659" s="34">
        <v>42</v>
      </c>
      <c r="AI659" s="34">
        <v>38</v>
      </c>
      <c r="AJ659" s="34">
        <v>191.2</v>
      </c>
      <c r="AK659" s="34">
        <v>170</v>
      </c>
      <c r="AL659" s="34">
        <v>3.9</v>
      </c>
      <c r="AM659" s="34">
        <v>174.6</v>
      </c>
      <c r="AN659" s="34" t="s">
        <v>155</v>
      </c>
      <c r="AO659" s="34">
        <v>2</v>
      </c>
      <c r="AP659" s="37">
        <v>0.81341435185185185</v>
      </c>
      <c r="AQ659" s="34">
        <v>47.163643</v>
      </c>
      <c r="AR659" s="34">
        <v>-88.491318000000007</v>
      </c>
      <c r="AS659" s="34">
        <v>314.10000000000002</v>
      </c>
      <c r="AT659" s="34">
        <v>30.5</v>
      </c>
      <c r="AU659" s="34">
        <v>12</v>
      </c>
      <c r="AV659" s="34">
        <v>9</v>
      </c>
      <c r="AW659" s="34" t="s">
        <v>199</v>
      </c>
      <c r="AX659" s="34">
        <v>2</v>
      </c>
      <c r="AY659" s="34">
        <v>1</v>
      </c>
      <c r="AZ659" s="34">
        <v>2.7</v>
      </c>
      <c r="BA659" s="34">
        <v>13.404</v>
      </c>
      <c r="BB659" s="34">
        <v>13.83</v>
      </c>
      <c r="BC659" s="34">
        <v>1.03</v>
      </c>
      <c r="BD659" s="34">
        <v>14.922000000000001</v>
      </c>
      <c r="BE659" s="34">
        <v>2860.7379999999998</v>
      </c>
      <c r="BF659" s="34">
        <v>21.56</v>
      </c>
      <c r="BG659" s="34">
        <v>7.6509999999999998</v>
      </c>
      <c r="BH659" s="34">
        <v>0.05</v>
      </c>
      <c r="BI659" s="34">
        <v>7.7</v>
      </c>
      <c r="BJ659" s="34">
        <v>6.2839999999999998</v>
      </c>
      <c r="BK659" s="34">
        <v>4.1000000000000002E-2</v>
      </c>
      <c r="BL659" s="34">
        <v>6.3250000000000002</v>
      </c>
      <c r="BM659" s="34">
        <v>4.0498000000000003</v>
      </c>
      <c r="BN659" s="34"/>
      <c r="BO659" s="34"/>
      <c r="BP659" s="34"/>
      <c r="BQ659" s="34">
        <v>0</v>
      </c>
      <c r="BR659" s="34">
        <v>0.24943599999999999</v>
      </c>
      <c r="BS659" s="34">
        <v>-5</v>
      </c>
      <c r="BT659" s="34">
        <v>7.7720000000000003E-3</v>
      </c>
      <c r="BU659" s="34">
        <v>6.0955919999999999</v>
      </c>
      <c r="BV659" s="34">
        <v>0</v>
      </c>
      <c r="BW659" s="34" t="s">
        <v>155</v>
      </c>
      <c r="BX659" s="34">
        <v>0.82099999999999995</v>
      </c>
    </row>
    <row r="660" spans="1:76" x14ac:dyDescent="0.25">
      <c r="A660" s="35">
        <v>43167</v>
      </c>
      <c r="B660" s="36">
        <v>2.0945601851851851E-2</v>
      </c>
      <c r="C660" s="34">
        <v>14.5</v>
      </c>
      <c r="D660" s="34">
        <v>0.16789999999999999</v>
      </c>
      <c r="E660" s="34">
        <v>1679.346904</v>
      </c>
      <c r="F660" s="34">
        <v>369.8</v>
      </c>
      <c r="G660" s="34">
        <v>2.4</v>
      </c>
      <c r="H660" s="34">
        <v>523.4</v>
      </c>
      <c r="I660" s="34"/>
      <c r="J660" s="34">
        <v>0</v>
      </c>
      <c r="K660" s="34">
        <v>0.87019999999999997</v>
      </c>
      <c r="L660" s="34">
        <v>12.617900000000001</v>
      </c>
      <c r="M660" s="34">
        <v>0.14610000000000001</v>
      </c>
      <c r="N660" s="34">
        <v>321.76510000000002</v>
      </c>
      <c r="O660" s="34">
        <v>2.0884999999999998</v>
      </c>
      <c r="P660" s="34">
        <v>323.89999999999998</v>
      </c>
      <c r="Q660" s="34">
        <v>264.30700000000002</v>
      </c>
      <c r="R660" s="34">
        <v>1.7155</v>
      </c>
      <c r="S660" s="34">
        <v>266</v>
      </c>
      <c r="T660" s="34">
        <v>523.3646</v>
      </c>
      <c r="U660" s="34"/>
      <c r="V660" s="34"/>
      <c r="W660" s="34">
        <v>0</v>
      </c>
      <c r="X660" s="34">
        <v>0</v>
      </c>
      <c r="Y660" s="34">
        <v>12</v>
      </c>
      <c r="Z660" s="34">
        <v>855</v>
      </c>
      <c r="AA660" s="34">
        <v>856</v>
      </c>
      <c r="AB660" s="34">
        <v>860</v>
      </c>
      <c r="AC660" s="34">
        <v>91</v>
      </c>
      <c r="AD660" s="34">
        <v>28.75</v>
      </c>
      <c r="AE660" s="34">
        <v>0.66</v>
      </c>
      <c r="AF660" s="34">
        <v>978</v>
      </c>
      <c r="AG660" s="34">
        <v>2</v>
      </c>
      <c r="AH660" s="34">
        <v>42</v>
      </c>
      <c r="AI660" s="34">
        <v>38</v>
      </c>
      <c r="AJ660" s="34">
        <v>191.8</v>
      </c>
      <c r="AK660" s="34">
        <v>170</v>
      </c>
      <c r="AL660" s="34">
        <v>4</v>
      </c>
      <c r="AM660" s="34">
        <v>174.2</v>
      </c>
      <c r="AN660" s="34" t="s">
        <v>155</v>
      </c>
      <c r="AO660" s="34">
        <v>2</v>
      </c>
      <c r="AP660" s="37">
        <v>0.81342592592592589</v>
      </c>
      <c r="AQ660" s="34">
        <v>47.163584999999998</v>
      </c>
      <c r="AR660" s="34">
        <v>-88.491483000000002</v>
      </c>
      <c r="AS660" s="34">
        <v>313.8</v>
      </c>
      <c r="AT660" s="34">
        <v>30.3</v>
      </c>
      <c r="AU660" s="34">
        <v>12</v>
      </c>
      <c r="AV660" s="34">
        <v>9</v>
      </c>
      <c r="AW660" s="34" t="s">
        <v>199</v>
      </c>
      <c r="AX660" s="34">
        <v>1.6930000000000001</v>
      </c>
      <c r="AY660" s="34">
        <v>1.1228</v>
      </c>
      <c r="AZ660" s="34">
        <v>2.7</v>
      </c>
      <c r="BA660" s="34">
        <v>13.404</v>
      </c>
      <c r="BB660" s="34">
        <v>13.83</v>
      </c>
      <c r="BC660" s="34">
        <v>1.03</v>
      </c>
      <c r="BD660" s="34">
        <v>14.916</v>
      </c>
      <c r="BE660" s="34">
        <v>2861.3420000000001</v>
      </c>
      <c r="BF660" s="34">
        <v>21.091999999999999</v>
      </c>
      <c r="BG660" s="34">
        <v>7.641</v>
      </c>
      <c r="BH660" s="34">
        <v>0.05</v>
      </c>
      <c r="BI660" s="34">
        <v>7.6909999999999998</v>
      </c>
      <c r="BJ660" s="34">
        <v>6.2770000000000001</v>
      </c>
      <c r="BK660" s="34">
        <v>4.1000000000000002E-2</v>
      </c>
      <c r="BL660" s="34">
        <v>6.3170000000000002</v>
      </c>
      <c r="BM660" s="34">
        <v>4.0955000000000004</v>
      </c>
      <c r="BN660" s="34"/>
      <c r="BO660" s="34"/>
      <c r="BP660" s="34"/>
      <c r="BQ660" s="34">
        <v>0</v>
      </c>
      <c r="BR660" s="34">
        <v>0.28345999999999999</v>
      </c>
      <c r="BS660" s="34">
        <v>-5</v>
      </c>
      <c r="BT660" s="34">
        <v>6.4559999999999999E-3</v>
      </c>
      <c r="BU660" s="34">
        <v>6.927054</v>
      </c>
      <c r="BV660" s="34">
        <v>0</v>
      </c>
      <c r="BW660" s="34" t="s">
        <v>155</v>
      </c>
      <c r="BX660" s="34">
        <v>0.82099999999999995</v>
      </c>
    </row>
    <row r="661" spans="1:76" x14ac:dyDescent="0.25">
      <c r="A661" s="35">
        <v>43167</v>
      </c>
      <c r="B661" s="36">
        <v>2.0957175925925928E-2</v>
      </c>
      <c r="C661" s="34">
        <v>14.5</v>
      </c>
      <c r="D661" s="34">
        <v>0.16089999999999999</v>
      </c>
      <c r="E661" s="34">
        <v>1608.864775</v>
      </c>
      <c r="F661" s="34">
        <v>359</v>
      </c>
      <c r="G661" s="34">
        <v>2.4</v>
      </c>
      <c r="H661" s="34">
        <v>527.70000000000005</v>
      </c>
      <c r="I661" s="34"/>
      <c r="J661" s="34">
        <v>0</v>
      </c>
      <c r="K661" s="34">
        <v>0.87019999999999997</v>
      </c>
      <c r="L661" s="34">
        <v>12.618499999999999</v>
      </c>
      <c r="M661" s="34">
        <v>0.14000000000000001</v>
      </c>
      <c r="N661" s="34">
        <v>312.40609999999998</v>
      </c>
      <c r="O661" s="34">
        <v>2.0886</v>
      </c>
      <c r="P661" s="34">
        <v>314.5</v>
      </c>
      <c r="Q661" s="34">
        <v>256.61919999999998</v>
      </c>
      <c r="R661" s="34">
        <v>1.7156</v>
      </c>
      <c r="S661" s="34">
        <v>258.3</v>
      </c>
      <c r="T661" s="34">
        <v>527.74659999999994</v>
      </c>
      <c r="U661" s="34"/>
      <c r="V661" s="34"/>
      <c r="W661" s="34">
        <v>0</v>
      </c>
      <c r="X661" s="34">
        <v>0</v>
      </c>
      <c r="Y661" s="34">
        <v>11.9</v>
      </c>
      <c r="Z661" s="34">
        <v>855</v>
      </c>
      <c r="AA661" s="34">
        <v>856</v>
      </c>
      <c r="AB661" s="34">
        <v>861</v>
      </c>
      <c r="AC661" s="34">
        <v>91</v>
      </c>
      <c r="AD661" s="34">
        <v>28.75</v>
      </c>
      <c r="AE661" s="34">
        <v>0.66</v>
      </c>
      <c r="AF661" s="34">
        <v>978</v>
      </c>
      <c r="AG661" s="34">
        <v>2</v>
      </c>
      <c r="AH661" s="34">
        <v>42</v>
      </c>
      <c r="AI661" s="34">
        <v>38</v>
      </c>
      <c r="AJ661" s="34">
        <v>191.2</v>
      </c>
      <c r="AK661" s="34">
        <v>170</v>
      </c>
      <c r="AL661" s="34">
        <v>3.9</v>
      </c>
      <c r="AM661" s="34">
        <v>174.1</v>
      </c>
      <c r="AN661" s="34" t="s">
        <v>155</v>
      </c>
      <c r="AO661" s="34">
        <v>2</v>
      </c>
      <c r="AP661" s="37">
        <v>0.81343750000000004</v>
      </c>
      <c r="AQ661" s="34">
        <v>47.163508999999998</v>
      </c>
      <c r="AR661" s="34">
        <v>-88.491628000000006</v>
      </c>
      <c r="AS661" s="34">
        <v>313.7</v>
      </c>
      <c r="AT661" s="34">
        <v>30.2</v>
      </c>
      <c r="AU661" s="34">
        <v>12</v>
      </c>
      <c r="AV661" s="34">
        <v>9</v>
      </c>
      <c r="AW661" s="34" t="s">
        <v>199</v>
      </c>
      <c r="AX661" s="34">
        <v>1.6228</v>
      </c>
      <c r="AY661" s="34">
        <v>1.3842000000000001</v>
      </c>
      <c r="AZ661" s="34">
        <v>2.9456000000000002</v>
      </c>
      <c r="BA661" s="34">
        <v>13.404</v>
      </c>
      <c r="BB661" s="34">
        <v>13.84</v>
      </c>
      <c r="BC661" s="34">
        <v>1.03</v>
      </c>
      <c r="BD661" s="34">
        <v>14.911</v>
      </c>
      <c r="BE661" s="34">
        <v>2862.6179999999999</v>
      </c>
      <c r="BF661" s="34">
        <v>20.216000000000001</v>
      </c>
      <c r="BG661" s="34">
        <v>7.4219999999999997</v>
      </c>
      <c r="BH661" s="34">
        <v>0.05</v>
      </c>
      <c r="BI661" s="34">
        <v>7.4710000000000001</v>
      </c>
      <c r="BJ661" s="34">
        <v>6.0970000000000004</v>
      </c>
      <c r="BK661" s="34">
        <v>4.1000000000000002E-2</v>
      </c>
      <c r="BL661" s="34">
        <v>6.1369999999999996</v>
      </c>
      <c r="BM661" s="34">
        <v>4.1315</v>
      </c>
      <c r="BN661" s="34"/>
      <c r="BO661" s="34"/>
      <c r="BP661" s="34"/>
      <c r="BQ661" s="34">
        <v>0</v>
      </c>
      <c r="BR661" s="34">
        <v>0.31375599999999998</v>
      </c>
      <c r="BS661" s="34">
        <v>-5</v>
      </c>
      <c r="BT661" s="34">
        <v>6.7720000000000002E-3</v>
      </c>
      <c r="BU661" s="34">
        <v>7.6674129999999998</v>
      </c>
      <c r="BV661" s="34">
        <v>0</v>
      </c>
      <c r="BW661" s="34" t="s">
        <v>155</v>
      </c>
      <c r="BX661" s="34">
        <v>0.82099999999999995</v>
      </c>
    </row>
    <row r="662" spans="1:76" x14ac:dyDescent="0.25">
      <c r="A662" s="35">
        <v>43167</v>
      </c>
      <c r="B662" s="36">
        <v>2.0968749999999998E-2</v>
      </c>
      <c r="C662" s="34">
        <v>14.462</v>
      </c>
      <c r="D662" s="34">
        <v>0.1701</v>
      </c>
      <c r="E662" s="34">
        <v>1701.0835400000001</v>
      </c>
      <c r="F662" s="34">
        <v>342.8</v>
      </c>
      <c r="G662" s="34">
        <v>2.4</v>
      </c>
      <c r="H662" s="34">
        <v>511</v>
      </c>
      <c r="I662" s="34"/>
      <c r="J662" s="34">
        <v>0</v>
      </c>
      <c r="K662" s="34">
        <v>0.87050000000000005</v>
      </c>
      <c r="L662" s="34">
        <v>12.588800000000001</v>
      </c>
      <c r="M662" s="34">
        <v>0.14810000000000001</v>
      </c>
      <c r="N662" s="34">
        <v>298.38709999999998</v>
      </c>
      <c r="O662" s="34">
        <v>2.0891000000000002</v>
      </c>
      <c r="P662" s="34">
        <v>300.5</v>
      </c>
      <c r="Q662" s="34">
        <v>245.1036</v>
      </c>
      <c r="R662" s="34">
        <v>1.716</v>
      </c>
      <c r="S662" s="34">
        <v>246.8</v>
      </c>
      <c r="T662" s="34">
        <v>510.9907</v>
      </c>
      <c r="U662" s="34"/>
      <c r="V662" s="34"/>
      <c r="W662" s="34">
        <v>0</v>
      </c>
      <c r="X662" s="34">
        <v>0</v>
      </c>
      <c r="Y662" s="34">
        <v>12</v>
      </c>
      <c r="Z662" s="34">
        <v>856</v>
      </c>
      <c r="AA662" s="34">
        <v>856</v>
      </c>
      <c r="AB662" s="34">
        <v>861</v>
      </c>
      <c r="AC662" s="34">
        <v>91</v>
      </c>
      <c r="AD662" s="34">
        <v>28.75</v>
      </c>
      <c r="AE662" s="34">
        <v>0.66</v>
      </c>
      <c r="AF662" s="34">
        <v>978</v>
      </c>
      <c r="AG662" s="34">
        <v>2</v>
      </c>
      <c r="AH662" s="34">
        <v>42</v>
      </c>
      <c r="AI662" s="34">
        <v>38</v>
      </c>
      <c r="AJ662" s="34">
        <v>191</v>
      </c>
      <c r="AK662" s="34">
        <v>170</v>
      </c>
      <c r="AL662" s="34">
        <v>3.9</v>
      </c>
      <c r="AM662" s="34">
        <v>174.5</v>
      </c>
      <c r="AN662" s="34" t="s">
        <v>155</v>
      </c>
      <c r="AO662" s="34">
        <v>2</v>
      </c>
      <c r="AP662" s="37">
        <v>0.81344907407407396</v>
      </c>
      <c r="AQ662" s="34">
        <v>47.163437999999999</v>
      </c>
      <c r="AR662" s="34">
        <v>-88.491775000000004</v>
      </c>
      <c r="AS662" s="34">
        <v>313.60000000000002</v>
      </c>
      <c r="AT662" s="34">
        <v>29.9</v>
      </c>
      <c r="AU662" s="34">
        <v>12</v>
      </c>
      <c r="AV662" s="34">
        <v>9</v>
      </c>
      <c r="AW662" s="34" t="s">
        <v>199</v>
      </c>
      <c r="AX662" s="34">
        <v>1.7</v>
      </c>
      <c r="AY662" s="34">
        <v>1.5</v>
      </c>
      <c r="AZ662" s="34">
        <v>3.1</v>
      </c>
      <c r="BA662" s="34">
        <v>13.404</v>
      </c>
      <c r="BB662" s="34">
        <v>13.86</v>
      </c>
      <c r="BC662" s="34">
        <v>1.03</v>
      </c>
      <c r="BD662" s="34">
        <v>14.882</v>
      </c>
      <c r="BE662" s="34">
        <v>2861.1030000000001</v>
      </c>
      <c r="BF662" s="34">
        <v>21.419</v>
      </c>
      <c r="BG662" s="34">
        <v>7.1020000000000003</v>
      </c>
      <c r="BH662" s="34">
        <v>0.05</v>
      </c>
      <c r="BI662" s="34">
        <v>7.1509999999999998</v>
      </c>
      <c r="BJ662" s="34">
        <v>5.8339999999999996</v>
      </c>
      <c r="BK662" s="34">
        <v>4.1000000000000002E-2</v>
      </c>
      <c r="BL662" s="34">
        <v>5.8739999999999997</v>
      </c>
      <c r="BM662" s="34">
        <v>4.0076000000000001</v>
      </c>
      <c r="BN662" s="34"/>
      <c r="BO662" s="34"/>
      <c r="BP662" s="34"/>
      <c r="BQ662" s="34">
        <v>0</v>
      </c>
      <c r="BR662" s="34">
        <v>0.41009600000000002</v>
      </c>
      <c r="BS662" s="34">
        <v>-5</v>
      </c>
      <c r="BT662" s="34">
        <v>7.7720000000000003E-3</v>
      </c>
      <c r="BU662" s="34">
        <v>10.021720999999999</v>
      </c>
      <c r="BV662" s="34">
        <v>0</v>
      </c>
      <c r="BW662" s="34" t="s">
        <v>155</v>
      </c>
      <c r="BX662" s="34">
        <v>0.82099999999999995</v>
      </c>
    </row>
    <row r="663" spans="1:76" x14ac:dyDescent="0.25">
      <c r="A663" s="35">
        <v>43167</v>
      </c>
      <c r="B663" s="36">
        <v>2.0980324074074075E-2</v>
      </c>
      <c r="C663" s="34">
        <v>14.282999999999999</v>
      </c>
      <c r="D663" s="34">
        <v>0.36199999999999999</v>
      </c>
      <c r="E663" s="34">
        <v>3620.0248139999999</v>
      </c>
      <c r="F663" s="34">
        <v>339</v>
      </c>
      <c r="G663" s="34">
        <v>2.5</v>
      </c>
      <c r="H663" s="34">
        <v>707.8</v>
      </c>
      <c r="I663" s="34"/>
      <c r="J663" s="34">
        <v>0</v>
      </c>
      <c r="K663" s="34">
        <v>0.87</v>
      </c>
      <c r="L663" s="34">
        <v>12.426</v>
      </c>
      <c r="M663" s="34">
        <v>0.31490000000000001</v>
      </c>
      <c r="N663" s="34">
        <v>294.9074</v>
      </c>
      <c r="O663" s="34">
        <v>2.1680999999999999</v>
      </c>
      <c r="P663" s="34">
        <v>297.10000000000002</v>
      </c>
      <c r="Q663" s="34">
        <v>242.24520000000001</v>
      </c>
      <c r="R663" s="34">
        <v>1.7809999999999999</v>
      </c>
      <c r="S663" s="34">
        <v>244</v>
      </c>
      <c r="T663" s="34">
        <v>707.75379999999996</v>
      </c>
      <c r="U663" s="34"/>
      <c r="V663" s="34"/>
      <c r="W663" s="34">
        <v>0</v>
      </c>
      <c r="X663" s="34">
        <v>0</v>
      </c>
      <c r="Y663" s="34">
        <v>12</v>
      </c>
      <c r="Z663" s="34">
        <v>854</v>
      </c>
      <c r="AA663" s="34">
        <v>855</v>
      </c>
      <c r="AB663" s="34">
        <v>861</v>
      </c>
      <c r="AC663" s="34">
        <v>91</v>
      </c>
      <c r="AD663" s="34">
        <v>28.75</v>
      </c>
      <c r="AE663" s="34">
        <v>0.66</v>
      </c>
      <c r="AF663" s="34">
        <v>978</v>
      </c>
      <c r="AG663" s="34">
        <v>2</v>
      </c>
      <c r="AH663" s="34">
        <v>42</v>
      </c>
      <c r="AI663" s="34">
        <v>38</v>
      </c>
      <c r="AJ663" s="34">
        <v>191</v>
      </c>
      <c r="AK663" s="34">
        <v>170</v>
      </c>
      <c r="AL663" s="34">
        <v>3.9</v>
      </c>
      <c r="AM663" s="34">
        <v>174.8</v>
      </c>
      <c r="AN663" s="34" t="s">
        <v>155</v>
      </c>
      <c r="AO663" s="34">
        <v>2</v>
      </c>
      <c r="AP663" s="37">
        <v>0.81346064814814811</v>
      </c>
      <c r="AQ663" s="34">
        <v>47.163355000000003</v>
      </c>
      <c r="AR663" s="34">
        <v>-88.491902999999994</v>
      </c>
      <c r="AS663" s="34">
        <v>313.5</v>
      </c>
      <c r="AT663" s="34">
        <v>29.7</v>
      </c>
      <c r="AU663" s="34">
        <v>12</v>
      </c>
      <c r="AV663" s="34">
        <v>9</v>
      </c>
      <c r="AW663" s="34" t="s">
        <v>199</v>
      </c>
      <c r="AX663" s="34">
        <v>1.2702</v>
      </c>
      <c r="AY663" s="34">
        <v>1.3772</v>
      </c>
      <c r="AZ663" s="34">
        <v>2.1789999999999998</v>
      </c>
      <c r="BA663" s="34">
        <v>13.404</v>
      </c>
      <c r="BB663" s="34">
        <v>13.81</v>
      </c>
      <c r="BC663" s="34">
        <v>1.03</v>
      </c>
      <c r="BD663" s="34">
        <v>14.948</v>
      </c>
      <c r="BE663" s="34">
        <v>2818.848</v>
      </c>
      <c r="BF663" s="34">
        <v>45.47</v>
      </c>
      <c r="BG663" s="34">
        <v>7.0060000000000002</v>
      </c>
      <c r="BH663" s="34">
        <v>5.1999999999999998E-2</v>
      </c>
      <c r="BI663" s="34">
        <v>7.0570000000000004</v>
      </c>
      <c r="BJ663" s="34">
        <v>5.7549999999999999</v>
      </c>
      <c r="BK663" s="34">
        <v>4.2000000000000003E-2</v>
      </c>
      <c r="BL663" s="34">
        <v>5.7969999999999997</v>
      </c>
      <c r="BM663" s="34">
        <v>5.5404999999999998</v>
      </c>
      <c r="BN663" s="34"/>
      <c r="BO663" s="34"/>
      <c r="BP663" s="34"/>
      <c r="BQ663" s="34">
        <v>0</v>
      </c>
      <c r="BR663" s="34">
        <v>0.42155999999999999</v>
      </c>
      <c r="BS663" s="34">
        <v>-5</v>
      </c>
      <c r="BT663" s="34">
        <v>6.4559999999999999E-3</v>
      </c>
      <c r="BU663" s="34">
        <v>10.301873000000001</v>
      </c>
      <c r="BV663" s="34">
        <v>0</v>
      </c>
      <c r="BW663" s="34" t="s">
        <v>155</v>
      </c>
      <c r="BX663" s="34">
        <v>0.82099999999999995</v>
      </c>
    </row>
    <row r="664" spans="1:76" x14ac:dyDescent="0.25">
      <c r="A664" s="35">
        <v>43167</v>
      </c>
      <c r="B664" s="36">
        <v>2.0991898148148145E-2</v>
      </c>
      <c r="C664" s="34">
        <v>14.148</v>
      </c>
      <c r="D664" s="34">
        <v>0.27160000000000001</v>
      </c>
      <c r="E664" s="34">
        <v>2715.8761209999998</v>
      </c>
      <c r="F664" s="34">
        <v>373</v>
      </c>
      <c r="G664" s="34">
        <v>2.4</v>
      </c>
      <c r="H664" s="34">
        <v>2291.5</v>
      </c>
      <c r="I664" s="34"/>
      <c r="J664" s="34">
        <v>0</v>
      </c>
      <c r="K664" s="34">
        <v>0.87029999999999996</v>
      </c>
      <c r="L664" s="34">
        <v>12.312900000000001</v>
      </c>
      <c r="M664" s="34">
        <v>0.2364</v>
      </c>
      <c r="N664" s="34">
        <v>324.60649999999998</v>
      </c>
      <c r="O664" s="34">
        <v>2.0888</v>
      </c>
      <c r="P664" s="34">
        <v>326.7</v>
      </c>
      <c r="Q664" s="34">
        <v>266.64089999999999</v>
      </c>
      <c r="R664" s="34">
        <v>1.7158</v>
      </c>
      <c r="S664" s="34">
        <v>268.39999999999998</v>
      </c>
      <c r="T664" s="34">
        <v>2291.5412999999999</v>
      </c>
      <c r="U664" s="34"/>
      <c r="V664" s="34"/>
      <c r="W664" s="34">
        <v>0</v>
      </c>
      <c r="X664" s="34">
        <v>0</v>
      </c>
      <c r="Y664" s="34">
        <v>11.9</v>
      </c>
      <c r="Z664" s="34">
        <v>855</v>
      </c>
      <c r="AA664" s="34">
        <v>857</v>
      </c>
      <c r="AB664" s="34">
        <v>860</v>
      </c>
      <c r="AC664" s="34">
        <v>91</v>
      </c>
      <c r="AD664" s="34">
        <v>28.75</v>
      </c>
      <c r="AE664" s="34">
        <v>0.66</v>
      </c>
      <c r="AF664" s="34">
        <v>978</v>
      </c>
      <c r="AG664" s="34">
        <v>2</v>
      </c>
      <c r="AH664" s="34">
        <v>42</v>
      </c>
      <c r="AI664" s="34">
        <v>38</v>
      </c>
      <c r="AJ664" s="34">
        <v>191</v>
      </c>
      <c r="AK664" s="34">
        <v>170</v>
      </c>
      <c r="AL664" s="34">
        <v>3.9</v>
      </c>
      <c r="AM664" s="34">
        <v>175</v>
      </c>
      <c r="AN664" s="34" t="s">
        <v>155</v>
      </c>
      <c r="AO664" s="34">
        <v>2</v>
      </c>
      <c r="AP664" s="37">
        <v>0.81347222222222226</v>
      </c>
      <c r="AQ664" s="34">
        <v>47.163246999999998</v>
      </c>
      <c r="AR664" s="34">
        <v>-88.491994000000005</v>
      </c>
      <c r="AS664" s="34">
        <v>313.39999999999998</v>
      </c>
      <c r="AT664" s="34">
        <v>30</v>
      </c>
      <c r="AU664" s="34">
        <v>12</v>
      </c>
      <c r="AV664" s="34">
        <v>9</v>
      </c>
      <c r="AW664" s="34" t="s">
        <v>199</v>
      </c>
      <c r="AX664" s="34">
        <v>1</v>
      </c>
      <c r="AY664" s="34">
        <v>1.3</v>
      </c>
      <c r="AZ664" s="34">
        <v>1.6614</v>
      </c>
      <c r="BA664" s="34">
        <v>13.404</v>
      </c>
      <c r="BB664" s="34">
        <v>13.85</v>
      </c>
      <c r="BC664" s="34">
        <v>1.03</v>
      </c>
      <c r="BD664" s="34">
        <v>14.9</v>
      </c>
      <c r="BE664" s="34">
        <v>2800.4920000000002</v>
      </c>
      <c r="BF664" s="34">
        <v>34.216999999999999</v>
      </c>
      <c r="BG664" s="34">
        <v>7.7320000000000002</v>
      </c>
      <c r="BH664" s="34">
        <v>0.05</v>
      </c>
      <c r="BI664" s="34">
        <v>7.7809999999999997</v>
      </c>
      <c r="BJ664" s="34">
        <v>6.351</v>
      </c>
      <c r="BK664" s="34">
        <v>4.1000000000000002E-2</v>
      </c>
      <c r="BL664" s="34">
        <v>6.3920000000000003</v>
      </c>
      <c r="BM664" s="34">
        <v>17.985499999999998</v>
      </c>
      <c r="BN664" s="34"/>
      <c r="BO664" s="34"/>
      <c r="BP664" s="34"/>
      <c r="BQ664" s="34">
        <v>0</v>
      </c>
      <c r="BR664" s="34">
        <v>0.55287200000000003</v>
      </c>
      <c r="BS664" s="34">
        <v>-5</v>
      </c>
      <c r="BT664" s="34">
        <v>7.5440000000000004E-3</v>
      </c>
      <c r="BU664" s="34">
        <v>13.510809999999999</v>
      </c>
      <c r="BV664" s="34">
        <v>0</v>
      </c>
      <c r="BW664" s="34" t="s">
        <v>155</v>
      </c>
      <c r="BX664" s="34">
        <v>0.82099999999999995</v>
      </c>
    </row>
    <row r="665" spans="1:76" x14ac:dyDescent="0.25">
      <c r="A665" s="35">
        <v>43167</v>
      </c>
      <c r="B665" s="36">
        <v>2.1003472222222222E-2</v>
      </c>
      <c r="C665" s="34">
        <v>14.042999999999999</v>
      </c>
      <c r="D665" s="34">
        <v>0.7036</v>
      </c>
      <c r="E665" s="34">
        <v>7036.2402089999996</v>
      </c>
      <c r="F665" s="34">
        <v>422.8</v>
      </c>
      <c r="G665" s="34">
        <v>2.4</v>
      </c>
      <c r="H665" s="34">
        <v>2254.1999999999998</v>
      </c>
      <c r="I665" s="34"/>
      <c r="J665" s="34">
        <v>0</v>
      </c>
      <c r="K665" s="34">
        <v>0.86739999999999995</v>
      </c>
      <c r="L665" s="34">
        <v>12.1806</v>
      </c>
      <c r="M665" s="34">
        <v>0.61029999999999995</v>
      </c>
      <c r="N665" s="34">
        <v>366.72230000000002</v>
      </c>
      <c r="O665" s="34">
        <v>2.0747</v>
      </c>
      <c r="P665" s="34">
        <v>368.8</v>
      </c>
      <c r="Q665" s="34">
        <v>300.95089999999999</v>
      </c>
      <c r="R665" s="34">
        <v>1.7025999999999999</v>
      </c>
      <c r="S665" s="34">
        <v>302.7</v>
      </c>
      <c r="T665" s="34">
        <v>2254.2033999999999</v>
      </c>
      <c r="U665" s="34"/>
      <c r="V665" s="34"/>
      <c r="W665" s="34">
        <v>0</v>
      </c>
      <c r="X665" s="34">
        <v>0</v>
      </c>
      <c r="Y665" s="34">
        <v>12</v>
      </c>
      <c r="Z665" s="34">
        <v>853</v>
      </c>
      <c r="AA665" s="34">
        <v>855</v>
      </c>
      <c r="AB665" s="34">
        <v>859</v>
      </c>
      <c r="AC665" s="34">
        <v>90.2</v>
      </c>
      <c r="AD665" s="34">
        <v>28.5</v>
      </c>
      <c r="AE665" s="34">
        <v>0.65</v>
      </c>
      <c r="AF665" s="34">
        <v>978</v>
      </c>
      <c r="AG665" s="34">
        <v>2</v>
      </c>
      <c r="AH665" s="34">
        <v>42</v>
      </c>
      <c r="AI665" s="34">
        <v>38</v>
      </c>
      <c r="AJ665" s="34">
        <v>191</v>
      </c>
      <c r="AK665" s="34">
        <v>170</v>
      </c>
      <c r="AL665" s="34">
        <v>3.9</v>
      </c>
      <c r="AM665" s="34">
        <v>175</v>
      </c>
      <c r="AN665" s="34" t="s">
        <v>155</v>
      </c>
      <c r="AO665" s="34">
        <v>2</v>
      </c>
      <c r="AP665" s="37">
        <v>0.8134837962962963</v>
      </c>
      <c r="AQ665" s="34">
        <v>47.163136999999999</v>
      </c>
      <c r="AR665" s="34">
        <v>-88.492071999999993</v>
      </c>
      <c r="AS665" s="34">
        <v>313.2</v>
      </c>
      <c r="AT665" s="34">
        <v>30.2</v>
      </c>
      <c r="AU665" s="34">
        <v>12</v>
      </c>
      <c r="AV665" s="34">
        <v>9</v>
      </c>
      <c r="AW665" s="34" t="s">
        <v>199</v>
      </c>
      <c r="AX665" s="34">
        <v>1</v>
      </c>
      <c r="AY665" s="34">
        <v>1.3</v>
      </c>
      <c r="AZ665" s="34">
        <v>1.7</v>
      </c>
      <c r="BA665" s="34">
        <v>13.404</v>
      </c>
      <c r="BB665" s="34">
        <v>13.52</v>
      </c>
      <c r="BC665" s="34">
        <v>1.01</v>
      </c>
      <c r="BD665" s="34">
        <v>15.292999999999999</v>
      </c>
      <c r="BE665" s="34">
        <v>2719.5990000000002</v>
      </c>
      <c r="BF665" s="34">
        <v>86.725999999999999</v>
      </c>
      <c r="BG665" s="34">
        <v>8.5739999999999998</v>
      </c>
      <c r="BH665" s="34">
        <v>4.9000000000000002E-2</v>
      </c>
      <c r="BI665" s="34">
        <v>8.6229999999999993</v>
      </c>
      <c r="BJ665" s="34">
        <v>7.0369999999999999</v>
      </c>
      <c r="BK665" s="34">
        <v>0.04</v>
      </c>
      <c r="BL665" s="34">
        <v>7.0759999999999996</v>
      </c>
      <c r="BM665" s="34">
        <v>17.367999999999999</v>
      </c>
      <c r="BN665" s="34"/>
      <c r="BO665" s="34"/>
      <c r="BP665" s="34"/>
      <c r="BQ665" s="34">
        <v>0</v>
      </c>
      <c r="BR665" s="34">
        <v>0.99058000000000002</v>
      </c>
      <c r="BS665" s="34">
        <v>-5</v>
      </c>
      <c r="BT665" s="34">
        <v>7.228E-3</v>
      </c>
      <c r="BU665" s="34">
        <v>24.207298999999999</v>
      </c>
      <c r="BV665" s="34">
        <v>0</v>
      </c>
      <c r="BW665" s="34" t="s">
        <v>155</v>
      </c>
      <c r="BX665" s="34">
        <v>0.82099999999999995</v>
      </c>
    </row>
    <row r="666" spans="1:76" x14ac:dyDescent="0.25">
      <c r="A666" s="35">
        <v>43167</v>
      </c>
      <c r="B666" s="36">
        <v>2.1015046296296299E-2</v>
      </c>
      <c r="C666" s="34">
        <v>13.843</v>
      </c>
      <c r="D666" s="34">
        <v>0.8206</v>
      </c>
      <c r="E666" s="34">
        <v>8205.9372490000005</v>
      </c>
      <c r="F666" s="34">
        <v>547.1</v>
      </c>
      <c r="G666" s="34">
        <v>2.1</v>
      </c>
      <c r="H666" s="34">
        <v>1520.4</v>
      </c>
      <c r="I666" s="34"/>
      <c r="J666" s="34">
        <v>0</v>
      </c>
      <c r="K666" s="34">
        <v>0.86860000000000004</v>
      </c>
      <c r="L666" s="34">
        <v>12.0245</v>
      </c>
      <c r="M666" s="34">
        <v>0.71279999999999999</v>
      </c>
      <c r="N666" s="34">
        <v>475.2706</v>
      </c>
      <c r="O666" s="34">
        <v>1.8172999999999999</v>
      </c>
      <c r="P666" s="34">
        <v>477.1</v>
      </c>
      <c r="Q666" s="34">
        <v>390.29149999999998</v>
      </c>
      <c r="R666" s="34">
        <v>1.4923999999999999</v>
      </c>
      <c r="S666" s="34">
        <v>391.8</v>
      </c>
      <c r="T666" s="34">
        <v>1520.4485</v>
      </c>
      <c r="U666" s="34"/>
      <c r="V666" s="34"/>
      <c r="W666" s="34">
        <v>0</v>
      </c>
      <c r="X666" s="34">
        <v>0</v>
      </c>
      <c r="Y666" s="34">
        <v>12.2</v>
      </c>
      <c r="Z666" s="34">
        <v>852</v>
      </c>
      <c r="AA666" s="34">
        <v>853</v>
      </c>
      <c r="AB666" s="34">
        <v>859</v>
      </c>
      <c r="AC666" s="34">
        <v>90.8</v>
      </c>
      <c r="AD666" s="34">
        <v>28.67</v>
      </c>
      <c r="AE666" s="34">
        <v>0.66</v>
      </c>
      <c r="AF666" s="34">
        <v>978</v>
      </c>
      <c r="AG666" s="34">
        <v>2</v>
      </c>
      <c r="AH666" s="34">
        <v>42</v>
      </c>
      <c r="AI666" s="34">
        <v>38</v>
      </c>
      <c r="AJ666" s="34">
        <v>191</v>
      </c>
      <c r="AK666" s="34">
        <v>170</v>
      </c>
      <c r="AL666" s="34">
        <v>4.0999999999999996</v>
      </c>
      <c r="AM666" s="34">
        <v>175</v>
      </c>
      <c r="AN666" s="34" t="s">
        <v>155</v>
      </c>
      <c r="AO666" s="34">
        <v>2</v>
      </c>
      <c r="AP666" s="37">
        <v>0.81349537037037034</v>
      </c>
      <c r="AQ666" s="34">
        <v>47.163001999999999</v>
      </c>
      <c r="AR666" s="34">
        <v>-88.492108999999999</v>
      </c>
      <c r="AS666" s="34">
        <v>313.60000000000002</v>
      </c>
      <c r="AT666" s="34">
        <v>31.7</v>
      </c>
      <c r="AU666" s="34">
        <v>12</v>
      </c>
      <c r="AV666" s="34">
        <v>9</v>
      </c>
      <c r="AW666" s="34" t="s">
        <v>199</v>
      </c>
      <c r="AX666" s="34">
        <v>1.0613999999999999</v>
      </c>
      <c r="AY666" s="34">
        <v>1.3613999999999999</v>
      </c>
      <c r="AZ666" s="34">
        <v>1.7614000000000001</v>
      </c>
      <c r="BA666" s="34">
        <v>13.404</v>
      </c>
      <c r="BB666" s="34">
        <v>13.65</v>
      </c>
      <c r="BC666" s="34">
        <v>1.02</v>
      </c>
      <c r="BD666" s="34">
        <v>15.124000000000001</v>
      </c>
      <c r="BE666" s="34">
        <v>2711.27</v>
      </c>
      <c r="BF666" s="34">
        <v>102.29300000000001</v>
      </c>
      <c r="BG666" s="34">
        <v>11.222</v>
      </c>
      <c r="BH666" s="34">
        <v>4.2999999999999997E-2</v>
      </c>
      <c r="BI666" s="34">
        <v>11.265000000000001</v>
      </c>
      <c r="BJ666" s="34">
        <v>9.2159999999999993</v>
      </c>
      <c r="BK666" s="34">
        <v>3.5000000000000003E-2</v>
      </c>
      <c r="BL666" s="34">
        <v>9.2509999999999994</v>
      </c>
      <c r="BM666" s="34">
        <v>11.830399999999999</v>
      </c>
      <c r="BN666" s="34"/>
      <c r="BO666" s="34"/>
      <c r="BP666" s="34"/>
      <c r="BQ666" s="34">
        <v>0</v>
      </c>
      <c r="BR666" s="34">
        <v>0.84552000000000005</v>
      </c>
      <c r="BS666" s="34">
        <v>-5</v>
      </c>
      <c r="BT666" s="34">
        <v>6.228E-3</v>
      </c>
      <c r="BU666" s="34">
        <v>20.662395</v>
      </c>
      <c r="BV666" s="34">
        <v>0</v>
      </c>
      <c r="BW666" s="34" t="s">
        <v>155</v>
      </c>
      <c r="BX666" s="34">
        <v>0.82099999999999995</v>
      </c>
    </row>
    <row r="667" spans="1:76" x14ac:dyDescent="0.25">
      <c r="A667" s="35">
        <v>43167</v>
      </c>
      <c r="B667" s="36">
        <v>2.1026620370370369E-2</v>
      </c>
      <c r="C667" s="34">
        <v>14.141</v>
      </c>
      <c r="D667" s="34">
        <v>0.63070000000000004</v>
      </c>
      <c r="E667" s="34">
        <v>6306.799653</v>
      </c>
      <c r="F667" s="34">
        <v>671.1</v>
      </c>
      <c r="G667" s="34">
        <v>1.9</v>
      </c>
      <c r="H667" s="34">
        <v>918.2</v>
      </c>
      <c r="I667" s="34"/>
      <c r="J667" s="34">
        <v>0</v>
      </c>
      <c r="K667" s="34">
        <v>0.86860000000000004</v>
      </c>
      <c r="L667" s="34">
        <v>12.282999999999999</v>
      </c>
      <c r="M667" s="34">
        <v>0.54779999999999995</v>
      </c>
      <c r="N667" s="34">
        <v>582.96159999999998</v>
      </c>
      <c r="O667" s="34">
        <v>1.6504000000000001</v>
      </c>
      <c r="P667" s="34">
        <v>584.6</v>
      </c>
      <c r="Q667" s="34">
        <v>478.40780000000001</v>
      </c>
      <c r="R667" s="34">
        <v>1.3544</v>
      </c>
      <c r="S667" s="34">
        <v>479.8</v>
      </c>
      <c r="T667" s="34">
        <v>918.18560000000002</v>
      </c>
      <c r="U667" s="34"/>
      <c r="V667" s="34"/>
      <c r="W667" s="34">
        <v>0</v>
      </c>
      <c r="X667" s="34">
        <v>0</v>
      </c>
      <c r="Y667" s="34">
        <v>12.3</v>
      </c>
      <c r="Z667" s="34">
        <v>852</v>
      </c>
      <c r="AA667" s="34">
        <v>853</v>
      </c>
      <c r="AB667" s="34">
        <v>860</v>
      </c>
      <c r="AC667" s="34">
        <v>90.2</v>
      </c>
      <c r="AD667" s="34">
        <v>28.5</v>
      </c>
      <c r="AE667" s="34">
        <v>0.65</v>
      </c>
      <c r="AF667" s="34">
        <v>978</v>
      </c>
      <c r="AG667" s="34">
        <v>2</v>
      </c>
      <c r="AH667" s="34">
        <v>42</v>
      </c>
      <c r="AI667" s="34">
        <v>38</v>
      </c>
      <c r="AJ667" s="34">
        <v>191.8</v>
      </c>
      <c r="AK667" s="34">
        <v>170.8</v>
      </c>
      <c r="AL667" s="34">
        <v>4.2</v>
      </c>
      <c r="AM667" s="34">
        <v>175</v>
      </c>
      <c r="AN667" s="34" t="s">
        <v>155</v>
      </c>
      <c r="AO667" s="34">
        <v>2</v>
      </c>
      <c r="AP667" s="37">
        <v>0.81350694444444438</v>
      </c>
      <c r="AQ667" s="34">
        <v>47.162844</v>
      </c>
      <c r="AR667" s="34">
        <v>-88.492062000000004</v>
      </c>
      <c r="AS667" s="34">
        <v>313.7</v>
      </c>
      <c r="AT667" s="34">
        <v>33.6</v>
      </c>
      <c r="AU667" s="34">
        <v>12</v>
      </c>
      <c r="AV667" s="34">
        <v>9</v>
      </c>
      <c r="AW667" s="34" t="s">
        <v>199</v>
      </c>
      <c r="AX667" s="34">
        <v>1.222677</v>
      </c>
      <c r="AY667" s="34">
        <v>1.1546449999999999</v>
      </c>
      <c r="AZ667" s="34">
        <v>1.8613390000000001</v>
      </c>
      <c r="BA667" s="34">
        <v>13.404</v>
      </c>
      <c r="BB667" s="34">
        <v>13.64</v>
      </c>
      <c r="BC667" s="34">
        <v>1.02</v>
      </c>
      <c r="BD667" s="34">
        <v>15.122999999999999</v>
      </c>
      <c r="BE667" s="34">
        <v>2762.402</v>
      </c>
      <c r="BF667" s="34">
        <v>78.415999999999997</v>
      </c>
      <c r="BG667" s="34">
        <v>13.73</v>
      </c>
      <c r="BH667" s="34">
        <v>3.9E-2</v>
      </c>
      <c r="BI667" s="34">
        <v>13.768000000000001</v>
      </c>
      <c r="BJ667" s="34">
        <v>11.266999999999999</v>
      </c>
      <c r="BK667" s="34">
        <v>3.2000000000000001E-2</v>
      </c>
      <c r="BL667" s="34">
        <v>11.298999999999999</v>
      </c>
      <c r="BM667" s="34">
        <v>7.1257999999999999</v>
      </c>
      <c r="BN667" s="34"/>
      <c r="BO667" s="34"/>
      <c r="BP667" s="34"/>
      <c r="BQ667" s="34">
        <v>0</v>
      </c>
      <c r="BR667" s="34">
        <v>0.78807199999999999</v>
      </c>
      <c r="BS667" s="34">
        <v>-5</v>
      </c>
      <c r="BT667" s="34">
        <v>6.0000000000000001E-3</v>
      </c>
      <c r="BU667" s="34">
        <v>19.258509</v>
      </c>
      <c r="BV667" s="34">
        <v>0</v>
      </c>
      <c r="BW667" s="34" t="s">
        <v>155</v>
      </c>
      <c r="BX667" s="34">
        <v>0.82099999999999995</v>
      </c>
    </row>
    <row r="668" spans="1:76" x14ac:dyDescent="0.25">
      <c r="A668" s="35">
        <v>43167</v>
      </c>
      <c r="B668" s="36">
        <v>2.1038194444444446E-2</v>
      </c>
      <c r="C668" s="34">
        <v>13.78</v>
      </c>
      <c r="D668" s="34">
        <v>1.0891999999999999</v>
      </c>
      <c r="E668" s="34">
        <v>10892.385249999999</v>
      </c>
      <c r="F668" s="34">
        <v>795.8</v>
      </c>
      <c r="G668" s="34">
        <v>1.9</v>
      </c>
      <c r="H668" s="34">
        <v>642.1</v>
      </c>
      <c r="I668" s="34"/>
      <c r="J668" s="34">
        <v>0</v>
      </c>
      <c r="K668" s="34">
        <v>0.86770000000000003</v>
      </c>
      <c r="L668" s="34">
        <v>11.956799999999999</v>
      </c>
      <c r="M668" s="34">
        <v>0.94510000000000005</v>
      </c>
      <c r="N668" s="34">
        <v>690.49419999999998</v>
      </c>
      <c r="O668" s="34">
        <v>1.6486000000000001</v>
      </c>
      <c r="P668" s="34">
        <v>692.1</v>
      </c>
      <c r="Q668" s="34">
        <v>566.49609999999996</v>
      </c>
      <c r="R668" s="34">
        <v>1.3525</v>
      </c>
      <c r="S668" s="34">
        <v>567.79999999999995</v>
      </c>
      <c r="T668" s="34">
        <v>642.1</v>
      </c>
      <c r="U668" s="34"/>
      <c r="V668" s="34"/>
      <c r="W668" s="34">
        <v>0</v>
      </c>
      <c r="X668" s="34">
        <v>0</v>
      </c>
      <c r="Y668" s="34">
        <v>12.4</v>
      </c>
      <c r="Z668" s="34">
        <v>850</v>
      </c>
      <c r="AA668" s="34">
        <v>851</v>
      </c>
      <c r="AB668" s="34">
        <v>859</v>
      </c>
      <c r="AC668" s="34">
        <v>90</v>
      </c>
      <c r="AD668" s="34">
        <v>28.43</v>
      </c>
      <c r="AE668" s="34">
        <v>0.65</v>
      </c>
      <c r="AF668" s="34">
        <v>978</v>
      </c>
      <c r="AG668" s="34">
        <v>2</v>
      </c>
      <c r="AH668" s="34">
        <v>42</v>
      </c>
      <c r="AI668" s="34">
        <v>38</v>
      </c>
      <c r="AJ668" s="34">
        <v>192</v>
      </c>
      <c r="AK668" s="34">
        <v>171</v>
      </c>
      <c r="AL668" s="34">
        <v>4.4000000000000004</v>
      </c>
      <c r="AM668" s="34">
        <v>175</v>
      </c>
      <c r="AN668" s="34" t="s">
        <v>155</v>
      </c>
      <c r="AO668" s="34">
        <v>2</v>
      </c>
      <c r="AP668" s="37">
        <v>0.81351851851851853</v>
      </c>
      <c r="AQ668" s="34">
        <v>47.162666000000002</v>
      </c>
      <c r="AR668" s="34">
        <v>-88.491984000000002</v>
      </c>
      <c r="AS668" s="34">
        <v>313.3</v>
      </c>
      <c r="AT668" s="34">
        <v>37.799999999999997</v>
      </c>
      <c r="AU668" s="34">
        <v>12</v>
      </c>
      <c r="AV668" s="34">
        <v>9</v>
      </c>
      <c r="AW668" s="34" t="s">
        <v>199</v>
      </c>
      <c r="AX668" s="34">
        <v>1.422723</v>
      </c>
      <c r="AY668" s="34">
        <v>1.1840839999999999</v>
      </c>
      <c r="AZ668" s="34">
        <v>2.0840839999999998</v>
      </c>
      <c r="BA668" s="34">
        <v>13.404</v>
      </c>
      <c r="BB668" s="34">
        <v>13.53</v>
      </c>
      <c r="BC668" s="34">
        <v>1.01</v>
      </c>
      <c r="BD668" s="34">
        <v>15.25</v>
      </c>
      <c r="BE668" s="34">
        <v>2679.982</v>
      </c>
      <c r="BF668" s="34">
        <v>134.827</v>
      </c>
      <c r="BG668" s="34">
        <v>16.207000000000001</v>
      </c>
      <c r="BH668" s="34">
        <v>3.9E-2</v>
      </c>
      <c r="BI668" s="34">
        <v>16.245999999999999</v>
      </c>
      <c r="BJ668" s="34">
        <v>13.297000000000001</v>
      </c>
      <c r="BK668" s="34">
        <v>3.2000000000000001E-2</v>
      </c>
      <c r="BL668" s="34">
        <v>13.329000000000001</v>
      </c>
      <c r="BM668" s="34">
        <v>4.9664000000000001</v>
      </c>
      <c r="BN668" s="34"/>
      <c r="BO668" s="34"/>
      <c r="BP668" s="34"/>
      <c r="BQ668" s="34">
        <v>0</v>
      </c>
      <c r="BR668" s="34">
        <v>1.0557080000000001</v>
      </c>
      <c r="BS668" s="34">
        <v>-5</v>
      </c>
      <c r="BT668" s="34">
        <v>5.228E-3</v>
      </c>
      <c r="BU668" s="34">
        <v>25.798863999999998</v>
      </c>
      <c r="BV668" s="34">
        <v>0</v>
      </c>
      <c r="BW668" s="34" t="s">
        <v>155</v>
      </c>
      <c r="BX668" s="34">
        <v>0.82</v>
      </c>
    </row>
    <row r="669" spans="1:76" x14ac:dyDescent="0.25">
      <c r="A669" s="35">
        <v>43167</v>
      </c>
      <c r="B669" s="36">
        <v>2.104976851851852E-2</v>
      </c>
      <c r="C669" s="34">
        <v>13.406000000000001</v>
      </c>
      <c r="D669" s="34">
        <v>2.1375999999999999</v>
      </c>
      <c r="E669" s="34">
        <v>21375.9918</v>
      </c>
      <c r="F669" s="34">
        <v>848.5</v>
      </c>
      <c r="G669" s="34">
        <v>1.9</v>
      </c>
      <c r="H669" s="34">
        <v>615.9</v>
      </c>
      <c r="I669" s="34"/>
      <c r="J669" s="34">
        <v>0</v>
      </c>
      <c r="K669" s="34">
        <v>0.86119999999999997</v>
      </c>
      <c r="L669" s="34">
        <v>11.544499999999999</v>
      </c>
      <c r="M669" s="34">
        <v>1.8408</v>
      </c>
      <c r="N669" s="34">
        <v>730.67139999999995</v>
      </c>
      <c r="O669" s="34">
        <v>1.6362000000000001</v>
      </c>
      <c r="P669" s="34">
        <v>732.3</v>
      </c>
      <c r="Q669" s="34">
        <v>599.45830000000001</v>
      </c>
      <c r="R669" s="34">
        <v>1.3424</v>
      </c>
      <c r="S669" s="34">
        <v>600.79999999999995</v>
      </c>
      <c r="T669" s="34">
        <v>615.94780000000003</v>
      </c>
      <c r="U669" s="34"/>
      <c r="V669" s="34"/>
      <c r="W669" s="34">
        <v>0</v>
      </c>
      <c r="X669" s="34">
        <v>0</v>
      </c>
      <c r="Y669" s="34">
        <v>12.3</v>
      </c>
      <c r="Z669" s="34">
        <v>851</v>
      </c>
      <c r="AA669" s="34">
        <v>853</v>
      </c>
      <c r="AB669" s="34">
        <v>859</v>
      </c>
      <c r="AC669" s="34">
        <v>90</v>
      </c>
      <c r="AD669" s="34">
        <v>28.43</v>
      </c>
      <c r="AE669" s="34">
        <v>0.65</v>
      </c>
      <c r="AF669" s="34">
        <v>978</v>
      </c>
      <c r="AG669" s="34">
        <v>2</v>
      </c>
      <c r="AH669" s="34">
        <v>42</v>
      </c>
      <c r="AI669" s="34">
        <v>38</v>
      </c>
      <c r="AJ669" s="34">
        <v>192</v>
      </c>
      <c r="AK669" s="34">
        <v>171</v>
      </c>
      <c r="AL669" s="34">
        <v>4.3</v>
      </c>
      <c r="AM669" s="34">
        <v>175</v>
      </c>
      <c r="AN669" s="34" t="s">
        <v>155</v>
      </c>
      <c r="AO669" s="34">
        <v>2</v>
      </c>
      <c r="AP669" s="37">
        <v>0.81353009259259268</v>
      </c>
      <c r="AQ669" s="34">
        <v>47.162478999999998</v>
      </c>
      <c r="AR669" s="34">
        <v>-88.491916000000003</v>
      </c>
      <c r="AS669" s="34">
        <v>312.89999999999998</v>
      </c>
      <c r="AT669" s="34">
        <v>41.9</v>
      </c>
      <c r="AU669" s="34">
        <v>12</v>
      </c>
      <c r="AV669" s="34">
        <v>9</v>
      </c>
      <c r="AW669" s="34" t="s">
        <v>199</v>
      </c>
      <c r="AX669" s="34">
        <v>1.6228</v>
      </c>
      <c r="AY669" s="34">
        <v>1.607</v>
      </c>
      <c r="AZ669" s="34">
        <v>2.5070000000000001</v>
      </c>
      <c r="BA669" s="34">
        <v>13.404</v>
      </c>
      <c r="BB669" s="34">
        <v>12.86</v>
      </c>
      <c r="BC669" s="34">
        <v>0.96</v>
      </c>
      <c r="BD669" s="34">
        <v>16.123000000000001</v>
      </c>
      <c r="BE669" s="34">
        <v>2494.7489999999998</v>
      </c>
      <c r="BF669" s="34">
        <v>253.18299999999999</v>
      </c>
      <c r="BG669" s="34">
        <v>16.535</v>
      </c>
      <c r="BH669" s="34">
        <v>3.6999999999999998E-2</v>
      </c>
      <c r="BI669" s="34">
        <v>16.571999999999999</v>
      </c>
      <c r="BJ669" s="34">
        <v>13.566000000000001</v>
      </c>
      <c r="BK669" s="34">
        <v>0.03</v>
      </c>
      <c r="BL669" s="34">
        <v>13.596</v>
      </c>
      <c r="BM669" s="34">
        <v>4.5932000000000004</v>
      </c>
      <c r="BN669" s="34"/>
      <c r="BO669" s="34"/>
      <c r="BP669" s="34"/>
      <c r="BQ669" s="34">
        <v>0</v>
      </c>
      <c r="BR669" s="34">
        <v>0.66593999999999998</v>
      </c>
      <c r="BS669" s="34">
        <v>-5</v>
      </c>
      <c r="BT669" s="34">
        <v>7.3159999999999996E-3</v>
      </c>
      <c r="BU669" s="34">
        <v>16.273909</v>
      </c>
      <c r="BV669" s="34">
        <v>0</v>
      </c>
      <c r="BW669" s="34" t="s">
        <v>155</v>
      </c>
      <c r="BX669" s="34">
        <v>0.82</v>
      </c>
    </row>
    <row r="670" spans="1:76" x14ac:dyDescent="0.25">
      <c r="A670" s="35">
        <v>43167</v>
      </c>
      <c r="B670" s="36">
        <v>2.1061342592592593E-2</v>
      </c>
      <c r="C670" s="34">
        <v>13.21</v>
      </c>
      <c r="D670" s="34">
        <v>2.4327000000000001</v>
      </c>
      <c r="E670" s="34">
        <v>24327.218049999999</v>
      </c>
      <c r="F670" s="34">
        <v>873.7</v>
      </c>
      <c r="G670" s="34">
        <v>1.9</v>
      </c>
      <c r="H670" s="34">
        <v>7503</v>
      </c>
      <c r="I670" s="34"/>
      <c r="J670" s="34">
        <v>0</v>
      </c>
      <c r="K670" s="34">
        <v>0.85340000000000005</v>
      </c>
      <c r="L670" s="34">
        <v>11.272600000000001</v>
      </c>
      <c r="M670" s="34">
        <v>2.0760000000000001</v>
      </c>
      <c r="N670" s="34">
        <v>745.55769999999995</v>
      </c>
      <c r="O670" s="34">
        <v>1.6214</v>
      </c>
      <c r="P670" s="34">
        <v>747.2</v>
      </c>
      <c r="Q670" s="34">
        <v>611.67129999999997</v>
      </c>
      <c r="R670" s="34">
        <v>1.3302</v>
      </c>
      <c r="S670" s="34">
        <v>613</v>
      </c>
      <c r="T670" s="34">
        <v>7502.9534999999996</v>
      </c>
      <c r="U670" s="34"/>
      <c r="V670" s="34"/>
      <c r="W670" s="34">
        <v>0</v>
      </c>
      <c r="X670" s="34">
        <v>0</v>
      </c>
      <c r="Y670" s="34">
        <v>12.4</v>
      </c>
      <c r="Z670" s="34">
        <v>852</v>
      </c>
      <c r="AA670" s="34">
        <v>854</v>
      </c>
      <c r="AB670" s="34">
        <v>860</v>
      </c>
      <c r="AC670" s="34">
        <v>90</v>
      </c>
      <c r="AD670" s="34">
        <v>28.43</v>
      </c>
      <c r="AE670" s="34">
        <v>0.65</v>
      </c>
      <c r="AF670" s="34">
        <v>978</v>
      </c>
      <c r="AG670" s="34">
        <v>2</v>
      </c>
      <c r="AH670" s="34">
        <v>42</v>
      </c>
      <c r="AI670" s="34">
        <v>38</v>
      </c>
      <c r="AJ670" s="34">
        <v>192</v>
      </c>
      <c r="AK670" s="34">
        <v>171</v>
      </c>
      <c r="AL670" s="34">
        <v>4.4000000000000004</v>
      </c>
      <c r="AM670" s="34">
        <v>175</v>
      </c>
      <c r="AN670" s="34" t="s">
        <v>155</v>
      </c>
      <c r="AO670" s="34">
        <v>2</v>
      </c>
      <c r="AP670" s="37">
        <v>0.81354166666666661</v>
      </c>
      <c r="AQ670" s="34">
        <v>47.162303999999999</v>
      </c>
      <c r="AR670" s="34">
        <v>-88.491861</v>
      </c>
      <c r="AS670" s="34">
        <v>312.7</v>
      </c>
      <c r="AT670" s="34">
        <v>44.7</v>
      </c>
      <c r="AU670" s="34">
        <v>12</v>
      </c>
      <c r="AV670" s="34">
        <v>8</v>
      </c>
      <c r="AW670" s="34" t="s">
        <v>203</v>
      </c>
      <c r="AX670" s="34">
        <v>1.7</v>
      </c>
      <c r="AY670" s="34">
        <v>1.8</v>
      </c>
      <c r="AZ670" s="34">
        <v>2.7</v>
      </c>
      <c r="BA670" s="34">
        <v>13.404</v>
      </c>
      <c r="BB670" s="34">
        <v>12.13</v>
      </c>
      <c r="BC670" s="34">
        <v>0.91</v>
      </c>
      <c r="BD670" s="34">
        <v>17.184000000000001</v>
      </c>
      <c r="BE670" s="34">
        <v>2323.02</v>
      </c>
      <c r="BF670" s="34">
        <v>272.28899999999999</v>
      </c>
      <c r="BG670" s="34">
        <v>16.09</v>
      </c>
      <c r="BH670" s="34">
        <v>3.5000000000000003E-2</v>
      </c>
      <c r="BI670" s="34">
        <v>16.125</v>
      </c>
      <c r="BJ670" s="34">
        <v>13.2</v>
      </c>
      <c r="BK670" s="34">
        <v>2.9000000000000001E-2</v>
      </c>
      <c r="BL670" s="34">
        <v>13.228999999999999</v>
      </c>
      <c r="BM670" s="34">
        <v>53.355899999999998</v>
      </c>
      <c r="BN670" s="34"/>
      <c r="BO670" s="34"/>
      <c r="BP670" s="34"/>
      <c r="BQ670" s="34">
        <v>0</v>
      </c>
      <c r="BR670" s="34">
        <v>0.270924</v>
      </c>
      <c r="BS670" s="34">
        <v>-5</v>
      </c>
      <c r="BT670" s="34">
        <v>6.4559999999999999E-3</v>
      </c>
      <c r="BU670" s="34">
        <v>6.6207060000000002</v>
      </c>
      <c r="BV670" s="34">
        <v>0</v>
      </c>
      <c r="BW670" s="34" t="s">
        <v>155</v>
      </c>
      <c r="BX670" s="34">
        <v>0.82</v>
      </c>
    </row>
    <row r="671" spans="1:76" x14ac:dyDescent="0.25">
      <c r="A671" s="35">
        <v>43167</v>
      </c>
      <c r="B671" s="36">
        <v>2.1072916666666667E-2</v>
      </c>
      <c r="C671" s="34">
        <v>13.351000000000001</v>
      </c>
      <c r="D671" s="34">
        <v>1.7374000000000001</v>
      </c>
      <c r="E671" s="34">
        <v>17373.775259999999</v>
      </c>
      <c r="F671" s="34">
        <v>871.6</v>
      </c>
      <c r="G671" s="34">
        <v>1.9</v>
      </c>
      <c r="H671" s="34">
        <v>11523</v>
      </c>
      <c r="I671" s="34"/>
      <c r="J671" s="34">
        <v>0</v>
      </c>
      <c r="K671" s="34">
        <v>0.85470000000000002</v>
      </c>
      <c r="L671" s="34">
        <v>11.4115</v>
      </c>
      <c r="M671" s="34">
        <v>1.4849000000000001</v>
      </c>
      <c r="N671" s="34">
        <v>744.99530000000004</v>
      </c>
      <c r="O671" s="34">
        <v>1.6308</v>
      </c>
      <c r="P671" s="34">
        <v>746.6</v>
      </c>
      <c r="Q671" s="34">
        <v>611.20989999999995</v>
      </c>
      <c r="R671" s="34">
        <v>1.3379000000000001</v>
      </c>
      <c r="S671" s="34">
        <v>612.5</v>
      </c>
      <c r="T671" s="34">
        <v>11523</v>
      </c>
      <c r="U671" s="34"/>
      <c r="V671" s="34"/>
      <c r="W671" s="34">
        <v>0</v>
      </c>
      <c r="X671" s="34">
        <v>0</v>
      </c>
      <c r="Y671" s="34">
        <v>12.4</v>
      </c>
      <c r="Z671" s="34">
        <v>853</v>
      </c>
      <c r="AA671" s="34">
        <v>854</v>
      </c>
      <c r="AB671" s="34">
        <v>861</v>
      </c>
      <c r="AC671" s="34">
        <v>90</v>
      </c>
      <c r="AD671" s="34">
        <v>28.43</v>
      </c>
      <c r="AE671" s="34">
        <v>0.65</v>
      </c>
      <c r="AF671" s="34">
        <v>978</v>
      </c>
      <c r="AG671" s="34">
        <v>2</v>
      </c>
      <c r="AH671" s="34">
        <v>42</v>
      </c>
      <c r="AI671" s="34">
        <v>38</v>
      </c>
      <c r="AJ671" s="34">
        <v>192</v>
      </c>
      <c r="AK671" s="34">
        <v>171</v>
      </c>
      <c r="AL671" s="34">
        <v>4.4000000000000004</v>
      </c>
      <c r="AM671" s="34">
        <v>175</v>
      </c>
      <c r="AN671" s="34" t="s">
        <v>155</v>
      </c>
      <c r="AO671" s="34">
        <v>2</v>
      </c>
      <c r="AP671" s="37">
        <v>0.81355324074074076</v>
      </c>
      <c r="AQ671" s="34">
        <v>47.162115</v>
      </c>
      <c r="AR671" s="34">
        <v>-88.491777999999996</v>
      </c>
      <c r="AS671" s="34">
        <v>312.5</v>
      </c>
      <c r="AT671" s="34">
        <v>45.7</v>
      </c>
      <c r="AU671" s="34">
        <v>12</v>
      </c>
      <c r="AV671" s="34">
        <v>8</v>
      </c>
      <c r="AW671" s="34" t="s">
        <v>203</v>
      </c>
      <c r="AX671" s="34">
        <v>1.7</v>
      </c>
      <c r="AY671" s="34">
        <v>1.8</v>
      </c>
      <c r="AZ671" s="34">
        <v>2.7</v>
      </c>
      <c r="BA671" s="34">
        <v>13.404</v>
      </c>
      <c r="BB671" s="34">
        <v>12.25</v>
      </c>
      <c r="BC671" s="34">
        <v>0.91</v>
      </c>
      <c r="BD671" s="34">
        <v>16.998999999999999</v>
      </c>
      <c r="BE671" s="34">
        <v>2360.078</v>
      </c>
      <c r="BF671" s="34">
        <v>195.46600000000001</v>
      </c>
      <c r="BG671" s="34">
        <v>16.135000000000002</v>
      </c>
      <c r="BH671" s="34">
        <v>3.5000000000000003E-2</v>
      </c>
      <c r="BI671" s="34">
        <v>16.170000000000002</v>
      </c>
      <c r="BJ671" s="34">
        <v>13.238</v>
      </c>
      <c r="BK671" s="34">
        <v>2.9000000000000001E-2</v>
      </c>
      <c r="BL671" s="34">
        <v>13.266999999999999</v>
      </c>
      <c r="BM671" s="34">
        <v>82.237799999999993</v>
      </c>
      <c r="BN671" s="34"/>
      <c r="BO671" s="34"/>
      <c r="BP671" s="34"/>
      <c r="BQ671" s="34">
        <v>0</v>
      </c>
      <c r="BR671" s="34">
        <v>0.103132</v>
      </c>
      <c r="BS671" s="34">
        <v>-5</v>
      </c>
      <c r="BT671" s="34">
        <v>6.0000000000000001E-3</v>
      </c>
      <c r="BU671" s="34">
        <v>2.5202879999999999</v>
      </c>
      <c r="BV671" s="34">
        <v>0</v>
      </c>
      <c r="BW671" s="34" t="s">
        <v>155</v>
      </c>
      <c r="BX671" s="34">
        <v>0.82</v>
      </c>
    </row>
    <row r="672" spans="1:76" x14ac:dyDescent="0.25">
      <c r="A672" s="35">
        <v>43167</v>
      </c>
      <c r="B672" s="36">
        <v>2.1084490740740744E-2</v>
      </c>
      <c r="C672" s="34">
        <v>13.901999999999999</v>
      </c>
      <c r="D672" s="34">
        <v>0.87260000000000004</v>
      </c>
      <c r="E672" s="34">
        <v>8725.5796499999997</v>
      </c>
      <c r="F672" s="34">
        <v>810.7</v>
      </c>
      <c r="G672" s="34">
        <v>2.1</v>
      </c>
      <c r="H672" s="34">
        <v>11522.5</v>
      </c>
      <c r="I672" s="34"/>
      <c r="J672" s="34">
        <v>0</v>
      </c>
      <c r="K672" s="34">
        <v>0.85819999999999996</v>
      </c>
      <c r="L672" s="34">
        <v>11.9307</v>
      </c>
      <c r="M672" s="34">
        <v>0.74890000000000001</v>
      </c>
      <c r="N672" s="34">
        <v>695.80830000000003</v>
      </c>
      <c r="O672" s="34">
        <v>1.8290999999999999</v>
      </c>
      <c r="P672" s="34">
        <v>697.6</v>
      </c>
      <c r="Q672" s="34">
        <v>570.85590000000002</v>
      </c>
      <c r="R672" s="34">
        <v>1.5005999999999999</v>
      </c>
      <c r="S672" s="34">
        <v>572.4</v>
      </c>
      <c r="T672" s="34">
        <v>11522.5</v>
      </c>
      <c r="U672" s="34"/>
      <c r="V672" s="34"/>
      <c r="W672" s="34">
        <v>0</v>
      </c>
      <c r="X672" s="34">
        <v>0</v>
      </c>
      <c r="Y672" s="34">
        <v>12.3</v>
      </c>
      <c r="Z672" s="34">
        <v>853</v>
      </c>
      <c r="AA672" s="34">
        <v>854</v>
      </c>
      <c r="AB672" s="34">
        <v>861</v>
      </c>
      <c r="AC672" s="34">
        <v>90</v>
      </c>
      <c r="AD672" s="34">
        <v>28.43</v>
      </c>
      <c r="AE672" s="34">
        <v>0.65</v>
      </c>
      <c r="AF672" s="34">
        <v>978</v>
      </c>
      <c r="AG672" s="34">
        <v>2</v>
      </c>
      <c r="AH672" s="34">
        <v>42</v>
      </c>
      <c r="AI672" s="34">
        <v>38</v>
      </c>
      <c r="AJ672" s="34">
        <v>191.2</v>
      </c>
      <c r="AK672" s="34">
        <v>170.2</v>
      </c>
      <c r="AL672" s="34">
        <v>4.3</v>
      </c>
      <c r="AM672" s="34">
        <v>174.9</v>
      </c>
      <c r="AN672" s="34" t="s">
        <v>155</v>
      </c>
      <c r="AO672" s="34">
        <v>2</v>
      </c>
      <c r="AP672" s="37">
        <v>0.8135648148148148</v>
      </c>
      <c r="AQ672" s="34">
        <v>47.161940999999999</v>
      </c>
      <c r="AR672" s="34">
        <v>-88.491660999999993</v>
      </c>
      <c r="AS672" s="34">
        <v>312</v>
      </c>
      <c r="AT672" s="34">
        <v>44.7</v>
      </c>
      <c r="AU672" s="34">
        <v>12</v>
      </c>
      <c r="AV672" s="34">
        <v>8</v>
      </c>
      <c r="AW672" s="34" t="s">
        <v>203</v>
      </c>
      <c r="AX672" s="34">
        <v>1.5771999999999999</v>
      </c>
      <c r="AY672" s="34">
        <v>1.8</v>
      </c>
      <c r="AZ672" s="34">
        <v>2.7</v>
      </c>
      <c r="BA672" s="34">
        <v>13.404</v>
      </c>
      <c r="BB672" s="34">
        <v>12.58</v>
      </c>
      <c r="BC672" s="34">
        <v>0.94</v>
      </c>
      <c r="BD672" s="34">
        <v>16.518999999999998</v>
      </c>
      <c r="BE672" s="34">
        <v>2506.2950000000001</v>
      </c>
      <c r="BF672" s="34">
        <v>100.125</v>
      </c>
      <c r="BG672" s="34">
        <v>15.307</v>
      </c>
      <c r="BH672" s="34">
        <v>0.04</v>
      </c>
      <c r="BI672" s="34">
        <v>15.347</v>
      </c>
      <c r="BJ672" s="34">
        <v>12.558</v>
      </c>
      <c r="BK672" s="34">
        <v>3.3000000000000002E-2</v>
      </c>
      <c r="BL672" s="34">
        <v>12.590999999999999</v>
      </c>
      <c r="BM672" s="34">
        <v>83.528400000000005</v>
      </c>
      <c r="BN672" s="34"/>
      <c r="BO672" s="34"/>
      <c r="BP672" s="34"/>
      <c r="BQ672" s="34">
        <v>0</v>
      </c>
      <c r="BR672" s="34">
        <v>0.12617999999999999</v>
      </c>
      <c r="BS672" s="34">
        <v>-5</v>
      </c>
      <c r="BT672" s="34">
        <v>6.7720000000000002E-3</v>
      </c>
      <c r="BU672" s="34">
        <v>3.083523</v>
      </c>
      <c r="BV672" s="34">
        <v>0</v>
      </c>
      <c r="BW672" s="34" t="s">
        <v>155</v>
      </c>
      <c r="BX672" s="34">
        <v>0.82</v>
      </c>
    </row>
    <row r="673" spans="1:76" x14ac:dyDescent="0.25">
      <c r="A673" s="35">
        <v>43167</v>
      </c>
      <c r="B673" s="36">
        <v>2.1096064814814814E-2</v>
      </c>
      <c r="C673" s="34">
        <v>14.276</v>
      </c>
      <c r="D673" s="34">
        <v>0.39179999999999998</v>
      </c>
      <c r="E673" s="34">
        <v>3918.2474229999998</v>
      </c>
      <c r="F673" s="34">
        <v>725.2</v>
      </c>
      <c r="G673" s="34">
        <v>2.7</v>
      </c>
      <c r="H673" s="34">
        <v>10448.6</v>
      </c>
      <c r="I673" s="34"/>
      <c r="J673" s="34">
        <v>0</v>
      </c>
      <c r="K673" s="34">
        <v>0.86070000000000002</v>
      </c>
      <c r="L673" s="34">
        <v>12.286899999999999</v>
      </c>
      <c r="M673" s="34">
        <v>0.3372</v>
      </c>
      <c r="N673" s="34">
        <v>624.16909999999996</v>
      </c>
      <c r="O673" s="34">
        <v>2.3376000000000001</v>
      </c>
      <c r="P673" s="34">
        <v>626.5</v>
      </c>
      <c r="Q673" s="34">
        <v>512.08159999999998</v>
      </c>
      <c r="R673" s="34">
        <v>1.9177999999999999</v>
      </c>
      <c r="S673" s="34">
        <v>514</v>
      </c>
      <c r="T673" s="34">
        <v>10448.5911</v>
      </c>
      <c r="U673" s="34"/>
      <c r="V673" s="34"/>
      <c r="W673" s="34">
        <v>0</v>
      </c>
      <c r="X673" s="34">
        <v>0</v>
      </c>
      <c r="Y673" s="34">
        <v>12.4</v>
      </c>
      <c r="Z673" s="34">
        <v>852</v>
      </c>
      <c r="AA673" s="34">
        <v>853</v>
      </c>
      <c r="AB673" s="34">
        <v>862</v>
      </c>
      <c r="AC673" s="34">
        <v>90</v>
      </c>
      <c r="AD673" s="34">
        <v>28.43</v>
      </c>
      <c r="AE673" s="34">
        <v>0.65</v>
      </c>
      <c r="AF673" s="34">
        <v>978</v>
      </c>
      <c r="AG673" s="34">
        <v>2</v>
      </c>
      <c r="AH673" s="34">
        <v>42.771228999999998</v>
      </c>
      <c r="AI673" s="34">
        <v>38</v>
      </c>
      <c r="AJ673" s="34">
        <v>191.8</v>
      </c>
      <c r="AK673" s="34">
        <v>170.8</v>
      </c>
      <c r="AL673" s="34">
        <v>4.4000000000000004</v>
      </c>
      <c r="AM673" s="34">
        <v>174.5</v>
      </c>
      <c r="AN673" s="34" t="s">
        <v>155</v>
      </c>
      <c r="AO673" s="34">
        <v>2</v>
      </c>
      <c r="AP673" s="37">
        <v>0.81357638888888895</v>
      </c>
      <c r="AQ673" s="34">
        <v>47.161791000000001</v>
      </c>
      <c r="AR673" s="34">
        <v>-88.491552999999996</v>
      </c>
      <c r="AS673" s="34">
        <v>311.60000000000002</v>
      </c>
      <c r="AT673" s="34">
        <v>38.200000000000003</v>
      </c>
      <c r="AU673" s="34">
        <v>12</v>
      </c>
      <c r="AV673" s="34">
        <v>8</v>
      </c>
      <c r="AW673" s="34" t="s">
        <v>203</v>
      </c>
      <c r="AX673" s="34">
        <v>1.5</v>
      </c>
      <c r="AY673" s="34">
        <v>1.8613999999999999</v>
      </c>
      <c r="AZ673" s="34">
        <v>2.7</v>
      </c>
      <c r="BA673" s="34">
        <v>13.404</v>
      </c>
      <c r="BB673" s="34">
        <v>12.81</v>
      </c>
      <c r="BC673" s="34">
        <v>0.96</v>
      </c>
      <c r="BD673" s="34">
        <v>16.184999999999999</v>
      </c>
      <c r="BE673" s="34">
        <v>2611.9699999999998</v>
      </c>
      <c r="BF673" s="34">
        <v>45.628999999999998</v>
      </c>
      <c r="BG673" s="34">
        <v>13.895</v>
      </c>
      <c r="BH673" s="34">
        <v>5.1999999999999998E-2</v>
      </c>
      <c r="BI673" s="34">
        <v>13.946999999999999</v>
      </c>
      <c r="BJ673" s="34">
        <v>11.4</v>
      </c>
      <c r="BK673" s="34">
        <v>4.2999999999999997E-2</v>
      </c>
      <c r="BL673" s="34">
        <v>11.443</v>
      </c>
      <c r="BM673" s="34">
        <v>76.648799999999994</v>
      </c>
      <c r="BN673" s="34"/>
      <c r="BO673" s="34"/>
      <c r="BP673" s="34"/>
      <c r="BQ673" s="34">
        <v>0</v>
      </c>
      <c r="BR673" s="34">
        <v>0.175705</v>
      </c>
      <c r="BS673" s="34">
        <v>-5</v>
      </c>
      <c r="BT673" s="34">
        <v>6.2290000000000002E-3</v>
      </c>
      <c r="BU673" s="34">
        <v>4.2937979999999998</v>
      </c>
      <c r="BV673" s="34">
        <v>0</v>
      </c>
      <c r="BW673" s="34" t="s">
        <v>155</v>
      </c>
      <c r="BX673" s="34">
        <v>0.82</v>
      </c>
    </row>
    <row r="674" spans="1:76" x14ac:dyDescent="0.25">
      <c r="A674" s="35">
        <v>43167</v>
      </c>
      <c r="B674" s="36">
        <v>2.1107638888888888E-2</v>
      </c>
      <c r="C674" s="34">
        <v>14.324999999999999</v>
      </c>
      <c r="D674" s="34">
        <v>0.33779999999999999</v>
      </c>
      <c r="E674" s="34">
        <v>3377.7768529999998</v>
      </c>
      <c r="F674" s="34">
        <v>623.5</v>
      </c>
      <c r="G674" s="34">
        <v>3.1</v>
      </c>
      <c r="H674" s="34">
        <v>7212</v>
      </c>
      <c r="I674" s="34"/>
      <c r="J674" s="34">
        <v>0</v>
      </c>
      <c r="K674" s="34">
        <v>0.8639</v>
      </c>
      <c r="L674" s="34">
        <v>12.3756</v>
      </c>
      <c r="M674" s="34">
        <v>0.2918</v>
      </c>
      <c r="N674" s="34">
        <v>538.67079999999999</v>
      </c>
      <c r="O674" s="34">
        <v>2.6648999999999998</v>
      </c>
      <c r="P674" s="34">
        <v>541.29999999999995</v>
      </c>
      <c r="Q674" s="34">
        <v>441.93689999999998</v>
      </c>
      <c r="R674" s="34">
        <v>2.1863999999999999</v>
      </c>
      <c r="S674" s="34">
        <v>444.1</v>
      </c>
      <c r="T674" s="34">
        <v>7211.9895999999999</v>
      </c>
      <c r="U674" s="34"/>
      <c r="V674" s="34"/>
      <c r="W674" s="34">
        <v>0</v>
      </c>
      <c r="X674" s="34">
        <v>0</v>
      </c>
      <c r="Y674" s="34">
        <v>12.3</v>
      </c>
      <c r="Z674" s="34">
        <v>853</v>
      </c>
      <c r="AA674" s="34">
        <v>853</v>
      </c>
      <c r="AB674" s="34">
        <v>862</v>
      </c>
      <c r="AC674" s="34">
        <v>90</v>
      </c>
      <c r="AD674" s="34">
        <v>28.43</v>
      </c>
      <c r="AE674" s="34">
        <v>0.65</v>
      </c>
      <c r="AF674" s="34">
        <v>978</v>
      </c>
      <c r="AG674" s="34">
        <v>2</v>
      </c>
      <c r="AH674" s="34">
        <v>42.228228000000001</v>
      </c>
      <c r="AI674" s="34">
        <v>38</v>
      </c>
      <c r="AJ674" s="34">
        <v>191.2</v>
      </c>
      <c r="AK674" s="34">
        <v>171</v>
      </c>
      <c r="AL674" s="34">
        <v>4.4000000000000004</v>
      </c>
      <c r="AM674" s="34">
        <v>174.2</v>
      </c>
      <c r="AN674" s="34" t="s">
        <v>155</v>
      </c>
      <c r="AO674" s="34">
        <v>2</v>
      </c>
      <c r="AP674" s="37">
        <v>0.81358796296296287</v>
      </c>
      <c r="AQ674" s="34">
        <v>47.161656000000001</v>
      </c>
      <c r="AR674" s="34">
        <v>-88.491457999999994</v>
      </c>
      <c r="AS674" s="34">
        <v>311.39999999999998</v>
      </c>
      <c r="AT674" s="34">
        <v>34.5</v>
      </c>
      <c r="AU674" s="34">
        <v>12</v>
      </c>
      <c r="AV674" s="34">
        <v>7</v>
      </c>
      <c r="AW674" s="34" t="s">
        <v>226</v>
      </c>
      <c r="AX674" s="34">
        <v>1.5</v>
      </c>
      <c r="AY674" s="34">
        <v>1.9614</v>
      </c>
      <c r="AZ674" s="34">
        <v>2.7614000000000001</v>
      </c>
      <c r="BA674" s="34">
        <v>13.404</v>
      </c>
      <c r="BB674" s="34">
        <v>13.13</v>
      </c>
      <c r="BC674" s="34">
        <v>0.98</v>
      </c>
      <c r="BD674" s="34">
        <v>15.754</v>
      </c>
      <c r="BE674" s="34">
        <v>2686.0880000000002</v>
      </c>
      <c r="BF674" s="34">
        <v>40.311</v>
      </c>
      <c r="BG674" s="34">
        <v>12.244</v>
      </c>
      <c r="BH674" s="34">
        <v>6.0999999999999999E-2</v>
      </c>
      <c r="BI674" s="34">
        <v>12.304</v>
      </c>
      <c r="BJ674" s="34">
        <v>10.045</v>
      </c>
      <c r="BK674" s="34">
        <v>0.05</v>
      </c>
      <c r="BL674" s="34">
        <v>10.095000000000001</v>
      </c>
      <c r="BM674" s="34">
        <v>54.017000000000003</v>
      </c>
      <c r="BN674" s="34"/>
      <c r="BO674" s="34"/>
      <c r="BP674" s="34"/>
      <c r="BQ674" s="34">
        <v>0</v>
      </c>
      <c r="BR674" s="34">
        <v>0.19603300000000001</v>
      </c>
      <c r="BS674" s="34">
        <v>-5</v>
      </c>
      <c r="BT674" s="34">
        <v>6.7720000000000002E-3</v>
      </c>
      <c r="BU674" s="34">
        <v>4.7905569999999997</v>
      </c>
      <c r="BV674" s="34">
        <v>0</v>
      </c>
      <c r="BW674" s="34" t="s">
        <v>155</v>
      </c>
      <c r="BX674" s="34">
        <v>0.82</v>
      </c>
    </row>
    <row r="675" spans="1:76" x14ac:dyDescent="0.25">
      <c r="A675" s="35">
        <v>43167</v>
      </c>
      <c r="B675" s="36">
        <v>2.1119212962962961E-2</v>
      </c>
      <c r="C675" s="34">
        <v>14.336</v>
      </c>
      <c r="D675" s="34">
        <v>0.29110000000000003</v>
      </c>
      <c r="E675" s="34">
        <v>2911.4987510000001</v>
      </c>
      <c r="F675" s="34">
        <v>529.20000000000005</v>
      </c>
      <c r="G675" s="34">
        <v>3.4</v>
      </c>
      <c r="H675" s="34">
        <v>4361.8</v>
      </c>
      <c r="I675" s="34"/>
      <c r="J675" s="34">
        <v>0</v>
      </c>
      <c r="K675" s="34">
        <v>0.86699999999999999</v>
      </c>
      <c r="L675" s="34">
        <v>12.428599999999999</v>
      </c>
      <c r="M675" s="34">
        <v>0.25240000000000001</v>
      </c>
      <c r="N675" s="34">
        <v>458.76209999999998</v>
      </c>
      <c r="O675" s="34">
        <v>2.9714999999999998</v>
      </c>
      <c r="P675" s="34">
        <v>461.7</v>
      </c>
      <c r="Q675" s="34">
        <v>376.37810000000002</v>
      </c>
      <c r="R675" s="34">
        <v>2.4379</v>
      </c>
      <c r="S675" s="34">
        <v>378.8</v>
      </c>
      <c r="T675" s="34">
        <v>4361.8078999999998</v>
      </c>
      <c r="U675" s="34"/>
      <c r="V675" s="34"/>
      <c r="W675" s="34">
        <v>0</v>
      </c>
      <c r="X675" s="34">
        <v>0</v>
      </c>
      <c r="Y675" s="34">
        <v>12.4</v>
      </c>
      <c r="Z675" s="34">
        <v>852</v>
      </c>
      <c r="AA675" s="34">
        <v>853</v>
      </c>
      <c r="AB675" s="34">
        <v>862</v>
      </c>
      <c r="AC675" s="34">
        <v>90</v>
      </c>
      <c r="AD675" s="34">
        <v>28.43</v>
      </c>
      <c r="AE675" s="34">
        <v>0.65</v>
      </c>
      <c r="AF675" s="34">
        <v>978</v>
      </c>
      <c r="AG675" s="34">
        <v>2</v>
      </c>
      <c r="AH675" s="34">
        <v>42</v>
      </c>
      <c r="AI675" s="34">
        <v>38</v>
      </c>
      <c r="AJ675" s="34">
        <v>191</v>
      </c>
      <c r="AK675" s="34">
        <v>171</v>
      </c>
      <c r="AL675" s="34">
        <v>4.4000000000000004</v>
      </c>
      <c r="AM675" s="34">
        <v>174.2</v>
      </c>
      <c r="AN675" s="34" t="s">
        <v>155</v>
      </c>
      <c r="AO675" s="34">
        <v>2</v>
      </c>
      <c r="AP675" s="37">
        <v>0.81359953703703702</v>
      </c>
      <c r="AQ675" s="34">
        <v>47.161535000000001</v>
      </c>
      <c r="AR675" s="34">
        <v>-88.491359000000003</v>
      </c>
      <c r="AS675" s="34">
        <v>311.2</v>
      </c>
      <c r="AT675" s="34">
        <v>33.6</v>
      </c>
      <c r="AU675" s="34">
        <v>12</v>
      </c>
      <c r="AV675" s="34">
        <v>7</v>
      </c>
      <c r="AW675" s="34" t="s">
        <v>226</v>
      </c>
      <c r="AX675" s="34">
        <v>1.3158000000000001</v>
      </c>
      <c r="AY675" s="34">
        <v>1.7544</v>
      </c>
      <c r="AZ675" s="34">
        <v>2.3088000000000002</v>
      </c>
      <c r="BA675" s="34">
        <v>13.404</v>
      </c>
      <c r="BB675" s="34">
        <v>13.45</v>
      </c>
      <c r="BC675" s="34">
        <v>1</v>
      </c>
      <c r="BD675" s="34">
        <v>15.347</v>
      </c>
      <c r="BE675" s="34">
        <v>2753.5790000000002</v>
      </c>
      <c r="BF675" s="34">
        <v>35.593000000000004</v>
      </c>
      <c r="BG675" s="34">
        <v>10.644</v>
      </c>
      <c r="BH675" s="34">
        <v>6.9000000000000006E-2</v>
      </c>
      <c r="BI675" s="34">
        <v>10.712999999999999</v>
      </c>
      <c r="BJ675" s="34">
        <v>8.7319999999999993</v>
      </c>
      <c r="BK675" s="34">
        <v>5.7000000000000002E-2</v>
      </c>
      <c r="BL675" s="34">
        <v>8.7889999999999997</v>
      </c>
      <c r="BM675" s="34">
        <v>33.347700000000003</v>
      </c>
      <c r="BN675" s="34"/>
      <c r="BO675" s="34"/>
      <c r="BP675" s="34"/>
      <c r="BQ675" s="34">
        <v>0</v>
      </c>
      <c r="BR675" s="34">
        <v>0.20208799999999999</v>
      </c>
      <c r="BS675" s="34">
        <v>-5</v>
      </c>
      <c r="BT675" s="34">
        <v>7.0000000000000001E-3</v>
      </c>
      <c r="BU675" s="34">
        <v>4.9385260000000004</v>
      </c>
      <c r="BV675" s="34">
        <v>0</v>
      </c>
      <c r="BW675" s="34" t="s">
        <v>155</v>
      </c>
      <c r="BX675" s="34">
        <v>0.82</v>
      </c>
    </row>
    <row r="676" spans="1:76" x14ac:dyDescent="0.25">
      <c r="A676" s="35">
        <v>43167</v>
      </c>
      <c r="B676" s="36">
        <v>2.1130787037037038E-2</v>
      </c>
      <c r="C676" s="34">
        <v>14.361000000000001</v>
      </c>
      <c r="D676" s="34">
        <v>0.20369999999999999</v>
      </c>
      <c r="E676" s="34">
        <v>2037.1278319999999</v>
      </c>
      <c r="F676" s="34">
        <v>442</v>
      </c>
      <c r="G676" s="34">
        <v>3.7</v>
      </c>
      <c r="H676" s="34">
        <v>2514.1999999999998</v>
      </c>
      <c r="I676" s="34"/>
      <c r="J676" s="34">
        <v>0</v>
      </c>
      <c r="K676" s="34">
        <v>0.86929999999999996</v>
      </c>
      <c r="L676" s="34">
        <v>12.484500000000001</v>
      </c>
      <c r="M676" s="34">
        <v>0.17710000000000001</v>
      </c>
      <c r="N676" s="34">
        <v>384.2278</v>
      </c>
      <c r="O676" s="34">
        <v>3.2164999999999999</v>
      </c>
      <c r="P676" s="34">
        <v>387.4</v>
      </c>
      <c r="Q676" s="34">
        <v>315.22859999999997</v>
      </c>
      <c r="R676" s="34">
        <v>2.6389</v>
      </c>
      <c r="S676" s="34">
        <v>317.89999999999998</v>
      </c>
      <c r="T676" s="34">
        <v>2514.1768999999999</v>
      </c>
      <c r="U676" s="34"/>
      <c r="V676" s="34"/>
      <c r="W676" s="34">
        <v>0</v>
      </c>
      <c r="X676" s="34">
        <v>0</v>
      </c>
      <c r="Y676" s="34">
        <v>12.4</v>
      </c>
      <c r="Z676" s="34">
        <v>852</v>
      </c>
      <c r="AA676" s="34">
        <v>853</v>
      </c>
      <c r="AB676" s="34">
        <v>862</v>
      </c>
      <c r="AC676" s="34">
        <v>90</v>
      </c>
      <c r="AD676" s="34">
        <v>28.43</v>
      </c>
      <c r="AE676" s="34">
        <v>0.65</v>
      </c>
      <c r="AF676" s="34">
        <v>978</v>
      </c>
      <c r="AG676" s="34">
        <v>2</v>
      </c>
      <c r="AH676" s="34">
        <v>42</v>
      </c>
      <c r="AI676" s="34">
        <v>38</v>
      </c>
      <c r="AJ676" s="34">
        <v>191</v>
      </c>
      <c r="AK676" s="34">
        <v>171</v>
      </c>
      <c r="AL676" s="34">
        <v>4.5</v>
      </c>
      <c r="AM676" s="34">
        <v>174.6</v>
      </c>
      <c r="AN676" s="34" t="s">
        <v>155</v>
      </c>
      <c r="AO676" s="34">
        <v>2</v>
      </c>
      <c r="AP676" s="37">
        <v>0.81361111111111117</v>
      </c>
      <c r="AQ676" s="34">
        <v>47.161437999999997</v>
      </c>
      <c r="AR676" s="34">
        <v>-88.491236999999998</v>
      </c>
      <c r="AS676" s="34">
        <v>310.89999999999998</v>
      </c>
      <c r="AT676" s="34">
        <v>31.9</v>
      </c>
      <c r="AU676" s="34">
        <v>12</v>
      </c>
      <c r="AV676" s="34">
        <v>9</v>
      </c>
      <c r="AW676" s="34" t="s">
        <v>199</v>
      </c>
      <c r="AX676" s="34">
        <v>1.2614000000000001</v>
      </c>
      <c r="AY676" s="34">
        <v>1.7842</v>
      </c>
      <c r="AZ676" s="34">
        <v>2.1842000000000001</v>
      </c>
      <c r="BA676" s="34">
        <v>13.404</v>
      </c>
      <c r="BB676" s="34">
        <v>13.71</v>
      </c>
      <c r="BC676" s="34">
        <v>1.02</v>
      </c>
      <c r="BD676" s="34">
        <v>15.032</v>
      </c>
      <c r="BE676" s="34">
        <v>2809.8380000000002</v>
      </c>
      <c r="BF676" s="34">
        <v>25.367999999999999</v>
      </c>
      <c r="BG676" s="34">
        <v>9.0559999999999992</v>
      </c>
      <c r="BH676" s="34">
        <v>7.5999999999999998E-2</v>
      </c>
      <c r="BI676" s="34">
        <v>9.1319999999999997</v>
      </c>
      <c r="BJ676" s="34">
        <v>7.43</v>
      </c>
      <c r="BK676" s="34">
        <v>6.2E-2</v>
      </c>
      <c r="BL676" s="34">
        <v>7.492</v>
      </c>
      <c r="BM676" s="34">
        <v>19.526599999999998</v>
      </c>
      <c r="BN676" s="34"/>
      <c r="BO676" s="34"/>
      <c r="BP676" s="34"/>
      <c r="BQ676" s="34">
        <v>0</v>
      </c>
      <c r="BR676" s="34">
        <v>0.36280400000000002</v>
      </c>
      <c r="BS676" s="34">
        <v>-5</v>
      </c>
      <c r="BT676" s="34">
        <v>6.228E-3</v>
      </c>
      <c r="BU676" s="34">
        <v>8.8660230000000002</v>
      </c>
      <c r="BV676" s="34">
        <v>0</v>
      </c>
      <c r="BW676" s="34" t="s">
        <v>155</v>
      </c>
      <c r="BX676" s="34">
        <v>0.82</v>
      </c>
    </row>
    <row r="677" spans="1:76" x14ac:dyDescent="0.25">
      <c r="A677" s="35">
        <v>43167</v>
      </c>
      <c r="B677" s="36">
        <v>2.1142361111111108E-2</v>
      </c>
      <c r="C677" s="34">
        <v>14.39</v>
      </c>
      <c r="D677" s="34">
        <v>0.1656</v>
      </c>
      <c r="E677" s="34">
        <v>1655.625</v>
      </c>
      <c r="F677" s="34">
        <v>374.3</v>
      </c>
      <c r="G677" s="34">
        <v>3.7</v>
      </c>
      <c r="H677" s="34">
        <v>1611.7</v>
      </c>
      <c r="I677" s="34"/>
      <c r="J677" s="34">
        <v>0</v>
      </c>
      <c r="K677" s="34">
        <v>0.87029999999999996</v>
      </c>
      <c r="L677" s="34">
        <v>12.523199999999999</v>
      </c>
      <c r="M677" s="34">
        <v>0.14410000000000001</v>
      </c>
      <c r="N677" s="34">
        <v>325.73039999999997</v>
      </c>
      <c r="O677" s="34">
        <v>3.22</v>
      </c>
      <c r="P677" s="34">
        <v>329</v>
      </c>
      <c r="Q677" s="34">
        <v>267.23610000000002</v>
      </c>
      <c r="R677" s="34">
        <v>2.6417999999999999</v>
      </c>
      <c r="S677" s="34">
        <v>269.89999999999998</v>
      </c>
      <c r="T677" s="34">
        <v>1611.7412999999999</v>
      </c>
      <c r="U677" s="34"/>
      <c r="V677" s="34"/>
      <c r="W677" s="34">
        <v>0</v>
      </c>
      <c r="X677" s="34">
        <v>0</v>
      </c>
      <c r="Y677" s="34">
        <v>12.3</v>
      </c>
      <c r="Z677" s="34">
        <v>853</v>
      </c>
      <c r="AA677" s="34">
        <v>853</v>
      </c>
      <c r="AB677" s="34">
        <v>863</v>
      </c>
      <c r="AC677" s="34">
        <v>90</v>
      </c>
      <c r="AD677" s="34">
        <v>28.43</v>
      </c>
      <c r="AE677" s="34">
        <v>0.65</v>
      </c>
      <c r="AF677" s="34">
        <v>978</v>
      </c>
      <c r="AG677" s="34">
        <v>2</v>
      </c>
      <c r="AH677" s="34">
        <v>42</v>
      </c>
      <c r="AI677" s="34">
        <v>38</v>
      </c>
      <c r="AJ677" s="34">
        <v>191</v>
      </c>
      <c r="AK677" s="34">
        <v>170.2</v>
      </c>
      <c r="AL677" s="34">
        <v>4.4000000000000004</v>
      </c>
      <c r="AM677" s="34">
        <v>174.9</v>
      </c>
      <c r="AN677" s="34" t="s">
        <v>155</v>
      </c>
      <c r="AO677" s="34">
        <v>2</v>
      </c>
      <c r="AP677" s="37">
        <v>0.81362268518518521</v>
      </c>
      <c r="AQ677" s="34">
        <v>47.161346999999999</v>
      </c>
      <c r="AR677" s="34">
        <v>-88.491116000000005</v>
      </c>
      <c r="AS677" s="34">
        <v>310.7</v>
      </c>
      <c r="AT677" s="34">
        <v>30.8</v>
      </c>
      <c r="AU677" s="34">
        <v>12</v>
      </c>
      <c r="AV677" s="34">
        <v>9</v>
      </c>
      <c r="AW677" s="34" t="s">
        <v>199</v>
      </c>
      <c r="AX677" s="34">
        <v>1.3</v>
      </c>
      <c r="AY677" s="34">
        <v>1.9</v>
      </c>
      <c r="AZ677" s="34">
        <v>2.2999999999999998</v>
      </c>
      <c r="BA677" s="34">
        <v>13.404</v>
      </c>
      <c r="BB677" s="34">
        <v>13.81</v>
      </c>
      <c r="BC677" s="34">
        <v>1.03</v>
      </c>
      <c r="BD677" s="34">
        <v>14.906000000000001</v>
      </c>
      <c r="BE677" s="34">
        <v>2837.1840000000002</v>
      </c>
      <c r="BF677" s="34">
        <v>20.776</v>
      </c>
      <c r="BG677" s="34">
        <v>7.7279999999999998</v>
      </c>
      <c r="BH677" s="34">
        <v>7.5999999999999998E-2</v>
      </c>
      <c r="BI677" s="34">
        <v>7.8040000000000003</v>
      </c>
      <c r="BJ677" s="34">
        <v>6.34</v>
      </c>
      <c r="BK677" s="34">
        <v>6.3E-2</v>
      </c>
      <c r="BL677" s="34">
        <v>6.4029999999999996</v>
      </c>
      <c r="BM677" s="34">
        <v>12.6005</v>
      </c>
      <c r="BN677" s="34"/>
      <c r="BO677" s="34"/>
      <c r="BP677" s="34"/>
      <c r="BQ677" s="34">
        <v>0</v>
      </c>
      <c r="BR677" s="34">
        <v>0.397648</v>
      </c>
      <c r="BS677" s="34">
        <v>-5</v>
      </c>
      <c r="BT677" s="34">
        <v>6.0000000000000001E-3</v>
      </c>
      <c r="BU677" s="34">
        <v>9.7175229999999999</v>
      </c>
      <c r="BV677" s="34">
        <v>0</v>
      </c>
      <c r="BW677" s="34" t="s">
        <v>155</v>
      </c>
      <c r="BX677" s="34">
        <v>0.82</v>
      </c>
    </row>
    <row r="678" spans="1:76" x14ac:dyDescent="0.25">
      <c r="A678" s="35">
        <v>43167</v>
      </c>
      <c r="B678" s="36">
        <v>2.1153935185185185E-2</v>
      </c>
      <c r="C678" s="34">
        <v>14.39</v>
      </c>
      <c r="D678" s="34">
        <v>0.17760000000000001</v>
      </c>
      <c r="E678" s="34">
        <v>1775.886761</v>
      </c>
      <c r="F678" s="34">
        <v>363.2</v>
      </c>
      <c r="G678" s="34">
        <v>3.7</v>
      </c>
      <c r="H678" s="34">
        <v>1164.0999999999999</v>
      </c>
      <c r="I678" s="34"/>
      <c r="J678" s="34">
        <v>0</v>
      </c>
      <c r="K678" s="34">
        <v>0.87060000000000004</v>
      </c>
      <c r="L678" s="34">
        <v>12.5281</v>
      </c>
      <c r="M678" s="34">
        <v>0.15459999999999999</v>
      </c>
      <c r="N678" s="34">
        <v>316.19909999999999</v>
      </c>
      <c r="O678" s="34">
        <v>3.2145999999999999</v>
      </c>
      <c r="P678" s="34">
        <v>319.39999999999998</v>
      </c>
      <c r="Q678" s="34">
        <v>259.41640000000001</v>
      </c>
      <c r="R678" s="34">
        <v>2.6373000000000002</v>
      </c>
      <c r="S678" s="34">
        <v>262.10000000000002</v>
      </c>
      <c r="T678" s="34">
        <v>1164.0651</v>
      </c>
      <c r="U678" s="34"/>
      <c r="V678" s="34"/>
      <c r="W678" s="34">
        <v>0</v>
      </c>
      <c r="X678" s="34">
        <v>0</v>
      </c>
      <c r="Y678" s="34">
        <v>12.4</v>
      </c>
      <c r="Z678" s="34">
        <v>852</v>
      </c>
      <c r="AA678" s="34">
        <v>853</v>
      </c>
      <c r="AB678" s="34">
        <v>863</v>
      </c>
      <c r="AC678" s="34">
        <v>90</v>
      </c>
      <c r="AD678" s="34">
        <v>28.43</v>
      </c>
      <c r="AE678" s="34">
        <v>0.65</v>
      </c>
      <c r="AF678" s="34">
        <v>978</v>
      </c>
      <c r="AG678" s="34">
        <v>2</v>
      </c>
      <c r="AH678" s="34">
        <v>42</v>
      </c>
      <c r="AI678" s="34">
        <v>38</v>
      </c>
      <c r="AJ678" s="34">
        <v>191</v>
      </c>
      <c r="AK678" s="34">
        <v>170.8</v>
      </c>
      <c r="AL678" s="34">
        <v>4.5</v>
      </c>
      <c r="AM678" s="34">
        <v>174.7</v>
      </c>
      <c r="AN678" s="34" t="s">
        <v>155</v>
      </c>
      <c r="AO678" s="34">
        <v>2</v>
      </c>
      <c r="AP678" s="37">
        <v>0.81363425925925925</v>
      </c>
      <c r="AQ678" s="34">
        <v>47.161250000000003</v>
      </c>
      <c r="AR678" s="34">
        <v>-88.491003000000006</v>
      </c>
      <c r="AS678" s="34">
        <v>310.60000000000002</v>
      </c>
      <c r="AT678" s="34">
        <v>30.3</v>
      </c>
      <c r="AU678" s="34">
        <v>12</v>
      </c>
      <c r="AV678" s="34">
        <v>9</v>
      </c>
      <c r="AW678" s="34" t="s">
        <v>199</v>
      </c>
      <c r="AX678" s="34">
        <v>1.3</v>
      </c>
      <c r="AY678" s="34">
        <v>1.9</v>
      </c>
      <c r="AZ678" s="34">
        <v>2.2999999999999998</v>
      </c>
      <c r="BA678" s="34">
        <v>13.404</v>
      </c>
      <c r="BB678" s="34">
        <v>13.85</v>
      </c>
      <c r="BC678" s="34">
        <v>1.03</v>
      </c>
      <c r="BD678" s="34">
        <v>14.862</v>
      </c>
      <c r="BE678" s="34">
        <v>2844.82</v>
      </c>
      <c r="BF678" s="34">
        <v>22.344999999999999</v>
      </c>
      <c r="BG678" s="34">
        <v>7.5190000000000001</v>
      </c>
      <c r="BH678" s="34">
        <v>7.5999999999999998E-2</v>
      </c>
      <c r="BI678" s="34">
        <v>7.5960000000000001</v>
      </c>
      <c r="BJ678" s="34">
        <v>6.1689999999999996</v>
      </c>
      <c r="BK678" s="34">
        <v>6.3E-2</v>
      </c>
      <c r="BL678" s="34">
        <v>6.2320000000000002</v>
      </c>
      <c r="BM678" s="34">
        <v>9.1216000000000008</v>
      </c>
      <c r="BN678" s="34"/>
      <c r="BO678" s="34"/>
      <c r="BP678" s="34"/>
      <c r="BQ678" s="34">
        <v>0</v>
      </c>
      <c r="BR678" s="34">
        <v>0.53373199999999998</v>
      </c>
      <c r="BS678" s="34">
        <v>-5</v>
      </c>
      <c r="BT678" s="34">
        <v>5.228E-3</v>
      </c>
      <c r="BU678" s="34">
        <v>13.043075</v>
      </c>
      <c r="BV678" s="34">
        <v>0</v>
      </c>
      <c r="BW678" s="34" t="s">
        <v>155</v>
      </c>
      <c r="BX678" s="34">
        <v>0.82</v>
      </c>
    </row>
    <row r="679" spans="1:76" x14ac:dyDescent="0.25">
      <c r="A679" s="35">
        <v>43167</v>
      </c>
      <c r="B679" s="36">
        <v>2.1165509259259255E-2</v>
      </c>
      <c r="C679" s="34">
        <v>14.39</v>
      </c>
      <c r="D679" s="34">
        <v>0.19350000000000001</v>
      </c>
      <c r="E679" s="34">
        <v>1935.133276</v>
      </c>
      <c r="F679" s="34">
        <v>374.6</v>
      </c>
      <c r="G679" s="34">
        <v>3.5</v>
      </c>
      <c r="H679" s="34">
        <v>890.8</v>
      </c>
      <c r="I679" s="34"/>
      <c r="J679" s="34">
        <v>0</v>
      </c>
      <c r="K679" s="34">
        <v>0.87070000000000003</v>
      </c>
      <c r="L679" s="34">
        <v>12.5299</v>
      </c>
      <c r="M679" s="34">
        <v>0.16850000000000001</v>
      </c>
      <c r="N679" s="34">
        <v>326.20420000000001</v>
      </c>
      <c r="O679" s="34">
        <v>3.0337000000000001</v>
      </c>
      <c r="P679" s="34">
        <v>329.2</v>
      </c>
      <c r="Q679" s="34">
        <v>267.62479999999999</v>
      </c>
      <c r="R679" s="34">
        <v>2.4889000000000001</v>
      </c>
      <c r="S679" s="34">
        <v>270.10000000000002</v>
      </c>
      <c r="T679" s="34">
        <v>890.8</v>
      </c>
      <c r="U679" s="34"/>
      <c r="V679" s="34"/>
      <c r="W679" s="34">
        <v>0</v>
      </c>
      <c r="X679" s="34">
        <v>0</v>
      </c>
      <c r="Y679" s="34">
        <v>12.3</v>
      </c>
      <c r="Z679" s="34">
        <v>852</v>
      </c>
      <c r="AA679" s="34">
        <v>852</v>
      </c>
      <c r="AB679" s="34">
        <v>862</v>
      </c>
      <c r="AC679" s="34">
        <v>90</v>
      </c>
      <c r="AD679" s="34">
        <v>28.43</v>
      </c>
      <c r="AE679" s="34">
        <v>0.65</v>
      </c>
      <c r="AF679" s="34">
        <v>978</v>
      </c>
      <c r="AG679" s="34">
        <v>2</v>
      </c>
      <c r="AH679" s="34">
        <v>42</v>
      </c>
      <c r="AI679" s="34">
        <v>38</v>
      </c>
      <c r="AJ679" s="34">
        <v>191</v>
      </c>
      <c r="AK679" s="34">
        <v>170.2</v>
      </c>
      <c r="AL679" s="34">
        <v>4.5</v>
      </c>
      <c r="AM679" s="34">
        <v>174.4</v>
      </c>
      <c r="AN679" s="34" t="s">
        <v>155</v>
      </c>
      <c r="AO679" s="34">
        <v>2</v>
      </c>
      <c r="AP679" s="37">
        <v>0.81364583333333329</v>
      </c>
      <c r="AQ679" s="34">
        <v>47.161144999999998</v>
      </c>
      <c r="AR679" s="34">
        <v>-88.490896000000006</v>
      </c>
      <c r="AS679" s="34">
        <v>310.3</v>
      </c>
      <c r="AT679" s="34">
        <v>30.9</v>
      </c>
      <c r="AU679" s="34">
        <v>12</v>
      </c>
      <c r="AV679" s="34">
        <v>9</v>
      </c>
      <c r="AW679" s="34" t="s">
        <v>199</v>
      </c>
      <c r="AX679" s="34">
        <v>1.3</v>
      </c>
      <c r="AY679" s="34">
        <v>2.0228000000000002</v>
      </c>
      <c r="AZ679" s="34">
        <v>2.3614000000000002</v>
      </c>
      <c r="BA679" s="34">
        <v>13.404</v>
      </c>
      <c r="BB679" s="34">
        <v>13.86</v>
      </c>
      <c r="BC679" s="34">
        <v>1.03</v>
      </c>
      <c r="BD679" s="34">
        <v>14.845000000000001</v>
      </c>
      <c r="BE679" s="34">
        <v>2847.826</v>
      </c>
      <c r="BF679" s="34">
        <v>24.375</v>
      </c>
      <c r="BG679" s="34">
        <v>7.7640000000000002</v>
      </c>
      <c r="BH679" s="34">
        <v>7.1999999999999995E-2</v>
      </c>
      <c r="BI679" s="34">
        <v>7.8360000000000003</v>
      </c>
      <c r="BJ679" s="34">
        <v>6.37</v>
      </c>
      <c r="BK679" s="34">
        <v>5.8999999999999997E-2</v>
      </c>
      <c r="BL679" s="34">
        <v>6.4290000000000003</v>
      </c>
      <c r="BM679" s="34">
        <v>6.9866000000000001</v>
      </c>
      <c r="BN679" s="34"/>
      <c r="BO679" s="34"/>
      <c r="BP679" s="34"/>
      <c r="BQ679" s="34">
        <v>0</v>
      </c>
      <c r="BR679" s="34">
        <v>0.53254000000000001</v>
      </c>
      <c r="BS679" s="34">
        <v>-5</v>
      </c>
      <c r="BT679" s="34">
        <v>5.0000000000000001E-3</v>
      </c>
      <c r="BU679" s="34">
        <v>13.013946000000001</v>
      </c>
      <c r="BV679" s="34">
        <v>0</v>
      </c>
      <c r="BW679" s="34" t="s">
        <v>155</v>
      </c>
      <c r="BX679" s="34">
        <v>0.82</v>
      </c>
    </row>
    <row r="680" spans="1:76" x14ac:dyDescent="0.25">
      <c r="A680" s="35">
        <v>43167</v>
      </c>
      <c r="B680" s="36">
        <v>2.1177083333333332E-2</v>
      </c>
      <c r="C680" s="34">
        <v>14.718</v>
      </c>
      <c r="D680" s="34">
        <v>0.17630000000000001</v>
      </c>
      <c r="E680" s="34">
        <v>1763.0082640000001</v>
      </c>
      <c r="F680" s="34">
        <v>430.2</v>
      </c>
      <c r="G680" s="34">
        <v>3.2</v>
      </c>
      <c r="H680" s="34">
        <v>727.1</v>
      </c>
      <c r="I680" s="34"/>
      <c r="J680" s="34">
        <v>0</v>
      </c>
      <c r="K680" s="34">
        <v>0.86850000000000005</v>
      </c>
      <c r="L680" s="34">
        <v>12.7822</v>
      </c>
      <c r="M680" s="34">
        <v>0.15310000000000001</v>
      </c>
      <c r="N680" s="34">
        <v>373.57170000000002</v>
      </c>
      <c r="O680" s="34">
        <v>2.7513000000000001</v>
      </c>
      <c r="P680" s="34">
        <v>376.3</v>
      </c>
      <c r="Q680" s="34">
        <v>306.48610000000002</v>
      </c>
      <c r="R680" s="34">
        <v>2.2572000000000001</v>
      </c>
      <c r="S680" s="34">
        <v>308.7</v>
      </c>
      <c r="T680" s="34">
        <v>727.07209999999998</v>
      </c>
      <c r="U680" s="34"/>
      <c r="V680" s="34"/>
      <c r="W680" s="34">
        <v>0</v>
      </c>
      <c r="X680" s="34">
        <v>0</v>
      </c>
      <c r="Y680" s="34">
        <v>12.3</v>
      </c>
      <c r="Z680" s="34">
        <v>852</v>
      </c>
      <c r="AA680" s="34">
        <v>853</v>
      </c>
      <c r="AB680" s="34">
        <v>862</v>
      </c>
      <c r="AC680" s="34">
        <v>90</v>
      </c>
      <c r="AD680" s="34">
        <v>28.43</v>
      </c>
      <c r="AE680" s="34">
        <v>0.65</v>
      </c>
      <c r="AF680" s="34">
        <v>978</v>
      </c>
      <c r="AG680" s="34">
        <v>2</v>
      </c>
      <c r="AH680" s="34">
        <v>42</v>
      </c>
      <c r="AI680" s="34">
        <v>38</v>
      </c>
      <c r="AJ680" s="34">
        <v>191</v>
      </c>
      <c r="AK680" s="34">
        <v>170</v>
      </c>
      <c r="AL680" s="34">
        <v>4.4000000000000004</v>
      </c>
      <c r="AM680" s="34">
        <v>174</v>
      </c>
      <c r="AN680" s="34" t="s">
        <v>155</v>
      </c>
      <c r="AO680" s="34">
        <v>2</v>
      </c>
      <c r="AP680" s="37">
        <v>0.81365740740740744</v>
      </c>
      <c r="AQ680" s="34">
        <v>47.161023999999998</v>
      </c>
      <c r="AR680" s="34">
        <v>-88.490807000000004</v>
      </c>
      <c r="AS680" s="34">
        <v>309.89999999999998</v>
      </c>
      <c r="AT680" s="34">
        <v>32.799999999999997</v>
      </c>
      <c r="AU680" s="34">
        <v>12</v>
      </c>
      <c r="AV680" s="34">
        <v>9</v>
      </c>
      <c r="AW680" s="34" t="s">
        <v>199</v>
      </c>
      <c r="AX680" s="34">
        <v>1.3</v>
      </c>
      <c r="AY680" s="34">
        <v>2.1</v>
      </c>
      <c r="AZ680" s="34">
        <v>2.4613999999999998</v>
      </c>
      <c r="BA680" s="34">
        <v>13.404</v>
      </c>
      <c r="BB680" s="34">
        <v>13.61</v>
      </c>
      <c r="BC680" s="34">
        <v>1.02</v>
      </c>
      <c r="BD680" s="34">
        <v>15.146000000000001</v>
      </c>
      <c r="BE680" s="34">
        <v>2855.7649999999999</v>
      </c>
      <c r="BF680" s="34">
        <v>21.771999999999998</v>
      </c>
      <c r="BG680" s="34">
        <v>8.74</v>
      </c>
      <c r="BH680" s="34">
        <v>6.4000000000000001E-2</v>
      </c>
      <c r="BI680" s="34">
        <v>8.8049999999999997</v>
      </c>
      <c r="BJ680" s="34">
        <v>7.1710000000000003</v>
      </c>
      <c r="BK680" s="34">
        <v>5.2999999999999999E-2</v>
      </c>
      <c r="BL680" s="34">
        <v>7.2240000000000002</v>
      </c>
      <c r="BM680" s="34">
        <v>5.6055000000000001</v>
      </c>
      <c r="BN680" s="34"/>
      <c r="BO680" s="34"/>
      <c r="BP680" s="34"/>
      <c r="BQ680" s="34">
        <v>0</v>
      </c>
      <c r="BR680" s="34">
        <v>0.36096800000000001</v>
      </c>
      <c r="BS680" s="34">
        <v>-5</v>
      </c>
      <c r="BT680" s="34">
        <v>5.7720000000000002E-3</v>
      </c>
      <c r="BU680" s="34">
        <v>8.8211549999999992</v>
      </c>
      <c r="BV680" s="34">
        <v>0</v>
      </c>
      <c r="BW680" s="34" t="s">
        <v>155</v>
      </c>
      <c r="BX680" s="34">
        <v>0.82</v>
      </c>
    </row>
    <row r="681" spans="1:76" x14ac:dyDescent="0.25">
      <c r="A681" s="35">
        <v>43167</v>
      </c>
      <c r="B681" s="36">
        <v>2.118865740740741E-2</v>
      </c>
      <c r="C681" s="34">
        <v>14.555</v>
      </c>
      <c r="D681" s="34">
        <v>0.38619999999999999</v>
      </c>
      <c r="E681" s="34">
        <v>3862.181818</v>
      </c>
      <c r="F681" s="34">
        <v>503.3</v>
      </c>
      <c r="G681" s="34">
        <v>2.7</v>
      </c>
      <c r="H681" s="34">
        <v>1175.8</v>
      </c>
      <c r="I681" s="34"/>
      <c r="J681" s="34">
        <v>0</v>
      </c>
      <c r="K681" s="34">
        <v>0.86750000000000005</v>
      </c>
      <c r="L681" s="34">
        <v>12.625999999999999</v>
      </c>
      <c r="M681" s="34">
        <v>0.33500000000000002</v>
      </c>
      <c r="N681" s="34">
        <v>436.6225</v>
      </c>
      <c r="O681" s="34">
        <v>2.3355000000000001</v>
      </c>
      <c r="P681" s="34">
        <v>439</v>
      </c>
      <c r="Q681" s="34">
        <v>358.21440000000001</v>
      </c>
      <c r="R681" s="34">
        <v>1.9160999999999999</v>
      </c>
      <c r="S681" s="34">
        <v>360.1</v>
      </c>
      <c r="T681" s="34">
        <v>1175.7858000000001</v>
      </c>
      <c r="U681" s="34"/>
      <c r="V681" s="34"/>
      <c r="W681" s="34">
        <v>0</v>
      </c>
      <c r="X681" s="34">
        <v>0</v>
      </c>
      <c r="Y681" s="34">
        <v>12.4</v>
      </c>
      <c r="Z681" s="34">
        <v>851</v>
      </c>
      <c r="AA681" s="34">
        <v>853</v>
      </c>
      <c r="AB681" s="34">
        <v>862</v>
      </c>
      <c r="AC681" s="34">
        <v>90</v>
      </c>
      <c r="AD681" s="34">
        <v>28.43</v>
      </c>
      <c r="AE681" s="34">
        <v>0.65</v>
      </c>
      <c r="AF681" s="34">
        <v>978</v>
      </c>
      <c r="AG681" s="34">
        <v>2</v>
      </c>
      <c r="AH681" s="34">
        <v>42</v>
      </c>
      <c r="AI681" s="34">
        <v>38</v>
      </c>
      <c r="AJ681" s="34">
        <v>191</v>
      </c>
      <c r="AK681" s="34">
        <v>170</v>
      </c>
      <c r="AL681" s="34">
        <v>4.5</v>
      </c>
      <c r="AM681" s="34">
        <v>174.7</v>
      </c>
      <c r="AN681" s="34" t="s">
        <v>155</v>
      </c>
      <c r="AO681" s="34">
        <v>2</v>
      </c>
      <c r="AP681" s="37">
        <v>0.81366898148148159</v>
      </c>
      <c r="AQ681" s="34">
        <v>47.160898000000003</v>
      </c>
      <c r="AR681" s="34">
        <v>-88.490728000000004</v>
      </c>
      <c r="AS681" s="34">
        <v>309.7</v>
      </c>
      <c r="AT681" s="34">
        <v>33.6</v>
      </c>
      <c r="AU681" s="34">
        <v>12</v>
      </c>
      <c r="AV681" s="34">
        <v>9</v>
      </c>
      <c r="AW681" s="34" t="s">
        <v>199</v>
      </c>
      <c r="AX681" s="34">
        <v>1.3</v>
      </c>
      <c r="AY681" s="34">
        <v>2.1</v>
      </c>
      <c r="AZ681" s="34">
        <v>2.5</v>
      </c>
      <c r="BA681" s="34">
        <v>13.404</v>
      </c>
      <c r="BB681" s="34">
        <v>13.5</v>
      </c>
      <c r="BC681" s="34">
        <v>1.01</v>
      </c>
      <c r="BD681" s="34">
        <v>15.279</v>
      </c>
      <c r="BE681" s="34">
        <v>2805.5880000000002</v>
      </c>
      <c r="BF681" s="34">
        <v>47.383000000000003</v>
      </c>
      <c r="BG681" s="34">
        <v>10.16</v>
      </c>
      <c r="BH681" s="34">
        <v>5.3999999999999999E-2</v>
      </c>
      <c r="BI681" s="34">
        <v>10.215</v>
      </c>
      <c r="BJ681" s="34">
        <v>8.3360000000000003</v>
      </c>
      <c r="BK681" s="34">
        <v>4.4999999999999998E-2</v>
      </c>
      <c r="BL681" s="34">
        <v>8.3800000000000008</v>
      </c>
      <c r="BM681" s="34">
        <v>9.0159000000000002</v>
      </c>
      <c r="BN681" s="34"/>
      <c r="BO681" s="34"/>
      <c r="BP681" s="34"/>
      <c r="BQ681" s="34">
        <v>0</v>
      </c>
      <c r="BR681" s="34">
        <v>0.21132400000000001</v>
      </c>
      <c r="BS681" s="34">
        <v>-5</v>
      </c>
      <c r="BT681" s="34">
        <v>5.228E-3</v>
      </c>
      <c r="BU681" s="34">
        <v>5.164231</v>
      </c>
      <c r="BV681" s="34">
        <v>0</v>
      </c>
      <c r="BW681" s="34" t="s">
        <v>155</v>
      </c>
      <c r="BX681" s="34">
        <v>0.82</v>
      </c>
    </row>
    <row r="682" spans="1:76" x14ac:dyDescent="0.25">
      <c r="A682" s="35">
        <v>43167</v>
      </c>
      <c r="B682" s="36">
        <v>2.120023148148148E-2</v>
      </c>
      <c r="C682" s="34">
        <v>14.353999999999999</v>
      </c>
      <c r="D682" s="34">
        <v>0.26319999999999999</v>
      </c>
      <c r="E682" s="34">
        <v>2631.921824</v>
      </c>
      <c r="F682" s="34">
        <v>548.20000000000005</v>
      </c>
      <c r="G682" s="34">
        <v>2.6</v>
      </c>
      <c r="H682" s="34">
        <v>2515.1</v>
      </c>
      <c r="I682" s="34"/>
      <c r="J682" s="34">
        <v>0</v>
      </c>
      <c r="K682" s="34">
        <v>0.86880000000000002</v>
      </c>
      <c r="L682" s="34">
        <v>12.471299999999999</v>
      </c>
      <c r="M682" s="34">
        <v>0.22869999999999999</v>
      </c>
      <c r="N682" s="34">
        <v>476.31700000000001</v>
      </c>
      <c r="O682" s="34">
        <v>2.2589000000000001</v>
      </c>
      <c r="P682" s="34">
        <v>478.6</v>
      </c>
      <c r="Q682" s="34">
        <v>390.78059999999999</v>
      </c>
      <c r="R682" s="34">
        <v>1.8532999999999999</v>
      </c>
      <c r="S682" s="34">
        <v>392.6</v>
      </c>
      <c r="T682" s="34">
        <v>2515.1152999999999</v>
      </c>
      <c r="U682" s="34"/>
      <c r="V682" s="34"/>
      <c r="W682" s="34">
        <v>0</v>
      </c>
      <c r="X682" s="34">
        <v>0</v>
      </c>
      <c r="Y682" s="34">
        <v>12.3</v>
      </c>
      <c r="Z682" s="34">
        <v>851</v>
      </c>
      <c r="AA682" s="34">
        <v>853</v>
      </c>
      <c r="AB682" s="34">
        <v>862</v>
      </c>
      <c r="AC682" s="34">
        <v>90</v>
      </c>
      <c r="AD682" s="34">
        <v>28.43</v>
      </c>
      <c r="AE682" s="34">
        <v>0.65</v>
      </c>
      <c r="AF682" s="34">
        <v>978</v>
      </c>
      <c r="AG682" s="34">
        <v>2</v>
      </c>
      <c r="AH682" s="34">
        <v>42</v>
      </c>
      <c r="AI682" s="34">
        <v>38</v>
      </c>
      <c r="AJ682" s="34">
        <v>191</v>
      </c>
      <c r="AK682" s="34">
        <v>170</v>
      </c>
      <c r="AL682" s="34">
        <v>4.4000000000000004</v>
      </c>
      <c r="AM682" s="34">
        <v>175.4</v>
      </c>
      <c r="AN682" s="34" t="s">
        <v>155</v>
      </c>
      <c r="AO682" s="34">
        <v>2</v>
      </c>
      <c r="AP682" s="37">
        <v>0.81368055555555552</v>
      </c>
      <c r="AQ682" s="34">
        <v>47.160744000000001</v>
      </c>
      <c r="AR682" s="34">
        <v>-88.490689000000003</v>
      </c>
      <c r="AS682" s="34">
        <v>309.5</v>
      </c>
      <c r="AT682" s="34">
        <v>35</v>
      </c>
      <c r="AU682" s="34">
        <v>12</v>
      </c>
      <c r="AV682" s="34">
        <v>9</v>
      </c>
      <c r="AW682" s="34" t="s">
        <v>199</v>
      </c>
      <c r="AX682" s="34">
        <v>1.3613999999999999</v>
      </c>
      <c r="AY682" s="34">
        <v>1.4246000000000001</v>
      </c>
      <c r="AZ682" s="34">
        <v>2.4386000000000001</v>
      </c>
      <c r="BA682" s="34">
        <v>13.404</v>
      </c>
      <c r="BB682" s="34">
        <v>13.65</v>
      </c>
      <c r="BC682" s="34">
        <v>1.02</v>
      </c>
      <c r="BD682" s="34">
        <v>15.098000000000001</v>
      </c>
      <c r="BE682" s="34">
        <v>2798.502</v>
      </c>
      <c r="BF682" s="34">
        <v>32.658000000000001</v>
      </c>
      <c r="BG682" s="34">
        <v>11.193</v>
      </c>
      <c r="BH682" s="34">
        <v>5.2999999999999999E-2</v>
      </c>
      <c r="BI682" s="34">
        <v>11.246</v>
      </c>
      <c r="BJ682" s="34">
        <v>9.1829999999999998</v>
      </c>
      <c r="BK682" s="34">
        <v>4.3999999999999997E-2</v>
      </c>
      <c r="BL682" s="34">
        <v>9.2260000000000009</v>
      </c>
      <c r="BM682" s="34">
        <v>19.4757</v>
      </c>
      <c r="BN682" s="34"/>
      <c r="BO682" s="34"/>
      <c r="BP682" s="34"/>
      <c r="BQ682" s="34">
        <v>0</v>
      </c>
      <c r="BR682" s="34">
        <v>0.13699600000000001</v>
      </c>
      <c r="BS682" s="34">
        <v>-5</v>
      </c>
      <c r="BT682" s="34">
        <v>5.0000000000000001E-3</v>
      </c>
      <c r="BU682" s="34">
        <v>3.3478400000000001</v>
      </c>
      <c r="BV682" s="34">
        <v>0</v>
      </c>
      <c r="BW682" s="34" t="s">
        <v>155</v>
      </c>
      <c r="BX682" s="34">
        <v>0.82</v>
      </c>
    </row>
    <row r="683" spans="1:76" x14ac:dyDescent="0.25">
      <c r="A683" s="35">
        <v>43167</v>
      </c>
      <c r="B683" s="36">
        <v>2.1211805555555557E-2</v>
      </c>
      <c r="C683" s="34">
        <v>14.35</v>
      </c>
      <c r="D683" s="34">
        <v>0.15540000000000001</v>
      </c>
      <c r="E683" s="34">
        <v>1553.84808</v>
      </c>
      <c r="F683" s="34">
        <v>550.9</v>
      </c>
      <c r="G683" s="34">
        <v>2.6</v>
      </c>
      <c r="H683" s="34">
        <v>2121.9</v>
      </c>
      <c r="I683" s="34"/>
      <c r="J683" s="34">
        <v>0</v>
      </c>
      <c r="K683" s="34">
        <v>0.87019999999999997</v>
      </c>
      <c r="L683" s="34">
        <v>12.4869</v>
      </c>
      <c r="M683" s="34">
        <v>0.13519999999999999</v>
      </c>
      <c r="N683" s="34">
        <v>479.38830000000002</v>
      </c>
      <c r="O683" s="34">
        <v>2.2625000000000002</v>
      </c>
      <c r="P683" s="34">
        <v>481.7</v>
      </c>
      <c r="Q683" s="34">
        <v>393.30029999999999</v>
      </c>
      <c r="R683" s="34">
        <v>1.8562000000000001</v>
      </c>
      <c r="S683" s="34">
        <v>395.2</v>
      </c>
      <c r="T683" s="34">
        <v>2121.8515000000002</v>
      </c>
      <c r="U683" s="34"/>
      <c r="V683" s="34"/>
      <c r="W683" s="34">
        <v>0</v>
      </c>
      <c r="X683" s="34">
        <v>0</v>
      </c>
      <c r="Y683" s="34">
        <v>12.3</v>
      </c>
      <c r="Z683" s="34">
        <v>852</v>
      </c>
      <c r="AA683" s="34">
        <v>853</v>
      </c>
      <c r="AB683" s="34">
        <v>863</v>
      </c>
      <c r="AC683" s="34">
        <v>90</v>
      </c>
      <c r="AD683" s="34">
        <v>28.43</v>
      </c>
      <c r="AE683" s="34">
        <v>0.65</v>
      </c>
      <c r="AF683" s="34">
        <v>978</v>
      </c>
      <c r="AG683" s="34">
        <v>2</v>
      </c>
      <c r="AH683" s="34">
        <v>42</v>
      </c>
      <c r="AI683" s="34">
        <v>38</v>
      </c>
      <c r="AJ683" s="34">
        <v>191</v>
      </c>
      <c r="AK683" s="34">
        <v>170</v>
      </c>
      <c r="AL683" s="34">
        <v>4.4000000000000004</v>
      </c>
      <c r="AM683" s="34">
        <v>175.9</v>
      </c>
      <c r="AN683" s="34" t="s">
        <v>155</v>
      </c>
      <c r="AO683" s="34">
        <v>2</v>
      </c>
      <c r="AP683" s="37">
        <v>0.81369212962962967</v>
      </c>
      <c r="AQ683" s="34">
        <v>47.160592999999999</v>
      </c>
      <c r="AR683" s="34">
        <v>-88.490649000000005</v>
      </c>
      <c r="AS683" s="34">
        <v>309.3</v>
      </c>
      <c r="AT683" s="34">
        <v>35.9</v>
      </c>
      <c r="AU683" s="34">
        <v>12</v>
      </c>
      <c r="AV683" s="34">
        <v>8</v>
      </c>
      <c r="AW683" s="34" t="s">
        <v>204</v>
      </c>
      <c r="AX683" s="34">
        <v>1.5226770000000001</v>
      </c>
      <c r="AY683" s="34">
        <v>1.3680319999999999</v>
      </c>
      <c r="AZ683" s="34">
        <v>2.706693</v>
      </c>
      <c r="BA683" s="34">
        <v>13.404</v>
      </c>
      <c r="BB683" s="34">
        <v>13.81</v>
      </c>
      <c r="BC683" s="34">
        <v>1.03</v>
      </c>
      <c r="BD683" s="34">
        <v>14.917999999999999</v>
      </c>
      <c r="BE683" s="34">
        <v>2827.6689999999999</v>
      </c>
      <c r="BF683" s="34">
        <v>19.488</v>
      </c>
      <c r="BG683" s="34">
        <v>11.368</v>
      </c>
      <c r="BH683" s="34">
        <v>5.3999999999999999E-2</v>
      </c>
      <c r="BI683" s="34">
        <v>11.422000000000001</v>
      </c>
      <c r="BJ683" s="34">
        <v>9.327</v>
      </c>
      <c r="BK683" s="34">
        <v>4.3999999999999997E-2</v>
      </c>
      <c r="BL683" s="34">
        <v>9.3710000000000004</v>
      </c>
      <c r="BM683" s="34">
        <v>16.581</v>
      </c>
      <c r="BN683" s="34"/>
      <c r="BO683" s="34"/>
      <c r="BP683" s="34"/>
      <c r="BQ683" s="34">
        <v>0</v>
      </c>
      <c r="BR683" s="34">
        <v>0.15101999999999999</v>
      </c>
      <c r="BS683" s="34">
        <v>-5</v>
      </c>
      <c r="BT683" s="34">
        <v>6.5440000000000003E-3</v>
      </c>
      <c r="BU683" s="34">
        <v>3.6905519999999998</v>
      </c>
      <c r="BV683" s="34">
        <v>0</v>
      </c>
      <c r="BW683" s="34" t="s">
        <v>155</v>
      </c>
      <c r="BX683" s="34">
        <v>0.82</v>
      </c>
    </row>
    <row r="684" spans="1:76" x14ac:dyDescent="0.25">
      <c r="A684" s="35">
        <v>43167</v>
      </c>
      <c r="B684" s="36">
        <v>2.122337962962963E-2</v>
      </c>
      <c r="C684" s="34">
        <v>14.345000000000001</v>
      </c>
      <c r="D684" s="34">
        <v>8.4699999999999998E-2</v>
      </c>
      <c r="E684" s="34">
        <v>846.875</v>
      </c>
      <c r="F684" s="34">
        <v>539.79999999999995</v>
      </c>
      <c r="G684" s="34">
        <v>2.6</v>
      </c>
      <c r="H684" s="34">
        <v>1310.5999999999999</v>
      </c>
      <c r="I684" s="34"/>
      <c r="J684" s="34">
        <v>0</v>
      </c>
      <c r="K684" s="34">
        <v>0.87150000000000005</v>
      </c>
      <c r="L684" s="34">
        <v>12.5009</v>
      </c>
      <c r="M684" s="34">
        <v>7.3800000000000004E-2</v>
      </c>
      <c r="N684" s="34">
        <v>470.42750000000001</v>
      </c>
      <c r="O684" s="34">
        <v>2.2658</v>
      </c>
      <c r="P684" s="34">
        <v>472.7</v>
      </c>
      <c r="Q684" s="34">
        <v>386.3143</v>
      </c>
      <c r="R684" s="34">
        <v>1.8607</v>
      </c>
      <c r="S684" s="34">
        <v>388.2</v>
      </c>
      <c r="T684" s="34">
        <v>1310.5984000000001</v>
      </c>
      <c r="U684" s="34"/>
      <c r="V684" s="34"/>
      <c r="W684" s="34">
        <v>0</v>
      </c>
      <c r="X684" s="34">
        <v>0</v>
      </c>
      <c r="Y684" s="34">
        <v>12.1</v>
      </c>
      <c r="Z684" s="34">
        <v>853</v>
      </c>
      <c r="AA684" s="34">
        <v>854</v>
      </c>
      <c r="AB684" s="34">
        <v>862</v>
      </c>
      <c r="AC684" s="34">
        <v>90.8</v>
      </c>
      <c r="AD684" s="34">
        <v>28.67</v>
      </c>
      <c r="AE684" s="34">
        <v>0.66</v>
      </c>
      <c r="AF684" s="34">
        <v>978</v>
      </c>
      <c r="AG684" s="34">
        <v>2</v>
      </c>
      <c r="AH684" s="34">
        <v>42</v>
      </c>
      <c r="AI684" s="34">
        <v>38</v>
      </c>
      <c r="AJ684" s="34">
        <v>190.2</v>
      </c>
      <c r="AK684" s="34">
        <v>169.2</v>
      </c>
      <c r="AL684" s="34">
        <v>4.0999999999999996</v>
      </c>
      <c r="AM684" s="34">
        <v>175.5</v>
      </c>
      <c r="AN684" s="34" t="s">
        <v>155</v>
      </c>
      <c r="AO684" s="34">
        <v>2</v>
      </c>
      <c r="AP684" s="37">
        <v>0.81370370370370371</v>
      </c>
      <c r="AQ684" s="34">
        <v>47.160424999999996</v>
      </c>
      <c r="AR684" s="34">
        <v>-88.490673999999999</v>
      </c>
      <c r="AS684" s="34">
        <v>308.7</v>
      </c>
      <c r="AT684" s="34">
        <v>36.9</v>
      </c>
      <c r="AU684" s="34">
        <v>12</v>
      </c>
      <c r="AV684" s="34">
        <v>8</v>
      </c>
      <c r="AW684" s="34" t="s">
        <v>204</v>
      </c>
      <c r="AX684" s="34">
        <v>1.6</v>
      </c>
      <c r="AY684" s="34">
        <v>1.6</v>
      </c>
      <c r="AZ684" s="34">
        <v>2.9</v>
      </c>
      <c r="BA684" s="34">
        <v>13.404</v>
      </c>
      <c r="BB684" s="34">
        <v>13.97</v>
      </c>
      <c r="BC684" s="34">
        <v>1.04</v>
      </c>
      <c r="BD684" s="34">
        <v>14.75</v>
      </c>
      <c r="BE684" s="34">
        <v>2859.57</v>
      </c>
      <c r="BF684" s="34">
        <v>10.744999999999999</v>
      </c>
      <c r="BG684" s="34">
        <v>11.269</v>
      </c>
      <c r="BH684" s="34">
        <v>5.3999999999999999E-2</v>
      </c>
      <c r="BI684" s="34">
        <v>11.323</v>
      </c>
      <c r="BJ684" s="34">
        <v>9.2539999999999996</v>
      </c>
      <c r="BK684" s="34">
        <v>4.4999999999999998E-2</v>
      </c>
      <c r="BL684" s="34">
        <v>9.2989999999999995</v>
      </c>
      <c r="BM684" s="34">
        <v>10.345499999999999</v>
      </c>
      <c r="BN684" s="34"/>
      <c r="BO684" s="34"/>
      <c r="BP684" s="34"/>
      <c r="BQ684" s="34">
        <v>0</v>
      </c>
      <c r="BR684" s="34">
        <v>0.16517599999999999</v>
      </c>
      <c r="BS684" s="34">
        <v>-5</v>
      </c>
      <c r="BT684" s="34">
        <v>7.7720000000000003E-3</v>
      </c>
      <c r="BU684" s="34">
        <v>4.0364880000000003</v>
      </c>
      <c r="BV684" s="34">
        <v>0</v>
      </c>
      <c r="BW684" s="34" t="s">
        <v>155</v>
      </c>
      <c r="BX684" s="34">
        <v>0.82099999999999995</v>
      </c>
    </row>
    <row r="685" spans="1:76" x14ac:dyDescent="0.25">
      <c r="A685" s="35">
        <v>43167</v>
      </c>
      <c r="B685" s="36">
        <v>2.1234953703703704E-2</v>
      </c>
      <c r="C685" s="34">
        <v>14.568</v>
      </c>
      <c r="D685" s="34">
        <v>4.6100000000000002E-2</v>
      </c>
      <c r="E685" s="34">
        <v>460.71305799999999</v>
      </c>
      <c r="F685" s="34">
        <v>512.70000000000005</v>
      </c>
      <c r="G685" s="34">
        <v>2.6</v>
      </c>
      <c r="H685" s="34">
        <v>818.2</v>
      </c>
      <c r="I685" s="34"/>
      <c r="J685" s="34">
        <v>0</v>
      </c>
      <c r="K685" s="34">
        <v>0.87039999999999995</v>
      </c>
      <c r="L685" s="34">
        <v>12.680300000000001</v>
      </c>
      <c r="M685" s="34">
        <v>4.0099999999999997E-2</v>
      </c>
      <c r="N685" s="34">
        <v>446.2296</v>
      </c>
      <c r="O685" s="34">
        <v>2.2631000000000001</v>
      </c>
      <c r="P685" s="34">
        <v>448.5</v>
      </c>
      <c r="Q685" s="34">
        <v>366.54559999999998</v>
      </c>
      <c r="R685" s="34">
        <v>1.859</v>
      </c>
      <c r="S685" s="34">
        <v>368.4</v>
      </c>
      <c r="T685" s="34">
        <v>818.15970000000004</v>
      </c>
      <c r="U685" s="34"/>
      <c r="V685" s="34"/>
      <c r="W685" s="34">
        <v>0</v>
      </c>
      <c r="X685" s="34">
        <v>0</v>
      </c>
      <c r="Y685" s="34">
        <v>11.9</v>
      </c>
      <c r="Z685" s="34">
        <v>854</v>
      </c>
      <c r="AA685" s="34">
        <v>855</v>
      </c>
      <c r="AB685" s="34">
        <v>863</v>
      </c>
      <c r="AC685" s="34">
        <v>91</v>
      </c>
      <c r="AD685" s="34">
        <v>28.75</v>
      </c>
      <c r="AE685" s="34">
        <v>0.66</v>
      </c>
      <c r="AF685" s="34">
        <v>978</v>
      </c>
      <c r="AG685" s="34">
        <v>2</v>
      </c>
      <c r="AH685" s="34">
        <v>41.228000000000002</v>
      </c>
      <c r="AI685" s="34">
        <v>38</v>
      </c>
      <c r="AJ685" s="34">
        <v>190</v>
      </c>
      <c r="AK685" s="34">
        <v>169</v>
      </c>
      <c r="AL685" s="34">
        <v>3.8</v>
      </c>
      <c r="AM685" s="34">
        <v>175.2</v>
      </c>
      <c r="AN685" s="34" t="s">
        <v>155</v>
      </c>
      <c r="AO685" s="34">
        <v>2</v>
      </c>
      <c r="AP685" s="37">
        <v>0.81371527777777775</v>
      </c>
      <c r="AQ685" s="34">
        <v>47.160291000000001</v>
      </c>
      <c r="AR685" s="34">
        <v>-88.490707</v>
      </c>
      <c r="AS685" s="34">
        <v>308.10000000000002</v>
      </c>
      <c r="AT685" s="34">
        <v>32.700000000000003</v>
      </c>
      <c r="AU685" s="34">
        <v>12</v>
      </c>
      <c r="AV685" s="34">
        <v>9</v>
      </c>
      <c r="AW685" s="34" t="s">
        <v>199</v>
      </c>
      <c r="AX685" s="34">
        <v>1.6</v>
      </c>
      <c r="AY685" s="34">
        <v>1.6</v>
      </c>
      <c r="AZ685" s="34">
        <v>2.9</v>
      </c>
      <c r="BA685" s="34">
        <v>13.404</v>
      </c>
      <c r="BB685" s="34">
        <v>13.86</v>
      </c>
      <c r="BC685" s="34">
        <v>1.03</v>
      </c>
      <c r="BD685" s="34">
        <v>14.885999999999999</v>
      </c>
      <c r="BE685" s="34">
        <v>2878.6860000000001</v>
      </c>
      <c r="BF685" s="34">
        <v>5.7939999999999996</v>
      </c>
      <c r="BG685" s="34">
        <v>10.609</v>
      </c>
      <c r="BH685" s="34">
        <v>5.3999999999999999E-2</v>
      </c>
      <c r="BI685" s="34">
        <v>10.662000000000001</v>
      </c>
      <c r="BJ685" s="34">
        <v>8.7140000000000004</v>
      </c>
      <c r="BK685" s="34">
        <v>4.3999999999999997E-2</v>
      </c>
      <c r="BL685" s="34">
        <v>8.7579999999999991</v>
      </c>
      <c r="BM685" s="34">
        <v>6.4095000000000004</v>
      </c>
      <c r="BN685" s="34"/>
      <c r="BO685" s="34"/>
      <c r="BP685" s="34"/>
      <c r="BQ685" s="34">
        <v>0</v>
      </c>
      <c r="BR685" s="34">
        <v>0.19247600000000001</v>
      </c>
      <c r="BS685" s="34">
        <v>-5</v>
      </c>
      <c r="BT685" s="34">
        <v>8.0000000000000002E-3</v>
      </c>
      <c r="BU685" s="34">
        <v>4.7036319999999998</v>
      </c>
      <c r="BV685" s="34">
        <v>0</v>
      </c>
      <c r="BW685" s="34" t="s">
        <v>155</v>
      </c>
      <c r="BX685" s="34">
        <v>0.82099999999999995</v>
      </c>
    </row>
    <row r="686" spans="1:76" x14ac:dyDescent="0.25">
      <c r="A686" s="35">
        <v>43167</v>
      </c>
      <c r="B686" s="36">
        <v>2.1246527777777777E-2</v>
      </c>
      <c r="C686" s="34">
        <v>14.568</v>
      </c>
      <c r="D686" s="34">
        <v>5.5E-2</v>
      </c>
      <c r="E686" s="34">
        <v>549.93404799999996</v>
      </c>
      <c r="F686" s="34">
        <v>488.9</v>
      </c>
      <c r="G686" s="34">
        <v>2.6</v>
      </c>
      <c r="H686" s="34">
        <v>646.1</v>
      </c>
      <c r="I686" s="34"/>
      <c r="J686" s="34">
        <v>0</v>
      </c>
      <c r="K686" s="34">
        <v>0.87050000000000005</v>
      </c>
      <c r="L686" s="34">
        <v>12.6812</v>
      </c>
      <c r="M686" s="34">
        <v>4.7899999999999998E-2</v>
      </c>
      <c r="N686" s="34">
        <v>425.60829999999999</v>
      </c>
      <c r="O686" s="34">
        <v>2.2633000000000001</v>
      </c>
      <c r="P686" s="34">
        <v>427.9</v>
      </c>
      <c r="Q686" s="34">
        <v>349.60669999999999</v>
      </c>
      <c r="R686" s="34">
        <v>1.8591</v>
      </c>
      <c r="S686" s="34">
        <v>351.5</v>
      </c>
      <c r="T686" s="34">
        <v>646.08659999999998</v>
      </c>
      <c r="U686" s="34"/>
      <c r="V686" s="34"/>
      <c r="W686" s="34">
        <v>0</v>
      </c>
      <c r="X686" s="34">
        <v>0</v>
      </c>
      <c r="Y686" s="34">
        <v>11.9</v>
      </c>
      <c r="Z686" s="34">
        <v>854</v>
      </c>
      <c r="AA686" s="34">
        <v>854</v>
      </c>
      <c r="AB686" s="34">
        <v>862</v>
      </c>
      <c r="AC686" s="34">
        <v>91</v>
      </c>
      <c r="AD686" s="34">
        <v>28.75</v>
      </c>
      <c r="AE686" s="34">
        <v>0.66</v>
      </c>
      <c r="AF686" s="34">
        <v>978</v>
      </c>
      <c r="AG686" s="34">
        <v>2</v>
      </c>
      <c r="AH686" s="34">
        <v>41</v>
      </c>
      <c r="AI686" s="34">
        <v>38</v>
      </c>
      <c r="AJ686" s="34">
        <v>190</v>
      </c>
      <c r="AK686" s="34">
        <v>169</v>
      </c>
      <c r="AL686" s="34">
        <v>3.8</v>
      </c>
      <c r="AM686" s="34">
        <v>174.8</v>
      </c>
      <c r="AN686" s="34" t="s">
        <v>155</v>
      </c>
      <c r="AO686" s="34">
        <v>2</v>
      </c>
      <c r="AP686" s="37">
        <v>0.81372685185185178</v>
      </c>
      <c r="AQ686" s="34">
        <v>47.160178000000002</v>
      </c>
      <c r="AR686" s="34">
        <v>-88.490696</v>
      </c>
      <c r="AS686" s="34">
        <v>307.7</v>
      </c>
      <c r="AT686" s="34">
        <v>29.6</v>
      </c>
      <c r="AU686" s="34">
        <v>12</v>
      </c>
      <c r="AV686" s="34">
        <v>9</v>
      </c>
      <c r="AW686" s="34" t="s">
        <v>199</v>
      </c>
      <c r="AX686" s="34">
        <v>1.6</v>
      </c>
      <c r="AY686" s="34">
        <v>1.6</v>
      </c>
      <c r="AZ686" s="34">
        <v>2.7772000000000001</v>
      </c>
      <c r="BA686" s="34">
        <v>13.404</v>
      </c>
      <c r="BB686" s="34">
        <v>13.87</v>
      </c>
      <c r="BC686" s="34">
        <v>1.03</v>
      </c>
      <c r="BD686" s="34">
        <v>14.878</v>
      </c>
      <c r="BE686" s="34">
        <v>2880.8180000000002</v>
      </c>
      <c r="BF686" s="34">
        <v>6.9219999999999997</v>
      </c>
      <c r="BG686" s="34">
        <v>10.125</v>
      </c>
      <c r="BH686" s="34">
        <v>5.3999999999999999E-2</v>
      </c>
      <c r="BI686" s="34">
        <v>10.179</v>
      </c>
      <c r="BJ686" s="34">
        <v>8.3170000000000002</v>
      </c>
      <c r="BK686" s="34">
        <v>4.3999999999999997E-2</v>
      </c>
      <c r="BL686" s="34">
        <v>8.3610000000000007</v>
      </c>
      <c r="BM686" s="34">
        <v>5.0648999999999997</v>
      </c>
      <c r="BN686" s="34"/>
      <c r="BO686" s="34"/>
      <c r="BP686" s="34"/>
      <c r="BQ686" s="34">
        <v>0</v>
      </c>
      <c r="BR686" s="34">
        <v>0.23628399999999999</v>
      </c>
      <c r="BS686" s="34">
        <v>-5</v>
      </c>
      <c r="BT686" s="34">
        <v>8.7720000000000003E-3</v>
      </c>
      <c r="BU686" s="34">
        <v>5.7741899999999999</v>
      </c>
      <c r="BV686" s="34">
        <v>0</v>
      </c>
      <c r="BW686" s="34" t="s">
        <v>155</v>
      </c>
      <c r="BX686" s="34">
        <v>0.82099999999999995</v>
      </c>
    </row>
    <row r="687" spans="1:76" x14ac:dyDescent="0.25">
      <c r="A687" s="35">
        <v>43167</v>
      </c>
      <c r="B687" s="36">
        <v>2.1258101851851854E-2</v>
      </c>
      <c r="C687" s="34">
        <v>14.497999999999999</v>
      </c>
      <c r="D687" s="34">
        <v>4.5900000000000003E-2</v>
      </c>
      <c r="E687" s="34">
        <v>459.24979400000001</v>
      </c>
      <c r="F687" s="34">
        <v>457.3</v>
      </c>
      <c r="G687" s="34">
        <v>2.7</v>
      </c>
      <c r="H687" s="34">
        <v>561.20000000000005</v>
      </c>
      <c r="I687" s="34"/>
      <c r="J687" s="34">
        <v>0</v>
      </c>
      <c r="K687" s="34">
        <v>0.87119999999999997</v>
      </c>
      <c r="L687" s="34">
        <v>12.63</v>
      </c>
      <c r="M687" s="34">
        <v>0.04</v>
      </c>
      <c r="N687" s="34">
        <v>398.4282</v>
      </c>
      <c r="O687" s="34">
        <v>2.3521999999999998</v>
      </c>
      <c r="P687" s="34">
        <v>400.8</v>
      </c>
      <c r="Q687" s="34">
        <v>327.28019999999998</v>
      </c>
      <c r="R687" s="34">
        <v>1.9320999999999999</v>
      </c>
      <c r="S687" s="34">
        <v>329.2</v>
      </c>
      <c r="T687" s="34">
        <v>561.16449999999998</v>
      </c>
      <c r="U687" s="34"/>
      <c r="V687" s="34"/>
      <c r="W687" s="34">
        <v>0</v>
      </c>
      <c r="X687" s="34">
        <v>0</v>
      </c>
      <c r="Y687" s="34">
        <v>11.8</v>
      </c>
      <c r="Z687" s="34">
        <v>854</v>
      </c>
      <c r="AA687" s="34">
        <v>855</v>
      </c>
      <c r="AB687" s="34">
        <v>862</v>
      </c>
      <c r="AC687" s="34">
        <v>91</v>
      </c>
      <c r="AD687" s="34">
        <v>28.75</v>
      </c>
      <c r="AE687" s="34">
        <v>0.66</v>
      </c>
      <c r="AF687" s="34">
        <v>978</v>
      </c>
      <c r="AG687" s="34">
        <v>2</v>
      </c>
      <c r="AH687" s="34">
        <v>41</v>
      </c>
      <c r="AI687" s="34">
        <v>38</v>
      </c>
      <c r="AJ687" s="34">
        <v>190</v>
      </c>
      <c r="AK687" s="34">
        <v>169</v>
      </c>
      <c r="AL687" s="34">
        <v>3.7</v>
      </c>
      <c r="AM687" s="34">
        <v>174.4</v>
      </c>
      <c r="AN687" s="34" t="s">
        <v>155</v>
      </c>
      <c r="AO687" s="34">
        <v>2</v>
      </c>
      <c r="AP687" s="37">
        <v>0.81373842592592593</v>
      </c>
      <c r="AQ687" s="34">
        <v>47.160094999999998</v>
      </c>
      <c r="AR687" s="34">
        <v>-88.490679999999998</v>
      </c>
      <c r="AS687" s="34">
        <v>307.60000000000002</v>
      </c>
      <c r="AT687" s="34">
        <v>29.6</v>
      </c>
      <c r="AU687" s="34">
        <v>12</v>
      </c>
      <c r="AV687" s="34">
        <v>9</v>
      </c>
      <c r="AW687" s="34" t="s">
        <v>199</v>
      </c>
      <c r="AX687" s="34">
        <v>1.6</v>
      </c>
      <c r="AY687" s="34">
        <v>1.6</v>
      </c>
      <c r="AZ687" s="34">
        <v>2.7</v>
      </c>
      <c r="BA687" s="34">
        <v>13.404</v>
      </c>
      <c r="BB687" s="34">
        <v>13.95</v>
      </c>
      <c r="BC687" s="34">
        <v>1.04</v>
      </c>
      <c r="BD687" s="34">
        <v>14.788</v>
      </c>
      <c r="BE687" s="34">
        <v>2884.4650000000001</v>
      </c>
      <c r="BF687" s="34">
        <v>5.8159999999999998</v>
      </c>
      <c r="BG687" s="34">
        <v>9.5289999999999999</v>
      </c>
      <c r="BH687" s="34">
        <v>5.6000000000000001E-2</v>
      </c>
      <c r="BI687" s="34">
        <v>9.5850000000000009</v>
      </c>
      <c r="BJ687" s="34">
        <v>7.827</v>
      </c>
      <c r="BK687" s="34">
        <v>4.5999999999999999E-2</v>
      </c>
      <c r="BL687" s="34">
        <v>7.8739999999999997</v>
      </c>
      <c r="BM687" s="34">
        <v>4.4226000000000001</v>
      </c>
      <c r="BN687" s="34"/>
      <c r="BO687" s="34"/>
      <c r="BP687" s="34"/>
      <c r="BQ687" s="34">
        <v>0</v>
      </c>
      <c r="BR687" s="34">
        <v>0.34195599999999998</v>
      </c>
      <c r="BS687" s="34">
        <v>-5</v>
      </c>
      <c r="BT687" s="34">
        <v>8.9999999999999993E-3</v>
      </c>
      <c r="BU687" s="34">
        <v>8.3565500000000004</v>
      </c>
      <c r="BV687" s="34">
        <v>0</v>
      </c>
      <c r="BW687" s="34" t="s">
        <v>155</v>
      </c>
      <c r="BX687" s="34">
        <v>0.82099999999999995</v>
      </c>
    </row>
    <row r="688" spans="1:76" x14ac:dyDescent="0.25">
      <c r="A688" s="35">
        <v>43167</v>
      </c>
      <c r="B688" s="36">
        <v>2.1269675925925925E-2</v>
      </c>
      <c r="C688" s="34">
        <v>14.458</v>
      </c>
      <c r="D688" s="34">
        <v>5.0900000000000001E-2</v>
      </c>
      <c r="E688" s="34">
        <v>508.837019</v>
      </c>
      <c r="F688" s="34">
        <v>438.7</v>
      </c>
      <c r="G688" s="34">
        <v>2.7</v>
      </c>
      <c r="H688" s="34">
        <v>507.2</v>
      </c>
      <c r="I688" s="34"/>
      <c r="J688" s="34">
        <v>0</v>
      </c>
      <c r="K688" s="34">
        <v>0.87150000000000005</v>
      </c>
      <c r="L688" s="34">
        <v>12.5999</v>
      </c>
      <c r="M688" s="34">
        <v>4.4299999999999999E-2</v>
      </c>
      <c r="N688" s="34">
        <v>382.29169999999999</v>
      </c>
      <c r="O688" s="34">
        <v>2.3530000000000002</v>
      </c>
      <c r="P688" s="34">
        <v>384.6</v>
      </c>
      <c r="Q688" s="34">
        <v>314.02530000000002</v>
      </c>
      <c r="R688" s="34">
        <v>1.9328000000000001</v>
      </c>
      <c r="S688" s="34">
        <v>316</v>
      </c>
      <c r="T688" s="34">
        <v>507.23219999999998</v>
      </c>
      <c r="U688" s="34"/>
      <c r="V688" s="34"/>
      <c r="W688" s="34">
        <v>0</v>
      </c>
      <c r="X688" s="34">
        <v>0</v>
      </c>
      <c r="Y688" s="34">
        <v>11.9</v>
      </c>
      <c r="Z688" s="34">
        <v>854</v>
      </c>
      <c r="AA688" s="34">
        <v>854</v>
      </c>
      <c r="AB688" s="34">
        <v>862</v>
      </c>
      <c r="AC688" s="34">
        <v>91</v>
      </c>
      <c r="AD688" s="34">
        <v>28.75</v>
      </c>
      <c r="AE688" s="34">
        <v>0.66</v>
      </c>
      <c r="AF688" s="34">
        <v>978</v>
      </c>
      <c r="AG688" s="34">
        <v>2</v>
      </c>
      <c r="AH688" s="34">
        <v>41</v>
      </c>
      <c r="AI688" s="34">
        <v>38</v>
      </c>
      <c r="AJ688" s="34">
        <v>190</v>
      </c>
      <c r="AK688" s="34">
        <v>169</v>
      </c>
      <c r="AL688" s="34">
        <v>3.7</v>
      </c>
      <c r="AM688" s="34">
        <v>174.1</v>
      </c>
      <c r="AN688" s="34" t="s">
        <v>155</v>
      </c>
      <c r="AO688" s="34">
        <v>2</v>
      </c>
      <c r="AP688" s="37">
        <v>0.81373842592592593</v>
      </c>
      <c r="AQ688" s="34">
        <v>47.160035999999998</v>
      </c>
      <c r="AR688" s="34">
        <v>-88.490668999999997</v>
      </c>
      <c r="AS688" s="34">
        <v>307.60000000000002</v>
      </c>
      <c r="AT688" s="34">
        <v>29.6</v>
      </c>
      <c r="AU688" s="34">
        <v>12</v>
      </c>
      <c r="AV688" s="34">
        <v>9</v>
      </c>
      <c r="AW688" s="34" t="s">
        <v>199</v>
      </c>
      <c r="AX688" s="34">
        <v>1.6</v>
      </c>
      <c r="AY688" s="34">
        <v>1.6</v>
      </c>
      <c r="AZ688" s="34">
        <v>2.7</v>
      </c>
      <c r="BA688" s="34">
        <v>13.404</v>
      </c>
      <c r="BB688" s="34">
        <v>13.99</v>
      </c>
      <c r="BC688" s="34">
        <v>1.04</v>
      </c>
      <c r="BD688" s="34">
        <v>14.747999999999999</v>
      </c>
      <c r="BE688" s="34">
        <v>2884.6750000000002</v>
      </c>
      <c r="BF688" s="34">
        <v>6.4619999999999997</v>
      </c>
      <c r="BG688" s="34">
        <v>9.1660000000000004</v>
      </c>
      <c r="BH688" s="34">
        <v>5.6000000000000001E-2</v>
      </c>
      <c r="BI688" s="34">
        <v>9.2219999999999995</v>
      </c>
      <c r="BJ688" s="34">
        <v>7.5289999999999999</v>
      </c>
      <c r="BK688" s="34">
        <v>4.5999999999999999E-2</v>
      </c>
      <c r="BL688" s="34">
        <v>7.5750000000000002</v>
      </c>
      <c r="BM688" s="34">
        <v>4.0073999999999996</v>
      </c>
      <c r="BN688" s="34"/>
      <c r="BO688" s="34"/>
      <c r="BP688" s="34"/>
      <c r="BQ688" s="34">
        <v>0</v>
      </c>
      <c r="BR688" s="34">
        <v>0.51050399999999996</v>
      </c>
      <c r="BS688" s="34">
        <v>-5</v>
      </c>
      <c r="BT688" s="34">
        <v>7.456E-3</v>
      </c>
      <c r="BU688" s="34">
        <v>12.475441999999999</v>
      </c>
      <c r="BV688" s="34">
        <v>0</v>
      </c>
      <c r="BW688" s="34" t="s">
        <v>155</v>
      </c>
      <c r="BX688" s="34">
        <v>0.82099999999999995</v>
      </c>
    </row>
    <row r="689" spans="1:76" x14ac:dyDescent="0.25">
      <c r="A689" s="35">
        <v>43167</v>
      </c>
      <c r="B689" s="36">
        <v>2.1281250000000002E-2</v>
      </c>
      <c r="C689" s="34">
        <v>14.47</v>
      </c>
      <c r="D689" s="34">
        <v>8.5199999999999998E-2</v>
      </c>
      <c r="E689" s="34">
        <v>851.84320300000002</v>
      </c>
      <c r="F689" s="34">
        <v>491.9</v>
      </c>
      <c r="G689" s="34">
        <v>2.6</v>
      </c>
      <c r="H689" s="34">
        <v>450.9</v>
      </c>
      <c r="I689" s="34"/>
      <c r="J689" s="34">
        <v>0</v>
      </c>
      <c r="K689" s="34">
        <v>0.87119999999999997</v>
      </c>
      <c r="L689" s="34">
        <v>12.605700000000001</v>
      </c>
      <c r="M689" s="34">
        <v>7.4200000000000002E-2</v>
      </c>
      <c r="N689" s="34">
        <v>428.48349999999999</v>
      </c>
      <c r="O689" s="34">
        <v>2.2511000000000001</v>
      </c>
      <c r="P689" s="34">
        <v>430.7</v>
      </c>
      <c r="Q689" s="34">
        <v>351.96850000000001</v>
      </c>
      <c r="R689" s="34">
        <v>1.8491</v>
      </c>
      <c r="S689" s="34">
        <v>353.8</v>
      </c>
      <c r="T689" s="34">
        <v>450.9203</v>
      </c>
      <c r="U689" s="34"/>
      <c r="V689" s="34"/>
      <c r="W689" s="34">
        <v>0</v>
      </c>
      <c r="X689" s="34">
        <v>0</v>
      </c>
      <c r="Y689" s="34">
        <v>11.9</v>
      </c>
      <c r="Z689" s="34">
        <v>854</v>
      </c>
      <c r="AA689" s="34">
        <v>854</v>
      </c>
      <c r="AB689" s="34">
        <v>862</v>
      </c>
      <c r="AC689" s="34">
        <v>91</v>
      </c>
      <c r="AD689" s="34">
        <v>28.75</v>
      </c>
      <c r="AE689" s="34">
        <v>0.66</v>
      </c>
      <c r="AF689" s="34">
        <v>978</v>
      </c>
      <c r="AG689" s="34">
        <v>2</v>
      </c>
      <c r="AH689" s="34">
        <v>41</v>
      </c>
      <c r="AI689" s="34">
        <v>38</v>
      </c>
      <c r="AJ689" s="34">
        <v>189.2</v>
      </c>
      <c r="AK689" s="34">
        <v>169</v>
      </c>
      <c r="AL689" s="34">
        <v>3.8</v>
      </c>
      <c r="AM689" s="34">
        <v>174.3</v>
      </c>
      <c r="AN689" s="34" t="s">
        <v>155</v>
      </c>
      <c r="AO689" s="34">
        <v>2</v>
      </c>
      <c r="AP689" s="37">
        <v>0.81375000000000008</v>
      </c>
      <c r="AQ689" s="34">
        <v>47.159868000000003</v>
      </c>
      <c r="AR689" s="34">
        <v>-88.490637000000007</v>
      </c>
      <c r="AS689" s="34">
        <v>307.60000000000002</v>
      </c>
      <c r="AT689" s="34">
        <v>29.6</v>
      </c>
      <c r="AU689" s="34">
        <v>12</v>
      </c>
      <c r="AV689" s="34">
        <v>8</v>
      </c>
      <c r="AW689" s="34" t="s">
        <v>203</v>
      </c>
      <c r="AX689" s="34">
        <v>1.6</v>
      </c>
      <c r="AY689" s="34">
        <v>1.6</v>
      </c>
      <c r="AZ689" s="34">
        <v>2.7</v>
      </c>
      <c r="BA689" s="34">
        <v>13.404</v>
      </c>
      <c r="BB689" s="34">
        <v>13.95</v>
      </c>
      <c r="BC689" s="34">
        <v>1.04</v>
      </c>
      <c r="BD689" s="34">
        <v>14.789</v>
      </c>
      <c r="BE689" s="34">
        <v>2879.1689999999999</v>
      </c>
      <c r="BF689" s="34">
        <v>10.788</v>
      </c>
      <c r="BG689" s="34">
        <v>10.249000000000001</v>
      </c>
      <c r="BH689" s="34">
        <v>5.3999999999999999E-2</v>
      </c>
      <c r="BI689" s="34">
        <v>10.303000000000001</v>
      </c>
      <c r="BJ689" s="34">
        <v>8.4190000000000005</v>
      </c>
      <c r="BK689" s="34">
        <v>4.3999999999999997E-2</v>
      </c>
      <c r="BL689" s="34">
        <v>8.4629999999999992</v>
      </c>
      <c r="BM689" s="34">
        <v>3.5539999999999998</v>
      </c>
      <c r="BN689" s="34"/>
      <c r="BO689" s="34"/>
      <c r="BP689" s="34"/>
      <c r="BQ689" s="34">
        <v>0</v>
      </c>
      <c r="BR689" s="34">
        <v>0.45405400000000001</v>
      </c>
      <c r="BS689" s="34">
        <v>-5</v>
      </c>
      <c r="BT689" s="34">
        <v>7.0000000000000001E-3</v>
      </c>
      <c r="BU689" s="34">
        <v>11.095943</v>
      </c>
      <c r="BV689" s="34">
        <v>0</v>
      </c>
      <c r="BW689" s="34" t="s">
        <v>155</v>
      </c>
      <c r="BX689" s="34">
        <v>0.82099999999999995</v>
      </c>
    </row>
    <row r="690" spans="1:76" x14ac:dyDescent="0.25">
      <c r="A690" s="35">
        <v>43167</v>
      </c>
      <c r="B690" s="36">
        <v>2.1292824074074072E-2</v>
      </c>
      <c r="C690" s="34">
        <v>14.468999999999999</v>
      </c>
      <c r="D690" s="34">
        <v>0.1782</v>
      </c>
      <c r="E690" s="34">
        <v>1782.2664360000001</v>
      </c>
      <c r="F690" s="34">
        <v>590.29999999999995</v>
      </c>
      <c r="G690" s="34">
        <v>2</v>
      </c>
      <c r="H690" s="34">
        <v>476.6</v>
      </c>
      <c r="I690" s="34"/>
      <c r="J690" s="34">
        <v>0</v>
      </c>
      <c r="K690" s="34">
        <v>0.87029999999999996</v>
      </c>
      <c r="L690" s="34">
        <v>12.5924</v>
      </c>
      <c r="M690" s="34">
        <v>0.15509999999999999</v>
      </c>
      <c r="N690" s="34">
        <v>513.74850000000004</v>
      </c>
      <c r="O690" s="34">
        <v>1.7338</v>
      </c>
      <c r="P690" s="34">
        <v>515.5</v>
      </c>
      <c r="Q690" s="34">
        <v>422.00760000000002</v>
      </c>
      <c r="R690" s="34">
        <v>1.4241999999999999</v>
      </c>
      <c r="S690" s="34">
        <v>423.4</v>
      </c>
      <c r="T690" s="34">
        <v>476.56040000000002</v>
      </c>
      <c r="U690" s="34"/>
      <c r="V690" s="34"/>
      <c r="W690" s="34">
        <v>0</v>
      </c>
      <c r="X690" s="34">
        <v>0</v>
      </c>
      <c r="Y690" s="34">
        <v>11.8</v>
      </c>
      <c r="Z690" s="34">
        <v>855</v>
      </c>
      <c r="AA690" s="34">
        <v>855</v>
      </c>
      <c r="AB690" s="34">
        <v>862</v>
      </c>
      <c r="AC690" s="34">
        <v>91</v>
      </c>
      <c r="AD690" s="34">
        <v>28.75</v>
      </c>
      <c r="AE690" s="34">
        <v>0.66</v>
      </c>
      <c r="AF690" s="34">
        <v>978</v>
      </c>
      <c r="AG690" s="34">
        <v>2</v>
      </c>
      <c r="AH690" s="34">
        <v>41</v>
      </c>
      <c r="AI690" s="34">
        <v>38</v>
      </c>
      <c r="AJ690" s="34">
        <v>189</v>
      </c>
      <c r="AK690" s="34">
        <v>169</v>
      </c>
      <c r="AL690" s="34">
        <v>3.7</v>
      </c>
      <c r="AM690" s="34">
        <v>174.6</v>
      </c>
      <c r="AN690" s="34" t="s">
        <v>155</v>
      </c>
      <c r="AO690" s="34">
        <v>2</v>
      </c>
      <c r="AP690" s="37">
        <v>0.81377314814814816</v>
      </c>
      <c r="AQ690" s="34">
        <v>47.159731999999998</v>
      </c>
      <c r="AR690" s="34">
        <v>-88.490516999999997</v>
      </c>
      <c r="AS690" s="34">
        <v>307.39999999999998</v>
      </c>
      <c r="AT690" s="34">
        <v>28.7</v>
      </c>
      <c r="AU690" s="34">
        <v>12</v>
      </c>
      <c r="AV690" s="34">
        <v>8</v>
      </c>
      <c r="AW690" s="34" t="s">
        <v>203</v>
      </c>
      <c r="AX690" s="34">
        <v>1.6614</v>
      </c>
      <c r="AY690" s="34">
        <v>1.7842</v>
      </c>
      <c r="AZ690" s="34">
        <v>2.8228</v>
      </c>
      <c r="BA690" s="34">
        <v>13.404</v>
      </c>
      <c r="BB690" s="34">
        <v>13.85</v>
      </c>
      <c r="BC690" s="34">
        <v>1.03</v>
      </c>
      <c r="BD690" s="34">
        <v>14.903</v>
      </c>
      <c r="BE690" s="34">
        <v>2860.306</v>
      </c>
      <c r="BF690" s="34">
        <v>22.425000000000001</v>
      </c>
      <c r="BG690" s="34">
        <v>12.221</v>
      </c>
      <c r="BH690" s="34">
        <v>4.1000000000000002E-2</v>
      </c>
      <c r="BI690" s="34">
        <v>12.262</v>
      </c>
      <c r="BJ690" s="34">
        <v>10.038</v>
      </c>
      <c r="BK690" s="34">
        <v>3.4000000000000002E-2</v>
      </c>
      <c r="BL690" s="34">
        <v>10.071999999999999</v>
      </c>
      <c r="BM690" s="34">
        <v>3.7355</v>
      </c>
      <c r="BN690" s="34"/>
      <c r="BO690" s="34"/>
      <c r="BP690" s="34"/>
      <c r="BQ690" s="34">
        <v>0</v>
      </c>
      <c r="BR690" s="34">
        <v>0.40647699999999998</v>
      </c>
      <c r="BS690" s="34">
        <v>-5</v>
      </c>
      <c r="BT690" s="34">
        <v>7.0000000000000001E-3</v>
      </c>
      <c r="BU690" s="34">
        <v>9.9332930000000008</v>
      </c>
      <c r="BV690" s="34">
        <v>0</v>
      </c>
      <c r="BW690" s="34" t="s">
        <v>155</v>
      </c>
      <c r="BX690" s="34">
        <v>0.82099999999999995</v>
      </c>
    </row>
    <row r="691" spans="1:76" x14ac:dyDescent="0.25">
      <c r="A691" s="35">
        <v>43167</v>
      </c>
      <c r="B691" s="36">
        <v>2.1304398148148149E-2</v>
      </c>
      <c r="C691" s="34">
        <v>14.461</v>
      </c>
      <c r="D691" s="34">
        <v>0.2492</v>
      </c>
      <c r="E691" s="34">
        <v>2492.0809250000002</v>
      </c>
      <c r="F691" s="34">
        <v>693.3</v>
      </c>
      <c r="G691" s="34">
        <v>1.9</v>
      </c>
      <c r="H691" s="34">
        <v>537.1</v>
      </c>
      <c r="I691" s="34"/>
      <c r="J691" s="34">
        <v>0</v>
      </c>
      <c r="K691" s="34">
        <v>0.86970000000000003</v>
      </c>
      <c r="L691" s="34">
        <v>12.576499999999999</v>
      </c>
      <c r="M691" s="34">
        <v>0.2167</v>
      </c>
      <c r="N691" s="34">
        <v>602.92330000000004</v>
      </c>
      <c r="O691" s="34">
        <v>1.6524000000000001</v>
      </c>
      <c r="P691" s="34">
        <v>604.6</v>
      </c>
      <c r="Q691" s="34">
        <v>495.25830000000002</v>
      </c>
      <c r="R691" s="34">
        <v>1.3573</v>
      </c>
      <c r="S691" s="34">
        <v>496.6</v>
      </c>
      <c r="T691" s="34">
        <v>537.08659999999998</v>
      </c>
      <c r="U691" s="34"/>
      <c r="V691" s="34"/>
      <c r="W691" s="34">
        <v>0</v>
      </c>
      <c r="X691" s="34">
        <v>0</v>
      </c>
      <c r="Y691" s="34">
        <v>11.9</v>
      </c>
      <c r="Z691" s="34">
        <v>855</v>
      </c>
      <c r="AA691" s="34">
        <v>854</v>
      </c>
      <c r="AB691" s="34">
        <v>863</v>
      </c>
      <c r="AC691" s="34">
        <v>91</v>
      </c>
      <c r="AD691" s="34">
        <v>28.75</v>
      </c>
      <c r="AE691" s="34">
        <v>0.66</v>
      </c>
      <c r="AF691" s="34">
        <v>978</v>
      </c>
      <c r="AG691" s="34">
        <v>2</v>
      </c>
      <c r="AH691" s="34">
        <v>41</v>
      </c>
      <c r="AI691" s="34">
        <v>38</v>
      </c>
      <c r="AJ691" s="34">
        <v>189</v>
      </c>
      <c r="AK691" s="34">
        <v>169</v>
      </c>
      <c r="AL691" s="34">
        <v>3.8</v>
      </c>
      <c r="AM691" s="34">
        <v>175</v>
      </c>
      <c r="AN691" s="34" t="s">
        <v>155</v>
      </c>
      <c r="AO691" s="34">
        <v>2</v>
      </c>
      <c r="AP691" s="37">
        <v>0.8137847222222222</v>
      </c>
      <c r="AQ691" s="34">
        <v>47.159643000000003</v>
      </c>
      <c r="AR691" s="34">
        <v>-88.490356000000006</v>
      </c>
      <c r="AS691" s="34">
        <v>307.39999999999998</v>
      </c>
      <c r="AT691" s="34">
        <v>33.1</v>
      </c>
      <c r="AU691" s="34">
        <v>12</v>
      </c>
      <c r="AV691" s="34">
        <v>7</v>
      </c>
      <c r="AW691" s="34" t="s">
        <v>223</v>
      </c>
      <c r="AX691" s="34">
        <v>1.5158</v>
      </c>
      <c r="AY691" s="34">
        <v>1.9</v>
      </c>
      <c r="AZ691" s="34">
        <v>2.6543999999999999</v>
      </c>
      <c r="BA691" s="34">
        <v>13.404</v>
      </c>
      <c r="BB691" s="34">
        <v>13.78</v>
      </c>
      <c r="BC691" s="34">
        <v>1.03</v>
      </c>
      <c r="BD691" s="34">
        <v>14.983000000000001</v>
      </c>
      <c r="BE691" s="34">
        <v>2845.143</v>
      </c>
      <c r="BF691" s="34">
        <v>31.207000000000001</v>
      </c>
      <c r="BG691" s="34">
        <v>14.284000000000001</v>
      </c>
      <c r="BH691" s="34">
        <v>3.9E-2</v>
      </c>
      <c r="BI691" s="34">
        <v>14.323</v>
      </c>
      <c r="BJ691" s="34">
        <v>11.733000000000001</v>
      </c>
      <c r="BK691" s="34">
        <v>3.2000000000000001E-2</v>
      </c>
      <c r="BL691" s="34">
        <v>11.765000000000001</v>
      </c>
      <c r="BM691" s="34">
        <v>4.1928999999999998</v>
      </c>
      <c r="BN691" s="34"/>
      <c r="BO691" s="34"/>
      <c r="BP691" s="34"/>
      <c r="BQ691" s="34">
        <v>0</v>
      </c>
      <c r="BR691" s="34">
        <v>0.36317199999999999</v>
      </c>
      <c r="BS691" s="34">
        <v>-5</v>
      </c>
      <c r="BT691" s="34">
        <v>7.7720000000000003E-3</v>
      </c>
      <c r="BU691" s="34">
        <v>8.8750160000000005</v>
      </c>
      <c r="BV691" s="34">
        <v>0</v>
      </c>
      <c r="BW691" s="34" t="s">
        <v>155</v>
      </c>
      <c r="BX691" s="34">
        <v>0.82099999999999995</v>
      </c>
    </row>
    <row r="692" spans="1:76" x14ac:dyDescent="0.25">
      <c r="A692" s="35">
        <v>43167</v>
      </c>
      <c r="B692" s="36">
        <v>2.1315972222222226E-2</v>
      </c>
      <c r="C692" s="34">
        <v>14.475</v>
      </c>
      <c r="D692" s="34">
        <v>0.19189999999999999</v>
      </c>
      <c r="E692" s="34">
        <v>1919.4380169999999</v>
      </c>
      <c r="F692" s="34">
        <v>737.5</v>
      </c>
      <c r="G692" s="34">
        <v>1.9</v>
      </c>
      <c r="H692" s="34">
        <v>554.4</v>
      </c>
      <c r="I692" s="34"/>
      <c r="J692" s="34">
        <v>0</v>
      </c>
      <c r="K692" s="34">
        <v>0.87009999999999998</v>
      </c>
      <c r="L692" s="34">
        <v>12.5939</v>
      </c>
      <c r="M692" s="34">
        <v>0.16700000000000001</v>
      </c>
      <c r="N692" s="34">
        <v>641.6771</v>
      </c>
      <c r="O692" s="34">
        <v>1.6531</v>
      </c>
      <c r="P692" s="34">
        <v>643.29999999999995</v>
      </c>
      <c r="Q692" s="34">
        <v>527.09169999999995</v>
      </c>
      <c r="R692" s="34">
        <v>1.3579000000000001</v>
      </c>
      <c r="S692" s="34">
        <v>528.4</v>
      </c>
      <c r="T692" s="34">
        <v>554.38130000000001</v>
      </c>
      <c r="U692" s="34"/>
      <c r="V692" s="34"/>
      <c r="W692" s="34">
        <v>0</v>
      </c>
      <c r="X692" s="34">
        <v>0</v>
      </c>
      <c r="Y692" s="34">
        <v>11.8</v>
      </c>
      <c r="Z692" s="34">
        <v>856</v>
      </c>
      <c r="AA692" s="34">
        <v>856</v>
      </c>
      <c r="AB692" s="34">
        <v>864</v>
      </c>
      <c r="AC692" s="34">
        <v>91</v>
      </c>
      <c r="AD692" s="34">
        <v>28.75</v>
      </c>
      <c r="AE692" s="34">
        <v>0.66</v>
      </c>
      <c r="AF692" s="34">
        <v>978</v>
      </c>
      <c r="AG692" s="34">
        <v>2</v>
      </c>
      <c r="AH692" s="34">
        <v>41</v>
      </c>
      <c r="AI692" s="34">
        <v>38</v>
      </c>
      <c r="AJ692" s="34">
        <v>189</v>
      </c>
      <c r="AK692" s="34">
        <v>169</v>
      </c>
      <c r="AL692" s="34">
        <v>3.7</v>
      </c>
      <c r="AM692" s="34">
        <v>175</v>
      </c>
      <c r="AN692" s="34" t="s">
        <v>155</v>
      </c>
      <c r="AO692" s="34">
        <v>2</v>
      </c>
      <c r="AP692" s="37">
        <v>0.81379629629629635</v>
      </c>
      <c r="AQ692" s="34">
        <v>47.159542000000002</v>
      </c>
      <c r="AR692" s="34">
        <v>-88.490195</v>
      </c>
      <c r="AS692" s="34">
        <v>307.39999999999998</v>
      </c>
      <c r="AT692" s="34">
        <v>36.200000000000003</v>
      </c>
      <c r="AU692" s="34">
        <v>12</v>
      </c>
      <c r="AV692" s="34">
        <v>7</v>
      </c>
      <c r="AW692" s="34" t="s">
        <v>223</v>
      </c>
      <c r="AX692" s="34">
        <v>1.4</v>
      </c>
      <c r="AY692" s="34">
        <v>2.0228000000000002</v>
      </c>
      <c r="AZ692" s="34">
        <v>2.5613999999999999</v>
      </c>
      <c r="BA692" s="34">
        <v>13.404</v>
      </c>
      <c r="BB692" s="34">
        <v>13.83</v>
      </c>
      <c r="BC692" s="34">
        <v>1.03</v>
      </c>
      <c r="BD692" s="34">
        <v>14.933999999999999</v>
      </c>
      <c r="BE692" s="34">
        <v>2855.9059999999999</v>
      </c>
      <c r="BF692" s="34">
        <v>24.103999999999999</v>
      </c>
      <c r="BG692" s="34">
        <v>15.238</v>
      </c>
      <c r="BH692" s="34">
        <v>3.9E-2</v>
      </c>
      <c r="BI692" s="34">
        <v>15.278</v>
      </c>
      <c r="BJ692" s="34">
        <v>12.516999999999999</v>
      </c>
      <c r="BK692" s="34">
        <v>3.2000000000000001E-2</v>
      </c>
      <c r="BL692" s="34">
        <v>12.548999999999999</v>
      </c>
      <c r="BM692" s="34">
        <v>4.3383000000000003</v>
      </c>
      <c r="BN692" s="34"/>
      <c r="BO692" s="34"/>
      <c r="BP692" s="34"/>
      <c r="BQ692" s="34">
        <v>0</v>
      </c>
      <c r="BR692" s="34">
        <v>0.27094000000000001</v>
      </c>
      <c r="BS692" s="34">
        <v>-5</v>
      </c>
      <c r="BT692" s="34">
        <v>8.7720000000000003E-3</v>
      </c>
      <c r="BU692" s="34">
        <v>6.6210959999999996</v>
      </c>
      <c r="BV692" s="34">
        <v>0</v>
      </c>
      <c r="BW692" s="34" t="s">
        <v>155</v>
      </c>
      <c r="BX692" s="34">
        <v>0.82099999999999995</v>
      </c>
    </row>
    <row r="693" spans="1:76" x14ac:dyDescent="0.25">
      <c r="A693" s="35">
        <v>43167</v>
      </c>
      <c r="B693" s="36">
        <v>2.1327546296296296E-2</v>
      </c>
      <c r="C693" s="34">
        <v>14.462999999999999</v>
      </c>
      <c r="D693" s="34">
        <v>0.31759999999999999</v>
      </c>
      <c r="E693" s="34">
        <v>3175.636364</v>
      </c>
      <c r="F693" s="34">
        <v>760.7</v>
      </c>
      <c r="G693" s="34">
        <v>1.9</v>
      </c>
      <c r="H693" s="34">
        <v>528.20000000000005</v>
      </c>
      <c r="I693" s="34"/>
      <c r="J693" s="34">
        <v>0</v>
      </c>
      <c r="K693" s="34">
        <v>0.86909999999999998</v>
      </c>
      <c r="L693" s="34">
        <v>12.5692</v>
      </c>
      <c r="M693" s="34">
        <v>0.27600000000000002</v>
      </c>
      <c r="N693" s="34">
        <v>661.05830000000003</v>
      </c>
      <c r="O693" s="34">
        <v>1.6579999999999999</v>
      </c>
      <c r="P693" s="34">
        <v>662.7</v>
      </c>
      <c r="Q693" s="34">
        <v>543.01199999999994</v>
      </c>
      <c r="R693" s="34">
        <v>1.3619000000000001</v>
      </c>
      <c r="S693" s="34">
        <v>544.4</v>
      </c>
      <c r="T693" s="34">
        <v>528.15099999999995</v>
      </c>
      <c r="U693" s="34"/>
      <c r="V693" s="34"/>
      <c r="W693" s="34">
        <v>0</v>
      </c>
      <c r="X693" s="34">
        <v>0</v>
      </c>
      <c r="Y693" s="34">
        <v>11.8</v>
      </c>
      <c r="Z693" s="34">
        <v>856</v>
      </c>
      <c r="AA693" s="34">
        <v>856</v>
      </c>
      <c r="AB693" s="34">
        <v>864</v>
      </c>
      <c r="AC693" s="34">
        <v>91</v>
      </c>
      <c r="AD693" s="34">
        <v>28.75</v>
      </c>
      <c r="AE693" s="34">
        <v>0.66</v>
      </c>
      <c r="AF693" s="34">
        <v>978</v>
      </c>
      <c r="AG693" s="34">
        <v>2</v>
      </c>
      <c r="AH693" s="34">
        <v>41</v>
      </c>
      <c r="AI693" s="34">
        <v>38</v>
      </c>
      <c r="AJ693" s="34">
        <v>189</v>
      </c>
      <c r="AK693" s="34">
        <v>168.2</v>
      </c>
      <c r="AL693" s="34">
        <v>3.7</v>
      </c>
      <c r="AM693" s="34">
        <v>175</v>
      </c>
      <c r="AN693" s="34" t="s">
        <v>155</v>
      </c>
      <c r="AO693" s="34">
        <v>2</v>
      </c>
      <c r="AP693" s="37">
        <v>0.81380787037037028</v>
      </c>
      <c r="AQ693" s="34">
        <v>47.159441000000001</v>
      </c>
      <c r="AR693" s="34">
        <v>-88.490029000000007</v>
      </c>
      <c r="AS693" s="34">
        <v>307.5</v>
      </c>
      <c r="AT693" s="34">
        <v>36.4</v>
      </c>
      <c r="AU693" s="34">
        <v>12</v>
      </c>
      <c r="AV693" s="34">
        <v>7</v>
      </c>
      <c r="AW693" s="34" t="s">
        <v>223</v>
      </c>
      <c r="AX693" s="34">
        <v>1.4</v>
      </c>
      <c r="AY693" s="34">
        <v>2.1</v>
      </c>
      <c r="AZ693" s="34">
        <v>2.6</v>
      </c>
      <c r="BA693" s="34">
        <v>13.404</v>
      </c>
      <c r="BB693" s="34">
        <v>13.72</v>
      </c>
      <c r="BC693" s="34">
        <v>1.02</v>
      </c>
      <c r="BD693" s="34">
        <v>15.068</v>
      </c>
      <c r="BE693" s="34">
        <v>2832.2</v>
      </c>
      <c r="BF693" s="34">
        <v>39.579000000000001</v>
      </c>
      <c r="BG693" s="34">
        <v>15.599</v>
      </c>
      <c r="BH693" s="34">
        <v>3.9E-2</v>
      </c>
      <c r="BI693" s="34">
        <v>15.638</v>
      </c>
      <c r="BJ693" s="34">
        <v>12.813000000000001</v>
      </c>
      <c r="BK693" s="34">
        <v>3.2000000000000001E-2</v>
      </c>
      <c r="BL693" s="34">
        <v>12.845000000000001</v>
      </c>
      <c r="BM693" s="34">
        <v>4.1067</v>
      </c>
      <c r="BN693" s="34"/>
      <c r="BO693" s="34"/>
      <c r="BP693" s="34"/>
      <c r="BQ693" s="34">
        <v>0</v>
      </c>
      <c r="BR693" s="34">
        <v>0.213032</v>
      </c>
      <c r="BS693" s="34">
        <v>-5</v>
      </c>
      <c r="BT693" s="34">
        <v>8.2279999999999992E-3</v>
      </c>
      <c r="BU693" s="34">
        <v>5.2059699999999998</v>
      </c>
      <c r="BV693" s="34">
        <v>0</v>
      </c>
      <c r="BW693" s="34" t="s">
        <v>155</v>
      </c>
      <c r="BX693" s="34">
        <v>0.82099999999999995</v>
      </c>
    </row>
    <row r="694" spans="1:76" x14ac:dyDescent="0.25">
      <c r="A694" s="35">
        <v>43167</v>
      </c>
      <c r="B694" s="36">
        <v>2.1339120370370366E-2</v>
      </c>
      <c r="C694" s="34">
        <v>14.446</v>
      </c>
      <c r="D694" s="34">
        <v>0.55069999999999997</v>
      </c>
      <c r="E694" s="34">
        <v>5506.6802280000002</v>
      </c>
      <c r="F694" s="34">
        <v>772.9</v>
      </c>
      <c r="G694" s="34">
        <v>2</v>
      </c>
      <c r="H694" s="34">
        <v>723.5</v>
      </c>
      <c r="I694" s="34"/>
      <c r="J694" s="34">
        <v>0</v>
      </c>
      <c r="K694" s="34">
        <v>0.8669</v>
      </c>
      <c r="L694" s="34">
        <v>12.5236</v>
      </c>
      <c r="M694" s="34">
        <v>0.47739999999999999</v>
      </c>
      <c r="N694" s="34">
        <v>670.03800000000001</v>
      </c>
      <c r="O694" s="34">
        <v>1.7339</v>
      </c>
      <c r="P694" s="34">
        <v>671.8</v>
      </c>
      <c r="Q694" s="34">
        <v>550.38819999999998</v>
      </c>
      <c r="R694" s="34">
        <v>1.4241999999999999</v>
      </c>
      <c r="S694" s="34">
        <v>551.79999999999995</v>
      </c>
      <c r="T694" s="34">
        <v>723.53650000000005</v>
      </c>
      <c r="U694" s="34"/>
      <c r="V694" s="34"/>
      <c r="W694" s="34">
        <v>0</v>
      </c>
      <c r="X694" s="34">
        <v>0</v>
      </c>
      <c r="Y694" s="34">
        <v>11.9</v>
      </c>
      <c r="Z694" s="34">
        <v>856</v>
      </c>
      <c r="AA694" s="34">
        <v>855</v>
      </c>
      <c r="AB694" s="34">
        <v>864</v>
      </c>
      <c r="AC694" s="34">
        <v>91</v>
      </c>
      <c r="AD694" s="34">
        <v>28.75</v>
      </c>
      <c r="AE694" s="34">
        <v>0.66</v>
      </c>
      <c r="AF694" s="34">
        <v>978</v>
      </c>
      <c r="AG694" s="34">
        <v>2</v>
      </c>
      <c r="AH694" s="34">
        <v>41</v>
      </c>
      <c r="AI694" s="34">
        <v>38</v>
      </c>
      <c r="AJ694" s="34">
        <v>189</v>
      </c>
      <c r="AK694" s="34">
        <v>168</v>
      </c>
      <c r="AL694" s="34">
        <v>3.7</v>
      </c>
      <c r="AM694" s="34">
        <v>175</v>
      </c>
      <c r="AN694" s="34" t="s">
        <v>155</v>
      </c>
      <c r="AO694" s="34">
        <v>2</v>
      </c>
      <c r="AP694" s="37">
        <v>0.81381944444444443</v>
      </c>
      <c r="AQ694" s="34">
        <v>47.159346999999997</v>
      </c>
      <c r="AR694" s="34">
        <v>-88.489857999999998</v>
      </c>
      <c r="AS694" s="34">
        <v>307.60000000000002</v>
      </c>
      <c r="AT694" s="34">
        <v>36.299999999999997</v>
      </c>
      <c r="AU694" s="34">
        <v>12</v>
      </c>
      <c r="AV694" s="34">
        <v>7</v>
      </c>
      <c r="AW694" s="34" t="s">
        <v>223</v>
      </c>
      <c r="AX694" s="34">
        <v>1.7070000000000001</v>
      </c>
      <c r="AY694" s="34">
        <v>1.4246000000000001</v>
      </c>
      <c r="AZ694" s="34">
        <v>2.7841999999999998</v>
      </c>
      <c r="BA694" s="34">
        <v>13.404</v>
      </c>
      <c r="BB694" s="34">
        <v>13.48</v>
      </c>
      <c r="BC694" s="34">
        <v>1.01</v>
      </c>
      <c r="BD694" s="34">
        <v>15.35</v>
      </c>
      <c r="BE694" s="34">
        <v>2783.951</v>
      </c>
      <c r="BF694" s="34">
        <v>67.543999999999997</v>
      </c>
      <c r="BG694" s="34">
        <v>15.598000000000001</v>
      </c>
      <c r="BH694" s="34">
        <v>0.04</v>
      </c>
      <c r="BI694" s="34">
        <v>15.638</v>
      </c>
      <c r="BJ694" s="34">
        <v>12.813000000000001</v>
      </c>
      <c r="BK694" s="34">
        <v>3.3000000000000002E-2</v>
      </c>
      <c r="BL694" s="34">
        <v>12.846</v>
      </c>
      <c r="BM694" s="34">
        <v>5.5503</v>
      </c>
      <c r="BN694" s="34"/>
      <c r="BO694" s="34"/>
      <c r="BP694" s="34"/>
      <c r="BQ694" s="34">
        <v>0</v>
      </c>
      <c r="BR694" s="34">
        <v>0.120396</v>
      </c>
      <c r="BS694" s="34">
        <v>-5</v>
      </c>
      <c r="BT694" s="34">
        <v>8.0000000000000002E-3</v>
      </c>
      <c r="BU694" s="34">
        <v>2.942177</v>
      </c>
      <c r="BV694" s="34">
        <v>0</v>
      </c>
      <c r="BW694" s="34" t="s">
        <v>155</v>
      </c>
      <c r="BX694" s="34">
        <v>0.82099999999999995</v>
      </c>
    </row>
    <row r="695" spans="1:76" x14ac:dyDescent="0.25">
      <c r="A695" s="35">
        <v>43167</v>
      </c>
      <c r="B695" s="36">
        <v>2.1350694444444443E-2</v>
      </c>
      <c r="C695" s="34">
        <v>14.419</v>
      </c>
      <c r="D695" s="34">
        <v>1.0210999999999999</v>
      </c>
      <c r="E695" s="34">
        <v>10211.395350000001</v>
      </c>
      <c r="F695" s="34">
        <v>740.1</v>
      </c>
      <c r="G695" s="34">
        <v>2.1</v>
      </c>
      <c r="H695" s="34">
        <v>8095.2</v>
      </c>
      <c r="I695" s="34"/>
      <c r="J695" s="34">
        <v>0</v>
      </c>
      <c r="K695" s="34">
        <v>0.85589999999999999</v>
      </c>
      <c r="L695" s="34">
        <v>12.3413</v>
      </c>
      <c r="M695" s="34">
        <v>0.874</v>
      </c>
      <c r="N695" s="34">
        <v>633.48500000000001</v>
      </c>
      <c r="O695" s="34">
        <v>1.8042</v>
      </c>
      <c r="P695" s="34">
        <v>635.29999999999995</v>
      </c>
      <c r="Q695" s="34">
        <v>520.36249999999995</v>
      </c>
      <c r="R695" s="34">
        <v>1.482</v>
      </c>
      <c r="S695" s="34">
        <v>521.79999999999995</v>
      </c>
      <c r="T695" s="34">
        <v>8095.2379000000001</v>
      </c>
      <c r="U695" s="34"/>
      <c r="V695" s="34"/>
      <c r="W695" s="34">
        <v>0</v>
      </c>
      <c r="X695" s="34">
        <v>0</v>
      </c>
      <c r="Y695" s="34">
        <v>11.8</v>
      </c>
      <c r="Z695" s="34">
        <v>856</v>
      </c>
      <c r="AA695" s="34">
        <v>856</v>
      </c>
      <c r="AB695" s="34">
        <v>864</v>
      </c>
      <c r="AC695" s="34">
        <v>91</v>
      </c>
      <c r="AD695" s="34">
        <v>28.75</v>
      </c>
      <c r="AE695" s="34">
        <v>0.66</v>
      </c>
      <c r="AF695" s="34">
        <v>978</v>
      </c>
      <c r="AG695" s="34">
        <v>2</v>
      </c>
      <c r="AH695" s="34">
        <v>41</v>
      </c>
      <c r="AI695" s="34">
        <v>38</v>
      </c>
      <c r="AJ695" s="34">
        <v>189</v>
      </c>
      <c r="AK695" s="34">
        <v>168</v>
      </c>
      <c r="AL695" s="34">
        <v>3.7</v>
      </c>
      <c r="AM695" s="34">
        <v>175</v>
      </c>
      <c r="AN695" s="34" t="s">
        <v>155</v>
      </c>
      <c r="AO695" s="34">
        <v>2</v>
      </c>
      <c r="AP695" s="37">
        <v>0.81383101851851858</v>
      </c>
      <c r="AQ695" s="34">
        <v>47.159253999999997</v>
      </c>
      <c r="AR695" s="34">
        <v>-88.489686000000006</v>
      </c>
      <c r="AS695" s="34">
        <v>307.60000000000002</v>
      </c>
      <c r="AT695" s="34">
        <v>36.1</v>
      </c>
      <c r="AU695" s="34">
        <v>12</v>
      </c>
      <c r="AV695" s="34">
        <v>7</v>
      </c>
      <c r="AW695" s="34" t="s">
        <v>223</v>
      </c>
      <c r="AX695" s="34">
        <v>1.7158</v>
      </c>
      <c r="AY695" s="34">
        <v>1.1841999999999999</v>
      </c>
      <c r="AZ695" s="34">
        <v>2.9613999999999998</v>
      </c>
      <c r="BA695" s="34">
        <v>13.404</v>
      </c>
      <c r="BB695" s="34">
        <v>12.39</v>
      </c>
      <c r="BC695" s="34">
        <v>0.92</v>
      </c>
      <c r="BD695" s="34">
        <v>16.835000000000001</v>
      </c>
      <c r="BE695" s="34">
        <v>2556.7629999999999</v>
      </c>
      <c r="BF695" s="34">
        <v>115.244</v>
      </c>
      <c r="BG695" s="34">
        <v>13.744</v>
      </c>
      <c r="BH695" s="34">
        <v>3.9E-2</v>
      </c>
      <c r="BI695" s="34">
        <v>13.782999999999999</v>
      </c>
      <c r="BJ695" s="34">
        <v>11.289</v>
      </c>
      <c r="BK695" s="34">
        <v>3.2000000000000001E-2</v>
      </c>
      <c r="BL695" s="34">
        <v>11.321999999999999</v>
      </c>
      <c r="BM695" s="34">
        <v>57.873800000000003</v>
      </c>
      <c r="BN695" s="34"/>
      <c r="BO695" s="34"/>
      <c r="BP695" s="34"/>
      <c r="BQ695" s="34">
        <v>0</v>
      </c>
      <c r="BR695" s="34">
        <v>4.7364000000000003E-2</v>
      </c>
      <c r="BS695" s="34">
        <v>-5</v>
      </c>
      <c r="BT695" s="34">
        <v>7.228E-3</v>
      </c>
      <c r="BU695" s="34">
        <v>1.1574580000000001</v>
      </c>
      <c r="BV695" s="34">
        <v>0</v>
      </c>
      <c r="BW695" s="34" t="s">
        <v>155</v>
      </c>
      <c r="BX695" s="34">
        <v>0.82099999999999995</v>
      </c>
    </row>
    <row r="696" spans="1:76" x14ac:dyDescent="0.25">
      <c r="A696" s="35">
        <v>43167</v>
      </c>
      <c r="B696" s="36">
        <v>2.136226851851852E-2</v>
      </c>
      <c r="C696" s="34">
        <v>14.336</v>
      </c>
      <c r="D696" s="34">
        <v>1.3931</v>
      </c>
      <c r="E696" s="34">
        <v>13931.01124</v>
      </c>
      <c r="F696" s="34">
        <v>648.5</v>
      </c>
      <c r="G696" s="34">
        <v>2.2999999999999998</v>
      </c>
      <c r="H696" s="34">
        <v>11519.6</v>
      </c>
      <c r="I696" s="34"/>
      <c r="J696" s="34">
        <v>0</v>
      </c>
      <c r="K696" s="34">
        <v>0.84989999999999999</v>
      </c>
      <c r="L696" s="34">
        <v>12.1845</v>
      </c>
      <c r="M696" s="34">
        <v>1.1839999999999999</v>
      </c>
      <c r="N696" s="34">
        <v>551.17729999999995</v>
      </c>
      <c r="O696" s="34">
        <v>1.9681</v>
      </c>
      <c r="P696" s="34">
        <v>553.1</v>
      </c>
      <c r="Q696" s="34">
        <v>452.75259999999997</v>
      </c>
      <c r="R696" s="34">
        <v>1.6166</v>
      </c>
      <c r="S696" s="34">
        <v>454.4</v>
      </c>
      <c r="T696" s="34">
        <v>11519.6</v>
      </c>
      <c r="U696" s="34"/>
      <c r="V696" s="34"/>
      <c r="W696" s="34">
        <v>0</v>
      </c>
      <c r="X696" s="34">
        <v>0</v>
      </c>
      <c r="Y696" s="34">
        <v>11.9</v>
      </c>
      <c r="Z696" s="34">
        <v>856</v>
      </c>
      <c r="AA696" s="34">
        <v>856</v>
      </c>
      <c r="AB696" s="34">
        <v>865</v>
      </c>
      <c r="AC696" s="34">
        <v>91</v>
      </c>
      <c r="AD696" s="34">
        <v>28.75</v>
      </c>
      <c r="AE696" s="34">
        <v>0.66</v>
      </c>
      <c r="AF696" s="34">
        <v>978</v>
      </c>
      <c r="AG696" s="34">
        <v>2</v>
      </c>
      <c r="AH696" s="34">
        <v>41</v>
      </c>
      <c r="AI696" s="34">
        <v>38</v>
      </c>
      <c r="AJ696" s="34">
        <v>189</v>
      </c>
      <c r="AK696" s="34">
        <v>168</v>
      </c>
      <c r="AL696" s="34">
        <v>3.7</v>
      </c>
      <c r="AM696" s="34">
        <v>175</v>
      </c>
      <c r="AN696" s="34" t="s">
        <v>155</v>
      </c>
      <c r="AO696" s="34">
        <v>2</v>
      </c>
      <c r="AP696" s="37">
        <v>0.81384259259259262</v>
      </c>
      <c r="AQ696" s="34">
        <v>47.159159000000002</v>
      </c>
      <c r="AR696" s="34">
        <v>-88.489517000000006</v>
      </c>
      <c r="AS696" s="34">
        <v>307.60000000000002</v>
      </c>
      <c r="AT696" s="34">
        <v>35.9</v>
      </c>
      <c r="AU696" s="34">
        <v>12</v>
      </c>
      <c r="AV696" s="34">
        <v>7</v>
      </c>
      <c r="AW696" s="34" t="s">
        <v>223</v>
      </c>
      <c r="AX696" s="34">
        <v>1.6</v>
      </c>
      <c r="AY696" s="34">
        <v>1.3</v>
      </c>
      <c r="AZ696" s="34">
        <v>3</v>
      </c>
      <c r="BA696" s="34">
        <v>13.404</v>
      </c>
      <c r="BB696" s="34">
        <v>11.86</v>
      </c>
      <c r="BC696" s="34">
        <v>0.88</v>
      </c>
      <c r="BD696" s="34">
        <v>17.658999999999999</v>
      </c>
      <c r="BE696" s="34">
        <v>2437.8679999999999</v>
      </c>
      <c r="BF696" s="34">
        <v>150.77799999999999</v>
      </c>
      <c r="BG696" s="34">
        <v>11.548999999999999</v>
      </c>
      <c r="BH696" s="34">
        <v>4.1000000000000002E-2</v>
      </c>
      <c r="BI696" s="34">
        <v>11.59</v>
      </c>
      <c r="BJ696" s="34">
        <v>9.4860000000000007</v>
      </c>
      <c r="BK696" s="34">
        <v>3.4000000000000002E-2</v>
      </c>
      <c r="BL696" s="34">
        <v>9.52</v>
      </c>
      <c r="BM696" s="34">
        <v>79.535600000000002</v>
      </c>
      <c r="BN696" s="34"/>
      <c r="BO696" s="34"/>
      <c r="BP696" s="34"/>
      <c r="BQ696" s="34">
        <v>0</v>
      </c>
      <c r="BR696" s="34">
        <v>1.6788000000000001E-2</v>
      </c>
      <c r="BS696" s="34">
        <v>-5</v>
      </c>
      <c r="BT696" s="34">
        <v>6.228E-3</v>
      </c>
      <c r="BU696" s="34">
        <v>0.41025699999999998</v>
      </c>
      <c r="BV696" s="34">
        <v>0</v>
      </c>
      <c r="BW696" s="34" t="s">
        <v>155</v>
      </c>
      <c r="BX696" s="34">
        <v>0.82099999999999995</v>
      </c>
    </row>
    <row r="697" spans="1:76" x14ac:dyDescent="0.25">
      <c r="A697" s="35">
        <v>43167</v>
      </c>
      <c r="B697" s="36">
        <v>2.137384259259259E-2</v>
      </c>
      <c r="C697" s="34">
        <v>14.121</v>
      </c>
      <c r="D697" s="34">
        <v>1.5338000000000001</v>
      </c>
      <c r="E697" s="34">
        <v>15338.2605</v>
      </c>
      <c r="F697" s="34">
        <v>553.29999999999995</v>
      </c>
      <c r="G697" s="34">
        <v>2.6</v>
      </c>
      <c r="H697" s="34">
        <v>11519.6</v>
      </c>
      <c r="I697" s="34"/>
      <c r="J697" s="34">
        <v>0</v>
      </c>
      <c r="K697" s="34">
        <v>0.85029999999999994</v>
      </c>
      <c r="L697" s="34">
        <v>12.007300000000001</v>
      </c>
      <c r="M697" s="34">
        <v>1.3042</v>
      </c>
      <c r="N697" s="34">
        <v>470.43090000000001</v>
      </c>
      <c r="O697" s="34">
        <v>2.2240000000000002</v>
      </c>
      <c r="P697" s="34">
        <v>472.7</v>
      </c>
      <c r="Q697" s="34">
        <v>386.42529999999999</v>
      </c>
      <c r="R697" s="34">
        <v>1.8269</v>
      </c>
      <c r="S697" s="34">
        <v>388.3</v>
      </c>
      <c r="T697" s="34">
        <v>11519.6</v>
      </c>
      <c r="U697" s="34"/>
      <c r="V697" s="34"/>
      <c r="W697" s="34">
        <v>0</v>
      </c>
      <c r="X697" s="34">
        <v>0</v>
      </c>
      <c r="Y697" s="34">
        <v>11.9</v>
      </c>
      <c r="Z697" s="34">
        <v>857</v>
      </c>
      <c r="AA697" s="34">
        <v>858</v>
      </c>
      <c r="AB697" s="34">
        <v>866</v>
      </c>
      <c r="AC697" s="34">
        <v>91</v>
      </c>
      <c r="AD697" s="34">
        <v>28.75</v>
      </c>
      <c r="AE697" s="34">
        <v>0.66</v>
      </c>
      <c r="AF697" s="34">
        <v>978</v>
      </c>
      <c r="AG697" s="34">
        <v>2</v>
      </c>
      <c r="AH697" s="34">
        <v>41</v>
      </c>
      <c r="AI697" s="34">
        <v>38</v>
      </c>
      <c r="AJ697" s="34">
        <v>189</v>
      </c>
      <c r="AK697" s="34">
        <v>168</v>
      </c>
      <c r="AL697" s="34">
        <v>3.7</v>
      </c>
      <c r="AM697" s="34">
        <v>175</v>
      </c>
      <c r="AN697" s="34" t="s">
        <v>155</v>
      </c>
      <c r="AO697" s="34">
        <v>2</v>
      </c>
      <c r="AP697" s="37">
        <v>0.81385416666666666</v>
      </c>
      <c r="AQ697" s="34">
        <v>47.159064000000001</v>
      </c>
      <c r="AR697" s="34">
        <v>-88.489354000000006</v>
      </c>
      <c r="AS697" s="34">
        <v>307.5</v>
      </c>
      <c r="AT697" s="34">
        <v>35.799999999999997</v>
      </c>
      <c r="AU697" s="34">
        <v>12</v>
      </c>
      <c r="AV697" s="34">
        <v>7</v>
      </c>
      <c r="AW697" s="34" t="s">
        <v>223</v>
      </c>
      <c r="AX697" s="34">
        <v>1.4157999999999999</v>
      </c>
      <c r="AY697" s="34">
        <v>1.3</v>
      </c>
      <c r="AZ697" s="34">
        <v>2.3246000000000002</v>
      </c>
      <c r="BA697" s="34">
        <v>13.404</v>
      </c>
      <c r="BB697" s="34">
        <v>11.89</v>
      </c>
      <c r="BC697" s="34">
        <v>0.89</v>
      </c>
      <c r="BD697" s="34">
        <v>17.606000000000002</v>
      </c>
      <c r="BE697" s="34">
        <v>2411.904</v>
      </c>
      <c r="BF697" s="34">
        <v>166.74</v>
      </c>
      <c r="BG697" s="34">
        <v>9.8960000000000008</v>
      </c>
      <c r="BH697" s="34">
        <v>4.7E-2</v>
      </c>
      <c r="BI697" s="34">
        <v>9.9429999999999996</v>
      </c>
      <c r="BJ697" s="34">
        <v>8.1289999999999996</v>
      </c>
      <c r="BK697" s="34">
        <v>3.7999999999999999E-2</v>
      </c>
      <c r="BL697" s="34">
        <v>8.1669999999999998</v>
      </c>
      <c r="BM697" s="34">
        <v>79.850099999999998</v>
      </c>
      <c r="BN697" s="34"/>
      <c r="BO697" s="34"/>
      <c r="BP697" s="34"/>
      <c r="BQ697" s="34">
        <v>0</v>
      </c>
      <c r="BR697" s="34">
        <v>5.8240000000000002E-3</v>
      </c>
      <c r="BS697" s="34">
        <v>-5</v>
      </c>
      <c r="BT697" s="34">
        <v>6.7720000000000002E-3</v>
      </c>
      <c r="BU697" s="34">
        <v>0.14232400000000001</v>
      </c>
      <c r="BV697" s="34">
        <v>0</v>
      </c>
      <c r="BW697" s="34" t="s">
        <v>155</v>
      </c>
      <c r="BX697" s="34">
        <v>0.82099999999999995</v>
      </c>
    </row>
    <row r="698" spans="1:76" x14ac:dyDescent="0.25">
      <c r="A698" s="35">
        <v>43167</v>
      </c>
      <c r="B698" s="36">
        <v>2.1385416666666667E-2</v>
      </c>
      <c r="C698" s="34">
        <v>13.961</v>
      </c>
      <c r="D698" s="34">
        <v>1.7126999999999999</v>
      </c>
      <c r="E698" s="34">
        <v>17127.385249999999</v>
      </c>
      <c r="F698" s="34">
        <v>460.4</v>
      </c>
      <c r="G698" s="34">
        <v>3</v>
      </c>
      <c r="H698" s="34">
        <v>11519.6</v>
      </c>
      <c r="I698" s="34"/>
      <c r="J698" s="34">
        <v>0</v>
      </c>
      <c r="K698" s="34">
        <v>0.84989999999999999</v>
      </c>
      <c r="L698" s="34">
        <v>11.865500000000001</v>
      </c>
      <c r="M698" s="34">
        <v>1.4557</v>
      </c>
      <c r="N698" s="34">
        <v>391.29649999999998</v>
      </c>
      <c r="O698" s="34">
        <v>2.5565000000000002</v>
      </c>
      <c r="P698" s="34">
        <v>393.9</v>
      </c>
      <c r="Q698" s="34">
        <v>321.42200000000003</v>
      </c>
      <c r="R698" s="34">
        <v>2.1</v>
      </c>
      <c r="S698" s="34">
        <v>323.5</v>
      </c>
      <c r="T698" s="34">
        <v>11519.6</v>
      </c>
      <c r="U698" s="34"/>
      <c r="V698" s="34"/>
      <c r="W698" s="34">
        <v>0</v>
      </c>
      <c r="X698" s="34">
        <v>0</v>
      </c>
      <c r="Y698" s="34">
        <v>11.8</v>
      </c>
      <c r="Z698" s="34">
        <v>858</v>
      </c>
      <c r="AA698" s="34">
        <v>858</v>
      </c>
      <c r="AB698" s="34">
        <v>867</v>
      </c>
      <c r="AC698" s="34">
        <v>91</v>
      </c>
      <c r="AD698" s="34">
        <v>28.75</v>
      </c>
      <c r="AE698" s="34">
        <v>0.66</v>
      </c>
      <c r="AF698" s="34">
        <v>978</v>
      </c>
      <c r="AG698" s="34">
        <v>2</v>
      </c>
      <c r="AH698" s="34">
        <v>41</v>
      </c>
      <c r="AI698" s="34">
        <v>38</v>
      </c>
      <c r="AJ698" s="34">
        <v>189</v>
      </c>
      <c r="AK698" s="34">
        <v>168</v>
      </c>
      <c r="AL698" s="34">
        <v>3.7</v>
      </c>
      <c r="AM698" s="34">
        <v>175</v>
      </c>
      <c r="AN698" s="34" t="s">
        <v>155</v>
      </c>
      <c r="AO698" s="34">
        <v>2</v>
      </c>
      <c r="AP698" s="37">
        <v>0.8138657407407407</v>
      </c>
      <c r="AQ698" s="34">
        <v>47.158994999999997</v>
      </c>
      <c r="AR698" s="34">
        <v>-88.489222999999996</v>
      </c>
      <c r="AS698" s="34">
        <v>307.3</v>
      </c>
      <c r="AT698" s="34">
        <v>33</v>
      </c>
      <c r="AU698" s="34">
        <v>12</v>
      </c>
      <c r="AV698" s="34">
        <v>7</v>
      </c>
      <c r="AW698" s="34" t="s">
        <v>223</v>
      </c>
      <c r="AX698" s="34">
        <v>1.4228000000000001</v>
      </c>
      <c r="AY698" s="34">
        <v>1.607</v>
      </c>
      <c r="AZ698" s="34">
        <v>2.2069999999999999</v>
      </c>
      <c r="BA698" s="34">
        <v>13.404</v>
      </c>
      <c r="BB698" s="34">
        <v>11.86</v>
      </c>
      <c r="BC698" s="34">
        <v>0.88</v>
      </c>
      <c r="BD698" s="34">
        <v>17.658999999999999</v>
      </c>
      <c r="BE698" s="34">
        <v>2381.819</v>
      </c>
      <c r="BF698" s="34">
        <v>185.98</v>
      </c>
      <c r="BG698" s="34">
        <v>8.2260000000000009</v>
      </c>
      <c r="BH698" s="34">
        <v>5.3999999999999999E-2</v>
      </c>
      <c r="BI698" s="34">
        <v>8.2789999999999999</v>
      </c>
      <c r="BJ698" s="34">
        <v>6.7569999999999997</v>
      </c>
      <c r="BK698" s="34">
        <v>4.3999999999999997E-2</v>
      </c>
      <c r="BL698" s="34">
        <v>6.8010000000000002</v>
      </c>
      <c r="BM698" s="34">
        <v>79.796300000000002</v>
      </c>
      <c r="BN698" s="34"/>
      <c r="BO698" s="34"/>
      <c r="BP698" s="34"/>
      <c r="BQ698" s="34">
        <v>0</v>
      </c>
      <c r="BR698" s="34">
        <v>3.228E-3</v>
      </c>
      <c r="BS698" s="34">
        <v>-5</v>
      </c>
      <c r="BT698" s="34">
        <v>7.0000000000000001E-3</v>
      </c>
      <c r="BU698" s="34">
        <v>7.8884999999999997E-2</v>
      </c>
      <c r="BV698" s="34">
        <v>0</v>
      </c>
      <c r="BW698" s="34" t="s">
        <v>155</v>
      </c>
      <c r="BX698" s="34">
        <v>0.82099999999999995</v>
      </c>
    </row>
    <row r="699" spans="1:76" x14ac:dyDescent="0.25">
      <c r="A699" s="35">
        <v>43167</v>
      </c>
      <c r="B699" s="36">
        <v>2.1396990740740741E-2</v>
      </c>
      <c r="C699" s="34">
        <v>13.804</v>
      </c>
      <c r="D699" s="34">
        <v>2.0741999999999998</v>
      </c>
      <c r="E699" s="34">
        <v>20742.139340000002</v>
      </c>
      <c r="F699" s="34">
        <v>357.5</v>
      </c>
      <c r="G699" s="34">
        <v>3.1</v>
      </c>
      <c r="H699" s="34">
        <v>11519.8</v>
      </c>
      <c r="I699" s="34"/>
      <c r="J699" s="34">
        <v>0</v>
      </c>
      <c r="K699" s="34">
        <v>0.84789999999999999</v>
      </c>
      <c r="L699" s="34">
        <v>11.704000000000001</v>
      </c>
      <c r="M699" s="34">
        <v>1.7586999999999999</v>
      </c>
      <c r="N699" s="34">
        <v>303.09960000000001</v>
      </c>
      <c r="O699" s="34">
        <v>2.6349999999999998</v>
      </c>
      <c r="P699" s="34">
        <v>305.7</v>
      </c>
      <c r="Q699" s="34">
        <v>248.97460000000001</v>
      </c>
      <c r="R699" s="34">
        <v>2.1644999999999999</v>
      </c>
      <c r="S699" s="34">
        <v>251.1</v>
      </c>
      <c r="T699" s="34">
        <v>11519.8</v>
      </c>
      <c r="U699" s="34"/>
      <c r="V699" s="34"/>
      <c r="W699" s="34">
        <v>0</v>
      </c>
      <c r="X699" s="34">
        <v>0</v>
      </c>
      <c r="Y699" s="34">
        <v>11.9</v>
      </c>
      <c r="Z699" s="34">
        <v>857</v>
      </c>
      <c r="AA699" s="34">
        <v>858</v>
      </c>
      <c r="AB699" s="34">
        <v>867</v>
      </c>
      <c r="AC699" s="34">
        <v>91</v>
      </c>
      <c r="AD699" s="34">
        <v>28.75</v>
      </c>
      <c r="AE699" s="34">
        <v>0.66</v>
      </c>
      <c r="AF699" s="34">
        <v>978</v>
      </c>
      <c r="AG699" s="34">
        <v>2</v>
      </c>
      <c r="AH699" s="34">
        <v>41</v>
      </c>
      <c r="AI699" s="34">
        <v>38</v>
      </c>
      <c r="AJ699" s="34">
        <v>189</v>
      </c>
      <c r="AK699" s="34">
        <v>168</v>
      </c>
      <c r="AL699" s="34">
        <v>3.8</v>
      </c>
      <c r="AM699" s="34">
        <v>175</v>
      </c>
      <c r="AN699" s="34" t="s">
        <v>155</v>
      </c>
      <c r="AO699" s="34">
        <v>2</v>
      </c>
      <c r="AP699" s="37">
        <v>0.81387731481481485</v>
      </c>
      <c r="AQ699" s="34">
        <v>47.158951999999999</v>
      </c>
      <c r="AR699" s="34">
        <v>-88.489108000000002</v>
      </c>
      <c r="AS699" s="34">
        <v>307</v>
      </c>
      <c r="AT699" s="34">
        <v>21.6</v>
      </c>
      <c r="AU699" s="34">
        <v>12</v>
      </c>
      <c r="AV699" s="34">
        <v>7</v>
      </c>
      <c r="AW699" s="34" t="s">
        <v>223</v>
      </c>
      <c r="AX699" s="34">
        <v>1.5</v>
      </c>
      <c r="AY699" s="34">
        <v>1.8</v>
      </c>
      <c r="AZ699" s="34">
        <v>2.4</v>
      </c>
      <c r="BA699" s="34">
        <v>13.404</v>
      </c>
      <c r="BB699" s="34">
        <v>11.69</v>
      </c>
      <c r="BC699" s="34">
        <v>0.87</v>
      </c>
      <c r="BD699" s="34">
        <v>17.943000000000001</v>
      </c>
      <c r="BE699" s="34">
        <v>2326.5819999999999</v>
      </c>
      <c r="BF699" s="34">
        <v>222.50700000000001</v>
      </c>
      <c r="BG699" s="34">
        <v>6.31</v>
      </c>
      <c r="BH699" s="34">
        <v>5.5E-2</v>
      </c>
      <c r="BI699" s="34">
        <v>6.3650000000000002</v>
      </c>
      <c r="BJ699" s="34">
        <v>5.1829999999999998</v>
      </c>
      <c r="BK699" s="34">
        <v>4.4999999999999998E-2</v>
      </c>
      <c r="BL699" s="34">
        <v>5.2279999999999998</v>
      </c>
      <c r="BM699" s="34">
        <v>79.022400000000005</v>
      </c>
      <c r="BN699" s="34"/>
      <c r="BO699" s="34"/>
      <c r="BP699" s="34"/>
      <c r="BQ699" s="34">
        <v>0</v>
      </c>
      <c r="BR699" s="34">
        <v>5.3160000000000004E-3</v>
      </c>
      <c r="BS699" s="34">
        <v>-5</v>
      </c>
      <c r="BT699" s="34">
        <v>7.0000000000000001E-3</v>
      </c>
      <c r="BU699" s="34">
        <v>0.12991</v>
      </c>
      <c r="BV699" s="34">
        <v>0</v>
      </c>
      <c r="BW699" s="34" t="s">
        <v>155</v>
      </c>
      <c r="BX699" s="34">
        <v>0.82099999999999995</v>
      </c>
    </row>
    <row r="700" spans="1:76" x14ac:dyDescent="0.25">
      <c r="A700" s="35">
        <v>43167</v>
      </c>
      <c r="B700" s="36">
        <v>2.1408564814814814E-2</v>
      </c>
      <c r="C700" s="34">
        <v>13.755000000000001</v>
      </c>
      <c r="D700" s="34">
        <v>2.0165999999999999</v>
      </c>
      <c r="E700" s="34">
        <v>20166.170040000001</v>
      </c>
      <c r="F700" s="34">
        <v>279.5</v>
      </c>
      <c r="G700" s="34">
        <v>3.2</v>
      </c>
      <c r="H700" s="34">
        <v>10627.1</v>
      </c>
      <c r="I700" s="34"/>
      <c r="J700" s="34">
        <v>0</v>
      </c>
      <c r="K700" s="34">
        <v>0.84960000000000002</v>
      </c>
      <c r="L700" s="34">
        <v>11.687099999999999</v>
      </c>
      <c r="M700" s="34">
        <v>1.7134</v>
      </c>
      <c r="N700" s="34">
        <v>237.4659</v>
      </c>
      <c r="O700" s="34">
        <v>2.7256</v>
      </c>
      <c r="P700" s="34">
        <v>240.2</v>
      </c>
      <c r="Q700" s="34">
        <v>195.06120000000001</v>
      </c>
      <c r="R700" s="34">
        <v>2.2389000000000001</v>
      </c>
      <c r="S700" s="34">
        <v>197.3</v>
      </c>
      <c r="T700" s="34">
        <v>10627.125099999999</v>
      </c>
      <c r="U700" s="34"/>
      <c r="V700" s="34"/>
      <c r="W700" s="34">
        <v>0</v>
      </c>
      <c r="X700" s="34">
        <v>0</v>
      </c>
      <c r="Y700" s="34">
        <v>11.8</v>
      </c>
      <c r="Z700" s="34">
        <v>858</v>
      </c>
      <c r="AA700" s="34">
        <v>859</v>
      </c>
      <c r="AB700" s="34">
        <v>867</v>
      </c>
      <c r="AC700" s="34">
        <v>91</v>
      </c>
      <c r="AD700" s="34">
        <v>28.75</v>
      </c>
      <c r="AE700" s="34">
        <v>0.66</v>
      </c>
      <c r="AF700" s="34">
        <v>978</v>
      </c>
      <c r="AG700" s="34">
        <v>2</v>
      </c>
      <c r="AH700" s="34">
        <v>41</v>
      </c>
      <c r="AI700" s="34">
        <v>38</v>
      </c>
      <c r="AJ700" s="34">
        <v>189</v>
      </c>
      <c r="AK700" s="34">
        <v>168</v>
      </c>
      <c r="AL700" s="34">
        <v>3.8</v>
      </c>
      <c r="AM700" s="34">
        <v>175</v>
      </c>
      <c r="AN700" s="34" t="s">
        <v>155</v>
      </c>
      <c r="AO700" s="34">
        <v>2</v>
      </c>
      <c r="AP700" s="37">
        <v>0.81390046296296292</v>
      </c>
      <c r="AQ700" s="34">
        <v>47.158937000000002</v>
      </c>
      <c r="AR700" s="34">
        <v>-88.489063000000002</v>
      </c>
      <c r="AS700" s="34">
        <v>307</v>
      </c>
      <c r="AT700" s="34">
        <v>15.5</v>
      </c>
      <c r="AU700" s="34">
        <v>12</v>
      </c>
      <c r="AV700" s="34">
        <v>7</v>
      </c>
      <c r="AW700" s="34" t="s">
        <v>223</v>
      </c>
      <c r="AX700" s="34">
        <v>1.6227229999999999</v>
      </c>
      <c r="AY700" s="34">
        <v>2.045445</v>
      </c>
      <c r="AZ700" s="34">
        <v>2.706807</v>
      </c>
      <c r="BA700" s="34">
        <v>13.404</v>
      </c>
      <c r="BB700" s="34">
        <v>11.83</v>
      </c>
      <c r="BC700" s="34">
        <v>0.88</v>
      </c>
      <c r="BD700" s="34">
        <v>17.696999999999999</v>
      </c>
      <c r="BE700" s="34">
        <v>2347.6170000000002</v>
      </c>
      <c r="BF700" s="34">
        <v>219.05500000000001</v>
      </c>
      <c r="BG700" s="34">
        <v>4.9950000000000001</v>
      </c>
      <c r="BH700" s="34">
        <v>5.7000000000000002E-2</v>
      </c>
      <c r="BI700" s="34">
        <v>5.0529999999999999</v>
      </c>
      <c r="BJ700" s="34">
        <v>4.1029999999999998</v>
      </c>
      <c r="BK700" s="34">
        <v>4.7E-2</v>
      </c>
      <c r="BL700" s="34">
        <v>4.1500000000000004</v>
      </c>
      <c r="BM700" s="34">
        <v>73.664299999999997</v>
      </c>
      <c r="BN700" s="34"/>
      <c r="BO700" s="34"/>
      <c r="BP700" s="34"/>
      <c r="BQ700" s="34">
        <v>0</v>
      </c>
      <c r="BR700" s="34">
        <v>1.3680000000000001E-3</v>
      </c>
      <c r="BS700" s="34">
        <v>-5</v>
      </c>
      <c r="BT700" s="34">
        <v>7.7720000000000003E-3</v>
      </c>
      <c r="BU700" s="34">
        <v>3.3431000000000002E-2</v>
      </c>
      <c r="BV700" s="34">
        <v>0</v>
      </c>
      <c r="BW700" s="34" t="s">
        <v>155</v>
      </c>
      <c r="BX700" s="34">
        <v>0.82099999999999995</v>
      </c>
    </row>
    <row r="701" spans="1:76" x14ac:dyDescent="0.25">
      <c r="A701" s="35">
        <v>43167</v>
      </c>
      <c r="B701" s="36">
        <v>2.1420138888888888E-2</v>
      </c>
      <c r="C701" s="34">
        <v>13.776999999999999</v>
      </c>
      <c r="D701" s="34">
        <v>1.5097</v>
      </c>
      <c r="E701" s="34">
        <v>15097.45455</v>
      </c>
      <c r="F701" s="34">
        <v>216.5</v>
      </c>
      <c r="G701" s="34">
        <v>3.3</v>
      </c>
      <c r="H701" s="34">
        <v>8212.7000000000007</v>
      </c>
      <c r="I701" s="34"/>
      <c r="J701" s="34">
        <v>0</v>
      </c>
      <c r="K701" s="34">
        <v>0.85640000000000005</v>
      </c>
      <c r="L701" s="34">
        <v>11.7982</v>
      </c>
      <c r="M701" s="34">
        <v>1.2928999999999999</v>
      </c>
      <c r="N701" s="34">
        <v>185.44300000000001</v>
      </c>
      <c r="O701" s="34">
        <v>2.8260999999999998</v>
      </c>
      <c r="P701" s="34">
        <v>188.3</v>
      </c>
      <c r="Q701" s="34">
        <v>152.32810000000001</v>
      </c>
      <c r="R701" s="34">
        <v>2.3214000000000001</v>
      </c>
      <c r="S701" s="34">
        <v>154.6</v>
      </c>
      <c r="T701" s="34">
        <v>8212.7078000000001</v>
      </c>
      <c r="U701" s="34"/>
      <c r="V701" s="34"/>
      <c r="W701" s="34">
        <v>0</v>
      </c>
      <c r="X701" s="34">
        <v>0</v>
      </c>
      <c r="Y701" s="34">
        <v>11.8</v>
      </c>
      <c r="Z701" s="34">
        <v>858</v>
      </c>
      <c r="AA701" s="34">
        <v>859</v>
      </c>
      <c r="AB701" s="34">
        <v>867</v>
      </c>
      <c r="AC701" s="34">
        <v>91</v>
      </c>
      <c r="AD701" s="34">
        <v>28.75</v>
      </c>
      <c r="AE701" s="34">
        <v>0.66</v>
      </c>
      <c r="AF701" s="34">
        <v>978</v>
      </c>
      <c r="AG701" s="34">
        <v>2</v>
      </c>
      <c r="AH701" s="34">
        <v>41</v>
      </c>
      <c r="AI701" s="34">
        <v>38</v>
      </c>
      <c r="AJ701" s="34">
        <v>189</v>
      </c>
      <c r="AK701" s="34">
        <v>168</v>
      </c>
      <c r="AL701" s="34">
        <v>3.8</v>
      </c>
      <c r="AM701" s="34">
        <v>175</v>
      </c>
      <c r="AN701" s="34" t="s">
        <v>155</v>
      </c>
      <c r="AO701" s="34">
        <v>2</v>
      </c>
      <c r="AP701" s="37">
        <v>0.81390046296296292</v>
      </c>
      <c r="AQ701" s="34">
        <v>47.158921999999997</v>
      </c>
      <c r="AR701" s="34">
        <v>-88.489019999999996</v>
      </c>
      <c r="AS701" s="34">
        <v>307.39999999999998</v>
      </c>
      <c r="AT701" s="34">
        <v>9.8000000000000007</v>
      </c>
      <c r="AU701" s="34">
        <v>12</v>
      </c>
      <c r="AV701" s="34">
        <v>7</v>
      </c>
      <c r="AW701" s="34" t="s">
        <v>223</v>
      </c>
      <c r="AX701" s="34">
        <v>1.8228</v>
      </c>
      <c r="AY701" s="34">
        <v>2.4456000000000002</v>
      </c>
      <c r="AZ701" s="34">
        <v>3.1456</v>
      </c>
      <c r="BA701" s="34">
        <v>13.404</v>
      </c>
      <c r="BB701" s="34">
        <v>12.43</v>
      </c>
      <c r="BC701" s="34">
        <v>0.93</v>
      </c>
      <c r="BD701" s="34">
        <v>16.768999999999998</v>
      </c>
      <c r="BE701" s="34">
        <v>2464.0410000000002</v>
      </c>
      <c r="BF701" s="34">
        <v>171.864</v>
      </c>
      <c r="BG701" s="34">
        <v>4.056</v>
      </c>
      <c r="BH701" s="34">
        <v>6.2E-2</v>
      </c>
      <c r="BI701" s="34">
        <v>4.1180000000000003</v>
      </c>
      <c r="BJ701" s="34">
        <v>3.3319999999999999</v>
      </c>
      <c r="BK701" s="34">
        <v>5.0999999999999997E-2</v>
      </c>
      <c r="BL701" s="34">
        <v>3.3820000000000001</v>
      </c>
      <c r="BM701" s="34">
        <v>59.188800000000001</v>
      </c>
      <c r="BN701" s="34"/>
      <c r="BO701" s="34"/>
      <c r="BP701" s="34"/>
      <c r="BQ701" s="34">
        <v>0</v>
      </c>
      <c r="BR701" s="34">
        <v>7.7200000000000001E-4</v>
      </c>
      <c r="BS701" s="34">
        <v>-5</v>
      </c>
      <c r="BT701" s="34">
        <v>6.4559999999999999E-3</v>
      </c>
      <c r="BU701" s="34">
        <v>1.8866000000000001E-2</v>
      </c>
      <c r="BV701" s="34">
        <v>0</v>
      </c>
      <c r="BW701" s="34" t="s">
        <v>155</v>
      </c>
      <c r="BX701" s="34">
        <v>0.82099999999999995</v>
      </c>
    </row>
    <row r="702" spans="1:76" x14ac:dyDescent="0.25">
      <c r="A702" s="35">
        <v>43167</v>
      </c>
      <c r="B702" s="36">
        <v>2.1431712962962965E-2</v>
      </c>
      <c r="C702" s="34">
        <v>13.718999999999999</v>
      </c>
      <c r="D702" s="34">
        <v>0.78759999999999997</v>
      </c>
      <c r="E702" s="34">
        <v>7876.4106840000004</v>
      </c>
      <c r="F702" s="34">
        <v>172.5</v>
      </c>
      <c r="G702" s="34">
        <v>3.3</v>
      </c>
      <c r="H702" s="34">
        <v>5506.3</v>
      </c>
      <c r="I702" s="34"/>
      <c r="J702" s="34">
        <v>0.1</v>
      </c>
      <c r="K702" s="34">
        <v>0.86599999999999999</v>
      </c>
      <c r="L702" s="34">
        <v>11.8805</v>
      </c>
      <c r="M702" s="34">
        <v>0.68210000000000004</v>
      </c>
      <c r="N702" s="34">
        <v>149.40459999999999</v>
      </c>
      <c r="O702" s="34">
        <v>2.8576999999999999</v>
      </c>
      <c r="P702" s="34">
        <v>152.30000000000001</v>
      </c>
      <c r="Q702" s="34">
        <v>122.7251</v>
      </c>
      <c r="R702" s="34">
        <v>2.3473999999999999</v>
      </c>
      <c r="S702" s="34">
        <v>125.1</v>
      </c>
      <c r="T702" s="34">
        <v>5506.2817999999997</v>
      </c>
      <c r="U702" s="34"/>
      <c r="V702" s="34"/>
      <c r="W702" s="34">
        <v>0</v>
      </c>
      <c r="X702" s="34">
        <v>8.6599999999999996E-2</v>
      </c>
      <c r="Y702" s="34">
        <v>11.9</v>
      </c>
      <c r="Z702" s="34">
        <v>857</v>
      </c>
      <c r="AA702" s="34">
        <v>857</v>
      </c>
      <c r="AB702" s="34">
        <v>867</v>
      </c>
      <c r="AC702" s="34">
        <v>91</v>
      </c>
      <c r="AD702" s="34">
        <v>28.75</v>
      </c>
      <c r="AE702" s="34">
        <v>0.66</v>
      </c>
      <c r="AF702" s="34">
        <v>978</v>
      </c>
      <c r="AG702" s="34">
        <v>2</v>
      </c>
      <c r="AH702" s="34">
        <v>41</v>
      </c>
      <c r="AI702" s="34">
        <v>38</v>
      </c>
      <c r="AJ702" s="34">
        <v>189</v>
      </c>
      <c r="AK702" s="34">
        <v>168</v>
      </c>
      <c r="AL702" s="34">
        <v>3.9</v>
      </c>
      <c r="AM702" s="34">
        <v>175</v>
      </c>
      <c r="AN702" s="34" t="s">
        <v>155</v>
      </c>
      <c r="AO702" s="34">
        <v>2</v>
      </c>
      <c r="AP702" s="37">
        <v>0.81392361111111111</v>
      </c>
      <c r="AQ702" s="34">
        <v>47.158912000000001</v>
      </c>
      <c r="AR702" s="34">
        <v>-88.488992999999994</v>
      </c>
      <c r="AS702" s="34">
        <v>307.60000000000002</v>
      </c>
      <c r="AT702" s="34">
        <v>4.2</v>
      </c>
      <c r="AU702" s="34">
        <v>12</v>
      </c>
      <c r="AV702" s="34">
        <v>7</v>
      </c>
      <c r="AW702" s="34" t="s">
        <v>223</v>
      </c>
      <c r="AX702" s="34">
        <v>2.1456</v>
      </c>
      <c r="AY702" s="34">
        <v>1.6175999999999999</v>
      </c>
      <c r="AZ702" s="34">
        <v>3.4842</v>
      </c>
      <c r="BA702" s="34">
        <v>13.404</v>
      </c>
      <c r="BB702" s="34">
        <v>13.37</v>
      </c>
      <c r="BC702" s="34">
        <v>1</v>
      </c>
      <c r="BD702" s="34">
        <v>15.477</v>
      </c>
      <c r="BE702" s="34">
        <v>2632.931</v>
      </c>
      <c r="BF702" s="34">
        <v>96.209000000000003</v>
      </c>
      <c r="BG702" s="34">
        <v>3.4670000000000001</v>
      </c>
      <c r="BH702" s="34">
        <v>6.6000000000000003E-2</v>
      </c>
      <c r="BI702" s="34">
        <v>3.5339999999999998</v>
      </c>
      <c r="BJ702" s="34">
        <v>2.8479999999999999</v>
      </c>
      <c r="BK702" s="34">
        <v>5.3999999999999999E-2</v>
      </c>
      <c r="BL702" s="34">
        <v>2.903</v>
      </c>
      <c r="BM702" s="34">
        <v>42.110100000000003</v>
      </c>
      <c r="BN702" s="34"/>
      <c r="BO702" s="34"/>
      <c r="BP702" s="34"/>
      <c r="BQ702" s="34">
        <v>13.954000000000001</v>
      </c>
      <c r="BR702" s="34">
        <v>2.4931999999999999E-2</v>
      </c>
      <c r="BS702" s="34">
        <v>-5</v>
      </c>
      <c r="BT702" s="34">
        <v>6.0000000000000001E-3</v>
      </c>
      <c r="BU702" s="34">
        <v>0.60927600000000004</v>
      </c>
      <c r="BV702" s="34">
        <v>0</v>
      </c>
      <c r="BW702" s="34" t="s">
        <v>155</v>
      </c>
      <c r="BX702" s="34">
        <v>0.82099999999999995</v>
      </c>
    </row>
    <row r="703" spans="1:76" x14ac:dyDescent="0.25">
      <c r="A703" s="35">
        <v>43167</v>
      </c>
      <c r="B703" s="36">
        <v>2.1443287037037035E-2</v>
      </c>
      <c r="C703" s="34">
        <v>14.175000000000001</v>
      </c>
      <c r="D703" s="34">
        <v>0.2374</v>
      </c>
      <c r="E703" s="34">
        <v>2374.3011649999999</v>
      </c>
      <c r="F703" s="34">
        <v>128.5</v>
      </c>
      <c r="G703" s="34">
        <v>3.3</v>
      </c>
      <c r="H703" s="34">
        <v>3121.7</v>
      </c>
      <c r="I703" s="34"/>
      <c r="J703" s="34">
        <v>0.1</v>
      </c>
      <c r="K703" s="34">
        <v>0.86960000000000004</v>
      </c>
      <c r="L703" s="34">
        <v>12.3268</v>
      </c>
      <c r="M703" s="34">
        <v>0.20649999999999999</v>
      </c>
      <c r="N703" s="34">
        <v>111.7606</v>
      </c>
      <c r="O703" s="34">
        <v>2.8696999999999999</v>
      </c>
      <c r="P703" s="34">
        <v>114.6</v>
      </c>
      <c r="Q703" s="34">
        <v>91.803299999999993</v>
      </c>
      <c r="R703" s="34">
        <v>2.3573</v>
      </c>
      <c r="S703" s="34">
        <v>94.2</v>
      </c>
      <c r="T703" s="34">
        <v>3121.7269999999999</v>
      </c>
      <c r="U703" s="34"/>
      <c r="V703" s="34"/>
      <c r="W703" s="34">
        <v>0</v>
      </c>
      <c r="X703" s="34">
        <v>8.6999999999999994E-2</v>
      </c>
      <c r="Y703" s="34">
        <v>11.8</v>
      </c>
      <c r="Z703" s="34">
        <v>858</v>
      </c>
      <c r="AA703" s="34">
        <v>857</v>
      </c>
      <c r="AB703" s="34">
        <v>866</v>
      </c>
      <c r="AC703" s="34">
        <v>91</v>
      </c>
      <c r="AD703" s="34">
        <v>28.75</v>
      </c>
      <c r="AE703" s="34">
        <v>0.66</v>
      </c>
      <c r="AF703" s="34">
        <v>978</v>
      </c>
      <c r="AG703" s="34">
        <v>2</v>
      </c>
      <c r="AH703" s="34">
        <v>41</v>
      </c>
      <c r="AI703" s="34">
        <v>38</v>
      </c>
      <c r="AJ703" s="34">
        <v>189</v>
      </c>
      <c r="AK703" s="34">
        <v>168</v>
      </c>
      <c r="AL703" s="34">
        <v>3.9</v>
      </c>
      <c r="AM703" s="34">
        <v>175</v>
      </c>
      <c r="AN703" s="34" t="s">
        <v>155</v>
      </c>
      <c r="AO703" s="34">
        <v>2</v>
      </c>
      <c r="AP703" s="37">
        <v>0.81392361111111111</v>
      </c>
      <c r="AQ703" s="34">
        <v>47.158915</v>
      </c>
      <c r="AR703" s="34">
        <v>-88.488989000000004</v>
      </c>
      <c r="AS703" s="34">
        <v>307.8</v>
      </c>
      <c r="AT703" s="34">
        <v>3</v>
      </c>
      <c r="AU703" s="34">
        <v>12</v>
      </c>
      <c r="AV703" s="34">
        <v>7</v>
      </c>
      <c r="AW703" s="34" t="s">
        <v>223</v>
      </c>
      <c r="AX703" s="34">
        <v>2.3614000000000002</v>
      </c>
      <c r="AY703" s="34">
        <v>1.3069999999999999</v>
      </c>
      <c r="AZ703" s="34">
        <v>3.7841999999999998</v>
      </c>
      <c r="BA703" s="34">
        <v>13.404</v>
      </c>
      <c r="BB703" s="34">
        <v>13.77</v>
      </c>
      <c r="BC703" s="34">
        <v>1.03</v>
      </c>
      <c r="BD703" s="34">
        <v>14.993</v>
      </c>
      <c r="BE703" s="34">
        <v>2788.98</v>
      </c>
      <c r="BF703" s="34">
        <v>29.733000000000001</v>
      </c>
      <c r="BG703" s="34">
        <v>2.6480000000000001</v>
      </c>
      <c r="BH703" s="34">
        <v>6.8000000000000005E-2</v>
      </c>
      <c r="BI703" s="34">
        <v>2.7160000000000002</v>
      </c>
      <c r="BJ703" s="34">
        <v>2.1749999999999998</v>
      </c>
      <c r="BK703" s="34">
        <v>5.6000000000000001E-2</v>
      </c>
      <c r="BL703" s="34">
        <v>2.2309999999999999</v>
      </c>
      <c r="BM703" s="34">
        <v>24.373200000000001</v>
      </c>
      <c r="BN703" s="34"/>
      <c r="BO703" s="34"/>
      <c r="BP703" s="34"/>
      <c r="BQ703" s="34">
        <v>14.305999999999999</v>
      </c>
      <c r="BR703" s="34">
        <v>3.3543999999999997E-2</v>
      </c>
      <c r="BS703" s="34">
        <v>-5</v>
      </c>
      <c r="BT703" s="34">
        <v>6.7720000000000002E-3</v>
      </c>
      <c r="BU703" s="34">
        <v>0.81973099999999999</v>
      </c>
      <c r="BV703" s="34">
        <v>0</v>
      </c>
      <c r="BW703" s="34" t="s">
        <v>155</v>
      </c>
      <c r="BX703" s="34">
        <v>0.82099999999999995</v>
      </c>
    </row>
    <row r="704" spans="1:76" x14ac:dyDescent="0.25">
      <c r="A704" s="35">
        <v>43167</v>
      </c>
      <c r="B704" s="36">
        <v>2.1454861111111112E-2</v>
      </c>
      <c r="C704" s="34">
        <v>14.9</v>
      </c>
      <c r="D704" s="34">
        <v>0.1232</v>
      </c>
      <c r="E704" s="34">
        <v>1232.280992</v>
      </c>
      <c r="F704" s="34">
        <v>126.6</v>
      </c>
      <c r="G704" s="34">
        <v>3.2</v>
      </c>
      <c r="H704" s="34">
        <v>1985.4</v>
      </c>
      <c r="I704" s="34"/>
      <c r="J704" s="34">
        <v>0.1</v>
      </c>
      <c r="K704" s="34">
        <v>0.86609999999999998</v>
      </c>
      <c r="L704" s="34">
        <v>12.9046</v>
      </c>
      <c r="M704" s="34">
        <v>0.1067</v>
      </c>
      <c r="N704" s="34">
        <v>109.6628</v>
      </c>
      <c r="O704" s="34">
        <v>2.7645</v>
      </c>
      <c r="P704" s="34">
        <v>112.4</v>
      </c>
      <c r="Q704" s="34">
        <v>90.080100000000002</v>
      </c>
      <c r="R704" s="34">
        <v>2.2709000000000001</v>
      </c>
      <c r="S704" s="34">
        <v>92.4</v>
      </c>
      <c r="T704" s="34">
        <v>1985.4164000000001</v>
      </c>
      <c r="U704" s="34"/>
      <c r="V704" s="34"/>
      <c r="W704" s="34">
        <v>0</v>
      </c>
      <c r="X704" s="34">
        <v>8.6599999999999996E-2</v>
      </c>
      <c r="Y704" s="34">
        <v>11.9</v>
      </c>
      <c r="Z704" s="34">
        <v>857</v>
      </c>
      <c r="AA704" s="34">
        <v>857</v>
      </c>
      <c r="AB704" s="34">
        <v>866</v>
      </c>
      <c r="AC704" s="34">
        <v>91</v>
      </c>
      <c r="AD704" s="34">
        <v>28.75</v>
      </c>
      <c r="AE704" s="34">
        <v>0.66</v>
      </c>
      <c r="AF704" s="34">
        <v>978</v>
      </c>
      <c r="AG704" s="34">
        <v>2</v>
      </c>
      <c r="AH704" s="34">
        <v>41</v>
      </c>
      <c r="AI704" s="34">
        <v>38</v>
      </c>
      <c r="AJ704" s="34">
        <v>189</v>
      </c>
      <c r="AK704" s="34">
        <v>168</v>
      </c>
      <c r="AL704" s="34">
        <v>3.9</v>
      </c>
      <c r="AM704" s="34">
        <v>175</v>
      </c>
      <c r="AN704" s="34" t="s">
        <v>155</v>
      </c>
      <c r="AO704" s="34">
        <v>2</v>
      </c>
      <c r="AP704" s="37">
        <v>0.81393518518518526</v>
      </c>
      <c r="AQ704" s="34">
        <v>47.158918</v>
      </c>
      <c r="AR704" s="34">
        <v>-88.488988000000006</v>
      </c>
      <c r="AS704" s="34">
        <v>308.10000000000002</v>
      </c>
      <c r="AT704" s="34">
        <v>1.8</v>
      </c>
      <c r="AU704" s="34">
        <v>12</v>
      </c>
      <c r="AV704" s="34">
        <v>8</v>
      </c>
      <c r="AW704" s="34" t="s">
        <v>203</v>
      </c>
      <c r="AX704" s="34">
        <v>1.6632</v>
      </c>
      <c r="AY704" s="34">
        <v>1.5</v>
      </c>
      <c r="AZ704" s="34">
        <v>2.7948</v>
      </c>
      <c r="BA704" s="34">
        <v>13.404</v>
      </c>
      <c r="BB704" s="34">
        <v>13.38</v>
      </c>
      <c r="BC704" s="34">
        <v>1</v>
      </c>
      <c r="BD704" s="34">
        <v>15.462999999999999</v>
      </c>
      <c r="BE704" s="34">
        <v>2838.9250000000002</v>
      </c>
      <c r="BF704" s="34">
        <v>14.944000000000001</v>
      </c>
      <c r="BG704" s="34">
        <v>2.5259999999999998</v>
      </c>
      <c r="BH704" s="34">
        <v>6.4000000000000001E-2</v>
      </c>
      <c r="BI704" s="34">
        <v>2.59</v>
      </c>
      <c r="BJ704" s="34">
        <v>2.0750000000000002</v>
      </c>
      <c r="BK704" s="34">
        <v>5.1999999999999998E-2</v>
      </c>
      <c r="BL704" s="34">
        <v>2.1280000000000001</v>
      </c>
      <c r="BM704" s="34">
        <v>15.0725</v>
      </c>
      <c r="BN704" s="34"/>
      <c r="BO704" s="34"/>
      <c r="BP704" s="34"/>
      <c r="BQ704" s="34">
        <v>13.853999999999999</v>
      </c>
      <c r="BR704" s="34">
        <v>2.1648000000000001E-2</v>
      </c>
      <c r="BS704" s="34">
        <v>-5</v>
      </c>
      <c r="BT704" s="34">
        <v>6.228E-3</v>
      </c>
      <c r="BU704" s="34">
        <v>0.52902300000000002</v>
      </c>
      <c r="BV704" s="34">
        <v>0</v>
      </c>
      <c r="BW704" s="34" t="s">
        <v>155</v>
      </c>
      <c r="BX704" s="34">
        <v>0.82099999999999995</v>
      </c>
    </row>
    <row r="705" spans="1:76" x14ac:dyDescent="0.25">
      <c r="A705" s="35">
        <v>43167</v>
      </c>
      <c r="B705" s="36">
        <v>2.1466435185185182E-2</v>
      </c>
      <c r="C705" s="34">
        <v>15.146000000000001</v>
      </c>
      <c r="D705" s="34">
        <v>0.26040000000000002</v>
      </c>
      <c r="E705" s="34">
        <v>2604.181818</v>
      </c>
      <c r="F705" s="34">
        <v>132.1</v>
      </c>
      <c r="G705" s="34">
        <v>3.1</v>
      </c>
      <c r="H705" s="34">
        <v>2109.5</v>
      </c>
      <c r="I705" s="34"/>
      <c r="J705" s="34">
        <v>0.1</v>
      </c>
      <c r="K705" s="34">
        <v>0.8629</v>
      </c>
      <c r="L705" s="34">
        <v>13.0685</v>
      </c>
      <c r="M705" s="34">
        <v>0.22470000000000001</v>
      </c>
      <c r="N705" s="34">
        <v>114.01</v>
      </c>
      <c r="O705" s="34">
        <v>2.6747999999999998</v>
      </c>
      <c r="P705" s="34">
        <v>116.7</v>
      </c>
      <c r="Q705" s="34">
        <v>93.650999999999996</v>
      </c>
      <c r="R705" s="34">
        <v>2.1972</v>
      </c>
      <c r="S705" s="34">
        <v>95.8</v>
      </c>
      <c r="T705" s="34">
        <v>2109.4782</v>
      </c>
      <c r="U705" s="34"/>
      <c r="V705" s="34"/>
      <c r="W705" s="34">
        <v>0</v>
      </c>
      <c r="X705" s="34">
        <v>8.6300000000000002E-2</v>
      </c>
      <c r="Y705" s="34">
        <v>11.8</v>
      </c>
      <c r="Z705" s="34">
        <v>857</v>
      </c>
      <c r="AA705" s="34">
        <v>857</v>
      </c>
      <c r="AB705" s="34">
        <v>866</v>
      </c>
      <c r="AC705" s="34">
        <v>91</v>
      </c>
      <c r="AD705" s="34">
        <v>28.75</v>
      </c>
      <c r="AE705" s="34">
        <v>0.66</v>
      </c>
      <c r="AF705" s="34">
        <v>978</v>
      </c>
      <c r="AG705" s="34">
        <v>2</v>
      </c>
      <c r="AH705" s="34">
        <v>41</v>
      </c>
      <c r="AI705" s="34">
        <v>38</v>
      </c>
      <c r="AJ705" s="34">
        <v>189</v>
      </c>
      <c r="AK705" s="34">
        <v>168</v>
      </c>
      <c r="AL705" s="34">
        <v>3.9</v>
      </c>
      <c r="AM705" s="34">
        <v>175</v>
      </c>
      <c r="AN705" s="34" t="s">
        <v>155</v>
      </c>
      <c r="AO705" s="34">
        <v>2</v>
      </c>
      <c r="AP705" s="37">
        <v>0.81394675925925919</v>
      </c>
      <c r="AQ705" s="34">
        <v>47.158918</v>
      </c>
      <c r="AR705" s="34">
        <v>-88.488977000000006</v>
      </c>
      <c r="AS705" s="34">
        <v>308.10000000000002</v>
      </c>
      <c r="AT705" s="34">
        <v>1.4</v>
      </c>
      <c r="AU705" s="34">
        <v>12</v>
      </c>
      <c r="AV705" s="34">
        <v>8</v>
      </c>
      <c r="AW705" s="34" t="s">
        <v>203</v>
      </c>
      <c r="AX705" s="34">
        <v>1.3228</v>
      </c>
      <c r="AY705" s="34">
        <v>1.6228</v>
      </c>
      <c r="AZ705" s="34">
        <v>2.2227999999999999</v>
      </c>
      <c r="BA705" s="34">
        <v>13.404</v>
      </c>
      <c r="BB705" s="34">
        <v>13.05</v>
      </c>
      <c r="BC705" s="34">
        <v>0.97</v>
      </c>
      <c r="BD705" s="34">
        <v>15.894</v>
      </c>
      <c r="BE705" s="34">
        <v>2812.1410000000001</v>
      </c>
      <c r="BF705" s="34">
        <v>30.774999999999999</v>
      </c>
      <c r="BG705" s="34">
        <v>2.569</v>
      </c>
      <c r="BH705" s="34">
        <v>0.06</v>
      </c>
      <c r="BI705" s="34">
        <v>2.629</v>
      </c>
      <c r="BJ705" s="34">
        <v>2.11</v>
      </c>
      <c r="BK705" s="34">
        <v>0.05</v>
      </c>
      <c r="BL705" s="34">
        <v>2.16</v>
      </c>
      <c r="BM705" s="34">
        <v>15.664199999999999</v>
      </c>
      <c r="BN705" s="34"/>
      <c r="BO705" s="34"/>
      <c r="BP705" s="34"/>
      <c r="BQ705" s="34">
        <v>13.5</v>
      </c>
      <c r="BR705" s="34">
        <v>1.183E-2</v>
      </c>
      <c r="BS705" s="34">
        <v>-5</v>
      </c>
      <c r="BT705" s="34">
        <v>6.0000000000000001E-3</v>
      </c>
      <c r="BU705" s="34">
        <v>0.28910000000000002</v>
      </c>
      <c r="BV705" s="34">
        <v>0</v>
      </c>
      <c r="BW705" s="34" t="s">
        <v>155</v>
      </c>
      <c r="BX705" s="34">
        <v>0.82099999999999995</v>
      </c>
    </row>
    <row r="706" spans="1:76" x14ac:dyDescent="0.25">
      <c r="A706" s="35">
        <v>43167</v>
      </c>
      <c r="B706" s="36">
        <v>2.1478009259259259E-2</v>
      </c>
      <c r="C706" s="34">
        <v>14.994</v>
      </c>
      <c r="D706" s="34">
        <v>0.25140000000000001</v>
      </c>
      <c r="E706" s="34">
        <v>2513.8075309999999</v>
      </c>
      <c r="F706" s="34">
        <v>132.4</v>
      </c>
      <c r="G706" s="34">
        <v>3</v>
      </c>
      <c r="H706" s="34">
        <v>2368.1</v>
      </c>
      <c r="I706" s="34"/>
      <c r="J706" s="34">
        <v>0.1</v>
      </c>
      <c r="K706" s="34">
        <v>0.8639</v>
      </c>
      <c r="L706" s="34">
        <v>12.952999999999999</v>
      </c>
      <c r="M706" s="34">
        <v>0.2172</v>
      </c>
      <c r="N706" s="34">
        <v>114.4053</v>
      </c>
      <c r="O706" s="34">
        <v>2.5916000000000001</v>
      </c>
      <c r="P706" s="34">
        <v>117</v>
      </c>
      <c r="Q706" s="34">
        <v>93.975800000000007</v>
      </c>
      <c r="R706" s="34">
        <v>2.1288</v>
      </c>
      <c r="S706" s="34">
        <v>96.1</v>
      </c>
      <c r="T706" s="34">
        <v>2368.0614</v>
      </c>
      <c r="U706" s="34"/>
      <c r="V706" s="34"/>
      <c r="W706" s="34">
        <v>0</v>
      </c>
      <c r="X706" s="34">
        <v>8.6400000000000005E-2</v>
      </c>
      <c r="Y706" s="34">
        <v>11.8</v>
      </c>
      <c r="Z706" s="34">
        <v>857</v>
      </c>
      <c r="AA706" s="34">
        <v>857</v>
      </c>
      <c r="AB706" s="34">
        <v>866</v>
      </c>
      <c r="AC706" s="34">
        <v>91</v>
      </c>
      <c r="AD706" s="34">
        <v>28.75</v>
      </c>
      <c r="AE706" s="34">
        <v>0.66</v>
      </c>
      <c r="AF706" s="34">
        <v>978</v>
      </c>
      <c r="AG706" s="34">
        <v>2</v>
      </c>
      <c r="AH706" s="34">
        <v>41</v>
      </c>
      <c r="AI706" s="34">
        <v>38</v>
      </c>
      <c r="AJ706" s="34">
        <v>189</v>
      </c>
      <c r="AK706" s="34">
        <v>168.8</v>
      </c>
      <c r="AL706" s="34">
        <v>3.9</v>
      </c>
      <c r="AM706" s="34">
        <v>175</v>
      </c>
      <c r="AN706" s="34" t="s">
        <v>155</v>
      </c>
      <c r="AO706" s="34">
        <v>2</v>
      </c>
      <c r="AP706" s="37">
        <v>0.81395833333333334</v>
      </c>
      <c r="AQ706" s="34">
        <v>47.158920000000002</v>
      </c>
      <c r="AR706" s="34">
        <v>-88.488952999999995</v>
      </c>
      <c r="AS706" s="34">
        <v>308</v>
      </c>
      <c r="AT706" s="34">
        <v>2.5</v>
      </c>
      <c r="AU706" s="34">
        <v>12</v>
      </c>
      <c r="AV706" s="34">
        <v>6</v>
      </c>
      <c r="AW706" s="34" t="s">
        <v>228</v>
      </c>
      <c r="AX706" s="34">
        <v>1.5227999999999999</v>
      </c>
      <c r="AY706" s="34">
        <v>1.8842000000000001</v>
      </c>
      <c r="AZ706" s="34">
        <v>2.4842</v>
      </c>
      <c r="BA706" s="34">
        <v>13.404</v>
      </c>
      <c r="BB706" s="34">
        <v>13.15</v>
      </c>
      <c r="BC706" s="34">
        <v>0.98</v>
      </c>
      <c r="BD706" s="34">
        <v>15.76</v>
      </c>
      <c r="BE706" s="34">
        <v>2807.5520000000001</v>
      </c>
      <c r="BF706" s="34">
        <v>29.957999999999998</v>
      </c>
      <c r="BG706" s="34">
        <v>2.597</v>
      </c>
      <c r="BH706" s="34">
        <v>5.8999999999999997E-2</v>
      </c>
      <c r="BI706" s="34">
        <v>2.6560000000000001</v>
      </c>
      <c r="BJ706" s="34">
        <v>2.133</v>
      </c>
      <c r="BK706" s="34">
        <v>4.8000000000000001E-2</v>
      </c>
      <c r="BL706" s="34">
        <v>2.181</v>
      </c>
      <c r="BM706" s="34">
        <v>17.712199999999999</v>
      </c>
      <c r="BN706" s="34"/>
      <c r="BO706" s="34"/>
      <c r="BP706" s="34"/>
      <c r="BQ706" s="34">
        <v>13.614000000000001</v>
      </c>
      <c r="BR706" s="34">
        <v>6.1409999999999998E-3</v>
      </c>
      <c r="BS706" s="34">
        <v>-5</v>
      </c>
      <c r="BT706" s="34">
        <v>6.7720000000000002E-3</v>
      </c>
      <c r="BU706" s="34">
        <v>0.15007499999999999</v>
      </c>
      <c r="BV706" s="34">
        <v>0</v>
      </c>
      <c r="BW706" s="34" t="s">
        <v>155</v>
      </c>
      <c r="BX706" s="34">
        <v>0.82099999999999995</v>
      </c>
    </row>
    <row r="707" spans="1:76" x14ac:dyDescent="0.25">
      <c r="A707" s="35">
        <v>43167</v>
      </c>
      <c r="B707" s="36">
        <v>2.1489583333333336E-2</v>
      </c>
      <c r="C707" s="34">
        <v>14.717000000000001</v>
      </c>
      <c r="D707" s="34">
        <v>0.19259999999999999</v>
      </c>
      <c r="E707" s="34">
        <v>1925.9223300000001</v>
      </c>
      <c r="F707" s="34">
        <v>130.5</v>
      </c>
      <c r="G707" s="34">
        <v>3</v>
      </c>
      <c r="H707" s="34">
        <v>1932.6</v>
      </c>
      <c r="I707" s="34"/>
      <c r="J707" s="34">
        <v>0.1</v>
      </c>
      <c r="K707" s="34">
        <v>0.8669</v>
      </c>
      <c r="L707" s="34">
        <v>12.758800000000001</v>
      </c>
      <c r="M707" s="34">
        <v>0.16700000000000001</v>
      </c>
      <c r="N707" s="34">
        <v>113.1724</v>
      </c>
      <c r="O707" s="34">
        <v>2.6008</v>
      </c>
      <c r="P707" s="34">
        <v>115.8</v>
      </c>
      <c r="Q707" s="34">
        <v>92.962999999999994</v>
      </c>
      <c r="R707" s="34">
        <v>2.1364000000000001</v>
      </c>
      <c r="S707" s="34">
        <v>95.1</v>
      </c>
      <c r="T707" s="34">
        <v>1932.5759</v>
      </c>
      <c r="U707" s="34"/>
      <c r="V707" s="34"/>
      <c r="W707" s="34">
        <v>0</v>
      </c>
      <c r="X707" s="34">
        <v>8.6699999999999999E-2</v>
      </c>
      <c r="Y707" s="34">
        <v>11.9</v>
      </c>
      <c r="Z707" s="34">
        <v>856</v>
      </c>
      <c r="AA707" s="34">
        <v>856</v>
      </c>
      <c r="AB707" s="34">
        <v>866</v>
      </c>
      <c r="AC707" s="34">
        <v>91</v>
      </c>
      <c r="AD707" s="34">
        <v>28.75</v>
      </c>
      <c r="AE707" s="34">
        <v>0.66</v>
      </c>
      <c r="AF707" s="34">
        <v>978</v>
      </c>
      <c r="AG707" s="34">
        <v>2</v>
      </c>
      <c r="AH707" s="34">
        <v>41</v>
      </c>
      <c r="AI707" s="34">
        <v>38</v>
      </c>
      <c r="AJ707" s="34">
        <v>189</v>
      </c>
      <c r="AK707" s="34">
        <v>168.2</v>
      </c>
      <c r="AL707" s="34">
        <v>3.9</v>
      </c>
      <c r="AM707" s="34">
        <v>175</v>
      </c>
      <c r="AN707" s="34" t="s">
        <v>155</v>
      </c>
      <c r="AO707" s="34">
        <v>2</v>
      </c>
      <c r="AP707" s="37">
        <v>0.81396990740740749</v>
      </c>
      <c r="AQ707" s="34">
        <v>47.158923000000001</v>
      </c>
      <c r="AR707" s="34">
        <v>-88.488932000000005</v>
      </c>
      <c r="AS707" s="34">
        <v>308</v>
      </c>
      <c r="AT707" s="34">
        <v>2.4</v>
      </c>
      <c r="AU707" s="34">
        <v>12</v>
      </c>
      <c r="AV707" s="34">
        <v>6</v>
      </c>
      <c r="AW707" s="34" t="s">
        <v>228</v>
      </c>
      <c r="AX707" s="34">
        <v>1.6</v>
      </c>
      <c r="AY707" s="34">
        <v>2</v>
      </c>
      <c r="AZ707" s="34">
        <v>2.6614</v>
      </c>
      <c r="BA707" s="34">
        <v>13.404</v>
      </c>
      <c r="BB707" s="34">
        <v>13.48</v>
      </c>
      <c r="BC707" s="34">
        <v>1.01</v>
      </c>
      <c r="BD707" s="34">
        <v>15.35</v>
      </c>
      <c r="BE707" s="34">
        <v>2826.3429999999998</v>
      </c>
      <c r="BF707" s="34">
        <v>23.541</v>
      </c>
      <c r="BG707" s="34">
        <v>2.625</v>
      </c>
      <c r="BH707" s="34">
        <v>0.06</v>
      </c>
      <c r="BI707" s="34">
        <v>2.6859999999999999</v>
      </c>
      <c r="BJ707" s="34">
        <v>2.157</v>
      </c>
      <c r="BK707" s="34">
        <v>0.05</v>
      </c>
      <c r="BL707" s="34">
        <v>2.206</v>
      </c>
      <c r="BM707" s="34">
        <v>14.773199999999999</v>
      </c>
      <c r="BN707" s="34"/>
      <c r="BO707" s="34"/>
      <c r="BP707" s="34"/>
      <c r="BQ707" s="34">
        <v>13.964</v>
      </c>
      <c r="BR707" s="34">
        <v>5.7720000000000002E-3</v>
      </c>
      <c r="BS707" s="34">
        <v>-5</v>
      </c>
      <c r="BT707" s="34">
        <v>6.228E-3</v>
      </c>
      <c r="BU707" s="34">
        <v>0.14105300000000001</v>
      </c>
      <c r="BV707" s="34">
        <v>0</v>
      </c>
      <c r="BW707" s="34" t="s">
        <v>155</v>
      </c>
      <c r="BX707" s="34">
        <v>0.82099999999999995</v>
      </c>
    </row>
    <row r="708" spans="1:76" x14ac:dyDescent="0.25">
      <c r="A708" s="35">
        <v>43167</v>
      </c>
      <c r="B708" s="36">
        <v>2.1501157407407406E-2</v>
      </c>
      <c r="C708" s="34">
        <v>14.57</v>
      </c>
      <c r="D708" s="34">
        <v>0.13669999999999999</v>
      </c>
      <c r="E708" s="34">
        <v>1366.5236050000001</v>
      </c>
      <c r="F708" s="34">
        <v>129.30000000000001</v>
      </c>
      <c r="G708" s="34">
        <v>3</v>
      </c>
      <c r="H708" s="34">
        <v>1356.3</v>
      </c>
      <c r="I708" s="34"/>
      <c r="J708" s="34">
        <v>0.1</v>
      </c>
      <c r="K708" s="34">
        <v>0.86909999999999998</v>
      </c>
      <c r="L708" s="34">
        <v>12.663</v>
      </c>
      <c r="M708" s="34">
        <v>0.1188</v>
      </c>
      <c r="N708" s="34">
        <v>112.348</v>
      </c>
      <c r="O708" s="34">
        <v>2.6073</v>
      </c>
      <c r="P708" s="34">
        <v>115</v>
      </c>
      <c r="Q708" s="34">
        <v>92.285799999999995</v>
      </c>
      <c r="R708" s="34">
        <v>2.1417000000000002</v>
      </c>
      <c r="S708" s="34">
        <v>94.4</v>
      </c>
      <c r="T708" s="34">
        <v>1356.3406</v>
      </c>
      <c r="U708" s="34"/>
      <c r="V708" s="34"/>
      <c r="W708" s="34">
        <v>0</v>
      </c>
      <c r="X708" s="34">
        <v>8.6900000000000005E-2</v>
      </c>
      <c r="Y708" s="34">
        <v>11.8</v>
      </c>
      <c r="Z708" s="34">
        <v>858</v>
      </c>
      <c r="AA708" s="34">
        <v>857</v>
      </c>
      <c r="AB708" s="34">
        <v>866</v>
      </c>
      <c r="AC708" s="34">
        <v>91</v>
      </c>
      <c r="AD708" s="34">
        <v>28.75</v>
      </c>
      <c r="AE708" s="34">
        <v>0.66</v>
      </c>
      <c r="AF708" s="34">
        <v>978</v>
      </c>
      <c r="AG708" s="34">
        <v>2</v>
      </c>
      <c r="AH708" s="34">
        <v>41</v>
      </c>
      <c r="AI708" s="34">
        <v>38</v>
      </c>
      <c r="AJ708" s="34">
        <v>189</v>
      </c>
      <c r="AK708" s="34">
        <v>168</v>
      </c>
      <c r="AL708" s="34">
        <v>3.9</v>
      </c>
      <c r="AM708" s="34">
        <v>175</v>
      </c>
      <c r="AN708" s="34" t="s">
        <v>155</v>
      </c>
      <c r="AO708" s="34">
        <v>2</v>
      </c>
      <c r="AP708" s="37">
        <v>0.81398148148148142</v>
      </c>
      <c r="AQ708" s="34">
        <v>47.158921999999997</v>
      </c>
      <c r="AR708" s="34">
        <v>-88.488929999999996</v>
      </c>
      <c r="AS708" s="34">
        <v>308.10000000000002</v>
      </c>
      <c r="AT708" s="34">
        <v>0.8</v>
      </c>
      <c r="AU708" s="34">
        <v>12</v>
      </c>
      <c r="AV708" s="34">
        <v>7</v>
      </c>
      <c r="AW708" s="34" t="s">
        <v>215</v>
      </c>
      <c r="AX708" s="34">
        <v>1.6</v>
      </c>
      <c r="AY708" s="34">
        <v>2.0613999999999999</v>
      </c>
      <c r="AZ708" s="34">
        <v>2.7</v>
      </c>
      <c r="BA708" s="34">
        <v>13.404</v>
      </c>
      <c r="BB708" s="34">
        <v>13.71</v>
      </c>
      <c r="BC708" s="34">
        <v>1.02</v>
      </c>
      <c r="BD708" s="34">
        <v>15.06</v>
      </c>
      <c r="BE708" s="34">
        <v>2849.0419999999999</v>
      </c>
      <c r="BF708" s="34">
        <v>17.007000000000001</v>
      </c>
      <c r="BG708" s="34">
        <v>2.6469999999999998</v>
      </c>
      <c r="BH708" s="34">
        <v>6.0999999999999999E-2</v>
      </c>
      <c r="BI708" s="34">
        <v>2.7080000000000002</v>
      </c>
      <c r="BJ708" s="34">
        <v>2.1739999999999999</v>
      </c>
      <c r="BK708" s="34">
        <v>0.05</v>
      </c>
      <c r="BL708" s="34">
        <v>2.2250000000000001</v>
      </c>
      <c r="BM708" s="34">
        <v>10.5306</v>
      </c>
      <c r="BN708" s="34"/>
      <c r="BO708" s="34"/>
      <c r="BP708" s="34"/>
      <c r="BQ708" s="34">
        <v>14.218</v>
      </c>
      <c r="BR708" s="34">
        <v>2.14E-3</v>
      </c>
      <c r="BS708" s="34">
        <v>-5</v>
      </c>
      <c r="BT708" s="34">
        <v>6.7720000000000002E-3</v>
      </c>
      <c r="BU708" s="34">
        <v>5.2297000000000003E-2</v>
      </c>
      <c r="BV708" s="34">
        <v>0</v>
      </c>
      <c r="BW708" s="34" t="s">
        <v>155</v>
      </c>
      <c r="BX708" s="34">
        <v>0.82099999999999995</v>
      </c>
    </row>
    <row r="709" spans="1:76" x14ac:dyDescent="0.25">
      <c r="A709" s="35">
        <v>43167</v>
      </c>
      <c r="B709" s="36">
        <v>2.1512731481481483E-2</v>
      </c>
      <c r="C709" s="34">
        <v>14.57</v>
      </c>
      <c r="D709" s="34">
        <v>0.1123</v>
      </c>
      <c r="E709" s="34">
        <v>1122.7721939999999</v>
      </c>
      <c r="F709" s="34">
        <v>124.9</v>
      </c>
      <c r="G709" s="34">
        <v>2.9</v>
      </c>
      <c r="H709" s="34">
        <v>1016.1</v>
      </c>
      <c r="I709" s="34"/>
      <c r="J709" s="34">
        <v>0.1</v>
      </c>
      <c r="K709" s="34">
        <v>0.86960000000000004</v>
      </c>
      <c r="L709" s="34">
        <v>12.6706</v>
      </c>
      <c r="M709" s="34">
        <v>9.7600000000000006E-2</v>
      </c>
      <c r="N709" s="34">
        <v>108.6253</v>
      </c>
      <c r="O709" s="34">
        <v>2.5219</v>
      </c>
      <c r="P709" s="34">
        <v>111.1</v>
      </c>
      <c r="Q709" s="34">
        <v>89.3125</v>
      </c>
      <c r="R709" s="34">
        <v>2.0735999999999999</v>
      </c>
      <c r="S709" s="34">
        <v>91.4</v>
      </c>
      <c r="T709" s="34">
        <v>1016.095</v>
      </c>
      <c r="U709" s="34"/>
      <c r="V709" s="34"/>
      <c r="W709" s="34">
        <v>0</v>
      </c>
      <c r="X709" s="34">
        <v>8.6999999999999994E-2</v>
      </c>
      <c r="Y709" s="34">
        <v>11.9</v>
      </c>
      <c r="Z709" s="34">
        <v>857</v>
      </c>
      <c r="AA709" s="34">
        <v>857</v>
      </c>
      <c r="AB709" s="34">
        <v>866</v>
      </c>
      <c r="AC709" s="34">
        <v>91.8</v>
      </c>
      <c r="AD709" s="34">
        <v>28.99</v>
      </c>
      <c r="AE709" s="34">
        <v>0.67</v>
      </c>
      <c r="AF709" s="34">
        <v>978</v>
      </c>
      <c r="AG709" s="34">
        <v>2</v>
      </c>
      <c r="AH709" s="34">
        <v>41</v>
      </c>
      <c r="AI709" s="34">
        <v>38</v>
      </c>
      <c r="AJ709" s="34">
        <v>189</v>
      </c>
      <c r="AK709" s="34">
        <v>168</v>
      </c>
      <c r="AL709" s="34">
        <v>4</v>
      </c>
      <c r="AM709" s="34">
        <v>175</v>
      </c>
      <c r="AN709" s="34" t="s">
        <v>155</v>
      </c>
      <c r="AO709" s="34">
        <v>2</v>
      </c>
      <c r="AP709" s="37">
        <v>0.81399305555555557</v>
      </c>
      <c r="AQ709" s="34">
        <v>47.158921999999997</v>
      </c>
      <c r="AR709" s="34">
        <v>-88.488934</v>
      </c>
      <c r="AS709" s="34">
        <v>308.2</v>
      </c>
      <c r="AT709" s="34">
        <v>0</v>
      </c>
      <c r="AU709" s="34">
        <v>12</v>
      </c>
      <c r="AV709" s="34">
        <v>7</v>
      </c>
      <c r="AW709" s="34" t="s">
        <v>215</v>
      </c>
      <c r="AX709" s="34">
        <v>1.6</v>
      </c>
      <c r="AY709" s="34">
        <v>2.1</v>
      </c>
      <c r="AZ709" s="34">
        <v>2.7</v>
      </c>
      <c r="BA709" s="34">
        <v>13.404</v>
      </c>
      <c r="BB709" s="34">
        <v>13.77</v>
      </c>
      <c r="BC709" s="34">
        <v>1.03</v>
      </c>
      <c r="BD709" s="34">
        <v>14.991</v>
      </c>
      <c r="BE709" s="34">
        <v>2861.3180000000002</v>
      </c>
      <c r="BF709" s="34">
        <v>14.034000000000001</v>
      </c>
      <c r="BG709" s="34">
        <v>2.569</v>
      </c>
      <c r="BH709" s="34">
        <v>0.06</v>
      </c>
      <c r="BI709" s="34">
        <v>2.6280000000000001</v>
      </c>
      <c r="BJ709" s="34">
        <v>2.1120000000000001</v>
      </c>
      <c r="BK709" s="34">
        <v>4.9000000000000002E-2</v>
      </c>
      <c r="BL709" s="34">
        <v>2.161</v>
      </c>
      <c r="BM709" s="34">
        <v>7.9181999999999997</v>
      </c>
      <c r="BN709" s="34"/>
      <c r="BO709" s="34"/>
      <c r="BP709" s="34"/>
      <c r="BQ709" s="34">
        <v>14.279</v>
      </c>
      <c r="BR709" s="34">
        <v>2.5439999999999998E-3</v>
      </c>
      <c r="BS709" s="34">
        <v>-5</v>
      </c>
      <c r="BT709" s="34">
        <v>7.0000000000000001E-3</v>
      </c>
      <c r="BU709" s="34">
        <v>6.2170000000000003E-2</v>
      </c>
      <c r="BV709" s="34">
        <v>0</v>
      </c>
      <c r="BW709" s="34" t="s">
        <v>155</v>
      </c>
      <c r="BX709" s="34">
        <v>0.82199999999999995</v>
      </c>
    </row>
    <row r="710" spans="1:76" x14ac:dyDescent="0.25">
      <c r="A710" s="35">
        <v>43167</v>
      </c>
      <c r="B710" s="36">
        <v>2.1524305555555557E-2</v>
      </c>
      <c r="C710" s="34">
        <v>14.532999999999999</v>
      </c>
      <c r="D710" s="34">
        <v>0.1177</v>
      </c>
      <c r="E710" s="34">
        <v>1177.429752</v>
      </c>
      <c r="F710" s="34">
        <v>113.6</v>
      </c>
      <c r="G710" s="34">
        <v>2.9</v>
      </c>
      <c r="H710" s="34">
        <v>839.2</v>
      </c>
      <c r="I710" s="34"/>
      <c r="J710" s="34">
        <v>0.1</v>
      </c>
      <c r="K710" s="34">
        <v>0.87</v>
      </c>
      <c r="L710" s="34">
        <v>12.644</v>
      </c>
      <c r="M710" s="34">
        <v>0.1024</v>
      </c>
      <c r="N710" s="34">
        <v>98.841099999999997</v>
      </c>
      <c r="O710" s="34">
        <v>2.5230000000000001</v>
      </c>
      <c r="P710" s="34">
        <v>101.4</v>
      </c>
      <c r="Q710" s="34">
        <v>81.290700000000001</v>
      </c>
      <c r="R710" s="34">
        <v>2.0750000000000002</v>
      </c>
      <c r="S710" s="34">
        <v>83.4</v>
      </c>
      <c r="T710" s="34">
        <v>839.15710000000001</v>
      </c>
      <c r="U710" s="34"/>
      <c r="V710" s="34"/>
      <c r="W710" s="34">
        <v>0</v>
      </c>
      <c r="X710" s="34">
        <v>8.6999999999999994E-2</v>
      </c>
      <c r="Y710" s="34">
        <v>11.8</v>
      </c>
      <c r="Z710" s="34">
        <v>857</v>
      </c>
      <c r="AA710" s="34">
        <v>857</v>
      </c>
      <c r="AB710" s="34">
        <v>866</v>
      </c>
      <c r="AC710" s="34">
        <v>92</v>
      </c>
      <c r="AD710" s="34">
        <v>29.06</v>
      </c>
      <c r="AE710" s="34">
        <v>0.67</v>
      </c>
      <c r="AF710" s="34">
        <v>978</v>
      </c>
      <c r="AG710" s="34">
        <v>2</v>
      </c>
      <c r="AH710" s="34">
        <v>41</v>
      </c>
      <c r="AI710" s="34">
        <v>38</v>
      </c>
      <c r="AJ710" s="34">
        <v>189</v>
      </c>
      <c r="AK710" s="34">
        <v>168</v>
      </c>
      <c r="AL710" s="34">
        <v>3.9</v>
      </c>
      <c r="AM710" s="34">
        <v>175</v>
      </c>
      <c r="AN710" s="34" t="s">
        <v>155</v>
      </c>
      <c r="AO710" s="34">
        <v>2</v>
      </c>
      <c r="AP710" s="37">
        <v>0.81400462962962961</v>
      </c>
      <c r="AQ710" s="34">
        <v>47.158921999999997</v>
      </c>
      <c r="AR710" s="34">
        <v>-88.488933000000003</v>
      </c>
      <c r="AS710" s="34">
        <v>308.39999999999998</v>
      </c>
      <c r="AT710" s="34">
        <v>0</v>
      </c>
      <c r="AU710" s="34">
        <v>12</v>
      </c>
      <c r="AV710" s="34">
        <v>7</v>
      </c>
      <c r="AW710" s="34" t="s">
        <v>215</v>
      </c>
      <c r="AX710" s="34">
        <v>1.6</v>
      </c>
      <c r="AY710" s="34">
        <v>2.1</v>
      </c>
      <c r="AZ710" s="34">
        <v>2.7</v>
      </c>
      <c r="BA710" s="34">
        <v>13.404</v>
      </c>
      <c r="BB710" s="34">
        <v>13.82</v>
      </c>
      <c r="BC710" s="34">
        <v>1.03</v>
      </c>
      <c r="BD710" s="34">
        <v>14.941000000000001</v>
      </c>
      <c r="BE710" s="34">
        <v>2864.1280000000002</v>
      </c>
      <c r="BF710" s="34">
        <v>14.769</v>
      </c>
      <c r="BG710" s="34">
        <v>2.3450000000000002</v>
      </c>
      <c r="BH710" s="34">
        <v>0.06</v>
      </c>
      <c r="BI710" s="34">
        <v>2.4049999999999998</v>
      </c>
      <c r="BJ710" s="34">
        <v>1.9279999999999999</v>
      </c>
      <c r="BK710" s="34">
        <v>4.9000000000000002E-2</v>
      </c>
      <c r="BL710" s="34">
        <v>1.978</v>
      </c>
      <c r="BM710" s="34">
        <v>6.5595999999999997</v>
      </c>
      <c r="BN710" s="34"/>
      <c r="BO710" s="34"/>
      <c r="BP710" s="34"/>
      <c r="BQ710" s="34">
        <v>14.33</v>
      </c>
      <c r="BR710" s="34">
        <v>4.5440000000000003E-3</v>
      </c>
      <c r="BS710" s="34">
        <v>-5</v>
      </c>
      <c r="BT710" s="34">
        <v>6.228E-3</v>
      </c>
      <c r="BU710" s="34">
        <v>0.111045</v>
      </c>
      <c r="BV710" s="34">
        <v>0</v>
      </c>
      <c r="BW710" s="34" t="s">
        <v>155</v>
      </c>
      <c r="BX710" s="34">
        <v>0.82199999999999995</v>
      </c>
    </row>
    <row r="711" spans="1:76" x14ac:dyDescent="0.25">
      <c r="A711" s="35">
        <v>43167</v>
      </c>
      <c r="B711" s="36">
        <v>2.1535879629629631E-2</v>
      </c>
      <c r="C711" s="34">
        <v>14.513999999999999</v>
      </c>
      <c r="D711" s="34">
        <v>0.13339999999999999</v>
      </c>
      <c r="E711" s="34">
        <v>1334.4545450000001</v>
      </c>
      <c r="F711" s="34">
        <v>99.7</v>
      </c>
      <c r="G711" s="34">
        <v>2.9</v>
      </c>
      <c r="H711" s="34">
        <v>764.5</v>
      </c>
      <c r="I711" s="34"/>
      <c r="J711" s="34">
        <v>0.1</v>
      </c>
      <c r="K711" s="34">
        <v>0.87009999999999998</v>
      </c>
      <c r="L711" s="34">
        <v>12.6287</v>
      </c>
      <c r="M711" s="34">
        <v>0.11609999999999999</v>
      </c>
      <c r="N711" s="34">
        <v>86.776700000000005</v>
      </c>
      <c r="O711" s="34">
        <v>2.5232000000000001</v>
      </c>
      <c r="P711" s="34">
        <v>89.3</v>
      </c>
      <c r="Q711" s="34">
        <v>71.368399999999994</v>
      </c>
      <c r="R711" s="34">
        <v>2.0752000000000002</v>
      </c>
      <c r="S711" s="34">
        <v>73.400000000000006</v>
      </c>
      <c r="T711" s="34">
        <v>764.46789999999999</v>
      </c>
      <c r="U711" s="34"/>
      <c r="V711" s="34"/>
      <c r="W711" s="34">
        <v>0</v>
      </c>
      <c r="X711" s="34">
        <v>8.6999999999999994E-2</v>
      </c>
      <c r="Y711" s="34">
        <v>11.8</v>
      </c>
      <c r="Z711" s="34">
        <v>857</v>
      </c>
      <c r="AA711" s="34">
        <v>857</v>
      </c>
      <c r="AB711" s="34">
        <v>866</v>
      </c>
      <c r="AC711" s="34">
        <v>92</v>
      </c>
      <c r="AD711" s="34">
        <v>29.06</v>
      </c>
      <c r="AE711" s="34">
        <v>0.67</v>
      </c>
      <c r="AF711" s="34">
        <v>978</v>
      </c>
      <c r="AG711" s="34">
        <v>2</v>
      </c>
      <c r="AH711" s="34">
        <v>41</v>
      </c>
      <c r="AI711" s="34">
        <v>38</v>
      </c>
      <c r="AJ711" s="34">
        <v>189</v>
      </c>
      <c r="AK711" s="34">
        <v>168</v>
      </c>
      <c r="AL711" s="34">
        <v>3.9</v>
      </c>
      <c r="AM711" s="34">
        <v>175</v>
      </c>
      <c r="AN711" s="34" t="s">
        <v>155</v>
      </c>
      <c r="AO711" s="34">
        <v>2</v>
      </c>
      <c r="AP711" s="37">
        <v>0.81402777777777768</v>
      </c>
      <c r="AQ711" s="34">
        <v>47.158921999999997</v>
      </c>
      <c r="AR711" s="34">
        <v>-88.488932000000005</v>
      </c>
      <c r="AS711" s="34">
        <v>308.5</v>
      </c>
      <c r="AT711" s="34">
        <v>0</v>
      </c>
      <c r="AU711" s="34">
        <v>12</v>
      </c>
      <c r="AV711" s="34">
        <v>7</v>
      </c>
      <c r="AW711" s="34" t="s">
        <v>215</v>
      </c>
      <c r="AX711" s="34">
        <v>1.6</v>
      </c>
      <c r="AY711" s="34">
        <v>2.1</v>
      </c>
      <c r="AZ711" s="34">
        <v>2.7</v>
      </c>
      <c r="BA711" s="34">
        <v>13.404</v>
      </c>
      <c r="BB711" s="34">
        <v>13.83</v>
      </c>
      <c r="BC711" s="34">
        <v>1.03</v>
      </c>
      <c r="BD711" s="34">
        <v>14.932</v>
      </c>
      <c r="BE711" s="34">
        <v>2862.6979999999999</v>
      </c>
      <c r="BF711" s="34">
        <v>16.751999999999999</v>
      </c>
      <c r="BG711" s="34">
        <v>2.06</v>
      </c>
      <c r="BH711" s="34">
        <v>0.06</v>
      </c>
      <c r="BI711" s="34">
        <v>2.12</v>
      </c>
      <c r="BJ711" s="34">
        <v>1.694</v>
      </c>
      <c r="BK711" s="34">
        <v>4.9000000000000002E-2</v>
      </c>
      <c r="BL711" s="34">
        <v>1.7430000000000001</v>
      </c>
      <c r="BM711" s="34">
        <v>5.98</v>
      </c>
      <c r="BN711" s="34"/>
      <c r="BO711" s="34"/>
      <c r="BP711" s="34"/>
      <c r="BQ711" s="34">
        <v>14.340999999999999</v>
      </c>
      <c r="BR711" s="34">
        <v>8.8599999999999998E-3</v>
      </c>
      <c r="BS711" s="34">
        <v>-5</v>
      </c>
      <c r="BT711" s="34">
        <v>6.7720000000000002E-3</v>
      </c>
      <c r="BU711" s="34">
        <v>0.21651599999999999</v>
      </c>
      <c r="BV711" s="34">
        <v>0</v>
      </c>
      <c r="BW711" s="34" t="s">
        <v>155</v>
      </c>
      <c r="BX711" s="34">
        <v>0.82199999999999995</v>
      </c>
    </row>
    <row r="712" spans="1:76" x14ac:dyDescent="0.25">
      <c r="A712" s="35">
        <v>43167</v>
      </c>
      <c r="B712" s="36">
        <v>2.1547453703703704E-2</v>
      </c>
      <c r="C712" s="34">
        <v>14.51</v>
      </c>
      <c r="D712" s="34">
        <v>0.13719999999999999</v>
      </c>
      <c r="E712" s="34">
        <v>1371.922141</v>
      </c>
      <c r="F712" s="34">
        <v>85.1</v>
      </c>
      <c r="G712" s="34">
        <v>2.9</v>
      </c>
      <c r="H712" s="34">
        <v>735.6</v>
      </c>
      <c r="I712" s="34"/>
      <c r="J712" s="34">
        <v>0.1</v>
      </c>
      <c r="K712" s="34">
        <v>0.87009999999999998</v>
      </c>
      <c r="L712" s="34">
        <v>12.6252</v>
      </c>
      <c r="M712" s="34">
        <v>0.11940000000000001</v>
      </c>
      <c r="N712" s="34">
        <v>74.071600000000004</v>
      </c>
      <c r="O712" s="34">
        <v>2.5232999999999999</v>
      </c>
      <c r="P712" s="34">
        <v>76.599999999999994</v>
      </c>
      <c r="Q712" s="34">
        <v>60.9193</v>
      </c>
      <c r="R712" s="34">
        <v>2.0752999999999999</v>
      </c>
      <c r="S712" s="34">
        <v>63</v>
      </c>
      <c r="T712" s="34">
        <v>735.5693</v>
      </c>
      <c r="U712" s="34"/>
      <c r="V712" s="34"/>
      <c r="W712" s="34">
        <v>0</v>
      </c>
      <c r="X712" s="34">
        <v>8.6999999999999994E-2</v>
      </c>
      <c r="Y712" s="34">
        <v>11.9</v>
      </c>
      <c r="Z712" s="34">
        <v>857</v>
      </c>
      <c r="AA712" s="34">
        <v>856</v>
      </c>
      <c r="AB712" s="34">
        <v>866</v>
      </c>
      <c r="AC712" s="34">
        <v>92</v>
      </c>
      <c r="AD712" s="34">
        <v>29.06</v>
      </c>
      <c r="AE712" s="34">
        <v>0.67</v>
      </c>
      <c r="AF712" s="34">
        <v>978</v>
      </c>
      <c r="AG712" s="34">
        <v>2</v>
      </c>
      <c r="AH712" s="34">
        <v>41</v>
      </c>
      <c r="AI712" s="34">
        <v>38</v>
      </c>
      <c r="AJ712" s="34">
        <v>189</v>
      </c>
      <c r="AK712" s="34">
        <v>168.8</v>
      </c>
      <c r="AL712" s="34">
        <v>3.9</v>
      </c>
      <c r="AM712" s="34">
        <v>175</v>
      </c>
      <c r="AN712" s="34" t="s">
        <v>155</v>
      </c>
      <c r="AO712" s="34">
        <v>2</v>
      </c>
      <c r="AP712" s="37">
        <v>0.81402777777777768</v>
      </c>
      <c r="AQ712" s="34">
        <v>47.158921999999997</v>
      </c>
      <c r="AR712" s="34">
        <v>-88.488930999999994</v>
      </c>
      <c r="AS712" s="34">
        <v>308.5</v>
      </c>
      <c r="AT712" s="34">
        <v>0</v>
      </c>
      <c r="AU712" s="34">
        <v>12</v>
      </c>
      <c r="AV712" s="34">
        <v>7</v>
      </c>
      <c r="AW712" s="34" t="s">
        <v>215</v>
      </c>
      <c r="AX712" s="34">
        <v>1.6</v>
      </c>
      <c r="AY712" s="34">
        <v>2.1</v>
      </c>
      <c r="AZ712" s="34">
        <v>2.7</v>
      </c>
      <c r="BA712" s="34">
        <v>13.404</v>
      </c>
      <c r="BB712" s="34">
        <v>13.83</v>
      </c>
      <c r="BC712" s="34">
        <v>1.03</v>
      </c>
      <c r="BD712" s="34">
        <v>14.928000000000001</v>
      </c>
      <c r="BE712" s="34">
        <v>2862.605</v>
      </c>
      <c r="BF712" s="34">
        <v>17.227</v>
      </c>
      <c r="BG712" s="34">
        <v>1.7589999999999999</v>
      </c>
      <c r="BH712" s="34">
        <v>0.06</v>
      </c>
      <c r="BI712" s="34">
        <v>1.819</v>
      </c>
      <c r="BJ712" s="34">
        <v>1.446</v>
      </c>
      <c r="BK712" s="34">
        <v>4.9000000000000002E-2</v>
      </c>
      <c r="BL712" s="34">
        <v>1.496</v>
      </c>
      <c r="BM712" s="34">
        <v>5.7553000000000001</v>
      </c>
      <c r="BN712" s="34"/>
      <c r="BO712" s="34"/>
      <c r="BP712" s="34"/>
      <c r="BQ712" s="34">
        <v>14.345000000000001</v>
      </c>
      <c r="BR712" s="34">
        <v>1.1544E-2</v>
      </c>
      <c r="BS712" s="34">
        <v>-5</v>
      </c>
      <c r="BT712" s="34">
        <v>5.4559999999999999E-3</v>
      </c>
      <c r="BU712" s="34">
        <v>0.28210600000000002</v>
      </c>
      <c r="BV712" s="34">
        <v>0</v>
      </c>
      <c r="BW712" s="34" t="s">
        <v>155</v>
      </c>
      <c r="BX712" s="34">
        <v>0.82199999999999995</v>
      </c>
    </row>
    <row r="713" spans="1:76" x14ac:dyDescent="0.25">
      <c r="A713" s="35">
        <v>43167</v>
      </c>
      <c r="B713" s="36">
        <v>2.1559027777777781E-2</v>
      </c>
      <c r="C713" s="34">
        <v>14.505000000000001</v>
      </c>
      <c r="D713" s="34">
        <v>0.16569999999999999</v>
      </c>
      <c r="E713" s="34">
        <v>1656.686391</v>
      </c>
      <c r="F713" s="34">
        <v>69.5</v>
      </c>
      <c r="G713" s="34">
        <v>2.9</v>
      </c>
      <c r="H713" s="34">
        <v>720.6</v>
      </c>
      <c r="I713" s="34"/>
      <c r="J713" s="34">
        <v>0.1</v>
      </c>
      <c r="K713" s="34">
        <v>0.86990000000000001</v>
      </c>
      <c r="L713" s="34">
        <v>12.617900000000001</v>
      </c>
      <c r="M713" s="34">
        <v>0.14410000000000001</v>
      </c>
      <c r="N713" s="34">
        <v>60.487099999999998</v>
      </c>
      <c r="O713" s="34">
        <v>2.5226999999999999</v>
      </c>
      <c r="P713" s="34">
        <v>63</v>
      </c>
      <c r="Q713" s="34">
        <v>49.746899999999997</v>
      </c>
      <c r="R713" s="34">
        <v>2.0748000000000002</v>
      </c>
      <c r="S713" s="34">
        <v>51.8</v>
      </c>
      <c r="T713" s="34">
        <v>720.63059999999996</v>
      </c>
      <c r="U713" s="34"/>
      <c r="V713" s="34"/>
      <c r="W713" s="34">
        <v>0</v>
      </c>
      <c r="X713" s="34">
        <v>8.6999999999999994E-2</v>
      </c>
      <c r="Y713" s="34">
        <v>11.8</v>
      </c>
      <c r="Z713" s="34">
        <v>857</v>
      </c>
      <c r="AA713" s="34">
        <v>857</v>
      </c>
      <c r="AB713" s="34">
        <v>866</v>
      </c>
      <c r="AC713" s="34">
        <v>92</v>
      </c>
      <c r="AD713" s="34">
        <v>29.06</v>
      </c>
      <c r="AE713" s="34">
        <v>0.67</v>
      </c>
      <c r="AF713" s="34">
        <v>978</v>
      </c>
      <c r="AG713" s="34">
        <v>2</v>
      </c>
      <c r="AH713" s="34">
        <v>41</v>
      </c>
      <c r="AI713" s="34">
        <v>38</v>
      </c>
      <c r="AJ713" s="34">
        <v>189</v>
      </c>
      <c r="AK713" s="34">
        <v>169</v>
      </c>
      <c r="AL713" s="34">
        <v>3.9</v>
      </c>
      <c r="AM713" s="34">
        <v>175</v>
      </c>
      <c r="AN713" s="34" t="s">
        <v>155</v>
      </c>
      <c r="AO713" s="34">
        <v>2</v>
      </c>
      <c r="AP713" s="37">
        <v>0.81403935185185183</v>
      </c>
      <c r="AQ713" s="34">
        <v>47.158920999999999</v>
      </c>
      <c r="AR713" s="34">
        <v>-88.488929999999996</v>
      </c>
      <c r="AS713" s="34">
        <v>308.60000000000002</v>
      </c>
      <c r="AT713" s="34">
        <v>0</v>
      </c>
      <c r="AU713" s="34">
        <v>12</v>
      </c>
      <c r="AV713" s="34">
        <v>7</v>
      </c>
      <c r="AW713" s="34" t="s">
        <v>215</v>
      </c>
      <c r="AX713" s="34">
        <v>1.6</v>
      </c>
      <c r="AY713" s="34">
        <v>2.1</v>
      </c>
      <c r="AZ713" s="34">
        <v>2.7</v>
      </c>
      <c r="BA713" s="34">
        <v>13.404</v>
      </c>
      <c r="BB713" s="34">
        <v>13.81</v>
      </c>
      <c r="BC713" s="34">
        <v>1.03</v>
      </c>
      <c r="BD713" s="34">
        <v>14.955</v>
      </c>
      <c r="BE713" s="34">
        <v>2857.3809999999999</v>
      </c>
      <c r="BF713" s="34">
        <v>20.771999999999998</v>
      </c>
      <c r="BG713" s="34">
        <v>1.4339999999999999</v>
      </c>
      <c r="BH713" s="34">
        <v>0.06</v>
      </c>
      <c r="BI713" s="34">
        <v>1.494</v>
      </c>
      <c r="BJ713" s="34">
        <v>1.18</v>
      </c>
      <c r="BK713" s="34">
        <v>4.9000000000000002E-2</v>
      </c>
      <c r="BL713" s="34">
        <v>1.2290000000000001</v>
      </c>
      <c r="BM713" s="34">
        <v>5.6314000000000002</v>
      </c>
      <c r="BN713" s="34"/>
      <c r="BO713" s="34"/>
      <c r="BP713" s="34"/>
      <c r="BQ713" s="34">
        <v>14.324</v>
      </c>
      <c r="BR713" s="34">
        <v>5.8240000000000002E-3</v>
      </c>
      <c r="BS713" s="34">
        <v>-5</v>
      </c>
      <c r="BT713" s="34">
        <v>6.5440000000000003E-3</v>
      </c>
      <c r="BU713" s="34">
        <v>0.14232400000000001</v>
      </c>
      <c r="BV713" s="34">
        <v>0</v>
      </c>
      <c r="BW713" s="34" t="s">
        <v>155</v>
      </c>
      <c r="BX713" s="34">
        <v>0.82199999999999995</v>
      </c>
    </row>
    <row r="714" spans="1:76" x14ac:dyDescent="0.25">
      <c r="A714" s="35">
        <v>43167</v>
      </c>
      <c r="B714" s="36">
        <v>2.1570601851851851E-2</v>
      </c>
      <c r="C714" s="34">
        <v>14.489000000000001</v>
      </c>
      <c r="D714" s="34">
        <v>0.1903</v>
      </c>
      <c r="E714" s="34">
        <v>1903.0212770000001</v>
      </c>
      <c r="F714" s="34">
        <v>58.7</v>
      </c>
      <c r="G714" s="34">
        <v>2.9</v>
      </c>
      <c r="H714" s="34">
        <v>736.7</v>
      </c>
      <c r="I714" s="34"/>
      <c r="J714" s="34">
        <v>0.1</v>
      </c>
      <c r="K714" s="34">
        <v>0.86980000000000002</v>
      </c>
      <c r="L714" s="34">
        <v>12.602600000000001</v>
      </c>
      <c r="M714" s="34">
        <v>0.16550000000000001</v>
      </c>
      <c r="N714" s="34">
        <v>51.058999999999997</v>
      </c>
      <c r="O714" s="34">
        <v>2.5224000000000002</v>
      </c>
      <c r="P714" s="34">
        <v>53.6</v>
      </c>
      <c r="Q714" s="34">
        <v>41.992899999999999</v>
      </c>
      <c r="R714" s="34">
        <v>2.0745</v>
      </c>
      <c r="S714" s="34">
        <v>44.1</v>
      </c>
      <c r="T714" s="34">
        <v>736.72569999999996</v>
      </c>
      <c r="U714" s="34"/>
      <c r="V714" s="34"/>
      <c r="W714" s="34">
        <v>0</v>
      </c>
      <c r="X714" s="34">
        <v>8.6999999999999994E-2</v>
      </c>
      <c r="Y714" s="34">
        <v>11.9</v>
      </c>
      <c r="Z714" s="34">
        <v>856</v>
      </c>
      <c r="AA714" s="34">
        <v>857</v>
      </c>
      <c r="AB714" s="34">
        <v>866</v>
      </c>
      <c r="AC714" s="34">
        <v>92</v>
      </c>
      <c r="AD714" s="34">
        <v>29.06</v>
      </c>
      <c r="AE714" s="34">
        <v>0.67</v>
      </c>
      <c r="AF714" s="34">
        <v>978</v>
      </c>
      <c r="AG714" s="34">
        <v>2</v>
      </c>
      <c r="AH714" s="34">
        <v>41</v>
      </c>
      <c r="AI714" s="34">
        <v>38</v>
      </c>
      <c r="AJ714" s="34">
        <v>189</v>
      </c>
      <c r="AK714" s="34">
        <v>169</v>
      </c>
      <c r="AL714" s="34">
        <v>3.9</v>
      </c>
      <c r="AM714" s="34">
        <v>175</v>
      </c>
      <c r="AN714" s="34" t="s">
        <v>155</v>
      </c>
      <c r="AO714" s="34">
        <v>2</v>
      </c>
      <c r="AP714" s="37">
        <v>0.81405092592592598</v>
      </c>
      <c r="AQ714" s="34">
        <v>47.158920000000002</v>
      </c>
      <c r="AR714" s="34">
        <v>-88.488928999999999</v>
      </c>
      <c r="AS714" s="34">
        <v>308.5</v>
      </c>
      <c r="AT714" s="34">
        <v>0</v>
      </c>
      <c r="AU714" s="34">
        <v>12</v>
      </c>
      <c r="AV714" s="34">
        <v>7</v>
      </c>
      <c r="AW714" s="34" t="s">
        <v>215</v>
      </c>
      <c r="AX714" s="34">
        <v>1.6</v>
      </c>
      <c r="AY714" s="34">
        <v>2.1</v>
      </c>
      <c r="AZ714" s="34">
        <v>2.7</v>
      </c>
      <c r="BA714" s="34">
        <v>13.404</v>
      </c>
      <c r="BB714" s="34">
        <v>13.8</v>
      </c>
      <c r="BC714" s="34">
        <v>1.03</v>
      </c>
      <c r="BD714" s="34">
        <v>14.968999999999999</v>
      </c>
      <c r="BE714" s="34">
        <v>2852.1950000000002</v>
      </c>
      <c r="BF714" s="34">
        <v>23.843</v>
      </c>
      <c r="BG714" s="34">
        <v>1.21</v>
      </c>
      <c r="BH714" s="34">
        <v>0.06</v>
      </c>
      <c r="BI714" s="34">
        <v>1.27</v>
      </c>
      <c r="BJ714" s="34">
        <v>0.995</v>
      </c>
      <c r="BK714" s="34">
        <v>4.9000000000000002E-2</v>
      </c>
      <c r="BL714" s="34">
        <v>1.044</v>
      </c>
      <c r="BM714" s="34">
        <v>5.7537000000000003</v>
      </c>
      <c r="BN714" s="34"/>
      <c r="BO714" s="34"/>
      <c r="BP714" s="34"/>
      <c r="BQ714" s="34">
        <v>14.313000000000001</v>
      </c>
      <c r="BR714" s="34">
        <v>6.3160000000000004E-3</v>
      </c>
      <c r="BS714" s="34">
        <v>-5</v>
      </c>
      <c r="BT714" s="34">
        <v>7.7720000000000003E-3</v>
      </c>
      <c r="BU714" s="34">
        <v>0.15434800000000001</v>
      </c>
      <c r="BV714" s="34">
        <v>0</v>
      </c>
      <c r="BW714" s="34" t="s">
        <v>155</v>
      </c>
      <c r="BX714" s="34">
        <v>0.82199999999999995</v>
      </c>
    </row>
    <row r="715" spans="1:76" x14ac:dyDescent="0.25">
      <c r="A715" s="35">
        <v>43167</v>
      </c>
      <c r="B715" s="36">
        <v>2.1582175925925925E-2</v>
      </c>
      <c r="C715" s="34">
        <v>14.481</v>
      </c>
      <c r="D715" s="34">
        <v>0.17660000000000001</v>
      </c>
      <c r="E715" s="34">
        <v>1766.430359</v>
      </c>
      <c r="F715" s="34">
        <v>49.9</v>
      </c>
      <c r="G715" s="34">
        <v>2.9</v>
      </c>
      <c r="H715" s="34">
        <v>748.5</v>
      </c>
      <c r="I715" s="34"/>
      <c r="J715" s="34">
        <v>0.1</v>
      </c>
      <c r="K715" s="34">
        <v>0.87</v>
      </c>
      <c r="L715" s="34">
        <v>12.597899999999999</v>
      </c>
      <c r="M715" s="34">
        <v>0.1537</v>
      </c>
      <c r="N715" s="34">
        <v>43.415599999999998</v>
      </c>
      <c r="O715" s="34">
        <v>2.5228999999999999</v>
      </c>
      <c r="P715" s="34">
        <v>45.9</v>
      </c>
      <c r="Q715" s="34">
        <v>35.706600000000002</v>
      </c>
      <c r="R715" s="34">
        <v>2.0749</v>
      </c>
      <c r="S715" s="34">
        <v>37.799999999999997</v>
      </c>
      <c r="T715" s="34">
        <v>748.5</v>
      </c>
      <c r="U715" s="34"/>
      <c r="V715" s="34"/>
      <c r="W715" s="34">
        <v>0</v>
      </c>
      <c r="X715" s="34">
        <v>8.6999999999999994E-2</v>
      </c>
      <c r="Y715" s="34">
        <v>11.9</v>
      </c>
      <c r="Z715" s="34">
        <v>856</v>
      </c>
      <c r="AA715" s="34">
        <v>856</v>
      </c>
      <c r="AB715" s="34">
        <v>865</v>
      </c>
      <c r="AC715" s="34">
        <v>92</v>
      </c>
      <c r="AD715" s="34">
        <v>29.06</v>
      </c>
      <c r="AE715" s="34">
        <v>0.67</v>
      </c>
      <c r="AF715" s="34">
        <v>978</v>
      </c>
      <c r="AG715" s="34">
        <v>2</v>
      </c>
      <c r="AH715" s="34">
        <v>41</v>
      </c>
      <c r="AI715" s="34">
        <v>38</v>
      </c>
      <c r="AJ715" s="34">
        <v>189</v>
      </c>
      <c r="AK715" s="34">
        <v>169</v>
      </c>
      <c r="AL715" s="34">
        <v>3.9</v>
      </c>
      <c r="AM715" s="34">
        <v>175</v>
      </c>
      <c r="AN715" s="34" t="s">
        <v>155</v>
      </c>
      <c r="AO715" s="34">
        <v>2</v>
      </c>
      <c r="AP715" s="37">
        <v>0.81406250000000002</v>
      </c>
      <c r="AQ715" s="34">
        <v>47.158918999999997</v>
      </c>
      <c r="AR715" s="34">
        <v>-88.488927000000004</v>
      </c>
      <c r="AS715" s="34">
        <v>308.39999999999998</v>
      </c>
      <c r="AT715" s="34">
        <v>0</v>
      </c>
      <c r="AU715" s="34">
        <v>12</v>
      </c>
      <c r="AV715" s="34">
        <v>7</v>
      </c>
      <c r="AW715" s="34" t="s">
        <v>215</v>
      </c>
      <c r="AX715" s="34">
        <v>1.6</v>
      </c>
      <c r="AY715" s="34">
        <v>2.1</v>
      </c>
      <c r="AZ715" s="34">
        <v>2.7</v>
      </c>
      <c r="BA715" s="34">
        <v>13.404</v>
      </c>
      <c r="BB715" s="34">
        <v>13.82</v>
      </c>
      <c r="BC715" s="34">
        <v>1.03</v>
      </c>
      <c r="BD715" s="34">
        <v>14.946</v>
      </c>
      <c r="BE715" s="34">
        <v>2854.56</v>
      </c>
      <c r="BF715" s="34">
        <v>22.163</v>
      </c>
      <c r="BG715" s="34">
        <v>1.03</v>
      </c>
      <c r="BH715" s="34">
        <v>0.06</v>
      </c>
      <c r="BI715" s="34">
        <v>1.0900000000000001</v>
      </c>
      <c r="BJ715" s="34">
        <v>0.84699999999999998</v>
      </c>
      <c r="BK715" s="34">
        <v>4.9000000000000002E-2</v>
      </c>
      <c r="BL715" s="34">
        <v>0.89700000000000002</v>
      </c>
      <c r="BM715" s="34">
        <v>5.8526999999999996</v>
      </c>
      <c r="BN715" s="34"/>
      <c r="BO715" s="34"/>
      <c r="BP715" s="34"/>
      <c r="BQ715" s="34">
        <v>14.333</v>
      </c>
      <c r="BR715" s="34">
        <v>7.0000000000000001E-3</v>
      </c>
      <c r="BS715" s="34">
        <v>-5</v>
      </c>
      <c r="BT715" s="34">
        <v>6.4559999999999999E-3</v>
      </c>
      <c r="BU715" s="34">
        <v>0.17106299999999999</v>
      </c>
      <c r="BV715" s="34">
        <v>0</v>
      </c>
      <c r="BW715" s="34" t="s">
        <v>155</v>
      </c>
      <c r="BX715" s="34">
        <v>0.82199999999999995</v>
      </c>
    </row>
    <row r="716" spans="1:76" x14ac:dyDescent="0.25">
      <c r="A716" s="35">
        <v>43167</v>
      </c>
      <c r="B716" s="36">
        <v>2.1593749999999998E-2</v>
      </c>
      <c r="C716" s="34">
        <v>14.48</v>
      </c>
      <c r="D716" s="34">
        <v>0.12180000000000001</v>
      </c>
      <c r="E716" s="34">
        <v>1217.983471</v>
      </c>
      <c r="F716" s="34">
        <v>42.9</v>
      </c>
      <c r="G716" s="34">
        <v>2.9</v>
      </c>
      <c r="H716" s="34">
        <v>730.7</v>
      </c>
      <c r="I716" s="34"/>
      <c r="J716" s="34">
        <v>0.1</v>
      </c>
      <c r="K716" s="34">
        <v>0.87050000000000005</v>
      </c>
      <c r="L716" s="34">
        <v>12.604200000000001</v>
      </c>
      <c r="M716" s="34">
        <v>0.106</v>
      </c>
      <c r="N716" s="34">
        <v>37.356400000000001</v>
      </c>
      <c r="O716" s="34">
        <v>2.5243000000000002</v>
      </c>
      <c r="P716" s="34">
        <v>39.9</v>
      </c>
      <c r="Q716" s="34">
        <v>30.723299999999998</v>
      </c>
      <c r="R716" s="34">
        <v>2.0760999999999998</v>
      </c>
      <c r="S716" s="34">
        <v>32.799999999999997</v>
      </c>
      <c r="T716" s="34">
        <v>730.74030000000005</v>
      </c>
      <c r="U716" s="34"/>
      <c r="V716" s="34"/>
      <c r="W716" s="34">
        <v>0</v>
      </c>
      <c r="X716" s="34">
        <v>8.6999999999999994E-2</v>
      </c>
      <c r="Y716" s="34">
        <v>11.8</v>
      </c>
      <c r="Z716" s="34">
        <v>856</v>
      </c>
      <c r="AA716" s="34">
        <v>857</v>
      </c>
      <c r="AB716" s="34">
        <v>865</v>
      </c>
      <c r="AC716" s="34">
        <v>92</v>
      </c>
      <c r="AD716" s="34">
        <v>29.06</v>
      </c>
      <c r="AE716" s="34">
        <v>0.67</v>
      </c>
      <c r="AF716" s="34">
        <v>978</v>
      </c>
      <c r="AG716" s="34">
        <v>2</v>
      </c>
      <c r="AH716" s="34">
        <v>41</v>
      </c>
      <c r="AI716" s="34">
        <v>38</v>
      </c>
      <c r="AJ716" s="34">
        <v>189</v>
      </c>
      <c r="AK716" s="34">
        <v>168.2</v>
      </c>
      <c r="AL716" s="34">
        <v>3.8</v>
      </c>
      <c r="AM716" s="34">
        <v>175</v>
      </c>
      <c r="AN716" s="34" t="s">
        <v>155</v>
      </c>
      <c r="AO716" s="34">
        <v>2</v>
      </c>
      <c r="AP716" s="37">
        <v>0.81407407407407406</v>
      </c>
      <c r="AQ716" s="34">
        <v>47.158918</v>
      </c>
      <c r="AR716" s="34">
        <v>-88.488927000000004</v>
      </c>
      <c r="AS716" s="34">
        <v>308.3</v>
      </c>
      <c r="AT716" s="34">
        <v>0</v>
      </c>
      <c r="AU716" s="34">
        <v>12</v>
      </c>
      <c r="AV716" s="34">
        <v>6</v>
      </c>
      <c r="AW716" s="34" t="s">
        <v>229</v>
      </c>
      <c r="AX716" s="34">
        <v>1.6</v>
      </c>
      <c r="AY716" s="34">
        <v>2.1</v>
      </c>
      <c r="AZ716" s="34">
        <v>2.7</v>
      </c>
      <c r="BA716" s="34">
        <v>13.404</v>
      </c>
      <c r="BB716" s="34">
        <v>13.87</v>
      </c>
      <c r="BC716" s="34">
        <v>1.04</v>
      </c>
      <c r="BD716" s="34">
        <v>14.882999999999999</v>
      </c>
      <c r="BE716" s="34">
        <v>2865.6559999999999</v>
      </c>
      <c r="BF716" s="34">
        <v>15.342000000000001</v>
      </c>
      <c r="BG716" s="34">
        <v>0.88900000000000001</v>
      </c>
      <c r="BH716" s="34">
        <v>0.06</v>
      </c>
      <c r="BI716" s="34">
        <v>0.95</v>
      </c>
      <c r="BJ716" s="34">
        <v>0.73199999999999998</v>
      </c>
      <c r="BK716" s="34">
        <v>4.9000000000000002E-2</v>
      </c>
      <c r="BL716" s="34">
        <v>0.78100000000000003</v>
      </c>
      <c r="BM716" s="34">
        <v>5.7332000000000001</v>
      </c>
      <c r="BN716" s="34"/>
      <c r="BO716" s="34"/>
      <c r="BP716" s="34"/>
      <c r="BQ716" s="34">
        <v>14.39</v>
      </c>
      <c r="BR716" s="34">
        <v>2.3679999999999999E-3</v>
      </c>
      <c r="BS716" s="34">
        <v>-5</v>
      </c>
      <c r="BT716" s="34">
        <v>6.0000000000000001E-3</v>
      </c>
      <c r="BU716" s="34">
        <v>5.7868999999999997E-2</v>
      </c>
      <c r="BV716" s="34">
        <v>0</v>
      </c>
      <c r="BW716" s="34" t="s">
        <v>155</v>
      </c>
      <c r="BX716" s="34">
        <v>0.82199999999999995</v>
      </c>
    </row>
    <row r="717" spans="1:76" x14ac:dyDescent="0.25">
      <c r="A717" s="35">
        <v>43167</v>
      </c>
      <c r="B717" s="36">
        <v>2.1605324074074075E-2</v>
      </c>
      <c r="C717" s="34">
        <v>14.48</v>
      </c>
      <c r="D717" s="34">
        <v>0.10199999999999999</v>
      </c>
      <c r="E717" s="34">
        <v>1019.636364</v>
      </c>
      <c r="F717" s="34">
        <v>38.1</v>
      </c>
      <c r="G717" s="34">
        <v>2.9</v>
      </c>
      <c r="H717" s="34">
        <v>717.1</v>
      </c>
      <c r="I717" s="34"/>
      <c r="J717" s="34">
        <v>0.1</v>
      </c>
      <c r="K717" s="34">
        <v>0.87070000000000003</v>
      </c>
      <c r="L717" s="34">
        <v>12.607200000000001</v>
      </c>
      <c r="M717" s="34">
        <v>8.8800000000000004E-2</v>
      </c>
      <c r="N717" s="34">
        <v>33.143599999999999</v>
      </c>
      <c r="O717" s="34">
        <v>2.5249000000000001</v>
      </c>
      <c r="P717" s="34">
        <v>35.700000000000003</v>
      </c>
      <c r="Q717" s="34">
        <v>27.258600000000001</v>
      </c>
      <c r="R717" s="34">
        <v>2.0766</v>
      </c>
      <c r="S717" s="34">
        <v>29.3</v>
      </c>
      <c r="T717" s="34">
        <v>717.05160000000001</v>
      </c>
      <c r="U717" s="34"/>
      <c r="V717" s="34"/>
      <c r="W717" s="34">
        <v>0</v>
      </c>
      <c r="X717" s="34">
        <v>8.7099999999999997E-2</v>
      </c>
      <c r="Y717" s="34">
        <v>11.9</v>
      </c>
      <c r="Z717" s="34">
        <v>856</v>
      </c>
      <c r="AA717" s="34">
        <v>856</v>
      </c>
      <c r="AB717" s="34">
        <v>865</v>
      </c>
      <c r="AC717" s="34">
        <v>92</v>
      </c>
      <c r="AD717" s="34">
        <v>29.06</v>
      </c>
      <c r="AE717" s="34">
        <v>0.67</v>
      </c>
      <c r="AF717" s="34">
        <v>978</v>
      </c>
      <c r="AG717" s="34">
        <v>2</v>
      </c>
      <c r="AH717" s="34">
        <v>41</v>
      </c>
      <c r="AI717" s="34">
        <v>38</v>
      </c>
      <c r="AJ717" s="34">
        <v>189</v>
      </c>
      <c r="AK717" s="34">
        <v>168.8</v>
      </c>
      <c r="AL717" s="34">
        <v>3.9</v>
      </c>
      <c r="AM717" s="34">
        <v>175</v>
      </c>
      <c r="AN717" s="34" t="s">
        <v>155</v>
      </c>
      <c r="AO717" s="34">
        <v>1</v>
      </c>
      <c r="AP717" s="37">
        <v>0.8140856481481481</v>
      </c>
      <c r="AQ717" s="34">
        <v>47.158918</v>
      </c>
      <c r="AR717" s="34">
        <v>-88.488926000000006</v>
      </c>
      <c r="AS717" s="34">
        <v>308.3</v>
      </c>
      <c r="AT717" s="34">
        <v>0</v>
      </c>
      <c r="AU717" s="34">
        <v>12</v>
      </c>
      <c r="AV717" s="34">
        <v>6</v>
      </c>
      <c r="AW717" s="34" t="s">
        <v>229</v>
      </c>
      <c r="AX717" s="34">
        <v>1.907</v>
      </c>
      <c r="AY717" s="34">
        <v>2.1614</v>
      </c>
      <c r="AZ717" s="34">
        <v>3.0070000000000001</v>
      </c>
      <c r="BA717" s="34">
        <v>13.404</v>
      </c>
      <c r="BB717" s="34">
        <v>13.9</v>
      </c>
      <c r="BC717" s="34">
        <v>1.04</v>
      </c>
      <c r="BD717" s="34">
        <v>14.855</v>
      </c>
      <c r="BE717" s="34">
        <v>2869.8539999999998</v>
      </c>
      <c r="BF717" s="34">
        <v>12.862</v>
      </c>
      <c r="BG717" s="34">
        <v>0.79</v>
      </c>
      <c r="BH717" s="34">
        <v>0.06</v>
      </c>
      <c r="BI717" s="34">
        <v>0.85</v>
      </c>
      <c r="BJ717" s="34">
        <v>0.65</v>
      </c>
      <c r="BK717" s="34">
        <v>0.05</v>
      </c>
      <c r="BL717" s="34">
        <v>0.69899999999999995</v>
      </c>
      <c r="BM717" s="34">
        <v>5.6326999999999998</v>
      </c>
      <c r="BN717" s="34"/>
      <c r="BO717" s="34"/>
      <c r="BP717" s="34"/>
      <c r="BQ717" s="34">
        <v>14.411</v>
      </c>
      <c r="BR717" s="34">
        <v>7.1760000000000001E-3</v>
      </c>
      <c r="BS717" s="34">
        <v>-5</v>
      </c>
      <c r="BT717" s="34">
        <v>6.0000000000000001E-3</v>
      </c>
      <c r="BU717" s="34">
        <v>0.17536299999999999</v>
      </c>
      <c r="BV717" s="34">
        <v>0</v>
      </c>
      <c r="BW717" s="34" t="s">
        <v>155</v>
      </c>
      <c r="BX717" s="34">
        <v>0.82199999999999995</v>
      </c>
    </row>
    <row r="718" spans="1:76" x14ac:dyDescent="0.25">
      <c r="A718" s="35">
        <v>43167</v>
      </c>
      <c r="B718" s="36">
        <v>2.1616898148148146E-2</v>
      </c>
      <c r="C718" s="34">
        <v>14.476000000000001</v>
      </c>
      <c r="D718" s="34">
        <v>0.13159999999999999</v>
      </c>
      <c r="E718" s="34">
        <v>1316.140351</v>
      </c>
      <c r="F718" s="34">
        <v>35</v>
      </c>
      <c r="G718" s="34">
        <v>2.9</v>
      </c>
      <c r="H718" s="34">
        <v>728.1</v>
      </c>
      <c r="I718" s="34"/>
      <c r="J718" s="34">
        <v>0.1</v>
      </c>
      <c r="K718" s="34">
        <v>0.87039999999999995</v>
      </c>
      <c r="L718" s="34">
        <v>12.600300000000001</v>
      </c>
      <c r="M718" s="34">
        <v>0.11459999999999999</v>
      </c>
      <c r="N718" s="34">
        <v>30.447800000000001</v>
      </c>
      <c r="O718" s="34">
        <v>2.5242</v>
      </c>
      <c r="P718" s="34">
        <v>33</v>
      </c>
      <c r="Q718" s="34">
        <v>25.041399999999999</v>
      </c>
      <c r="R718" s="34">
        <v>2.0760000000000001</v>
      </c>
      <c r="S718" s="34">
        <v>27.1</v>
      </c>
      <c r="T718" s="34">
        <v>728.05039999999997</v>
      </c>
      <c r="U718" s="34"/>
      <c r="V718" s="34"/>
      <c r="W718" s="34">
        <v>0</v>
      </c>
      <c r="X718" s="34">
        <v>8.6999999999999994E-2</v>
      </c>
      <c r="Y718" s="34">
        <v>11.8</v>
      </c>
      <c r="Z718" s="34">
        <v>855</v>
      </c>
      <c r="AA718" s="34">
        <v>858</v>
      </c>
      <c r="AB718" s="34">
        <v>865</v>
      </c>
      <c r="AC718" s="34">
        <v>92</v>
      </c>
      <c r="AD718" s="34">
        <v>29.06</v>
      </c>
      <c r="AE718" s="34">
        <v>0.67</v>
      </c>
      <c r="AF718" s="34">
        <v>978</v>
      </c>
      <c r="AG718" s="34">
        <v>2</v>
      </c>
      <c r="AH718" s="34">
        <v>41</v>
      </c>
      <c r="AI718" s="34">
        <v>38</v>
      </c>
      <c r="AJ718" s="34">
        <v>189</v>
      </c>
      <c r="AK718" s="34">
        <v>168.2</v>
      </c>
      <c r="AL718" s="34">
        <v>3.9</v>
      </c>
      <c r="AM718" s="34">
        <v>175</v>
      </c>
      <c r="AN718" s="34" t="s">
        <v>155</v>
      </c>
      <c r="AO718" s="34">
        <v>1</v>
      </c>
      <c r="AP718" s="37">
        <v>0.81409722222222225</v>
      </c>
      <c r="AQ718" s="34">
        <v>47.158917000000002</v>
      </c>
      <c r="AR718" s="34">
        <v>-88.488923999999997</v>
      </c>
      <c r="AS718" s="34">
        <v>307.89999999999998</v>
      </c>
      <c r="AT718" s="34">
        <v>0</v>
      </c>
      <c r="AU718" s="34">
        <v>12</v>
      </c>
      <c r="AV718" s="34">
        <v>6</v>
      </c>
      <c r="AW718" s="34" t="s">
        <v>229</v>
      </c>
      <c r="AX718" s="34">
        <v>1.7929999999999999</v>
      </c>
      <c r="AY718" s="34">
        <v>2.2000000000000002</v>
      </c>
      <c r="AZ718" s="34">
        <v>3.0771999999999999</v>
      </c>
      <c r="BA718" s="34">
        <v>13.404</v>
      </c>
      <c r="BB718" s="34">
        <v>13.87</v>
      </c>
      <c r="BC718" s="34">
        <v>1.03</v>
      </c>
      <c r="BD718" s="34">
        <v>14.885999999999999</v>
      </c>
      <c r="BE718" s="34">
        <v>2863.7860000000001</v>
      </c>
      <c r="BF718" s="34">
        <v>16.571999999999999</v>
      </c>
      <c r="BG718" s="34">
        <v>0.72499999999999998</v>
      </c>
      <c r="BH718" s="34">
        <v>0.06</v>
      </c>
      <c r="BI718" s="34">
        <v>0.78500000000000003</v>
      </c>
      <c r="BJ718" s="34">
        <v>0.59599999999999997</v>
      </c>
      <c r="BK718" s="34">
        <v>4.9000000000000002E-2</v>
      </c>
      <c r="BL718" s="34">
        <v>0.64500000000000002</v>
      </c>
      <c r="BM718" s="34">
        <v>5.7100999999999997</v>
      </c>
      <c r="BN718" s="34"/>
      <c r="BO718" s="34"/>
      <c r="BP718" s="34"/>
      <c r="BQ718" s="34">
        <v>14.384</v>
      </c>
      <c r="BR718" s="34">
        <v>5.9119999999999997E-3</v>
      </c>
      <c r="BS718" s="34">
        <v>-5</v>
      </c>
      <c r="BT718" s="34">
        <v>6.7720000000000002E-3</v>
      </c>
      <c r="BU718" s="34">
        <v>0.14447499999999999</v>
      </c>
      <c r="BV718" s="34">
        <v>0</v>
      </c>
      <c r="BW718" s="34" t="s">
        <v>155</v>
      </c>
      <c r="BX718" s="34">
        <v>0.82199999999999995</v>
      </c>
    </row>
    <row r="719" spans="1:76" x14ac:dyDescent="0.25">
      <c r="A719" s="35">
        <v>43167</v>
      </c>
      <c r="B719" s="36">
        <v>2.1628472222222223E-2</v>
      </c>
      <c r="C719" s="34">
        <v>14.337</v>
      </c>
      <c r="D719" s="34">
        <v>0.14199999999999999</v>
      </c>
      <c r="E719" s="34">
        <v>1420</v>
      </c>
      <c r="F719" s="34">
        <v>32.299999999999997</v>
      </c>
      <c r="G719" s="34">
        <v>2.9</v>
      </c>
      <c r="H719" s="34">
        <v>746.6</v>
      </c>
      <c r="I719" s="34"/>
      <c r="J719" s="34">
        <v>0.1</v>
      </c>
      <c r="K719" s="34">
        <v>0.87139999999999995</v>
      </c>
      <c r="L719" s="34">
        <v>12.493600000000001</v>
      </c>
      <c r="M719" s="34">
        <v>0.1237</v>
      </c>
      <c r="N719" s="34">
        <v>28.177600000000002</v>
      </c>
      <c r="O719" s="34">
        <v>2.5270999999999999</v>
      </c>
      <c r="P719" s="34">
        <v>30.7</v>
      </c>
      <c r="Q719" s="34">
        <v>23.174299999999999</v>
      </c>
      <c r="R719" s="34">
        <v>2.0783</v>
      </c>
      <c r="S719" s="34">
        <v>25.3</v>
      </c>
      <c r="T719" s="34">
        <v>746.62149999999997</v>
      </c>
      <c r="U719" s="34"/>
      <c r="V719" s="34"/>
      <c r="W719" s="34">
        <v>0</v>
      </c>
      <c r="X719" s="34">
        <v>8.7099999999999997E-2</v>
      </c>
      <c r="Y719" s="34">
        <v>11.8</v>
      </c>
      <c r="Z719" s="34">
        <v>855</v>
      </c>
      <c r="AA719" s="34">
        <v>857</v>
      </c>
      <c r="AB719" s="34">
        <v>865</v>
      </c>
      <c r="AC719" s="34">
        <v>92</v>
      </c>
      <c r="AD719" s="34">
        <v>29.06</v>
      </c>
      <c r="AE719" s="34">
        <v>0.67</v>
      </c>
      <c r="AF719" s="34">
        <v>978</v>
      </c>
      <c r="AG719" s="34">
        <v>2</v>
      </c>
      <c r="AH719" s="34">
        <v>41</v>
      </c>
      <c r="AI719" s="34">
        <v>38</v>
      </c>
      <c r="AJ719" s="34">
        <v>189</v>
      </c>
      <c r="AK719" s="34">
        <v>168.8</v>
      </c>
      <c r="AL719" s="34">
        <v>3.9</v>
      </c>
      <c r="AM719" s="34">
        <v>175</v>
      </c>
      <c r="AN719" s="34" t="s">
        <v>155</v>
      </c>
      <c r="AO719" s="34">
        <v>1</v>
      </c>
      <c r="AP719" s="37">
        <v>0.81412037037037033</v>
      </c>
      <c r="AQ719" s="34">
        <v>47.158917000000002</v>
      </c>
      <c r="AR719" s="34">
        <v>-88.488922000000002</v>
      </c>
      <c r="AS719" s="34">
        <v>307.5</v>
      </c>
      <c r="AT719" s="34">
        <v>0</v>
      </c>
      <c r="AU719" s="34">
        <v>12</v>
      </c>
      <c r="AV719" s="34">
        <v>6</v>
      </c>
      <c r="AW719" s="34" t="s">
        <v>229</v>
      </c>
      <c r="AX719" s="34">
        <v>1.6</v>
      </c>
      <c r="AY719" s="34">
        <v>2.2000000000000002</v>
      </c>
      <c r="AZ719" s="34">
        <v>3</v>
      </c>
      <c r="BA719" s="34">
        <v>13.404</v>
      </c>
      <c r="BB719" s="34">
        <v>13.98</v>
      </c>
      <c r="BC719" s="34">
        <v>1.04</v>
      </c>
      <c r="BD719" s="34">
        <v>14.757999999999999</v>
      </c>
      <c r="BE719" s="34">
        <v>2861.0050000000001</v>
      </c>
      <c r="BF719" s="34">
        <v>18.035</v>
      </c>
      <c r="BG719" s="34">
        <v>0.67600000000000005</v>
      </c>
      <c r="BH719" s="34">
        <v>6.0999999999999999E-2</v>
      </c>
      <c r="BI719" s="34">
        <v>0.73599999999999999</v>
      </c>
      <c r="BJ719" s="34">
        <v>0.55600000000000005</v>
      </c>
      <c r="BK719" s="34">
        <v>0.05</v>
      </c>
      <c r="BL719" s="34">
        <v>0.60599999999999998</v>
      </c>
      <c r="BM719" s="34">
        <v>5.9</v>
      </c>
      <c r="BN719" s="34"/>
      <c r="BO719" s="34"/>
      <c r="BP719" s="34"/>
      <c r="BQ719" s="34">
        <v>14.509</v>
      </c>
      <c r="BR719" s="34">
        <v>3.4559999999999999E-3</v>
      </c>
      <c r="BS719" s="34">
        <v>-5</v>
      </c>
      <c r="BT719" s="34">
        <v>6.228E-3</v>
      </c>
      <c r="BU719" s="34">
        <v>8.4457000000000004E-2</v>
      </c>
      <c r="BV719" s="34">
        <v>0</v>
      </c>
      <c r="BW719" s="34" t="s">
        <v>155</v>
      </c>
      <c r="BX719" s="34">
        <v>0.82199999999999995</v>
      </c>
    </row>
    <row r="720" spans="1:76" x14ac:dyDescent="0.25">
      <c r="A720" s="35">
        <v>43167</v>
      </c>
      <c r="B720" s="36">
        <v>2.1640046296296293E-2</v>
      </c>
      <c r="C720" s="34">
        <v>13.961</v>
      </c>
      <c r="D720" s="34">
        <v>0.11360000000000001</v>
      </c>
      <c r="E720" s="34">
        <v>1135.802676</v>
      </c>
      <c r="F720" s="34">
        <v>30.6</v>
      </c>
      <c r="G720" s="34">
        <v>2.9</v>
      </c>
      <c r="H720" s="34">
        <v>756.9</v>
      </c>
      <c r="I720" s="34"/>
      <c r="J720" s="34">
        <v>0.1</v>
      </c>
      <c r="K720" s="34">
        <v>0.87460000000000004</v>
      </c>
      <c r="L720" s="34">
        <v>12.2105</v>
      </c>
      <c r="M720" s="34">
        <v>9.9299999999999999E-2</v>
      </c>
      <c r="N720" s="34">
        <v>26.729299999999999</v>
      </c>
      <c r="O720" s="34">
        <v>2.5364</v>
      </c>
      <c r="P720" s="34">
        <v>29.3</v>
      </c>
      <c r="Q720" s="34">
        <v>21.9832</v>
      </c>
      <c r="R720" s="34">
        <v>2.0859999999999999</v>
      </c>
      <c r="S720" s="34">
        <v>24.1</v>
      </c>
      <c r="T720" s="34">
        <v>756.85310000000004</v>
      </c>
      <c r="U720" s="34"/>
      <c r="V720" s="34"/>
      <c r="W720" s="34">
        <v>0</v>
      </c>
      <c r="X720" s="34">
        <v>8.7499999999999994E-2</v>
      </c>
      <c r="Y720" s="34">
        <v>11.9</v>
      </c>
      <c r="Z720" s="34">
        <v>854</v>
      </c>
      <c r="AA720" s="34">
        <v>857</v>
      </c>
      <c r="AB720" s="34">
        <v>865</v>
      </c>
      <c r="AC720" s="34">
        <v>92</v>
      </c>
      <c r="AD720" s="34">
        <v>29.06</v>
      </c>
      <c r="AE720" s="34">
        <v>0.67</v>
      </c>
      <c r="AF720" s="34">
        <v>978</v>
      </c>
      <c r="AG720" s="34">
        <v>2</v>
      </c>
      <c r="AH720" s="34">
        <v>40.228000000000002</v>
      </c>
      <c r="AI720" s="34">
        <v>38</v>
      </c>
      <c r="AJ720" s="34">
        <v>189</v>
      </c>
      <c r="AK720" s="34">
        <v>169</v>
      </c>
      <c r="AL720" s="34">
        <v>4</v>
      </c>
      <c r="AM720" s="34">
        <v>175</v>
      </c>
      <c r="AN720" s="34" t="s">
        <v>155</v>
      </c>
      <c r="AO720" s="34">
        <v>1</v>
      </c>
      <c r="AP720" s="37">
        <v>0.81413194444444448</v>
      </c>
      <c r="AQ720" s="34">
        <v>47.158917000000002</v>
      </c>
      <c r="AR720" s="34">
        <v>-88.488922000000002</v>
      </c>
      <c r="AS720" s="34">
        <v>307.5</v>
      </c>
      <c r="AT720" s="34">
        <v>0</v>
      </c>
      <c r="AU720" s="34">
        <v>12</v>
      </c>
      <c r="AV720" s="34">
        <v>6</v>
      </c>
      <c r="AW720" s="34" t="s">
        <v>229</v>
      </c>
      <c r="AX720" s="34">
        <v>1.6</v>
      </c>
      <c r="AY720" s="34">
        <v>2.2000000000000002</v>
      </c>
      <c r="AZ720" s="34">
        <v>3</v>
      </c>
      <c r="BA720" s="34">
        <v>13.404</v>
      </c>
      <c r="BB720" s="34">
        <v>14.36</v>
      </c>
      <c r="BC720" s="34">
        <v>1.07</v>
      </c>
      <c r="BD720" s="34">
        <v>14.335000000000001</v>
      </c>
      <c r="BE720" s="34">
        <v>2865.59</v>
      </c>
      <c r="BF720" s="34">
        <v>14.837999999999999</v>
      </c>
      <c r="BG720" s="34">
        <v>0.65700000000000003</v>
      </c>
      <c r="BH720" s="34">
        <v>6.2E-2</v>
      </c>
      <c r="BI720" s="34">
        <v>0.71899999999999997</v>
      </c>
      <c r="BJ720" s="34">
        <v>0.54</v>
      </c>
      <c r="BK720" s="34">
        <v>5.0999999999999997E-2</v>
      </c>
      <c r="BL720" s="34">
        <v>0.59199999999999997</v>
      </c>
      <c r="BM720" s="34">
        <v>6.1294000000000004</v>
      </c>
      <c r="BN720" s="34"/>
      <c r="BO720" s="34"/>
      <c r="BP720" s="34"/>
      <c r="BQ720" s="34">
        <v>14.925000000000001</v>
      </c>
      <c r="BR720" s="34">
        <v>4.7003999999999997E-2</v>
      </c>
      <c r="BS720" s="34">
        <v>-5</v>
      </c>
      <c r="BT720" s="34">
        <v>7.5440000000000004E-3</v>
      </c>
      <c r="BU720" s="34">
        <v>1.14866</v>
      </c>
      <c r="BV720" s="34">
        <v>0</v>
      </c>
      <c r="BW720" s="34" t="s">
        <v>155</v>
      </c>
      <c r="BX720" s="34">
        <v>0.82199999999999995</v>
      </c>
    </row>
    <row r="721" spans="1:76" x14ac:dyDescent="0.25">
      <c r="A721" s="35">
        <v>43167</v>
      </c>
      <c r="B721" s="36">
        <v>2.165162037037037E-2</v>
      </c>
      <c r="C721" s="34">
        <v>14.324999999999999</v>
      </c>
      <c r="D721" s="34">
        <v>6.2799999999999995E-2</v>
      </c>
      <c r="E721" s="34">
        <v>627.96357599999999</v>
      </c>
      <c r="F721" s="34">
        <v>31</v>
      </c>
      <c r="G721" s="34">
        <v>2.9</v>
      </c>
      <c r="H721" s="34">
        <v>723.5</v>
      </c>
      <c r="I721" s="34"/>
      <c r="J721" s="34">
        <v>0.1</v>
      </c>
      <c r="K721" s="34">
        <v>0.87219999999999998</v>
      </c>
      <c r="L721" s="34">
        <v>12.494999999999999</v>
      </c>
      <c r="M721" s="34">
        <v>5.4800000000000001E-2</v>
      </c>
      <c r="N721" s="34">
        <v>27.069199999999999</v>
      </c>
      <c r="O721" s="34">
        <v>2.5295000000000001</v>
      </c>
      <c r="P721" s="34">
        <v>29.6</v>
      </c>
      <c r="Q721" s="34">
        <v>22.262699999999999</v>
      </c>
      <c r="R721" s="34">
        <v>2.0802999999999998</v>
      </c>
      <c r="S721" s="34">
        <v>24.3</v>
      </c>
      <c r="T721" s="34">
        <v>723.49519999999995</v>
      </c>
      <c r="U721" s="34"/>
      <c r="V721" s="34"/>
      <c r="W721" s="34">
        <v>0</v>
      </c>
      <c r="X721" s="34">
        <v>8.72E-2</v>
      </c>
      <c r="Y721" s="34">
        <v>11.8</v>
      </c>
      <c r="Z721" s="34">
        <v>855</v>
      </c>
      <c r="AA721" s="34">
        <v>858</v>
      </c>
      <c r="AB721" s="34">
        <v>864</v>
      </c>
      <c r="AC721" s="34">
        <v>92</v>
      </c>
      <c r="AD721" s="34">
        <v>29.06</v>
      </c>
      <c r="AE721" s="34">
        <v>0.67</v>
      </c>
      <c r="AF721" s="34">
        <v>978</v>
      </c>
      <c r="AG721" s="34">
        <v>2</v>
      </c>
      <c r="AH721" s="34">
        <v>40</v>
      </c>
      <c r="AI721" s="34">
        <v>38</v>
      </c>
      <c r="AJ721" s="34">
        <v>189</v>
      </c>
      <c r="AK721" s="34">
        <v>169</v>
      </c>
      <c r="AL721" s="34">
        <v>3.9</v>
      </c>
      <c r="AM721" s="34">
        <v>175</v>
      </c>
      <c r="AN721" s="34" t="s">
        <v>155</v>
      </c>
      <c r="AO721" s="34">
        <v>1</v>
      </c>
      <c r="AP721" s="37">
        <v>0.81413194444444448</v>
      </c>
      <c r="AQ721" s="34">
        <v>47.158915999999998</v>
      </c>
      <c r="AR721" s="34">
        <v>-88.488921000000005</v>
      </c>
      <c r="AS721" s="34">
        <v>306.60000000000002</v>
      </c>
      <c r="AT721" s="34">
        <v>0</v>
      </c>
      <c r="AU721" s="34">
        <v>12</v>
      </c>
      <c r="AV721" s="34">
        <v>6</v>
      </c>
      <c r="AW721" s="34" t="s">
        <v>229</v>
      </c>
      <c r="AX721" s="34">
        <v>1.6</v>
      </c>
      <c r="AY721" s="34">
        <v>2.2000000000000002</v>
      </c>
      <c r="AZ721" s="34">
        <v>3</v>
      </c>
      <c r="BA721" s="34">
        <v>13.404</v>
      </c>
      <c r="BB721" s="34">
        <v>14.07</v>
      </c>
      <c r="BC721" s="34">
        <v>1.05</v>
      </c>
      <c r="BD721" s="34">
        <v>14.648999999999999</v>
      </c>
      <c r="BE721" s="34">
        <v>2877.22</v>
      </c>
      <c r="BF721" s="34">
        <v>8.0269999999999992</v>
      </c>
      <c r="BG721" s="34">
        <v>0.65300000000000002</v>
      </c>
      <c r="BH721" s="34">
        <v>6.0999999999999999E-2</v>
      </c>
      <c r="BI721" s="34">
        <v>0.71399999999999997</v>
      </c>
      <c r="BJ721" s="34">
        <v>0.53700000000000003</v>
      </c>
      <c r="BK721" s="34">
        <v>0.05</v>
      </c>
      <c r="BL721" s="34">
        <v>0.58699999999999997</v>
      </c>
      <c r="BM721" s="34">
        <v>5.7489999999999997</v>
      </c>
      <c r="BN721" s="34"/>
      <c r="BO721" s="34"/>
      <c r="BP721" s="34"/>
      <c r="BQ721" s="34">
        <v>14.603999999999999</v>
      </c>
      <c r="BR721" s="34">
        <v>4.0718999999999998E-2</v>
      </c>
      <c r="BS721" s="34">
        <v>-5</v>
      </c>
      <c r="BT721" s="34">
        <v>7.2290000000000002E-3</v>
      </c>
      <c r="BU721" s="34">
        <v>0.99507800000000002</v>
      </c>
      <c r="BV721" s="34">
        <v>0</v>
      </c>
      <c r="BW721" s="34" t="s">
        <v>155</v>
      </c>
      <c r="BX721" s="34">
        <v>0.82199999999999995</v>
      </c>
    </row>
    <row r="722" spans="1:76" x14ac:dyDescent="0.25">
      <c r="A722" s="35">
        <v>43167</v>
      </c>
      <c r="B722" s="36">
        <v>2.1663194444444447E-2</v>
      </c>
      <c r="C722" s="34">
        <v>14.36</v>
      </c>
      <c r="D722" s="34">
        <v>2.7699999999999999E-2</v>
      </c>
      <c r="E722" s="34">
        <v>277.03554100000002</v>
      </c>
      <c r="F722" s="34">
        <v>55.2</v>
      </c>
      <c r="G722" s="34">
        <v>2.8</v>
      </c>
      <c r="H722" s="34">
        <v>607.29999999999995</v>
      </c>
      <c r="I722" s="34"/>
      <c r="J722" s="34">
        <v>0.1</v>
      </c>
      <c r="K722" s="34">
        <v>0.87229999999999996</v>
      </c>
      <c r="L722" s="34">
        <v>12.5266</v>
      </c>
      <c r="M722" s="34">
        <v>2.4199999999999999E-2</v>
      </c>
      <c r="N722" s="34">
        <v>48.138399999999997</v>
      </c>
      <c r="O722" s="34">
        <v>2.4424999999999999</v>
      </c>
      <c r="P722" s="34">
        <v>50.6</v>
      </c>
      <c r="Q722" s="34">
        <v>39.628399999999999</v>
      </c>
      <c r="R722" s="34">
        <v>2.0106999999999999</v>
      </c>
      <c r="S722" s="34">
        <v>41.6</v>
      </c>
      <c r="T722" s="34">
        <v>607.30510000000004</v>
      </c>
      <c r="U722" s="34"/>
      <c r="V722" s="34"/>
      <c r="W722" s="34">
        <v>0</v>
      </c>
      <c r="X722" s="34">
        <v>8.72E-2</v>
      </c>
      <c r="Y722" s="34">
        <v>11.9</v>
      </c>
      <c r="Z722" s="34">
        <v>855</v>
      </c>
      <c r="AA722" s="34">
        <v>857</v>
      </c>
      <c r="AB722" s="34">
        <v>864</v>
      </c>
      <c r="AC722" s="34">
        <v>92.8</v>
      </c>
      <c r="AD722" s="34">
        <v>29.31</v>
      </c>
      <c r="AE722" s="34">
        <v>0.67</v>
      </c>
      <c r="AF722" s="34">
        <v>978</v>
      </c>
      <c r="AG722" s="34">
        <v>2</v>
      </c>
      <c r="AH722" s="34">
        <v>40</v>
      </c>
      <c r="AI722" s="34">
        <v>38</v>
      </c>
      <c r="AJ722" s="34">
        <v>189</v>
      </c>
      <c r="AK722" s="34">
        <v>169</v>
      </c>
      <c r="AL722" s="34">
        <v>3.9</v>
      </c>
      <c r="AM722" s="34">
        <v>175</v>
      </c>
      <c r="AN722" s="34" t="s">
        <v>155</v>
      </c>
      <c r="AO722" s="34">
        <v>1</v>
      </c>
      <c r="AP722" s="37">
        <v>0.81415509259259267</v>
      </c>
      <c r="AQ722" s="34">
        <v>47.158915</v>
      </c>
      <c r="AR722" s="34">
        <v>-88.488919999999993</v>
      </c>
      <c r="AS722" s="34">
        <v>306.10000000000002</v>
      </c>
      <c r="AT722" s="34">
        <v>0.1</v>
      </c>
      <c r="AU722" s="34">
        <v>12</v>
      </c>
      <c r="AV722" s="34">
        <v>7</v>
      </c>
      <c r="AW722" s="34" t="s">
        <v>215</v>
      </c>
      <c r="AX722" s="34">
        <v>1.6</v>
      </c>
      <c r="AY722" s="34">
        <v>2.2000000000000002</v>
      </c>
      <c r="AZ722" s="34">
        <v>3</v>
      </c>
      <c r="BA722" s="34">
        <v>13.404</v>
      </c>
      <c r="BB722" s="34">
        <v>14.09</v>
      </c>
      <c r="BC722" s="34">
        <v>1.05</v>
      </c>
      <c r="BD722" s="34">
        <v>14.635999999999999</v>
      </c>
      <c r="BE722" s="34">
        <v>2886.9349999999999</v>
      </c>
      <c r="BF722" s="34">
        <v>3.5449999999999999</v>
      </c>
      <c r="BG722" s="34">
        <v>1.1619999999999999</v>
      </c>
      <c r="BH722" s="34">
        <v>5.8999999999999997E-2</v>
      </c>
      <c r="BI722" s="34">
        <v>1.2210000000000001</v>
      </c>
      <c r="BJ722" s="34">
        <v>0.95599999999999996</v>
      </c>
      <c r="BK722" s="34">
        <v>4.9000000000000002E-2</v>
      </c>
      <c r="BL722" s="34">
        <v>1.0049999999999999</v>
      </c>
      <c r="BM722" s="34">
        <v>4.8297999999999996</v>
      </c>
      <c r="BN722" s="34"/>
      <c r="BO722" s="34"/>
      <c r="BP722" s="34"/>
      <c r="BQ722" s="34">
        <v>14.618</v>
      </c>
      <c r="BR722" s="34">
        <v>5.9697E-2</v>
      </c>
      <c r="BS722" s="34">
        <v>-5</v>
      </c>
      <c r="BT722" s="34">
        <v>7.0000000000000001E-3</v>
      </c>
      <c r="BU722" s="34">
        <v>1.458839</v>
      </c>
      <c r="BV722" s="34">
        <v>0</v>
      </c>
      <c r="BW722" s="34" t="s">
        <v>155</v>
      </c>
      <c r="BX722" s="34">
        <v>0.82299999999999995</v>
      </c>
    </row>
    <row r="723" spans="1:76" x14ac:dyDescent="0.25">
      <c r="A723" s="35">
        <v>43167</v>
      </c>
      <c r="B723" s="36">
        <v>2.1674768518518517E-2</v>
      </c>
      <c r="C723" s="34">
        <v>14.486000000000001</v>
      </c>
      <c r="D723" s="34">
        <v>4.3099999999999999E-2</v>
      </c>
      <c r="E723" s="34">
        <v>430.50888500000002</v>
      </c>
      <c r="F723" s="34">
        <v>71.099999999999994</v>
      </c>
      <c r="G723" s="34">
        <v>2.8</v>
      </c>
      <c r="H723" s="34">
        <v>528.29999999999995</v>
      </c>
      <c r="I723" s="34"/>
      <c r="J723" s="34">
        <v>0.1</v>
      </c>
      <c r="K723" s="34">
        <v>0.87129999999999996</v>
      </c>
      <c r="L723" s="34">
        <v>12.6214</v>
      </c>
      <c r="M723" s="34">
        <v>3.7499999999999999E-2</v>
      </c>
      <c r="N723" s="34">
        <v>61.941600000000001</v>
      </c>
      <c r="O723" s="34">
        <v>2.4394999999999998</v>
      </c>
      <c r="P723" s="34">
        <v>64.400000000000006</v>
      </c>
      <c r="Q723" s="34">
        <v>51.005899999999997</v>
      </c>
      <c r="R723" s="34">
        <v>2.0087999999999999</v>
      </c>
      <c r="S723" s="34">
        <v>53</v>
      </c>
      <c r="T723" s="34">
        <v>528.25530000000003</v>
      </c>
      <c r="U723" s="34"/>
      <c r="V723" s="34"/>
      <c r="W723" s="34">
        <v>0</v>
      </c>
      <c r="X723" s="34">
        <v>8.7099999999999997E-2</v>
      </c>
      <c r="Y723" s="34">
        <v>11.9</v>
      </c>
      <c r="Z723" s="34">
        <v>855</v>
      </c>
      <c r="AA723" s="34">
        <v>857</v>
      </c>
      <c r="AB723" s="34">
        <v>864</v>
      </c>
      <c r="AC723" s="34">
        <v>93</v>
      </c>
      <c r="AD723" s="34">
        <v>29.38</v>
      </c>
      <c r="AE723" s="34">
        <v>0.67</v>
      </c>
      <c r="AF723" s="34">
        <v>978</v>
      </c>
      <c r="AG723" s="34">
        <v>2</v>
      </c>
      <c r="AH723" s="34">
        <v>40</v>
      </c>
      <c r="AI723" s="34">
        <v>38</v>
      </c>
      <c r="AJ723" s="34">
        <v>189</v>
      </c>
      <c r="AK723" s="34">
        <v>169</v>
      </c>
      <c r="AL723" s="34">
        <v>3.9</v>
      </c>
      <c r="AM723" s="34">
        <v>175</v>
      </c>
      <c r="AN723" s="34" t="s">
        <v>155</v>
      </c>
      <c r="AO723" s="34">
        <v>1</v>
      </c>
      <c r="AP723" s="37">
        <v>0.81415509259259267</v>
      </c>
      <c r="AQ723" s="34">
        <v>47.158915</v>
      </c>
      <c r="AR723" s="34">
        <v>-88.488917999999998</v>
      </c>
      <c r="AS723" s="34">
        <v>306</v>
      </c>
      <c r="AT723" s="34">
        <v>0.2</v>
      </c>
      <c r="AU723" s="34">
        <v>12</v>
      </c>
      <c r="AV723" s="34">
        <v>7</v>
      </c>
      <c r="AW723" s="34" t="s">
        <v>215</v>
      </c>
      <c r="AX723" s="34">
        <v>1.6</v>
      </c>
      <c r="AY723" s="34">
        <v>2.2000000000000002</v>
      </c>
      <c r="AZ723" s="34">
        <v>3</v>
      </c>
      <c r="BA723" s="34">
        <v>13.404</v>
      </c>
      <c r="BB723" s="34">
        <v>13.97</v>
      </c>
      <c r="BC723" s="34">
        <v>1.04</v>
      </c>
      <c r="BD723" s="34">
        <v>14.776</v>
      </c>
      <c r="BE723" s="34">
        <v>2885.7730000000001</v>
      </c>
      <c r="BF723" s="34">
        <v>5.4580000000000002</v>
      </c>
      <c r="BG723" s="34">
        <v>1.4830000000000001</v>
      </c>
      <c r="BH723" s="34">
        <v>5.8000000000000003E-2</v>
      </c>
      <c r="BI723" s="34">
        <v>1.542</v>
      </c>
      <c r="BJ723" s="34">
        <v>1.2210000000000001</v>
      </c>
      <c r="BK723" s="34">
        <v>4.8000000000000001E-2</v>
      </c>
      <c r="BL723" s="34">
        <v>1.2689999999999999</v>
      </c>
      <c r="BM723" s="34">
        <v>4.1679000000000004</v>
      </c>
      <c r="BN723" s="34"/>
      <c r="BO723" s="34"/>
      <c r="BP723" s="34"/>
      <c r="BQ723" s="34">
        <v>14.484999999999999</v>
      </c>
      <c r="BR723" s="34">
        <v>4.2296E-2</v>
      </c>
      <c r="BS723" s="34">
        <v>-5</v>
      </c>
      <c r="BT723" s="34">
        <v>7.7720000000000003E-3</v>
      </c>
      <c r="BU723" s="34">
        <v>1.033609</v>
      </c>
      <c r="BV723" s="34">
        <v>0</v>
      </c>
      <c r="BW723" s="34" t="s">
        <v>155</v>
      </c>
      <c r="BX723" s="34">
        <v>0.82299999999999995</v>
      </c>
    </row>
    <row r="724" spans="1:76" x14ac:dyDescent="0.25">
      <c r="A724" s="35">
        <v>43167</v>
      </c>
      <c r="B724" s="36">
        <v>2.1686342592592594E-2</v>
      </c>
      <c r="C724" s="34">
        <v>14.563000000000001</v>
      </c>
      <c r="D724" s="34">
        <v>6.3899999999999998E-2</v>
      </c>
      <c r="E724" s="34">
        <v>638.99250600000005</v>
      </c>
      <c r="F724" s="34">
        <v>87.1</v>
      </c>
      <c r="G724" s="34">
        <v>2.8</v>
      </c>
      <c r="H724" s="34">
        <v>565.79999999999995</v>
      </c>
      <c r="I724" s="34"/>
      <c r="J724" s="34">
        <v>0.1</v>
      </c>
      <c r="K724" s="34">
        <v>0.87039999999999995</v>
      </c>
      <c r="L724" s="34">
        <v>12.676</v>
      </c>
      <c r="M724" s="34">
        <v>5.5599999999999997E-2</v>
      </c>
      <c r="N724" s="34">
        <v>75.840400000000002</v>
      </c>
      <c r="O724" s="34">
        <v>2.4371999999999998</v>
      </c>
      <c r="P724" s="34">
        <v>78.3</v>
      </c>
      <c r="Q724" s="34">
        <v>62.450800000000001</v>
      </c>
      <c r="R724" s="34">
        <v>2.0068999999999999</v>
      </c>
      <c r="S724" s="34">
        <v>64.5</v>
      </c>
      <c r="T724" s="34">
        <v>565.81740000000002</v>
      </c>
      <c r="U724" s="34"/>
      <c r="V724" s="34"/>
      <c r="W724" s="34">
        <v>0</v>
      </c>
      <c r="X724" s="34">
        <v>8.6999999999999994E-2</v>
      </c>
      <c r="Y724" s="34">
        <v>11.8</v>
      </c>
      <c r="Z724" s="34">
        <v>855</v>
      </c>
      <c r="AA724" s="34">
        <v>857</v>
      </c>
      <c r="AB724" s="34">
        <v>864</v>
      </c>
      <c r="AC724" s="34">
        <v>93</v>
      </c>
      <c r="AD724" s="34">
        <v>29.38</v>
      </c>
      <c r="AE724" s="34">
        <v>0.67</v>
      </c>
      <c r="AF724" s="34">
        <v>978</v>
      </c>
      <c r="AG724" s="34">
        <v>2</v>
      </c>
      <c r="AH724" s="34">
        <v>40</v>
      </c>
      <c r="AI724" s="34">
        <v>38</v>
      </c>
      <c r="AJ724" s="34">
        <v>189</v>
      </c>
      <c r="AK724" s="34">
        <v>169</v>
      </c>
      <c r="AL724" s="34">
        <v>3.8</v>
      </c>
      <c r="AM724" s="34">
        <v>175</v>
      </c>
      <c r="AN724" s="34" t="s">
        <v>155</v>
      </c>
      <c r="AO724" s="34">
        <v>1</v>
      </c>
      <c r="AP724" s="37">
        <v>0.81416666666666659</v>
      </c>
      <c r="AQ724" s="34">
        <v>47.158921999999997</v>
      </c>
      <c r="AR724" s="34">
        <v>-88.488894000000002</v>
      </c>
      <c r="AS724" s="34">
        <v>306</v>
      </c>
      <c r="AT724" s="34">
        <v>0.8</v>
      </c>
      <c r="AU724" s="34">
        <v>12</v>
      </c>
      <c r="AV724" s="34">
        <v>7</v>
      </c>
      <c r="AW724" s="34" t="s">
        <v>215</v>
      </c>
      <c r="AX724" s="34">
        <v>1.907</v>
      </c>
      <c r="AY724" s="34">
        <v>2.3228</v>
      </c>
      <c r="AZ724" s="34">
        <v>3.3069999999999999</v>
      </c>
      <c r="BA724" s="34">
        <v>13.404</v>
      </c>
      <c r="BB724" s="34">
        <v>13.88</v>
      </c>
      <c r="BC724" s="34">
        <v>1.04</v>
      </c>
      <c r="BD724" s="34">
        <v>14.888</v>
      </c>
      <c r="BE724" s="34">
        <v>2880.8719999999998</v>
      </c>
      <c r="BF724" s="34">
        <v>8.0449999999999999</v>
      </c>
      <c r="BG724" s="34">
        <v>1.8049999999999999</v>
      </c>
      <c r="BH724" s="34">
        <v>5.8000000000000003E-2</v>
      </c>
      <c r="BI724" s="34">
        <v>1.863</v>
      </c>
      <c r="BJ724" s="34">
        <v>1.486</v>
      </c>
      <c r="BK724" s="34">
        <v>4.8000000000000001E-2</v>
      </c>
      <c r="BL724" s="34">
        <v>1.534</v>
      </c>
      <c r="BM724" s="34">
        <v>4.4375</v>
      </c>
      <c r="BN724" s="34"/>
      <c r="BO724" s="34"/>
      <c r="BP724" s="34"/>
      <c r="BQ724" s="34">
        <v>14.384</v>
      </c>
      <c r="BR724" s="34">
        <v>3.1140000000000001E-2</v>
      </c>
      <c r="BS724" s="34">
        <v>-5</v>
      </c>
      <c r="BT724" s="34">
        <v>7.228E-3</v>
      </c>
      <c r="BU724" s="34">
        <v>0.76098399999999999</v>
      </c>
      <c r="BV724" s="34">
        <v>0</v>
      </c>
      <c r="BW724" s="34" t="s">
        <v>155</v>
      </c>
      <c r="BX724" s="34">
        <v>0.82299999999999995</v>
      </c>
    </row>
    <row r="725" spans="1:76" x14ac:dyDescent="0.25">
      <c r="A725" s="35">
        <v>43167</v>
      </c>
      <c r="B725" s="36">
        <v>2.1697916666666667E-2</v>
      </c>
      <c r="C725" s="34">
        <v>14.647</v>
      </c>
      <c r="D725" s="34">
        <v>7.6600000000000001E-2</v>
      </c>
      <c r="E725" s="34">
        <v>766.09348899999998</v>
      </c>
      <c r="F725" s="34">
        <v>99.9</v>
      </c>
      <c r="G725" s="34">
        <v>2.8</v>
      </c>
      <c r="H725" s="34">
        <v>645.1</v>
      </c>
      <c r="I725" s="34"/>
      <c r="J725" s="34">
        <v>0.1</v>
      </c>
      <c r="K725" s="34">
        <v>0.86960000000000004</v>
      </c>
      <c r="L725" s="34">
        <v>12.737</v>
      </c>
      <c r="M725" s="34">
        <v>6.6600000000000006E-2</v>
      </c>
      <c r="N725" s="34">
        <v>86.869200000000006</v>
      </c>
      <c r="O725" s="34">
        <v>2.4348999999999998</v>
      </c>
      <c r="P725" s="34">
        <v>89.3</v>
      </c>
      <c r="Q725" s="34">
        <v>71.532399999999996</v>
      </c>
      <c r="R725" s="34">
        <v>2.0049999999999999</v>
      </c>
      <c r="S725" s="34">
        <v>73.5</v>
      </c>
      <c r="T725" s="34">
        <v>645.12509999999997</v>
      </c>
      <c r="U725" s="34"/>
      <c r="V725" s="34"/>
      <c r="W725" s="34">
        <v>0</v>
      </c>
      <c r="X725" s="34">
        <v>8.6999999999999994E-2</v>
      </c>
      <c r="Y725" s="34">
        <v>11.9</v>
      </c>
      <c r="Z725" s="34">
        <v>854</v>
      </c>
      <c r="AA725" s="34">
        <v>857</v>
      </c>
      <c r="AB725" s="34">
        <v>864</v>
      </c>
      <c r="AC725" s="34">
        <v>93</v>
      </c>
      <c r="AD725" s="34">
        <v>29.38</v>
      </c>
      <c r="AE725" s="34">
        <v>0.67</v>
      </c>
      <c r="AF725" s="34">
        <v>978</v>
      </c>
      <c r="AG725" s="34">
        <v>2</v>
      </c>
      <c r="AH725" s="34">
        <v>40</v>
      </c>
      <c r="AI725" s="34">
        <v>38</v>
      </c>
      <c r="AJ725" s="34">
        <v>189</v>
      </c>
      <c r="AK725" s="34">
        <v>169</v>
      </c>
      <c r="AL725" s="34">
        <v>3.9</v>
      </c>
      <c r="AM725" s="34">
        <v>175</v>
      </c>
      <c r="AN725" s="34" t="s">
        <v>155</v>
      </c>
      <c r="AO725" s="34">
        <v>1</v>
      </c>
      <c r="AP725" s="37">
        <v>0.81417824074074074</v>
      </c>
      <c r="AQ725" s="34">
        <v>47.158929000000001</v>
      </c>
      <c r="AR725" s="34">
        <v>-88.488873999999996</v>
      </c>
      <c r="AS725" s="34">
        <v>306</v>
      </c>
      <c r="AT725" s="34">
        <v>1.2</v>
      </c>
      <c r="AU725" s="34">
        <v>12</v>
      </c>
      <c r="AV725" s="34">
        <v>7</v>
      </c>
      <c r="AW725" s="34" t="s">
        <v>215</v>
      </c>
      <c r="AX725" s="34">
        <v>2.407</v>
      </c>
      <c r="AY725" s="34">
        <v>2.4</v>
      </c>
      <c r="AZ725" s="34">
        <v>3.7456</v>
      </c>
      <c r="BA725" s="34">
        <v>13.404</v>
      </c>
      <c r="BB725" s="34">
        <v>13.78</v>
      </c>
      <c r="BC725" s="34">
        <v>1.03</v>
      </c>
      <c r="BD725" s="34">
        <v>14.996</v>
      </c>
      <c r="BE725" s="34">
        <v>2876.6990000000001</v>
      </c>
      <c r="BF725" s="34">
        <v>9.5760000000000005</v>
      </c>
      <c r="BG725" s="34">
        <v>2.0550000000000002</v>
      </c>
      <c r="BH725" s="34">
        <v>5.8000000000000003E-2</v>
      </c>
      <c r="BI725" s="34">
        <v>2.1120000000000001</v>
      </c>
      <c r="BJ725" s="34">
        <v>1.6919999999999999</v>
      </c>
      <c r="BK725" s="34">
        <v>4.7E-2</v>
      </c>
      <c r="BL725" s="34">
        <v>1.7390000000000001</v>
      </c>
      <c r="BM725" s="34">
        <v>5.0279999999999996</v>
      </c>
      <c r="BN725" s="34"/>
      <c r="BO725" s="34"/>
      <c r="BP725" s="34"/>
      <c r="BQ725" s="34">
        <v>14.281000000000001</v>
      </c>
      <c r="BR725" s="34">
        <v>1.9192000000000001E-2</v>
      </c>
      <c r="BS725" s="34">
        <v>-5</v>
      </c>
      <c r="BT725" s="34">
        <v>7.0000000000000001E-3</v>
      </c>
      <c r="BU725" s="34">
        <v>0.46900399999999998</v>
      </c>
      <c r="BV725" s="34">
        <v>0</v>
      </c>
      <c r="BW725" s="34" t="s">
        <v>155</v>
      </c>
      <c r="BX725" s="34">
        <v>0.82299999999999995</v>
      </c>
    </row>
    <row r="726" spans="1:76" x14ac:dyDescent="0.25">
      <c r="A726" s="35">
        <v>43167</v>
      </c>
      <c r="B726" s="36">
        <v>2.1709490740740741E-2</v>
      </c>
      <c r="C726" s="34">
        <v>14.927</v>
      </c>
      <c r="D726" s="34">
        <v>7.5300000000000006E-2</v>
      </c>
      <c r="E726" s="34">
        <v>752.89156600000001</v>
      </c>
      <c r="F726" s="34">
        <v>110.8</v>
      </c>
      <c r="G726" s="34">
        <v>2.8</v>
      </c>
      <c r="H726" s="34">
        <v>753.1</v>
      </c>
      <c r="I726" s="34"/>
      <c r="J726" s="34">
        <v>0.1</v>
      </c>
      <c r="K726" s="34">
        <v>0.86729999999999996</v>
      </c>
      <c r="L726" s="34">
        <v>12.946899999999999</v>
      </c>
      <c r="M726" s="34">
        <v>6.5299999999999997E-2</v>
      </c>
      <c r="N726" s="34">
        <v>96.092100000000002</v>
      </c>
      <c r="O726" s="34">
        <v>2.4218999999999999</v>
      </c>
      <c r="P726" s="34">
        <v>98.5</v>
      </c>
      <c r="Q726" s="34">
        <v>79.127099999999999</v>
      </c>
      <c r="R726" s="34">
        <v>1.9943</v>
      </c>
      <c r="S726" s="34">
        <v>81.099999999999994</v>
      </c>
      <c r="T726" s="34">
        <v>753.1182</v>
      </c>
      <c r="U726" s="34"/>
      <c r="V726" s="34"/>
      <c r="W726" s="34">
        <v>0</v>
      </c>
      <c r="X726" s="34">
        <v>8.6699999999999999E-2</v>
      </c>
      <c r="Y726" s="34">
        <v>11.8</v>
      </c>
      <c r="Z726" s="34">
        <v>855</v>
      </c>
      <c r="AA726" s="34">
        <v>858</v>
      </c>
      <c r="AB726" s="34">
        <v>864</v>
      </c>
      <c r="AC726" s="34">
        <v>93</v>
      </c>
      <c r="AD726" s="34">
        <v>29.38</v>
      </c>
      <c r="AE726" s="34">
        <v>0.67</v>
      </c>
      <c r="AF726" s="34">
        <v>978</v>
      </c>
      <c r="AG726" s="34">
        <v>2</v>
      </c>
      <c r="AH726" s="34">
        <v>40</v>
      </c>
      <c r="AI726" s="34">
        <v>38</v>
      </c>
      <c r="AJ726" s="34">
        <v>189</v>
      </c>
      <c r="AK726" s="34">
        <v>168.2</v>
      </c>
      <c r="AL726" s="34">
        <v>3.9</v>
      </c>
      <c r="AM726" s="34">
        <v>175</v>
      </c>
      <c r="AN726" s="34" t="s">
        <v>155</v>
      </c>
      <c r="AO726" s="34">
        <v>1</v>
      </c>
      <c r="AP726" s="37">
        <v>0.81418981481481489</v>
      </c>
      <c r="AQ726" s="34">
        <v>47.158931000000003</v>
      </c>
      <c r="AR726" s="34">
        <v>-88.488866000000002</v>
      </c>
      <c r="AS726" s="34">
        <v>306</v>
      </c>
      <c r="AT726" s="34">
        <v>1.2</v>
      </c>
      <c r="AU726" s="34">
        <v>12</v>
      </c>
      <c r="AV726" s="34">
        <v>7</v>
      </c>
      <c r="AW726" s="34" t="s">
        <v>215</v>
      </c>
      <c r="AX726" s="34">
        <v>5.1787999999999998</v>
      </c>
      <c r="AY726" s="34">
        <v>2.8912</v>
      </c>
      <c r="AZ726" s="34">
        <v>6.4787999999999997</v>
      </c>
      <c r="BA726" s="34">
        <v>13.404</v>
      </c>
      <c r="BB726" s="34">
        <v>13.53</v>
      </c>
      <c r="BC726" s="34">
        <v>1.01</v>
      </c>
      <c r="BD726" s="34">
        <v>15.295</v>
      </c>
      <c r="BE726" s="34">
        <v>2874.94</v>
      </c>
      <c r="BF726" s="34">
        <v>9.2289999999999992</v>
      </c>
      <c r="BG726" s="34">
        <v>2.2349999999999999</v>
      </c>
      <c r="BH726" s="34">
        <v>5.6000000000000001E-2</v>
      </c>
      <c r="BI726" s="34">
        <v>2.2909999999999999</v>
      </c>
      <c r="BJ726" s="34">
        <v>1.84</v>
      </c>
      <c r="BK726" s="34">
        <v>4.5999999999999999E-2</v>
      </c>
      <c r="BL726" s="34">
        <v>1.8859999999999999</v>
      </c>
      <c r="BM726" s="34">
        <v>5.7709999999999999</v>
      </c>
      <c r="BN726" s="34"/>
      <c r="BO726" s="34"/>
      <c r="BP726" s="34"/>
      <c r="BQ726" s="34">
        <v>14.004</v>
      </c>
      <c r="BR726" s="34">
        <v>1.1368E-2</v>
      </c>
      <c r="BS726" s="34">
        <v>-5</v>
      </c>
      <c r="BT726" s="34">
        <v>7.7720000000000003E-3</v>
      </c>
      <c r="BU726" s="34">
        <v>0.27780500000000002</v>
      </c>
      <c r="BV726" s="34">
        <v>0</v>
      </c>
      <c r="BW726" s="34" t="s">
        <v>155</v>
      </c>
      <c r="BX726" s="34">
        <v>0.82299999999999995</v>
      </c>
    </row>
    <row r="727" spans="1:76" x14ac:dyDescent="0.25">
      <c r="A727" s="35">
        <v>43167</v>
      </c>
      <c r="B727" s="36">
        <v>2.1721064814814815E-2</v>
      </c>
      <c r="C727" s="34">
        <v>14.72</v>
      </c>
      <c r="D727" s="34">
        <v>6.13E-2</v>
      </c>
      <c r="E727" s="34">
        <v>612.84762699999999</v>
      </c>
      <c r="F727" s="34">
        <v>119.1</v>
      </c>
      <c r="G727" s="34">
        <v>2.7</v>
      </c>
      <c r="H727" s="34">
        <v>735.1</v>
      </c>
      <c r="I727" s="34"/>
      <c r="J727" s="34">
        <v>0.1</v>
      </c>
      <c r="K727" s="34">
        <v>0.86909999999999998</v>
      </c>
      <c r="L727" s="34">
        <v>12.7933</v>
      </c>
      <c r="M727" s="34">
        <v>5.33E-2</v>
      </c>
      <c r="N727" s="34">
        <v>103.518</v>
      </c>
      <c r="O727" s="34">
        <v>2.3464999999999998</v>
      </c>
      <c r="P727" s="34">
        <v>105.9</v>
      </c>
      <c r="Q727" s="34">
        <v>85.241900000000001</v>
      </c>
      <c r="R727" s="34">
        <v>1.9321999999999999</v>
      </c>
      <c r="S727" s="34">
        <v>87.2</v>
      </c>
      <c r="T727" s="34">
        <v>735.13610000000006</v>
      </c>
      <c r="U727" s="34"/>
      <c r="V727" s="34"/>
      <c r="W727" s="34">
        <v>0</v>
      </c>
      <c r="X727" s="34">
        <v>8.6900000000000005E-2</v>
      </c>
      <c r="Y727" s="34">
        <v>11.9</v>
      </c>
      <c r="Z727" s="34">
        <v>854</v>
      </c>
      <c r="AA727" s="34">
        <v>858</v>
      </c>
      <c r="AB727" s="34">
        <v>864</v>
      </c>
      <c r="AC727" s="34">
        <v>93</v>
      </c>
      <c r="AD727" s="34">
        <v>29.38</v>
      </c>
      <c r="AE727" s="34">
        <v>0.67</v>
      </c>
      <c r="AF727" s="34">
        <v>978</v>
      </c>
      <c r="AG727" s="34">
        <v>2</v>
      </c>
      <c r="AH727" s="34">
        <v>40</v>
      </c>
      <c r="AI727" s="34">
        <v>38</v>
      </c>
      <c r="AJ727" s="34">
        <v>189</v>
      </c>
      <c r="AK727" s="34">
        <v>168.8</v>
      </c>
      <c r="AL727" s="34">
        <v>3.9</v>
      </c>
      <c r="AM727" s="34">
        <v>175.1</v>
      </c>
      <c r="AN727" s="34" t="s">
        <v>155</v>
      </c>
      <c r="AO727" s="34">
        <v>1</v>
      </c>
      <c r="AP727" s="37">
        <v>0.81420138888888882</v>
      </c>
      <c r="AQ727" s="34">
        <v>47.158938999999997</v>
      </c>
      <c r="AR727" s="34">
        <v>-88.488856999999996</v>
      </c>
      <c r="AS727" s="34">
        <v>306.10000000000002</v>
      </c>
      <c r="AT727" s="34">
        <v>1.2</v>
      </c>
      <c r="AU727" s="34">
        <v>12</v>
      </c>
      <c r="AV727" s="34">
        <v>7</v>
      </c>
      <c r="AW727" s="34" t="s">
        <v>215</v>
      </c>
      <c r="AX727" s="34">
        <v>6.8</v>
      </c>
      <c r="AY727" s="34">
        <v>3.2</v>
      </c>
      <c r="AZ727" s="34">
        <v>8.1</v>
      </c>
      <c r="BA727" s="34">
        <v>13.404</v>
      </c>
      <c r="BB727" s="34">
        <v>13.72</v>
      </c>
      <c r="BC727" s="34">
        <v>1.02</v>
      </c>
      <c r="BD727" s="34">
        <v>15.064</v>
      </c>
      <c r="BE727" s="34">
        <v>2877.7629999999999</v>
      </c>
      <c r="BF727" s="34">
        <v>7.625</v>
      </c>
      <c r="BG727" s="34">
        <v>2.4390000000000001</v>
      </c>
      <c r="BH727" s="34">
        <v>5.5E-2</v>
      </c>
      <c r="BI727" s="34">
        <v>2.4940000000000002</v>
      </c>
      <c r="BJ727" s="34">
        <v>2.008</v>
      </c>
      <c r="BK727" s="34">
        <v>4.5999999999999999E-2</v>
      </c>
      <c r="BL727" s="34">
        <v>2.0539999999999998</v>
      </c>
      <c r="BM727" s="34">
        <v>5.7064000000000004</v>
      </c>
      <c r="BN727" s="34"/>
      <c r="BO727" s="34"/>
      <c r="BP727" s="34"/>
      <c r="BQ727" s="34">
        <v>14.215</v>
      </c>
      <c r="BR727" s="34">
        <v>6.9119999999999997E-3</v>
      </c>
      <c r="BS727" s="34">
        <v>-5</v>
      </c>
      <c r="BT727" s="34">
        <v>7.228E-3</v>
      </c>
      <c r="BU727" s="34">
        <v>0.16891200000000001</v>
      </c>
      <c r="BV727" s="34">
        <v>0</v>
      </c>
      <c r="BW727" s="34" t="s">
        <v>155</v>
      </c>
      <c r="BX727" s="34">
        <v>0.82299999999999995</v>
      </c>
    </row>
    <row r="728" spans="1:76" x14ac:dyDescent="0.25">
      <c r="A728" s="35">
        <v>43167</v>
      </c>
      <c r="B728" s="36">
        <v>2.1732638888888892E-2</v>
      </c>
      <c r="C728" s="34">
        <v>14.624000000000001</v>
      </c>
      <c r="D728" s="34">
        <v>4.5600000000000002E-2</v>
      </c>
      <c r="E728" s="34">
        <v>456.42148800000001</v>
      </c>
      <c r="F728" s="34">
        <v>120.6</v>
      </c>
      <c r="G728" s="34">
        <v>2.7</v>
      </c>
      <c r="H728" s="34">
        <v>598.4</v>
      </c>
      <c r="I728" s="34"/>
      <c r="J728" s="34">
        <v>0.1</v>
      </c>
      <c r="K728" s="34">
        <v>0.87009999999999998</v>
      </c>
      <c r="L728" s="34">
        <v>12.724600000000001</v>
      </c>
      <c r="M728" s="34">
        <v>3.9699999999999999E-2</v>
      </c>
      <c r="N728" s="34">
        <v>104.95140000000001</v>
      </c>
      <c r="O728" s="34">
        <v>2.3492999999999999</v>
      </c>
      <c r="P728" s="34">
        <v>107.3</v>
      </c>
      <c r="Q728" s="34">
        <v>86.422300000000007</v>
      </c>
      <c r="R728" s="34">
        <v>1.9345000000000001</v>
      </c>
      <c r="S728" s="34">
        <v>88.4</v>
      </c>
      <c r="T728" s="34">
        <v>598.44529999999997</v>
      </c>
      <c r="U728" s="34"/>
      <c r="V728" s="34"/>
      <c r="W728" s="34">
        <v>0</v>
      </c>
      <c r="X728" s="34">
        <v>8.6999999999999994E-2</v>
      </c>
      <c r="Y728" s="34">
        <v>11.9</v>
      </c>
      <c r="Z728" s="34">
        <v>854</v>
      </c>
      <c r="AA728" s="34">
        <v>857</v>
      </c>
      <c r="AB728" s="34">
        <v>864</v>
      </c>
      <c r="AC728" s="34">
        <v>93</v>
      </c>
      <c r="AD728" s="34">
        <v>29.38</v>
      </c>
      <c r="AE728" s="34">
        <v>0.67</v>
      </c>
      <c r="AF728" s="34">
        <v>978</v>
      </c>
      <c r="AG728" s="34">
        <v>2</v>
      </c>
      <c r="AH728" s="34">
        <v>40</v>
      </c>
      <c r="AI728" s="34">
        <v>38</v>
      </c>
      <c r="AJ728" s="34">
        <v>189.8</v>
      </c>
      <c r="AK728" s="34">
        <v>169</v>
      </c>
      <c r="AL728" s="34">
        <v>3.9</v>
      </c>
      <c r="AM728" s="34">
        <v>175.5</v>
      </c>
      <c r="AN728" s="34" t="s">
        <v>155</v>
      </c>
      <c r="AO728" s="34">
        <v>1</v>
      </c>
      <c r="AP728" s="37">
        <v>0.81421296296296297</v>
      </c>
      <c r="AQ728" s="34">
        <v>47.158943999999998</v>
      </c>
      <c r="AR728" s="34">
        <v>-88.488849000000002</v>
      </c>
      <c r="AS728" s="34">
        <v>306.10000000000002</v>
      </c>
      <c r="AT728" s="34">
        <v>0.5</v>
      </c>
      <c r="AU728" s="34">
        <v>12</v>
      </c>
      <c r="AV728" s="34">
        <v>7</v>
      </c>
      <c r="AW728" s="34" t="s">
        <v>215</v>
      </c>
      <c r="AX728" s="34">
        <v>6.8</v>
      </c>
      <c r="AY728" s="34">
        <v>1.8492</v>
      </c>
      <c r="AZ728" s="34">
        <v>7.6702000000000004</v>
      </c>
      <c r="BA728" s="34">
        <v>13.404</v>
      </c>
      <c r="BB728" s="34">
        <v>13.84</v>
      </c>
      <c r="BC728" s="34">
        <v>1.03</v>
      </c>
      <c r="BD728" s="34">
        <v>14.929</v>
      </c>
      <c r="BE728" s="34">
        <v>2883.7849999999999</v>
      </c>
      <c r="BF728" s="34">
        <v>5.7279999999999998</v>
      </c>
      <c r="BG728" s="34">
        <v>2.4910000000000001</v>
      </c>
      <c r="BH728" s="34">
        <v>5.6000000000000001E-2</v>
      </c>
      <c r="BI728" s="34">
        <v>2.5470000000000002</v>
      </c>
      <c r="BJ728" s="34">
        <v>2.0510000000000002</v>
      </c>
      <c r="BK728" s="34">
        <v>4.5999999999999999E-2</v>
      </c>
      <c r="BL728" s="34">
        <v>2.097</v>
      </c>
      <c r="BM728" s="34">
        <v>4.6802000000000001</v>
      </c>
      <c r="BN728" s="34"/>
      <c r="BO728" s="34"/>
      <c r="BP728" s="34"/>
      <c r="BQ728" s="34">
        <v>14.337999999999999</v>
      </c>
      <c r="BR728" s="34">
        <v>5.228E-3</v>
      </c>
      <c r="BS728" s="34">
        <v>-5</v>
      </c>
      <c r="BT728" s="34">
        <v>7.7720000000000003E-3</v>
      </c>
      <c r="BU728" s="34">
        <v>0.12776000000000001</v>
      </c>
      <c r="BV728" s="34">
        <v>0</v>
      </c>
      <c r="BW728" s="34" t="s">
        <v>155</v>
      </c>
      <c r="BX728" s="34">
        <v>0.82299999999999995</v>
      </c>
    </row>
    <row r="729" spans="1:76" x14ac:dyDescent="0.25">
      <c r="A729" s="35">
        <v>43167</v>
      </c>
      <c r="B729" s="36">
        <v>2.1744212962962962E-2</v>
      </c>
      <c r="C729" s="34">
        <v>14.6</v>
      </c>
      <c r="D729" s="34">
        <v>5.1400000000000001E-2</v>
      </c>
      <c r="E729" s="34">
        <v>514.27272700000003</v>
      </c>
      <c r="F729" s="34">
        <v>116.1</v>
      </c>
      <c r="G729" s="34">
        <v>2.7</v>
      </c>
      <c r="H729" s="34">
        <v>522.6</v>
      </c>
      <c r="I729" s="34"/>
      <c r="J729" s="34">
        <v>0.1</v>
      </c>
      <c r="K729" s="34">
        <v>0.87029999999999996</v>
      </c>
      <c r="L729" s="34">
        <v>12.706099999999999</v>
      </c>
      <c r="M729" s="34">
        <v>4.48E-2</v>
      </c>
      <c r="N729" s="34">
        <v>101.0099</v>
      </c>
      <c r="O729" s="34">
        <v>2.3498000000000001</v>
      </c>
      <c r="P729" s="34">
        <v>103.4</v>
      </c>
      <c r="Q729" s="34">
        <v>83.176699999999997</v>
      </c>
      <c r="R729" s="34">
        <v>1.9349000000000001</v>
      </c>
      <c r="S729" s="34">
        <v>85.1</v>
      </c>
      <c r="T729" s="34">
        <v>522.60709999999995</v>
      </c>
      <c r="U729" s="34"/>
      <c r="V729" s="34"/>
      <c r="W729" s="34">
        <v>0</v>
      </c>
      <c r="X729" s="34">
        <v>8.6999999999999994E-2</v>
      </c>
      <c r="Y729" s="34">
        <v>11.8</v>
      </c>
      <c r="Z729" s="34">
        <v>854</v>
      </c>
      <c r="AA729" s="34">
        <v>858</v>
      </c>
      <c r="AB729" s="34">
        <v>864</v>
      </c>
      <c r="AC729" s="34">
        <v>93</v>
      </c>
      <c r="AD729" s="34">
        <v>29.38</v>
      </c>
      <c r="AE729" s="34">
        <v>0.67</v>
      </c>
      <c r="AF729" s="34">
        <v>978</v>
      </c>
      <c r="AG729" s="34">
        <v>2</v>
      </c>
      <c r="AH729" s="34">
        <v>40</v>
      </c>
      <c r="AI729" s="34">
        <v>38</v>
      </c>
      <c r="AJ729" s="34">
        <v>189.2</v>
      </c>
      <c r="AK729" s="34">
        <v>168.2</v>
      </c>
      <c r="AL729" s="34">
        <v>3.8</v>
      </c>
      <c r="AM729" s="34">
        <v>175.8</v>
      </c>
      <c r="AN729" s="34" t="s">
        <v>155</v>
      </c>
      <c r="AO729" s="34">
        <v>1</v>
      </c>
      <c r="AP729" s="37">
        <v>0.81422453703703701</v>
      </c>
      <c r="AQ729" s="34">
        <v>47.158945000000003</v>
      </c>
      <c r="AR729" s="34">
        <v>-88.488849000000002</v>
      </c>
      <c r="AS729" s="34">
        <v>306.5</v>
      </c>
      <c r="AT729" s="34">
        <v>0</v>
      </c>
      <c r="AU729" s="34">
        <v>12</v>
      </c>
      <c r="AV729" s="34">
        <v>7</v>
      </c>
      <c r="AW729" s="34" t="s">
        <v>223</v>
      </c>
      <c r="AX729" s="34">
        <v>3.3001999999999998</v>
      </c>
      <c r="AY729" s="34">
        <v>1</v>
      </c>
      <c r="AZ729" s="34">
        <v>3.9615999999999998</v>
      </c>
      <c r="BA729" s="34">
        <v>13.404</v>
      </c>
      <c r="BB729" s="34">
        <v>13.86</v>
      </c>
      <c r="BC729" s="34">
        <v>1.03</v>
      </c>
      <c r="BD729" s="34">
        <v>14.904999999999999</v>
      </c>
      <c r="BE729" s="34">
        <v>2884.3389999999999</v>
      </c>
      <c r="BF729" s="34">
        <v>6.4660000000000002</v>
      </c>
      <c r="BG729" s="34">
        <v>2.4009999999999998</v>
      </c>
      <c r="BH729" s="34">
        <v>5.6000000000000001E-2</v>
      </c>
      <c r="BI729" s="34">
        <v>2.4569999999999999</v>
      </c>
      <c r="BJ729" s="34">
        <v>1.9770000000000001</v>
      </c>
      <c r="BK729" s="34">
        <v>4.5999999999999999E-2</v>
      </c>
      <c r="BL729" s="34">
        <v>2.0230000000000001</v>
      </c>
      <c r="BM729" s="34">
        <v>4.0937999999999999</v>
      </c>
      <c r="BN729" s="34"/>
      <c r="BO729" s="34"/>
      <c r="BP729" s="34"/>
      <c r="BQ729" s="34">
        <v>14.365</v>
      </c>
      <c r="BR729" s="34">
        <v>4.228E-3</v>
      </c>
      <c r="BS729" s="34">
        <v>-5</v>
      </c>
      <c r="BT729" s="34">
        <v>8.7720000000000003E-3</v>
      </c>
      <c r="BU729" s="34">
        <v>0.103322</v>
      </c>
      <c r="BV729" s="34">
        <v>0</v>
      </c>
      <c r="BW729" s="34" t="s">
        <v>155</v>
      </c>
      <c r="BX729" s="34">
        <v>0.82299999999999995</v>
      </c>
    </row>
    <row r="730" spans="1:76" x14ac:dyDescent="0.25">
      <c r="A730" s="35">
        <v>43167</v>
      </c>
      <c r="B730" s="36">
        <v>2.1755787037037039E-2</v>
      </c>
      <c r="C730" s="34">
        <v>14.6</v>
      </c>
      <c r="D730" s="34">
        <v>5.3499999999999999E-2</v>
      </c>
      <c r="E730" s="34">
        <v>534.85572999999999</v>
      </c>
      <c r="F730" s="34">
        <v>104.3</v>
      </c>
      <c r="G730" s="34">
        <v>2.7</v>
      </c>
      <c r="H730" s="34">
        <v>511.2</v>
      </c>
      <c r="I730" s="34"/>
      <c r="J730" s="34">
        <v>0.1</v>
      </c>
      <c r="K730" s="34">
        <v>0.87029999999999996</v>
      </c>
      <c r="L730" s="34">
        <v>12.706300000000001</v>
      </c>
      <c r="M730" s="34">
        <v>4.65E-2</v>
      </c>
      <c r="N730" s="34">
        <v>90.779899999999998</v>
      </c>
      <c r="O730" s="34">
        <v>2.3498000000000001</v>
      </c>
      <c r="P730" s="34">
        <v>93.1</v>
      </c>
      <c r="Q730" s="34">
        <v>74.752799999999993</v>
      </c>
      <c r="R730" s="34">
        <v>1.9349000000000001</v>
      </c>
      <c r="S730" s="34">
        <v>76.7</v>
      </c>
      <c r="T730" s="34">
        <v>511.18209999999999</v>
      </c>
      <c r="U730" s="34"/>
      <c r="V730" s="34"/>
      <c r="W730" s="34">
        <v>0</v>
      </c>
      <c r="X730" s="34">
        <v>8.6999999999999994E-2</v>
      </c>
      <c r="Y730" s="34">
        <v>11.9</v>
      </c>
      <c r="Z730" s="34">
        <v>854</v>
      </c>
      <c r="AA730" s="34">
        <v>857</v>
      </c>
      <c r="AB730" s="34">
        <v>864</v>
      </c>
      <c r="AC730" s="34">
        <v>93</v>
      </c>
      <c r="AD730" s="34">
        <v>29.38</v>
      </c>
      <c r="AE730" s="34">
        <v>0.67</v>
      </c>
      <c r="AF730" s="34">
        <v>978</v>
      </c>
      <c r="AG730" s="34">
        <v>2</v>
      </c>
      <c r="AH730" s="34">
        <v>40</v>
      </c>
      <c r="AI730" s="34">
        <v>38</v>
      </c>
      <c r="AJ730" s="34">
        <v>189.8</v>
      </c>
      <c r="AK730" s="34">
        <v>168.8</v>
      </c>
      <c r="AL730" s="34">
        <v>3.9</v>
      </c>
      <c r="AM730" s="34">
        <v>175.8</v>
      </c>
      <c r="AN730" s="34" t="s">
        <v>155</v>
      </c>
      <c r="AO730" s="34">
        <v>1</v>
      </c>
      <c r="AP730" s="37">
        <v>0.81423611111111116</v>
      </c>
      <c r="AQ730" s="34">
        <v>47.158943999999998</v>
      </c>
      <c r="AR730" s="34">
        <v>-88.488853000000006</v>
      </c>
      <c r="AS730" s="34">
        <v>307</v>
      </c>
      <c r="AT730" s="34">
        <v>0</v>
      </c>
      <c r="AU730" s="34">
        <v>12</v>
      </c>
      <c r="AV730" s="34">
        <v>8</v>
      </c>
      <c r="AW730" s="34" t="s">
        <v>203</v>
      </c>
      <c r="AX730" s="34">
        <v>1.1000000000000001</v>
      </c>
      <c r="AY730" s="34">
        <v>1.0613999999999999</v>
      </c>
      <c r="AZ730" s="34">
        <v>1.8</v>
      </c>
      <c r="BA730" s="34">
        <v>13.404</v>
      </c>
      <c r="BB730" s="34">
        <v>13.86</v>
      </c>
      <c r="BC730" s="34">
        <v>1.03</v>
      </c>
      <c r="BD730" s="34">
        <v>14.904</v>
      </c>
      <c r="BE730" s="34">
        <v>2884.192</v>
      </c>
      <c r="BF730" s="34">
        <v>6.7249999999999996</v>
      </c>
      <c r="BG730" s="34">
        <v>2.1579999999999999</v>
      </c>
      <c r="BH730" s="34">
        <v>5.6000000000000001E-2</v>
      </c>
      <c r="BI730" s="34">
        <v>2.214</v>
      </c>
      <c r="BJ730" s="34">
        <v>1.7769999999999999</v>
      </c>
      <c r="BK730" s="34">
        <v>4.5999999999999999E-2</v>
      </c>
      <c r="BL730" s="34">
        <v>1.823</v>
      </c>
      <c r="BM730" s="34">
        <v>4.0041000000000002</v>
      </c>
      <c r="BN730" s="34"/>
      <c r="BO730" s="34"/>
      <c r="BP730" s="34"/>
      <c r="BQ730" s="34">
        <v>14.364000000000001</v>
      </c>
      <c r="BR730" s="34">
        <v>5.5440000000000003E-3</v>
      </c>
      <c r="BS730" s="34">
        <v>-5</v>
      </c>
      <c r="BT730" s="34">
        <v>7.456E-3</v>
      </c>
      <c r="BU730" s="34">
        <v>0.13548199999999999</v>
      </c>
      <c r="BV730" s="34">
        <v>0</v>
      </c>
      <c r="BW730" s="34" t="s">
        <v>155</v>
      </c>
      <c r="BX730" s="34">
        <v>0.82299999999999995</v>
      </c>
    </row>
    <row r="731" spans="1:76" x14ac:dyDescent="0.25">
      <c r="A731" s="35">
        <v>43167</v>
      </c>
      <c r="B731" s="36">
        <v>2.1767361111111109E-2</v>
      </c>
      <c r="C731" s="34">
        <v>14.557</v>
      </c>
      <c r="D731" s="34">
        <v>6.3600000000000004E-2</v>
      </c>
      <c r="E731" s="34">
        <v>635.947498</v>
      </c>
      <c r="F731" s="34">
        <v>92</v>
      </c>
      <c r="G731" s="34">
        <v>2.7</v>
      </c>
      <c r="H731" s="34">
        <v>522.5</v>
      </c>
      <c r="I731" s="34"/>
      <c r="J731" s="34">
        <v>0.1</v>
      </c>
      <c r="K731" s="34">
        <v>0.87050000000000005</v>
      </c>
      <c r="L731" s="34">
        <v>12.671799999999999</v>
      </c>
      <c r="M731" s="34">
        <v>5.5399999999999998E-2</v>
      </c>
      <c r="N731" s="34">
        <v>80.045900000000003</v>
      </c>
      <c r="O731" s="34">
        <v>2.3504</v>
      </c>
      <c r="P731" s="34">
        <v>82.4</v>
      </c>
      <c r="Q731" s="34">
        <v>65.913799999999995</v>
      </c>
      <c r="R731" s="34">
        <v>1.9354</v>
      </c>
      <c r="S731" s="34">
        <v>67.8</v>
      </c>
      <c r="T731" s="34">
        <v>522.53830000000005</v>
      </c>
      <c r="U731" s="34"/>
      <c r="V731" s="34"/>
      <c r="W731" s="34">
        <v>0</v>
      </c>
      <c r="X731" s="34">
        <v>8.7099999999999997E-2</v>
      </c>
      <c r="Y731" s="34">
        <v>11.8</v>
      </c>
      <c r="Z731" s="34">
        <v>854</v>
      </c>
      <c r="AA731" s="34">
        <v>857</v>
      </c>
      <c r="AB731" s="34">
        <v>864</v>
      </c>
      <c r="AC731" s="34">
        <v>93</v>
      </c>
      <c r="AD731" s="34">
        <v>29.38</v>
      </c>
      <c r="AE731" s="34">
        <v>0.67</v>
      </c>
      <c r="AF731" s="34">
        <v>978</v>
      </c>
      <c r="AG731" s="34">
        <v>2</v>
      </c>
      <c r="AH731" s="34">
        <v>40</v>
      </c>
      <c r="AI731" s="34">
        <v>38</v>
      </c>
      <c r="AJ731" s="34">
        <v>190</v>
      </c>
      <c r="AK731" s="34">
        <v>169</v>
      </c>
      <c r="AL731" s="34">
        <v>3.8</v>
      </c>
      <c r="AM731" s="34">
        <v>175.4</v>
      </c>
      <c r="AN731" s="34" t="s">
        <v>155</v>
      </c>
      <c r="AO731" s="34">
        <v>2</v>
      </c>
      <c r="AP731" s="37">
        <v>0.81424768518518509</v>
      </c>
      <c r="AQ731" s="34">
        <v>47.158943000000001</v>
      </c>
      <c r="AR731" s="34">
        <v>-88.488855000000001</v>
      </c>
      <c r="AS731" s="34">
        <v>307.5</v>
      </c>
      <c r="AT731" s="34">
        <v>0</v>
      </c>
      <c r="AU731" s="34">
        <v>12</v>
      </c>
      <c r="AV731" s="34">
        <v>8</v>
      </c>
      <c r="AW731" s="34" t="s">
        <v>203</v>
      </c>
      <c r="AX731" s="34">
        <v>1.1000000000000001</v>
      </c>
      <c r="AY731" s="34">
        <v>1.1000000000000001</v>
      </c>
      <c r="AZ731" s="34">
        <v>1.8</v>
      </c>
      <c r="BA731" s="34">
        <v>13.404</v>
      </c>
      <c r="BB731" s="34">
        <v>13.89</v>
      </c>
      <c r="BC731" s="34">
        <v>1.04</v>
      </c>
      <c r="BD731" s="34">
        <v>14.875</v>
      </c>
      <c r="BE731" s="34">
        <v>2881.904</v>
      </c>
      <c r="BF731" s="34">
        <v>8.0129999999999999</v>
      </c>
      <c r="BG731" s="34">
        <v>1.9059999999999999</v>
      </c>
      <c r="BH731" s="34">
        <v>5.6000000000000001E-2</v>
      </c>
      <c r="BI731" s="34">
        <v>1.962</v>
      </c>
      <c r="BJ731" s="34">
        <v>1.57</v>
      </c>
      <c r="BK731" s="34">
        <v>4.5999999999999999E-2</v>
      </c>
      <c r="BL731" s="34">
        <v>1.6160000000000001</v>
      </c>
      <c r="BM731" s="34">
        <v>4.1009000000000002</v>
      </c>
      <c r="BN731" s="34"/>
      <c r="BO731" s="34"/>
      <c r="BP731" s="34"/>
      <c r="BQ731" s="34">
        <v>14.395</v>
      </c>
      <c r="BR731" s="34">
        <v>6.7720000000000002E-3</v>
      </c>
      <c r="BS731" s="34">
        <v>-5</v>
      </c>
      <c r="BT731" s="34">
        <v>7.7720000000000003E-3</v>
      </c>
      <c r="BU731" s="34">
        <v>0.165491</v>
      </c>
      <c r="BV731" s="34">
        <v>0</v>
      </c>
      <c r="BW731" s="34" t="s">
        <v>155</v>
      </c>
      <c r="BX731" s="34">
        <v>0.82299999999999995</v>
      </c>
    </row>
    <row r="732" spans="1:76" x14ac:dyDescent="0.25">
      <c r="A732" s="35">
        <v>43167</v>
      </c>
      <c r="B732" s="36">
        <v>2.1778935185185186E-2</v>
      </c>
      <c r="C732" s="34">
        <v>14.414</v>
      </c>
      <c r="D732" s="34">
        <v>6.1699999999999998E-2</v>
      </c>
      <c r="E732" s="34">
        <v>616.60606099999995</v>
      </c>
      <c r="F732" s="34">
        <v>79.8</v>
      </c>
      <c r="G732" s="34">
        <v>2.7</v>
      </c>
      <c r="H732" s="34">
        <v>550.4</v>
      </c>
      <c r="I732" s="34"/>
      <c r="J732" s="34">
        <v>0.1</v>
      </c>
      <c r="K732" s="34">
        <v>0.87160000000000004</v>
      </c>
      <c r="L732" s="34">
        <v>12.5641</v>
      </c>
      <c r="M732" s="34">
        <v>5.3699999999999998E-2</v>
      </c>
      <c r="N732" s="34">
        <v>69.521500000000003</v>
      </c>
      <c r="O732" s="34">
        <v>2.3534000000000002</v>
      </c>
      <c r="P732" s="34">
        <v>71.900000000000006</v>
      </c>
      <c r="Q732" s="34">
        <v>57.247500000000002</v>
      </c>
      <c r="R732" s="34">
        <v>1.9379</v>
      </c>
      <c r="S732" s="34">
        <v>59.2</v>
      </c>
      <c r="T732" s="34">
        <v>550.37199999999996</v>
      </c>
      <c r="U732" s="34"/>
      <c r="V732" s="34"/>
      <c r="W732" s="34">
        <v>0</v>
      </c>
      <c r="X732" s="34">
        <v>8.72E-2</v>
      </c>
      <c r="Y732" s="34">
        <v>11.9</v>
      </c>
      <c r="Z732" s="34">
        <v>853</v>
      </c>
      <c r="AA732" s="34">
        <v>857</v>
      </c>
      <c r="AB732" s="34">
        <v>863</v>
      </c>
      <c r="AC732" s="34">
        <v>93</v>
      </c>
      <c r="AD732" s="34">
        <v>29.38</v>
      </c>
      <c r="AE732" s="34">
        <v>0.67</v>
      </c>
      <c r="AF732" s="34">
        <v>978</v>
      </c>
      <c r="AG732" s="34">
        <v>2</v>
      </c>
      <c r="AH732" s="34">
        <v>40</v>
      </c>
      <c r="AI732" s="34">
        <v>38</v>
      </c>
      <c r="AJ732" s="34">
        <v>190</v>
      </c>
      <c r="AK732" s="34">
        <v>168.2</v>
      </c>
      <c r="AL732" s="34">
        <v>3.9</v>
      </c>
      <c r="AM732" s="34">
        <v>175.1</v>
      </c>
      <c r="AN732" s="34" t="s">
        <v>155</v>
      </c>
      <c r="AO732" s="34">
        <v>2</v>
      </c>
      <c r="AP732" s="37">
        <v>0.81425925925925924</v>
      </c>
      <c r="AQ732" s="34">
        <v>47.158943999999998</v>
      </c>
      <c r="AR732" s="34">
        <v>-88.488855000000001</v>
      </c>
      <c r="AS732" s="34">
        <v>307.89999999999998</v>
      </c>
      <c r="AT732" s="34">
        <v>0</v>
      </c>
      <c r="AU732" s="34">
        <v>12</v>
      </c>
      <c r="AV732" s="34">
        <v>9</v>
      </c>
      <c r="AW732" s="34" t="s">
        <v>199</v>
      </c>
      <c r="AX732" s="34">
        <v>1.1614</v>
      </c>
      <c r="AY732" s="34">
        <v>1.2228000000000001</v>
      </c>
      <c r="AZ732" s="34">
        <v>1.9228000000000001</v>
      </c>
      <c r="BA732" s="34">
        <v>13.404</v>
      </c>
      <c r="BB732" s="34">
        <v>14.01</v>
      </c>
      <c r="BC732" s="34">
        <v>1.05</v>
      </c>
      <c r="BD732" s="34">
        <v>14.728</v>
      </c>
      <c r="BE732" s="34">
        <v>2881.5059999999999</v>
      </c>
      <c r="BF732" s="34">
        <v>7.8449999999999998</v>
      </c>
      <c r="BG732" s="34">
        <v>1.67</v>
      </c>
      <c r="BH732" s="34">
        <v>5.7000000000000002E-2</v>
      </c>
      <c r="BI732" s="34">
        <v>1.726</v>
      </c>
      <c r="BJ732" s="34">
        <v>1.375</v>
      </c>
      <c r="BK732" s="34">
        <v>4.7E-2</v>
      </c>
      <c r="BL732" s="34">
        <v>1.421</v>
      </c>
      <c r="BM732" s="34">
        <v>4.3558000000000003</v>
      </c>
      <c r="BN732" s="34"/>
      <c r="BO732" s="34"/>
      <c r="BP732" s="34"/>
      <c r="BQ732" s="34">
        <v>14.535</v>
      </c>
      <c r="BR732" s="34">
        <v>6.228E-3</v>
      </c>
      <c r="BS732" s="34">
        <v>-5</v>
      </c>
      <c r="BT732" s="34">
        <v>8.0000000000000002E-3</v>
      </c>
      <c r="BU732" s="34">
        <v>0.152197</v>
      </c>
      <c r="BV732" s="34">
        <v>0</v>
      </c>
      <c r="BW732" s="34" t="s">
        <v>155</v>
      </c>
      <c r="BX732" s="34">
        <v>0.82299999999999995</v>
      </c>
    </row>
    <row r="733" spans="1:76" x14ac:dyDescent="0.25">
      <c r="A733" s="35">
        <v>43167</v>
      </c>
      <c r="B733" s="36">
        <v>2.1790509259259263E-2</v>
      </c>
      <c r="C733" s="34">
        <v>14.365</v>
      </c>
      <c r="D733" s="34">
        <v>3.9899999999999998E-2</v>
      </c>
      <c r="E733" s="34">
        <v>399.08561900000001</v>
      </c>
      <c r="F733" s="34">
        <v>65.900000000000006</v>
      </c>
      <c r="G733" s="34">
        <v>2.7</v>
      </c>
      <c r="H733" s="34">
        <v>565.4</v>
      </c>
      <c r="I733" s="34"/>
      <c r="J733" s="34">
        <v>0.1</v>
      </c>
      <c r="K733" s="34">
        <v>0.87219999999999998</v>
      </c>
      <c r="L733" s="34">
        <v>12.5291</v>
      </c>
      <c r="M733" s="34">
        <v>3.4799999999999998E-2</v>
      </c>
      <c r="N733" s="34">
        <v>57.4544</v>
      </c>
      <c r="O733" s="34">
        <v>2.355</v>
      </c>
      <c r="P733" s="34">
        <v>59.8</v>
      </c>
      <c r="Q733" s="34">
        <v>47.310899999999997</v>
      </c>
      <c r="R733" s="34">
        <v>1.9392</v>
      </c>
      <c r="S733" s="34">
        <v>49.3</v>
      </c>
      <c r="T733" s="34">
        <v>565.43730000000005</v>
      </c>
      <c r="U733" s="34"/>
      <c r="V733" s="34"/>
      <c r="W733" s="34">
        <v>0</v>
      </c>
      <c r="X733" s="34">
        <v>8.72E-2</v>
      </c>
      <c r="Y733" s="34">
        <v>11.9</v>
      </c>
      <c r="Z733" s="34">
        <v>853</v>
      </c>
      <c r="AA733" s="34">
        <v>857</v>
      </c>
      <c r="AB733" s="34">
        <v>863</v>
      </c>
      <c r="AC733" s="34">
        <v>93</v>
      </c>
      <c r="AD733" s="34">
        <v>29.38</v>
      </c>
      <c r="AE733" s="34">
        <v>0.67</v>
      </c>
      <c r="AF733" s="34">
        <v>978</v>
      </c>
      <c r="AG733" s="34">
        <v>2</v>
      </c>
      <c r="AH733" s="34">
        <v>40</v>
      </c>
      <c r="AI733" s="34">
        <v>38</v>
      </c>
      <c r="AJ733" s="34">
        <v>190</v>
      </c>
      <c r="AK733" s="34">
        <v>168.8</v>
      </c>
      <c r="AL733" s="34">
        <v>3.9</v>
      </c>
      <c r="AM733" s="34">
        <v>175</v>
      </c>
      <c r="AN733" s="34" t="s">
        <v>155</v>
      </c>
      <c r="AO733" s="34">
        <v>2</v>
      </c>
      <c r="AP733" s="37">
        <v>0.81427083333333339</v>
      </c>
      <c r="AQ733" s="34">
        <v>47.158945000000003</v>
      </c>
      <c r="AR733" s="34">
        <v>-88.488855000000001</v>
      </c>
      <c r="AS733" s="34">
        <v>308.3</v>
      </c>
      <c r="AT733" s="34">
        <v>0</v>
      </c>
      <c r="AU733" s="34">
        <v>12</v>
      </c>
      <c r="AV733" s="34">
        <v>9</v>
      </c>
      <c r="AW733" s="34" t="s">
        <v>199</v>
      </c>
      <c r="AX733" s="34">
        <v>1.2614000000000001</v>
      </c>
      <c r="AY733" s="34">
        <v>1.3613999999999999</v>
      </c>
      <c r="AZ733" s="34">
        <v>2.0613999999999999</v>
      </c>
      <c r="BA733" s="34">
        <v>13.404</v>
      </c>
      <c r="BB733" s="34">
        <v>14.08</v>
      </c>
      <c r="BC733" s="34">
        <v>1.05</v>
      </c>
      <c r="BD733" s="34">
        <v>14.651999999999999</v>
      </c>
      <c r="BE733" s="34">
        <v>2885.4549999999999</v>
      </c>
      <c r="BF733" s="34">
        <v>5.1020000000000003</v>
      </c>
      <c r="BG733" s="34">
        <v>1.3859999999999999</v>
      </c>
      <c r="BH733" s="34">
        <v>5.7000000000000002E-2</v>
      </c>
      <c r="BI733" s="34">
        <v>1.4419999999999999</v>
      </c>
      <c r="BJ733" s="34">
        <v>1.141</v>
      </c>
      <c r="BK733" s="34">
        <v>4.7E-2</v>
      </c>
      <c r="BL733" s="34">
        <v>1.1879999999999999</v>
      </c>
      <c r="BM733" s="34">
        <v>4.4936999999999996</v>
      </c>
      <c r="BN733" s="34"/>
      <c r="BO733" s="34"/>
      <c r="BP733" s="34"/>
      <c r="BQ733" s="34">
        <v>14.605</v>
      </c>
      <c r="BR733" s="34">
        <v>2.4528000000000001E-2</v>
      </c>
      <c r="BS733" s="34">
        <v>-5</v>
      </c>
      <c r="BT733" s="34">
        <v>6.4559999999999999E-3</v>
      </c>
      <c r="BU733" s="34">
        <v>0.59940300000000002</v>
      </c>
      <c r="BV733" s="34">
        <v>0</v>
      </c>
      <c r="BW733" s="34" t="s">
        <v>155</v>
      </c>
      <c r="BX733" s="34">
        <v>0.82299999999999995</v>
      </c>
    </row>
    <row r="734" spans="1:76" x14ac:dyDescent="0.25">
      <c r="A734" s="35">
        <v>43167</v>
      </c>
      <c r="B734" s="36">
        <v>2.1802083333333333E-2</v>
      </c>
      <c r="C734" s="34">
        <v>14.36</v>
      </c>
      <c r="D734" s="34">
        <v>2.6100000000000002E-2</v>
      </c>
      <c r="E734" s="34">
        <v>260.81818199999998</v>
      </c>
      <c r="F734" s="34">
        <v>57</v>
      </c>
      <c r="G734" s="34">
        <v>2.7</v>
      </c>
      <c r="H734" s="34">
        <v>535.5</v>
      </c>
      <c r="I734" s="34"/>
      <c r="J734" s="34">
        <v>0.1</v>
      </c>
      <c r="K734" s="34">
        <v>0.87239999999999995</v>
      </c>
      <c r="L734" s="34">
        <v>12.527200000000001</v>
      </c>
      <c r="M734" s="34">
        <v>2.2800000000000001E-2</v>
      </c>
      <c r="N734" s="34">
        <v>49.702199999999998</v>
      </c>
      <c r="O734" s="34">
        <v>2.3553999999999999</v>
      </c>
      <c r="P734" s="34">
        <v>52.1</v>
      </c>
      <c r="Q734" s="34">
        <v>40.927300000000002</v>
      </c>
      <c r="R734" s="34">
        <v>1.9395</v>
      </c>
      <c r="S734" s="34">
        <v>42.9</v>
      </c>
      <c r="T734" s="34">
        <v>535.4579</v>
      </c>
      <c r="U734" s="34"/>
      <c r="V734" s="34"/>
      <c r="W734" s="34">
        <v>0</v>
      </c>
      <c r="X734" s="34">
        <v>8.72E-2</v>
      </c>
      <c r="Y734" s="34">
        <v>11.8</v>
      </c>
      <c r="Z734" s="34">
        <v>854</v>
      </c>
      <c r="AA734" s="34">
        <v>858</v>
      </c>
      <c r="AB734" s="34">
        <v>863</v>
      </c>
      <c r="AC734" s="34">
        <v>93</v>
      </c>
      <c r="AD734" s="34">
        <v>29.38</v>
      </c>
      <c r="AE734" s="34">
        <v>0.67</v>
      </c>
      <c r="AF734" s="34">
        <v>978</v>
      </c>
      <c r="AG734" s="34">
        <v>2</v>
      </c>
      <c r="AH734" s="34">
        <v>40</v>
      </c>
      <c r="AI734" s="34">
        <v>38</v>
      </c>
      <c r="AJ734" s="34">
        <v>190</v>
      </c>
      <c r="AK734" s="34">
        <v>169</v>
      </c>
      <c r="AL734" s="34">
        <v>3.8</v>
      </c>
      <c r="AM734" s="34">
        <v>175</v>
      </c>
      <c r="AN734" s="34" t="s">
        <v>155</v>
      </c>
      <c r="AO734" s="34">
        <v>2</v>
      </c>
      <c r="AP734" s="37">
        <v>0.81428240740740743</v>
      </c>
      <c r="AQ734" s="34">
        <v>47.158945000000003</v>
      </c>
      <c r="AR734" s="34">
        <v>-88.488855000000001</v>
      </c>
      <c r="AS734" s="34">
        <v>308.7</v>
      </c>
      <c r="AT734" s="34">
        <v>0</v>
      </c>
      <c r="AU734" s="34">
        <v>12</v>
      </c>
      <c r="AV734" s="34">
        <v>9</v>
      </c>
      <c r="AW734" s="34" t="s">
        <v>199</v>
      </c>
      <c r="AX734" s="34">
        <v>1.1159840000000001</v>
      </c>
      <c r="AY734" s="34">
        <v>1.277323</v>
      </c>
      <c r="AZ734" s="34">
        <v>1.793307</v>
      </c>
      <c r="BA734" s="34">
        <v>13.404</v>
      </c>
      <c r="BB734" s="34">
        <v>14.1</v>
      </c>
      <c r="BC734" s="34">
        <v>1.05</v>
      </c>
      <c r="BD734" s="34">
        <v>14.631</v>
      </c>
      <c r="BE734" s="34">
        <v>2888.9110000000001</v>
      </c>
      <c r="BF734" s="34">
        <v>3.34</v>
      </c>
      <c r="BG734" s="34">
        <v>1.2</v>
      </c>
      <c r="BH734" s="34">
        <v>5.7000000000000002E-2</v>
      </c>
      <c r="BI734" s="34">
        <v>1.2569999999999999</v>
      </c>
      <c r="BJ734" s="34">
        <v>0.98799999999999999</v>
      </c>
      <c r="BK734" s="34">
        <v>4.7E-2</v>
      </c>
      <c r="BL734" s="34">
        <v>1.0349999999999999</v>
      </c>
      <c r="BM734" s="34">
        <v>4.2611999999999997</v>
      </c>
      <c r="BN734" s="34"/>
      <c r="BO734" s="34"/>
      <c r="BP734" s="34"/>
      <c r="BQ734" s="34">
        <v>14.628</v>
      </c>
      <c r="BR734" s="34">
        <v>7.3232000000000005E-2</v>
      </c>
      <c r="BS734" s="34">
        <v>-5</v>
      </c>
      <c r="BT734" s="34">
        <v>6.0000000000000001E-3</v>
      </c>
      <c r="BU734" s="34">
        <v>1.7896069999999999</v>
      </c>
      <c r="BV734" s="34">
        <v>0</v>
      </c>
      <c r="BW734" s="34" t="s">
        <v>155</v>
      </c>
      <c r="BX734" s="34">
        <v>0.82299999999999995</v>
      </c>
    </row>
    <row r="735" spans="1:76" x14ac:dyDescent="0.25">
      <c r="A735" s="35">
        <v>43167</v>
      </c>
      <c r="B735" s="36">
        <v>2.1813657407407403E-2</v>
      </c>
      <c r="C735" s="34">
        <v>14.199</v>
      </c>
      <c r="D735" s="34">
        <v>0.1079</v>
      </c>
      <c r="E735" s="34">
        <v>1079</v>
      </c>
      <c r="F735" s="34">
        <v>52.7</v>
      </c>
      <c r="G735" s="34">
        <v>2.7</v>
      </c>
      <c r="H735" s="34">
        <v>509</v>
      </c>
      <c r="I735" s="34"/>
      <c r="J735" s="34">
        <v>0.1</v>
      </c>
      <c r="K735" s="34">
        <v>0.87290000000000001</v>
      </c>
      <c r="L735" s="34">
        <v>12.394399999999999</v>
      </c>
      <c r="M735" s="34">
        <v>9.4200000000000006E-2</v>
      </c>
      <c r="N735" s="34">
        <v>45.982199999999999</v>
      </c>
      <c r="O735" s="34">
        <v>2.3569</v>
      </c>
      <c r="P735" s="34">
        <v>48.3</v>
      </c>
      <c r="Q735" s="34">
        <v>37.864100000000001</v>
      </c>
      <c r="R735" s="34">
        <v>1.9408000000000001</v>
      </c>
      <c r="S735" s="34">
        <v>39.799999999999997</v>
      </c>
      <c r="T735" s="34">
        <v>508.97789999999998</v>
      </c>
      <c r="U735" s="34"/>
      <c r="V735" s="34"/>
      <c r="W735" s="34">
        <v>0</v>
      </c>
      <c r="X735" s="34">
        <v>8.7300000000000003E-2</v>
      </c>
      <c r="Y735" s="34">
        <v>11.9</v>
      </c>
      <c r="Z735" s="34">
        <v>854</v>
      </c>
      <c r="AA735" s="34">
        <v>858</v>
      </c>
      <c r="AB735" s="34">
        <v>863</v>
      </c>
      <c r="AC735" s="34">
        <v>93</v>
      </c>
      <c r="AD735" s="34">
        <v>29.38</v>
      </c>
      <c r="AE735" s="34">
        <v>0.67</v>
      </c>
      <c r="AF735" s="34">
        <v>978</v>
      </c>
      <c r="AG735" s="34">
        <v>2</v>
      </c>
      <c r="AH735" s="34">
        <v>40</v>
      </c>
      <c r="AI735" s="34">
        <v>38</v>
      </c>
      <c r="AJ735" s="34">
        <v>190</v>
      </c>
      <c r="AK735" s="34">
        <v>169</v>
      </c>
      <c r="AL735" s="34">
        <v>3.8</v>
      </c>
      <c r="AM735" s="34">
        <v>175</v>
      </c>
      <c r="AN735" s="34" t="s">
        <v>155</v>
      </c>
      <c r="AO735" s="34">
        <v>2</v>
      </c>
      <c r="AP735" s="37">
        <v>0.81429398148148147</v>
      </c>
      <c r="AQ735" s="34">
        <v>47.158945000000003</v>
      </c>
      <c r="AR735" s="34">
        <v>-88.488854000000003</v>
      </c>
      <c r="AS735" s="34">
        <v>309.10000000000002</v>
      </c>
      <c r="AT735" s="34">
        <v>0</v>
      </c>
      <c r="AU735" s="34">
        <v>12</v>
      </c>
      <c r="AV735" s="34">
        <v>9</v>
      </c>
      <c r="AW735" s="34" t="s">
        <v>199</v>
      </c>
      <c r="AX735" s="34">
        <v>1</v>
      </c>
      <c r="AY735" s="34">
        <v>1.2</v>
      </c>
      <c r="AZ735" s="34">
        <v>1.6</v>
      </c>
      <c r="BA735" s="34">
        <v>13.404</v>
      </c>
      <c r="BB735" s="34">
        <v>14.17</v>
      </c>
      <c r="BC735" s="34">
        <v>1.06</v>
      </c>
      <c r="BD735" s="34">
        <v>14.558999999999999</v>
      </c>
      <c r="BE735" s="34">
        <v>2872.92</v>
      </c>
      <c r="BF735" s="34">
        <v>13.895</v>
      </c>
      <c r="BG735" s="34">
        <v>1.1160000000000001</v>
      </c>
      <c r="BH735" s="34">
        <v>5.7000000000000002E-2</v>
      </c>
      <c r="BI735" s="34">
        <v>1.173</v>
      </c>
      <c r="BJ735" s="34">
        <v>0.91900000000000004</v>
      </c>
      <c r="BK735" s="34">
        <v>4.7E-2</v>
      </c>
      <c r="BL735" s="34">
        <v>0.96599999999999997</v>
      </c>
      <c r="BM735" s="34">
        <v>4.0712000000000002</v>
      </c>
      <c r="BN735" s="34"/>
      <c r="BO735" s="34"/>
      <c r="BP735" s="34"/>
      <c r="BQ735" s="34">
        <v>14.712</v>
      </c>
      <c r="BR735" s="34">
        <v>5.0487999999999998E-2</v>
      </c>
      <c r="BS735" s="34">
        <v>-5</v>
      </c>
      <c r="BT735" s="34">
        <v>6.0000000000000001E-3</v>
      </c>
      <c r="BU735" s="34">
        <v>1.2338009999999999</v>
      </c>
      <c r="BV735" s="34">
        <v>0</v>
      </c>
      <c r="BW735" s="34" t="s">
        <v>155</v>
      </c>
      <c r="BX735" s="34">
        <v>0.82299999999999995</v>
      </c>
    </row>
    <row r="736" spans="1:76" x14ac:dyDescent="0.25">
      <c r="A736" s="35">
        <v>43167</v>
      </c>
      <c r="B736" s="36">
        <v>2.182523148148148E-2</v>
      </c>
      <c r="C736" s="34">
        <v>14.221</v>
      </c>
      <c r="D736" s="34">
        <v>0.23930000000000001</v>
      </c>
      <c r="E736" s="34">
        <v>2393.3360659999998</v>
      </c>
      <c r="F736" s="34">
        <v>56.7</v>
      </c>
      <c r="G736" s="34">
        <v>2.7</v>
      </c>
      <c r="H736" s="34">
        <v>1403.9</v>
      </c>
      <c r="I736" s="34"/>
      <c r="J736" s="34">
        <v>0.1</v>
      </c>
      <c r="K736" s="34">
        <v>0.87070000000000003</v>
      </c>
      <c r="L736" s="34">
        <v>12.3826</v>
      </c>
      <c r="M736" s="34">
        <v>0.2084</v>
      </c>
      <c r="N736" s="34">
        <v>49.400100000000002</v>
      </c>
      <c r="O736" s="34">
        <v>2.351</v>
      </c>
      <c r="P736" s="34">
        <v>51.8</v>
      </c>
      <c r="Q736" s="34">
        <v>40.6785</v>
      </c>
      <c r="R736" s="34">
        <v>1.9359</v>
      </c>
      <c r="S736" s="34">
        <v>42.6</v>
      </c>
      <c r="T736" s="34">
        <v>1403.8941</v>
      </c>
      <c r="U736" s="34"/>
      <c r="V736" s="34"/>
      <c r="W736" s="34">
        <v>0</v>
      </c>
      <c r="X736" s="34">
        <v>8.7099999999999997E-2</v>
      </c>
      <c r="Y736" s="34">
        <v>11.8</v>
      </c>
      <c r="Z736" s="34">
        <v>854</v>
      </c>
      <c r="AA736" s="34">
        <v>858</v>
      </c>
      <c r="AB736" s="34">
        <v>863</v>
      </c>
      <c r="AC736" s="34">
        <v>93</v>
      </c>
      <c r="AD736" s="34">
        <v>29.38</v>
      </c>
      <c r="AE736" s="34">
        <v>0.67</v>
      </c>
      <c r="AF736" s="34">
        <v>978</v>
      </c>
      <c r="AG736" s="34">
        <v>2</v>
      </c>
      <c r="AH736" s="34">
        <v>40</v>
      </c>
      <c r="AI736" s="34">
        <v>38</v>
      </c>
      <c r="AJ736" s="34">
        <v>190</v>
      </c>
      <c r="AK736" s="34">
        <v>169</v>
      </c>
      <c r="AL736" s="34">
        <v>3.8</v>
      </c>
      <c r="AM736" s="34">
        <v>175</v>
      </c>
      <c r="AN736" s="34" t="s">
        <v>155</v>
      </c>
      <c r="AO736" s="34">
        <v>2</v>
      </c>
      <c r="AP736" s="37">
        <v>0.8143055555555555</v>
      </c>
      <c r="AQ736" s="34">
        <v>47.158946</v>
      </c>
      <c r="AR736" s="34">
        <v>-88.488853000000006</v>
      </c>
      <c r="AS736" s="34">
        <v>309.39999999999998</v>
      </c>
      <c r="AT736" s="34">
        <v>0</v>
      </c>
      <c r="AU736" s="34">
        <v>12</v>
      </c>
      <c r="AV736" s="34">
        <v>9</v>
      </c>
      <c r="AW736" s="34" t="s">
        <v>199</v>
      </c>
      <c r="AX736" s="34">
        <v>1</v>
      </c>
      <c r="AY736" s="34">
        <v>1.2</v>
      </c>
      <c r="AZ736" s="34">
        <v>1.6</v>
      </c>
      <c r="BA736" s="34">
        <v>13.404</v>
      </c>
      <c r="BB736" s="34">
        <v>13.91</v>
      </c>
      <c r="BC736" s="34">
        <v>1.04</v>
      </c>
      <c r="BD736" s="34">
        <v>14.847</v>
      </c>
      <c r="BE736" s="34">
        <v>2826.7829999999999</v>
      </c>
      <c r="BF736" s="34">
        <v>30.279</v>
      </c>
      <c r="BG736" s="34">
        <v>1.181</v>
      </c>
      <c r="BH736" s="34">
        <v>5.6000000000000001E-2</v>
      </c>
      <c r="BI736" s="34">
        <v>1.2370000000000001</v>
      </c>
      <c r="BJ736" s="34">
        <v>0.97199999999999998</v>
      </c>
      <c r="BK736" s="34">
        <v>4.5999999999999999E-2</v>
      </c>
      <c r="BL736" s="34">
        <v>1.0189999999999999</v>
      </c>
      <c r="BM736" s="34">
        <v>11.0596</v>
      </c>
      <c r="BN736" s="34"/>
      <c r="BO736" s="34"/>
      <c r="BP736" s="34"/>
      <c r="BQ736" s="34">
        <v>14.452999999999999</v>
      </c>
      <c r="BR736" s="34">
        <v>7.9371999999999998E-2</v>
      </c>
      <c r="BS736" s="34">
        <v>-5</v>
      </c>
      <c r="BT736" s="34">
        <v>6.0000000000000001E-3</v>
      </c>
      <c r="BU736" s="34">
        <v>1.9396530000000001</v>
      </c>
      <c r="BV736" s="34">
        <v>0</v>
      </c>
      <c r="BW736" s="34" t="s">
        <v>155</v>
      </c>
      <c r="BX736" s="34">
        <v>0.82299999999999995</v>
      </c>
    </row>
    <row r="737" spans="1:76" x14ac:dyDescent="0.25">
      <c r="A737" s="35">
        <v>43167</v>
      </c>
      <c r="B737" s="36">
        <v>2.1836805555555557E-2</v>
      </c>
      <c r="C737" s="34">
        <v>14.577</v>
      </c>
      <c r="D737" s="34">
        <v>0.29809999999999998</v>
      </c>
      <c r="E737" s="34">
        <v>2981.2088819999999</v>
      </c>
      <c r="F737" s="34">
        <v>75.7</v>
      </c>
      <c r="G737" s="34">
        <v>2.7</v>
      </c>
      <c r="H737" s="34">
        <v>2052.9</v>
      </c>
      <c r="I737" s="34"/>
      <c r="J737" s="34">
        <v>0.1</v>
      </c>
      <c r="K737" s="34">
        <v>0.86680000000000001</v>
      </c>
      <c r="L737" s="34">
        <v>12.635300000000001</v>
      </c>
      <c r="M737" s="34">
        <v>0.25840000000000002</v>
      </c>
      <c r="N737" s="34">
        <v>65.644000000000005</v>
      </c>
      <c r="O737" s="34">
        <v>2.3403999999999998</v>
      </c>
      <c r="P737" s="34">
        <v>68</v>
      </c>
      <c r="Q737" s="34">
        <v>54.054600000000001</v>
      </c>
      <c r="R737" s="34">
        <v>1.9272</v>
      </c>
      <c r="S737" s="34">
        <v>56</v>
      </c>
      <c r="T737" s="34">
        <v>2052.9168</v>
      </c>
      <c r="U737" s="34"/>
      <c r="V737" s="34"/>
      <c r="W737" s="34">
        <v>0</v>
      </c>
      <c r="X737" s="34">
        <v>8.6699999999999999E-2</v>
      </c>
      <c r="Y737" s="34">
        <v>11.8</v>
      </c>
      <c r="Z737" s="34">
        <v>854</v>
      </c>
      <c r="AA737" s="34">
        <v>858</v>
      </c>
      <c r="AB737" s="34">
        <v>862</v>
      </c>
      <c r="AC737" s="34">
        <v>93</v>
      </c>
      <c r="AD737" s="34">
        <v>29.38</v>
      </c>
      <c r="AE737" s="34">
        <v>0.67</v>
      </c>
      <c r="AF737" s="34">
        <v>978</v>
      </c>
      <c r="AG737" s="34">
        <v>2</v>
      </c>
      <c r="AH737" s="34">
        <v>40</v>
      </c>
      <c r="AI737" s="34">
        <v>38</v>
      </c>
      <c r="AJ737" s="34">
        <v>190</v>
      </c>
      <c r="AK737" s="34">
        <v>169</v>
      </c>
      <c r="AL737" s="34">
        <v>3.8</v>
      </c>
      <c r="AM737" s="34">
        <v>175</v>
      </c>
      <c r="AN737" s="34" t="s">
        <v>155</v>
      </c>
      <c r="AO737" s="34">
        <v>2</v>
      </c>
      <c r="AP737" s="37">
        <v>0.81431712962962965</v>
      </c>
      <c r="AQ737" s="34">
        <v>47.158948000000002</v>
      </c>
      <c r="AR737" s="34">
        <v>-88.488853000000006</v>
      </c>
      <c r="AS737" s="34">
        <v>309.39999999999998</v>
      </c>
      <c r="AT737" s="34">
        <v>0.3</v>
      </c>
      <c r="AU737" s="34">
        <v>12</v>
      </c>
      <c r="AV737" s="34">
        <v>9</v>
      </c>
      <c r="AW737" s="34" t="s">
        <v>199</v>
      </c>
      <c r="AX737" s="34">
        <v>1.0306999999999999</v>
      </c>
      <c r="AY737" s="34">
        <v>1.2306999999999999</v>
      </c>
      <c r="AZ737" s="34">
        <v>1.6307</v>
      </c>
      <c r="BA737" s="34">
        <v>13.404</v>
      </c>
      <c r="BB737" s="34">
        <v>13.48</v>
      </c>
      <c r="BC737" s="34">
        <v>1.01</v>
      </c>
      <c r="BD737" s="34">
        <v>15.365</v>
      </c>
      <c r="BE737" s="34">
        <v>2803.2710000000002</v>
      </c>
      <c r="BF737" s="34">
        <v>36.49</v>
      </c>
      <c r="BG737" s="34">
        <v>1.5249999999999999</v>
      </c>
      <c r="BH737" s="34">
        <v>5.3999999999999999E-2</v>
      </c>
      <c r="BI737" s="34">
        <v>1.58</v>
      </c>
      <c r="BJ737" s="34">
        <v>1.256</v>
      </c>
      <c r="BK737" s="34">
        <v>4.4999999999999998E-2</v>
      </c>
      <c r="BL737" s="34">
        <v>1.3009999999999999</v>
      </c>
      <c r="BM737" s="34">
        <v>15.7171</v>
      </c>
      <c r="BN737" s="34"/>
      <c r="BO737" s="34"/>
      <c r="BP737" s="34"/>
      <c r="BQ737" s="34">
        <v>13.983000000000001</v>
      </c>
      <c r="BR737" s="34">
        <v>5.7031999999999999E-2</v>
      </c>
      <c r="BS737" s="34">
        <v>-5</v>
      </c>
      <c r="BT737" s="34">
        <v>6.7720000000000002E-3</v>
      </c>
      <c r="BU737" s="34">
        <v>1.3937189999999999</v>
      </c>
      <c r="BV737" s="34">
        <v>0</v>
      </c>
      <c r="BW737" s="34" t="s">
        <v>155</v>
      </c>
      <c r="BX737" s="34">
        <v>0.82299999999999995</v>
      </c>
    </row>
    <row r="738" spans="1:76" x14ac:dyDescent="0.25">
      <c r="A738" s="35">
        <v>43167</v>
      </c>
      <c r="B738" s="36">
        <v>2.1848379629629627E-2</v>
      </c>
      <c r="C738" s="34">
        <v>14.91</v>
      </c>
      <c r="D738" s="34">
        <v>0.30840000000000001</v>
      </c>
      <c r="E738" s="34">
        <v>3084.4741239999998</v>
      </c>
      <c r="F738" s="34">
        <v>113.4</v>
      </c>
      <c r="G738" s="34">
        <v>2.6</v>
      </c>
      <c r="H738" s="34">
        <v>1637.1</v>
      </c>
      <c r="I738" s="34"/>
      <c r="J738" s="34">
        <v>0.1</v>
      </c>
      <c r="K738" s="34">
        <v>0.86460000000000004</v>
      </c>
      <c r="L738" s="34">
        <v>12.891</v>
      </c>
      <c r="M738" s="34">
        <v>0.26669999999999999</v>
      </c>
      <c r="N738" s="34">
        <v>98.0227</v>
      </c>
      <c r="O738" s="34">
        <v>2.2479</v>
      </c>
      <c r="P738" s="34">
        <v>100.3</v>
      </c>
      <c r="Q738" s="34">
        <v>80.716800000000006</v>
      </c>
      <c r="R738" s="34">
        <v>1.851</v>
      </c>
      <c r="S738" s="34">
        <v>82.6</v>
      </c>
      <c r="T738" s="34">
        <v>1637.1282000000001</v>
      </c>
      <c r="U738" s="34"/>
      <c r="V738" s="34"/>
      <c r="W738" s="34">
        <v>0</v>
      </c>
      <c r="X738" s="34">
        <v>8.6499999999999994E-2</v>
      </c>
      <c r="Y738" s="34">
        <v>11.9</v>
      </c>
      <c r="Z738" s="34">
        <v>853</v>
      </c>
      <c r="AA738" s="34">
        <v>856</v>
      </c>
      <c r="AB738" s="34">
        <v>862</v>
      </c>
      <c r="AC738" s="34">
        <v>93</v>
      </c>
      <c r="AD738" s="34">
        <v>29.38</v>
      </c>
      <c r="AE738" s="34">
        <v>0.67</v>
      </c>
      <c r="AF738" s="34">
        <v>978</v>
      </c>
      <c r="AG738" s="34">
        <v>2</v>
      </c>
      <c r="AH738" s="34">
        <v>40</v>
      </c>
      <c r="AI738" s="34">
        <v>38</v>
      </c>
      <c r="AJ738" s="34">
        <v>190</v>
      </c>
      <c r="AK738" s="34">
        <v>169</v>
      </c>
      <c r="AL738" s="34">
        <v>3.9</v>
      </c>
      <c r="AM738" s="34">
        <v>175</v>
      </c>
      <c r="AN738" s="34" t="s">
        <v>155</v>
      </c>
      <c r="AO738" s="34">
        <v>2</v>
      </c>
      <c r="AP738" s="37">
        <v>0.81431712962962965</v>
      </c>
      <c r="AQ738" s="34">
        <v>47.158949</v>
      </c>
      <c r="AR738" s="34">
        <v>-88.488853000000006</v>
      </c>
      <c r="AS738" s="34">
        <v>309.3</v>
      </c>
      <c r="AT738" s="34">
        <v>0.8</v>
      </c>
      <c r="AU738" s="34">
        <v>12</v>
      </c>
      <c r="AV738" s="34">
        <v>9</v>
      </c>
      <c r="AW738" s="34" t="s">
        <v>199</v>
      </c>
      <c r="AX738" s="34">
        <v>1.0807</v>
      </c>
      <c r="AY738" s="34">
        <v>1.2806999999999999</v>
      </c>
      <c r="AZ738" s="34">
        <v>1.6807000000000001</v>
      </c>
      <c r="BA738" s="34">
        <v>13.404</v>
      </c>
      <c r="BB738" s="34">
        <v>13.24</v>
      </c>
      <c r="BC738" s="34">
        <v>0.99</v>
      </c>
      <c r="BD738" s="34">
        <v>15.664999999999999</v>
      </c>
      <c r="BE738" s="34">
        <v>2812.114</v>
      </c>
      <c r="BF738" s="34">
        <v>37.026000000000003</v>
      </c>
      <c r="BG738" s="34">
        <v>2.2389999999999999</v>
      </c>
      <c r="BH738" s="34">
        <v>5.0999999999999997E-2</v>
      </c>
      <c r="BI738" s="34">
        <v>2.2909999999999999</v>
      </c>
      <c r="BJ738" s="34">
        <v>1.8440000000000001</v>
      </c>
      <c r="BK738" s="34">
        <v>4.2000000000000003E-2</v>
      </c>
      <c r="BL738" s="34">
        <v>1.8859999999999999</v>
      </c>
      <c r="BM738" s="34">
        <v>12.324</v>
      </c>
      <c r="BN738" s="34"/>
      <c r="BO738" s="34"/>
      <c r="BP738" s="34"/>
      <c r="BQ738" s="34">
        <v>13.712999999999999</v>
      </c>
      <c r="BR738" s="34">
        <v>4.5456000000000003E-2</v>
      </c>
      <c r="BS738" s="34">
        <v>-5</v>
      </c>
      <c r="BT738" s="34">
        <v>5.4559999999999999E-3</v>
      </c>
      <c r="BU738" s="34">
        <v>1.1108309999999999</v>
      </c>
      <c r="BV738" s="34">
        <v>0</v>
      </c>
      <c r="BW738" s="34" t="s">
        <v>155</v>
      </c>
      <c r="BX738" s="34">
        <v>0.82299999999999995</v>
      </c>
    </row>
    <row r="739" spans="1:76" x14ac:dyDescent="0.25">
      <c r="A739" s="35">
        <v>43167</v>
      </c>
      <c r="B739" s="36">
        <v>2.1859953703703704E-2</v>
      </c>
      <c r="C739" s="34">
        <v>14.374000000000001</v>
      </c>
      <c r="D739" s="34">
        <v>0.25769999999999998</v>
      </c>
      <c r="E739" s="34">
        <v>2577.275087</v>
      </c>
      <c r="F739" s="34">
        <v>133.9</v>
      </c>
      <c r="G739" s="34">
        <v>2.6</v>
      </c>
      <c r="H739" s="34">
        <v>1225.4000000000001</v>
      </c>
      <c r="I739" s="34"/>
      <c r="J739" s="34">
        <v>0.1</v>
      </c>
      <c r="K739" s="34">
        <v>0.86950000000000005</v>
      </c>
      <c r="L739" s="34">
        <v>12.4986</v>
      </c>
      <c r="M739" s="34">
        <v>0.22409999999999999</v>
      </c>
      <c r="N739" s="34">
        <v>116.4348</v>
      </c>
      <c r="O739" s="34">
        <v>2.2608000000000001</v>
      </c>
      <c r="P739" s="34">
        <v>118.7</v>
      </c>
      <c r="Q739" s="34">
        <v>95.878299999999996</v>
      </c>
      <c r="R739" s="34">
        <v>1.8616999999999999</v>
      </c>
      <c r="S739" s="34">
        <v>97.7</v>
      </c>
      <c r="T739" s="34">
        <v>1225.3838000000001</v>
      </c>
      <c r="U739" s="34"/>
      <c r="V739" s="34"/>
      <c r="W739" s="34">
        <v>0</v>
      </c>
      <c r="X739" s="34">
        <v>8.6999999999999994E-2</v>
      </c>
      <c r="Y739" s="34">
        <v>11.8</v>
      </c>
      <c r="Z739" s="34">
        <v>853</v>
      </c>
      <c r="AA739" s="34">
        <v>855</v>
      </c>
      <c r="AB739" s="34">
        <v>862</v>
      </c>
      <c r="AC739" s="34">
        <v>93</v>
      </c>
      <c r="AD739" s="34">
        <v>29.38</v>
      </c>
      <c r="AE739" s="34">
        <v>0.67</v>
      </c>
      <c r="AF739" s="34">
        <v>978</v>
      </c>
      <c r="AG739" s="34">
        <v>2</v>
      </c>
      <c r="AH739" s="34">
        <v>40</v>
      </c>
      <c r="AI739" s="34">
        <v>38</v>
      </c>
      <c r="AJ739" s="34">
        <v>190</v>
      </c>
      <c r="AK739" s="34">
        <v>169</v>
      </c>
      <c r="AL739" s="34">
        <v>3.8</v>
      </c>
      <c r="AM739" s="34">
        <v>175</v>
      </c>
      <c r="AN739" s="34" t="s">
        <v>155</v>
      </c>
      <c r="AO739" s="34">
        <v>2</v>
      </c>
      <c r="AP739" s="37">
        <v>0.8143287037037038</v>
      </c>
      <c r="AQ739" s="34">
        <v>47.158954999999999</v>
      </c>
      <c r="AR739" s="34">
        <v>-88.488851999999994</v>
      </c>
      <c r="AS739" s="34">
        <v>309.2</v>
      </c>
      <c r="AT739" s="34">
        <v>1</v>
      </c>
      <c r="AU739" s="34">
        <v>12</v>
      </c>
      <c r="AV739" s="34">
        <v>9</v>
      </c>
      <c r="AW739" s="34" t="s">
        <v>199</v>
      </c>
      <c r="AX739" s="34">
        <v>1.1000000000000001</v>
      </c>
      <c r="AY739" s="34">
        <v>1.3</v>
      </c>
      <c r="AZ739" s="34">
        <v>1.7</v>
      </c>
      <c r="BA739" s="34">
        <v>13.404</v>
      </c>
      <c r="BB739" s="34">
        <v>13.78</v>
      </c>
      <c r="BC739" s="34">
        <v>1.03</v>
      </c>
      <c r="BD739" s="34">
        <v>15.003</v>
      </c>
      <c r="BE739" s="34">
        <v>2827.8939999999998</v>
      </c>
      <c r="BF739" s="34">
        <v>32.273000000000003</v>
      </c>
      <c r="BG739" s="34">
        <v>2.7589999999999999</v>
      </c>
      <c r="BH739" s="34">
        <v>5.3999999999999999E-2</v>
      </c>
      <c r="BI739" s="34">
        <v>2.8119999999999998</v>
      </c>
      <c r="BJ739" s="34">
        <v>2.2719999999999998</v>
      </c>
      <c r="BK739" s="34">
        <v>4.3999999999999997E-2</v>
      </c>
      <c r="BL739" s="34">
        <v>2.3159999999999998</v>
      </c>
      <c r="BM739" s="34">
        <v>9.5675000000000008</v>
      </c>
      <c r="BN739" s="34"/>
      <c r="BO739" s="34"/>
      <c r="BP739" s="34"/>
      <c r="BQ739" s="34">
        <v>14.305</v>
      </c>
      <c r="BR739" s="34">
        <v>8.4372000000000003E-2</v>
      </c>
      <c r="BS739" s="34">
        <v>-5</v>
      </c>
      <c r="BT739" s="34">
        <v>5.7720000000000002E-3</v>
      </c>
      <c r="BU739" s="34">
        <v>2.0618409999999998</v>
      </c>
      <c r="BV739" s="34">
        <v>0</v>
      </c>
      <c r="BW739" s="34" t="s">
        <v>155</v>
      </c>
      <c r="BX739" s="34">
        <v>0.82299999999999995</v>
      </c>
    </row>
    <row r="740" spans="1:76" x14ac:dyDescent="0.25">
      <c r="A740" s="35">
        <v>43167</v>
      </c>
      <c r="B740" s="36">
        <v>2.1871527777777778E-2</v>
      </c>
      <c r="C740" s="34">
        <v>14.528</v>
      </c>
      <c r="D740" s="34">
        <v>0.1008</v>
      </c>
      <c r="E740" s="34">
        <v>1007.61157</v>
      </c>
      <c r="F740" s="34">
        <v>147</v>
      </c>
      <c r="G740" s="34">
        <v>2.6</v>
      </c>
      <c r="H740" s="34">
        <v>867.9</v>
      </c>
      <c r="I740" s="34"/>
      <c r="J740" s="34">
        <v>0.1</v>
      </c>
      <c r="K740" s="34">
        <v>0.87009999999999998</v>
      </c>
      <c r="L740" s="34">
        <v>12.640700000000001</v>
      </c>
      <c r="M740" s="34">
        <v>8.77E-2</v>
      </c>
      <c r="N740" s="34">
        <v>127.86109999999999</v>
      </c>
      <c r="O740" s="34">
        <v>2.2623000000000002</v>
      </c>
      <c r="P740" s="34">
        <v>130.1</v>
      </c>
      <c r="Q740" s="34">
        <v>105.2873</v>
      </c>
      <c r="R740" s="34">
        <v>1.8629</v>
      </c>
      <c r="S740" s="34">
        <v>107.2</v>
      </c>
      <c r="T740" s="34">
        <v>867.85119999999995</v>
      </c>
      <c r="U740" s="34"/>
      <c r="V740" s="34"/>
      <c r="W740" s="34">
        <v>0</v>
      </c>
      <c r="X740" s="34">
        <v>8.6999999999999994E-2</v>
      </c>
      <c r="Y740" s="34">
        <v>11.9</v>
      </c>
      <c r="Z740" s="34">
        <v>853</v>
      </c>
      <c r="AA740" s="34">
        <v>856</v>
      </c>
      <c r="AB740" s="34">
        <v>861</v>
      </c>
      <c r="AC740" s="34">
        <v>93</v>
      </c>
      <c r="AD740" s="34">
        <v>29.38</v>
      </c>
      <c r="AE740" s="34">
        <v>0.67</v>
      </c>
      <c r="AF740" s="34">
        <v>978</v>
      </c>
      <c r="AG740" s="34">
        <v>2</v>
      </c>
      <c r="AH740" s="34">
        <v>40</v>
      </c>
      <c r="AI740" s="34">
        <v>38</v>
      </c>
      <c r="AJ740" s="34">
        <v>190</v>
      </c>
      <c r="AK740" s="34">
        <v>169</v>
      </c>
      <c r="AL740" s="34">
        <v>3.9</v>
      </c>
      <c r="AM740" s="34">
        <v>175</v>
      </c>
      <c r="AN740" s="34" t="s">
        <v>155</v>
      </c>
      <c r="AO740" s="34">
        <v>2</v>
      </c>
      <c r="AP740" s="37">
        <v>0.81435185185185188</v>
      </c>
      <c r="AQ740" s="34">
        <v>47.158963999999997</v>
      </c>
      <c r="AR740" s="34">
        <v>-88.488849999999999</v>
      </c>
      <c r="AS740" s="34">
        <v>309.2</v>
      </c>
      <c r="AT740" s="34">
        <v>1</v>
      </c>
      <c r="AU740" s="34">
        <v>12</v>
      </c>
      <c r="AV740" s="34">
        <v>9</v>
      </c>
      <c r="AW740" s="34" t="s">
        <v>199</v>
      </c>
      <c r="AX740" s="34">
        <v>1.1000000000000001</v>
      </c>
      <c r="AY740" s="34">
        <v>1.3</v>
      </c>
      <c r="AZ740" s="34">
        <v>1.7</v>
      </c>
      <c r="BA740" s="34">
        <v>13.404</v>
      </c>
      <c r="BB740" s="34">
        <v>13.84</v>
      </c>
      <c r="BC740" s="34">
        <v>1.03</v>
      </c>
      <c r="BD740" s="34">
        <v>14.93</v>
      </c>
      <c r="BE740" s="34">
        <v>2866.7860000000001</v>
      </c>
      <c r="BF740" s="34">
        <v>12.654999999999999</v>
      </c>
      <c r="BG740" s="34">
        <v>3.0369999999999999</v>
      </c>
      <c r="BH740" s="34">
        <v>5.3999999999999999E-2</v>
      </c>
      <c r="BI740" s="34">
        <v>3.09</v>
      </c>
      <c r="BJ740" s="34">
        <v>2.5009999999999999</v>
      </c>
      <c r="BK740" s="34">
        <v>4.3999999999999997E-2</v>
      </c>
      <c r="BL740" s="34">
        <v>2.5449999999999999</v>
      </c>
      <c r="BM740" s="34">
        <v>6.7919</v>
      </c>
      <c r="BN740" s="34"/>
      <c r="BO740" s="34"/>
      <c r="BP740" s="34"/>
      <c r="BQ740" s="34">
        <v>14.348000000000001</v>
      </c>
      <c r="BR740" s="34">
        <v>0.133828</v>
      </c>
      <c r="BS740" s="34">
        <v>-5</v>
      </c>
      <c r="BT740" s="34">
        <v>5.228E-3</v>
      </c>
      <c r="BU740" s="34">
        <v>3.2704209999999998</v>
      </c>
      <c r="BV740" s="34">
        <v>0</v>
      </c>
      <c r="BW740" s="34" t="s">
        <v>155</v>
      </c>
      <c r="BX740" s="34">
        <v>0.82299999999999995</v>
      </c>
    </row>
    <row r="741" spans="1:76" x14ac:dyDescent="0.25">
      <c r="A741" s="35">
        <v>43167</v>
      </c>
      <c r="B741" s="36">
        <v>2.1883101851851851E-2</v>
      </c>
      <c r="C741" s="34">
        <v>14.6</v>
      </c>
      <c r="D741" s="34">
        <v>0.1346</v>
      </c>
      <c r="E741" s="34">
        <v>1346.4545450000001</v>
      </c>
      <c r="F741" s="34">
        <v>182.6</v>
      </c>
      <c r="G741" s="34">
        <v>2.6</v>
      </c>
      <c r="H741" s="34">
        <v>683</v>
      </c>
      <c r="I741" s="34"/>
      <c r="J741" s="34">
        <v>0.1</v>
      </c>
      <c r="K741" s="34">
        <v>0.86939999999999995</v>
      </c>
      <c r="L741" s="34">
        <v>12.6935</v>
      </c>
      <c r="M741" s="34">
        <v>0.1171</v>
      </c>
      <c r="N741" s="34">
        <v>158.76140000000001</v>
      </c>
      <c r="O741" s="34">
        <v>2.2605</v>
      </c>
      <c r="P741" s="34">
        <v>161</v>
      </c>
      <c r="Q741" s="34">
        <v>130.73220000000001</v>
      </c>
      <c r="R741" s="34">
        <v>1.8613999999999999</v>
      </c>
      <c r="S741" s="34">
        <v>132.6</v>
      </c>
      <c r="T741" s="34">
        <v>683.04589999999996</v>
      </c>
      <c r="U741" s="34"/>
      <c r="V741" s="34"/>
      <c r="W741" s="34">
        <v>0</v>
      </c>
      <c r="X741" s="34">
        <v>8.6900000000000005E-2</v>
      </c>
      <c r="Y741" s="34">
        <v>11.8</v>
      </c>
      <c r="Z741" s="34">
        <v>853</v>
      </c>
      <c r="AA741" s="34">
        <v>856</v>
      </c>
      <c r="AB741" s="34">
        <v>861</v>
      </c>
      <c r="AC741" s="34">
        <v>93</v>
      </c>
      <c r="AD741" s="34">
        <v>29.38</v>
      </c>
      <c r="AE741" s="34">
        <v>0.67</v>
      </c>
      <c r="AF741" s="34">
        <v>978</v>
      </c>
      <c r="AG741" s="34">
        <v>2</v>
      </c>
      <c r="AH741" s="34">
        <v>40</v>
      </c>
      <c r="AI741" s="34">
        <v>38</v>
      </c>
      <c r="AJ741" s="34">
        <v>190</v>
      </c>
      <c r="AK741" s="34">
        <v>169</v>
      </c>
      <c r="AL741" s="34">
        <v>3.9</v>
      </c>
      <c r="AM741" s="34">
        <v>175</v>
      </c>
      <c r="AN741" s="34" t="s">
        <v>155</v>
      </c>
      <c r="AO741" s="34">
        <v>2</v>
      </c>
      <c r="AP741" s="37">
        <v>0.81436342592592592</v>
      </c>
      <c r="AQ741" s="34">
        <v>47.158974999999998</v>
      </c>
      <c r="AR741" s="34">
        <v>-88.488854000000003</v>
      </c>
      <c r="AS741" s="34">
        <v>309.3</v>
      </c>
      <c r="AT741" s="34">
        <v>1.2</v>
      </c>
      <c r="AU741" s="34">
        <v>12</v>
      </c>
      <c r="AV741" s="34">
        <v>9</v>
      </c>
      <c r="AW741" s="34" t="s">
        <v>199</v>
      </c>
      <c r="AX741" s="34">
        <v>1.1614</v>
      </c>
      <c r="AY741" s="34">
        <v>1.3613999999999999</v>
      </c>
      <c r="AZ741" s="34">
        <v>1.7614000000000001</v>
      </c>
      <c r="BA741" s="34">
        <v>13.404</v>
      </c>
      <c r="BB741" s="34">
        <v>13.76</v>
      </c>
      <c r="BC741" s="34">
        <v>1.03</v>
      </c>
      <c r="BD741" s="34">
        <v>15.019</v>
      </c>
      <c r="BE741" s="34">
        <v>2864.4749999999999</v>
      </c>
      <c r="BF741" s="34">
        <v>16.814</v>
      </c>
      <c r="BG741" s="34">
        <v>3.7519999999999998</v>
      </c>
      <c r="BH741" s="34">
        <v>5.2999999999999999E-2</v>
      </c>
      <c r="BI741" s="34">
        <v>3.8050000000000002</v>
      </c>
      <c r="BJ741" s="34">
        <v>3.089</v>
      </c>
      <c r="BK741" s="34">
        <v>4.3999999999999997E-2</v>
      </c>
      <c r="BL741" s="34">
        <v>3.133</v>
      </c>
      <c r="BM741" s="34">
        <v>5.3190999999999997</v>
      </c>
      <c r="BN741" s="34"/>
      <c r="BO741" s="34"/>
      <c r="BP741" s="34"/>
      <c r="BQ741" s="34">
        <v>14.266</v>
      </c>
      <c r="BR741" s="34">
        <v>0.17974000000000001</v>
      </c>
      <c r="BS741" s="34">
        <v>-5</v>
      </c>
      <c r="BT741" s="34">
        <v>5.7720000000000002E-3</v>
      </c>
      <c r="BU741" s="34">
        <v>4.3923959999999997</v>
      </c>
      <c r="BV741" s="34">
        <v>0</v>
      </c>
      <c r="BW741" s="34" t="s">
        <v>155</v>
      </c>
      <c r="BX741" s="34">
        <v>0.82299999999999995</v>
      </c>
    </row>
    <row r="742" spans="1:76" x14ac:dyDescent="0.25">
      <c r="A742" s="35">
        <v>43167</v>
      </c>
      <c r="B742" s="36">
        <v>2.1894675925925925E-2</v>
      </c>
      <c r="C742" s="34">
        <v>14.538</v>
      </c>
      <c r="D742" s="34">
        <v>0.4456</v>
      </c>
      <c r="E742" s="34">
        <v>4456.4010070000004</v>
      </c>
      <c r="F742" s="34">
        <v>207</v>
      </c>
      <c r="G742" s="34">
        <v>2.5</v>
      </c>
      <c r="H742" s="34">
        <v>647.4</v>
      </c>
      <c r="I742" s="34"/>
      <c r="J742" s="34">
        <v>0.1</v>
      </c>
      <c r="K742" s="34">
        <v>0.86709999999999998</v>
      </c>
      <c r="L742" s="34">
        <v>12.606</v>
      </c>
      <c r="M742" s="34">
        <v>0.38640000000000002</v>
      </c>
      <c r="N742" s="34">
        <v>179.51759999999999</v>
      </c>
      <c r="O742" s="34">
        <v>2.1678000000000002</v>
      </c>
      <c r="P742" s="34">
        <v>181.7</v>
      </c>
      <c r="Q742" s="34">
        <v>147.82380000000001</v>
      </c>
      <c r="R742" s="34">
        <v>1.7850999999999999</v>
      </c>
      <c r="S742" s="34">
        <v>149.6</v>
      </c>
      <c r="T742" s="34">
        <v>647.41139999999996</v>
      </c>
      <c r="U742" s="34"/>
      <c r="V742" s="34"/>
      <c r="W742" s="34">
        <v>0</v>
      </c>
      <c r="X742" s="34">
        <v>8.6699999999999999E-2</v>
      </c>
      <c r="Y742" s="34">
        <v>11.8</v>
      </c>
      <c r="Z742" s="34">
        <v>854</v>
      </c>
      <c r="AA742" s="34">
        <v>857</v>
      </c>
      <c r="AB742" s="34">
        <v>861</v>
      </c>
      <c r="AC742" s="34">
        <v>93</v>
      </c>
      <c r="AD742" s="34">
        <v>29.38</v>
      </c>
      <c r="AE742" s="34">
        <v>0.67</v>
      </c>
      <c r="AF742" s="34">
        <v>978</v>
      </c>
      <c r="AG742" s="34">
        <v>2</v>
      </c>
      <c r="AH742" s="34">
        <v>40</v>
      </c>
      <c r="AI742" s="34">
        <v>38</v>
      </c>
      <c r="AJ742" s="34">
        <v>190</v>
      </c>
      <c r="AK742" s="34">
        <v>169</v>
      </c>
      <c r="AL742" s="34">
        <v>3.7</v>
      </c>
      <c r="AM742" s="34">
        <v>175</v>
      </c>
      <c r="AN742" s="34" t="s">
        <v>155</v>
      </c>
      <c r="AO742" s="34">
        <v>2</v>
      </c>
      <c r="AP742" s="37">
        <v>0.81437500000000007</v>
      </c>
      <c r="AQ742" s="34">
        <v>47.158983999999997</v>
      </c>
      <c r="AR742" s="34">
        <v>-88.488900999999998</v>
      </c>
      <c r="AS742" s="34">
        <v>309.39999999999998</v>
      </c>
      <c r="AT742" s="34">
        <v>5.0999999999999996</v>
      </c>
      <c r="AU742" s="34">
        <v>12</v>
      </c>
      <c r="AV742" s="34">
        <v>9</v>
      </c>
      <c r="AW742" s="34" t="s">
        <v>199</v>
      </c>
      <c r="AX742" s="34">
        <v>1.2614000000000001</v>
      </c>
      <c r="AY742" s="34">
        <v>1.1544000000000001</v>
      </c>
      <c r="AZ742" s="34">
        <v>1.8613999999999999</v>
      </c>
      <c r="BA742" s="34">
        <v>13.404</v>
      </c>
      <c r="BB742" s="34">
        <v>13.51</v>
      </c>
      <c r="BC742" s="34">
        <v>1.01</v>
      </c>
      <c r="BD742" s="34">
        <v>15.324</v>
      </c>
      <c r="BE742" s="34">
        <v>2805.7539999999999</v>
      </c>
      <c r="BF742" s="34">
        <v>54.741</v>
      </c>
      <c r="BG742" s="34">
        <v>4.1840000000000002</v>
      </c>
      <c r="BH742" s="34">
        <v>5.0999999999999997E-2</v>
      </c>
      <c r="BI742" s="34">
        <v>4.2350000000000003</v>
      </c>
      <c r="BJ742" s="34">
        <v>3.4449999999999998</v>
      </c>
      <c r="BK742" s="34">
        <v>4.2000000000000003E-2</v>
      </c>
      <c r="BL742" s="34">
        <v>3.4870000000000001</v>
      </c>
      <c r="BM742" s="34">
        <v>4.9725000000000001</v>
      </c>
      <c r="BN742" s="34"/>
      <c r="BO742" s="34"/>
      <c r="BP742" s="34"/>
      <c r="BQ742" s="34">
        <v>14.032999999999999</v>
      </c>
      <c r="BR742" s="34">
        <v>0.13596</v>
      </c>
      <c r="BS742" s="34">
        <v>-5</v>
      </c>
      <c r="BT742" s="34">
        <v>6.7720000000000002E-3</v>
      </c>
      <c r="BU742" s="34">
        <v>3.3225220000000002</v>
      </c>
      <c r="BV742" s="34">
        <v>0</v>
      </c>
      <c r="BW742" s="34" t="s">
        <v>155</v>
      </c>
      <c r="BX742" s="34">
        <v>0.82299999999999995</v>
      </c>
    </row>
    <row r="743" spans="1:76" x14ac:dyDescent="0.25">
      <c r="A743" s="35">
        <v>43167</v>
      </c>
      <c r="B743" s="36">
        <v>2.1906250000000002E-2</v>
      </c>
      <c r="C743" s="34">
        <v>14.426</v>
      </c>
      <c r="D743" s="34">
        <v>0.50970000000000004</v>
      </c>
      <c r="E743" s="34">
        <v>5097.2070629999998</v>
      </c>
      <c r="F743" s="34">
        <v>212</v>
      </c>
      <c r="G743" s="34">
        <v>2.5</v>
      </c>
      <c r="H743" s="34">
        <v>669.5</v>
      </c>
      <c r="I743" s="34"/>
      <c r="J743" s="34">
        <v>0.1</v>
      </c>
      <c r="K743" s="34">
        <v>0.86739999999999995</v>
      </c>
      <c r="L743" s="34">
        <v>12.5138</v>
      </c>
      <c r="M743" s="34">
        <v>0.44219999999999998</v>
      </c>
      <c r="N743" s="34">
        <v>183.8965</v>
      </c>
      <c r="O743" s="34">
        <v>2.1686000000000001</v>
      </c>
      <c r="P743" s="34">
        <v>186.1</v>
      </c>
      <c r="Q743" s="34">
        <v>151.42959999999999</v>
      </c>
      <c r="R743" s="34">
        <v>1.7857000000000001</v>
      </c>
      <c r="S743" s="34">
        <v>153.19999999999999</v>
      </c>
      <c r="T743" s="34">
        <v>669.51869999999997</v>
      </c>
      <c r="U743" s="34"/>
      <c r="V743" s="34"/>
      <c r="W743" s="34">
        <v>0</v>
      </c>
      <c r="X743" s="34">
        <v>8.6699999999999999E-2</v>
      </c>
      <c r="Y743" s="34">
        <v>11.9</v>
      </c>
      <c r="Z743" s="34">
        <v>853</v>
      </c>
      <c r="AA743" s="34">
        <v>856</v>
      </c>
      <c r="AB743" s="34">
        <v>860</v>
      </c>
      <c r="AC743" s="34">
        <v>93</v>
      </c>
      <c r="AD743" s="34">
        <v>29.38</v>
      </c>
      <c r="AE743" s="34">
        <v>0.67</v>
      </c>
      <c r="AF743" s="34">
        <v>978</v>
      </c>
      <c r="AG743" s="34">
        <v>2</v>
      </c>
      <c r="AH743" s="34">
        <v>40</v>
      </c>
      <c r="AI743" s="34">
        <v>38</v>
      </c>
      <c r="AJ743" s="34">
        <v>190</v>
      </c>
      <c r="AK743" s="34">
        <v>169</v>
      </c>
      <c r="AL743" s="34">
        <v>3.9</v>
      </c>
      <c r="AM743" s="34">
        <v>175</v>
      </c>
      <c r="AN743" s="34" t="s">
        <v>155</v>
      </c>
      <c r="AO743" s="34">
        <v>2</v>
      </c>
      <c r="AP743" s="37">
        <v>0.814386574074074</v>
      </c>
      <c r="AQ743" s="34">
        <v>47.158991</v>
      </c>
      <c r="AR743" s="34">
        <v>-88.488969999999995</v>
      </c>
      <c r="AS743" s="34">
        <v>309.5</v>
      </c>
      <c r="AT743" s="34">
        <v>9.3000000000000007</v>
      </c>
      <c r="AU743" s="34">
        <v>12</v>
      </c>
      <c r="AV743" s="34">
        <v>9</v>
      </c>
      <c r="AW743" s="34" t="s">
        <v>199</v>
      </c>
      <c r="AX743" s="34">
        <v>1.3</v>
      </c>
      <c r="AY743" s="34">
        <v>1</v>
      </c>
      <c r="AZ743" s="34">
        <v>1.9</v>
      </c>
      <c r="BA743" s="34">
        <v>13.404</v>
      </c>
      <c r="BB743" s="34">
        <v>13.54</v>
      </c>
      <c r="BC743" s="34">
        <v>1.01</v>
      </c>
      <c r="BD743" s="34">
        <v>15.282</v>
      </c>
      <c r="BE743" s="34">
        <v>2792.5810000000001</v>
      </c>
      <c r="BF743" s="34">
        <v>62.8</v>
      </c>
      <c r="BG743" s="34">
        <v>4.298</v>
      </c>
      <c r="BH743" s="34">
        <v>5.0999999999999997E-2</v>
      </c>
      <c r="BI743" s="34">
        <v>4.3479999999999999</v>
      </c>
      <c r="BJ743" s="34">
        <v>3.5390000000000001</v>
      </c>
      <c r="BK743" s="34">
        <v>4.2000000000000003E-2</v>
      </c>
      <c r="BL743" s="34">
        <v>3.581</v>
      </c>
      <c r="BM743" s="34">
        <v>5.1558999999999999</v>
      </c>
      <c r="BN743" s="34"/>
      <c r="BO743" s="34"/>
      <c r="BP743" s="34"/>
      <c r="BQ743" s="34">
        <v>14.074999999999999</v>
      </c>
      <c r="BR743" s="34">
        <v>0.17712800000000001</v>
      </c>
      <c r="BS743" s="34">
        <v>-5</v>
      </c>
      <c r="BT743" s="34">
        <v>6.228E-3</v>
      </c>
      <c r="BU743" s="34">
        <v>4.3285650000000002</v>
      </c>
      <c r="BV743" s="34">
        <v>0</v>
      </c>
      <c r="BW743" s="34" t="s">
        <v>155</v>
      </c>
      <c r="BX743" s="34">
        <v>0.82299999999999995</v>
      </c>
    </row>
    <row r="744" spans="1:76" x14ac:dyDescent="0.25">
      <c r="A744" s="35">
        <v>43167</v>
      </c>
      <c r="B744" s="36">
        <v>2.1917824074074072E-2</v>
      </c>
      <c r="C744" s="34">
        <v>14.362</v>
      </c>
      <c r="D744" s="34">
        <v>0.53190000000000004</v>
      </c>
      <c r="E744" s="34">
        <v>5319.0562769999997</v>
      </c>
      <c r="F744" s="34">
        <v>210.7</v>
      </c>
      <c r="G744" s="34">
        <v>2.6</v>
      </c>
      <c r="H744" s="34">
        <v>646.5</v>
      </c>
      <c r="I744" s="34"/>
      <c r="J744" s="34">
        <v>0.1</v>
      </c>
      <c r="K744" s="34">
        <v>0.86770000000000003</v>
      </c>
      <c r="L744" s="34">
        <v>12.4627</v>
      </c>
      <c r="M744" s="34">
        <v>0.46160000000000001</v>
      </c>
      <c r="N744" s="34">
        <v>182.81270000000001</v>
      </c>
      <c r="O744" s="34">
        <v>2.2561</v>
      </c>
      <c r="P744" s="34">
        <v>185.1</v>
      </c>
      <c r="Q744" s="34">
        <v>150.53720000000001</v>
      </c>
      <c r="R744" s="34">
        <v>1.8577999999999999</v>
      </c>
      <c r="S744" s="34">
        <v>152.4</v>
      </c>
      <c r="T744" s="34">
        <v>646.48670000000004</v>
      </c>
      <c r="U744" s="34"/>
      <c r="V744" s="34"/>
      <c r="W744" s="34">
        <v>0</v>
      </c>
      <c r="X744" s="34">
        <v>8.6800000000000002E-2</v>
      </c>
      <c r="Y744" s="34">
        <v>11.8</v>
      </c>
      <c r="Z744" s="34">
        <v>853</v>
      </c>
      <c r="AA744" s="34">
        <v>856</v>
      </c>
      <c r="AB744" s="34">
        <v>861</v>
      </c>
      <c r="AC744" s="34">
        <v>93</v>
      </c>
      <c r="AD744" s="34">
        <v>29.38</v>
      </c>
      <c r="AE744" s="34">
        <v>0.67</v>
      </c>
      <c r="AF744" s="34">
        <v>978</v>
      </c>
      <c r="AG744" s="34">
        <v>2</v>
      </c>
      <c r="AH744" s="34">
        <v>40</v>
      </c>
      <c r="AI744" s="34">
        <v>38</v>
      </c>
      <c r="AJ744" s="34">
        <v>190</v>
      </c>
      <c r="AK744" s="34">
        <v>169</v>
      </c>
      <c r="AL744" s="34">
        <v>3.8</v>
      </c>
      <c r="AM744" s="34">
        <v>174.7</v>
      </c>
      <c r="AN744" s="34" t="s">
        <v>155</v>
      </c>
      <c r="AO744" s="34">
        <v>2</v>
      </c>
      <c r="AP744" s="37">
        <v>0.81439814814814815</v>
      </c>
      <c r="AQ744" s="34">
        <v>47.159008</v>
      </c>
      <c r="AR744" s="34">
        <v>-88.489039000000005</v>
      </c>
      <c r="AS744" s="34">
        <v>309.60000000000002</v>
      </c>
      <c r="AT744" s="34">
        <v>11</v>
      </c>
      <c r="AU744" s="34">
        <v>12</v>
      </c>
      <c r="AV744" s="34">
        <v>9</v>
      </c>
      <c r="AW744" s="34" t="s">
        <v>199</v>
      </c>
      <c r="AX744" s="34">
        <v>1.3613999999999999</v>
      </c>
      <c r="AY744" s="34">
        <v>1</v>
      </c>
      <c r="AZ744" s="34">
        <v>1.9614</v>
      </c>
      <c r="BA744" s="34">
        <v>13.404</v>
      </c>
      <c r="BB744" s="34">
        <v>13.58</v>
      </c>
      <c r="BC744" s="34">
        <v>1.01</v>
      </c>
      <c r="BD744" s="34">
        <v>15.241</v>
      </c>
      <c r="BE744" s="34">
        <v>2788.4780000000001</v>
      </c>
      <c r="BF744" s="34">
        <v>65.728999999999999</v>
      </c>
      <c r="BG744" s="34">
        <v>4.2830000000000004</v>
      </c>
      <c r="BH744" s="34">
        <v>5.2999999999999999E-2</v>
      </c>
      <c r="BI744" s="34">
        <v>4.3360000000000003</v>
      </c>
      <c r="BJ744" s="34">
        <v>3.5270000000000001</v>
      </c>
      <c r="BK744" s="34">
        <v>4.3999999999999997E-2</v>
      </c>
      <c r="BL744" s="34">
        <v>3.5710000000000002</v>
      </c>
      <c r="BM744" s="34">
        <v>4.9915000000000003</v>
      </c>
      <c r="BN744" s="34"/>
      <c r="BO744" s="34"/>
      <c r="BP744" s="34"/>
      <c r="BQ744" s="34">
        <v>14.117000000000001</v>
      </c>
      <c r="BR744" s="34">
        <v>0.19708800000000001</v>
      </c>
      <c r="BS744" s="34">
        <v>-5</v>
      </c>
      <c r="BT744" s="34">
        <v>6.7720000000000002E-3</v>
      </c>
      <c r="BU744" s="34">
        <v>4.816338</v>
      </c>
      <c r="BV744" s="34">
        <v>0</v>
      </c>
      <c r="BW744" s="34" t="s">
        <v>155</v>
      </c>
      <c r="BX744" s="34">
        <v>0.82299999999999995</v>
      </c>
    </row>
    <row r="745" spans="1:76" x14ac:dyDescent="0.25">
      <c r="A745" s="35">
        <v>43167</v>
      </c>
      <c r="B745" s="36">
        <v>2.1929398148148149E-2</v>
      </c>
      <c r="C745" s="34">
        <v>14.202</v>
      </c>
      <c r="D745" s="34">
        <v>0.66339999999999999</v>
      </c>
      <c r="E745" s="34">
        <v>6634.0935669999999</v>
      </c>
      <c r="F745" s="34">
        <v>206.9</v>
      </c>
      <c r="G745" s="34">
        <v>2.6</v>
      </c>
      <c r="H745" s="34">
        <v>653.1</v>
      </c>
      <c r="I745" s="34"/>
      <c r="J745" s="34">
        <v>0.1</v>
      </c>
      <c r="K745" s="34">
        <v>0.86780000000000002</v>
      </c>
      <c r="L745" s="34">
        <v>12.3245</v>
      </c>
      <c r="M745" s="34">
        <v>0.57569999999999999</v>
      </c>
      <c r="N745" s="34">
        <v>179.56</v>
      </c>
      <c r="O745" s="34">
        <v>2.2563</v>
      </c>
      <c r="P745" s="34">
        <v>181.8</v>
      </c>
      <c r="Q745" s="34">
        <v>147.8587</v>
      </c>
      <c r="R745" s="34">
        <v>1.8580000000000001</v>
      </c>
      <c r="S745" s="34">
        <v>149.69999999999999</v>
      </c>
      <c r="T745" s="34">
        <v>653.05330000000004</v>
      </c>
      <c r="U745" s="34"/>
      <c r="V745" s="34"/>
      <c r="W745" s="34">
        <v>0</v>
      </c>
      <c r="X745" s="34">
        <v>8.6800000000000002E-2</v>
      </c>
      <c r="Y745" s="34">
        <v>11.8</v>
      </c>
      <c r="Z745" s="34">
        <v>853</v>
      </c>
      <c r="AA745" s="34">
        <v>856</v>
      </c>
      <c r="AB745" s="34">
        <v>860</v>
      </c>
      <c r="AC745" s="34">
        <v>93</v>
      </c>
      <c r="AD745" s="34">
        <v>29.38</v>
      </c>
      <c r="AE745" s="34">
        <v>0.67</v>
      </c>
      <c r="AF745" s="34">
        <v>978</v>
      </c>
      <c r="AG745" s="34">
        <v>2</v>
      </c>
      <c r="AH745" s="34">
        <v>40</v>
      </c>
      <c r="AI745" s="34">
        <v>38</v>
      </c>
      <c r="AJ745" s="34">
        <v>190</v>
      </c>
      <c r="AK745" s="34">
        <v>169</v>
      </c>
      <c r="AL745" s="34">
        <v>3.8</v>
      </c>
      <c r="AM745" s="34">
        <v>174.4</v>
      </c>
      <c r="AN745" s="34" t="s">
        <v>155</v>
      </c>
      <c r="AO745" s="34">
        <v>2</v>
      </c>
      <c r="AP745" s="37">
        <v>0.8144097222222223</v>
      </c>
      <c r="AQ745" s="34">
        <v>47.159033000000001</v>
      </c>
      <c r="AR745" s="34">
        <v>-88.489104999999995</v>
      </c>
      <c r="AS745" s="34">
        <v>309.7</v>
      </c>
      <c r="AT745" s="34">
        <v>11.4</v>
      </c>
      <c r="AU745" s="34">
        <v>12</v>
      </c>
      <c r="AV745" s="34">
        <v>9</v>
      </c>
      <c r="AW745" s="34" t="s">
        <v>199</v>
      </c>
      <c r="AX745" s="34">
        <v>1.4</v>
      </c>
      <c r="AY745" s="34">
        <v>1.0613999999999999</v>
      </c>
      <c r="AZ745" s="34">
        <v>2</v>
      </c>
      <c r="BA745" s="34">
        <v>13.404</v>
      </c>
      <c r="BB745" s="34">
        <v>13.59</v>
      </c>
      <c r="BC745" s="34">
        <v>1.01</v>
      </c>
      <c r="BD745" s="34">
        <v>15.233000000000001</v>
      </c>
      <c r="BE745" s="34">
        <v>2762.54</v>
      </c>
      <c r="BF745" s="34">
        <v>82.134</v>
      </c>
      <c r="BG745" s="34">
        <v>4.2149999999999999</v>
      </c>
      <c r="BH745" s="34">
        <v>5.2999999999999999E-2</v>
      </c>
      <c r="BI745" s="34">
        <v>4.2679999999999998</v>
      </c>
      <c r="BJ745" s="34">
        <v>3.4710000000000001</v>
      </c>
      <c r="BK745" s="34">
        <v>4.3999999999999997E-2</v>
      </c>
      <c r="BL745" s="34">
        <v>3.5139999999999998</v>
      </c>
      <c r="BM745" s="34">
        <v>5.0514000000000001</v>
      </c>
      <c r="BN745" s="34"/>
      <c r="BO745" s="34"/>
      <c r="BP745" s="34"/>
      <c r="BQ745" s="34">
        <v>14.144</v>
      </c>
      <c r="BR745" s="34">
        <v>0.17561199999999999</v>
      </c>
      <c r="BS745" s="34">
        <v>-5</v>
      </c>
      <c r="BT745" s="34">
        <v>6.228E-3</v>
      </c>
      <c r="BU745" s="34">
        <v>4.2915190000000001</v>
      </c>
      <c r="BV745" s="34">
        <v>0</v>
      </c>
      <c r="BW745" s="34" t="s">
        <v>155</v>
      </c>
      <c r="BX745" s="34">
        <v>0.82299999999999995</v>
      </c>
    </row>
    <row r="746" spans="1:76" x14ac:dyDescent="0.25">
      <c r="A746" s="35">
        <v>43167</v>
      </c>
      <c r="B746" s="36">
        <v>2.1940972222222219E-2</v>
      </c>
      <c r="C746" s="34">
        <v>14.157999999999999</v>
      </c>
      <c r="D746" s="34">
        <v>0.78690000000000004</v>
      </c>
      <c r="E746" s="34">
        <v>7868.6611569999995</v>
      </c>
      <c r="F746" s="34">
        <v>198.3</v>
      </c>
      <c r="G746" s="34">
        <v>2.6</v>
      </c>
      <c r="H746" s="34">
        <v>701.1</v>
      </c>
      <c r="I746" s="34"/>
      <c r="J746" s="34">
        <v>0.08</v>
      </c>
      <c r="K746" s="34">
        <v>0.86699999999999999</v>
      </c>
      <c r="L746" s="34">
        <v>12.275700000000001</v>
      </c>
      <c r="M746" s="34">
        <v>0.68220000000000003</v>
      </c>
      <c r="N746" s="34">
        <v>171.91079999999999</v>
      </c>
      <c r="O746" s="34">
        <v>2.2543000000000002</v>
      </c>
      <c r="P746" s="34">
        <v>174.2</v>
      </c>
      <c r="Q746" s="34">
        <v>141.56</v>
      </c>
      <c r="R746" s="34">
        <v>1.8563000000000001</v>
      </c>
      <c r="S746" s="34">
        <v>143.4</v>
      </c>
      <c r="T746" s="34">
        <v>701.12720000000002</v>
      </c>
      <c r="U746" s="34"/>
      <c r="V746" s="34"/>
      <c r="W746" s="34">
        <v>0</v>
      </c>
      <c r="X746" s="34">
        <v>6.5100000000000005E-2</v>
      </c>
      <c r="Y746" s="34">
        <v>11.9</v>
      </c>
      <c r="Z746" s="34">
        <v>852</v>
      </c>
      <c r="AA746" s="34">
        <v>856</v>
      </c>
      <c r="AB746" s="34">
        <v>860</v>
      </c>
      <c r="AC746" s="34">
        <v>93</v>
      </c>
      <c r="AD746" s="34">
        <v>29.38</v>
      </c>
      <c r="AE746" s="34">
        <v>0.67</v>
      </c>
      <c r="AF746" s="34">
        <v>978</v>
      </c>
      <c r="AG746" s="34">
        <v>2</v>
      </c>
      <c r="AH746" s="34">
        <v>40</v>
      </c>
      <c r="AI746" s="34">
        <v>38</v>
      </c>
      <c r="AJ746" s="34">
        <v>190</v>
      </c>
      <c r="AK746" s="34">
        <v>169</v>
      </c>
      <c r="AL746" s="34">
        <v>3.9</v>
      </c>
      <c r="AM746" s="34">
        <v>174</v>
      </c>
      <c r="AN746" s="34" t="s">
        <v>155</v>
      </c>
      <c r="AO746" s="34">
        <v>2</v>
      </c>
      <c r="AP746" s="37">
        <v>0.81442129629629623</v>
      </c>
      <c r="AQ746" s="34">
        <v>47.159063000000003</v>
      </c>
      <c r="AR746" s="34">
        <v>-88.489175000000003</v>
      </c>
      <c r="AS746" s="34">
        <v>309.8</v>
      </c>
      <c r="AT746" s="34">
        <v>13</v>
      </c>
      <c r="AU746" s="34">
        <v>12</v>
      </c>
      <c r="AV746" s="34">
        <v>9</v>
      </c>
      <c r="AW746" s="34" t="s">
        <v>199</v>
      </c>
      <c r="AX746" s="34">
        <v>1.5227999999999999</v>
      </c>
      <c r="AY746" s="34">
        <v>1.1614</v>
      </c>
      <c r="AZ746" s="34">
        <v>2.1227999999999998</v>
      </c>
      <c r="BA746" s="34">
        <v>13.404</v>
      </c>
      <c r="BB746" s="34">
        <v>13.5</v>
      </c>
      <c r="BC746" s="34">
        <v>1.01</v>
      </c>
      <c r="BD746" s="34">
        <v>15.337</v>
      </c>
      <c r="BE746" s="34">
        <v>2738.3510000000001</v>
      </c>
      <c r="BF746" s="34">
        <v>96.861999999999995</v>
      </c>
      <c r="BG746" s="34">
        <v>4.016</v>
      </c>
      <c r="BH746" s="34">
        <v>5.2999999999999999E-2</v>
      </c>
      <c r="BI746" s="34">
        <v>4.069</v>
      </c>
      <c r="BJ746" s="34">
        <v>3.3069999999999999</v>
      </c>
      <c r="BK746" s="34">
        <v>4.2999999999999997E-2</v>
      </c>
      <c r="BL746" s="34">
        <v>3.35</v>
      </c>
      <c r="BM746" s="34">
        <v>5.3971</v>
      </c>
      <c r="BN746" s="34"/>
      <c r="BO746" s="34"/>
      <c r="BP746" s="34"/>
      <c r="BQ746" s="34">
        <v>10.555</v>
      </c>
      <c r="BR746" s="34">
        <v>0.16822799999999999</v>
      </c>
      <c r="BS746" s="34">
        <v>-5</v>
      </c>
      <c r="BT746" s="34">
        <v>6.0000000000000001E-3</v>
      </c>
      <c r="BU746" s="34">
        <v>4.1110720000000001</v>
      </c>
      <c r="BV746" s="34">
        <v>0</v>
      </c>
      <c r="BW746" s="34" t="s">
        <v>155</v>
      </c>
      <c r="BX746" s="34">
        <v>0.82299999999999995</v>
      </c>
    </row>
    <row r="747" spans="1:76" x14ac:dyDescent="0.25">
      <c r="A747" s="35">
        <v>43167</v>
      </c>
      <c r="B747" s="36">
        <v>2.1952546296296296E-2</v>
      </c>
      <c r="C747" s="34">
        <v>14.334</v>
      </c>
      <c r="D747" s="34">
        <v>0.38030000000000003</v>
      </c>
      <c r="E747" s="34">
        <v>3802.5454549999999</v>
      </c>
      <c r="F747" s="34">
        <v>180.6</v>
      </c>
      <c r="G747" s="34">
        <v>2.6</v>
      </c>
      <c r="H747" s="34">
        <v>641.29999999999995</v>
      </c>
      <c r="I747" s="34"/>
      <c r="J747" s="34">
        <v>0</v>
      </c>
      <c r="K747" s="34">
        <v>0.86929999999999996</v>
      </c>
      <c r="L747" s="34">
        <v>12.4611</v>
      </c>
      <c r="M747" s="34">
        <v>0.3306</v>
      </c>
      <c r="N747" s="34">
        <v>156.99940000000001</v>
      </c>
      <c r="O747" s="34">
        <v>2.2602000000000002</v>
      </c>
      <c r="P747" s="34">
        <v>159.30000000000001</v>
      </c>
      <c r="Q747" s="34">
        <v>129.28120000000001</v>
      </c>
      <c r="R747" s="34">
        <v>1.8612</v>
      </c>
      <c r="S747" s="34">
        <v>131.1</v>
      </c>
      <c r="T747" s="34">
        <v>641.31939999999997</v>
      </c>
      <c r="U747" s="34"/>
      <c r="V747" s="34"/>
      <c r="W747" s="34">
        <v>0</v>
      </c>
      <c r="X747" s="34">
        <v>0</v>
      </c>
      <c r="Y747" s="34">
        <v>11.8</v>
      </c>
      <c r="Z747" s="34">
        <v>852</v>
      </c>
      <c r="AA747" s="34">
        <v>856</v>
      </c>
      <c r="AB747" s="34">
        <v>860</v>
      </c>
      <c r="AC747" s="34">
        <v>93</v>
      </c>
      <c r="AD747" s="34">
        <v>29.38</v>
      </c>
      <c r="AE747" s="34">
        <v>0.67</v>
      </c>
      <c r="AF747" s="34">
        <v>978</v>
      </c>
      <c r="AG747" s="34">
        <v>2</v>
      </c>
      <c r="AH747" s="34">
        <v>40</v>
      </c>
      <c r="AI747" s="34">
        <v>38</v>
      </c>
      <c r="AJ747" s="34">
        <v>190</v>
      </c>
      <c r="AK747" s="34">
        <v>169</v>
      </c>
      <c r="AL747" s="34">
        <v>3.8</v>
      </c>
      <c r="AM747" s="34">
        <v>174.4</v>
      </c>
      <c r="AN747" s="34" t="s">
        <v>155</v>
      </c>
      <c r="AO747" s="34">
        <v>2</v>
      </c>
      <c r="AP747" s="37">
        <v>0.81443287037037038</v>
      </c>
      <c r="AQ747" s="34">
        <v>47.159095000000001</v>
      </c>
      <c r="AR747" s="34">
        <v>-88.489249000000001</v>
      </c>
      <c r="AS747" s="34">
        <v>309.8</v>
      </c>
      <c r="AT747" s="34">
        <v>14.3</v>
      </c>
      <c r="AU747" s="34">
        <v>12</v>
      </c>
      <c r="AV747" s="34">
        <v>9</v>
      </c>
      <c r="AW747" s="34" t="s">
        <v>199</v>
      </c>
      <c r="AX747" s="34">
        <v>1.6614</v>
      </c>
      <c r="AY747" s="34">
        <v>1.2614000000000001</v>
      </c>
      <c r="AZ747" s="34">
        <v>2.2614000000000001</v>
      </c>
      <c r="BA747" s="34">
        <v>13.404</v>
      </c>
      <c r="BB747" s="34">
        <v>13.75</v>
      </c>
      <c r="BC747" s="34">
        <v>1.03</v>
      </c>
      <c r="BD747" s="34">
        <v>15.032999999999999</v>
      </c>
      <c r="BE747" s="34">
        <v>2817.0839999999998</v>
      </c>
      <c r="BF747" s="34">
        <v>47.563000000000002</v>
      </c>
      <c r="BG747" s="34">
        <v>3.7170000000000001</v>
      </c>
      <c r="BH747" s="34">
        <v>5.3999999999999999E-2</v>
      </c>
      <c r="BI747" s="34">
        <v>3.77</v>
      </c>
      <c r="BJ747" s="34">
        <v>3.0609999999999999</v>
      </c>
      <c r="BK747" s="34">
        <v>4.3999999999999997E-2</v>
      </c>
      <c r="BL747" s="34">
        <v>3.105</v>
      </c>
      <c r="BM747" s="34">
        <v>5.0030999999999999</v>
      </c>
      <c r="BN747" s="34"/>
      <c r="BO747" s="34"/>
      <c r="BP747" s="34"/>
      <c r="BQ747" s="34">
        <v>0</v>
      </c>
      <c r="BR747" s="34">
        <v>0.12862799999999999</v>
      </c>
      <c r="BS747" s="34">
        <v>-5</v>
      </c>
      <c r="BT747" s="34">
        <v>6.0000000000000001E-3</v>
      </c>
      <c r="BU747" s="34">
        <v>3.1433469999999999</v>
      </c>
      <c r="BV747" s="34">
        <v>0</v>
      </c>
      <c r="BW747" s="34" t="s">
        <v>155</v>
      </c>
      <c r="BX747" s="34">
        <v>0.82299999999999995</v>
      </c>
    </row>
    <row r="748" spans="1:76" x14ac:dyDescent="0.25">
      <c r="A748" s="35">
        <v>43167</v>
      </c>
      <c r="B748" s="36">
        <v>2.1964120370370373E-2</v>
      </c>
      <c r="C748" s="34">
        <v>14.48</v>
      </c>
      <c r="D748" s="34">
        <v>0.373</v>
      </c>
      <c r="E748" s="34">
        <v>3729.8169720000001</v>
      </c>
      <c r="F748" s="34">
        <v>166.4</v>
      </c>
      <c r="G748" s="34">
        <v>2.7</v>
      </c>
      <c r="H748" s="34">
        <v>568.79999999999995</v>
      </c>
      <c r="I748" s="34"/>
      <c r="J748" s="34">
        <v>0</v>
      </c>
      <c r="K748" s="34">
        <v>0.86829999999999996</v>
      </c>
      <c r="L748" s="34">
        <v>12.572900000000001</v>
      </c>
      <c r="M748" s="34">
        <v>0.32390000000000002</v>
      </c>
      <c r="N748" s="34">
        <v>144.4804</v>
      </c>
      <c r="O748" s="34">
        <v>2.3443999999999998</v>
      </c>
      <c r="P748" s="34">
        <v>146.80000000000001</v>
      </c>
      <c r="Q748" s="34">
        <v>119.0856</v>
      </c>
      <c r="R748" s="34">
        <v>1.9322999999999999</v>
      </c>
      <c r="S748" s="34">
        <v>121</v>
      </c>
      <c r="T748" s="34">
        <v>568.81359999999995</v>
      </c>
      <c r="U748" s="34"/>
      <c r="V748" s="34"/>
      <c r="W748" s="34">
        <v>0</v>
      </c>
      <c r="X748" s="34">
        <v>0</v>
      </c>
      <c r="Y748" s="34">
        <v>11.9</v>
      </c>
      <c r="Z748" s="34">
        <v>852</v>
      </c>
      <c r="AA748" s="34">
        <v>855</v>
      </c>
      <c r="AB748" s="34">
        <v>860</v>
      </c>
      <c r="AC748" s="34">
        <v>93.8</v>
      </c>
      <c r="AD748" s="34">
        <v>29.63</v>
      </c>
      <c r="AE748" s="34">
        <v>0.68</v>
      </c>
      <c r="AF748" s="34">
        <v>978</v>
      </c>
      <c r="AG748" s="34">
        <v>2</v>
      </c>
      <c r="AH748" s="34">
        <v>40</v>
      </c>
      <c r="AI748" s="34">
        <v>38</v>
      </c>
      <c r="AJ748" s="34">
        <v>190</v>
      </c>
      <c r="AK748" s="34">
        <v>169.8</v>
      </c>
      <c r="AL748" s="34">
        <v>3.9</v>
      </c>
      <c r="AM748" s="34">
        <v>174.7</v>
      </c>
      <c r="AN748" s="34" t="s">
        <v>155</v>
      </c>
      <c r="AO748" s="34">
        <v>2</v>
      </c>
      <c r="AP748" s="37">
        <v>0.81444444444444442</v>
      </c>
      <c r="AQ748" s="34">
        <v>47.159132</v>
      </c>
      <c r="AR748" s="34">
        <v>-88.489320000000006</v>
      </c>
      <c r="AS748" s="34">
        <v>309.8</v>
      </c>
      <c r="AT748" s="34">
        <v>14.2</v>
      </c>
      <c r="AU748" s="34">
        <v>12</v>
      </c>
      <c r="AV748" s="34">
        <v>9</v>
      </c>
      <c r="AW748" s="34" t="s">
        <v>199</v>
      </c>
      <c r="AX748" s="34">
        <v>1.7</v>
      </c>
      <c r="AY748" s="34">
        <v>1.3613999999999999</v>
      </c>
      <c r="AZ748" s="34">
        <v>2.3614000000000002</v>
      </c>
      <c r="BA748" s="34">
        <v>13.404</v>
      </c>
      <c r="BB748" s="34">
        <v>13.64</v>
      </c>
      <c r="BC748" s="34">
        <v>1.02</v>
      </c>
      <c r="BD748" s="34">
        <v>15.169</v>
      </c>
      <c r="BE748" s="34">
        <v>2820.8220000000001</v>
      </c>
      <c r="BF748" s="34">
        <v>46.246000000000002</v>
      </c>
      <c r="BG748" s="34">
        <v>3.395</v>
      </c>
      <c r="BH748" s="34">
        <v>5.5E-2</v>
      </c>
      <c r="BI748" s="34">
        <v>3.45</v>
      </c>
      <c r="BJ748" s="34">
        <v>2.798</v>
      </c>
      <c r="BK748" s="34">
        <v>4.4999999999999998E-2</v>
      </c>
      <c r="BL748" s="34">
        <v>2.843</v>
      </c>
      <c r="BM748" s="34">
        <v>4.4039000000000001</v>
      </c>
      <c r="BN748" s="34"/>
      <c r="BO748" s="34"/>
      <c r="BP748" s="34"/>
      <c r="BQ748" s="34">
        <v>0</v>
      </c>
      <c r="BR748" s="34">
        <v>0.110052</v>
      </c>
      <c r="BS748" s="34">
        <v>-5</v>
      </c>
      <c r="BT748" s="34">
        <v>5.228E-3</v>
      </c>
      <c r="BU748" s="34">
        <v>2.6893959999999999</v>
      </c>
      <c r="BV748" s="34">
        <v>0</v>
      </c>
      <c r="BW748" s="34" t="s">
        <v>155</v>
      </c>
      <c r="BX748" s="34">
        <v>0.82399999999999995</v>
      </c>
    </row>
    <row r="749" spans="1:76" x14ac:dyDescent="0.25">
      <c r="A749" s="35">
        <v>43167</v>
      </c>
      <c r="B749" s="36">
        <v>2.1975694444444444E-2</v>
      </c>
      <c r="C749" s="34">
        <v>14.48</v>
      </c>
      <c r="D749" s="34">
        <v>0.27989999999999998</v>
      </c>
      <c r="E749" s="34">
        <v>2798.5748990000002</v>
      </c>
      <c r="F749" s="34">
        <v>154.30000000000001</v>
      </c>
      <c r="G749" s="34">
        <v>2.7</v>
      </c>
      <c r="H749" s="34">
        <v>544.20000000000005</v>
      </c>
      <c r="I749" s="34"/>
      <c r="J749" s="34">
        <v>0</v>
      </c>
      <c r="K749" s="34">
        <v>0.86919999999999997</v>
      </c>
      <c r="L749" s="34">
        <v>12.5855</v>
      </c>
      <c r="M749" s="34">
        <v>0.2432</v>
      </c>
      <c r="N749" s="34">
        <v>134.11150000000001</v>
      </c>
      <c r="O749" s="34">
        <v>2.3466999999999998</v>
      </c>
      <c r="P749" s="34">
        <v>136.5</v>
      </c>
      <c r="Q749" s="34">
        <v>110.5703</v>
      </c>
      <c r="R749" s="34">
        <v>1.9348000000000001</v>
      </c>
      <c r="S749" s="34">
        <v>112.5</v>
      </c>
      <c r="T749" s="34">
        <v>544.18520000000001</v>
      </c>
      <c r="U749" s="34"/>
      <c r="V749" s="34"/>
      <c r="W749" s="34">
        <v>0</v>
      </c>
      <c r="X749" s="34">
        <v>0</v>
      </c>
      <c r="Y749" s="34">
        <v>11.8</v>
      </c>
      <c r="Z749" s="34">
        <v>852</v>
      </c>
      <c r="AA749" s="34">
        <v>857</v>
      </c>
      <c r="AB749" s="34">
        <v>859</v>
      </c>
      <c r="AC749" s="34">
        <v>94</v>
      </c>
      <c r="AD749" s="34">
        <v>29.7</v>
      </c>
      <c r="AE749" s="34">
        <v>0.68</v>
      </c>
      <c r="AF749" s="34">
        <v>978</v>
      </c>
      <c r="AG749" s="34">
        <v>2</v>
      </c>
      <c r="AH749" s="34">
        <v>40</v>
      </c>
      <c r="AI749" s="34">
        <v>38</v>
      </c>
      <c r="AJ749" s="34">
        <v>190</v>
      </c>
      <c r="AK749" s="34">
        <v>170</v>
      </c>
      <c r="AL749" s="34">
        <v>4</v>
      </c>
      <c r="AM749" s="34">
        <v>175</v>
      </c>
      <c r="AN749" s="34" t="s">
        <v>155</v>
      </c>
      <c r="AO749" s="34">
        <v>2</v>
      </c>
      <c r="AP749" s="37">
        <v>0.81445601851851857</v>
      </c>
      <c r="AQ749" s="34">
        <v>47.159166999999997</v>
      </c>
      <c r="AR749" s="34">
        <v>-88.489385999999996</v>
      </c>
      <c r="AS749" s="34">
        <v>309.8</v>
      </c>
      <c r="AT749" s="34">
        <v>14</v>
      </c>
      <c r="AU749" s="34">
        <v>12</v>
      </c>
      <c r="AV749" s="34">
        <v>9</v>
      </c>
      <c r="AW749" s="34" t="s">
        <v>199</v>
      </c>
      <c r="AX749" s="34">
        <v>1.8842000000000001</v>
      </c>
      <c r="AY749" s="34">
        <v>1.6456</v>
      </c>
      <c r="AZ749" s="34">
        <v>2.6456</v>
      </c>
      <c r="BA749" s="34">
        <v>13.404</v>
      </c>
      <c r="BB749" s="34">
        <v>13.74</v>
      </c>
      <c r="BC749" s="34">
        <v>1.02</v>
      </c>
      <c r="BD749" s="34">
        <v>15.053000000000001</v>
      </c>
      <c r="BE749" s="34">
        <v>2839.1469999999999</v>
      </c>
      <c r="BF749" s="34">
        <v>34.924999999999997</v>
      </c>
      <c r="BG749" s="34">
        <v>3.1680000000000001</v>
      </c>
      <c r="BH749" s="34">
        <v>5.5E-2</v>
      </c>
      <c r="BI749" s="34">
        <v>3.2240000000000002</v>
      </c>
      <c r="BJ749" s="34">
        <v>2.6120000000000001</v>
      </c>
      <c r="BK749" s="34">
        <v>4.5999999999999999E-2</v>
      </c>
      <c r="BL749" s="34">
        <v>2.6579999999999999</v>
      </c>
      <c r="BM749" s="34">
        <v>4.2363</v>
      </c>
      <c r="BN749" s="34"/>
      <c r="BO749" s="34"/>
      <c r="BP749" s="34"/>
      <c r="BQ749" s="34">
        <v>0</v>
      </c>
      <c r="BR749" s="34">
        <v>8.7928000000000006E-2</v>
      </c>
      <c r="BS749" s="34">
        <v>-5</v>
      </c>
      <c r="BT749" s="34">
        <v>5.7720000000000002E-3</v>
      </c>
      <c r="BU749" s="34">
        <v>2.1487409999999998</v>
      </c>
      <c r="BV749" s="34">
        <v>0</v>
      </c>
      <c r="BW749" s="34" t="s">
        <v>155</v>
      </c>
      <c r="BX749" s="34">
        <v>0.82399999999999995</v>
      </c>
    </row>
    <row r="750" spans="1:76" x14ac:dyDescent="0.25">
      <c r="A750" s="35">
        <v>43167</v>
      </c>
      <c r="B750" s="36">
        <v>2.1987268518518521E-2</v>
      </c>
      <c r="C750" s="34">
        <v>14.478</v>
      </c>
      <c r="D750" s="34">
        <v>0.1439</v>
      </c>
      <c r="E750" s="34">
        <v>1439.333333</v>
      </c>
      <c r="F750" s="34">
        <v>136.19999999999999</v>
      </c>
      <c r="G750" s="34">
        <v>2.7</v>
      </c>
      <c r="H750" s="34">
        <v>487.8</v>
      </c>
      <c r="I750" s="34"/>
      <c r="J750" s="34">
        <v>0</v>
      </c>
      <c r="K750" s="34">
        <v>0.87039999999999995</v>
      </c>
      <c r="L750" s="34">
        <v>12.602499999999999</v>
      </c>
      <c r="M750" s="34">
        <v>0.12529999999999999</v>
      </c>
      <c r="N750" s="34">
        <v>118.5348</v>
      </c>
      <c r="O750" s="34">
        <v>2.3502000000000001</v>
      </c>
      <c r="P750" s="34">
        <v>120.9</v>
      </c>
      <c r="Q750" s="34">
        <v>97.727900000000005</v>
      </c>
      <c r="R750" s="34">
        <v>1.9377</v>
      </c>
      <c r="S750" s="34">
        <v>99.7</v>
      </c>
      <c r="T750" s="34">
        <v>487.7835</v>
      </c>
      <c r="U750" s="34"/>
      <c r="V750" s="34"/>
      <c r="W750" s="34">
        <v>0</v>
      </c>
      <c r="X750" s="34">
        <v>0</v>
      </c>
      <c r="Y750" s="34">
        <v>11.8</v>
      </c>
      <c r="Z750" s="34">
        <v>852</v>
      </c>
      <c r="AA750" s="34">
        <v>857</v>
      </c>
      <c r="AB750" s="34">
        <v>860</v>
      </c>
      <c r="AC750" s="34">
        <v>94</v>
      </c>
      <c r="AD750" s="34">
        <v>29.7</v>
      </c>
      <c r="AE750" s="34">
        <v>0.68</v>
      </c>
      <c r="AF750" s="34">
        <v>978</v>
      </c>
      <c r="AG750" s="34">
        <v>2</v>
      </c>
      <c r="AH750" s="34">
        <v>40</v>
      </c>
      <c r="AI750" s="34">
        <v>38</v>
      </c>
      <c r="AJ750" s="34">
        <v>190</v>
      </c>
      <c r="AK750" s="34">
        <v>170</v>
      </c>
      <c r="AL750" s="34">
        <v>4</v>
      </c>
      <c r="AM750" s="34">
        <v>175</v>
      </c>
      <c r="AN750" s="34" t="s">
        <v>155</v>
      </c>
      <c r="AO750" s="34">
        <v>2</v>
      </c>
      <c r="AP750" s="37">
        <v>0.81446759259259249</v>
      </c>
      <c r="AQ750" s="34">
        <v>47.159190000000002</v>
      </c>
      <c r="AR750" s="34">
        <v>-88.489430999999996</v>
      </c>
      <c r="AS750" s="34">
        <v>309.8</v>
      </c>
      <c r="AT750" s="34">
        <v>14</v>
      </c>
      <c r="AU750" s="34">
        <v>12</v>
      </c>
      <c r="AV750" s="34">
        <v>9</v>
      </c>
      <c r="AW750" s="34" t="s">
        <v>199</v>
      </c>
      <c r="AX750" s="34">
        <v>2</v>
      </c>
      <c r="AY750" s="34">
        <v>1.8</v>
      </c>
      <c r="AZ750" s="34">
        <v>2.8</v>
      </c>
      <c r="BA750" s="34">
        <v>13.404</v>
      </c>
      <c r="BB750" s="34">
        <v>13.88</v>
      </c>
      <c r="BC750" s="34">
        <v>1.04</v>
      </c>
      <c r="BD750" s="34">
        <v>14.882999999999999</v>
      </c>
      <c r="BE750" s="34">
        <v>2866.7809999999999</v>
      </c>
      <c r="BF750" s="34">
        <v>18.138999999999999</v>
      </c>
      <c r="BG750" s="34">
        <v>2.8239999999999998</v>
      </c>
      <c r="BH750" s="34">
        <v>5.6000000000000001E-2</v>
      </c>
      <c r="BI750" s="34">
        <v>2.88</v>
      </c>
      <c r="BJ750" s="34">
        <v>2.3279999999999998</v>
      </c>
      <c r="BK750" s="34">
        <v>4.5999999999999999E-2</v>
      </c>
      <c r="BL750" s="34">
        <v>2.3740000000000001</v>
      </c>
      <c r="BM750" s="34">
        <v>3.8290000000000002</v>
      </c>
      <c r="BN750" s="34"/>
      <c r="BO750" s="34"/>
      <c r="BP750" s="34"/>
      <c r="BQ750" s="34">
        <v>0</v>
      </c>
      <c r="BR750" s="34">
        <v>8.5860000000000006E-2</v>
      </c>
      <c r="BS750" s="34">
        <v>-5</v>
      </c>
      <c r="BT750" s="34">
        <v>6.0000000000000001E-3</v>
      </c>
      <c r="BU750" s="34">
        <v>2.0982029999999998</v>
      </c>
      <c r="BV750" s="34">
        <v>0</v>
      </c>
      <c r="BW750" s="34" t="s">
        <v>155</v>
      </c>
      <c r="BX750" s="34">
        <v>0.82399999999999995</v>
      </c>
    </row>
    <row r="751" spans="1:76" x14ac:dyDescent="0.25">
      <c r="A751" s="35">
        <v>43167</v>
      </c>
      <c r="B751" s="36">
        <v>2.1998842592592594E-2</v>
      </c>
      <c r="C751" s="34">
        <v>14.462</v>
      </c>
      <c r="D751" s="34">
        <v>0.10639999999999999</v>
      </c>
      <c r="E751" s="34">
        <v>1063.5162089999999</v>
      </c>
      <c r="F751" s="34">
        <v>121.2</v>
      </c>
      <c r="G751" s="34">
        <v>2.7</v>
      </c>
      <c r="H751" s="34">
        <v>437.7</v>
      </c>
      <c r="I751" s="34"/>
      <c r="J751" s="34">
        <v>0</v>
      </c>
      <c r="K751" s="34">
        <v>0.87090000000000001</v>
      </c>
      <c r="L751" s="34">
        <v>12.5951</v>
      </c>
      <c r="M751" s="34">
        <v>9.2600000000000002E-2</v>
      </c>
      <c r="N751" s="34">
        <v>105.5197</v>
      </c>
      <c r="O751" s="34">
        <v>2.3515000000000001</v>
      </c>
      <c r="P751" s="34">
        <v>107.9</v>
      </c>
      <c r="Q751" s="34">
        <v>86.997299999999996</v>
      </c>
      <c r="R751" s="34">
        <v>1.9387000000000001</v>
      </c>
      <c r="S751" s="34">
        <v>88.9</v>
      </c>
      <c r="T751" s="34">
        <v>437.66</v>
      </c>
      <c r="U751" s="34"/>
      <c r="V751" s="34"/>
      <c r="W751" s="34">
        <v>0</v>
      </c>
      <c r="X751" s="34">
        <v>0</v>
      </c>
      <c r="Y751" s="34">
        <v>11.9</v>
      </c>
      <c r="Z751" s="34">
        <v>851</v>
      </c>
      <c r="AA751" s="34">
        <v>855</v>
      </c>
      <c r="AB751" s="34">
        <v>859</v>
      </c>
      <c r="AC751" s="34">
        <v>94</v>
      </c>
      <c r="AD751" s="34">
        <v>29.7</v>
      </c>
      <c r="AE751" s="34">
        <v>0.68</v>
      </c>
      <c r="AF751" s="34">
        <v>978</v>
      </c>
      <c r="AG751" s="34">
        <v>2</v>
      </c>
      <c r="AH751" s="34">
        <v>40</v>
      </c>
      <c r="AI751" s="34">
        <v>38</v>
      </c>
      <c r="AJ751" s="34">
        <v>190</v>
      </c>
      <c r="AK751" s="34">
        <v>170</v>
      </c>
      <c r="AL751" s="34">
        <v>3.9</v>
      </c>
      <c r="AM751" s="34">
        <v>175</v>
      </c>
      <c r="AN751" s="34" t="s">
        <v>155</v>
      </c>
      <c r="AO751" s="34">
        <v>2</v>
      </c>
      <c r="AP751" s="37">
        <v>0.81446759259259249</v>
      </c>
      <c r="AQ751" s="34">
        <v>47.159205999999998</v>
      </c>
      <c r="AR751" s="34">
        <v>-88.489464999999996</v>
      </c>
      <c r="AS751" s="34">
        <v>309.8</v>
      </c>
      <c r="AT751" s="34">
        <v>14</v>
      </c>
      <c r="AU751" s="34">
        <v>12</v>
      </c>
      <c r="AV751" s="34">
        <v>9</v>
      </c>
      <c r="AW751" s="34" t="s">
        <v>199</v>
      </c>
      <c r="AX751" s="34">
        <v>2</v>
      </c>
      <c r="AY751" s="34">
        <v>1.8</v>
      </c>
      <c r="AZ751" s="34">
        <v>2.8</v>
      </c>
      <c r="BA751" s="34">
        <v>13.404</v>
      </c>
      <c r="BB751" s="34">
        <v>13.94</v>
      </c>
      <c r="BC751" s="34">
        <v>1.04</v>
      </c>
      <c r="BD751" s="34">
        <v>14.82</v>
      </c>
      <c r="BE751" s="34">
        <v>2875.2739999999999</v>
      </c>
      <c r="BF751" s="34">
        <v>13.458</v>
      </c>
      <c r="BG751" s="34">
        <v>2.5230000000000001</v>
      </c>
      <c r="BH751" s="34">
        <v>5.6000000000000001E-2</v>
      </c>
      <c r="BI751" s="34">
        <v>2.5790000000000002</v>
      </c>
      <c r="BJ751" s="34">
        <v>2.08</v>
      </c>
      <c r="BK751" s="34">
        <v>4.5999999999999999E-2</v>
      </c>
      <c r="BL751" s="34">
        <v>2.1259999999999999</v>
      </c>
      <c r="BM751" s="34">
        <v>3.4478</v>
      </c>
      <c r="BN751" s="34"/>
      <c r="BO751" s="34"/>
      <c r="BP751" s="34"/>
      <c r="BQ751" s="34">
        <v>0</v>
      </c>
      <c r="BR751" s="34">
        <v>5.0715999999999997E-2</v>
      </c>
      <c r="BS751" s="34">
        <v>-5</v>
      </c>
      <c r="BT751" s="34">
        <v>6.7720000000000002E-3</v>
      </c>
      <c r="BU751" s="34">
        <v>1.2393719999999999</v>
      </c>
      <c r="BV751" s="34">
        <v>0</v>
      </c>
      <c r="BW751" s="34" t="s">
        <v>155</v>
      </c>
      <c r="BX751" s="34">
        <v>0.82399999999999995</v>
      </c>
    </row>
    <row r="752" spans="1:76" x14ac:dyDescent="0.25">
      <c r="A752" s="35">
        <v>43167</v>
      </c>
      <c r="B752" s="36">
        <v>2.2010416666666668E-2</v>
      </c>
      <c r="C752" s="34">
        <v>14.561999999999999</v>
      </c>
      <c r="D752" s="34">
        <v>0.3301</v>
      </c>
      <c r="E752" s="34">
        <v>3301.1544990000002</v>
      </c>
      <c r="F752" s="34">
        <v>107.1</v>
      </c>
      <c r="G752" s="34">
        <v>2.7</v>
      </c>
      <c r="H752" s="34">
        <v>2444.9</v>
      </c>
      <c r="I752" s="34"/>
      <c r="J752" s="34">
        <v>0</v>
      </c>
      <c r="K752" s="34">
        <v>0.86619999999999997</v>
      </c>
      <c r="L752" s="34">
        <v>12.614000000000001</v>
      </c>
      <c r="M752" s="34">
        <v>0.28599999999999998</v>
      </c>
      <c r="N752" s="34">
        <v>92.781099999999995</v>
      </c>
      <c r="O752" s="34">
        <v>2.3388</v>
      </c>
      <c r="P752" s="34">
        <v>95.1</v>
      </c>
      <c r="Q752" s="34">
        <v>76.494799999999998</v>
      </c>
      <c r="R752" s="34">
        <v>1.9282999999999999</v>
      </c>
      <c r="S752" s="34">
        <v>78.400000000000006</v>
      </c>
      <c r="T752" s="34">
        <v>2444.8996000000002</v>
      </c>
      <c r="U752" s="34"/>
      <c r="V752" s="34"/>
      <c r="W752" s="34">
        <v>0</v>
      </c>
      <c r="X752" s="34">
        <v>0</v>
      </c>
      <c r="Y752" s="34">
        <v>11.8</v>
      </c>
      <c r="Z752" s="34">
        <v>851</v>
      </c>
      <c r="AA752" s="34">
        <v>855</v>
      </c>
      <c r="AB752" s="34">
        <v>858</v>
      </c>
      <c r="AC752" s="34">
        <v>94</v>
      </c>
      <c r="AD752" s="34">
        <v>29.7</v>
      </c>
      <c r="AE752" s="34">
        <v>0.68</v>
      </c>
      <c r="AF752" s="34">
        <v>978</v>
      </c>
      <c r="AG752" s="34">
        <v>2</v>
      </c>
      <c r="AH752" s="34">
        <v>40</v>
      </c>
      <c r="AI752" s="34">
        <v>38</v>
      </c>
      <c r="AJ752" s="34">
        <v>190</v>
      </c>
      <c r="AK752" s="34">
        <v>169.2</v>
      </c>
      <c r="AL752" s="34">
        <v>3.8</v>
      </c>
      <c r="AM752" s="34">
        <v>175</v>
      </c>
      <c r="AN752" s="34" t="s">
        <v>155</v>
      </c>
      <c r="AO752" s="34">
        <v>2</v>
      </c>
      <c r="AP752" s="37">
        <v>0.81447916666666664</v>
      </c>
      <c r="AQ752" s="34">
        <v>47.159252000000002</v>
      </c>
      <c r="AR752" s="34">
        <v>-88.489560999999995</v>
      </c>
      <c r="AS752" s="34">
        <v>309.8</v>
      </c>
      <c r="AT752" s="34">
        <v>14</v>
      </c>
      <c r="AU752" s="34">
        <v>12</v>
      </c>
      <c r="AV752" s="34">
        <v>9</v>
      </c>
      <c r="AW752" s="34" t="s">
        <v>199</v>
      </c>
      <c r="AX752" s="34">
        <v>2</v>
      </c>
      <c r="AY752" s="34">
        <v>1.8</v>
      </c>
      <c r="AZ752" s="34">
        <v>2.8</v>
      </c>
      <c r="BA752" s="34">
        <v>13.404</v>
      </c>
      <c r="BB752" s="34">
        <v>13.42</v>
      </c>
      <c r="BC752" s="34">
        <v>1</v>
      </c>
      <c r="BD752" s="34">
        <v>15.444000000000001</v>
      </c>
      <c r="BE752" s="34">
        <v>2788.84</v>
      </c>
      <c r="BF752" s="34">
        <v>40.238</v>
      </c>
      <c r="BG752" s="34">
        <v>2.1480000000000001</v>
      </c>
      <c r="BH752" s="34">
        <v>5.3999999999999999E-2</v>
      </c>
      <c r="BI752" s="34">
        <v>2.202</v>
      </c>
      <c r="BJ752" s="34">
        <v>1.7709999999999999</v>
      </c>
      <c r="BK752" s="34">
        <v>4.4999999999999998E-2</v>
      </c>
      <c r="BL752" s="34">
        <v>1.8160000000000001</v>
      </c>
      <c r="BM752" s="34">
        <v>18.653199999999998</v>
      </c>
      <c r="BN752" s="34"/>
      <c r="BO752" s="34"/>
      <c r="BP752" s="34"/>
      <c r="BQ752" s="34">
        <v>0</v>
      </c>
      <c r="BR752" s="34">
        <v>2.1472000000000002E-2</v>
      </c>
      <c r="BS752" s="34">
        <v>-5</v>
      </c>
      <c r="BT752" s="34">
        <v>7.0000000000000001E-3</v>
      </c>
      <c r="BU752" s="34">
        <v>0.52472200000000002</v>
      </c>
      <c r="BV752" s="34">
        <v>0</v>
      </c>
      <c r="BW752" s="34" t="s">
        <v>155</v>
      </c>
      <c r="BX752" s="34">
        <v>0.82399999999999995</v>
      </c>
    </row>
    <row r="753" spans="1:76" x14ac:dyDescent="0.25">
      <c r="A753" s="35">
        <v>43167</v>
      </c>
      <c r="B753" s="36">
        <v>2.2021990740740741E-2</v>
      </c>
      <c r="C753" s="34">
        <v>14.555999999999999</v>
      </c>
      <c r="D753" s="34">
        <v>1.0041</v>
      </c>
      <c r="E753" s="34">
        <v>10041.39219</v>
      </c>
      <c r="F753" s="34">
        <v>97.7</v>
      </c>
      <c r="G753" s="34">
        <v>2.7</v>
      </c>
      <c r="H753" s="34">
        <v>8028.5</v>
      </c>
      <c r="I753" s="34"/>
      <c r="J753" s="34">
        <v>0</v>
      </c>
      <c r="K753" s="34">
        <v>0.85489999999999999</v>
      </c>
      <c r="L753" s="34">
        <v>12.4443</v>
      </c>
      <c r="M753" s="34">
        <v>0.85850000000000004</v>
      </c>
      <c r="N753" s="34">
        <v>83.558499999999995</v>
      </c>
      <c r="O753" s="34">
        <v>2.3083</v>
      </c>
      <c r="P753" s="34">
        <v>85.9</v>
      </c>
      <c r="Q753" s="34">
        <v>68.891099999999994</v>
      </c>
      <c r="R753" s="34">
        <v>1.9031</v>
      </c>
      <c r="S753" s="34">
        <v>70.8</v>
      </c>
      <c r="T753" s="34">
        <v>8028.4858999999997</v>
      </c>
      <c r="U753" s="34"/>
      <c r="V753" s="34"/>
      <c r="W753" s="34">
        <v>0</v>
      </c>
      <c r="X753" s="34">
        <v>0</v>
      </c>
      <c r="Y753" s="34">
        <v>11.9</v>
      </c>
      <c r="Z753" s="34">
        <v>850</v>
      </c>
      <c r="AA753" s="34">
        <v>853</v>
      </c>
      <c r="AB753" s="34">
        <v>857</v>
      </c>
      <c r="AC753" s="34">
        <v>94</v>
      </c>
      <c r="AD753" s="34">
        <v>29.7</v>
      </c>
      <c r="AE753" s="34">
        <v>0.68</v>
      </c>
      <c r="AF753" s="34">
        <v>978</v>
      </c>
      <c r="AG753" s="34">
        <v>2</v>
      </c>
      <c r="AH753" s="34">
        <v>40</v>
      </c>
      <c r="AI753" s="34">
        <v>38</v>
      </c>
      <c r="AJ753" s="34">
        <v>190.8</v>
      </c>
      <c r="AK753" s="34">
        <v>169</v>
      </c>
      <c r="AL753" s="34">
        <v>3.8</v>
      </c>
      <c r="AM753" s="34">
        <v>175</v>
      </c>
      <c r="AN753" s="34" t="s">
        <v>155</v>
      </c>
      <c r="AO753" s="34">
        <v>2</v>
      </c>
      <c r="AP753" s="37">
        <v>0.81450231481481483</v>
      </c>
      <c r="AQ753" s="34">
        <v>47.159295999999998</v>
      </c>
      <c r="AR753" s="34">
        <v>-88.489654999999999</v>
      </c>
      <c r="AS753" s="34">
        <v>309.89999999999998</v>
      </c>
      <c r="AT753" s="34">
        <v>13.8</v>
      </c>
      <c r="AU753" s="34">
        <v>12</v>
      </c>
      <c r="AV753" s="34">
        <v>9</v>
      </c>
      <c r="AW753" s="34" t="s">
        <v>199</v>
      </c>
      <c r="AX753" s="34">
        <v>2</v>
      </c>
      <c r="AY753" s="34">
        <v>1.8613999999999999</v>
      </c>
      <c r="AZ753" s="34">
        <v>2.8614000000000002</v>
      </c>
      <c r="BA753" s="34">
        <v>13.404</v>
      </c>
      <c r="BB753" s="34">
        <v>12.31</v>
      </c>
      <c r="BC753" s="34">
        <v>0.92</v>
      </c>
      <c r="BD753" s="34">
        <v>16.968</v>
      </c>
      <c r="BE753" s="34">
        <v>2563.2919999999999</v>
      </c>
      <c r="BF753" s="34">
        <v>112.54600000000001</v>
      </c>
      <c r="BG753" s="34">
        <v>1.802</v>
      </c>
      <c r="BH753" s="34">
        <v>0.05</v>
      </c>
      <c r="BI753" s="34">
        <v>1.8520000000000001</v>
      </c>
      <c r="BJ753" s="34">
        <v>1.486</v>
      </c>
      <c r="BK753" s="34">
        <v>4.1000000000000002E-2</v>
      </c>
      <c r="BL753" s="34">
        <v>1.5269999999999999</v>
      </c>
      <c r="BM753" s="34">
        <v>57.066899999999997</v>
      </c>
      <c r="BN753" s="34"/>
      <c r="BO753" s="34"/>
      <c r="BP753" s="34"/>
      <c r="BQ753" s="34">
        <v>0</v>
      </c>
      <c r="BR753" s="34">
        <v>1.2912E-2</v>
      </c>
      <c r="BS753" s="34">
        <v>-5</v>
      </c>
      <c r="BT753" s="34">
        <v>7.0000000000000001E-3</v>
      </c>
      <c r="BU753" s="34">
        <v>0.31553700000000001</v>
      </c>
      <c r="BV753" s="34">
        <v>0</v>
      </c>
      <c r="BW753" s="34" t="s">
        <v>155</v>
      </c>
      <c r="BX753" s="34">
        <v>0.82399999999999995</v>
      </c>
    </row>
    <row r="754" spans="1:76" x14ac:dyDescent="0.25">
      <c r="A754" s="35">
        <v>43167</v>
      </c>
      <c r="B754" s="36">
        <v>2.2033564814814815E-2</v>
      </c>
      <c r="C754" s="34">
        <v>14.433999999999999</v>
      </c>
      <c r="D754" s="34">
        <v>1.1359999999999999</v>
      </c>
      <c r="E754" s="34">
        <v>11360.24187</v>
      </c>
      <c r="F754" s="34">
        <v>87.7</v>
      </c>
      <c r="G754" s="34">
        <v>2.7</v>
      </c>
      <c r="H754" s="34">
        <v>10260.6</v>
      </c>
      <c r="I754" s="34"/>
      <c r="J754" s="34">
        <v>0</v>
      </c>
      <c r="K754" s="34">
        <v>0.85250000000000004</v>
      </c>
      <c r="L754" s="34">
        <v>12.3055</v>
      </c>
      <c r="M754" s="34">
        <v>0.96850000000000003</v>
      </c>
      <c r="N754" s="34">
        <v>74.765199999999993</v>
      </c>
      <c r="O754" s="34">
        <v>2.3018999999999998</v>
      </c>
      <c r="P754" s="34">
        <v>77.099999999999994</v>
      </c>
      <c r="Q754" s="34">
        <v>61.641300000000001</v>
      </c>
      <c r="R754" s="34">
        <v>1.8977999999999999</v>
      </c>
      <c r="S754" s="34">
        <v>63.5</v>
      </c>
      <c r="T754" s="34">
        <v>10260.6116</v>
      </c>
      <c r="U754" s="34"/>
      <c r="V754" s="34"/>
      <c r="W754" s="34">
        <v>0</v>
      </c>
      <c r="X754" s="34">
        <v>0</v>
      </c>
      <c r="Y754" s="34">
        <v>11.9</v>
      </c>
      <c r="Z754" s="34">
        <v>851</v>
      </c>
      <c r="AA754" s="34">
        <v>853</v>
      </c>
      <c r="AB754" s="34">
        <v>857</v>
      </c>
      <c r="AC754" s="34">
        <v>94</v>
      </c>
      <c r="AD754" s="34">
        <v>29.7</v>
      </c>
      <c r="AE754" s="34">
        <v>0.68</v>
      </c>
      <c r="AF754" s="34">
        <v>978</v>
      </c>
      <c r="AG754" s="34">
        <v>2</v>
      </c>
      <c r="AH754" s="34">
        <v>40</v>
      </c>
      <c r="AI754" s="34">
        <v>38</v>
      </c>
      <c r="AJ754" s="34">
        <v>191</v>
      </c>
      <c r="AK754" s="34">
        <v>169</v>
      </c>
      <c r="AL754" s="34">
        <v>3.8</v>
      </c>
      <c r="AM754" s="34">
        <v>175</v>
      </c>
      <c r="AN754" s="34" t="s">
        <v>155</v>
      </c>
      <c r="AO754" s="34">
        <v>2</v>
      </c>
      <c r="AP754" s="37">
        <v>0.81451388888888887</v>
      </c>
      <c r="AQ754" s="34">
        <v>47.159317000000001</v>
      </c>
      <c r="AR754" s="34">
        <v>-88.489726000000005</v>
      </c>
      <c r="AS754" s="34">
        <v>310</v>
      </c>
      <c r="AT754" s="34">
        <v>13.7</v>
      </c>
      <c r="AU754" s="34">
        <v>12</v>
      </c>
      <c r="AV754" s="34">
        <v>9</v>
      </c>
      <c r="AW754" s="34" t="s">
        <v>199</v>
      </c>
      <c r="AX754" s="34">
        <v>2</v>
      </c>
      <c r="AY754" s="34">
        <v>1.9</v>
      </c>
      <c r="AZ754" s="34">
        <v>2.9</v>
      </c>
      <c r="BA754" s="34">
        <v>13.404</v>
      </c>
      <c r="BB754" s="34">
        <v>12.1</v>
      </c>
      <c r="BC754" s="34">
        <v>0.9</v>
      </c>
      <c r="BD754" s="34">
        <v>17.295000000000002</v>
      </c>
      <c r="BE754" s="34">
        <v>2500.1350000000002</v>
      </c>
      <c r="BF754" s="34">
        <v>125.242</v>
      </c>
      <c r="BG754" s="34">
        <v>1.591</v>
      </c>
      <c r="BH754" s="34">
        <v>4.9000000000000002E-2</v>
      </c>
      <c r="BI754" s="34">
        <v>1.64</v>
      </c>
      <c r="BJ754" s="34">
        <v>1.3120000000000001</v>
      </c>
      <c r="BK754" s="34">
        <v>0.04</v>
      </c>
      <c r="BL754" s="34">
        <v>1.3520000000000001</v>
      </c>
      <c r="BM754" s="34">
        <v>71.938199999999995</v>
      </c>
      <c r="BN754" s="34"/>
      <c r="BO754" s="34"/>
      <c r="BP754" s="34"/>
      <c r="BQ754" s="34">
        <v>0</v>
      </c>
      <c r="BR754" s="34">
        <v>5.8240000000000002E-3</v>
      </c>
      <c r="BS754" s="34">
        <v>-5</v>
      </c>
      <c r="BT754" s="34">
        <v>7.0000000000000001E-3</v>
      </c>
      <c r="BU754" s="34">
        <v>0.14232400000000001</v>
      </c>
      <c r="BV754" s="34">
        <v>0</v>
      </c>
      <c r="BW754" s="34" t="s">
        <v>155</v>
      </c>
      <c r="BX754" s="34">
        <v>0.82399999999999995</v>
      </c>
    </row>
    <row r="755" spans="1:76" x14ac:dyDescent="0.25">
      <c r="A755" s="35">
        <v>43167</v>
      </c>
      <c r="B755" s="36">
        <v>2.2045138888888888E-2</v>
      </c>
      <c r="C755" s="34">
        <v>14.305</v>
      </c>
      <c r="D755" s="34">
        <v>0.85870000000000002</v>
      </c>
      <c r="E755" s="34">
        <v>8586.742671</v>
      </c>
      <c r="F755" s="34">
        <v>76</v>
      </c>
      <c r="G755" s="34">
        <v>2.7</v>
      </c>
      <c r="H755" s="34">
        <v>7948.1</v>
      </c>
      <c r="I755" s="34"/>
      <c r="J755" s="34">
        <v>0</v>
      </c>
      <c r="K755" s="34">
        <v>0.85819999999999996</v>
      </c>
      <c r="L755" s="34">
        <v>12.276899999999999</v>
      </c>
      <c r="M755" s="34">
        <v>0.73699999999999999</v>
      </c>
      <c r="N755" s="34">
        <v>65.209000000000003</v>
      </c>
      <c r="O755" s="34">
        <v>2.3172999999999999</v>
      </c>
      <c r="P755" s="34">
        <v>67.5</v>
      </c>
      <c r="Q755" s="34">
        <v>53.762599999999999</v>
      </c>
      <c r="R755" s="34">
        <v>1.9105000000000001</v>
      </c>
      <c r="S755" s="34">
        <v>55.7</v>
      </c>
      <c r="T755" s="34">
        <v>7948.0820999999996</v>
      </c>
      <c r="U755" s="34"/>
      <c r="V755" s="34"/>
      <c r="W755" s="34">
        <v>0</v>
      </c>
      <c r="X755" s="34">
        <v>0</v>
      </c>
      <c r="Y755" s="34">
        <v>11.8</v>
      </c>
      <c r="Z755" s="34">
        <v>851</v>
      </c>
      <c r="AA755" s="34">
        <v>855</v>
      </c>
      <c r="AB755" s="34">
        <v>859</v>
      </c>
      <c r="AC755" s="34">
        <v>94</v>
      </c>
      <c r="AD755" s="34">
        <v>29.7</v>
      </c>
      <c r="AE755" s="34">
        <v>0.68</v>
      </c>
      <c r="AF755" s="34">
        <v>978</v>
      </c>
      <c r="AG755" s="34">
        <v>2</v>
      </c>
      <c r="AH755" s="34">
        <v>40</v>
      </c>
      <c r="AI755" s="34">
        <v>38</v>
      </c>
      <c r="AJ755" s="34">
        <v>191</v>
      </c>
      <c r="AK755" s="34">
        <v>169</v>
      </c>
      <c r="AL755" s="34">
        <v>3.8</v>
      </c>
      <c r="AM755" s="34">
        <v>175</v>
      </c>
      <c r="AN755" s="34" t="s">
        <v>155</v>
      </c>
      <c r="AO755" s="34">
        <v>2</v>
      </c>
      <c r="AP755" s="37">
        <v>0.81452546296296291</v>
      </c>
      <c r="AQ755" s="34">
        <v>47.159291000000003</v>
      </c>
      <c r="AR755" s="34">
        <v>-88.489735999999994</v>
      </c>
      <c r="AS755" s="34">
        <v>310.3</v>
      </c>
      <c r="AT755" s="34">
        <v>10.9</v>
      </c>
      <c r="AU755" s="34">
        <v>12</v>
      </c>
      <c r="AV755" s="34">
        <v>8</v>
      </c>
      <c r="AW755" s="34" t="s">
        <v>204</v>
      </c>
      <c r="AX755" s="34">
        <v>2.0613999999999999</v>
      </c>
      <c r="AY755" s="34">
        <v>1.3473999999999999</v>
      </c>
      <c r="AZ755" s="34">
        <v>2.9</v>
      </c>
      <c r="BA755" s="34">
        <v>13.404</v>
      </c>
      <c r="BB755" s="34">
        <v>12.62</v>
      </c>
      <c r="BC755" s="34">
        <v>0.94</v>
      </c>
      <c r="BD755" s="34">
        <v>16.516999999999999</v>
      </c>
      <c r="BE755" s="34">
        <v>2583.355</v>
      </c>
      <c r="BF755" s="34">
        <v>98.698999999999998</v>
      </c>
      <c r="BG755" s="34">
        <v>1.4370000000000001</v>
      </c>
      <c r="BH755" s="34">
        <v>5.0999999999999997E-2</v>
      </c>
      <c r="BI755" s="34">
        <v>1.488</v>
      </c>
      <c r="BJ755" s="34">
        <v>1.1850000000000001</v>
      </c>
      <c r="BK755" s="34">
        <v>4.2000000000000003E-2</v>
      </c>
      <c r="BL755" s="34">
        <v>1.2270000000000001</v>
      </c>
      <c r="BM755" s="34">
        <v>57.713799999999999</v>
      </c>
      <c r="BN755" s="34"/>
      <c r="BO755" s="34"/>
      <c r="BP755" s="34"/>
      <c r="BQ755" s="34">
        <v>0</v>
      </c>
      <c r="BR755" s="34">
        <v>1.684E-3</v>
      </c>
      <c r="BS755" s="34">
        <v>-5</v>
      </c>
      <c r="BT755" s="34">
        <v>7.0000000000000001E-3</v>
      </c>
      <c r="BU755" s="34">
        <v>4.1153000000000002E-2</v>
      </c>
      <c r="BV755" s="34">
        <v>0</v>
      </c>
      <c r="BW755" s="34" t="s">
        <v>155</v>
      </c>
      <c r="BX755" s="34">
        <v>0.82399999999999995</v>
      </c>
    </row>
    <row r="756" spans="1:76" x14ac:dyDescent="0.25">
      <c r="A756" s="35">
        <v>43167</v>
      </c>
      <c r="B756" s="36">
        <v>2.2056712962962962E-2</v>
      </c>
      <c r="C756" s="34">
        <v>14.32</v>
      </c>
      <c r="D756" s="34">
        <v>0.5101</v>
      </c>
      <c r="E756" s="34">
        <v>5101.3999999999996</v>
      </c>
      <c r="F756" s="34">
        <v>66.599999999999994</v>
      </c>
      <c r="G756" s="34">
        <v>2.7</v>
      </c>
      <c r="H756" s="34">
        <v>5148.8</v>
      </c>
      <c r="I756" s="34"/>
      <c r="J756" s="34">
        <v>0</v>
      </c>
      <c r="K756" s="34">
        <v>0.8639</v>
      </c>
      <c r="L756" s="34">
        <v>12.371600000000001</v>
      </c>
      <c r="M756" s="34">
        <v>0.44069999999999998</v>
      </c>
      <c r="N756" s="34">
        <v>57.537100000000002</v>
      </c>
      <c r="O756" s="34">
        <v>2.3325999999999998</v>
      </c>
      <c r="P756" s="34">
        <v>59.9</v>
      </c>
      <c r="Q756" s="34">
        <v>47.437399999999997</v>
      </c>
      <c r="R756" s="34">
        <v>1.9231</v>
      </c>
      <c r="S756" s="34">
        <v>49.4</v>
      </c>
      <c r="T756" s="34">
        <v>5148.8495999999996</v>
      </c>
      <c r="U756" s="34"/>
      <c r="V756" s="34"/>
      <c r="W756" s="34">
        <v>0</v>
      </c>
      <c r="X756" s="34">
        <v>0</v>
      </c>
      <c r="Y756" s="34">
        <v>11.9</v>
      </c>
      <c r="Z756" s="34">
        <v>851</v>
      </c>
      <c r="AA756" s="34">
        <v>854</v>
      </c>
      <c r="AB756" s="34">
        <v>860</v>
      </c>
      <c r="AC756" s="34">
        <v>94</v>
      </c>
      <c r="AD756" s="34">
        <v>29.7</v>
      </c>
      <c r="AE756" s="34">
        <v>0.68</v>
      </c>
      <c r="AF756" s="34">
        <v>978</v>
      </c>
      <c r="AG756" s="34">
        <v>2</v>
      </c>
      <c r="AH756" s="34">
        <v>40</v>
      </c>
      <c r="AI756" s="34">
        <v>38</v>
      </c>
      <c r="AJ756" s="34">
        <v>191</v>
      </c>
      <c r="AK756" s="34">
        <v>169.8</v>
      </c>
      <c r="AL756" s="34">
        <v>3.8</v>
      </c>
      <c r="AM756" s="34">
        <v>175</v>
      </c>
      <c r="AN756" s="34" t="s">
        <v>155</v>
      </c>
      <c r="AO756" s="34">
        <v>2</v>
      </c>
      <c r="AP756" s="37">
        <v>0.81453703703703706</v>
      </c>
      <c r="AQ756" s="34">
        <v>47.159261999999998</v>
      </c>
      <c r="AR756" s="34">
        <v>-88.489704000000003</v>
      </c>
      <c r="AS756" s="34">
        <v>310.60000000000002</v>
      </c>
      <c r="AT756" s="34">
        <v>3.5</v>
      </c>
      <c r="AU756" s="34">
        <v>12</v>
      </c>
      <c r="AV756" s="34">
        <v>9</v>
      </c>
      <c r="AW756" s="34" t="s">
        <v>199</v>
      </c>
      <c r="AX756" s="34">
        <v>1.8544</v>
      </c>
      <c r="AY756" s="34">
        <v>1.0613999999999999</v>
      </c>
      <c r="AZ756" s="34">
        <v>2.7772000000000001</v>
      </c>
      <c r="BA756" s="34">
        <v>13.404</v>
      </c>
      <c r="BB756" s="34">
        <v>13.18</v>
      </c>
      <c r="BC756" s="34">
        <v>0.98</v>
      </c>
      <c r="BD756" s="34">
        <v>15.753</v>
      </c>
      <c r="BE756" s="34">
        <v>2697.6210000000001</v>
      </c>
      <c r="BF756" s="34">
        <v>61.162999999999997</v>
      </c>
      <c r="BG756" s="34">
        <v>1.3140000000000001</v>
      </c>
      <c r="BH756" s="34">
        <v>5.2999999999999999E-2</v>
      </c>
      <c r="BI756" s="34">
        <v>1.367</v>
      </c>
      <c r="BJ756" s="34">
        <v>1.083</v>
      </c>
      <c r="BK756" s="34">
        <v>4.3999999999999997E-2</v>
      </c>
      <c r="BL756" s="34">
        <v>1.127</v>
      </c>
      <c r="BM756" s="34">
        <v>38.742400000000004</v>
      </c>
      <c r="BN756" s="34"/>
      <c r="BO756" s="34"/>
      <c r="BP756" s="34"/>
      <c r="BQ756" s="34">
        <v>0</v>
      </c>
      <c r="BR756" s="34">
        <v>3.3140000000000001E-3</v>
      </c>
      <c r="BS756" s="34">
        <v>-5</v>
      </c>
      <c r="BT756" s="34">
        <v>6.2290000000000002E-3</v>
      </c>
      <c r="BU756" s="34">
        <v>8.0977999999999994E-2</v>
      </c>
      <c r="BV756" s="34">
        <v>0</v>
      </c>
      <c r="BW756" s="34" t="s">
        <v>155</v>
      </c>
      <c r="BX756" s="34">
        <v>0.82399999999999995</v>
      </c>
    </row>
    <row r="757" spans="1:76" x14ac:dyDescent="0.25">
      <c r="A757" s="35">
        <v>43167</v>
      </c>
      <c r="B757" s="36">
        <v>2.2068287037037036E-2</v>
      </c>
      <c r="C757" s="34">
        <v>14.329000000000001</v>
      </c>
      <c r="D757" s="34">
        <v>0.30099999999999999</v>
      </c>
      <c r="E757" s="34">
        <v>3009.9833060000001</v>
      </c>
      <c r="F757" s="34">
        <v>58.5</v>
      </c>
      <c r="G757" s="34">
        <v>2.7</v>
      </c>
      <c r="H757" s="34">
        <v>3082.7</v>
      </c>
      <c r="I757" s="34"/>
      <c r="J757" s="34">
        <v>0</v>
      </c>
      <c r="K757" s="34">
        <v>0.86770000000000003</v>
      </c>
      <c r="L757" s="34">
        <v>12.4328</v>
      </c>
      <c r="M757" s="34">
        <v>0.26119999999999999</v>
      </c>
      <c r="N757" s="34">
        <v>50.7348</v>
      </c>
      <c r="O757" s="34">
        <v>2.3426999999999998</v>
      </c>
      <c r="P757" s="34">
        <v>53.1</v>
      </c>
      <c r="Q757" s="34">
        <v>41.829099999999997</v>
      </c>
      <c r="R757" s="34">
        <v>1.9315</v>
      </c>
      <c r="S757" s="34">
        <v>43.8</v>
      </c>
      <c r="T757" s="34">
        <v>3082.6821</v>
      </c>
      <c r="U757" s="34"/>
      <c r="V757" s="34"/>
      <c r="W757" s="34">
        <v>0</v>
      </c>
      <c r="X757" s="34">
        <v>0</v>
      </c>
      <c r="Y757" s="34">
        <v>11.8</v>
      </c>
      <c r="Z757" s="34">
        <v>851</v>
      </c>
      <c r="AA757" s="34">
        <v>853</v>
      </c>
      <c r="AB757" s="34">
        <v>860</v>
      </c>
      <c r="AC757" s="34">
        <v>94</v>
      </c>
      <c r="AD757" s="34">
        <v>29.7</v>
      </c>
      <c r="AE757" s="34">
        <v>0.68</v>
      </c>
      <c r="AF757" s="34">
        <v>978</v>
      </c>
      <c r="AG757" s="34">
        <v>2</v>
      </c>
      <c r="AH757" s="34">
        <v>40</v>
      </c>
      <c r="AI757" s="34">
        <v>38</v>
      </c>
      <c r="AJ757" s="34">
        <v>191</v>
      </c>
      <c r="AK757" s="34">
        <v>169.2</v>
      </c>
      <c r="AL757" s="34">
        <v>3.8</v>
      </c>
      <c r="AM757" s="34">
        <v>175</v>
      </c>
      <c r="AN757" s="34" t="s">
        <v>155</v>
      </c>
      <c r="AO757" s="34">
        <v>2</v>
      </c>
      <c r="AP757" s="37">
        <v>0.81454861111111121</v>
      </c>
      <c r="AQ757" s="34">
        <v>47.159255999999999</v>
      </c>
      <c r="AR757" s="34">
        <v>-88.489682999999999</v>
      </c>
      <c r="AS757" s="34">
        <v>310.8</v>
      </c>
      <c r="AT757" s="34">
        <v>0</v>
      </c>
      <c r="AU757" s="34">
        <v>12</v>
      </c>
      <c r="AV757" s="34">
        <v>9</v>
      </c>
      <c r="AW757" s="34" t="s">
        <v>199</v>
      </c>
      <c r="AX757" s="34">
        <v>1.7</v>
      </c>
      <c r="AY757" s="34">
        <v>1.1000000000000001</v>
      </c>
      <c r="AZ757" s="34">
        <v>2.7</v>
      </c>
      <c r="BA757" s="34">
        <v>13.404</v>
      </c>
      <c r="BB757" s="34">
        <v>13.58</v>
      </c>
      <c r="BC757" s="34">
        <v>1.01</v>
      </c>
      <c r="BD757" s="34">
        <v>15.25</v>
      </c>
      <c r="BE757" s="34">
        <v>2778.9349999999999</v>
      </c>
      <c r="BF757" s="34">
        <v>37.154000000000003</v>
      </c>
      <c r="BG757" s="34">
        <v>1.1879999999999999</v>
      </c>
      <c r="BH757" s="34">
        <v>5.5E-2</v>
      </c>
      <c r="BI757" s="34">
        <v>1.242</v>
      </c>
      <c r="BJ757" s="34">
        <v>0.97899999999999998</v>
      </c>
      <c r="BK757" s="34">
        <v>4.4999999999999998E-2</v>
      </c>
      <c r="BL757" s="34">
        <v>1.024</v>
      </c>
      <c r="BM757" s="34">
        <v>23.777200000000001</v>
      </c>
      <c r="BN757" s="34"/>
      <c r="BO757" s="34"/>
      <c r="BP757" s="34"/>
      <c r="BQ757" s="34">
        <v>0</v>
      </c>
      <c r="BR757" s="34">
        <v>4.7720000000000002E-3</v>
      </c>
      <c r="BS757" s="34">
        <v>-5</v>
      </c>
      <c r="BT757" s="34">
        <v>6.7720000000000002E-3</v>
      </c>
      <c r="BU757" s="34">
        <v>0.11661100000000001</v>
      </c>
      <c r="BV757" s="34">
        <v>0</v>
      </c>
      <c r="BW757" s="34" t="s">
        <v>155</v>
      </c>
      <c r="BX757" s="34">
        <v>0.82399999999999995</v>
      </c>
    </row>
    <row r="758" spans="1:76" x14ac:dyDescent="0.25">
      <c r="A758" s="35">
        <v>43167</v>
      </c>
      <c r="B758" s="36">
        <v>2.2079861111111113E-2</v>
      </c>
      <c r="C758" s="34">
        <v>14.337</v>
      </c>
      <c r="D758" s="34">
        <v>0.20780000000000001</v>
      </c>
      <c r="E758" s="34">
        <v>2077.9688849999998</v>
      </c>
      <c r="F758" s="34">
        <v>50.7</v>
      </c>
      <c r="G758" s="34">
        <v>2.7</v>
      </c>
      <c r="H758" s="34">
        <v>1902.6</v>
      </c>
      <c r="I758" s="34"/>
      <c r="J758" s="34">
        <v>0</v>
      </c>
      <c r="K758" s="34">
        <v>0.86960000000000004</v>
      </c>
      <c r="L758" s="34">
        <v>12.467499999999999</v>
      </c>
      <c r="M758" s="34">
        <v>0.1807</v>
      </c>
      <c r="N758" s="34">
        <v>44.085500000000003</v>
      </c>
      <c r="O758" s="34">
        <v>2.3479000000000001</v>
      </c>
      <c r="P758" s="34">
        <v>46.4</v>
      </c>
      <c r="Q758" s="34">
        <v>36.347000000000001</v>
      </c>
      <c r="R758" s="34">
        <v>1.9358</v>
      </c>
      <c r="S758" s="34">
        <v>38.299999999999997</v>
      </c>
      <c r="T758" s="34">
        <v>1902.6485</v>
      </c>
      <c r="U758" s="34"/>
      <c r="V758" s="34"/>
      <c r="W758" s="34">
        <v>0</v>
      </c>
      <c r="X758" s="34">
        <v>0</v>
      </c>
      <c r="Y758" s="34">
        <v>11.8</v>
      </c>
      <c r="Z758" s="34">
        <v>852</v>
      </c>
      <c r="AA758" s="34">
        <v>853</v>
      </c>
      <c r="AB758" s="34">
        <v>861</v>
      </c>
      <c r="AC758" s="34">
        <v>94</v>
      </c>
      <c r="AD758" s="34">
        <v>29.7</v>
      </c>
      <c r="AE758" s="34">
        <v>0.68</v>
      </c>
      <c r="AF758" s="34">
        <v>978</v>
      </c>
      <c r="AG758" s="34">
        <v>2</v>
      </c>
      <c r="AH758" s="34">
        <v>40</v>
      </c>
      <c r="AI758" s="34">
        <v>38</v>
      </c>
      <c r="AJ758" s="34">
        <v>191</v>
      </c>
      <c r="AK758" s="34">
        <v>169</v>
      </c>
      <c r="AL758" s="34">
        <v>3.9</v>
      </c>
      <c r="AM758" s="34">
        <v>175</v>
      </c>
      <c r="AN758" s="34" t="s">
        <v>155</v>
      </c>
      <c r="AO758" s="34">
        <v>2</v>
      </c>
      <c r="AP758" s="37">
        <v>0.81456018518518514</v>
      </c>
      <c r="AQ758" s="34">
        <v>47.159256999999997</v>
      </c>
      <c r="AR758" s="34">
        <v>-88.489677999999998</v>
      </c>
      <c r="AS758" s="34">
        <v>310.8</v>
      </c>
      <c r="AT758" s="34">
        <v>0</v>
      </c>
      <c r="AU758" s="34">
        <v>12</v>
      </c>
      <c r="AV758" s="34">
        <v>8</v>
      </c>
      <c r="AW758" s="34" t="s">
        <v>200</v>
      </c>
      <c r="AX758" s="34">
        <v>1.5158</v>
      </c>
      <c r="AY758" s="34">
        <v>1.1614</v>
      </c>
      <c r="AZ758" s="34">
        <v>2.5771999999999999</v>
      </c>
      <c r="BA758" s="34">
        <v>13.404</v>
      </c>
      <c r="BB758" s="34">
        <v>13.79</v>
      </c>
      <c r="BC758" s="34">
        <v>1.03</v>
      </c>
      <c r="BD758" s="34">
        <v>14.996</v>
      </c>
      <c r="BE758" s="34">
        <v>2822.3530000000001</v>
      </c>
      <c r="BF758" s="34">
        <v>26.035</v>
      </c>
      <c r="BG758" s="34">
        <v>1.0449999999999999</v>
      </c>
      <c r="BH758" s="34">
        <v>5.6000000000000001E-2</v>
      </c>
      <c r="BI758" s="34">
        <v>1.101</v>
      </c>
      <c r="BJ758" s="34">
        <v>0.86199999999999999</v>
      </c>
      <c r="BK758" s="34">
        <v>4.5999999999999999E-2</v>
      </c>
      <c r="BL758" s="34">
        <v>0.90800000000000003</v>
      </c>
      <c r="BM758" s="34">
        <v>14.863200000000001</v>
      </c>
      <c r="BN758" s="34"/>
      <c r="BO758" s="34"/>
      <c r="BP758" s="34"/>
      <c r="BQ758" s="34">
        <v>0</v>
      </c>
      <c r="BR758" s="34">
        <v>2.6840000000000002E-3</v>
      </c>
      <c r="BS758" s="34">
        <v>-5</v>
      </c>
      <c r="BT758" s="34">
        <v>6.228E-3</v>
      </c>
      <c r="BU758" s="34">
        <v>6.5589999999999996E-2</v>
      </c>
      <c r="BV758" s="34">
        <v>0</v>
      </c>
      <c r="BW758" s="34" t="s">
        <v>155</v>
      </c>
      <c r="BX758" s="34">
        <v>0.82399999999999995</v>
      </c>
    </row>
    <row r="759" spans="1:76" x14ac:dyDescent="0.25">
      <c r="A759" s="35">
        <v>43167</v>
      </c>
      <c r="B759" s="36">
        <v>2.2091435185185183E-2</v>
      </c>
      <c r="C759" s="34">
        <v>14.345000000000001</v>
      </c>
      <c r="D759" s="34">
        <v>0.18709999999999999</v>
      </c>
      <c r="E759" s="34">
        <v>1870.535869</v>
      </c>
      <c r="F759" s="34">
        <v>45</v>
      </c>
      <c r="G759" s="34">
        <v>2.7</v>
      </c>
      <c r="H759" s="34">
        <v>1288.8</v>
      </c>
      <c r="I759" s="34"/>
      <c r="J759" s="34">
        <v>0</v>
      </c>
      <c r="K759" s="34">
        <v>0.87029999999999996</v>
      </c>
      <c r="L759" s="34">
        <v>12.4849</v>
      </c>
      <c r="M759" s="34">
        <v>0.1628</v>
      </c>
      <c r="N759" s="34">
        <v>39.122700000000002</v>
      </c>
      <c r="O759" s="34">
        <v>2.3498000000000001</v>
      </c>
      <c r="P759" s="34">
        <v>41.5</v>
      </c>
      <c r="Q759" s="34">
        <v>32.255299999999998</v>
      </c>
      <c r="R759" s="34">
        <v>1.9373</v>
      </c>
      <c r="S759" s="34">
        <v>34.200000000000003</v>
      </c>
      <c r="T759" s="34">
        <v>1288.7538</v>
      </c>
      <c r="U759" s="34"/>
      <c r="V759" s="34"/>
      <c r="W759" s="34">
        <v>0</v>
      </c>
      <c r="X759" s="34">
        <v>0</v>
      </c>
      <c r="Y759" s="34">
        <v>11.8</v>
      </c>
      <c r="Z759" s="34">
        <v>851</v>
      </c>
      <c r="AA759" s="34">
        <v>852</v>
      </c>
      <c r="AB759" s="34">
        <v>860</v>
      </c>
      <c r="AC759" s="34">
        <v>94</v>
      </c>
      <c r="AD759" s="34">
        <v>29.7</v>
      </c>
      <c r="AE759" s="34">
        <v>0.68</v>
      </c>
      <c r="AF759" s="34">
        <v>978</v>
      </c>
      <c r="AG759" s="34">
        <v>2</v>
      </c>
      <c r="AH759" s="34">
        <v>40</v>
      </c>
      <c r="AI759" s="34">
        <v>38</v>
      </c>
      <c r="AJ759" s="34">
        <v>191</v>
      </c>
      <c r="AK759" s="34">
        <v>169</v>
      </c>
      <c r="AL759" s="34">
        <v>3.9</v>
      </c>
      <c r="AM759" s="34">
        <v>175</v>
      </c>
      <c r="AN759" s="34" t="s">
        <v>155</v>
      </c>
      <c r="AO759" s="34">
        <v>2</v>
      </c>
      <c r="AP759" s="37">
        <v>0.81457175925925929</v>
      </c>
      <c r="AQ759" s="34">
        <v>47.159256999999997</v>
      </c>
      <c r="AR759" s="34">
        <v>-88.489677999999998</v>
      </c>
      <c r="AS759" s="34">
        <v>310.60000000000002</v>
      </c>
      <c r="AT759" s="34">
        <v>0</v>
      </c>
      <c r="AU759" s="34">
        <v>12</v>
      </c>
      <c r="AV759" s="34">
        <v>9</v>
      </c>
      <c r="AW759" s="34" t="s">
        <v>199</v>
      </c>
      <c r="AX759" s="34">
        <v>1.4</v>
      </c>
      <c r="AY759" s="34">
        <v>1.2614000000000001</v>
      </c>
      <c r="AZ759" s="34">
        <v>2.3157999999999999</v>
      </c>
      <c r="BA759" s="34">
        <v>13.404</v>
      </c>
      <c r="BB759" s="34">
        <v>13.87</v>
      </c>
      <c r="BC759" s="34">
        <v>1.03</v>
      </c>
      <c r="BD759" s="34">
        <v>14.901999999999999</v>
      </c>
      <c r="BE759" s="34">
        <v>2840.027</v>
      </c>
      <c r="BF759" s="34">
        <v>23.568999999999999</v>
      </c>
      <c r="BG759" s="34">
        <v>0.93200000000000005</v>
      </c>
      <c r="BH759" s="34">
        <v>5.6000000000000001E-2</v>
      </c>
      <c r="BI759" s="34">
        <v>0.98799999999999999</v>
      </c>
      <c r="BJ759" s="34">
        <v>0.76800000000000002</v>
      </c>
      <c r="BK759" s="34">
        <v>4.5999999999999999E-2</v>
      </c>
      <c r="BL759" s="34">
        <v>0.81499999999999995</v>
      </c>
      <c r="BM759" s="34">
        <v>10.1165</v>
      </c>
      <c r="BN759" s="34"/>
      <c r="BO759" s="34"/>
      <c r="BP759" s="34"/>
      <c r="BQ759" s="34">
        <v>0</v>
      </c>
      <c r="BR759" s="34">
        <v>2E-3</v>
      </c>
      <c r="BS759" s="34">
        <v>-5</v>
      </c>
      <c r="BT759" s="34">
        <v>5.228E-3</v>
      </c>
      <c r="BU759" s="34">
        <v>4.8875000000000002E-2</v>
      </c>
      <c r="BV759" s="34">
        <v>0</v>
      </c>
      <c r="BW759" s="34" t="s">
        <v>155</v>
      </c>
      <c r="BX759" s="34">
        <v>0.82399999999999995</v>
      </c>
    </row>
    <row r="760" spans="1:76" x14ac:dyDescent="0.25">
      <c r="A760" s="35">
        <v>43167</v>
      </c>
      <c r="B760" s="36">
        <v>2.210300925925926E-2</v>
      </c>
      <c r="C760" s="34">
        <v>14.35</v>
      </c>
      <c r="D760" s="34">
        <v>0.17780000000000001</v>
      </c>
      <c r="E760" s="34">
        <v>1777.572347</v>
      </c>
      <c r="F760" s="34">
        <v>39.799999999999997</v>
      </c>
      <c r="G760" s="34">
        <v>2.7</v>
      </c>
      <c r="H760" s="34">
        <v>1014.9</v>
      </c>
      <c r="I760" s="34"/>
      <c r="J760" s="34">
        <v>0</v>
      </c>
      <c r="K760" s="34">
        <v>0.87060000000000004</v>
      </c>
      <c r="L760" s="34">
        <v>12.4933</v>
      </c>
      <c r="M760" s="34">
        <v>0.15479999999999999</v>
      </c>
      <c r="N760" s="34">
        <v>34.636400000000002</v>
      </c>
      <c r="O760" s="34">
        <v>2.3506</v>
      </c>
      <c r="P760" s="34">
        <v>37</v>
      </c>
      <c r="Q760" s="34">
        <v>28.5565</v>
      </c>
      <c r="R760" s="34">
        <v>1.9379999999999999</v>
      </c>
      <c r="S760" s="34">
        <v>30.5</v>
      </c>
      <c r="T760" s="34">
        <v>1014.8901</v>
      </c>
      <c r="U760" s="34"/>
      <c r="V760" s="34"/>
      <c r="W760" s="34">
        <v>0</v>
      </c>
      <c r="X760" s="34">
        <v>0</v>
      </c>
      <c r="Y760" s="34">
        <v>11.8</v>
      </c>
      <c r="Z760" s="34">
        <v>851</v>
      </c>
      <c r="AA760" s="34">
        <v>852</v>
      </c>
      <c r="AB760" s="34">
        <v>861</v>
      </c>
      <c r="AC760" s="34">
        <v>94</v>
      </c>
      <c r="AD760" s="34">
        <v>29.7</v>
      </c>
      <c r="AE760" s="34">
        <v>0.68</v>
      </c>
      <c r="AF760" s="34">
        <v>978</v>
      </c>
      <c r="AG760" s="34">
        <v>2</v>
      </c>
      <c r="AH760" s="34">
        <v>40</v>
      </c>
      <c r="AI760" s="34">
        <v>38</v>
      </c>
      <c r="AJ760" s="34">
        <v>191</v>
      </c>
      <c r="AK760" s="34">
        <v>169</v>
      </c>
      <c r="AL760" s="34">
        <v>3.9</v>
      </c>
      <c r="AM760" s="34">
        <v>175</v>
      </c>
      <c r="AN760" s="34" t="s">
        <v>155</v>
      </c>
      <c r="AO760" s="34">
        <v>2</v>
      </c>
      <c r="AP760" s="37">
        <v>0.81458333333333333</v>
      </c>
      <c r="AQ760" s="34">
        <v>47.159258000000001</v>
      </c>
      <c r="AR760" s="34">
        <v>-88.489677999999998</v>
      </c>
      <c r="AS760" s="34">
        <v>310.5</v>
      </c>
      <c r="AT760" s="34">
        <v>0</v>
      </c>
      <c r="AU760" s="34">
        <v>12</v>
      </c>
      <c r="AV760" s="34">
        <v>9</v>
      </c>
      <c r="AW760" s="34" t="s">
        <v>199</v>
      </c>
      <c r="AX760" s="34">
        <v>1.4</v>
      </c>
      <c r="AY760" s="34">
        <v>1.3613999999999999</v>
      </c>
      <c r="AZ760" s="34">
        <v>2.2614000000000001</v>
      </c>
      <c r="BA760" s="34">
        <v>13.404</v>
      </c>
      <c r="BB760" s="34">
        <v>13.9</v>
      </c>
      <c r="BC760" s="34">
        <v>1.04</v>
      </c>
      <c r="BD760" s="34">
        <v>14.862</v>
      </c>
      <c r="BE760" s="34">
        <v>2847.98</v>
      </c>
      <c r="BF760" s="34">
        <v>22.454000000000001</v>
      </c>
      <c r="BG760" s="34">
        <v>0.82699999999999996</v>
      </c>
      <c r="BH760" s="34">
        <v>5.6000000000000001E-2</v>
      </c>
      <c r="BI760" s="34">
        <v>0.88300000000000001</v>
      </c>
      <c r="BJ760" s="34">
        <v>0.68200000000000005</v>
      </c>
      <c r="BK760" s="34">
        <v>4.5999999999999999E-2</v>
      </c>
      <c r="BL760" s="34">
        <v>0.72799999999999998</v>
      </c>
      <c r="BM760" s="34">
        <v>7.9836999999999998</v>
      </c>
      <c r="BN760" s="34"/>
      <c r="BO760" s="34"/>
      <c r="BP760" s="34"/>
      <c r="BQ760" s="34">
        <v>0</v>
      </c>
      <c r="BR760" s="34">
        <v>1.2279999999999999E-3</v>
      </c>
      <c r="BS760" s="34">
        <v>-5</v>
      </c>
      <c r="BT760" s="34">
        <v>6.5440000000000003E-3</v>
      </c>
      <c r="BU760" s="34">
        <v>3.0009999999999998E-2</v>
      </c>
      <c r="BV760" s="34">
        <v>0</v>
      </c>
      <c r="BW760" s="34" t="s">
        <v>155</v>
      </c>
      <c r="BX760" s="34">
        <v>0.82399999999999995</v>
      </c>
    </row>
    <row r="761" spans="1:76" x14ac:dyDescent="0.25">
      <c r="A761" s="35">
        <v>43167</v>
      </c>
      <c r="B761" s="36">
        <v>2.211458333333333E-2</v>
      </c>
      <c r="C761" s="34">
        <v>14.35</v>
      </c>
      <c r="D761" s="34">
        <v>0.20519999999999999</v>
      </c>
      <c r="E761" s="34">
        <v>2052.3849369999998</v>
      </c>
      <c r="F761" s="34">
        <v>35.299999999999997</v>
      </c>
      <c r="G761" s="34">
        <v>2.7</v>
      </c>
      <c r="H761" s="34">
        <v>877.4</v>
      </c>
      <c r="I761" s="34"/>
      <c r="J761" s="34">
        <v>0</v>
      </c>
      <c r="K761" s="34">
        <v>0.87050000000000005</v>
      </c>
      <c r="L761" s="34">
        <v>12.4916</v>
      </c>
      <c r="M761" s="34">
        <v>0.1787</v>
      </c>
      <c r="N761" s="34">
        <v>30.709299999999999</v>
      </c>
      <c r="O761" s="34">
        <v>2.3502999999999998</v>
      </c>
      <c r="P761" s="34">
        <v>33.1</v>
      </c>
      <c r="Q761" s="34">
        <v>25.3188</v>
      </c>
      <c r="R761" s="34">
        <v>1.9378</v>
      </c>
      <c r="S761" s="34">
        <v>27.3</v>
      </c>
      <c r="T761" s="34">
        <v>877.40729999999996</v>
      </c>
      <c r="U761" s="34"/>
      <c r="V761" s="34"/>
      <c r="W761" s="34">
        <v>0</v>
      </c>
      <c r="X761" s="34">
        <v>0</v>
      </c>
      <c r="Y761" s="34">
        <v>11.9</v>
      </c>
      <c r="Z761" s="34">
        <v>851</v>
      </c>
      <c r="AA761" s="34">
        <v>851</v>
      </c>
      <c r="AB761" s="34">
        <v>860</v>
      </c>
      <c r="AC761" s="34">
        <v>94</v>
      </c>
      <c r="AD761" s="34">
        <v>29.7</v>
      </c>
      <c r="AE761" s="34">
        <v>0.68</v>
      </c>
      <c r="AF761" s="34">
        <v>978</v>
      </c>
      <c r="AG761" s="34">
        <v>2</v>
      </c>
      <c r="AH761" s="34">
        <v>40</v>
      </c>
      <c r="AI761" s="34">
        <v>38</v>
      </c>
      <c r="AJ761" s="34">
        <v>191</v>
      </c>
      <c r="AK761" s="34">
        <v>169</v>
      </c>
      <c r="AL761" s="34">
        <v>3.9</v>
      </c>
      <c r="AM761" s="34">
        <v>175</v>
      </c>
      <c r="AN761" s="34" t="s">
        <v>155</v>
      </c>
      <c r="AO761" s="34">
        <v>2</v>
      </c>
      <c r="AP761" s="37">
        <v>0.81459490740740748</v>
      </c>
      <c r="AQ761" s="34">
        <v>47.159258000000001</v>
      </c>
      <c r="AR761" s="34">
        <v>-88.489677</v>
      </c>
      <c r="AS761" s="34">
        <v>310.39999999999998</v>
      </c>
      <c r="AT761" s="34">
        <v>0</v>
      </c>
      <c r="AU761" s="34">
        <v>12</v>
      </c>
      <c r="AV761" s="34">
        <v>9</v>
      </c>
      <c r="AW761" s="34" t="s">
        <v>199</v>
      </c>
      <c r="AX761" s="34">
        <v>1.4</v>
      </c>
      <c r="AY761" s="34">
        <v>1.4</v>
      </c>
      <c r="AZ761" s="34">
        <v>2.2385999999999999</v>
      </c>
      <c r="BA761" s="34">
        <v>13.404</v>
      </c>
      <c r="BB761" s="34">
        <v>13.89</v>
      </c>
      <c r="BC761" s="34">
        <v>1.04</v>
      </c>
      <c r="BD761" s="34">
        <v>14.877000000000001</v>
      </c>
      <c r="BE761" s="34">
        <v>2845.6990000000001</v>
      </c>
      <c r="BF761" s="34">
        <v>25.904</v>
      </c>
      <c r="BG761" s="34">
        <v>0.73299999999999998</v>
      </c>
      <c r="BH761" s="34">
        <v>5.6000000000000001E-2</v>
      </c>
      <c r="BI761" s="34">
        <v>0.78900000000000003</v>
      </c>
      <c r="BJ761" s="34">
        <v>0.60399999999999998</v>
      </c>
      <c r="BK761" s="34">
        <v>4.5999999999999999E-2</v>
      </c>
      <c r="BL761" s="34">
        <v>0.65</v>
      </c>
      <c r="BM761" s="34">
        <v>6.8975</v>
      </c>
      <c r="BN761" s="34"/>
      <c r="BO761" s="34"/>
      <c r="BP761" s="34"/>
      <c r="BQ761" s="34">
        <v>0</v>
      </c>
      <c r="BR761" s="34">
        <v>4.0879999999999996E-3</v>
      </c>
      <c r="BS761" s="34">
        <v>-5</v>
      </c>
      <c r="BT761" s="34">
        <v>5.4559999999999999E-3</v>
      </c>
      <c r="BU761" s="34">
        <v>9.9901000000000004E-2</v>
      </c>
      <c r="BV761" s="34">
        <v>0</v>
      </c>
      <c r="BW761" s="34" t="s">
        <v>155</v>
      </c>
      <c r="BX761" s="34">
        <v>0.82399999999999995</v>
      </c>
    </row>
    <row r="762" spans="1:76" x14ac:dyDescent="0.25">
      <c r="A762" s="35">
        <v>43167</v>
      </c>
      <c r="B762" s="36">
        <v>2.2126157407407407E-2</v>
      </c>
      <c r="C762" s="34">
        <v>14.349</v>
      </c>
      <c r="D762" s="34">
        <v>0.23039999999999999</v>
      </c>
      <c r="E762" s="34">
        <v>2303.945346</v>
      </c>
      <c r="F762" s="34">
        <v>32.299999999999997</v>
      </c>
      <c r="G762" s="34">
        <v>2.7</v>
      </c>
      <c r="H762" s="34">
        <v>818</v>
      </c>
      <c r="I762" s="34"/>
      <c r="J762" s="34">
        <v>0</v>
      </c>
      <c r="K762" s="34">
        <v>0.87029999999999996</v>
      </c>
      <c r="L762" s="34">
        <v>12.488099999999999</v>
      </c>
      <c r="M762" s="34">
        <v>0.20050000000000001</v>
      </c>
      <c r="N762" s="34">
        <v>28.114799999999999</v>
      </c>
      <c r="O762" s="34">
        <v>2.3498000000000001</v>
      </c>
      <c r="P762" s="34">
        <v>30.5</v>
      </c>
      <c r="Q762" s="34">
        <v>23.1797</v>
      </c>
      <c r="R762" s="34">
        <v>1.9374</v>
      </c>
      <c r="S762" s="34">
        <v>25.1</v>
      </c>
      <c r="T762" s="34">
        <v>818.00279999999998</v>
      </c>
      <c r="U762" s="34"/>
      <c r="V762" s="34"/>
      <c r="W762" s="34">
        <v>0</v>
      </c>
      <c r="X762" s="34">
        <v>0</v>
      </c>
      <c r="Y762" s="34">
        <v>11.8</v>
      </c>
      <c r="Z762" s="34">
        <v>851</v>
      </c>
      <c r="AA762" s="34">
        <v>852</v>
      </c>
      <c r="AB762" s="34">
        <v>860</v>
      </c>
      <c r="AC762" s="34">
        <v>94</v>
      </c>
      <c r="AD762" s="34">
        <v>29.7</v>
      </c>
      <c r="AE762" s="34">
        <v>0.68</v>
      </c>
      <c r="AF762" s="34">
        <v>978</v>
      </c>
      <c r="AG762" s="34">
        <v>2</v>
      </c>
      <c r="AH762" s="34">
        <v>39.228000000000002</v>
      </c>
      <c r="AI762" s="34">
        <v>38</v>
      </c>
      <c r="AJ762" s="34">
        <v>191</v>
      </c>
      <c r="AK762" s="34">
        <v>169.8</v>
      </c>
      <c r="AL762" s="34">
        <v>3.8</v>
      </c>
      <c r="AM762" s="34">
        <v>175</v>
      </c>
      <c r="AN762" s="34" t="s">
        <v>155</v>
      </c>
      <c r="AO762" s="34">
        <v>2</v>
      </c>
      <c r="AP762" s="37">
        <v>0.8146064814814814</v>
      </c>
      <c r="AQ762" s="34">
        <v>47.159258000000001</v>
      </c>
      <c r="AR762" s="34">
        <v>-88.489677</v>
      </c>
      <c r="AS762" s="34">
        <v>310.5</v>
      </c>
      <c r="AT762" s="34">
        <v>0</v>
      </c>
      <c r="AU762" s="34">
        <v>12</v>
      </c>
      <c r="AV762" s="34">
        <v>9</v>
      </c>
      <c r="AW762" s="34" t="s">
        <v>199</v>
      </c>
      <c r="AX762" s="34">
        <v>1.4</v>
      </c>
      <c r="AY762" s="34">
        <v>1.4</v>
      </c>
      <c r="AZ762" s="34">
        <v>2.2000000000000002</v>
      </c>
      <c r="BA762" s="34">
        <v>13.404</v>
      </c>
      <c r="BB762" s="34">
        <v>13.87</v>
      </c>
      <c r="BC762" s="34">
        <v>1.03</v>
      </c>
      <c r="BD762" s="34">
        <v>14.901999999999999</v>
      </c>
      <c r="BE762" s="34">
        <v>2842.127</v>
      </c>
      <c r="BF762" s="34">
        <v>29.045000000000002</v>
      </c>
      <c r="BG762" s="34">
        <v>0.67</v>
      </c>
      <c r="BH762" s="34">
        <v>5.6000000000000001E-2</v>
      </c>
      <c r="BI762" s="34">
        <v>0.72599999999999998</v>
      </c>
      <c r="BJ762" s="34">
        <v>0.55200000000000005</v>
      </c>
      <c r="BK762" s="34">
        <v>4.5999999999999999E-2</v>
      </c>
      <c r="BL762" s="34">
        <v>0.59899999999999998</v>
      </c>
      <c r="BM762" s="34">
        <v>6.4242999999999997</v>
      </c>
      <c r="BN762" s="34"/>
      <c r="BO762" s="34"/>
      <c r="BP762" s="34"/>
      <c r="BQ762" s="34">
        <v>0</v>
      </c>
      <c r="BR762" s="34">
        <v>1.9120000000000001E-3</v>
      </c>
      <c r="BS762" s="34">
        <v>-5</v>
      </c>
      <c r="BT762" s="34">
        <v>5.7720000000000002E-3</v>
      </c>
      <c r="BU762" s="34">
        <v>4.6725000000000003E-2</v>
      </c>
      <c r="BV762" s="34">
        <v>0</v>
      </c>
      <c r="BW762" s="34" t="s">
        <v>155</v>
      </c>
      <c r="BX762" s="34">
        <v>0.82399999999999995</v>
      </c>
    </row>
    <row r="763" spans="1:76" x14ac:dyDescent="0.25">
      <c r="A763" s="35">
        <v>43167</v>
      </c>
      <c r="B763" s="36">
        <v>2.2137731481481484E-2</v>
      </c>
      <c r="C763" s="34">
        <v>14.340999999999999</v>
      </c>
      <c r="D763" s="34">
        <v>0.2364</v>
      </c>
      <c r="E763" s="34">
        <v>2364.0709459999998</v>
      </c>
      <c r="F763" s="34">
        <v>30</v>
      </c>
      <c r="G763" s="34">
        <v>2.7</v>
      </c>
      <c r="H763" s="34">
        <v>795.6</v>
      </c>
      <c r="I763" s="34"/>
      <c r="J763" s="34">
        <v>0</v>
      </c>
      <c r="K763" s="34">
        <v>0.87029999999999996</v>
      </c>
      <c r="L763" s="34">
        <v>12.481299999999999</v>
      </c>
      <c r="M763" s="34">
        <v>0.20580000000000001</v>
      </c>
      <c r="N763" s="34">
        <v>26.099499999999999</v>
      </c>
      <c r="O763" s="34">
        <v>2.3498999999999999</v>
      </c>
      <c r="P763" s="34">
        <v>28.4</v>
      </c>
      <c r="Q763" s="34">
        <v>21.5182</v>
      </c>
      <c r="R763" s="34">
        <v>1.9374</v>
      </c>
      <c r="S763" s="34">
        <v>23.5</v>
      </c>
      <c r="T763" s="34">
        <v>795.63789999999995</v>
      </c>
      <c r="U763" s="34"/>
      <c r="V763" s="34"/>
      <c r="W763" s="34">
        <v>0</v>
      </c>
      <c r="X763" s="34">
        <v>0</v>
      </c>
      <c r="Y763" s="34">
        <v>11.8</v>
      </c>
      <c r="Z763" s="34">
        <v>851</v>
      </c>
      <c r="AA763" s="34">
        <v>852</v>
      </c>
      <c r="AB763" s="34">
        <v>861</v>
      </c>
      <c r="AC763" s="34">
        <v>94</v>
      </c>
      <c r="AD763" s="34">
        <v>29.7</v>
      </c>
      <c r="AE763" s="34">
        <v>0.68</v>
      </c>
      <c r="AF763" s="34">
        <v>978</v>
      </c>
      <c r="AG763" s="34">
        <v>2</v>
      </c>
      <c r="AH763" s="34">
        <v>39</v>
      </c>
      <c r="AI763" s="34">
        <v>38</v>
      </c>
      <c r="AJ763" s="34">
        <v>191</v>
      </c>
      <c r="AK763" s="34">
        <v>170</v>
      </c>
      <c r="AL763" s="34">
        <v>3.8</v>
      </c>
      <c r="AM763" s="34">
        <v>175</v>
      </c>
      <c r="AN763" s="34" t="s">
        <v>155</v>
      </c>
      <c r="AO763" s="34">
        <v>2</v>
      </c>
      <c r="AP763" s="37">
        <v>0.81461805555555555</v>
      </c>
      <c r="AQ763" s="34">
        <v>47.159258000000001</v>
      </c>
      <c r="AR763" s="34">
        <v>-88.489676000000003</v>
      </c>
      <c r="AS763" s="34">
        <v>310.5</v>
      </c>
      <c r="AT763" s="34">
        <v>0</v>
      </c>
      <c r="AU763" s="34">
        <v>12</v>
      </c>
      <c r="AV763" s="34">
        <v>9</v>
      </c>
      <c r="AW763" s="34" t="s">
        <v>199</v>
      </c>
      <c r="AX763" s="34">
        <v>1.4</v>
      </c>
      <c r="AY763" s="34">
        <v>1.4</v>
      </c>
      <c r="AZ763" s="34">
        <v>2.2000000000000002</v>
      </c>
      <c r="BA763" s="34">
        <v>13.404</v>
      </c>
      <c r="BB763" s="34">
        <v>13.87</v>
      </c>
      <c r="BC763" s="34">
        <v>1.04</v>
      </c>
      <c r="BD763" s="34">
        <v>14.898999999999999</v>
      </c>
      <c r="BE763" s="34">
        <v>2841.4259999999999</v>
      </c>
      <c r="BF763" s="34">
        <v>29.812999999999999</v>
      </c>
      <c r="BG763" s="34">
        <v>0.622</v>
      </c>
      <c r="BH763" s="34">
        <v>5.6000000000000001E-2</v>
      </c>
      <c r="BI763" s="34">
        <v>0.67800000000000005</v>
      </c>
      <c r="BJ763" s="34">
        <v>0.51300000000000001</v>
      </c>
      <c r="BK763" s="34">
        <v>4.5999999999999999E-2</v>
      </c>
      <c r="BL763" s="34">
        <v>0.55900000000000005</v>
      </c>
      <c r="BM763" s="34">
        <v>6.2504999999999997</v>
      </c>
      <c r="BN763" s="34"/>
      <c r="BO763" s="34"/>
      <c r="BP763" s="34"/>
      <c r="BQ763" s="34">
        <v>0</v>
      </c>
      <c r="BR763" s="34">
        <v>2.2800000000000001E-4</v>
      </c>
      <c r="BS763" s="34">
        <v>-5</v>
      </c>
      <c r="BT763" s="34">
        <v>6.7720000000000002E-3</v>
      </c>
      <c r="BU763" s="34">
        <v>5.5719999999999997E-3</v>
      </c>
      <c r="BV763" s="34">
        <v>0</v>
      </c>
      <c r="BW763" s="34" t="s">
        <v>155</v>
      </c>
      <c r="BX763" s="34">
        <v>0.82399999999999995</v>
      </c>
    </row>
    <row r="764" spans="1:76" x14ac:dyDescent="0.25">
      <c r="A764" s="35">
        <v>43167</v>
      </c>
      <c r="B764" s="36">
        <v>2.2149305555555554E-2</v>
      </c>
      <c r="C764" s="34">
        <v>14.34</v>
      </c>
      <c r="D764" s="34">
        <v>0.254</v>
      </c>
      <c r="E764" s="34">
        <v>2539.759536</v>
      </c>
      <c r="F764" s="34">
        <v>27.9</v>
      </c>
      <c r="G764" s="34">
        <v>2.7</v>
      </c>
      <c r="H764" s="34">
        <v>786.4</v>
      </c>
      <c r="I764" s="34"/>
      <c r="J764" s="34">
        <v>0</v>
      </c>
      <c r="K764" s="34">
        <v>0.87019999999999997</v>
      </c>
      <c r="L764" s="34">
        <v>12.478999999999999</v>
      </c>
      <c r="M764" s="34">
        <v>0.221</v>
      </c>
      <c r="N764" s="34">
        <v>24.312999999999999</v>
      </c>
      <c r="O764" s="34">
        <v>2.3496000000000001</v>
      </c>
      <c r="P764" s="34">
        <v>26.7</v>
      </c>
      <c r="Q764" s="34">
        <v>20.045300000000001</v>
      </c>
      <c r="R764" s="34">
        <v>1.9372</v>
      </c>
      <c r="S764" s="34">
        <v>22</v>
      </c>
      <c r="T764" s="34">
        <v>786.3954</v>
      </c>
      <c r="U764" s="34"/>
      <c r="V764" s="34"/>
      <c r="W764" s="34">
        <v>0</v>
      </c>
      <c r="X764" s="34">
        <v>0</v>
      </c>
      <c r="Y764" s="34">
        <v>11.9</v>
      </c>
      <c r="Z764" s="34">
        <v>851</v>
      </c>
      <c r="AA764" s="34">
        <v>853</v>
      </c>
      <c r="AB764" s="34">
        <v>861</v>
      </c>
      <c r="AC764" s="34">
        <v>94</v>
      </c>
      <c r="AD764" s="34">
        <v>29.7</v>
      </c>
      <c r="AE764" s="34">
        <v>0.68</v>
      </c>
      <c r="AF764" s="34">
        <v>978</v>
      </c>
      <c r="AG764" s="34">
        <v>2</v>
      </c>
      <c r="AH764" s="34">
        <v>39.771999999999998</v>
      </c>
      <c r="AI764" s="34">
        <v>38</v>
      </c>
      <c r="AJ764" s="34">
        <v>191</v>
      </c>
      <c r="AK764" s="34">
        <v>170</v>
      </c>
      <c r="AL764" s="34">
        <v>3.9</v>
      </c>
      <c r="AM764" s="34">
        <v>175</v>
      </c>
      <c r="AN764" s="34" t="s">
        <v>155</v>
      </c>
      <c r="AO764" s="34">
        <v>2</v>
      </c>
      <c r="AP764" s="37">
        <v>0.8146296296296297</v>
      </c>
      <c r="AQ764" s="34">
        <v>47.159258000000001</v>
      </c>
      <c r="AR764" s="34">
        <v>-88.489675000000005</v>
      </c>
      <c r="AS764" s="34">
        <v>310.5</v>
      </c>
      <c r="AT764" s="34">
        <v>0</v>
      </c>
      <c r="AU764" s="34">
        <v>12</v>
      </c>
      <c r="AV764" s="34">
        <v>9</v>
      </c>
      <c r="AW764" s="34" t="s">
        <v>199</v>
      </c>
      <c r="AX764" s="34">
        <v>1.4</v>
      </c>
      <c r="AY764" s="34">
        <v>1.4614</v>
      </c>
      <c r="AZ764" s="34">
        <v>2.2614000000000001</v>
      </c>
      <c r="BA764" s="34">
        <v>13.404</v>
      </c>
      <c r="BB764" s="34">
        <v>13.86</v>
      </c>
      <c r="BC764" s="34">
        <v>1.03</v>
      </c>
      <c r="BD764" s="34">
        <v>14.913</v>
      </c>
      <c r="BE764" s="34">
        <v>2838.2170000000001</v>
      </c>
      <c r="BF764" s="34">
        <v>31.994</v>
      </c>
      <c r="BG764" s="34">
        <v>0.57899999999999996</v>
      </c>
      <c r="BH764" s="34">
        <v>5.6000000000000001E-2</v>
      </c>
      <c r="BI764" s="34">
        <v>0.63500000000000001</v>
      </c>
      <c r="BJ764" s="34">
        <v>0.47699999999999998</v>
      </c>
      <c r="BK764" s="34">
        <v>4.5999999999999999E-2</v>
      </c>
      <c r="BL764" s="34">
        <v>0.52400000000000002</v>
      </c>
      <c r="BM764" s="34">
        <v>6.1721000000000004</v>
      </c>
      <c r="BN764" s="34"/>
      <c r="BO764" s="34"/>
      <c r="BP764" s="34"/>
      <c r="BQ764" s="34">
        <v>0</v>
      </c>
      <c r="BR764" s="34">
        <v>3.088E-3</v>
      </c>
      <c r="BS764" s="34">
        <v>-5</v>
      </c>
      <c r="BT764" s="34">
        <v>6.228E-3</v>
      </c>
      <c r="BU764" s="34">
        <v>7.5463000000000002E-2</v>
      </c>
      <c r="BV764" s="34">
        <v>0</v>
      </c>
      <c r="BW764" s="34" t="s">
        <v>155</v>
      </c>
      <c r="BX764" s="34">
        <v>0.82399999999999995</v>
      </c>
    </row>
    <row r="765" spans="1:76" x14ac:dyDescent="0.25">
      <c r="A765" s="35">
        <v>43167</v>
      </c>
      <c r="B765" s="36">
        <v>2.2160879629629631E-2</v>
      </c>
      <c r="C765" s="34">
        <v>14.335000000000001</v>
      </c>
      <c r="D765" s="34">
        <v>0.2631</v>
      </c>
      <c r="E765" s="34">
        <v>2630.9701490000002</v>
      </c>
      <c r="F765" s="34">
        <v>26.7</v>
      </c>
      <c r="G765" s="34">
        <v>2.7</v>
      </c>
      <c r="H765" s="34">
        <v>779.5</v>
      </c>
      <c r="I765" s="34"/>
      <c r="J765" s="34">
        <v>0</v>
      </c>
      <c r="K765" s="34">
        <v>0.87019999999999997</v>
      </c>
      <c r="L765" s="34">
        <v>12.473800000000001</v>
      </c>
      <c r="M765" s="34">
        <v>0.22889999999999999</v>
      </c>
      <c r="N765" s="34">
        <v>23.192599999999999</v>
      </c>
      <c r="O765" s="34">
        <v>2.3494999999999999</v>
      </c>
      <c r="P765" s="34">
        <v>25.5</v>
      </c>
      <c r="Q765" s="34">
        <v>19.121500000000001</v>
      </c>
      <c r="R765" s="34">
        <v>1.9371</v>
      </c>
      <c r="S765" s="34">
        <v>21.1</v>
      </c>
      <c r="T765" s="34">
        <v>779.53409999999997</v>
      </c>
      <c r="U765" s="34"/>
      <c r="V765" s="34"/>
      <c r="W765" s="34">
        <v>0</v>
      </c>
      <c r="X765" s="34">
        <v>0</v>
      </c>
      <c r="Y765" s="34">
        <v>11.9</v>
      </c>
      <c r="Z765" s="34">
        <v>850</v>
      </c>
      <c r="AA765" s="34">
        <v>852</v>
      </c>
      <c r="AB765" s="34">
        <v>860</v>
      </c>
      <c r="AC765" s="34">
        <v>94</v>
      </c>
      <c r="AD765" s="34">
        <v>29.7</v>
      </c>
      <c r="AE765" s="34">
        <v>0.68</v>
      </c>
      <c r="AF765" s="34">
        <v>978</v>
      </c>
      <c r="AG765" s="34">
        <v>2</v>
      </c>
      <c r="AH765" s="34">
        <v>40</v>
      </c>
      <c r="AI765" s="34">
        <v>38</v>
      </c>
      <c r="AJ765" s="34">
        <v>191</v>
      </c>
      <c r="AK765" s="34">
        <v>170</v>
      </c>
      <c r="AL765" s="34">
        <v>3.9</v>
      </c>
      <c r="AM765" s="34">
        <v>175</v>
      </c>
      <c r="AN765" s="34" t="s">
        <v>155</v>
      </c>
      <c r="AO765" s="34">
        <v>2</v>
      </c>
      <c r="AP765" s="37">
        <v>0.81464120370370363</v>
      </c>
      <c r="AQ765" s="34">
        <v>47.159258000000001</v>
      </c>
      <c r="AR765" s="34">
        <v>-88.489673999999994</v>
      </c>
      <c r="AS765" s="34">
        <v>310.39999999999998</v>
      </c>
      <c r="AT765" s="34">
        <v>0</v>
      </c>
      <c r="AU765" s="34">
        <v>12</v>
      </c>
      <c r="AV765" s="34">
        <v>8</v>
      </c>
      <c r="AW765" s="34" t="s">
        <v>230</v>
      </c>
      <c r="AX765" s="34">
        <v>1.4</v>
      </c>
      <c r="AY765" s="34">
        <v>1.5</v>
      </c>
      <c r="AZ765" s="34">
        <v>2.2999999999999998</v>
      </c>
      <c r="BA765" s="34">
        <v>13.404</v>
      </c>
      <c r="BB765" s="34">
        <v>13.86</v>
      </c>
      <c r="BC765" s="34">
        <v>1.03</v>
      </c>
      <c r="BD765" s="34">
        <v>14.917</v>
      </c>
      <c r="BE765" s="34">
        <v>2836.5790000000002</v>
      </c>
      <c r="BF765" s="34">
        <v>33.136000000000003</v>
      </c>
      <c r="BG765" s="34">
        <v>0.55200000000000005</v>
      </c>
      <c r="BH765" s="34">
        <v>5.6000000000000001E-2</v>
      </c>
      <c r="BI765" s="34">
        <v>0.60799999999999998</v>
      </c>
      <c r="BJ765" s="34">
        <v>0.45500000000000002</v>
      </c>
      <c r="BK765" s="34">
        <v>4.5999999999999999E-2</v>
      </c>
      <c r="BL765" s="34">
        <v>0.501</v>
      </c>
      <c r="BM765" s="34">
        <v>6.1172000000000004</v>
      </c>
      <c r="BN765" s="34"/>
      <c r="BO765" s="34"/>
      <c r="BP765" s="34"/>
      <c r="BQ765" s="34">
        <v>0</v>
      </c>
      <c r="BR765" s="34">
        <v>2.4559999999999998E-3</v>
      </c>
      <c r="BS765" s="34">
        <v>-5</v>
      </c>
      <c r="BT765" s="34">
        <v>6.0000000000000001E-3</v>
      </c>
      <c r="BU765" s="34">
        <v>6.0019000000000003E-2</v>
      </c>
      <c r="BV765" s="34">
        <v>0</v>
      </c>
      <c r="BW765" s="34" t="s">
        <v>155</v>
      </c>
      <c r="BX765" s="34">
        <v>0.82399999999999995</v>
      </c>
    </row>
    <row r="766" spans="1:76" x14ac:dyDescent="0.25">
      <c r="A766" s="35">
        <v>43167</v>
      </c>
      <c r="B766" s="36">
        <v>2.2172453703703705E-2</v>
      </c>
      <c r="C766" s="34">
        <v>14.334</v>
      </c>
      <c r="D766" s="34">
        <v>0.22239999999999999</v>
      </c>
      <c r="E766" s="34">
        <v>2224.4902910000001</v>
      </c>
      <c r="F766" s="34">
        <v>25.6</v>
      </c>
      <c r="G766" s="34">
        <v>2.6</v>
      </c>
      <c r="H766" s="34">
        <v>783.7</v>
      </c>
      <c r="I766" s="34"/>
      <c r="J766" s="34">
        <v>0</v>
      </c>
      <c r="K766" s="34">
        <v>0.87060000000000004</v>
      </c>
      <c r="L766" s="34">
        <v>12.478999999999999</v>
      </c>
      <c r="M766" s="34">
        <v>0.19370000000000001</v>
      </c>
      <c r="N766" s="34">
        <v>22.266100000000002</v>
      </c>
      <c r="O766" s="34">
        <v>2.2635000000000001</v>
      </c>
      <c r="P766" s="34">
        <v>24.5</v>
      </c>
      <c r="Q766" s="34">
        <v>18.357700000000001</v>
      </c>
      <c r="R766" s="34">
        <v>1.8662000000000001</v>
      </c>
      <c r="S766" s="34">
        <v>20.2</v>
      </c>
      <c r="T766" s="34">
        <v>783.71100000000001</v>
      </c>
      <c r="U766" s="34"/>
      <c r="V766" s="34"/>
      <c r="W766" s="34">
        <v>0</v>
      </c>
      <c r="X766" s="34">
        <v>0</v>
      </c>
      <c r="Y766" s="34">
        <v>12</v>
      </c>
      <c r="Z766" s="34">
        <v>850</v>
      </c>
      <c r="AA766" s="34">
        <v>852</v>
      </c>
      <c r="AB766" s="34">
        <v>860</v>
      </c>
      <c r="AC766" s="34">
        <v>94</v>
      </c>
      <c r="AD766" s="34">
        <v>29.7</v>
      </c>
      <c r="AE766" s="34">
        <v>0.68</v>
      </c>
      <c r="AF766" s="34">
        <v>978</v>
      </c>
      <c r="AG766" s="34">
        <v>2</v>
      </c>
      <c r="AH766" s="34">
        <v>40</v>
      </c>
      <c r="AI766" s="34">
        <v>38</v>
      </c>
      <c r="AJ766" s="34">
        <v>191</v>
      </c>
      <c r="AK766" s="34">
        <v>170</v>
      </c>
      <c r="AL766" s="34">
        <v>4</v>
      </c>
      <c r="AM766" s="34">
        <v>175</v>
      </c>
      <c r="AN766" s="34" t="s">
        <v>155</v>
      </c>
      <c r="AO766" s="34">
        <v>2</v>
      </c>
      <c r="AP766" s="37">
        <v>0.81465277777777778</v>
      </c>
      <c r="AQ766" s="34">
        <v>47.159258000000001</v>
      </c>
      <c r="AR766" s="34">
        <v>-88.489672999999996</v>
      </c>
      <c r="AS766" s="34">
        <v>310.2</v>
      </c>
      <c r="AT766" s="34">
        <v>0</v>
      </c>
      <c r="AU766" s="34">
        <v>12</v>
      </c>
      <c r="AV766" s="34">
        <v>8</v>
      </c>
      <c r="AW766" s="34" t="s">
        <v>230</v>
      </c>
      <c r="AX766" s="34">
        <v>1.4</v>
      </c>
      <c r="AY766" s="34">
        <v>1.5</v>
      </c>
      <c r="AZ766" s="34">
        <v>2.238661</v>
      </c>
      <c r="BA766" s="34">
        <v>13.404</v>
      </c>
      <c r="BB766" s="34">
        <v>13.9</v>
      </c>
      <c r="BC766" s="34">
        <v>1.04</v>
      </c>
      <c r="BD766" s="34">
        <v>14.865</v>
      </c>
      <c r="BE766" s="34">
        <v>2844.386</v>
      </c>
      <c r="BF766" s="34">
        <v>28.094999999999999</v>
      </c>
      <c r="BG766" s="34">
        <v>0.53100000000000003</v>
      </c>
      <c r="BH766" s="34">
        <v>5.3999999999999999E-2</v>
      </c>
      <c r="BI766" s="34">
        <v>0.58599999999999997</v>
      </c>
      <c r="BJ766" s="34">
        <v>0.438</v>
      </c>
      <c r="BK766" s="34">
        <v>4.4999999999999998E-2</v>
      </c>
      <c r="BL766" s="34">
        <v>0.48299999999999998</v>
      </c>
      <c r="BM766" s="34">
        <v>6.1643999999999997</v>
      </c>
      <c r="BN766" s="34"/>
      <c r="BO766" s="34"/>
      <c r="BP766" s="34"/>
      <c r="BQ766" s="34">
        <v>0</v>
      </c>
      <c r="BR766" s="34">
        <v>5.0879999999999996E-3</v>
      </c>
      <c r="BS766" s="34">
        <v>-5</v>
      </c>
      <c r="BT766" s="34">
        <v>5.228E-3</v>
      </c>
      <c r="BU766" s="34">
        <v>0.124338</v>
      </c>
      <c r="BV766" s="34">
        <v>0</v>
      </c>
      <c r="BW766" s="34" t="s">
        <v>155</v>
      </c>
      <c r="BX766" s="34">
        <v>0.82399999999999995</v>
      </c>
    </row>
    <row r="767" spans="1:76" x14ac:dyDescent="0.25">
      <c r="A767" s="35">
        <v>43167</v>
      </c>
      <c r="B767" s="36">
        <v>2.2184027777777778E-2</v>
      </c>
      <c r="C767" s="34">
        <v>14.352</v>
      </c>
      <c r="D767" s="34">
        <v>0.20699999999999999</v>
      </c>
      <c r="E767" s="34">
        <v>2070</v>
      </c>
      <c r="F767" s="34">
        <v>24.9</v>
      </c>
      <c r="G767" s="34">
        <v>2.6</v>
      </c>
      <c r="H767" s="34">
        <v>770.7</v>
      </c>
      <c r="I767" s="34"/>
      <c r="J767" s="34">
        <v>0</v>
      </c>
      <c r="K767" s="34">
        <v>0.87060000000000004</v>
      </c>
      <c r="L767" s="34">
        <v>12.4954</v>
      </c>
      <c r="M767" s="34">
        <v>0.1802</v>
      </c>
      <c r="N767" s="34">
        <v>21.651499999999999</v>
      </c>
      <c r="O767" s="34">
        <v>2.2635999999999998</v>
      </c>
      <c r="P767" s="34">
        <v>23.9</v>
      </c>
      <c r="Q767" s="34">
        <v>17.850899999999999</v>
      </c>
      <c r="R767" s="34">
        <v>1.8663000000000001</v>
      </c>
      <c r="S767" s="34">
        <v>19.7</v>
      </c>
      <c r="T767" s="34">
        <v>770.72220000000004</v>
      </c>
      <c r="U767" s="34"/>
      <c r="V767" s="34"/>
      <c r="W767" s="34">
        <v>0</v>
      </c>
      <c r="X767" s="34">
        <v>0</v>
      </c>
      <c r="Y767" s="34">
        <v>11.9</v>
      </c>
      <c r="Z767" s="34">
        <v>850</v>
      </c>
      <c r="AA767" s="34">
        <v>853</v>
      </c>
      <c r="AB767" s="34">
        <v>860</v>
      </c>
      <c r="AC767" s="34">
        <v>94</v>
      </c>
      <c r="AD767" s="34">
        <v>29.7</v>
      </c>
      <c r="AE767" s="34">
        <v>0.68</v>
      </c>
      <c r="AF767" s="34">
        <v>978</v>
      </c>
      <c r="AG767" s="34">
        <v>2</v>
      </c>
      <c r="AH767" s="34">
        <v>40</v>
      </c>
      <c r="AI767" s="34">
        <v>38</v>
      </c>
      <c r="AJ767" s="34">
        <v>191</v>
      </c>
      <c r="AK767" s="34">
        <v>170</v>
      </c>
      <c r="AL767" s="34">
        <v>4.0999999999999996</v>
      </c>
      <c r="AM767" s="34">
        <v>175</v>
      </c>
      <c r="AN767" s="34" t="s">
        <v>155</v>
      </c>
      <c r="AO767" s="34">
        <v>2</v>
      </c>
      <c r="AP767" s="37">
        <v>0.81466435185185182</v>
      </c>
      <c r="AQ767" s="34">
        <v>47.159258000000001</v>
      </c>
      <c r="AR767" s="34">
        <v>-88.489672999999996</v>
      </c>
      <c r="AS767" s="34">
        <v>310</v>
      </c>
      <c r="AT767" s="34">
        <v>0</v>
      </c>
      <c r="AU767" s="34">
        <v>12</v>
      </c>
      <c r="AV767" s="34">
        <v>8</v>
      </c>
      <c r="AW767" s="34" t="s">
        <v>230</v>
      </c>
      <c r="AX767" s="34">
        <v>1.4</v>
      </c>
      <c r="AY767" s="34">
        <v>1.5</v>
      </c>
      <c r="AZ767" s="34">
        <v>2.2000000000000002</v>
      </c>
      <c r="BA767" s="34">
        <v>13.404</v>
      </c>
      <c r="BB767" s="34">
        <v>13.9</v>
      </c>
      <c r="BC767" s="34">
        <v>1.04</v>
      </c>
      <c r="BD767" s="34">
        <v>14.859</v>
      </c>
      <c r="BE767" s="34">
        <v>2847.7530000000002</v>
      </c>
      <c r="BF767" s="34">
        <v>26.141999999999999</v>
      </c>
      <c r="BG767" s="34">
        <v>0.51700000000000002</v>
      </c>
      <c r="BH767" s="34">
        <v>5.3999999999999999E-2</v>
      </c>
      <c r="BI767" s="34">
        <v>0.57099999999999995</v>
      </c>
      <c r="BJ767" s="34">
        <v>0.42599999999999999</v>
      </c>
      <c r="BK767" s="34">
        <v>4.4999999999999998E-2</v>
      </c>
      <c r="BL767" s="34">
        <v>0.47099999999999997</v>
      </c>
      <c r="BM767" s="34">
        <v>6.0613999999999999</v>
      </c>
      <c r="BN767" s="34"/>
      <c r="BO767" s="34"/>
      <c r="BP767" s="34"/>
      <c r="BQ767" s="34">
        <v>0</v>
      </c>
      <c r="BR767" s="34">
        <v>6.7720000000000002E-3</v>
      </c>
      <c r="BS767" s="34">
        <v>-5</v>
      </c>
      <c r="BT767" s="34">
        <v>5.0000000000000001E-3</v>
      </c>
      <c r="BU767" s="34">
        <v>0.165491</v>
      </c>
      <c r="BV767" s="34">
        <v>0</v>
      </c>
      <c r="BW767" s="34" t="s">
        <v>155</v>
      </c>
      <c r="BX767" s="34">
        <v>0.82399999999999995</v>
      </c>
    </row>
    <row r="768" spans="1:76" x14ac:dyDescent="0.25">
      <c r="A768" s="35">
        <v>43167</v>
      </c>
      <c r="B768" s="36">
        <v>2.2195601851851852E-2</v>
      </c>
      <c r="C768" s="34">
        <v>14.39</v>
      </c>
      <c r="D768" s="34">
        <v>0.1789</v>
      </c>
      <c r="E768" s="34">
        <v>1788.7024220000001</v>
      </c>
      <c r="F768" s="34">
        <v>24.2</v>
      </c>
      <c r="G768" s="34">
        <v>2.6</v>
      </c>
      <c r="H768" s="34">
        <v>768</v>
      </c>
      <c r="I768" s="34"/>
      <c r="J768" s="34">
        <v>0</v>
      </c>
      <c r="K768" s="34">
        <v>0.87070000000000003</v>
      </c>
      <c r="L768" s="34">
        <v>12.528700000000001</v>
      </c>
      <c r="M768" s="34">
        <v>0.15570000000000001</v>
      </c>
      <c r="N768" s="34">
        <v>21.048999999999999</v>
      </c>
      <c r="O768" s="34">
        <v>2.2637</v>
      </c>
      <c r="P768" s="34">
        <v>23.3</v>
      </c>
      <c r="Q768" s="34">
        <v>17.354199999999999</v>
      </c>
      <c r="R768" s="34">
        <v>1.8663000000000001</v>
      </c>
      <c r="S768" s="34">
        <v>19.2</v>
      </c>
      <c r="T768" s="34">
        <v>767.95770000000005</v>
      </c>
      <c r="U768" s="34"/>
      <c r="V768" s="34"/>
      <c r="W768" s="34">
        <v>0</v>
      </c>
      <c r="X768" s="34">
        <v>0</v>
      </c>
      <c r="Y768" s="34">
        <v>12.1</v>
      </c>
      <c r="Z768" s="34">
        <v>848</v>
      </c>
      <c r="AA768" s="34">
        <v>851</v>
      </c>
      <c r="AB768" s="34">
        <v>859</v>
      </c>
      <c r="AC768" s="34">
        <v>94</v>
      </c>
      <c r="AD768" s="34">
        <v>29.7</v>
      </c>
      <c r="AE768" s="34">
        <v>0.68</v>
      </c>
      <c r="AF768" s="34">
        <v>978</v>
      </c>
      <c r="AG768" s="34">
        <v>2</v>
      </c>
      <c r="AH768" s="34">
        <v>40</v>
      </c>
      <c r="AI768" s="34">
        <v>38</v>
      </c>
      <c r="AJ768" s="34">
        <v>191.8</v>
      </c>
      <c r="AK768" s="34">
        <v>170</v>
      </c>
      <c r="AL768" s="34">
        <v>4.3</v>
      </c>
      <c r="AM768" s="34">
        <v>175</v>
      </c>
      <c r="AN768" s="34" t="s">
        <v>155</v>
      </c>
      <c r="AO768" s="34">
        <v>2</v>
      </c>
      <c r="AP768" s="37">
        <v>0.81467592592592597</v>
      </c>
      <c r="AQ768" s="34">
        <v>47.159258000000001</v>
      </c>
      <c r="AR768" s="34">
        <v>-88.489671999999999</v>
      </c>
      <c r="AS768" s="34">
        <v>309.8</v>
      </c>
      <c r="AT768" s="34">
        <v>0</v>
      </c>
      <c r="AU768" s="34">
        <v>12</v>
      </c>
      <c r="AV768" s="34">
        <v>7</v>
      </c>
      <c r="AW768" s="34" t="s">
        <v>226</v>
      </c>
      <c r="AX768" s="34">
        <v>1.4</v>
      </c>
      <c r="AY768" s="34">
        <v>1.5</v>
      </c>
      <c r="AZ768" s="34">
        <v>2.2000000000000002</v>
      </c>
      <c r="BA768" s="34">
        <v>13.404</v>
      </c>
      <c r="BB768" s="34">
        <v>13.89</v>
      </c>
      <c r="BC768" s="34">
        <v>1.04</v>
      </c>
      <c r="BD768" s="34">
        <v>14.856</v>
      </c>
      <c r="BE768" s="34">
        <v>2853.4270000000001</v>
      </c>
      <c r="BF768" s="34">
        <v>22.574999999999999</v>
      </c>
      <c r="BG768" s="34">
        <v>0.502</v>
      </c>
      <c r="BH768" s="34">
        <v>5.3999999999999999E-2</v>
      </c>
      <c r="BI768" s="34">
        <v>0.55600000000000005</v>
      </c>
      <c r="BJ768" s="34">
        <v>0.41399999999999998</v>
      </c>
      <c r="BK768" s="34">
        <v>4.4999999999999998E-2</v>
      </c>
      <c r="BL768" s="34">
        <v>0.45800000000000002</v>
      </c>
      <c r="BM768" s="34">
        <v>6.0355999999999996</v>
      </c>
      <c r="BN768" s="34"/>
      <c r="BO768" s="34"/>
      <c r="BP768" s="34"/>
      <c r="BQ768" s="34">
        <v>0</v>
      </c>
      <c r="BR768" s="34">
        <v>1.1632E-2</v>
      </c>
      <c r="BS768" s="34">
        <v>-5</v>
      </c>
      <c r="BT768" s="34">
        <v>5.0000000000000001E-3</v>
      </c>
      <c r="BU768" s="34">
        <v>0.28425800000000001</v>
      </c>
      <c r="BV768" s="34">
        <v>0</v>
      </c>
      <c r="BW768" s="34" t="s">
        <v>155</v>
      </c>
      <c r="BX768" s="34">
        <v>0.82399999999999995</v>
      </c>
    </row>
    <row r="769" spans="1:76" x14ac:dyDescent="0.25">
      <c r="A769" s="35">
        <v>43167</v>
      </c>
      <c r="B769" s="36">
        <v>2.2207175925925925E-2</v>
      </c>
      <c r="C769" s="34">
        <v>14.39</v>
      </c>
      <c r="D769" s="34">
        <v>0.1401</v>
      </c>
      <c r="E769" s="34">
        <v>1401.303298</v>
      </c>
      <c r="F769" s="34">
        <v>23.6</v>
      </c>
      <c r="G769" s="34">
        <v>2.6</v>
      </c>
      <c r="H769" s="34">
        <v>758.4</v>
      </c>
      <c r="I769" s="34"/>
      <c r="J769" s="34">
        <v>0</v>
      </c>
      <c r="K769" s="34">
        <v>0.87109999999999999</v>
      </c>
      <c r="L769" s="34">
        <v>12.5349</v>
      </c>
      <c r="M769" s="34">
        <v>0.1221</v>
      </c>
      <c r="N769" s="34">
        <v>20.550599999999999</v>
      </c>
      <c r="O769" s="34">
        <v>2.2648000000000001</v>
      </c>
      <c r="P769" s="34">
        <v>22.8</v>
      </c>
      <c r="Q769" s="34">
        <v>16.943300000000001</v>
      </c>
      <c r="R769" s="34">
        <v>1.8673</v>
      </c>
      <c r="S769" s="34">
        <v>18.8</v>
      </c>
      <c r="T769" s="34">
        <v>758.35730000000001</v>
      </c>
      <c r="U769" s="34"/>
      <c r="V769" s="34"/>
      <c r="W769" s="34">
        <v>0</v>
      </c>
      <c r="X769" s="34">
        <v>0</v>
      </c>
      <c r="Y769" s="34">
        <v>12.4</v>
      </c>
      <c r="Z769" s="34">
        <v>847</v>
      </c>
      <c r="AA769" s="34">
        <v>849</v>
      </c>
      <c r="AB769" s="34">
        <v>859</v>
      </c>
      <c r="AC769" s="34">
        <v>94</v>
      </c>
      <c r="AD769" s="34">
        <v>29.7</v>
      </c>
      <c r="AE769" s="34">
        <v>0.68</v>
      </c>
      <c r="AF769" s="34">
        <v>978</v>
      </c>
      <c r="AG769" s="34">
        <v>2</v>
      </c>
      <c r="AH769" s="34">
        <v>40</v>
      </c>
      <c r="AI769" s="34">
        <v>38</v>
      </c>
      <c r="AJ769" s="34">
        <v>192</v>
      </c>
      <c r="AK769" s="34">
        <v>170.8</v>
      </c>
      <c r="AL769" s="34">
        <v>4.5</v>
      </c>
      <c r="AM769" s="34">
        <v>175</v>
      </c>
      <c r="AN769" s="34" t="s">
        <v>155</v>
      </c>
      <c r="AO769" s="34">
        <v>2</v>
      </c>
      <c r="AP769" s="37">
        <v>0.8146874999999999</v>
      </c>
      <c r="AQ769" s="34">
        <v>47.159258000000001</v>
      </c>
      <c r="AR769" s="34">
        <v>-88.489671999999999</v>
      </c>
      <c r="AS769" s="34">
        <v>309.60000000000002</v>
      </c>
      <c r="AT769" s="34">
        <v>0</v>
      </c>
      <c r="AU769" s="34">
        <v>12</v>
      </c>
      <c r="AV769" s="34">
        <v>7</v>
      </c>
      <c r="AW769" s="34" t="s">
        <v>226</v>
      </c>
      <c r="AX769" s="34">
        <v>1.4</v>
      </c>
      <c r="AY769" s="34">
        <v>1.5</v>
      </c>
      <c r="AZ769" s="34">
        <v>2.2000000000000002</v>
      </c>
      <c r="BA769" s="34">
        <v>13.404</v>
      </c>
      <c r="BB769" s="34">
        <v>13.93</v>
      </c>
      <c r="BC769" s="34">
        <v>1.04</v>
      </c>
      <c r="BD769" s="34">
        <v>14.798999999999999</v>
      </c>
      <c r="BE769" s="34">
        <v>2861.2350000000001</v>
      </c>
      <c r="BF769" s="34">
        <v>17.734000000000002</v>
      </c>
      <c r="BG769" s="34">
        <v>0.49099999999999999</v>
      </c>
      <c r="BH769" s="34">
        <v>5.3999999999999999E-2</v>
      </c>
      <c r="BI769" s="34">
        <v>0.54500000000000004</v>
      </c>
      <c r="BJ769" s="34">
        <v>0.40500000000000003</v>
      </c>
      <c r="BK769" s="34">
        <v>4.4999999999999998E-2</v>
      </c>
      <c r="BL769" s="34">
        <v>0.45</v>
      </c>
      <c r="BM769" s="34">
        <v>5.9734999999999996</v>
      </c>
      <c r="BN769" s="34"/>
      <c r="BO769" s="34"/>
      <c r="BP769" s="34"/>
      <c r="BQ769" s="34">
        <v>0</v>
      </c>
      <c r="BR769" s="34">
        <v>2.1492000000000001E-2</v>
      </c>
      <c r="BS769" s="34">
        <v>-5</v>
      </c>
      <c r="BT769" s="34">
        <v>5.0000000000000001E-3</v>
      </c>
      <c r="BU769" s="34">
        <v>0.52521099999999998</v>
      </c>
      <c r="BV769" s="34">
        <v>0</v>
      </c>
      <c r="BW769" s="34" t="s">
        <v>155</v>
      </c>
      <c r="BX769" s="34">
        <v>0.82399999999999995</v>
      </c>
    </row>
    <row r="770" spans="1:76" x14ac:dyDescent="0.25">
      <c r="A770" s="35">
        <v>43167</v>
      </c>
      <c r="B770" s="36">
        <v>2.2218749999999999E-2</v>
      </c>
      <c r="C770" s="34">
        <v>14.39</v>
      </c>
      <c r="D770" s="34">
        <v>0.154</v>
      </c>
      <c r="E770" s="34">
        <v>1539.672131</v>
      </c>
      <c r="F770" s="34">
        <v>23.3</v>
      </c>
      <c r="G770" s="34">
        <v>2.6</v>
      </c>
      <c r="H770" s="34">
        <v>749.9</v>
      </c>
      <c r="I770" s="34"/>
      <c r="J770" s="34">
        <v>0</v>
      </c>
      <c r="K770" s="34">
        <v>0.871</v>
      </c>
      <c r="L770" s="34">
        <v>12.533099999999999</v>
      </c>
      <c r="M770" s="34">
        <v>0.1341</v>
      </c>
      <c r="N770" s="34">
        <v>20.2865</v>
      </c>
      <c r="O770" s="34">
        <v>2.2645</v>
      </c>
      <c r="P770" s="34">
        <v>22.6</v>
      </c>
      <c r="Q770" s="34">
        <v>16.7255</v>
      </c>
      <c r="R770" s="34">
        <v>1.867</v>
      </c>
      <c r="S770" s="34">
        <v>18.600000000000001</v>
      </c>
      <c r="T770" s="34">
        <v>749.8723</v>
      </c>
      <c r="U770" s="34"/>
      <c r="V770" s="34"/>
      <c r="W770" s="34">
        <v>0</v>
      </c>
      <c r="X770" s="34">
        <v>0</v>
      </c>
      <c r="Y770" s="34">
        <v>12.3</v>
      </c>
      <c r="Z770" s="34">
        <v>847</v>
      </c>
      <c r="AA770" s="34">
        <v>849</v>
      </c>
      <c r="AB770" s="34">
        <v>859</v>
      </c>
      <c r="AC770" s="34">
        <v>94</v>
      </c>
      <c r="AD770" s="34">
        <v>29.7</v>
      </c>
      <c r="AE770" s="34">
        <v>0.68</v>
      </c>
      <c r="AF770" s="34">
        <v>978</v>
      </c>
      <c r="AG770" s="34">
        <v>2</v>
      </c>
      <c r="AH770" s="34">
        <v>40</v>
      </c>
      <c r="AI770" s="34">
        <v>38</v>
      </c>
      <c r="AJ770" s="34">
        <v>192</v>
      </c>
      <c r="AK770" s="34">
        <v>171</v>
      </c>
      <c r="AL770" s="34">
        <v>4.4000000000000004</v>
      </c>
      <c r="AM770" s="34">
        <v>175</v>
      </c>
      <c r="AN770" s="34" t="s">
        <v>155</v>
      </c>
      <c r="AO770" s="34">
        <v>2</v>
      </c>
      <c r="AP770" s="37">
        <v>0.81469907407407405</v>
      </c>
      <c r="AQ770" s="34">
        <v>47.159258999999999</v>
      </c>
      <c r="AR770" s="34">
        <v>-88.489671999999999</v>
      </c>
      <c r="AS770" s="34">
        <v>309.39999999999998</v>
      </c>
      <c r="AT770" s="34">
        <v>0</v>
      </c>
      <c r="AU770" s="34">
        <v>12</v>
      </c>
      <c r="AV770" s="34">
        <v>7</v>
      </c>
      <c r="AW770" s="34" t="s">
        <v>226</v>
      </c>
      <c r="AX770" s="34">
        <v>1.4</v>
      </c>
      <c r="AY770" s="34">
        <v>1.5</v>
      </c>
      <c r="AZ770" s="34">
        <v>2.2000000000000002</v>
      </c>
      <c r="BA770" s="34">
        <v>13.404</v>
      </c>
      <c r="BB770" s="34">
        <v>13.92</v>
      </c>
      <c r="BC770" s="34">
        <v>1.04</v>
      </c>
      <c r="BD770" s="34">
        <v>14.816000000000001</v>
      </c>
      <c r="BE770" s="34">
        <v>2858.71</v>
      </c>
      <c r="BF770" s="34">
        <v>19.468</v>
      </c>
      <c r="BG770" s="34">
        <v>0.48499999999999999</v>
      </c>
      <c r="BH770" s="34">
        <v>5.3999999999999999E-2</v>
      </c>
      <c r="BI770" s="34">
        <v>0.53900000000000003</v>
      </c>
      <c r="BJ770" s="34">
        <v>0.4</v>
      </c>
      <c r="BK770" s="34">
        <v>4.4999999999999998E-2</v>
      </c>
      <c r="BL770" s="34">
        <v>0.44400000000000001</v>
      </c>
      <c r="BM770" s="34">
        <v>5.9023000000000003</v>
      </c>
      <c r="BN770" s="34"/>
      <c r="BO770" s="34"/>
      <c r="BP770" s="34"/>
      <c r="BQ770" s="34">
        <v>0</v>
      </c>
      <c r="BR770" s="34">
        <v>2.1683999999999998E-2</v>
      </c>
      <c r="BS770" s="34">
        <v>-5</v>
      </c>
      <c r="BT770" s="34">
        <v>5.0000000000000001E-3</v>
      </c>
      <c r="BU770" s="34">
        <v>0.52990300000000001</v>
      </c>
      <c r="BV770" s="34">
        <v>0</v>
      </c>
      <c r="BW770" s="34" t="s">
        <v>155</v>
      </c>
      <c r="BX770" s="34">
        <v>0.82399999999999995</v>
      </c>
    </row>
    <row r="771" spans="1:76" x14ac:dyDescent="0.25">
      <c r="A771" s="35">
        <v>43167</v>
      </c>
      <c r="B771" s="36">
        <v>2.2230324074074072E-2</v>
      </c>
      <c r="C771" s="34">
        <v>14.384</v>
      </c>
      <c r="D771" s="34">
        <v>0.1704</v>
      </c>
      <c r="E771" s="34">
        <v>1703.6065570000001</v>
      </c>
      <c r="F771" s="34">
        <v>23.1</v>
      </c>
      <c r="G771" s="34">
        <v>2.6</v>
      </c>
      <c r="H771" s="34">
        <v>761.9</v>
      </c>
      <c r="I771" s="34"/>
      <c r="J771" s="34">
        <v>0</v>
      </c>
      <c r="K771" s="34">
        <v>0.87090000000000001</v>
      </c>
      <c r="L771" s="34">
        <v>12.526899999999999</v>
      </c>
      <c r="M771" s="34">
        <v>0.1484</v>
      </c>
      <c r="N771" s="34">
        <v>20.11</v>
      </c>
      <c r="O771" s="34">
        <v>2.2643</v>
      </c>
      <c r="P771" s="34">
        <v>22.4</v>
      </c>
      <c r="Q771" s="34">
        <v>16.579999999999998</v>
      </c>
      <c r="R771" s="34">
        <v>1.8668</v>
      </c>
      <c r="S771" s="34">
        <v>18.399999999999999</v>
      </c>
      <c r="T771" s="34">
        <v>761.91980000000001</v>
      </c>
      <c r="U771" s="34"/>
      <c r="V771" s="34"/>
      <c r="W771" s="34">
        <v>0</v>
      </c>
      <c r="X771" s="34">
        <v>0</v>
      </c>
      <c r="Y771" s="34">
        <v>12.4</v>
      </c>
      <c r="Z771" s="34">
        <v>847</v>
      </c>
      <c r="AA771" s="34">
        <v>849</v>
      </c>
      <c r="AB771" s="34">
        <v>859</v>
      </c>
      <c r="AC771" s="34">
        <v>94</v>
      </c>
      <c r="AD771" s="34">
        <v>29.7</v>
      </c>
      <c r="AE771" s="34">
        <v>0.68</v>
      </c>
      <c r="AF771" s="34">
        <v>978</v>
      </c>
      <c r="AG771" s="34">
        <v>2</v>
      </c>
      <c r="AH771" s="34">
        <v>40</v>
      </c>
      <c r="AI771" s="34">
        <v>38</v>
      </c>
      <c r="AJ771" s="34">
        <v>192</v>
      </c>
      <c r="AK771" s="34">
        <v>171</v>
      </c>
      <c r="AL771" s="34">
        <v>4.5</v>
      </c>
      <c r="AM771" s="34">
        <v>175</v>
      </c>
      <c r="AN771" s="34" t="s">
        <v>155</v>
      </c>
      <c r="AO771" s="34">
        <v>2</v>
      </c>
      <c r="AP771" s="37">
        <v>0.8147106481481482</v>
      </c>
      <c r="AQ771" s="34">
        <v>47.159260000000003</v>
      </c>
      <c r="AR771" s="34">
        <v>-88.489672999999996</v>
      </c>
      <c r="AS771" s="34">
        <v>309.3</v>
      </c>
      <c r="AT771" s="34">
        <v>0</v>
      </c>
      <c r="AU771" s="34">
        <v>12</v>
      </c>
      <c r="AV771" s="34">
        <v>7</v>
      </c>
      <c r="AW771" s="34" t="s">
        <v>226</v>
      </c>
      <c r="AX771" s="34">
        <v>1.4</v>
      </c>
      <c r="AY771" s="34">
        <v>1.5</v>
      </c>
      <c r="AZ771" s="34">
        <v>2.2000000000000002</v>
      </c>
      <c r="BA771" s="34">
        <v>13.404</v>
      </c>
      <c r="BB771" s="34">
        <v>13.91</v>
      </c>
      <c r="BC771" s="34">
        <v>1.04</v>
      </c>
      <c r="BD771" s="34">
        <v>14.827999999999999</v>
      </c>
      <c r="BE771" s="34">
        <v>2855.212</v>
      </c>
      <c r="BF771" s="34">
        <v>21.521999999999998</v>
      </c>
      <c r="BG771" s="34">
        <v>0.48</v>
      </c>
      <c r="BH771" s="34">
        <v>5.3999999999999999E-2</v>
      </c>
      <c r="BI771" s="34">
        <v>0.53400000000000003</v>
      </c>
      <c r="BJ771" s="34">
        <v>0.39600000000000002</v>
      </c>
      <c r="BK771" s="34">
        <v>4.4999999999999998E-2</v>
      </c>
      <c r="BL771" s="34">
        <v>0.44</v>
      </c>
      <c r="BM771" s="34">
        <v>5.9927000000000001</v>
      </c>
      <c r="BN771" s="34"/>
      <c r="BO771" s="34"/>
      <c r="BP771" s="34"/>
      <c r="BQ771" s="34">
        <v>0</v>
      </c>
      <c r="BR771" s="34">
        <v>2.1772E-2</v>
      </c>
      <c r="BS771" s="34">
        <v>-5</v>
      </c>
      <c r="BT771" s="34">
        <v>5.0000000000000001E-3</v>
      </c>
      <c r="BU771" s="34">
        <v>0.532053</v>
      </c>
      <c r="BV771" s="34">
        <v>0</v>
      </c>
      <c r="BW771" s="34" t="s">
        <v>155</v>
      </c>
      <c r="BX771" s="34">
        <v>0.82399999999999995</v>
      </c>
    </row>
    <row r="772" spans="1:76" x14ac:dyDescent="0.25">
      <c r="A772" s="35">
        <v>43167</v>
      </c>
      <c r="B772" s="36">
        <v>2.2241898148148153E-2</v>
      </c>
      <c r="C772" s="34">
        <v>14.384</v>
      </c>
      <c r="D772" s="34">
        <v>0.1787</v>
      </c>
      <c r="E772" s="34">
        <v>1787.5</v>
      </c>
      <c r="F772" s="34">
        <v>22.9</v>
      </c>
      <c r="G772" s="34">
        <v>2.6</v>
      </c>
      <c r="H772" s="34">
        <v>780.2</v>
      </c>
      <c r="I772" s="34"/>
      <c r="J772" s="34">
        <v>0</v>
      </c>
      <c r="K772" s="34">
        <v>0.87080000000000002</v>
      </c>
      <c r="L772" s="34">
        <v>12.525700000000001</v>
      </c>
      <c r="M772" s="34">
        <v>0.15570000000000001</v>
      </c>
      <c r="N772" s="34">
        <v>19.934699999999999</v>
      </c>
      <c r="O772" s="34">
        <v>2.2641</v>
      </c>
      <c r="P772" s="34">
        <v>22.2</v>
      </c>
      <c r="Q772" s="34">
        <v>16.435500000000001</v>
      </c>
      <c r="R772" s="34">
        <v>1.8667</v>
      </c>
      <c r="S772" s="34">
        <v>18.3</v>
      </c>
      <c r="T772" s="34">
        <v>780.20349999999996</v>
      </c>
      <c r="U772" s="34"/>
      <c r="V772" s="34"/>
      <c r="W772" s="34">
        <v>0</v>
      </c>
      <c r="X772" s="34">
        <v>0</v>
      </c>
      <c r="Y772" s="34">
        <v>12.4</v>
      </c>
      <c r="Z772" s="34">
        <v>846</v>
      </c>
      <c r="AA772" s="34">
        <v>848</v>
      </c>
      <c r="AB772" s="34">
        <v>858</v>
      </c>
      <c r="AC772" s="34">
        <v>94</v>
      </c>
      <c r="AD772" s="34">
        <v>29.7</v>
      </c>
      <c r="AE772" s="34">
        <v>0.68</v>
      </c>
      <c r="AF772" s="34">
        <v>978</v>
      </c>
      <c r="AG772" s="34">
        <v>2</v>
      </c>
      <c r="AH772" s="34">
        <v>40</v>
      </c>
      <c r="AI772" s="34">
        <v>38</v>
      </c>
      <c r="AJ772" s="34">
        <v>192</v>
      </c>
      <c r="AK772" s="34">
        <v>171</v>
      </c>
      <c r="AL772" s="34">
        <v>4.5999999999999996</v>
      </c>
      <c r="AM772" s="34">
        <v>175</v>
      </c>
      <c r="AN772" s="34" t="s">
        <v>155</v>
      </c>
      <c r="AO772" s="34">
        <v>2</v>
      </c>
      <c r="AP772" s="37">
        <v>0.81472222222222224</v>
      </c>
      <c r="AQ772" s="34">
        <v>47.159260000000003</v>
      </c>
      <c r="AR772" s="34">
        <v>-88.489671999999999</v>
      </c>
      <c r="AS772" s="34">
        <v>309.2</v>
      </c>
      <c r="AT772" s="34">
        <v>0</v>
      </c>
      <c r="AU772" s="34">
        <v>12</v>
      </c>
      <c r="AV772" s="34">
        <v>7</v>
      </c>
      <c r="AW772" s="34" t="s">
        <v>226</v>
      </c>
      <c r="AX772" s="34">
        <v>1.4</v>
      </c>
      <c r="AY772" s="34">
        <v>1.5</v>
      </c>
      <c r="AZ772" s="34">
        <v>2.2000000000000002</v>
      </c>
      <c r="BA772" s="34">
        <v>13.404</v>
      </c>
      <c r="BB772" s="34">
        <v>13.9</v>
      </c>
      <c r="BC772" s="34">
        <v>1.04</v>
      </c>
      <c r="BD772" s="34">
        <v>14.835000000000001</v>
      </c>
      <c r="BE772" s="34">
        <v>2853.1590000000001</v>
      </c>
      <c r="BF772" s="34">
        <v>22.567</v>
      </c>
      <c r="BG772" s="34">
        <v>0.47599999999999998</v>
      </c>
      <c r="BH772" s="34">
        <v>5.3999999999999999E-2</v>
      </c>
      <c r="BI772" s="34">
        <v>0.53</v>
      </c>
      <c r="BJ772" s="34">
        <v>0.39200000000000002</v>
      </c>
      <c r="BK772" s="34">
        <v>4.4999999999999998E-2</v>
      </c>
      <c r="BL772" s="34">
        <v>0.437</v>
      </c>
      <c r="BM772" s="34">
        <v>6.1326999999999998</v>
      </c>
      <c r="BN772" s="34"/>
      <c r="BO772" s="34"/>
      <c r="BP772" s="34"/>
      <c r="BQ772" s="34">
        <v>0</v>
      </c>
      <c r="BR772" s="34">
        <v>2.3542E-2</v>
      </c>
      <c r="BS772" s="34">
        <v>-5</v>
      </c>
      <c r="BT772" s="34">
        <v>5.0000000000000001E-3</v>
      </c>
      <c r="BU772" s="34">
        <v>0.57531900000000002</v>
      </c>
      <c r="BV772" s="34">
        <v>0</v>
      </c>
      <c r="BW772" s="34" t="s">
        <v>155</v>
      </c>
      <c r="BX772" s="34">
        <v>0.82399999999999995</v>
      </c>
    </row>
    <row r="773" spans="1:76" x14ac:dyDescent="0.25">
      <c r="A773" s="35">
        <v>43167</v>
      </c>
      <c r="B773" s="36">
        <v>2.2253472222222223E-2</v>
      </c>
      <c r="C773" s="34">
        <v>14.39</v>
      </c>
      <c r="D773" s="34">
        <v>0.23119999999999999</v>
      </c>
      <c r="E773" s="34">
        <v>2312.0145040000002</v>
      </c>
      <c r="F773" s="34">
        <v>22.7</v>
      </c>
      <c r="G773" s="34">
        <v>2.6</v>
      </c>
      <c r="H773" s="34">
        <v>797.9</v>
      </c>
      <c r="I773" s="34"/>
      <c r="J773" s="34">
        <v>0</v>
      </c>
      <c r="K773" s="34">
        <v>0.87029999999999996</v>
      </c>
      <c r="L773" s="34">
        <v>12.5235</v>
      </c>
      <c r="M773" s="34">
        <v>0.20119999999999999</v>
      </c>
      <c r="N773" s="34">
        <v>19.748899999999999</v>
      </c>
      <c r="O773" s="34">
        <v>2.2627999999999999</v>
      </c>
      <c r="P773" s="34">
        <v>22</v>
      </c>
      <c r="Q773" s="34">
        <v>16.282299999999999</v>
      </c>
      <c r="R773" s="34">
        <v>1.8655999999999999</v>
      </c>
      <c r="S773" s="34">
        <v>18.100000000000001</v>
      </c>
      <c r="T773" s="34">
        <v>797.86080000000004</v>
      </c>
      <c r="U773" s="34"/>
      <c r="V773" s="34"/>
      <c r="W773" s="34">
        <v>0</v>
      </c>
      <c r="X773" s="34">
        <v>0</v>
      </c>
      <c r="Y773" s="34">
        <v>12.3</v>
      </c>
      <c r="Z773" s="34">
        <v>847</v>
      </c>
      <c r="AA773" s="34">
        <v>849</v>
      </c>
      <c r="AB773" s="34">
        <v>859</v>
      </c>
      <c r="AC773" s="34">
        <v>94</v>
      </c>
      <c r="AD773" s="34">
        <v>29.7</v>
      </c>
      <c r="AE773" s="34">
        <v>0.68</v>
      </c>
      <c r="AF773" s="34">
        <v>978</v>
      </c>
      <c r="AG773" s="34">
        <v>2</v>
      </c>
      <c r="AH773" s="34">
        <v>40</v>
      </c>
      <c r="AI773" s="34">
        <v>38</v>
      </c>
      <c r="AJ773" s="34">
        <v>192</v>
      </c>
      <c r="AK773" s="34">
        <v>171</v>
      </c>
      <c r="AL773" s="34">
        <v>4.5999999999999996</v>
      </c>
      <c r="AM773" s="34">
        <v>175</v>
      </c>
      <c r="AN773" s="34" t="s">
        <v>155</v>
      </c>
      <c r="AO773" s="34">
        <v>2</v>
      </c>
      <c r="AP773" s="37">
        <v>0.81473379629629628</v>
      </c>
      <c r="AQ773" s="34">
        <v>47.159260000000003</v>
      </c>
      <c r="AR773" s="34">
        <v>-88.489672999999996</v>
      </c>
      <c r="AS773" s="34">
        <v>309</v>
      </c>
      <c r="AT773" s="34">
        <v>0</v>
      </c>
      <c r="AU773" s="34">
        <v>12</v>
      </c>
      <c r="AV773" s="34">
        <v>7</v>
      </c>
      <c r="AW773" s="34" t="s">
        <v>226</v>
      </c>
      <c r="AX773" s="34">
        <v>1.4</v>
      </c>
      <c r="AY773" s="34">
        <v>1.5</v>
      </c>
      <c r="AZ773" s="34">
        <v>2.2000000000000002</v>
      </c>
      <c r="BA773" s="34">
        <v>13.404</v>
      </c>
      <c r="BB773" s="34">
        <v>13.84</v>
      </c>
      <c r="BC773" s="34">
        <v>1.03</v>
      </c>
      <c r="BD773" s="34">
        <v>14.904</v>
      </c>
      <c r="BE773" s="34">
        <v>2842.5729999999999</v>
      </c>
      <c r="BF773" s="34">
        <v>29.068000000000001</v>
      </c>
      <c r="BG773" s="34">
        <v>0.46899999999999997</v>
      </c>
      <c r="BH773" s="34">
        <v>5.3999999999999999E-2</v>
      </c>
      <c r="BI773" s="34">
        <v>0.52300000000000002</v>
      </c>
      <c r="BJ773" s="34">
        <v>0.38700000000000001</v>
      </c>
      <c r="BK773" s="34">
        <v>4.3999999999999997E-2</v>
      </c>
      <c r="BL773" s="34">
        <v>0.43099999999999999</v>
      </c>
      <c r="BM773" s="34">
        <v>6.2492999999999999</v>
      </c>
      <c r="BN773" s="34"/>
      <c r="BO773" s="34"/>
      <c r="BP773" s="34"/>
      <c r="BQ773" s="34">
        <v>0</v>
      </c>
      <c r="BR773" s="34">
        <v>2.2456E-2</v>
      </c>
      <c r="BS773" s="34">
        <v>-5</v>
      </c>
      <c r="BT773" s="34">
        <v>5.0000000000000001E-3</v>
      </c>
      <c r="BU773" s="34">
        <v>0.54878000000000005</v>
      </c>
      <c r="BV773" s="34">
        <v>0</v>
      </c>
      <c r="BW773" s="34" t="s">
        <v>155</v>
      </c>
      <c r="BX773" s="34">
        <v>0.82399999999999995</v>
      </c>
    </row>
    <row r="774" spans="1:76" x14ac:dyDescent="0.25">
      <c r="A774" s="35">
        <v>43167</v>
      </c>
      <c r="B774" s="36">
        <v>2.22650462962963E-2</v>
      </c>
      <c r="C774" s="34">
        <v>14.39</v>
      </c>
      <c r="D774" s="34">
        <v>0.25330000000000003</v>
      </c>
      <c r="E774" s="34">
        <v>2532.8789160000001</v>
      </c>
      <c r="F774" s="34">
        <v>22.5</v>
      </c>
      <c r="G774" s="34">
        <v>2.6</v>
      </c>
      <c r="H774" s="34">
        <v>837.9</v>
      </c>
      <c r="I774" s="34"/>
      <c r="J774" s="34">
        <v>0</v>
      </c>
      <c r="K774" s="34">
        <v>0.87009999999999998</v>
      </c>
      <c r="L774" s="34">
        <v>12.5206</v>
      </c>
      <c r="M774" s="34">
        <v>0.22040000000000001</v>
      </c>
      <c r="N774" s="34">
        <v>19.5701</v>
      </c>
      <c r="O774" s="34">
        <v>2.2622</v>
      </c>
      <c r="P774" s="34">
        <v>21.8</v>
      </c>
      <c r="Q774" s="34">
        <v>16.134899999999998</v>
      </c>
      <c r="R774" s="34">
        <v>1.8651</v>
      </c>
      <c r="S774" s="34">
        <v>18</v>
      </c>
      <c r="T774" s="34">
        <v>837.91769999999997</v>
      </c>
      <c r="U774" s="34"/>
      <c r="V774" s="34"/>
      <c r="W774" s="34">
        <v>0</v>
      </c>
      <c r="X774" s="34">
        <v>0</v>
      </c>
      <c r="Y774" s="34">
        <v>12.4</v>
      </c>
      <c r="Z774" s="34">
        <v>847</v>
      </c>
      <c r="AA774" s="34">
        <v>848</v>
      </c>
      <c r="AB774" s="34">
        <v>858</v>
      </c>
      <c r="AC774" s="34">
        <v>94</v>
      </c>
      <c r="AD774" s="34">
        <v>29.7</v>
      </c>
      <c r="AE774" s="34">
        <v>0.68</v>
      </c>
      <c r="AF774" s="34">
        <v>978</v>
      </c>
      <c r="AG774" s="34">
        <v>2</v>
      </c>
      <c r="AH774" s="34">
        <v>40</v>
      </c>
      <c r="AI774" s="34">
        <v>38</v>
      </c>
      <c r="AJ774" s="34">
        <v>192</v>
      </c>
      <c r="AK774" s="34">
        <v>171</v>
      </c>
      <c r="AL774" s="34">
        <v>4.7</v>
      </c>
      <c r="AM774" s="34">
        <v>175.1</v>
      </c>
      <c r="AN774" s="34" t="s">
        <v>155</v>
      </c>
      <c r="AO774" s="34">
        <v>2</v>
      </c>
      <c r="AP774" s="37">
        <v>0.81474537037037031</v>
      </c>
      <c r="AQ774" s="34">
        <v>47.159261000000001</v>
      </c>
      <c r="AR774" s="34">
        <v>-88.489672999999996</v>
      </c>
      <c r="AS774" s="34">
        <v>308.7</v>
      </c>
      <c r="AT774" s="34">
        <v>0</v>
      </c>
      <c r="AU774" s="34">
        <v>12</v>
      </c>
      <c r="AV774" s="34">
        <v>7</v>
      </c>
      <c r="AW774" s="34" t="s">
        <v>226</v>
      </c>
      <c r="AX774" s="34">
        <v>1.4</v>
      </c>
      <c r="AY774" s="34">
        <v>1.5</v>
      </c>
      <c r="AZ774" s="34">
        <v>2.2000000000000002</v>
      </c>
      <c r="BA774" s="34">
        <v>13.404</v>
      </c>
      <c r="BB774" s="34">
        <v>13.81</v>
      </c>
      <c r="BC774" s="34">
        <v>1.03</v>
      </c>
      <c r="BD774" s="34">
        <v>14.930999999999999</v>
      </c>
      <c r="BE774" s="34">
        <v>2837.4059999999999</v>
      </c>
      <c r="BF774" s="34">
        <v>31.786999999999999</v>
      </c>
      <c r="BG774" s="34">
        <v>0.46400000000000002</v>
      </c>
      <c r="BH774" s="34">
        <v>5.3999999999999999E-2</v>
      </c>
      <c r="BI774" s="34">
        <v>0.51800000000000002</v>
      </c>
      <c r="BJ774" s="34">
        <v>0.38300000000000001</v>
      </c>
      <c r="BK774" s="34">
        <v>4.3999999999999997E-2</v>
      </c>
      <c r="BL774" s="34">
        <v>0.42699999999999999</v>
      </c>
      <c r="BM774" s="34">
        <v>6.5526999999999997</v>
      </c>
      <c r="BN774" s="34"/>
      <c r="BO774" s="34"/>
      <c r="BP774" s="34"/>
      <c r="BQ774" s="34">
        <v>0</v>
      </c>
      <c r="BR774" s="34">
        <v>2.7404000000000001E-2</v>
      </c>
      <c r="BS774" s="34">
        <v>-5</v>
      </c>
      <c r="BT774" s="34">
        <v>5.0000000000000001E-3</v>
      </c>
      <c r="BU774" s="34">
        <v>0.669686</v>
      </c>
      <c r="BV774" s="34">
        <v>0</v>
      </c>
      <c r="BW774" s="34" t="s">
        <v>155</v>
      </c>
      <c r="BX774" s="34">
        <v>0.82399999999999995</v>
      </c>
    </row>
    <row r="775" spans="1:76" x14ac:dyDescent="0.25">
      <c r="A775" s="35">
        <v>43167</v>
      </c>
      <c r="B775" s="36">
        <v>2.227662037037037E-2</v>
      </c>
      <c r="C775" s="34">
        <v>14.39</v>
      </c>
      <c r="D775" s="34">
        <v>0.21010000000000001</v>
      </c>
      <c r="E775" s="34">
        <v>2101.3770490000002</v>
      </c>
      <c r="F775" s="34">
        <v>22.3</v>
      </c>
      <c r="G775" s="34">
        <v>2.6</v>
      </c>
      <c r="H775" s="34">
        <v>849.1</v>
      </c>
      <c r="I775" s="34"/>
      <c r="J775" s="34">
        <v>0</v>
      </c>
      <c r="K775" s="34">
        <v>0.87039999999999995</v>
      </c>
      <c r="L775" s="34">
        <v>12.525700000000001</v>
      </c>
      <c r="M775" s="34">
        <v>0.18290000000000001</v>
      </c>
      <c r="N775" s="34">
        <v>19.410900000000002</v>
      </c>
      <c r="O775" s="34">
        <v>2.2631000000000001</v>
      </c>
      <c r="P775" s="34">
        <v>21.7</v>
      </c>
      <c r="Q775" s="34">
        <v>16.003599999999999</v>
      </c>
      <c r="R775" s="34">
        <v>1.8658999999999999</v>
      </c>
      <c r="S775" s="34">
        <v>17.899999999999999</v>
      </c>
      <c r="T775" s="34">
        <v>849.13170000000002</v>
      </c>
      <c r="U775" s="34"/>
      <c r="V775" s="34"/>
      <c r="W775" s="34">
        <v>0</v>
      </c>
      <c r="X775" s="34">
        <v>0</v>
      </c>
      <c r="Y775" s="34">
        <v>12.3</v>
      </c>
      <c r="Z775" s="34">
        <v>847</v>
      </c>
      <c r="AA775" s="34">
        <v>848</v>
      </c>
      <c r="AB775" s="34">
        <v>859</v>
      </c>
      <c r="AC775" s="34">
        <v>94</v>
      </c>
      <c r="AD775" s="34">
        <v>29.7</v>
      </c>
      <c r="AE775" s="34">
        <v>0.68</v>
      </c>
      <c r="AF775" s="34">
        <v>978</v>
      </c>
      <c r="AG775" s="34">
        <v>2</v>
      </c>
      <c r="AH775" s="34">
        <v>40</v>
      </c>
      <c r="AI775" s="34">
        <v>38</v>
      </c>
      <c r="AJ775" s="34">
        <v>192</v>
      </c>
      <c r="AK775" s="34">
        <v>171</v>
      </c>
      <c r="AL775" s="34">
        <v>4.5999999999999996</v>
      </c>
      <c r="AM775" s="34">
        <v>175.5</v>
      </c>
      <c r="AN775" s="34" t="s">
        <v>155</v>
      </c>
      <c r="AO775" s="34">
        <v>2</v>
      </c>
      <c r="AP775" s="37">
        <v>0.81475694444444446</v>
      </c>
      <c r="AQ775" s="34">
        <v>47.159261999999998</v>
      </c>
      <c r="AR775" s="34">
        <v>-88.489672999999996</v>
      </c>
      <c r="AS775" s="34">
        <v>308.5</v>
      </c>
      <c r="AT775" s="34">
        <v>0</v>
      </c>
      <c r="AU775" s="34">
        <v>12</v>
      </c>
      <c r="AV775" s="34">
        <v>7</v>
      </c>
      <c r="AW775" s="34" t="s">
        <v>226</v>
      </c>
      <c r="AX775" s="34">
        <v>1.4</v>
      </c>
      <c r="AY775" s="34">
        <v>1.5</v>
      </c>
      <c r="AZ775" s="34">
        <v>2.2000000000000002</v>
      </c>
      <c r="BA775" s="34">
        <v>13.404</v>
      </c>
      <c r="BB775" s="34">
        <v>13.85</v>
      </c>
      <c r="BC775" s="34">
        <v>1.03</v>
      </c>
      <c r="BD775" s="34">
        <v>14.884</v>
      </c>
      <c r="BE775" s="34">
        <v>2845.5189999999998</v>
      </c>
      <c r="BF775" s="34">
        <v>26.446999999999999</v>
      </c>
      <c r="BG775" s="34">
        <v>0.46200000000000002</v>
      </c>
      <c r="BH775" s="34">
        <v>5.3999999999999999E-2</v>
      </c>
      <c r="BI775" s="34">
        <v>0.51600000000000001</v>
      </c>
      <c r="BJ775" s="34">
        <v>0.38100000000000001</v>
      </c>
      <c r="BK775" s="34">
        <v>4.3999999999999997E-2</v>
      </c>
      <c r="BL775" s="34">
        <v>0.42499999999999999</v>
      </c>
      <c r="BM775" s="34">
        <v>6.6566999999999998</v>
      </c>
      <c r="BN775" s="34"/>
      <c r="BO775" s="34"/>
      <c r="BP775" s="34"/>
      <c r="BQ775" s="34">
        <v>0</v>
      </c>
      <c r="BR775" s="34">
        <v>2.5139999999999999E-2</v>
      </c>
      <c r="BS775" s="34">
        <v>-5</v>
      </c>
      <c r="BT775" s="34">
        <v>5.0000000000000001E-3</v>
      </c>
      <c r="BU775" s="34">
        <v>0.61435899999999999</v>
      </c>
      <c r="BV775" s="34">
        <v>0</v>
      </c>
      <c r="BW775" s="34" t="s">
        <v>155</v>
      </c>
      <c r="BX775" s="34">
        <v>0.82399999999999995</v>
      </c>
    </row>
    <row r="776" spans="1:76" x14ac:dyDescent="0.25">
      <c r="A776" s="35">
        <v>43167</v>
      </c>
      <c r="B776" s="36">
        <v>2.228819444444444E-2</v>
      </c>
      <c r="C776" s="34">
        <v>14.39</v>
      </c>
      <c r="D776" s="34">
        <v>0.1542</v>
      </c>
      <c r="E776" s="34">
        <v>1542.031115</v>
      </c>
      <c r="F776" s="34">
        <v>22.3</v>
      </c>
      <c r="G776" s="34">
        <v>2.6</v>
      </c>
      <c r="H776" s="34">
        <v>825.5</v>
      </c>
      <c r="I776" s="34"/>
      <c r="J776" s="34">
        <v>0</v>
      </c>
      <c r="K776" s="34">
        <v>0.87090000000000001</v>
      </c>
      <c r="L776" s="34">
        <v>12.5326</v>
      </c>
      <c r="M776" s="34">
        <v>0.1343</v>
      </c>
      <c r="N776" s="34">
        <v>19.421600000000002</v>
      </c>
      <c r="O776" s="34">
        <v>2.2644000000000002</v>
      </c>
      <c r="P776" s="34">
        <v>21.7</v>
      </c>
      <c r="Q776" s="34">
        <v>16.0124</v>
      </c>
      <c r="R776" s="34">
        <v>1.8669</v>
      </c>
      <c r="S776" s="34">
        <v>17.899999999999999</v>
      </c>
      <c r="T776" s="34">
        <v>825.49649999999997</v>
      </c>
      <c r="U776" s="34"/>
      <c r="V776" s="34"/>
      <c r="W776" s="34">
        <v>0</v>
      </c>
      <c r="X776" s="34">
        <v>0</v>
      </c>
      <c r="Y776" s="34">
        <v>12.3</v>
      </c>
      <c r="Z776" s="34">
        <v>847</v>
      </c>
      <c r="AA776" s="34">
        <v>848</v>
      </c>
      <c r="AB776" s="34">
        <v>858</v>
      </c>
      <c r="AC776" s="34">
        <v>94</v>
      </c>
      <c r="AD776" s="34">
        <v>29.7</v>
      </c>
      <c r="AE776" s="34">
        <v>0.68</v>
      </c>
      <c r="AF776" s="34">
        <v>978</v>
      </c>
      <c r="AG776" s="34">
        <v>2</v>
      </c>
      <c r="AH776" s="34">
        <v>40</v>
      </c>
      <c r="AI776" s="34">
        <v>38</v>
      </c>
      <c r="AJ776" s="34">
        <v>192</v>
      </c>
      <c r="AK776" s="34">
        <v>170.2</v>
      </c>
      <c r="AL776" s="34">
        <v>4.5</v>
      </c>
      <c r="AM776" s="34">
        <v>175.9</v>
      </c>
      <c r="AN776" s="34" t="s">
        <v>155</v>
      </c>
      <c r="AO776" s="34">
        <v>2</v>
      </c>
      <c r="AP776" s="37">
        <v>0.81476851851851861</v>
      </c>
      <c r="AQ776" s="34">
        <v>47.159261999999998</v>
      </c>
      <c r="AR776" s="34">
        <v>-88.489672999999996</v>
      </c>
      <c r="AS776" s="34">
        <v>308.3</v>
      </c>
      <c r="AT776" s="34">
        <v>0</v>
      </c>
      <c r="AU776" s="34">
        <v>12</v>
      </c>
      <c r="AV776" s="34">
        <v>7</v>
      </c>
      <c r="AW776" s="34" t="s">
        <v>226</v>
      </c>
      <c r="AX776" s="34">
        <v>1.4</v>
      </c>
      <c r="AY776" s="34">
        <v>1.5</v>
      </c>
      <c r="AZ776" s="34">
        <v>2.2000000000000002</v>
      </c>
      <c r="BA776" s="34">
        <v>13.404</v>
      </c>
      <c r="BB776" s="34">
        <v>13.91</v>
      </c>
      <c r="BC776" s="34">
        <v>1.04</v>
      </c>
      <c r="BD776" s="34">
        <v>14.821</v>
      </c>
      <c r="BE776" s="34">
        <v>2856.962</v>
      </c>
      <c r="BF776" s="34">
        <v>19.486000000000001</v>
      </c>
      <c r="BG776" s="34">
        <v>0.46400000000000002</v>
      </c>
      <c r="BH776" s="34">
        <v>5.3999999999999999E-2</v>
      </c>
      <c r="BI776" s="34">
        <v>0.51800000000000002</v>
      </c>
      <c r="BJ776" s="34">
        <v>0.38200000000000001</v>
      </c>
      <c r="BK776" s="34">
        <v>4.4999999999999998E-2</v>
      </c>
      <c r="BL776" s="34">
        <v>0.42699999999999999</v>
      </c>
      <c r="BM776" s="34">
        <v>6.4938000000000002</v>
      </c>
      <c r="BN776" s="34"/>
      <c r="BO776" s="34"/>
      <c r="BP776" s="34"/>
      <c r="BQ776" s="34">
        <v>0</v>
      </c>
      <c r="BR776" s="34">
        <v>2.4E-2</v>
      </c>
      <c r="BS776" s="34">
        <v>-5</v>
      </c>
      <c r="BT776" s="34">
        <v>5.0000000000000001E-3</v>
      </c>
      <c r="BU776" s="34">
        <v>0.58650000000000002</v>
      </c>
      <c r="BV776" s="34">
        <v>0</v>
      </c>
      <c r="BW776" s="34" t="s">
        <v>155</v>
      </c>
      <c r="BX776" s="34">
        <v>0.82399999999999995</v>
      </c>
    </row>
    <row r="777" spans="1:76" x14ac:dyDescent="0.25">
      <c r="A777" s="35">
        <v>43167</v>
      </c>
      <c r="B777" s="36">
        <v>2.2299768518518517E-2</v>
      </c>
      <c r="C777" s="34">
        <v>14.39</v>
      </c>
      <c r="D777" s="34">
        <v>0.1749</v>
      </c>
      <c r="E777" s="34">
        <v>1749.464131</v>
      </c>
      <c r="F777" s="34">
        <v>22.3</v>
      </c>
      <c r="G777" s="34">
        <v>2.6</v>
      </c>
      <c r="H777" s="34">
        <v>813.2</v>
      </c>
      <c r="I777" s="34"/>
      <c r="J777" s="34">
        <v>0</v>
      </c>
      <c r="K777" s="34">
        <v>0.87080000000000002</v>
      </c>
      <c r="L777" s="34">
        <v>12.5304</v>
      </c>
      <c r="M777" s="34">
        <v>0.15229999999999999</v>
      </c>
      <c r="N777" s="34">
        <v>19.418199999999999</v>
      </c>
      <c r="O777" s="34">
        <v>2.2639999999999998</v>
      </c>
      <c r="P777" s="34">
        <v>21.7</v>
      </c>
      <c r="Q777" s="34">
        <v>16.009599999999999</v>
      </c>
      <c r="R777" s="34">
        <v>1.8666</v>
      </c>
      <c r="S777" s="34">
        <v>17.899999999999999</v>
      </c>
      <c r="T777" s="34">
        <v>813.18539999999996</v>
      </c>
      <c r="U777" s="34"/>
      <c r="V777" s="34"/>
      <c r="W777" s="34">
        <v>0</v>
      </c>
      <c r="X777" s="34">
        <v>0</v>
      </c>
      <c r="Y777" s="34">
        <v>12.4</v>
      </c>
      <c r="Z777" s="34">
        <v>846</v>
      </c>
      <c r="AA777" s="34">
        <v>847</v>
      </c>
      <c r="AB777" s="34">
        <v>858</v>
      </c>
      <c r="AC777" s="34">
        <v>94</v>
      </c>
      <c r="AD777" s="34">
        <v>29.7</v>
      </c>
      <c r="AE777" s="34">
        <v>0.68</v>
      </c>
      <c r="AF777" s="34">
        <v>978</v>
      </c>
      <c r="AG777" s="34">
        <v>2</v>
      </c>
      <c r="AH777" s="34">
        <v>40</v>
      </c>
      <c r="AI777" s="34">
        <v>38</v>
      </c>
      <c r="AJ777" s="34">
        <v>192</v>
      </c>
      <c r="AK777" s="34">
        <v>170</v>
      </c>
      <c r="AL777" s="34">
        <v>4.5999999999999996</v>
      </c>
      <c r="AM777" s="34">
        <v>176</v>
      </c>
      <c r="AN777" s="34" t="s">
        <v>155</v>
      </c>
      <c r="AO777" s="34">
        <v>2</v>
      </c>
      <c r="AP777" s="37">
        <v>0.81478009259259254</v>
      </c>
      <c r="AQ777" s="34">
        <v>47.159261999999998</v>
      </c>
      <c r="AR777" s="34">
        <v>-88.489673999999994</v>
      </c>
      <c r="AS777" s="34">
        <v>308</v>
      </c>
      <c r="AT777" s="34">
        <v>0</v>
      </c>
      <c r="AU777" s="34">
        <v>12</v>
      </c>
      <c r="AV777" s="34">
        <v>7</v>
      </c>
      <c r="AW777" s="34" t="s">
        <v>226</v>
      </c>
      <c r="AX777" s="34">
        <v>1.4</v>
      </c>
      <c r="AY777" s="34">
        <v>1.5</v>
      </c>
      <c r="AZ777" s="34">
        <v>2.2000000000000002</v>
      </c>
      <c r="BA777" s="34">
        <v>13.404</v>
      </c>
      <c r="BB777" s="34">
        <v>13.89</v>
      </c>
      <c r="BC777" s="34">
        <v>1.04</v>
      </c>
      <c r="BD777" s="34">
        <v>14.840999999999999</v>
      </c>
      <c r="BE777" s="34">
        <v>2853.18</v>
      </c>
      <c r="BF777" s="34">
        <v>22.077999999999999</v>
      </c>
      <c r="BG777" s="34">
        <v>0.46300000000000002</v>
      </c>
      <c r="BH777" s="34">
        <v>5.3999999999999999E-2</v>
      </c>
      <c r="BI777" s="34">
        <v>0.51700000000000002</v>
      </c>
      <c r="BJ777" s="34">
        <v>0.38200000000000001</v>
      </c>
      <c r="BK777" s="34">
        <v>4.4999999999999998E-2</v>
      </c>
      <c r="BL777" s="34">
        <v>0.42599999999999999</v>
      </c>
      <c r="BM777" s="34">
        <v>6.3895999999999997</v>
      </c>
      <c r="BN777" s="34"/>
      <c r="BO777" s="34"/>
      <c r="BP777" s="34"/>
      <c r="BQ777" s="34">
        <v>0</v>
      </c>
      <c r="BR777" s="34">
        <v>2.7088000000000001E-2</v>
      </c>
      <c r="BS777" s="34">
        <v>-5</v>
      </c>
      <c r="BT777" s="34">
        <v>5.0000000000000001E-3</v>
      </c>
      <c r="BU777" s="34">
        <v>0.66196299999999997</v>
      </c>
      <c r="BV777" s="34">
        <v>0</v>
      </c>
      <c r="BW777" s="34" t="s">
        <v>155</v>
      </c>
      <c r="BX777" s="34">
        <v>0.82399999999999995</v>
      </c>
    </row>
    <row r="778" spans="1:76" x14ac:dyDescent="0.25">
      <c r="A778" s="35">
        <v>43167</v>
      </c>
      <c r="B778" s="36">
        <v>2.2311342592592587E-2</v>
      </c>
      <c r="C778" s="34">
        <v>14.39</v>
      </c>
      <c r="D778" s="34">
        <v>0.20960000000000001</v>
      </c>
      <c r="E778" s="34">
        <v>2096.1866450000002</v>
      </c>
      <c r="F778" s="34">
        <v>22.2</v>
      </c>
      <c r="G778" s="34">
        <v>2.6</v>
      </c>
      <c r="H778" s="34">
        <v>816.2</v>
      </c>
      <c r="I778" s="34"/>
      <c r="J778" s="34">
        <v>0</v>
      </c>
      <c r="K778" s="34">
        <v>0.87039999999999995</v>
      </c>
      <c r="L778" s="34">
        <v>12.525600000000001</v>
      </c>
      <c r="M778" s="34">
        <v>0.1825</v>
      </c>
      <c r="N778" s="34">
        <v>19.323799999999999</v>
      </c>
      <c r="O778" s="34">
        <v>2.2631000000000001</v>
      </c>
      <c r="P778" s="34">
        <v>21.6</v>
      </c>
      <c r="Q778" s="34">
        <v>15.931800000000001</v>
      </c>
      <c r="R778" s="34">
        <v>1.8658999999999999</v>
      </c>
      <c r="S778" s="34">
        <v>17.8</v>
      </c>
      <c r="T778" s="34">
        <v>816.23019999999997</v>
      </c>
      <c r="U778" s="34"/>
      <c r="V778" s="34"/>
      <c r="W778" s="34">
        <v>0</v>
      </c>
      <c r="X778" s="34">
        <v>0</v>
      </c>
      <c r="Y778" s="34">
        <v>12.3</v>
      </c>
      <c r="Z778" s="34">
        <v>847</v>
      </c>
      <c r="AA778" s="34">
        <v>849</v>
      </c>
      <c r="AB778" s="34">
        <v>858</v>
      </c>
      <c r="AC778" s="34">
        <v>94</v>
      </c>
      <c r="AD778" s="34">
        <v>29.7</v>
      </c>
      <c r="AE778" s="34">
        <v>0.68</v>
      </c>
      <c r="AF778" s="34">
        <v>978</v>
      </c>
      <c r="AG778" s="34">
        <v>2</v>
      </c>
      <c r="AH778" s="34">
        <v>40</v>
      </c>
      <c r="AI778" s="34">
        <v>38</v>
      </c>
      <c r="AJ778" s="34">
        <v>192</v>
      </c>
      <c r="AK778" s="34">
        <v>170</v>
      </c>
      <c r="AL778" s="34">
        <v>4.5</v>
      </c>
      <c r="AM778" s="34">
        <v>176</v>
      </c>
      <c r="AN778" s="34" t="s">
        <v>155</v>
      </c>
      <c r="AO778" s="34">
        <v>2</v>
      </c>
      <c r="AP778" s="37">
        <v>0.81479166666666669</v>
      </c>
      <c r="AQ778" s="34">
        <v>47.159263000000003</v>
      </c>
      <c r="AR778" s="34">
        <v>-88.489675000000005</v>
      </c>
      <c r="AS778" s="34">
        <v>307.8</v>
      </c>
      <c r="AT778" s="34">
        <v>0</v>
      </c>
      <c r="AU778" s="34">
        <v>12</v>
      </c>
      <c r="AV778" s="34">
        <v>7</v>
      </c>
      <c r="AW778" s="34" t="s">
        <v>226</v>
      </c>
      <c r="AX778" s="34">
        <v>1.4</v>
      </c>
      <c r="AY778" s="34">
        <v>1.5</v>
      </c>
      <c r="AZ778" s="34">
        <v>2.2000000000000002</v>
      </c>
      <c r="BA778" s="34">
        <v>13.404</v>
      </c>
      <c r="BB778" s="34">
        <v>13.86</v>
      </c>
      <c r="BC778" s="34">
        <v>1.03</v>
      </c>
      <c r="BD778" s="34">
        <v>14.885</v>
      </c>
      <c r="BE778" s="34">
        <v>2846.3539999999998</v>
      </c>
      <c r="BF778" s="34">
        <v>26.39</v>
      </c>
      <c r="BG778" s="34">
        <v>0.46</v>
      </c>
      <c r="BH778" s="34">
        <v>5.3999999999999999E-2</v>
      </c>
      <c r="BI778" s="34">
        <v>0.51400000000000001</v>
      </c>
      <c r="BJ778" s="34">
        <v>0.379</v>
      </c>
      <c r="BK778" s="34">
        <v>4.3999999999999997E-2</v>
      </c>
      <c r="BL778" s="34">
        <v>0.42399999999999999</v>
      </c>
      <c r="BM778" s="34">
        <v>6.4006999999999996</v>
      </c>
      <c r="BN778" s="34"/>
      <c r="BO778" s="34"/>
      <c r="BP778" s="34"/>
      <c r="BQ778" s="34">
        <v>0</v>
      </c>
      <c r="BR778" s="34">
        <v>2.1052000000000001E-2</v>
      </c>
      <c r="BS778" s="34">
        <v>-5</v>
      </c>
      <c r="BT778" s="34">
        <v>5.0000000000000001E-3</v>
      </c>
      <c r="BU778" s="34">
        <v>0.51445799999999997</v>
      </c>
      <c r="BV778" s="34">
        <v>0</v>
      </c>
      <c r="BW778" s="34" t="s">
        <v>155</v>
      </c>
      <c r="BX778" s="34">
        <v>0.82399999999999995</v>
      </c>
    </row>
    <row r="779" spans="1:76" x14ac:dyDescent="0.25">
      <c r="A779" s="35">
        <v>43167</v>
      </c>
      <c r="B779" s="36">
        <v>2.2322916666666668E-2</v>
      </c>
      <c r="C779" s="34">
        <v>14.39</v>
      </c>
      <c r="D779" s="34">
        <v>0.222</v>
      </c>
      <c r="E779" s="34">
        <v>2220</v>
      </c>
      <c r="F779" s="34">
        <v>22.2</v>
      </c>
      <c r="G779" s="34">
        <v>2.6</v>
      </c>
      <c r="H779" s="34">
        <v>838.8</v>
      </c>
      <c r="I779" s="34"/>
      <c r="J779" s="34">
        <v>0</v>
      </c>
      <c r="K779" s="34">
        <v>0.87029999999999996</v>
      </c>
      <c r="L779" s="34">
        <v>12.523999999999999</v>
      </c>
      <c r="M779" s="34">
        <v>0.19320000000000001</v>
      </c>
      <c r="N779" s="34">
        <v>19.321300000000001</v>
      </c>
      <c r="O779" s="34">
        <v>2.2629000000000001</v>
      </c>
      <c r="P779" s="34">
        <v>21.6</v>
      </c>
      <c r="Q779" s="34">
        <v>15.9297</v>
      </c>
      <c r="R779" s="34">
        <v>1.8655999999999999</v>
      </c>
      <c r="S779" s="34">
        <v>17.8</v>
      </c>
      <c r="T779" s="34">
        <v>838.76</v>
      </c>
      <c r="U779" s="34"/>
      <c r="V779" s="34"/>
      <c r="W779" s="34">
        <v>0</v>
      </c>
      <c r="X779" s="34">
        <v>0</v>
      </c>
      <c r="Y779" s="34">
        <v>12.4</v>
      </c>
      <c r="Z779" s="34">
        <v>847</v>
      </c>
      <c r="AA779" s="34">
        <v>848</v>
      </c>
      <c r="AB779" s="34">
        <v>858</v>
      </c>
      <c r="AC779" s="34">
        <v>94</v>
      </c>
      <c r="AD779" s="34">
        <v>29.7</v>
      </c>
      <c r="AE779" s="34">
        <v>0.68</v>
      </c>
      <c r="AF779" s="34">
        <v>978</v>
      </c>
      <c r="AG779" s="34">
        <v>2</v>
      </c>
      <c r="AH779" s="34">
        <v>40</v>
      </c>
      <c r="AI779" s="34">
        <v>38</v>
      </c>
      <c r="AJ779" s="34">
        <v>192</v>
      </c>
      <c r="AK779" s="34">
        <v>170</v>
      </c>
      <c r="AL779" s="34">
        <v>4.5999999999999996</v>
      </c>
      <c r="AM779" s="34">
        <v>176</v>
      </c>
      <c r="AN779" s="34" t="s">
        <v>155</v>
      </c>
      <c r="AO779" s="34">
        <v>2</v>
      </c>
      <c r="AP779" s="37">
        <v>0.81480324074074073</v>
      </c>
      <c r="AQ779" s="34">
        <v>47.159263000000003</v>
      </c>
      <c r="AR779" s="34">
        <v>-88.489676000000003</v>
      </c>
      <c r="AS779" s="34">
        <v>307.60000000000002</v>
      </c>
      <c r="AT779" s="34">
        <v>0</v>
      </c>
      <c r="AU779" s="34">
        <v>12</v>
      </c>
      <c r="AV779" s="34">
        <v>7</v>
      </c>
      <c r="AW779" s="34" t="s">
        <v>226</v>
      </c>
      <c r="AX779" s="34">
        <v>1.4</v>
      </c>
      <c r="AY779" s="34">
        <v>1.5</v>
      </c>
      <c r="AZ779" s="34">
        <v>2.2000000000000002</v>
      </c>
      <c r="BA779" s="34">
        <v>13.404</v>
      </c>
      <c r="BB779" s="34">
        <v>13.84</v>
      </c>
      <c r="BC779" s="34">
        <v>1.03</v>
      </c>
      <c r="BD779" s="34">
        <v>14.898999999999999</v>
      </c>
      <c r="BE779" s="34">
        <v>2843.4459999999999</v>
      </c>
      <c r="BF779" s="34">
        <v>27.92</v>
      </c>
      <c r="BG779" s="34">
        <v>0.45900000000000002</v>
      </c>
      <c r="BH779" s="34">
        <v>5.3999999999999999E-2</v>
      </c>
      <c r="BI779" s="34">
        <v>0.51300000000000001</v>
      </c>
      <c r="BJ779" s="34">
        <v>0.379</v>
      </c>
      <c r="BK779" s="34">
        <v>4.3999999999999997E-2</v>
      </c>
      <c r="BL779" s="34">
        <v>0.42299999999999999</v>
      </c>
      <c r="BM779" s="34">
        <v>6.5713999999999997</v>
      </c>
      <c r="BN779" s="34"/>
      <c r="BO779" s="34"/>
      <c r="BP779" s="34"/>
      <c r="BQ779" s="34">
        <v>0</v>
      </c>
      <c r="BR779" s="34">
        <v>2.1316000000000002E-2</v>
      </c>
      <c r="BS779" s="34">
        <v>-5</v>
      </c>
      <c r="BT779" s="34">
        <v>5.0000000000000001E-3</v>
      </c>
      <c r="BU779" s="34">
        <v>0.52090999999999998</v>
      </c>
      <c r="BV779" s="34">
        <v>0</v>
      </c>
      <c r="BW779" s="34" t="s">
        <v>155</v>
      </c>
      <c r="BX779" s="34">
        <v>0.82399999999999995</v>
      </c>
    </row>
    <row r="780" spans="1:76" x14ac:dyDescent="0.25">
      <c r="A780" s="35">
        <v>43167</v>
      </c>
      <c r="B780" s="36">
        <v>2.2334490740740742E-2</v>
      </c>
      <c r="C780" s="34">
        <v>14.39</v>
      </c>
      <c r="D780" s="34">
        <v>0.2026</v>
      </c>
      <c r="E780" s="34">
        <v>2025.69697</v>
      </c>
      <c r="F780" s="34">
        <v>22.2</v>
      </c>
      <c r="G780" s="34">
        <v>2.6</v>
      </c>
      <c r="H780" s="34">
        <v>857.9</v>
      </c>
      <c r="I780" s="34"/>
      <c r="J780" s="34">
        <v>0</v>
      </c>
      <c r="K780" s="34">
        <v>0.87039999999999995</v>
      </c>
      <c r="L780" s="34">
        <v>12.525700000000001</v>
      </c>
      <c r="M780" s="34">
        <v>0.17630000000000001</v>
      </c>
      <c r="N780" s="34">
        <v>19.323899999999998</v>
      </c>
      <c r="O780" s="34">
        <v>2.2631999999999999</v>
      </c>
      <c r="P780" s="34">
        <v>21.6</v>
      </c>
      <c r="Q780" s="34">
        <v>15.947100000000001</v>
      </c>
      <c r="R780" s="34">
        <v>1.8676999999999999</v>
      </c>
      <c r="S780" s="34">
        <v>17.8</v>
      </c>
      <c r="T780" s="34">
        <v>857.87390000000005</v>
      </c>
      <c r="U780" s="34"/>
      <c r="V780" s="34"/>
      <c r="W780" s="34">
        <v>0</v>
      </c>
      <c r="X780" s="34">
        <v>0</v>
      </c>
      <c r="Y780" s="34">
        <v>12.4</v>
      </c>
      <c r="Z780" s="34">
        <v>847</v>
      </c>
      <c r="AA780" s="34">
        <v>848</v>
      </c>
      <c r="AB780" s="34">
        <v>858</v>
      </c>
      <c r="AC780" s="34">
        <v>94.8</v>
      </c>
      <c r="AD780" s="34">
        <v>29.95</v>
      </c>
      <c r="AE780" s="34">
        <v>0.69</v>
      </c>
      <c r="AF780" s="34">
        <v>978</v>
      </c>
      <c r="AG780" s="34">
        <v>2</v>
      </c>
      <c r="AH780" s="34">
        <v>40</v>
      </c>
      <c r="AI780" s="34">
        <v>38</v>
      </c>
      <c r="AJ780" s="34">
        <v>192</v>
      </c>
      <c r="AK780" s="34">
        <v>170</v>
      </c>
      <c r="AL780" s="34">
        <v>4.5999999999999996</v>
      </c>
      <c r="AM780" s="34">
        <v>175.6</v>
      </c>
      <c r="AN780" s="34" t="s">
        <v>155</v>
      </c>
      <c r="AO780" s="34">
        <v>2</v>
      </c>
      <c r="AP780" s="37">
        <v>0.81481481481481488</v>
      </c>
      <c r="AQ780" s="34">
        <v>47.159263000000003</v>
      </c>
      <c r="AR780" s="34">
        <v>-88.489677</v>
      </c>
      <c r="AS780" s="34">
        <v>307.39999999999998</v>
      </c>
      <c r="AT780" s="34">
        <v>0</v>
      </c>
      <c r="AU780" s="34">
        <v>12</v>
      </c>
      <c r="AV780" s="34">
        <v>7</v>
      </c>
      <c r="AW780" s="34" t="s">
        <v>226</v>
      </c>
      <c r="AX780" s="34">
        <v>1.4</v>
      </c>
      <c r="AY780" s="34">
        <v>1.5</v>
      </c>
      <c r="AZ780" s="34">
        <v>2.2000000000000002</v>
      </c>
      <c r="BA780" s="34">
        <v>13.404</v>
      </c>
      <c r="BB780" s="34">
        <v>13.86</v>
      </c>
      <c r="BC780" s="34">
        <v>1.03</v>
      </c>
      <c r="BD780" s="34">
        <v>14.884</v>
      </c>
      <c r="BE780" s="34">
        <v>2846.7939999999999</v>
      </c>
      <c r="BF780" s="34">
        <v>25.506</v>
      </c>
      <c r="BG780" s="34">
        <v>0.46</v>
      </c>
      <c r="BH780" s="34">
        <v>5.3999999999999999E-2</v>
      </c>
      <c r="BI780" s="34">
        <v>0.51400000000000001</v>
      </c>
      <c r="BJ780" s="34">
        <v>0.38</v>
      </c>
      <c r="BK780" s="34">
        <v>4.3999999999999997E-2</v>
      </c>
      <c r="BL780" s="34">
        <v>0.42399999999999999</v>
      </c>
      <c r="BM780" s="34">
        <v>6.7282000000000002</v>
      </c>
      <c r="BN780" s="34"/>
      <c r="BO780" s="34"/>
      <c r="BP780" s="34"/>
      <c r="BQ780" s="34">
        <v>0</v>
      </c>
      <c r="BR780" s="34">
        <v>2.0455999999999998E-2</v>
      </c>
      <c r="BS780" s="34">
        <v>-5</v>
      </c>
      <c r="BT780" s="34">
        <v>5.7720000000000002E-3</v>
      </c>
      <c r="BU780" s="34">
        <v>0.49989299999999998</v>
      </c>
      <c r="BV780" s="34">
        <v>0</v>
      </c>
      <c r="BW780" s="34" t="s">
        <v>155</v>
      </c>
      <c r="BX780" s="34">
        <v>0.82499999999999996</v>
      </c>
    </row>
    <row r="781" spans="1:76" x14ac:dyDescent="0.25">
      <c r="A781" s="35">
        <v>43167</v>
      </c>
      <c r="B781" s="36">
        <v>2.2346064814814815E-2</v>
      </c>
      <c r="C781" s="34">
        <v>14.39</v>
      </c>
      <c r="D781" s="34">
        <v>0.18149999999999999</v>
      </c>
      <c r="E781" s="34">
        <v>1815.1123600000001</v>
      </c>
      <c r="F781" s="34">
        <v>22.2</v>
      </c>
      <c r="G781" s="34">
        <v>2.6</v>
      </c>
      <c r="H781" s="34">
        <v>847.4</v>
      </c>
      <c r="I781" s="34"/>
      <c r="J781" s="34">
        <v>0</v>
      </c>
      <c r="K781" s="34">
        <v>0.87060000000000004</v>
      </c>
      <c r="L781" s="34">
        <v>12.527900000000001</v>
      </c>
      <c r="M781" s="34">
        <v>0.158</v>
      </c>
      <c r="N781" s="34">
        <v>19.327300000000001</v>
      </c>
      <c r="O781" s="34">
        <v>2.2705000000000002</v>
      </c>
      <c r="P781" s="34">
        <v>21.6</v>
      </c>
      <c r="Q781" s="34">
        <v>15.9544</v>
      </c>
      <c r="R781" s="34">
        <v>1.8743000000000001</v>
      </c>
      <c r="S781" s="34">
        <v>17.8</v>
      </c>
      <c r="T781" s="34">
        <v>847.36850000000004</v>
      </c>
      <c r="U781" s="34"/>
      <c r="V781" s="34"/>
      <c r="W781" s="34">
        <v>0</v>
      </c>
      <c r="X781" s="34">
        <v>0</v>
      </c>
      <c r="Y781" s="34">
        <v>12.3</v>
      </c>
      <c r="Z781" s="34">
        <v>847</v>
      </c>
      <c r="AA781" s="34">
        <v>848</v>
      </c>
      <c r="AB781" s="34">
        <v>858</v>
      </c>
      <c r="AC781" s="34">
        <v>95</v>
      </c>
      <c r="AD781" s="34">
        <v>30.02</v>
      </c>
      <c r="AE781" s="34">
        <v>0.69</v>
      </c>
      <c r="AF781" s="34">
        <v>978</v>
      </c>
      <c r="AG781" s="34">
        <v>2</v>
      </c>
      <c r="AH781" s="34">
        <v>40</v>
      </c>
      <c r="AI781" s="34">
        <v>38</v>
      </c>
      <c r="AJ781" s="34">
        <v>192</v>
      </c>
      <c r="AK781" s="34">
        <v>170</v>
      </c>
      <c r="AL781" s="34">
        <v>4.5</v>
      </c>
      <c r="AM781" s="34">
        <v>175.3</v>
      </c>
      <c r="AN781" s="34" t="s">
        <v>155</v>
      </c>
      <c r="AO781" s="34">
        <v>2</v>
      </c>
      <c r="AP781" s="37">
        <v>0.81482638888888881</v>
      </c>
      <c r="AQ781" s="34">
        <v>47.159263000000003</v>
      </c>
      <c r="AR781" s="34">
        <v>-88.489677</v>
      </c>
      <c r="AS781" s="34">
        <v>307.2</v>
      </c>
      <c r="AT781" s="34">
        <v>0</v>
      </c>
      <c r="AU781" s="34">
        <v>12</v>
      </c>
      <c r="AV781" s="34">
        <v>7</v>
      </c>
      <c r="AW781" s="34" t="s">
        <v>226</v>
      </c>
      <c r="AX781" s="34">
        <v>1.4</v>
      </c>
      <c r="AY781" s="34">
        <v>1.5</v>
      </c>
      <c r="AZ781" s="34">
        <v>2.2000000000000002</v>
      </c>
      <c r="BA781" s="34">
        <v>13.404</v>
      </c>
      <c r="BB781" s="34">
        <v>13.88</v>
      </c>
      <c r="BC781" s="34">
        <v>1.04</v>
      </c>
      <c r="BD781" s="34">
        <v>14.863</v>
      </c>
      <c r="BE781" s="34">
        <v>2851.1309999999999</v>
      </c>
      <c r="BF781" s="34">
        <v>22.89</v>
      </c>
      <c r="BG781" s="34">
        <v>0.46100000000000002</v>
      </c>
      <c r="BH781" s="34">
        <v>5.3999999999999999E-2</v>
      </c>
      <c r="BI781" s="34">
        <v>0.51500000000000001</v>
      </c>
      <c r="BJ781" s="34">
        <v>0.38</v>
      </c>
      <c r="BK781" s="34">
        <v>4.4999999999999998E-2</v>
      </c>
      <c r="BL781" s="34">
        <v>0.42499999999999999</v>
      </c>
      <c r="BM781" s="34">
        <v>6.6547999999999998</v>
      </c>
      <c r="BN781" s="34"/>
      <c r="BO781" s="34"/>
      <c r="BP781" s="34"/>
      <c r="BQ781" s="34">
        <v>0</v>
      </c>
      <c r="BR781" s="34">
        <v>1.9227999999999999E-2</v>
      </c>
      <c r="BS781" s="34">
        <v>-5</v>
      </c>
      <c r="BT781" s="34">
        <v>5.228E-3</v>
      </c>
      <c r="BU781" s="34">
        <v>0.46988400000000002</v>
      </c>
      <c r="BV781" s="34">
        <v>0</v>
      </c>
      <c r="BW781" s="34" t="s">
        <v>155</v>
      </c>
      <c r="BX781" s="34">
        <v>0.82499999999999996</v>
      </c>
    </row>
    <row r="782" spans="1:76" x14ac:dyDescent="0.25">
      <c r="A782" s="35">
        <v>43167</v>
      </c>
      <c r="B782" s="36">
        <v>2.2357638888888889E-2</v>
      </c>
      <c r="C782" s="34">
        <v>14.125</v>
      </c>
      <c r="D782" s="34">
        <v>0.20599999999999999</v>
      </c>
      <c r="E782" s="34">
        <v>2059.7837370000002</v>
      </c>
      <c r="F782" s="34">
        <v>22.2</v>
      </c>
      <c r="G782" s="34">
        <v>2.7</v>
      </c>
      <c r="H782" s="34">
        <v>857.8</v>
      </c>
      <c r="I782" s="34"/>
      <c r="J782" s="34">
        <v>0</v>
      </c>
      <c r="K782" s="34">
        <v>0.87250000000000005</v>
      </c>
      <c r="L782" s="34">
        <v>12.323600000000001</v>
      </c>
      <c r="M782" s="34">
        <v>0.1797</v>
      </c>
      <c r="N782" s="34">
        <v>19.3687</v>
      </c>
      <c r="O782" s="34">
        <v>2.3557000000000001</v>
      </c>
      <c r="P782" s="34">
        <v>21.7</v>
      </c>
      <c r="Q782" s="34">
        <v>15.9886</v>
      </c>
      <c r="R782" s="34">
        <v>1.9446000000000001</v>
      </c>
      <c r="S782" s="34">
        <v>17.899999999999999</v>
      </c>
      <c r="T782" s="34">
        <v>857.82320000000004</v>
      </c>
      <c r="U782" s="34"/>
      <c r="V782" s="34"/>
      <c r="W782" s="34">
        <v>0</v>
      </c>
      <c r="X782" s="34">
        <v>0</v>
      </c>
      <c r="Y782" s="34">
        <v>12.4</v>
      </c>
      <c r="Z782" s="34">
        <v>847</v>
      </c>
      <c r="AA782" s="34">
        <v>848</v>
      </c>
      <c r="AB782" s="34">
        <v>858</v>
      </c>
      <c r="AC782" s="34">
        <v>95</v>
      </c>
      <c r="AD782" s="34">
        <v>30.02</v>
      </c>
      <c r="AE782" s="34">
        <v>0.69</v>
      </c>
      <c r="AF782" s="34">
        <v>978</v>
      </c>
      <c r="AG782" s="34">
        <v>2</v>
      </c>
      <c r="AH782" s="34">
        <v>40</v>
      </c>
      <c r="AI782" s="34">
        <v>38</v>
      </c>
      <c r="AJ782" s="34">
        <v>192</v>
      </c>
      <c r="AK782" s="34">
        <v>170</v>
      </c>
      <c r="AL782" s="34">
        <v>4.5999999999999996</v>
      </c>
      <c r="AM782" s="34">
        <v>175</v>
      </c>
      <c r="AN782" s="34" t="s">
        <v>155</v>
      </c>
      <c r="AO782" s="34">
        <v>2</v>
      </c>
      <c r="AP782" s="37">
        <v>0.81483796296296296</v>
      </c>
      <c r="AQ782" s="34">
        <v>47.159264</v>
      </c>
      <c r="AR782" s="34">
        <v>-88.489677999999998</v>
      </c>
      <c r="AS782" s="34">
        <v>307.10000000000002</v>
      </c>
      <c r="AT782" s="34">
        <v>0</v>
      </c>
      <c r="AU782" s="34">
        <v>12</v>
      </c>
      <c r="AV782" s="34">
        <v>7</v>
      </c>
      <c r="AW782" s="34" t="s">
        <v>226</v>
      </c>
      <c r="AX782" s="34">
        <v>1.4</v>
      </c>
      <c r="AY782" s="34">
        <v>1.5</v>
      </c>
      <c r="AZ782" s="34">
        <v>2.2000000000000002</v>
      </c>
      <c r="BA782" s="34">
        <v>13.404</v>
      </c>
      <c r="BB782" s="34">
        <v>14.09</v>
      </c>
      <c r="BC782" s="34">
        <v>1.05</v>
      </c>
      <c r="BD782" s="34">
        <v>14.618</v>
      </c>
      <c r="BE782" s="34">
        <v>2845.2130000000002</v>
      </c>
      <c r="BF782" s="34">
        <v>26.407</v>
      </c>
      <c r="BG782" s="34">
        <v>0.46800000000000003</v>
      </c>
      <c r="BH782" s="34">
        <v>5.7000000000000002E-2</v>
      </c>
      <c r="BI782" s="34">
        <v>0.52500000000000002</v>
      </c>
      <c r="BJ782" s="34">
        <v>0.38700000000000001</v>
      </c>
      <c r="BK782" s="34">
        <v>4.7E-2</v>
      </c>
      <c r="BL782" s="34">
        <v>0.434</v>
      </c>
      <c r="BM782" s="34">
        <v>6.8343999999999996</v>
      </c>
      <c r="BN782" s="34"/>
      <c r="BO782" s="34"/>
      <c r="BP782" s="34"/>
      <c r="BQ782" s="34">
        <v>0</v>
      </c>
      <c r="BR782" s="34">
        <v>5.2195999999999999E-2</v>
      </c>
      <c r="BS782" s="34">
        <v>-5</v>
      </c>
      <c r="BT782" s="34">
        <v>5.0000000000000001E-3</v>
      </c>
      <c r="BU782" s="34">
        <v>1.2755399999999999</v>
      </c>
      <c r="BV782" s="34">
        <v>0</v>
      </c>
      <c r="BW782" s="34" t="s">
        <v>155</v>
      </c>
      <c r="BX782" s="34">
        <v>0.82499999999999996</v>
      </c>
    </row>
    <row r="783" spans="1:76" x14ac:dyDescent="0.25">
      <c r="A783" s="35">
        <v>43167</v>
      </c>
      <c r="B783" s="36">
        <v>2.2369212962962962E-2</v>
      </c>
      <c r="C783" s="34">
        <v>14.178000000000001</v>
      </c>
      <c r="D783" s="34">
        <v>0.17050000000000001</v>
      </c>
      <c r="E783" s="34">
        <v>1705.1124569999999</v>
      </c>
      <c r="F783" s="34">
        <v>23.5</v>
      </c>
      <c r="G783" s="34">
        <v>2.7</v>
      </c>
      <c r="H783" s="34">
        <v>812.3</v>
      </c>
      <c r="I783" s="34"/>
      <c r="J783" s="34">
        <v>0</v>
      </c>
      <c r="K783" s="34">
        <v>0.87239999999999995</v>
      </c>
      <c r="L783" s="34">
        <v>12.3688</v>
      </c>
      <c r="M783" s="34">
        <v>0.14879999999999999</v>
      </c>
      <c r="N783" s="34">
        <v>20.510300000000001</v>
      </c>
      <c r="O783" s="34">
        <v>2.3553999999999999</v>
      </c>
      <c r="P783" s="34">
        <v>22.9</v>
      </c>
      <c r="Q783" s="34">
        <v>16.930900000000001</v>
      </c>
      <c r="R783" s="34">
        <v>1.9443999999999999</v>
      </c>
      <c r="S783" s="34">
        <v>18.899999999999999</v>
      </c>
      <c r="T783" s="34">
        <v>812.33029999999997</v>
      </c>
      <c r="U783" s="34"/>
      <c r="V783" s="34"/>
      <c r="W783" s="34">
        <v>0</v>
      </c>
      <c r="X783" s="34">
        <v>0</v>
      </c>
      <c r="Y783" s="34">
        <v>12.3</v>
      </c>
      <c r="Z783" s="34">
        <v>847</v>
      </c>
      <c r="AA783" s="34">
        <v>847</v>
      </c>
      <c r="AB783" s="34">
        <v>857</v>
      </c>
      <c r="AC783" s="34">
        <v>95</v>
      </c>
      <c r="AD783" s="34">
        <v>30.02</v>
      </c>
      <c r="AE783" s="34">
        <v>0.69</v>
      </c>
      <c r="AF783" s="34">
        <v>978</v>
      </c>
      <c r="AG783" s="34">
        <v>2</v>
      </c>
      <c r="AH783" s="34">
        <v>40</v>
      </c>
      <c r="AI783" s="34">
        <v>38</v>
      </c>
      <c r="AJ783" s="34">
        <v>192</v>
      </c>
      <c r="AK783" s="34">
        <v>170</v>
      </c>
      <c r="AL783" s="34">
        <v>4.5</v>
      </c>
      <c r="AM783" s="34">
        <v>175</v>
      </c>
      <c r="AN783" s="34" t="s">
        <v>155</v>
      </c>
      <c r="AO783" s="34">
        <v>2</v>
      </c>
      <c r="AP783" s="37">
        <v>0.81484953703703711</v>
      </c>
      <c r="AQ783" s="34">
        <v>47.159264999999998</v>
      </c>
      <c r="AR783" s="34">
        <v>-88.489677999999998</v>
      </c>
      <c r="AS783" s="34">
        <v>307.10000000000002</v>
      </c>
      <c r="AT783" s="34">
        <v>0</v>
      </c>
      <c r="AU783" s="34">
        <v>12</v>
      </c>
      <c r="AV783" s="34">
        <v>7</v>
      </c>
      <c r="AW783" s="34" t="s">
        <v>226</v>
      </c>
      <c r="AX783" s="34">
        <v>1.4</v>
      </c>
      <c r="AY783" s="34">
        <v>1.5</v>
      </c>
      <c r="AZ783" s="34">
        <v>2.2000000000000002</v>
      </c>
      <c r="BA783" s="34">
        <v>13.404</v>
      </c>
      <c r="BB783" s="34">
        <v>14.09</v>
      </c>
      <c r="BC783" s="34">
        <v>1.05</v>
      </c>
      <c r="BD783" s="34">
        <v>14.628</v>
      </c>
      <c r="BE783" s="34">
        <v>2853.4459999999999</v>
      </c>
      <c r="BF783" s="34">
        <v>21.841999999999999</v>
      </c>
      <c r="BG783" s="34">
        <v>0.496</v>
      </c>
      <c r="BH783" s="34">
        <v>5.7000000000000002E-2</v>
      </c>
      <c r="BI783" s="34">
        <v>0.55200000000000005</v>
      </c>
      <c r="BJ783" s="34">
        <v>0.40899999999999997</v>
      </c>
      <c r="BK783" s="34">
        <v>4.7E-2</v>
      </c>
      <c r="BL783" s="34">
        <v>0.45600000000000002</v>
      </c>
      <c r="BM783" s="34">
        <v>6.4668999999999999</v>
      </c>
      <c r="BN783" s="34"/>
      <c r="BO783" s="34"/>
      <c r="BP783" s="34"/>
      <c r="BQ783" s="34">
        <v>0</v>
      </c>
      <c r="BR783" s="34">
        <v>9.2107999999999995E-2</v>
      </c>
      <c r="BS783" s="34">
        <v>-5</v>
      </c>
      <c r="BT783" s="34">
        <v>5.7720000000000002E-3</v>
      </c>
      <c r="BU783" s="34">
        <v>2.2508900000000001</v>
      </c>
      <c r="BV783" s="34">
        <v>0</v>
      </c>
      <c r="BW783" s="34" t="s">
        <v>155</v>
      </c>
      <c r="BX783" s="34">
        <v>0.82499999999999996</v>
      </c>
    </row>
    <row r="784" spans="1:76" x14ac:dyDescent="0.25">
      <c r="A784" s="35">
        <v>43167</v>
      </c>
      <c r="B784" s="36">
        <v>2.2380787037037036E-2</v>
      </c>
      <c r="C784" s="34">
        <v>14.294</v>
      </c>
      <c r="D784" s="34">
        <v>0.18770000000000001</v>
      </c>
      <c r="E784" s="34">
        <v>1877.4671049999999</v>
      </c>
      <c r="F784" s="34">
        <v>58.6</v>
      </c>
      <c r="G784" s="34">
        <v>2.6</v>
      </c>
      <c r="H784" s="34">
        <v>729.3</v>
      </c>
      <c r="I784" s="34"/>
      <c r="J784" s="34">
        <v>0</v>
      </c>
      <c r="K784" s="34">
        <v>0.87139999999999995</v>
      </c>
      <c r="L784" s="34">
        <v>12.4557</v>
      </c>
      <c r="M784" s="34">
        <v>0.1636</v>
      </c>
      <c r="N784" s="34">
        <v>51.105800000000002</v>
      </c>
      <c r="O784" s="34">
        <v>2.2656000000000001</v>
      </c>
      <c r="P784" s="34">
        <v>53.4</v>
      </c>
      <c r="Q784" s="34">
        <v>42.186900000000001</v>
      </c>
      <c r="R784" s="34">
        <v>1.8702000000000001</v>
      </c>
      <c r="S784" s="34">
        <v>44.1</v>
      </c>
      <c r="T784" s="34">
        <v>729.34780000000001</v>
      </c>
      <c r="U784" s="34"/>
      <c r="V784" s="34"/>
      <c r="W784" s="34">
        <v>0</v>
      </c>
      <c r="X784" s="34">
        <v>0</v>
      </c>
      <c r="Y784" s="34">
        <v>12.4</v>
      </c>
      <c r="Z784" s="34">
        <v>846</v>
      </c>
      <c r="AA784" s="34">
        <v>848</v>
      </c>
      <c r="AB784" s="34">
        <v>857</v>
      </c>
      <c r="AC784" s="34">
        <v>95</v>
      </c>
      <c r="AD784" s="34">
        <v>30.02</v>
      </c>
      <c r="AE784" s="34">
        <v>0.69</v>
      </c>
      <c r="AF784" s="34">
        <v>978</v>
      </c>
      <c r="AG784" s="34">
        <v>2</v>
      </c>
      <c r="AH784" s="34">
        <v>40</v>
      </c>
      <c r="AI784" s="34">
        <v>38</v>
      </c>
      <c r="AJ784" s="34">
        <v>192</v>
      </c>
      <c r="AK784" s="34">
        <v>170</v>
      </c>
      <c r="AL784" s="34">
        <v>4.5</v>
      </c>
      <c r="AM784" s="34">
        <v>175</v>
      </c>
      <c r="AN784" s="34" t="s">
        <v>155</v>
      </c>
      <c r="AO784" s="34">
        <v>2</v>
      </c>
      <c r="AP784" s="37">
        <v>0.81486111111111104</v>
      </c>
      <c r="AQ784" s="34">
        <v>47.159264999999998</v>
      </c>
      <c r="AR784" s="34">
        <v>-88.489677999999998</v>
      </c>
      <c r="AS784" s="34">
        <v>307.10000000000002</v>
      </c>
      <c r="AT784" s="34">
        <v>0</v>
      </c>
      <c r="AU784" s="34">
        <v>12</v>
      </c>
      <c r="AV784" s="34">
        <v>7</v>
      </c>
      <c r="AW784" s="34" t="s">
        <v>226</v>
      </c>
      <c r="AX784" s="34">
        <v>1.4</v>
      </c>
      <c r="AY784" s="34">
        <v>1.5</v>
      </c>
      <c r="AZ784" s="34">
        <v>2.2000000000000002</v>
      </c>
      <c r="BA784" s="34">
        <v>13.404</v>
      </c>
      <c r="BB784" s="34">
        <v>13.97</v>
      </c>
      <c r="BC784" s="34">
        <v>1.04</v>
      </c>
      <c r="BD784" s="34">
        <v>14.757999999999999</v>
      </c>
      <c r="BE784" s="34">
        <v>2852.2689999999998</v>
      </c>
      <c r="BF784" s="34">
        <v>23.844000000000001</v>
      </c>
      <c r="BG784" s="34">
        <v>1.226</v>
      </c>
      <c r="BH784" s="34">
        <v>5.3999999999999999E-2</v>
      </c>
      <c r="BI784" s="34">
        <v>1.28</v>
      </c>
      <c r="BJ784" s="34">
        <v>1.012</v>
      </c>
      <c r="BK784" s="34">
        <v>4.4999999999999998E-2</v>
      </c>
      <c r="BL784" s="34">
        <v>1.0569999999999999</v>
      </c>
      <c r="BM784" s="34">
        <v>5.7633999999999999</v>
      </c>
      <c r="BN784" s="34"/>
      <c r="BO784" s="34"/>
      <c r="BP784" s="34"/>
      <c r="BQ784" s="34">
        <v>0</v>
      </c>
      <c r="BR784" s="34">
        <v>0.13728399999999999</v>
      </c>
      <c r="BS784" s="34">
        <v>-5</v>
      </c>
      <c r="BT784" s="34">
        <v>6.0000000000000001E-3</v>
      </c>
      <c r="BU784" s="34">
        <v>3.3548779999999998</v>
      </c>
      <c r="BV784" s="34">
        <v>0</v>
      </c>
      <c r="BW784" s="34" t="s">
        <v>155</v>
      </c>
      <c r="BX784" s="34">
        <v>0.82499999999999996</v>
      </c>
    </row>
    <row r="785" spans="1:76" x14ac:dyDescent="0.25">
      <c r="A785" s="35">
        <v>43167</v>
      </c>
      <c r="B785" s="36">
        <v>2.2392361111111109E-2</v>
      </c>
      <c r="C785" s="34">
        <v>14.34</v>
      </c>
      <c r="D785" s="34">
        <v>0.17829999999999999</v>
      </c>
      <c r="E785" s="34">
        <v>1782.7908870000001</v>
      </c>
      <c r="F785" s="34">
        <v>117.4</v>
      </c>
      <c r="G785" s="34">
        <v>2.4</v>
      </c>
      <c r="H785" s="34">
        <v>665.4</v>
      </c>
      <c r="I785" s="34"/>
      <c r="J785" s="34">
        <v>0</v>
      </c>
      <c r="K785" s="34">
        <v>0.87109999999999999</v>
      </c>
      <c r="L785" s="34">
        <v>12.4918</v>
      </c>
      <c r="M785" s="34">
        <v>0.15529999999999999</v>
      </c>
      <c r="N785" s="34">
        <v>102.2302</v>
      </c>
      <c r="O785" s="34">
        <v>2.0907</v>
      </c>
      <c r="P785" s="34">
        <v>104.3</v>
      </c>
      <c r="Q785" s="34">
        <v>84.389300000000006</v>
      </c>
      <c r="R785" s="34">
        <v>1.7258</v>
      </c>
      <c r="S785" s="34">
        <v>86.1</v>
      </c>
      <c r="T785" s="34">
        <v>665.44590000000005</v>
      </c>
      <c r="U785" s="34"/>
      <c r="V785" s="34"/>
      <c r="W785" s="34">
        <v>0</v>
      </c>
      <c r="X785" s="34">
        <v>0</v>
      </c>
      <c r="Y785" s="34">
        <v>12.2</v>
      </c>
      <c r="Z785" s="34">
        <v>848</v>
      </c>
      <c r="AA785" s="34">
        <v>850</v>
      </c>
      <c r="AB785" s="34">
        <v>857</v>
      </c>
      <c r="AC785" s="34">
        <v>95</v>
      </c>
      <c r="AD785" s="34">
        <v>30.02</v>
      </c>
      <c r="AE785" s="34">
        <v>0.69</v>
      </c>
      <c r="AF785" s="34">
        <v>978</v>
      </c>
      <c r="AG785" s="34">
        <v>2</v>
      </c>
      <c r="AH785" s="34">
        <v>40</v>
      </c>
      <c r="AI785" s="34">
        <v>38</v>
      </c>
      <c r="AJ785" s="34">
        <v>192</v>
      </c>
      <c r="AK785" s="34">
        <v>169.2</v>
      </c>
      <c r="AL785" s="34">
        <v>4.3</v>
      </c>
      <c r="AM785" s="34">
        <v>175</v>
      </c>
      <c r="AN785" s="34" t="s">
        <v>155</v>
      </c>
      <c r="AO785" s="34">
        <v>2</v>
      </c>
      <c r="AP785" s="37">
        <v>0.81487268518518519</v>
      </c>
      <c r="AQ785" s="34">
        <v>47.159264999999998</v>
      </c>
      <c r="AR785" s="34">
        <v>-88.489678999999995</v>
      </c>
      <c r="AS785" s="34">
        <v>307</v>
      </c>
      <c r="AT785" s="34">
        <v>2.2999999999999998</v>
      </c>
      <c r="AU785" s="34">
        <v>12</v>
      </c>
      <c r="AV785" s="34">
        <v>7</v>
      </c>
      <c r="AW785" s="34" t="s">
        <v>226</v>
      </c>
      <c r="AX785" s="34">
        <v>1.4</v>
      </c>
      <c r="AY785" s="34">
        <v>1.5</v>
      </c>
      <c r="AZ785" s="34">
        <v>2.2000000000000002</v>
      </c>
      <c r="BA785" s="34">
        <v>13.404</v>
      </c>
      <c r="BB785" s="34">
        <v>13.95</v>
      </c>
      <c r="BC785" s="34">
        <v>1.04</v>
      </c>
      <c r="BD785" s="34">
        <v>14.794</v>
      </c>
      <c r="BE785" s="34">
        <v>2855.703</v>
      </c>
      <c r="BF785" s="34">
        <v>22.597000000000001</v>
      </c>
      <c r="BG785" s="34">
        <v>2.4470000000000001</v>
      </c>
      <c r="BH785" s="34">
        <v>0.05</v>
      </c>
      <c r="BI785" s="34">
        <v>2.4969999999999999</v>
      </c>
      <c r="BJ785" s="34">
        <v>2.02</v>
      </c>
      <c r="BK785" s="34">
        <v>4.1000000000000002E-2</v>
      </c>
      <c r="BL785" s="34">
        <v>2.0619999999999998</v>
      </c>
      <c r="BM785" s="34">
        <v>5.2496</v>
      </c>
      <c r="BN785" s="34"/>
      <c r="BO785" s="34"/>
      <c r="BP785" s="34"/>
      <c r="BQ785" s="34">
        <v>0</v>
      </c>
      <c r="BR785" s="34">
        <v>0.11866400000000001</v>
      </c>
      <c r="BS785" s="34">
        <v>-5</v>
      </c>
      <c r="BT785" s="34">
        <v>6.0000000000000001E-3</v>
      </c>
      <c r="BU785" s="34">
        <v>2.8998520000000001</v>
      </c>
      <c r="BV785" s="34">
        <v>0</v>
      </c>
      <c r="BW785" s="34" t="s">
        <v>155</v>
      </c>
      <c r="BX785" s="34">
        <v>0.82499999999999996</v>
      </c>
    </row>
    <row r="786" spans="1:76" x14ac:dyDescent="0.25">
      <c r="A786" s="35">
        <v>43167</v>
      </c>
      <c r="B786" s="36">
        <v>2.2403935185185183E-2</v>
      </c>
      <c r="C786" s="34">
        <v>14.484999999999999</v>
      </c>
      <c r="D786" s="34">
        <v>0.17119999999999999</v>
      </c>
      <c r="E786" s="34">
        <v>1712.4123179999999</v>
      </c>
      <c r="F786" s="34">
        <v>174.3</v>
      </c>
      <c r="G786" s="34">
        <v>2.2999999999999998</v>
      </c>
      <c r="H786" s="34">
        <v>604.4</v>
      </c>
      <c r="I786" s="34"/>
      <c r="J786" s="34">
        <v>0</v>
      </c>
      <c r="K786" s="34">
        <v>0.87</v>
      </c>
      <c r="L786" s="34">
        <v>12.602499999999999</v>
      </c>
      <c r="M786" s="34">
        <v>0.14899999999999999</v>
      </c>
      <c r="N786" s="34">
        <v>151.6251</v>
      </c>
      <c r="O786" s="34">
        <v>2.0011000000000001</v>
      </c>
      <c r="P786" s="34">
        <v>153.6</v>
      </c>
      <c r="Q786" s="34">
        <v>125.164</v>
      </c>
      <c r="R786" s="34">
        <v>1.6518999999999999</v>
      </c>
      <c r="S786" s="34">
        <v>126.8</v>
      </c>
      <c r="T786" s="34">
        <v>604.35580000000004</v>
      </c>
      <c r="U786" s="34"/>
      <c r="V786" s="34"/>
      <c r="W786" s="34">
        <v>0</v>
      </c>
      <c r="X786" s="34">
        <v>0</v>
      </c>
      <c r="Y786" s="34">
        <v>11.9</v>
      </c>
      <c r="Z786" s="34">
        <v>850</v>
      </c>
      <c r="AA786" s="34">
        <v>853</v>
      </c>
      <c r="AB786" s="34">
        <v>855</v>
      </c>
      <c r="AC786" s="34">
        <v>95</v>
      </c>
      <c r="AD786" s="34">
        <v>30.02</v>
      </c>
      <c r="AE786" s="34">
        <v>0.69</v>
      </c>
      <c r="AF786" s="34">
        <v>978</v>
      </c>
      <c r="AG786" s="34">
        <v>2</v>
      </c>
      <c r="AH786" s="34">
        <v>39.228000000000002</v>
      </c>
      <c r="AI786" s="34">
        <v>38</v>
      </c>
      <c r="AJ786" s="34">
        <v>191.2</v>
      </c>
      <c r="AK786" s="34">
        <v>169</v>
      </c>
      <c r="AL786" s="34">
        <v>4.0999999999999996</v>
      </c>
      <c r="AM786" s="34">
        <v>175</v>
      </c>
      <c r="AN786" s="34" t="s">
        <v>155</v>
      </c>
      <c r="AO786" s="34">
        <v>2</v>
      </c>
      <c r="AP786" s="37">
        <v>0.81488425925925922</v>
      </c>
      <c r="AQ786" s="34">
        <v>47.159261999999998</v>
      </c>
      <c r="AR786" s="34">
        <v>-88.489711</v>
      </c>
      <c r="AS786" s="34">
        <v>307.2</v>
      </c>
      <c r="AT786" s="34">
        <v>5.6</v>
      </c>
      <c r="AU786" s="34">
        <v>12</v>
      </c>
      <c r="AV786" s="34">
        <v>7</v>
      </c>
      <c r="AW786" s="34" t="s">
        <v>226</v>
      </c>
      <c r="AX786" s="34">
        <v>1.4</v>
      </c>
      <c r="AY786" s="34">
        <v>1.5613999999999999</v>
      </c>
      <c r="AZ786" s="34">
        <v>2.2614000000000001</v>
      </c>
      <c r="BA786" s="34">
        <v>13.404</v>
      </c>
      <c r="BB786" s="34">
        <v>13.83</v>
      </c>
      <c r="BC786" s="34">
        <v>1.03</v>
      </c>
      <c r="BD786" s="34">
        <v>14.936999999999999</v>
      </c>
      <c r="BE786" s="34">
        <v>2858.8429999999998</v>
      </c>
      <c r="BF786" s="34">
        <v>21.510999999999999</v>
      </c>
      <c r="BG786" s="34">
        <v>3.6019999999999999</v>
      </c>
      <c r="BH786" s="34">
        <v>4.8000000000000001E-2</v>
      </c>
      <c r="BI786" s="34">
        <v>3.65</v>
      </c>
      <c r="BJ786" s="34">
        <v>2.9729999999999999</v>
      </c>
      <c r="BK786" s="34">
        <v>3.9E-2</v>
      </c>
      <c r="BL786" s="34">
        <v>3.0129999999999999</v>
      </c>
      <c r="BM786" s="34">
        <v>4.7309000000000001</v>
      </c>
      <c r="BN786" s="34"/>
      <c r="BO786" s="34"/>
      <c r="BP786" s="34"/>
      <c r="BQ786" s="34">
        <v>0</v>
      </c>
      <c r="BR786" s="34">
        <v>0.122352</v>
      </c>
      <c r="BS786" s="34">
        <v>-5</v>
      </c>
      <c r="BT786" s="34">
        <v>6.7720000000000002E-3</v>
      </c>
      <c r="BU786" s="34">
        <v>2.9899770000000001</v>
      </c>
      <c r="BV786" s="34">
        <v>0</v>
      </c>
      <c r="BW786" s="34" t="s">
        <v>155</v>
      </c>
      <c r="BX786" s="34">
        <v>0.82499999999999996</v>
      </c>
    </row>
    <row r="787" spans="1:76" x14ac:dyDescent="0.25">
      <c r="A787" s="35">
        <v>43167</v>
      </c>
      <c r="B787" s="36">
        <v>2.2415509259259263E-2</v>
      </c>
      <c r="C787" s="34">
        <v>14.535</v>
      </c>
      <c r="D787" s="34">
        <v>0.22109999999999999</v>
      </c>
      <c r="E787" s="34">
        <v>2210.681818</v>
      </c>
      <c r="F787" s="34">
        <v>214.4</v>
      </c>
      <c r="G787" s="34">
        <v>2.2999999999999998</v>
      </c>
      <c r="H787" s="34">
        <v>587.70000000000005</v>
      </c>
      <c r="I787" s="34"/>
      <c r="J787" s="34">
        <v>0</v>
      </c>
      <c r="K787" s="34">
        <v>0.86919999999999997</v>
      </c>
      <c r="L787" s="34">
        <v>12.633900000000001</v>
      </c>
      <c r="M787" s="34">
        <v>0.19220000000000001</v>
      </c>
      <c r="N787" s="34">
        <v>186.3681</v>
      </c>
      <c r="O787" s="34">
        <v>1.9992000000000001</v>
      </c>
      <c r="P787" s="34">
        <v>188.4</v>
      </c>
      <c r="Q787" s="34">
        <v>153.84370000000001</v>
      </c>
      <c r="R787" s="34">
        <v>1.6503000000000001</v>
      </c>
      <c r="S787" s="34">
        <v>155.5</v>
      </c>
      <c r="T787" s="34">
        <v>587.72730000000001</v>
      </c>
      <c r="U787" s="34"/>
      <c r="V787" s="34"/>
      <c r="W787" s="34">
        <v>0</v>
      </c>
      <c r="X787" s="34">
        <v>0</v>
      </c>
      <c r="Y787" s="34">
        <v>12</v>
      </c>
      <c r="Z787" s="34">
        <v>849</v>
      </c>
      <c r="AA787" s="34">
        <v>852</v>
      </c>
      <c r="AB787" s="34">
        <v>855</v>
      </c>
      <c r="AC787" s="34">
        <v>95</v>
      </c>
      <c r="AD787" s="34">
        <v>30.02</v>
      </c>
      <c r="AE787" s="34">
        <v>0.69</v>
      </c>
      <c r="AF787" s="34">
        <v>978</v>
      </c>
      <c r="AG787" s="34">
        <v>2</v>
      </c>
      <c r="AH787" s="34">
        <v>39</v>
      </c>
      <c r="AI787" s="34">
        <v>38</v>
      </c>
      <c r="AJ787" s="34">
        <v>191</v>
      </c>
      <c r="AK787" s="34">
        <v>169</v>
      </c>
      <c r="AL787" s="34">
        <v>4.0999999999999996</v>
      </c>
      <c r="AM787" s="34">
        <v>175</v>
      </c>
      <c r="AN787" s="34" t="s">
        <v>155</v>
      </c>
      <c r="AO787" s="34">
        <v>2</v>
      </c>
      <c r="AP787" s="37">
        <v>0.81489583333333337</v>
      </c>
      <c r="AQ787" s="34">
        <v>47.159246000000003</v>
      </c>
      <c r="AR787" s="34">
        <v>-88.489759000000006</v>
      </c>
      <c r="AS787" s="34">
        <v>307.3</v>
      </c>
      <c r="AT787" s="34">
        <v>6.8</v>
      </c>
      <c r="AU787" s="34">
        <v>12</v>
      </c>
      <c r="AV787" s="34">
        <v>7</v>
      </c>
      <c r="AW787" s="34" t="s">
        <v>226</v>
      </c>
      <c r="AX787" s="34">
        <v>1.4</v>
      </c>
      <c r="AY787" s="34">
        <v>1.6</v>
      </c>
      <c r="AZ787" s="34">
        <v>2.2999999999999998</v>
      </c>
      <c r="BA787" s="34">
        <v>13.404</v>
      </c>
      <c r="BB787" s="34">
        <v>13.74</v>
      </c>
      <c r="BC787" s="34">
        <v>1.03</v>
      </c>
      <c r="BD787" s="34">
        <v>15.048</v>
      </c>
      <c r="BE787" s="34">
        <v>2849.6979999999999</v>
      </c>
      <c r="BF787" s="34">
        <v>27.585999999999999</v>
      </c>
      <c r="BG787" s="34">
        <v>4.4020000000000001</v>
      </c>
      <c r="BH787" s="34">
        <v>4.7E-2</v>
      </c>
      <c r="BI787" s="34">
        <v>4.4489999999999998</v>
      </c>
      <c r="BJ787" s="34">
        <v>3.6339999999999999</v>
      </c>
      <c r="BK787" s="34">
        <v>3.9E-2</v>
      </c>
      <c r="BL787" s="34">
        <v>3.673</v>
      </c>
      <c r="BM787" s="34">
        <v>4.5746000000000002</v>
      </c>
      <c r="BN787" s="34"/>
      <c r="BO787" s="34"/>
      <c r="BP787" s="34"/>
      <c r="BQ787" s="34">
        <v>0</v>
      </c>
      <c r="BR787" s="34">
        <v>0.13758000000000001</v>
      </c>
      <c r="BS787" s="34">
        <v>-5</v>
      </c>
      <c r="BT787" s="34">
        <v>6.228E-3</v>
      </c>
      <c r="BU787" s="34">
        <v>3.3621110000000001</v>
      </c>
      <c r="BV787" s="34">
        <v>0</v>
      </c>
      <c r="BW787" s="34" t="s">
        <v>155</v>
      </c>
      <c r="BX787" s="34">
        <v>0.82499999999999996</v>
      </c>
    </row>
    <row r="788" spans="1:76" x14ac:dyDescent="0.25">
      <c r="A788" s="35">
        <v>43167</v>
      </c>
      <c r="B788" s="36">
        <v>2.2427083333333334E-2</v>
      </c>
      <c r="C788" s="34">
        <v>14.503</v>
      </c>
      <c r="D788" s="34">
        <v>0.35880000000000001</v>
      </c>
      <c r="E788" s="34">
        <v>3588.4112150000001</v>
      </c>
      <c r="F788" s="34">
        <v>251</v>
      </c>
      <c r="G788" s="34">
        <v>2.2000000000000002</v>
      </c>
      <c r="H788" s="34">
        <v>604</v>
      </c>
      <c r="I788" s="34"/>
      <c r="J788" s="34">
        <v>0</v>
      </c>
      <c r="K788" s="34">
        <v>0.86819999999999997</v>
      </c>
      <c r="L788" s="34">
        <v>12.5915</v>
      </c>
      <c r="M788" s="34">
        <v>0.3115</v>
      </c>
      <c r="N788" s="34">
        <v>217.89590000000001</v>
      </c>
      <c r="O788" s="34">
        <v>1.91</v>
      </c>
      <c r="P788" s="34">
        <v>219.8</v>
      </c>
      <c r="Q788" s="34">
        <v>179.86940000000001</v>
      </c>
      <c r="R788" s="34">
        <v>1.5767</v>
      </c>
      <c r="S788" s="34">
        <v>181.4</v>
      </c>
      <c r="T788" s="34">
        <v>604.01679999999999</v>
      </c>
      <c r="U788" s="34"/>
      <c r="V788" s="34"/>
      <c r="W788" s="34">
        <v>0</v>
      </c>
      <c r="X788" s="34">
        <v>0</v>
      </c>
      <c r="Y788" s="34">
        <v>11.9</v>
      </c>
      <c r="Z788" s="34">
        <v>850</v>
      </c>
      <c r="AA788" s="34">
        <v>853</v>
      </c>
      <c r="AB788" s="34">
        <v>857</v>
      </c>
      <c r="AC788" s="34">
        <v>95</v>
      </c>
      <c r="AD788" s="34">
        <v>30.02</v>
      </c>
      <c r="AE788" s="34">
        <v>0.69</v>
      </c>
      <c r="AF788" s="34">
        <v>978</v>
      </c>
      <c r="AG788" s="34">
        <v>2</v>
      </c>
      <c r="AH788" s="34">
        <v>39</v>
      </c>
      <c r="AI788" s="34">
        <v>38</v>
      </c>
      <c r="AJ788" s="34">
        <v>191</v>
      </c>
      <c r="AK788" s="34">
        <v>169</v>
      </c>
      <c r="AL788" s="34">
        <v>4</v>
      </c>
      <c r="AM788" s="34">
        <v>175</v>
      </c>
      <c r="AN788" s="34" t="s">
        <v>155</v>
      </c>
      <c r="AO788" s="34">
        <v>2</v>
      </c>
      <c r="AP788" s="37">
        <v>0.8149074074074073</v>
      </c>
      <c r="AQ788" s="34">
        <v>47.159213000000001</v>
      </c>
      <c r="AR788" s="34">
        <v>-88.489793000000006</v>
      </c>
      <c r="AS788" s="34">
        <v>307.39999999999998</v>
      </c>
      <c r="AT788" s="34">
        <v>8.8000000000000007</v>
      </c>
      <c r="AU788" s="34">
        <v>12</v>
      </c>
      <c r="AV788" s="34">
        <v>9</v>
      </c>
      <c r="AW788" s="34" t="s">
        <v>199</v>
      </c>
      <c r="AX788" s="34">
        <v>1.4614</v>
      </c>
      <c r="AY788" s="34">
        <v>1.2316</v>
      </c>
      <c r="AZ788" s="34">
        <v>2.2999999999999998</v>
      </c>
      <c r="BA788" s="34">
        <v>13.404</v>
      </c>
      <c r="BB788" s="34">
        <v>13.63</v>
      </c>
      <c r="BC788" s="34">
        <v>1.02</v>
      </c>
      <c r="BD788" s="34">
        <v>15.183</v>
      </c>
      <c r="BE788" s="34">
        <v>2822.8530000000001</v>
      </c>
      <c r="BF788" s="34">
        <v>44.453000000000003</v>
      </c>
      <c r="BG788" s="34">
        <v>5.1159999999999997</v>
      </c>
      <c r="BH788" s="34">
        <v>4.4999999999999998E-2</v>
      </c>
      <c r="BI788" s="34">
        <v>5.16</v>
      </c>
      <c r="BJ788" s="34">
        <v>4.2229999999999999</v>
      </c>
      <c r="BK788" s="34">
        <v>3.6999999999999998E-2</v>
      </c>
      <c r="BL788" s="34">
        <v>4.26</v>
      </c>
      <c r="BM788" s="34">
        <v>4.6727999999999996</v>
      </c>
      <c r="BN788" s="34"/>
      <c r="BO788" s="34"/>
      <c r="BP788" s="34"/>
      <c r="BQ788" s="34">
        <v>0</v>
      </c>
      <c r="BR788" s="34">
        <v>0.12866</v>
      </c>
      <c r="BS788" s="34">
        <v>-5</v>
      </c>
      <c r="BT788" s="34">
        <v>6.0000000000000001E-3</v>
      </c>
      <c r="BU788" s="34">
        <v>3.1441370000000002</v>
      </c>
      <c r="BV788" s="34">
        <v>0</v>
      </c>
      <c r="BW788" s="34" t="s">
        <v>155</v>
      </c>
      <c r="BX788" s="34">
        <v>0.82499999999999996</v>
      </c>
    </row>
    <row r="789" spans="1:76" x14ac:dyDescent="0.25">
      <c r="A789" s="35">
        <v>43167</v>
      </c>
      <c r="B789" s="36">
        <v>2.2438657407407411E-2</v>
      </c>
      <c r="C789" s="34">
        <v>14.433</v>
      </c>
      <c r="D789" s="34">
        <v>0.46500000000000002</v>
      </c>
      <c r="E789" s="34">
        <v>4650.4333049999996</v>
      </c>
      <c r="F789" s="34">
        <v>271.60000000000002</v>
      </c>
      <c r="G789" s="34">
        <v>2.2000000000000002</v>
      </c>
      <c r="H789" s="34">
        <v>630.9</v>
      </c>
      <c r="I789" s="34"/>
      <c r="J789" s="34">
        <v>0</v>
      </c>
      <c r="K789" s="34">
        <v>0.86780000000000002</v>
      </c>
      <c r="L789" s="34">
        <v>12.524100000000001</v>
      </c>
      <c r="M789" s="34">
        <v>0.40350000000000003</v>
      </c>
      <c r="N789" s="34">
        <v>235.6789</v>
      </c>
      <c r="O789" s="34">
        <v>1.9124000000000001</v>
      </c>
      <c r="P789" s="34">
        <v>237.6</v>
      </c>
      <c r="Q789" s="34">
        <v>194.54900000000001</v>
      </c>
      <c r="R789" s="34">
        <v>1.5786</v>
      </c>
      <c r="S789" s="34">
        <v>196.1</v>
      </c>
      <c r="T789" s="34">
        <v>630.88959999999997</v>
      </c>
      <c r="U789" s="34"/>
      <c r="V789" s="34"/>
      <c r="W789" s="34">
        <v>0</v>
      </c>
      <c r="X789" s="34">
        <v>0</v>
      </c>
      <c r="Y789" s="34">
        <v>11.9</v>
      </c>
      <c r="Z789" s="34">
        <v>850</v>
      </c>
      <c r="AA789" s="34">
        <v>853</v>
      </c>
      <c r="AB789" s="34">
        <v>858</v>
      </c>
      <c r="AC789" s="34">
        <v>95</v>
      </c>
      <c r="AD789" s="34">
        <v>30.02</v>
      </c>
      <c r="AE789" s="34">
        <v>0.69</v>
      </c>
      <c r="AF789" s="34">
        <v>978</v>
      </c>
      <c r="AG789" s="34">
        <v>2</v>
      </c>
      <c r="AH789" s="34">
        <v>39</v>
      </c>
      <c r="AI789" s="34">
        <v>38</v>
      </c>
      <c r="AJ789" s="34">
        <v>191</v>
      </c>
      <c r="AK789" s="34">
        <v>169</v>
      </c>
      <c r="AL789" s="34">
        <v>4</v>
      </c>
      <c r="AM789" s="34">
        <v>175</v>
      </c>
      <c r="AN789" s="34" t="s">
        <v>155</v>
      </c>
      <c r="AO789" s="34">
        <v>2</v>
      </c>
      <c r="AP789" s="37">
        <v>0.81491898148148145</v>
      </c>
      <c r="AQ789" s="34">
        <v>47.159165000000002</v>
      </c>
      <c r="AR789" s="34">
        <v>-88.489801</v>
      </c>
      <c r="AS789" s="34">
        <v>307.60000000000002</v>
      </c>
      <c r="AT789" s="34">
        <v>10</v>
      </c>
      <c r="AU789" s="34">
        <v>12</v>
      </c>
      <c r="AV789" s="34">
        <v>9</v>
      </c>
      <c r="AW789" s="34" t="s">
        <v>199</v>
      </c>
      <c r="AX789" s="34">
        <v>1.5613999999999999</v>
      </c>
      <c r="AY789" s="34">
        <v>1.0613999999999999</v>
      </c>
      <c r="AZ789" s="34">
        <v>2.3614000000000002</v>
      </c>
      <c r="BA789" s="34">
        <v>13.404</v>
      </c>
      <c r="BB789" s="34">
        <v>13.59</v>
      </c>
      <c r="BC789" s="34">
        <v>1.01</v>
      </c>
      <c r="BD789" s="34">
        <v>15.24</v>
      </c>
      <c r="BE789" s="34">
        <v>2801.8209999999999</v>
      </c>
      <c r="BF789" s="34">
        <v>57.46</v>
      </c>
      <c r="BG789" s="34">
        <v>5.5209999999999999</v>
      </c>
      <c r="BH789" s="34">
        <v>4.4999999999999998E-2</v>
      </c>
      <c r="BI789" s="34">
        <v>5.5659999999999998</v>
      </c>
      <c r="BJ789" s="34">
        <v>4.5579999999999998</v>
      </c>
      <c r="BK789" s="34">
        <v>3.6999999999999998E-2</v>
      </c>
      <c r="BL789" s="34">
        <v>4.5949999999999998</v>
      </c>
      <c r="BM789" s="34">
        <v>4.8704999999999998</v>
      </c>
      <c r="BN789" s="34"/>
      <c r="BO789" s="34"/>
      <c r="BP789" s="34"/>
      <c r="BQ789" s="34">
        <v>0</v>
      </c>
      <c r="BR789" s="34">
        <v>0.10802100000000001</v>
      </c>
      <c r="BS789" s="34">
        <v>-5</v>
      </c>
      <c r="BT789" s="34">
        <v>6.7720000000000002E-3</v>
      </c>
      <c r="BU789" s="34">
        <v>2.6397629999999999</v>
      </c>
      <c r="BV789" s="34">
        <v>0</v>
      </c>
      <c r="BW789" s="34" t="s">
        <v>155</v>
      </c>
      <c r="BX789" s="34">
        <v>0.82499999999999996</v>
      </c>
    </row>
    <row r="790" spans="1:76" x14ac:dyDescent="0.25">
      <c r="A790" s="35">
        <v>43167</v>
      </c>
      <c r="B790" s="36">
        <v>2.2450231481481481E-2</v>
      </c>
      <c r="C790" s="34">
        <v>14.369</v>
      </c>
      <c r="D790" s="34">
        <v>0.51910000000000001</v>
      </c>
      <c r="E790" s="34">
        <v>5190.6292519999997</v>
      </c>
      <c r="F790" s="34">
        <v>269</v>
      </c>
      <c r="G790" s="34">
        <v>2.2999999999999998</v>
      </c>
      <c r="H790" s="34">
        <v>652.20000000000005</v>
      </c>
      <c r="I790" s="34"/>
      <c r="J790" s="34">
        <v>0</v>
      </c>
      <c r="K790" s="34">
        <v>0.86780000000000002</v>
      </c>
      <c r="L790" s="34">
        <v>12.4693</v>
      </c>
      <c r="M790" s="34">
        <v>0.45040000000000002</v>
      </c>
      <c r="N790" s="34">
        <v>233.4228</v>
      </c>
      <c r="O790" s="34">
        <v>1.9946999999999999</v>
      </c>
      <c r="P790" s="34">
        <v>235.4</v>
      </c>
      <c r="Q790" s="34">
        <v>192.6866</v>
      </c>
      <c r="R790" s="34">
        <v>1.6466000000000001</v>
      </c>
      <c r="S790" s="34">
        <v>194.3</v>
      </c>
      <c r="T790" s="34">
        <v>652.18259999999998</v>
      </c>
      <c r="U790" s="34"/>
      <c r="V790" s="34"/>
      <c r="W790" s="34">
        <v>0</v>
      </c>
      <c r="X790" s="34">
        <v>0</v>
      </c>
      <c r="Y790" s="34">
        <v>12</v>
      </c>
      <c r="Z790" s="34">
        <v>850</v>
      </c>
      <c r="AA790" s="34">
        <v>852</v>
      </c>
      <c r="AB790" s="34">
        <v>858</v>
      </c>
      <c r="AC790" s="34">
        <v>95</v>
      </c>
      <c r="AD790" s="34">
        <v>30.02</v>
      </c>
      <c r="AE790" s="34">
        <v>0.69</v>
      </c>
      <c r="AF790" s="34">
        <v>978</v>
      </c>
      <c r="AG790" s="34">
        <v>2</v>
      </c>
      <c r="AH790" s="34">
        <v>39</v>
      </c>
      <c r="AI790" s="34">
        <v>38</v>
      </c>
      <c r="AJ790" s="34">
        <v>191</v>
      </c>
      <c r="AK790" s="34">
        <v>169</v>
      </c>
      <c r="AL790" s="34">
        <v>4.0999999999999996</v>
      </c>
      <c r="AM790" s="34">
        <v>175</v>
      </c>
      <c r="AN790" s="34" t="s">
        <v>155</v>
      </c>
      <c r="AO790" s="34">
        <v>2</v>
      </c>
      <c r="AP790" s="37">
        <v>0.8149305555555556</v>
      </c>
      <c r="AQ790" s="34">
        <v>47.159117000000002</v>
      </c>
      <c r="AR790" s="34">
        <v>-88.489801999999997</v>
      </c>
      <c r="AS790" s="34">
        <v>307.7</v>
      </c>
      <c r="AT790" s="34">
        <v>10.8</v>
      </c>
      <c r="AU790" s="34">
        <v>12</v>
      </c>
      <c r="AV790" s="34">
        <v>9</v>
      </c>
      <c r="AW790" s="34" t="s">
        <v>199</v>
      </c>
      <c r="AX790" s="34">
        <v>1.6614</v>
      </c>
      <c r="AY790" s="34">
        <v>1.2228000000000001</v>
      </c>
      <c r="AZ790" s="34">
        <v>2.5228000000000002</v>
      </c>
      <c r="BA790" s="34">
        <v>13.404</v>
      </c>
      <c r="BB790" s="34">
        <v>13.59</v>
      </c>
      <c r="BC790" s="34">
        <v>1.01</v>
      </c>
      <c r="BD790" s="34">
        <v>15.237</v>
      </c>
      <c r="BE790" s="34">
        <v>2790.806</v>
      </c>
      <c r="BF790" s="34">
        <v>64.164000000000001</v>
      </c>
      <c r="BG790" s="34">
        <v>5.4710000000000001</v>
      </c>
      <c r="BH790" s="34">
        <v>4.7E-2</v>
      </c>
      <c r="BI790" s="34">
        <v>5.5179999999999998</v>
      </c>
      <c r="BJ790" s="34">
        <v>4.516</v>
      </c>
      <c r="BK790" s="34">
        <v>3.9E-2</v>
      </c>
      <c r="BL790" s="34">
        <v>4.5549999999999997</v>
      </c>
      <c r="BM790" s="34">
        <v>5.0370999999999997</v>
      </c>
      <c r="BN790" s="34"/>
      <c r="BO790" s="34"/>
      <c r="BP790" s="34"/>
      <c r="BQ790" s="34">
        <v>0</v>
      </c>
      <c r="BR790" s="34">
        <v>0.11380800000000001</v>
      </c>
      <c r="BS790" s="34">
        <v>-5</v>
      </c>
      <c r="BT790" s="34">
        <v>7.0000000000000001E-3</v>
      </c>
      <c r="BU790" s="34">
        <v>2.781183</v>
      </c>
      <c r="BV790" s="34">
        <v>0</v>
      </c>
      <c r="BW790" s="34" t="s">
        <v>155</v>
      </c>
      <c r="BX790" s="34">
        <v>0.82499999999999996</v>
      </c>
    </row>
    <row r="791" spans="1:76" x14ac:dyDescent="0.25">
      <c r="A791" s="35">
        <v>43167</v>
      </c>
      <c r="B791" s="36">
        <v>2.2461805555555558E-2</v>
      </c>
      <c r="C791" s="34">
        <v>14.352</v>
      </c>
      <c r="D791" s="34">
        <v>0.39350000000000002</v>
      </c>
      <c r="E791" s="34">
        <v>3935.3366580000002</v>
      </c>
      <c r="F791" s="34">
        <v>266.39999999999998</v>
      </c>
      <c r="G791" s="34">
        <v>2.4</v>
      </c>
      <c r="H791" s="34">
        <v>654</v>
      </c>
      <c r="I791" s="34"/>
      <c r="J791" s="34">
        <v>0</v>
      </c>
      <c r="K791" s="34">
        <v>0.86899999999999999</v>
      </c>
      <c r="L791" s="34">
        <v>12.472200000000001</v>
      </c>
      <c r="M791" s="34">
        <v>0.34200000000000003</v>
      </c>
      <c r="N791" s="34">
        <v>231.48759999999999</v>
      </c>
      <c r="O791" s="34">
        <v>2.0798000000000001</v>
      </c>
      <c r="P791" s="34">
        <v>233.6</v>
      </c>
      <c r="Q791" s="34">
        <v>191.0891</v>
      </c>
      <c r="R791" s="34">
        <v>1.7169000000000001</v>
      </c>
      <c r="S791" s="34">
        <v>192.8</v>
      </c>
      <c r="T791" s="34">
        <v>653.99260000000004</v>
      </c>
      <c r="U791" s="34"/>
      <c r="V791" s="34"/>
      <c r="W791" s="34">
        <v>0</v>
      </c>
      <c r="X791" s="34">
        <v>0</v>
      </c>
      <c r="Y791" s="34">
        <v>11.9</v>
      </c>
      <c r="Z791" s="34">
        <v>850</v>
      </c>
      <c r="AA791" s="34">
        <v>853</v>
      </c>
      <c r="AB791" s="34">
        <v>858</v>
      </c>
      <c r="AC791" s="34">
        <v>95</v>
      </c>
      <c r="AD791" s="34">
        <v>30.02</v>
      </c>
      <c r="AE791" s="34">
        <v>0.69</v>
      </c>
      <c r="AF791" s="34">
        <v>978</v>
      </c>
      <c r="AG791" s="34">
        <v>2</v>
      </c>
      <c r="AH791" s="34">
        <v>39</v>
      </c>
      <c r="AI791" s="34">
        <v>38</v>
      </c>
      <c r="AJ791" s="34">
        <v>191</v>
      </c>
      <c r="AK791" s="34">
        <v>169</v>
      </c>
      <c r="AL791" s="34">
        <v>4</v>
      </c>
      <c r="AM791" s="34">
        <v>175</v>
      </c>
      <c r="AN791" s="34" t="s">
        <v>155</v>
      </c>
      <c r="AO791" s="34">
        <v>2</v>
      </c>
      <c r="AP791" s="37">
        <v>0.81494212962962964</v>
      </c>
      <c r="AQ791" s="34">
        <v>47.159070999999997</v>
      </c>
      <c r="AR791" s="34">
        <v>-88.489808999999994</v>
      </c>
      <c r="AS791" s="34">
        <v>307.89999999999998</v>
      </c>
      <c r="AT791" s="34">
        <v>11.4</v>
      </c>
      <c r="AU791" s="34">
        <v>12</v>
      </c>
      <c r="AV791" s="34">
        <v>9</v>
      </c>
      <c r="AW791" s="34" t="s">
        <v>199</v>
      </c>
      <c r="AX791" s="34">
        <v>1.7614000000000001</v>
      </c>
      <c r="AY791" s="34">
        <v>1.4228000000000001</v>
      </c>
      <c r="AZ791" s="34">
        <v>2.6614</v>
      </c>
      <c r="BA791" s="34">
        <v>13.404</v>
      </c>
      <c r="BB791" s="34">
        <v>13.72</v>
      </c>
      <c r="BC791" s="34">
        <v>1.02</v>
      </c>
      <c r="BD791" s="34">
        <v>15.074</v>
      </c>
      <c r="BE791" s="34">
        <v>2814.3670000000002</v>
      </c>
      <c r="BF791" s="34">
        <v>49.116</v>
      </c>
      <c r="BG791" s="34">
        <v>5.47</v>
      </c>
      <c r="BH791" s="34">
        <v>4.9000000000000002E-2</v>
      </c>
      <c r="BI791" s="34">
        <v>5.5190000000000001</v>
      </c>
      <c r="BJ791" s="34">
        <v>4.516</v>
      </c>
      <c r="BK791" s="34">
        <v>4.1000000000000002E-2</v>
      </c>
      <c r="BL791" s="34">
        <v>4.556</v>
      </c>
      <c r="BM791" s="34">
        <v>5.0925000000000002</v>
      </c>
      <c r="BN791" s="34"/>
      <c r="BO791" s="34"/>
      <c r="BP791" s="34"/>
      <c r="BQ791" s="34">
        <v>0</v>
      </c>
      <c r="BR791" s="34">
        <v>0.111596</v>
      </c>
      <c r="BS791" s="34">
        <v>-5</v>
      </c>
      <c r="BT791" s="34">
        <v>6.228E-3</v>
      </c>
      <c r="BU791" s="34">
        <v>2.7271269999999999</v>
      </c>
      <c r="BV791" s="34">
        <v>0</v>
      </c>
      <c r="BW791" s="34" t="s">
        <v>155</v>
      </c>
      <c r="BX791" s="34">
        <v>0.82499999999999996</v>
      </c>
    </row>
    <row r="792" spans="1:76" x14ac:dyDescent="0.25">
      <c r="A792" s="35">
        <v>43167</v>
      </c>
      <c r="B792" s="36">
        <v>2.2473379629629628E-2</v>
      </c>
      <c r="C792" s="34">
        <v>14.39</v>
      </c>
      <c r="D792" s="34">
        <v>0.31979999999999997</v>
      </c>
      <c r="E792" s="34">
        <v>3198.1034479999998</v>
      </c>
      <c r="F792" s="34">
        <v>236</v>
      </c>
      <c r="G792" s="34">
        <v>2.5</v>
      </c>
      <c r="H792" s="34">
        <v>613.5</v>
      </c>
      <c r="I792" s="34"/>
      <c r="J792" s="34">
        <v>0</v>
      </c>
      <c r="K792" s="34">
        <v>0.86939999999999995</v>
      </c>
      <c r="L792" s="34">
        <v>12.510999999999999</v>
      </c>
      <c r="M792" s="34">
        <v>0.27810000000000001</v>
      </c>
      <c r="N792" s="34">
        <v>205.19919999999999</v>
      </c>
      <c r="O792" s="34">
        <v>2.1836000000000002</v>
      </c>
      <c r="P792" s="34">
        <v>207.4</v>
      </c>
      <c r="Q792" s="34">
        <v>169.38849999999999</v>
      </c>
      <c r="R792" s="34">
        <v>1.8025</v>
      </c>
      <c r="S792" s="34">
        <v>171.2</v>
      </c>
      <c r="T792" s="34">
        <v>613.45759999999996</v>
      </c>
      <c r="U792" s="34"/>
      <c r="V792" s="34"/>
      <c r="W792" s="34">
        <v>0</v>
      </c>
      <c r="X792" s="34">
        <v>0</v>
      </c>
      <c r="Y792" s="34">
        <v>12</v>
      </c>
      <c r="Z792" s="34">
        <v>850</v>
      </c>
      <c r="AA792" s="34">
        <v>852</v>
      </c>
      <c r="AB792" s="34">
        <v>858</v>
      </c>
      <c r="AC792" s="34">
        <v>95</v>
      </c>
      <c r="AD792" s="34">
        <v>30.02</v>
      </c>
      <c r="AE792" s="34">
        <v>0.69</v>
      </c>
      <c r="AF792" s="34">
        <v>978</v>
      </c>
      <c r="AG792" s="34">
        <v>2</v>
      </c>
      <c r="AH792" s="34">
        <v>39</v>
      </c>
      <c r="AI792" s="34">
        <v>38</v>
      </c>
      <c r="AJ792" s="34">
        <v>191</v>
      </c>
      <c r="AK792" s="34">
        <v>169</v>
      </c>
      <c r="AL792" s="34">
        <v>4.0999999999999996</v>
      </c>
      <c r="AM792" s="34">
        <v>175</v>
      </c>
      <c r="AN792" s="34" t="s">
        <v>155</v>
      </c>
      <c r="AO792" s="34">
        <v>2</v>
      </c>
      <c r="AP792" s="37">
        <v>0.81495370370370368</v>
      </c>
      <c r="AQ792" s="34">
        <v>47.159022999999998</v>
      </c>
      <c r="AR792" s="34">
        <v>-88.489817000000002</v>
      </c>
      <c r="AS792" s="34">
        <v>308</v>
      </c>
      <c r="AT792" s="34">
        <v>11.6</v>
      </c>
      <c r="AU792" s="34">
        <v>12</v>
      </c>
      <c r="AV792" s="34">
        <v>9</v>
      </c>
      <c r="AW792" s="34" t="s">
        <v>199</v>
      </c>
      <c r="AX792" s="34">
        <v>1.9228000000000001</v>
      </c>
      <c r="AY792" s="34">
        <v>1.6841999999999999</v>
      </c>
      <c r="AZ792" s="34">
        <v>2.8841999999999999</v>
      </c>
      <c r="BA792" s="34">
        <v>13.404</v>
      </c>
      <c r="BB792" s="34">
        <v>13.77</v>
      </c>
      <c r="BC792" s="34">
        <v>1.03</v>
      </c>
      <c r="BD792" s="34">
        <v>15.019</v>
      </c>
      <c r="BE792" s="34">
        <v>2829.5569999999998</v>
      </c>
      <c r="BF792" s="34">
        <v>40.024999999999999</v>
      </c>
      <c r="BG792" s="34">
        <v>4.8600000000000003</v>
      </c>
      <c r="BH792" s="34">
        <v>5.1999999999999998E-2</v>
      </c>
      <c r="BI792" s="34">
        <v>4.9119999999999999</v>
      </c>
      <c r="BJ792" s="34">
        <v>4.0119999999999996</v>
      </c>
      <c r="BK792" s="34">
        <v>4.2999999999999997E-2</v>
      </c>
      <c r="BL792" s="34">
        <v>4.0549999999999997</v>
      </c>
      <c r="BM792" s="34">
        <v>4.7877999999999998</v>
      </c>
      <c r="BN792" s="34"/>
      <c r="BO792" s="34"/>
      <c r="BP792" s="34"/>
      <c r="BQ792" s="34">
        <v>0</v>
      </c>
      <c r="BR792" s="34">
        <v>0.11540400000000001</v>
      </c>
      <c r="BS792" s="34">
        <v>-5</v>
      </c>
      <c r="BT792" s="34">
        <v>6.0000000000000001E-3</v>
      </c>
      <c r="BU792" s="34">
        <v>2.8201860000000001</v>
      </c>
      <c r="BV792" s="34">
        <v>0</v>
      </c>
      <c r="BW792" s="34" t="s">
        <v>155</v>
      </c>
      <c r="BX792" s="34">
        <v>0.82499999999999996</v>
      </c>
    </row>
    <row r="793" spans="1:76" x14ac:dyDescent="0.25">
      <c r="A793" s="35">
        <v>43167</v>
      </c>
      <c r="B793" s="36">
        <v>2.2484953703703705E-2</v>
      </c>
      <c r="C793" s="34">
        <v>14.39</v>
      </c>
      <c r="D793" s="34">
        <v>0.31659999999999999</v>
      </c>
      <c r="E793" s="34">
        <v>3165.530303</v>
      </c>
      <c r="F793" s="34">
        <v>198.9</v>
      </c>
      <c r="G793" s="34">
        <v>2.8</v>
      </c>
      <c r="H793" s="34">
        <v>578.79999999999995</v>
      </c>
      <c r="I793" s="34"/>
      <c r="J793" s="34">
        <v>0</v>
      </c>
      <c r="K793" s="34">
        <v>0.86950000000000005</v>
      </c>
      <c r="L793" s="34">
        <v>12.512</v>
      </c>
      <c r="M793" s="34">
        <v>0.2752</v>
      </c>
      <c r="N793" s="34">
        <v>172.9846</v>
      </c>
      <c r="O793" s="34">
        <v>2.4336000000000002</v>
      </c>
      <c r="P793" s="34">
        <v>175.4</v>
      </c>
      <c r="Q793" s="34">
        <v>142.79580000000001</v>
      </c>
      <c r="R793" s="34">
        <v>2.0089000000000001</v>
      </c>
      <c r="S793" s="34">
        <v>144.80000000000001</v>
      </c>
      <c r="T793" s="34">
        <v>578.83259999999996</v>
      </c>
      <c r="U793" s="34"/>
      <c r="V793" s="34"/>
      <c r="W793" s="34">
        <v>0</v>
      </c>
      <c r="X793" s="34">
        <v>0</v>
      </c>
      <c r="Y793" s="34">
        <v>11.9</v>
      </c>
      <c r="Z793" s="34">
        <v>850</v>
      </c>
      <c r="AA793" s="34">
        <v>852</v>
      </c>
      <c r="AB793" s="34">
        <v>858</v>
      </c>
      <c r="AC793" s="34">
        <v>95</v>
      </c>
      <c r="AD793" s="34">
        <v>30.02</v>
      </c>
      <c r="AE793" s="34">
        <v>0.69</v>
      </c>
      <c r="AF793" s="34">
        <v>978</v>
      </c>
      <c r="AG793" s="34">
        <v>2</v>
      </c>
      <c r="AH793" s="34">
        <v>39</v>
      </c>
      <c r="AI793" s="34">
        <v>38</v>
      </c>
      <c r="AJ793" s="34">
        <v>191</v>
      </c>
      <c r="AK793" s="34">
        <v>169</v>
      </c>
      <c r="AL793" s="34">
        <v>4.0999999999999996</v>
      </c>
      <c r="AM793" s="34">
        <v>175</v>
      </c>
      <c r="AN793" s="34" t="s">
        <v>155</v>
      </c>
      <c r="AO793" s="34">
        <v>2</v>
      </c>
      <c r="AP793" s="37">
        <v>0.81496527777777772</v>
      </c>
      <c r="AQ793" s="34">
        <v>47.158976000000003</v>
      </c>
      <c r="AR793" s="34">
        <v>-88.489825999999994</v>
      </c>
      <c r="AS793" s="34">
        <v>308.2</v>
      </c>
      <c r="AT793" s="34">
        <v>11.7</v>
      </c>
      <c r="AU793" s="34">
        <v>12</v>
      </c>
      <c r="AV793" s="34">
        <v>9</v>
      </c>
      <c r="AW793" s="34" t="s">
        <v>199</v>
      </c>
      <c r="AX793" s="34">
        <v>2.0613999999999999</v>
      </c>
      <c r="AY793" s="34">
        <v>1.8613999999999999</v>
      </c>
      <c r="AZ793" s="34">
        <v>3.0613999999999999</v>
      </c>
      <c r="BA793" s="34">
        <v>13.404</v>
      </c>
      <c r="BB793" s="34">
        <v>13.77</v>
      </c>
      <c r="BC793" s="34">
        <v>1.03</v>
      </c>
      <c r="BD793" s="34">
        <v>15.009</v>
      </c>
      <c r="BE793" s="34">
        <v>2830.9490000000001</v>
      </c>
      <c r="BF793" s="34">
        <v>39.636000000000003</v>
      </c>
      <c r="BG793" s="34">
        <v>4.0990000000000002</v>
      </c>
      <c r="BH793" s="34">
        <v>5.8000000000000003E-2</v>
      </c>
      <c r="BI793" s="34">
        <v>4.1559999999999997</v>
      </c>
      <c r="BJ793" s="34">
        <v>3.383</v>
      </c>
      <c r="BK793" s="34">
        <v>4.8000000000000001E-2</v>
      </c>
      <c r="BL793" s="34">
        <v>3.431</v>
      </c>
      <c r="BM793" s="34">
        <v>4.5194000000000001</v>
      </c>
      <c r="BN793" s="34"/>
      <c r="BO793" s="34"/>
      <c r="BP793" s="34"/>
      <c r="BQ793" s="34">
        <v>0</v>
      </c>
      <c r="BR793" s="34">
        <v>0.10850799999999999</v>
      </c>
      <c r="BS793" s="34">
        <v>-5</v>
      </c>
      <c r="BT793" s="34">
        <v>6.0000000000000001E-3</v>
      </c>
      <c r="BU793" s="34">
        <v>2.6516639999999998</v>
      </c>
      <c r="BV793" s="34">
        <v>0</v>
      </c>
      <c r="BW793" s="34" t="s">
        <v>155</v>
      </c>
      <c r="BX793" s="34">
        <v>0.82499999999999996</v>
      </c>
    </row>
    <row r="794" spans="1:76" x14ac:dyDescent="0.25">
      <c r="A794" s="35">
        <v>43167</v>
      </c>
      <c r="B794" s="36">
        <v>2.2496527777777778E-2</v>
      </c>
      <c r="C794" s="34">
        <v>14.404</v>
      </c>
      <c r="D794" s="34">
        <v>0.17899999999999999</v>
      </c>
      <c r="E794" s="34">
        <v>1789.7818789999999</v>
      </c>
      <c r="F794" s="34">
        <v>161.9</v>
      </c>
      <c r="G794" s="34">
        <v>3.1</v>
      </c>
      <c r="H794" s="34">
        <v>546.9</v>
      </c>
      <c r="I794" s="34"/>
      <c r="J794" s="34">
        <v>0</v>
      </c>
      <c r="K794" s="34">
        <v>0.87060000000000004</v>
      </c>
      <c r="L794" s="34">
        <v>12.541</v>
      </c>
      <c r="M794" s="34">
        <v>0.15579999999999999</v>
      </c>
      <c r="N794" s="34">
        <v>140.93780000000001</v>
      </c>
      <c r="O794" s="34">
        <v>2.6869999999999998</v>
      </c>
      <c r="P794" s="34">
        <v>143.6</v>
      </c>
      <c r="Q794" s="34">
        <v>116.34180000000001</v>
      </c>
      <c r="R794" s="34">
        <v>2.218</v>
      </c>
      <c r="S794" s="34">
        <v>118.6</v>
      </c>
      <c r="T794" s="34">
        <v>546.9049</v>
      </c>
      <c r="U794" s="34"/>
      <c r="V794" s="34"/>
      <c r="W794" s="34">
        <v>0</v>
      </c>
      <c r="X794" s="34">
        <v>0</v>
      </c>
      <c r="Y794" s="34">
        <v>11.9</v>
      </c>
      <c r="Z794" s="34">
        <v>851</v>
      </c>
      <c r="AA794" s="34">
        <v>852</v>
      </c>
      <c r="AB794" s="34">
        <v>859</v>
      </c>
      <c r="AC794" s="34">
        <v>95</v>
      </c>
      <c r="AD794" s="34">
        <v>30.02</v>
      </c>
      <c r="AE794" s="34">
        <v>0.69</v>
      </c>
      <c r="AF794" s="34">
        <v>978</v>
      </c>
      <c r="AG794" s="34">
        <v>2</v>
      </c>
      <c r="AH794" s="34">
        <v>39</v>
      </c>
      <c r="AI794" s="34">
        <v>38</v>
      </c>
      <c r="AJ794" s="34">
        <v>191</v>
      </c>
      <c r="AK794" s="34">
        <v>169</v>
      </c>
      <c r="AL794" s="34">
        <v>4.0999999999999996</v>
      </c>
      <c r="AM794" s="34">
        <v>175</v>
      </c>
      <c r="AN794" s="34" t="s">
        <v>155</v>
      </c>
      <c r="AO794" s="34">
        <v>2</v>
      </c>
      <c r="AP794" s="37">
        <v>0.81497685185185187</v>
      </c>
      <c r="AQ794" s="34">
        <v>47.158926000000001</v>
      </c>
      <c r="AR794" s="34">
        <v>-88.489833000000004</v>
      </c>
      <c r="AS794" s="34">
        <v>308.60000000000002</v>
      </c>
      <c r="AT794" s="34">
        <v>11.9</v>
      </c>
      <c r="AU794" s="34">
        <v>12</v>
      </c>
      <c r="AV794" s="34">
        <v>9</v>
      </c>
      <c r="AW794" s="34" t="s">
        <v>199</v>
      </c>
      <c r="AX794" s="34">
        <v>2.1614</v>
      </c>
      <c r="AY794" s="34">
        <v>1.9614</v>
      </c>
      <c r="AZ794" s="34">
        <v>3.2227999999999999</v>
      </c>
      <c r="BA794" s="34">
        <v>13.404</v>
      </c>
      <c r="BB794" s="34">
        <v>13.9</v>
      </c>
      <c r="BC794" s="34">
        <v>1.04</v>
      </c>
      <c r="BD794" s="34">
        <v>14.859</v>
      </c>
      <c r="BE794" s="34">
        <v>2858.4110000000001</v>
      </c>
      <c r="BF794" s="34">
        <v>22.605</v>
      </c>
      <c r="BG794" s="34">
        <v>3.3639999999999999</v>
      </c>
      <c r="BH794" s="34">
        <v>6.4000000000000001E-2</v>
      </c>
      <c r="BI794" s="34">
        <v>3.4279999999999999</v>
      </c>
      <c r="BJ794" s="34">
        <v>2.7770000000000001</v>
      </c>
      <c r="BK794" s="34">
        <v>5.2999999999999999E-2</v>
      </c>
      <c r="BL794" s="34">
        <v>2.83</v>
      </c>
      <c r="BM794" s="34">
        <v>4.3015999999999996</v>
      </c>
      <c r="BN794" s="34"/>
      <c r="BO794" s="34"/>
      <c r="BP794" s="34"/>
      <c r="BQ794" s="34">
        <v>0</v>
      </c>
      <c r="BR794" s="34">
        <v>0.11758</v>
      </c>
      <c r="BS794" s="34">
        <v>-5</v>
      </c>
      <c r="BT794" s="34">
        <v>6.0000000000000001E-3</v>
      </c>
      <c r="BU794" s="34">
        <v>2.8733620000000002</v>
      </c>
      <c r="BV794" s="34">
        <v>0</v>
      </c>
      <c r="BW794" s="34" t="s">
        <v>155</v>
      </c>
      <c r="BX794" s="34">
        <v>0.82499999999999996</v>
      </c>
    </row>
    <row r="795" spans="1:76" x14ac:dyDescent="0.25">
      <c r="A795" s="35">
        <v>43167</v>
      </c>
      <c r="B795" s="36">
        <v>2.2508101851851856E-2</v>
      </c>
      <c r="C795" s="34">
        <v>14.414999999999999</v>
      </c>
      <c r="D795" s="34">
        <v>0.10349999999999999</v>
      </c>
      <c r="E795" s="34">
        <v>1034.7483219999999</v>
      </c>
      <c r="F795" s="34">
        <v>133.6</v>
      </c>
      <c r="G795" s="34">
        <v>3.1</v>
      </c>
      <c r="H795" s="34">
        <v>480.3</v>
      </c>
      <c r="I795" s="34"/>
      <c r="J795" s="34">
        <v>0</v>
      </c>
      <c r="K795" s="34">
        <v>0.87129999999999996</v>
      </c>
      <c r="L795" s="34">
        <v>12.559900000000001</v>
      </c>
      <c r="M795" s="34">
        <v>9.0200000000000002E-2</v>
      </c>
      <c r="N795" s="34">
        <v>116.3981</v>
      </c>
      <c r="O795" s="34">
        <v>2.7010000000000001</v>
      </c>
      <c r="P795" s="34">
        <v>119.1</v>
      </c>
      <c r="Q795" s="34">
        <v>96.084699999999998</v>
      </c>
      <c r="R795" s="34">
        <v>2.2296</v>
      </c>
      <c r="S795" s="34">
        <v>98.3</v>
      </c>
      <c r="T795" s="34">
        <v>480.29899999999998</v>
      </c>
      <c r="U795" s="34"/>
      <c r="V795" s="34"/>
      <c r="W795" s="34">
        <v>0</v>
      </c>
      <c r="X795" s="34">
        <v>0</v>
      </c>
      <c r="Y795" s="34">
        <v>12</v>
      </c>
      <c r="Z795" s="34">
        <v>850</v>
      </c>
      <c r="AA795" s="34">
        <v>852</v>
      </c>
      <c r="AB795" s="34">
        <v>859</v>
      </c>
      <c r="AC795" s="34">
        <v>95</v>
      </c>
      <c r="AD795" s="34">
        <v>30.02</v>
      </c>
      <c r="AE795" s="34">
        <v>0.69</v>
      </c>
      <c r="AF795" s="34">
        <v>978</v>
      </c>
      <c r="AG795" s="34">
        <v>2</v>
      </c>
      <c r="AH795" s="34">
        <v>39</v>
      </c>
      <c r="AI795" s="34">
        <v>38</v>
      </c>
      <c r="AJ795" s="34">
        <v>191</v>
      </c>
      <c r="AK795" s="34">
        <v>169</v>
      </c>
      <c r="AL795" s="34">
        <v>4.0999999999999996</v>
      </c>
      <c r="AM795" s="34">
        <v>175</v>
      </c>
      <c r="AN795" s="34" t="s">
        <v>155</v>
      </c>
      <c r="AO795" s="34">
        <v>2</v>
      </c>
      <c r="AP795" s="37">
        <v>0.81498842592592602</v>
      </c>
      <c r="AQ795" s="34">
        <v>47.158875999999999</v>
      </c>
      <c r="AR795" s="34">
        <v>-88.489838000000006</v>
      </c>
      <c r="AS795" s="34">
        <v>308.7</v>
      </c>
      <c r="AT795" s="34">
        <v>12.1</v>
      </c>
      <c r="AU795" s="34">
        <v>12</v>
      </c>
      <c r="AV795" s="34">
        <v>9</v>
      </c>
      <c r="AW795" s="34" t="s">
        <v>199</v>
      </c>
      <c r="AX795" s="34">
        <v>2.2000000000000002</v>
      </c>
      <c r="AY795" s="34">
        <v>2.0613999999999999</v>
      </c>
      <c r="AZ795" s="34">
        <v>3.3</v>
      </c>
      <c r="BA795" s="34">
        <v>13.404</v>
      </c>
      <c r="BB795" s="34">
        <v>13.98</v>
      </c>
      <c r="BC795" s="34">
        <v>1.04</v>
      </c>
      <c r="BD795" s="34">
        <v>14.773</v>
      </c>
      <c r="BE795" s="34">
        <v>2874.8049999999998</v>
      </c>
      <c r="BF795" s="34">
        <v>13.134</v>
      </c>
      <c r="BG795" s="34">
        <v>2.79</v>
      </c>
      <c r="BH795" s="34">
        <v>6.5000000000000002E-2</v>
      </c>
      <c r="BI795" s="34">
        <v>2.855</v>
      </c>
      <c r="BJ795" s="34">
        <v>2.3029999999999999</v>
      </c>
      <c r="BK795" s="34">
        <v>5.2999999999999999E-2</v>
      </c>
      <c r="BL795" s="34">
        <v>2.3570000000000002</v>
      </c>
      <c r="BM795" s="34">
        <v>3.7936000000000001</v>
      </c>
      <c r="BN795" s="34"/>
      <c r="BO795" s="34"/>
      <c r="BP795" s="34"/>
      <c r="BQ795" s="34">
        <v>0</v>
      </c>
      <c r="BR795" s="34">
        <v>0.112508</v>
      </c>
      <c r="BS795" s="34">
        <v>-5</v>
      </c>
      <c r="BT795" s="34">
        <v>6.0000000000000001E-3</v>
      </c>
      <c r="BU795" s="34">
        <v>2.7494139999999998</v>
      </c>
      <c r="BV795" s="34">
        <v>0</v>
      </c>
      <c r="BW795" s="34" t="s">
        <v>155</v>
      </c>
      <c r="BX795" s="34">
        <v>0.82499999999999996</v>
      </c>
    </row>
    <row r="796" spans="1:76" x14ac:dyDescent="0.25">
      <c r="A796" s="35">
        <v>43167</v>
      </c>
      <c r="B796" s="36">
        <v>2.2519675925925926E-2</v>
      </c>
      <c r="C796" s="34">
        <v>14.416</v>
      </c>
      <c r="D796" s="34">
        <v>0.32690000000000002</v>
      </c>
      <c r="E796" s="34">
        <v>3268.5863450000002</v>
      </c>
      <c r="F796" s="34">
        <v>114.2</v>
      </c>
      <c r="G796" s="34">
        <v>3.1</v>
      </c>
      <c r="H796" s="34">
        <v>463.8</v>
      </c>
      <c r="I796" s="34"/>
      <c r="J796" s="34">
        <v>0</v>
      </c>
      <c r="K796" s="34">
        <v>0.86929999999999996</v>
      </c>
      <c r="L796" s="34">
        <v>12.532</v>
      </c>
      <c r="M796" s="34">
        <v>0.28410000000000002</v>
      </c>
      <c r="N796" s="34">
        <v>99.3048</v>
      </c>
      <c r="O796" s="34">
        <v>2.6949000000000001</v>
      </c>
      <c r="P796" s="34">
        <v>102</v>
      </c>
      <c r="Q796" s="34">
        <v>81.974400000000003</v>
      </c>
      <c r="R796" s="34">
        <v>2.2246000000000001</v>
      </c>
      <c r="S796" s="34">
        <v>84.2</v>
      </c>
      <c r="T796" s="34">
        <v>463.77420000000001</v>
      </c>
      <c r="U796" s="34"/>
      <c r="V796" s="34"/>
      <c r="W796" s="34">
        <v>0</v>
      </c>
      <c r="X796" s="34">
        <v>0</v>
      </c>
      <c r="Y796" s="34">
        <v>11.9</v>
      </c>
      <c r="Z796" s="34">
        <v>850</v>
      </c>
      <c r="AA796" s="34">
        <v>853</v>
      </c>
      <c r="AB796" s="34">
        <v>859</v>
      </c>
      <c r="AC796" s="34">
        <v>95</v>
      </c>
      <c r="AD796" s="34">
        <v>30.02</v>
      </c>
      <c r="AE796" s="34">
        <v>0.69</v>
      </c>
      <c r="AF796" s="34">
        <v>978</v>
      </c>
      <c r="AG796" s="34">
        <v>2</v>
      </c>
      <c r="AH796" s="34">
        <v>39</v>
      </c>
      <c r="AI796" s="34">
        <v>38</v>
      </c>
      <c r="AJ796" s="34">
        <v>191</v>
      </c>
      <c r="AK796" s="34">
        <v>169</v>
      </c>
      <c r="AL796" s="34">
        <v>4.0999999999999996</v>
      </c>
      <c r="AM796" s="34">
        <v>174.8</v>
      </c>
      <c r="AN796" s="34" t="s">
        <v>155</v>
      </c>
      <c r="AO796" s="34">
        <v>2</v>
      </c>
      <c r="AP796" s="37">
        <v>0.81499999999999995</v>
      </c>
      <c r="AQ796" s="34">
        <v>47.158827000000002</v>
      </c>
      <c r="AR796" s="34">
        <v>-88.489840000000001</v>
      </c>
      <c r="AS796" s="34">
        <v>308.8</v>
      </c>
      <c r="AT796" s="34">
        <v>11.9</v>
      </c>
      <c r="AU796" s="34">
        <v>12</v>
      </c>
      <c r="AV796" s="34">
        <v>9</v>
      </c>
      <c r="AW796" s="34" t="s">
        <v>199</v>
      </c>
      <c r="AX796" s="34">
        <v>2.2000000000000002</v>
      </c>
      <c r="AY796" s="34">
        <v>2.1</v>
      </c>
      <c r="AZ796" s="34">
        <v>3.3</v>
      </c>
      <c r="BA796" s="34">
        <v>13.404</v>
      </c>
      <c r="BB796" s="34">
        <v>13.75</v>
      </c>
      <c r="BC796" s="34">
        <v>1.03</v>
      </c>
      <c r="BD796" s="34">
        <v>15.034000000000001</v>
      </c>
      <c r="BE796" s="34">
        <v>2831.627</v>
      </c>
      <c r="BF796" s="34">
        <v>40.863</v>
      </c>
      <c r="BG796" s="34">
        <v>2.35</v>
      </c>
      <c r="BH796" s="34">
        <v>6.4000000000000001E-2</v>
      </c>
      <c r="BI796" s="34">
        <v>2.4140000000000001</v>
      </c>
      <c r="BJ796" s="34">
        <v>1.94</v>
      </c>
      <c r="BK796" s="34">
        <v>5.2999999999999999E-2</v>
      </c>
      <c r="BL796" s="34">
        <v>1.992</v>
      </c>
      <c r="BM796" s="34">
        <v>3.6160999999999999</v>
      </c>
      <c r="BN796" s="34"/>
      <c r="BO796" s="34"/>
      <c r="BP796" s="34"/>
      <c r="BQ796" s="34">
        <v>0</v>
      </c>
      <c r="BR796" s="34">
        <v>0.10614</v>
      </c>
      <c r="BS796" s="34">
        <v>-5</v>
      </c>
      <c r="BT796" s="34">
        <v>6.0000000000000001E-3</v>
      </c>
      <c r="BU796" s="34">
        <v>2.5937969999999999</v>
      </c>
      <c r="BV796" s="34">
        <v>0</v>
      </c>
      <c r="BW796" s="34" t="s">
        <v>155</v>
      </c>
      <c r="BX796" s="34">
        <v>0.82499999999999996</v>
      </c>
    </row>
    <row r="797" spans="1:76" x14ac:dyDescent="0.25">
      <c r="A797" s="35">
        <v>43167</v>
      </c>
      <c r="B797" s="36">
        <v>2.2531249999999999E-2</v>
      </c>
      <c r="C797" s="34">
        <v>14.381</v>
      </c>
      <c r="D797" s="34">
        <v>0.31469999999999998</v>
      </c>
      <c r="E797" s="34">
        <v>3147.4750829999998</v>
      </c>
      <c r="F797" s="34">
        <v>97.7</v>
      </c>
      <c r="G797" s="34">
        <v>3.1</v>
      </c>
      <c r="H797" s="34">
        <v>517.5</v>
      </c>
      <c r="I797" s="34"/>
      <c r="J797" s="34">
        <v>0</v>
      </c>
      <c r="K797" s="34">
        <v>0.86960000000000004</v>
      </c>
      <c r="L797" s="34">
        <v>12.506399999999999</v>
      </c>
      <c r="M797" s="34">
        <v>0.2737</v>
      </c>
      <c r="N797" s="34">
        <v>84.992699999999999</v>
      </c>
      <c r="O797" s="34">
        <v>2.6959</v>
      </c>
      <c r="P797" s="34">
        <v>87.7</v>
      </c>
      <c r="Q797" s="34">
        <v>70.1601</v>
      </c>
      <c r="R797" s="34">
        <v>2.2254</v>
      </c>
      <c r="S797" s="34">
        <v>72.400000000000006</v>
      </c>
      <c r="T797" s="34">
        <v>517.50980000000004</v>
      </c>
      <c r="U797" s="34"/>
      <c r="V797" s="34"/>
      <c r="W797" s="34">
        <v>0</v>
      </c>
      <c r="X797" s="34">
        <v>0</v>
      </c>
      <c r="Y797" s="34">
        <v>12</v>
      </c>
      <c r="Z797" s="34">
        <v>851</v>
      </c>
      <c r="AA797" s="34">
        <v>852</v>
      </c>
      <c r="AB797" s="34">
        <v>859</v>
      </c>
      <c r="AC797" s="34">
        <v>95</v>
      </c>
      <c r="AD797" s="34">
        <v>30.02</v>
      </c>
      <c r="AE797" s="34">
        <v>0.69</v>
      </c>
      <c r="AF797" s="34">
        <v>978</v>
      </c>
      <c r="AG797" s="34">
        <v>2</v>
      </c>
      <c r="AH797" s="34">
        <v>39</v>
      </c>
      <c r="AI797" s="34">
        <v>38</v>
      </c>
      <c r="AJ797" s="34">
        <v>191</v>
      </c>
      <c r="AK797" s="34">
        <v>169</v>
      </c>
      <c r="AL797" s="34">
        <v>4.0999999999999996</v>
      </c>
      <c r="AM797" s="34">
        <v>174.5</v>
      </c>
      <c r="AN797" s="34" t="s">
        <v>155</v>
      </c>
      <c r="AO797" s="34">
        <v>2</v>
      </c>
      <c r="AP797" s="37">
        <v>0.8150115740740741</v>
      </c>
      <c r="AQ797" s="34">
        <v>47.15878</v>
      </c>
      <c r="AR797" s="34">
        <v>-88.489845000000003</v>
      </c>
      <c r="AS797" s="34">
        <v>308.8</v>
      </c>
      <c r="AT797" s="34">
        <v>11.7</v>
      </c>
      <c r="AU797" s="34">
        <v>12</v>
      </c>
      <c r="AV797" s="34">
        <v>8</v>
      </c>
      <c r="AW797" s="34" t="s">
        <v>203</v>
      </c>
      <c r="AX797" s="34">
        <v>2.2000000000000002</v>
      </c>
      <c r="AY797" s="34">
        <v>1.4246000000000001</v>
      </c>
      <c r="AZ797" s="34">
        <v>2.9929999999999999</v>
      </c>
      <c r="BA797" s="34">
        <v>13.404</v>
      </c>
      <c r="BB797" s="34">
        <v>13.79</v>
      </c>
      <c r="BC797" s="34">
        <v>1.03</v>
      </c>
      <c r="BD797" s="34">
        <v>14.99</v>
      </c>
      <c r="BE797" s="34">
        <v>2832.614</v>
      </c>
      <c r="BF797" s="34">
        <v>39.457999999999998</v>
      </c>
      <c r="BG797" s="34">
        <v>2.016</v>
      </c>
      <c r="BH797" s="34">
        <v>6.4000000000000001E-2</v>
      </c>
      <c r="BI797" s="34">
        <v>2.08</v>
      </c>
      <c r="BJ797" s="34">
        <v>1.6639999999999999</v>
      </c>
      <c r="BK797" s="34">
        <v>5.2999999999999999E-2</v>
      </c>
      <c r="BL797" s="34">
        <v>1.7170000000000001</v>
      </c>
      <c r="BM797" s="34">
        <v>4.0448000000000004</v>
      </c>
      <c r="BN797" s="34"/>
      <c r="BO797" s="34"/>
      <c r="BP797" s="34"/>
      <c r="BQ797" s="34">
        <v>0</v>
      </c>
      <c r="BR797" s="34">
        <v>0.104228</v>
      </c>
      <c r="BS797" s="34">
        <v>-5</v>
      </c>
      <c r="BT797" s="34">
        <v>6.0000000000000001E-3</v>
      </c>
      <c r="BU797" s="34">
        <v>2.547072</v>
      </c>
      <c r="BV797" s="34">
        <v>0</v>
      </c>
      <c r="BW797" s="34" t="s">
        <v>155</v>
      </c>
      <c r="BX797" s="34">
        <v>0.82499999999999996</v>
      </c>
    </row>
    <row r="798" spans="1:76" x14ac:dyDescent="0.25">
      <c r="A798" s="35">
        <v>43167</v>
      </c>
      <c r="B798" s="36">
        <v>2.2542824074074073E-2</v>
      </c>
      <c r="C798" s="34">
        <v>14.285</v>
      </c>
      <c r="D798" s="34">
        <v>0.21179999999999999</v>
      </c>
      <c r="E798" s="34">
        <v>2118.0762559999998</v>
      </c>
      <c r="F798" s="34">
        <v>86.9</v>
      </c>
      <c r="G798" s="34">
        <v>3.1</v>
      </c>
      <c r="H798" s="34">
        <v>487.2</v>
      </c>
      <c r="I798" s="34"/>
      <c r="J798" s="34">
        <v>0</v>
      </c>
      <c r="K798" s="34">
        <v>0.87129999999999996</v>
      </c>
      <c r="L798" s="34">
        <v>12.4473</v>
      </c>
      <c r="M798" s="34">
        <v>0.18459999999999999</v>
      </c>
      <c r="N798" s="34">
        <v>75.726200000000006</v>
      </c>
      <c r="O798" s="34">
        <v>2.7010999999999998</v>
      </c>
      <c r="P798" s="34">
        <v>78.400000000000006</v>
      </c>
      <c r="Q798" s="34">
        <v>62.5107</v>
      </c>
      <c r="R798" s="34">
        <v>2.2296999999999998</v>
      </c>
      <c r="S798" s="34">
        <v>64.7</v>
      </c>
      <c r="T798" s="34">
        <v>487.21460000000002</v>
      </c>
      <c r="U798" s="34"/>
      <c r="V798" s="34"/>
      <c r="W798" s="34">
        <v>0</v>
      </c>
      <c r="X798" s="34">
        <v>0</v>
      </c>
      <c r="Y798" s="34">
        <v>11.9</v>
      </c>
      <c r="Z798" s="34">
        <v>850</v>
      </c>
      <c r="AA798" s="34">
        <v>852</v>
      </c>
      <c r="AB798" s="34">
        <v>859</v>
      </c>
      <c r="AC798" s="34">
        <v>95</v>
      </c>
      <c r="AD798" s="34">
        <v>30.02</v>
      </c>
      <c r="AE798" s="34">
        <v>0.69</v>
      </c>
      <c r="AF798" s="34">
        <v>978</v>
      </c>
      <c r="AG798" s="34">
        <v>2</v>
      </c>
      <c r="AH798" s="34">
        <v>39</v>
      </c>
      <c r="AI798" s="34">
        <v>38</v>
      </c>
      <c r="AJ798" s="34">
        <v>191</v>
      </c>
      <c r="AK798" s="34">
        <v>169</v>
      </c>
      <c r="AL798" s="34">
        <v>4.0999999999999996</v>
      </c>
      <c r="AM798" s="34">
        <v>174.1</v>
      </c>
      <c r="AN798" s="34" t="s">
        <v>155</v>
      </c>
      <c r="AO798" s="34">
        <v>2</v>
      </c>
      <c r="AP798" s="37">
        <v>0.81502314814814814</v>
      </c>
      <c r="AQ798" s="34">
        <v>47.158735</v>
      </c>
      <c r="AR798" s="34">
        <v>-88.489850000000004</v>
      </c>
      <c r="AS798" s="34">
        <v>308.8</v>
      </c>
      <c r="AT798" s="34">
        <v>11.6</v>
      </c>
      <c r="AU798" s="34">
        <v>12</v>
      </c>
      <c r="AV798" s="34">
        <v>8</v>
      </c>
      <c r="AW798" s="34" t="s">
        <v>203</v>
      </c>
      <c r="AX798" s="34">
        <v>2.2000000000000002</v>
      </c>
      <c r="AY798" s="34">
        <v>1</v>
      </c>
      <c r="AZ798" s="34">
        <v>2.8</v>
      </c>
      <c r="BA798" s="34">
        <v>13.404</v>
      </c>
      <c r="BB798" s="34">
        <v>13.98</v>
      </c>
      <c r="BC798" s="34">
        <v>1.04</v>
      </c>
      <c r="BD798" s="34">
        <v>14.766999999999999</v>
      </c>
      <c r="BE798" s="34">
        <v>2852.9740000000002</v>
      </c>
      <c r="BF798" s="34">
        <v>26.922999999999998</v>
      </c>
      <c r="BG798" s="34">
        <v>1.8180000000000001</v>
      </c>
      <c r="BH798" s="34">
        <v>6.5000000000000002E-2</v>
      </c>
      <c r="BI798" s="34">
        <v>1.8819999999999999</v>
      </c>
      <c r="BJ798" s="34">
        <v>1.5</v>
      </c>
      <c r="BK798" s="34">
        <v>5.3999999999999999E-2</v>
      </c>
      <c r="BL798" s="34">
        <v>1.554</v>
      </c>
      <c r="BM798" s="34">
        <v>3.8536000000000001</v>
      </c>
      <c r="BN798" s="34"/>
      <c r="BO798" s="34"/>
      <c r="BP798" s="34"/>
      <c r="BQ798" s="34">
        <v>0</v>
      </c>
      <c r="BR798" s="34">
        <v>7.6980000000000007E-2</v>
      </c>
      <c r="BS798" s="34">
        <v>-5</v>
      </c>
      <c r="BT798" s="34">
        <v>6.7720000000000002E-3</v>
      </c>
      <c r="BU798" s="34">
        <v>1.8811990000000001</v>
      </c>
      <c r="BV798" s="34">
        <v>0</v>
      </c>
      <c r="BW798" s="34" t="s">
        <v>155</v>
      </c>
      <c r="BX798" s="34">
        <v>0.82499999999999996</v>
      </c>
    </row>
    <row r="799" spans="1:76" x14ac:dyDescent="0.25">
      <c r="A799" s="35">
        <v>43167</v>
      </c>
      <c r="B799" s="36">
        <v>2.2554398148148146E-2</v>
      </c>
      <c r="C799" s="34">
        <v>14.199</v>
      </c>
      <c r="D799" s="34">
        <v>0.18010000000000001</v>
      </c>
      <c r="E799" s="34">
        <v>1800.9432449999999</v>
      </c>
      <c r="F799" s="34">
        <v>79.7</v>
      </c>
      <c r="G799" s="34">
        <v>3.1</v>
      </c>
      <c r="H799" s="34">
        <v>1066.0999999999999</v>
      </c>
      <c r="I799" s="34"/>
      <c r="J799" s="34">
        <v>0</v>
      </c>
      <c r="K799" s="34">
        <v>0.87170000000000003</v>
      </c>
      <c r="L799" s="34">
        <v>12.3773</v>
      </c>
      <c r="M799" s="34">
        <v>0.157</v>
      </c>
      <c r="N799" s="34">
        <v>69.455100000000002</v>
      </c>
      <c r="O799" s="34">
        <v>2.7021999999999999</v>
      </c>
      <c r="P799" s="34">
        <v>72.2</v>
      </c>
      <c r="Q799" s="34">
        <v>57.334000000000003</v>
      </c>
      <c r="R799" s="34">
        <v>2.2305999999999999</v>
      </c>
      <c r="S799" s="34">
        <v>59.6</v>
      </c>
      <c r="T799" s="34">
        <v>1066.0544</v>
      </c>
      <c r="U799" s="34"/>
      <c r="V799" s="34"/>
      <c r="W799" s="34">
        <v>0</v>
      </c>
      <c r="X799" s="34">
        <v>0</v>
      </c>
      <c r="Y799" s="34">
        <v>11.8</v>
      </c>
      <c r="Z799" s="34">
        <v>851</v>
      </c>
      <c r="AA799" s="34">
        <v>853</v>
      </c>
      <c r="AB799" s="34">
        <v>858</v>
      </c>
      <c r="AC799" s="34">
        <v>95</v>
      </c>
      <c r="AD799" s="34">
        <v>30.02</v>
      </c>
      <c r="AE799" s="34">
        <v>0.69</v>
      </c>
      <c r="AF799" s="34">
        <v>978</v>
      </c>
      <c r="AG799" s="34">
        <v>2</v>
      </c>
      <c r="AH799" s="34">
        <v>39</v>
      </c>
      <c r="AI799" s="34">
        <v>38</v>
      </c>
      <c r="AJ799" s="34">
        <v>191</v>
      </c>
      <c r="AK799" s="34">
        <v>169</v>
      </c>
      <c r="AL799" s="34">
        <v>3.9</v>
      </c>
      <c r="AM799" s="34">
        <v>174.3</v>
      </c>
      <c r="AN799" s="34" t="s">
        <v>155</v>
      </c>
      <c r="AO799" s="34">
        <v>2</v>
      </c>
      <c r="AP799" s="37">
        <v>0.81503472222222229</v>
      </c>
      <c r="AQ799" s="34">
        <v>47.158689000000003</v>
      </c>
      <c r="AR799" s="34">
        <v>-88.489855000000006</v>
      </c>
      <c r="AS799" s="34">
        <v>308.8</v>
      </c>
      <c r="AT799" s="34">
        <v>11.5</v>
      </c>
      <c r="AU799" s="34">
        <v>12</v>
      </c>
      <c r="AV799" s="34">
        <v>8</v>
      </c>
      <c r="AW799" s="34" t="s">
        <v>203</v>
      </c>
      <c r="AX799" s="34">
        <v>2.2614000000000001</v>
      </c>
      <c r="AY799" s="34">
        <v>1</v>
      </c>
      <c r="AZ799" s="34">
        <v>2.8</v>
      </c>
      <c r="BA799" s="34">
        <v>13.404</v>
      </c>
      <c r="BB799" s="34">
        <v>14.03</v>
      </c>
      <c r="BC799" s="34">
        <v>1.05</v>
      </c>
      <c r="BD799" s="34">
        <v>14.722</v>
      </c>
      <c r="BE799" s="34">
        <v>2845.866</v>
      </c>
      <c r="BF799" s="34">
        <v>22.972999999999999</v>
      </c>
      <c r="BG799" s="34">
        <v>1.6719999999999999</v>
      </c>
      <c r="BH799" s="34">
        <v>6.5000000000000002E-2</v>
      </c>
      <c r="BI799" s="34">
        <v>1.7370000000000001</v>
      </c>
      <c r="BJ799" s="34">
        <v>1.381</v>
      </c>
      <c r="BK799" s="34">
        <v>5.3999999999999999E-2</v>
      </c>
      <c r="BL799" s="34">
        <v>1.4339999999999999</v>
      </c>
      <c r="BM799" s="34">
        <v>8.4583999999999993</v>
      </c>
      <c r="BN799" s="34"/>
      <c r="BO799" s="34"/>
      <c r="BP799" s="34"/>
      <c r="BQ799" s="34">
        <v>0</v>
      </c>
      <c r="BR799" s="34">
        <v>6.2052000000000003E-2</v>
      </c>
      <c r="BS799" s="34">
        <v>-5</v>
      </c>
      <c r="BT799" s="34">
        <v>7.7720000000000003E-3</v>
      </c>
      <c r="BU799" s="34">
        <v>1.5163960000000001</v>
      </c>
      <c r="BV799" s="34">
        <v>0</v>
      </c>
      <c r="BW799" s="34" t="s">
        <v>155</v>
      </c>
      <c r="BX799" s="34">
        <v>0.82499999999999996</v>
      </c>
    </row>
    <row r="800" spans="1:76" x14ac:dyDescent="0.25">
      <c r="A800" s="35">
        <v>43167</v>
      </c>
      <c r="B800" s="36">
        <v>2.256597222222222E-2</v>
      </c>
      <c r="C800" s="34">
        <v>14.19</v>
      </c>
      <c r="D800" s="34">
        <v>0.1724</v>
      </c>
      <c r="E800" s="34">
        <v>1724.1846419999999</v>
      </c>
      <c r="F800" s="34">
        <v>77.8</v>
      </c>
      <c r="G800" s="34">
        <v>3.1</v>
      </c>
      <c r="H800" s="34">
        <v>3804</v>
      </c>
      <c r="I800" s="34"/>
      <c r="J800" s="34">
        <v>0</v>
      </c>
      <c r="K800" s="34">
        <v>0.86919999999999997</v>
      </c>
      <c r="L800" s="34">
        <v>12.334300000000001</v>
      </c>
      <c r="M800" s="34">
        <v>0.14990000000000001</v>
      </c>
      <c r="N800" s="34">
        <v>67.612200000000001</v>
      </c>
      <c r="O800" s="34">
        <v>2.6945999999999999</v>
      </c>
      <c r="P800" s="34">
        <v>70.3</v>
      </c>
      <c r="Q800" s="34">
        <v>55.8127</v>
      </c>
      <c r="R800" s="34">
        <v>2.2242999999999999</v>
      </c>
      <c r="S800" s="34">
        <v>58</v>
      </c>
      <c r="T800" s="34">
        <v>3804.0046000000002</v>
      </c>
      <c r="U800" s="34"/>
      <c r="V800" s="34"/>
      <c r="W800" s="34">
        <v>0</v>
      </c>
      <c r="X800" s="34">
        <v>0</v>
      </c>
      <c r="Y800" s="34">
        <v>11.9</v>
      </c>
      <c r="Z800" s="34">
        <v>851</v>
      </c>
      <c r="AA800" s="34">
        <v>852</v>
      </c>
      <c r="AB800" s="34">
        <v>853</v>
      </c>
      <c r="AC800" s="34">
        <v>95</v>
      </c>
      <c r="AD800" s="34">
        <v>30.02</v>
      </c>
      <c r="AE800" s="34">
        <v>0.69</v>
      </c>
      <c r="AF800" s="34">
        <v>978</v>
      </c>
      <c r="AG800" s="34">
        <v>2</v>
      </c>
      <c r="AH800" s="34">
        <v>39</v>
      </c>
      <c r="AI800" s="34">
        <v>38</v>
      </c>
      <c r="AJ800" s="34">
        <v>191</v>
      </c>
      <c r="AK800" s="34">
        <v>168.2</v>
      </c>
      <c r="AL800" s="34">
        <v>4</v>
      </c>
      <c r="AM800" s="34">
        <v>174.6</v>
      </c>
      <c r="AN800" s="34" t="s">
        <v>155</v>
      </c>
      <c r="AO800" s="34">
        <v>2</v>
      </c>
      <c r="AP800" s="37">
        <v>0.81504629629629621</v>
      </c>
      <c r="AQ800" s="34">
        <v>47.158645999999997</v>
      </c>
      <c r="AR800" s="34">
        <v>-88.489861000000005</v>
      </c>
      <c r="AS800" s="34">
        <v>308.7</v>
      </c>
      <c r="AT800" s="34">
        <v>10.5</v>
      </c>
      <c r="AU800" s="34">
        <v>12</v>
      </c>
      <c r="AV800" s="34">
        <v>8</v>
      </c>
      <c r="AW800" s="34" t="s">
        <v>203</v>
      </c>
      <c r="AX800" s="34">
        <v>2.4228000000000001</v>
      </c>
      <c r="AY800" s="34">
        <v>1</v>
      </c>
      <c r="AZ800" s="34">
        <v>2.9228000000000001</v>
      </c>
      <c r="BA800" s="34">
        <v>13.404</v>
      </c>
      <c r="BB800" s="34">
        <v>13.75</v>
      </c>
      <c r="BC800" s="34">
        <v>1.03</v>
      </c>
      <c r="BD800" s="34">
        <v>15.045</v>
      </c>
      <c r="BE800" s="34">
        <v>2786.5160000000001</v>
      </c>
      <c r="BF800" s="34">
        <v>21.55</v>
      </c>
      <c r="BG800" s="34">
        <v>1.6</v>
      </c>
      <c r="BH800" s="34">
        <v>6.4000000000000001E-2</v>
      </c>
      <c r="BI800" s="34">
        <v>1.663</v>
      </c>
      <c r="BJ800" s="34">
        <v>1.32</v>
      </c>
      <c r="BK800" s="34">
        <v>5.2999999999999999E-2</v>
      </c>
      <c r="BL800" s="34">
        <v>1.373</v>
      </c>
      <c r="BM800" s="34">
        <v>29.655799999999999</v>
      </c>
      <c r="BN800" s="34"/>
      <c r="BO800" s="34"/>
      <c r="BP800" s="34"/>
      <c r="BQ800" s="34">
        <v>0</v>
      </c>
      <c r="BR800" s="34">
        <v>9.1651999999999997E-2</v>
      </c>
      <c r="BS800" s="34">
        <v>-5</v>
      </c>
      <c r="BT800" s="34">
        <v>6.4559999999999999E-3</v>
      </c>
      <c r="BU800" s="34">
        <v>2.2397459999999998</v>
      </c>
      <c r="BV800" s="34">
        <v>0</v>
      </c>
      <c r="BW800" s="34" t="s">
        <v>155</v>
      </c>
      <c r="BX800" s="34">
        <v>0.82499999999999996</v>
      </c>
    </row>
    <row r="801" spans="1:76" x14ac:dyDescent="0.25">
      <c r="A801" s="35">
        <v>43167</v>
      </c>
      <c r="B801" s="36">
        <v>2.2577546296296293E-2</v>
      </c>
      <c r="C801" s="34">
        <v>14.391</v>
      </c>
      <c r="D801" s="34">
        <v>0.13880000000000001</v>
      </c>
      <c r="E801" s="34">
        <v>1387.687662</v>
      </c>
      <c r="F801" s="34">
        <v>77.900000000000006</v>
      </c>
      <c r="G801" s="34">
        <v>3</v>
      </c>
      <c r="H801" s="34">
        <v>3656.7</v>
      </c>
      <c r="I801" s="34"/>
      <c r="J801" s="34">
        <v>0</v>
      </c>
      <c r="K801" s="34">
        <v>0.86809999999999998</v>
      </c>
      <c r="L801" s="34">
        <v>12.4923</v>
      </c>
      <c r="M801" s="34">
        <v>0.1205</v>
      </c>
      <c r="N801" s="34">
        <v>67.619299999999996</v>
      </c>
      <c r="O801" s="34">
        <v>2.5973000000000002</v>
      </c>
      <c r="P801" s="34">
        <v>70.2</v>
      </c>
      <c r="Q801" s="34">
        <v>55.818600000000004</v>
      </c>
      <c r="R801" s="34">
        <v>2.1440000000000001</v>
      </c>
      <c r="S801" s="34">
        <v>58</v>
      </c>
      <c r="T801" s="34">
        <v>3656.7354999999998</v>
      </c>
      <c r="U801" s="34"/>
      <c r="V801" s="34"/>
      <c r="W801" s="34">
        <v>0</v>
      </c>
      <c r="X801" s="34">
        <v>0</v>
      </c>
      <c r="Y801" s="34">
        <v>11.8</v>
      </c>
      <c r="Z801" s="34">
        <v>851</v>
      </c>
      <c r="AA801" s="34">
        <v>853</v>
      </c>
      <c r="AB801" s="34">
        <v>847</v>
      </c>
      <c r="AC801" s="34">
        <v>95</v>
      </c>
      <c r="AD801" s="34">
        <v>30.02</v>
      </c>
      <c r="AE801" s="34">
        <v>0.69</v>
      </c>
      <c r="AF801" s="34">
        <v>978</v>
      </c>
      <c r="AG801" s="34">
        <v>2</v>
      </c>
      <c r="AH801" s="34">
        <v>39</v>
      </c>
      <c r="AI801" s="34">
        <v>38</v>
      </c>
      <c r="AJ801" s="34">
        <v>190.2</v>
      </c>
      <c r="AK801" s="34">
        <v>168</v>
      </c>
      <c r="AL801" s="34">
        <v>3.9</v>
      </c>
      <c r="AM801" s="34">
        <v>175</v>
      </c>
      <c r="AN801" s="34" t="s">
        <v>155</v>
      </c>
      <c r="AO801" s="34">
        <v>2</v>
      </c>
      <c r="AP801" s="37">
        <v>0.81505787037037036</v>
      </c>
      <c r="AQ801" s="34">
        <v>47.158607000000003</v>
      </c>
      <c r="AR801" s="34">
        <v>-88.489863</v>
      </c>
      <c r="AS801" s="34">
        <v>308.8</v>
      </c>
      <c r="AT801" s="34">
        <v>9.9</v>
      </c>
      <c r="AU801" s="34">
        <v>12</v>
      </c>
      <c r="AV801" s="34">
        <v>8</v>
      </c>
      <c r="AW801" s="34" t="s">
        <v>203</v>
      </c>
      <c r="AX801" s="34">
        <v>2.5613999999999999</v>
      </c>
      <c r="AY801" s="34">
        <v>1.3069999999999999</v>
      </c>
      <c r="AZ801" s="34">
        <v>3.2456</v>
      </c>
      <c r="BA801" s="34">
        <v>13.404</v>
      </c>
      <c r="BB801" s="34">
        <v>13.62</v>
      </c>
      <c r="BC801" s="34">
        <v>1.02</v>
      </c>
      <c r="BD801" s="34">
        <v>15.196999999999999</v>
      </c>
      <c r="BE801" s="34">
        <v>2797.3760000000002</v>
      </c>
      <c r="BF801" s="34">
        <v>17.169</v>
      </c>
      <c r="BG801" s="34">
        <v>1.5860000000000001</v>
      </c>
      <c r="BH801" s="34">
        <v>6.0999999999999999E-2</v>
      </c>
      <c r="BI801" s="34">
        <v>1.647</v>
      </c>
      <c r="BJ801" s="34">
        <v>1.3089999999999999</v>
      </c>
      <c r="BK801" s="34">
        <v>0.05</v>
      </c>
      <c r="BL801" s="34">
        <v>1.359</v>
      </c>
      <c r="BM801" s="34">
        <v>28.256799999999998</v>
      </c>
      <c r="BN801" s="34"/>
      <c r="BO801" s="34"/>
      <c r="BP801" s="34"/>
      <c r="BQ801" s="34">
        <v>0</v>
      </c>
      <c r="BR801" s="34">
        <v>6.3944000000000001E-2</v>
      </c>
      <c r="BS801" s="34">
        <v>-5</v>
      </c>
      <c r="BT801" s="34">
        <v>7.5440000000000004E-3</v>
      </c>
      <c r="BU801" s="34">
        <v>1.5626310000000001</v>
      </c>
      <c r="BV801" s="34">
        <v>0</v>
      </c>
      <c r="BW801" s="34" t="s">
        <v>155</v>
      </c>
      <c r="BX801" s="34">
        <v>0.82499999999999996</v>
      </c>
    </row>
    <row r="802" spans="1:76" x14ac:dyDescent="0.25">
      <c r="A802" s="35">
        <v>43167</v>
      </c>
      <c r="B802" s="36">
        <v>2.2589120370370374E-2</v>
      </c>
      <c r="C802" s="34">
        <v>14.494</v>
      </c>
      <c r="D802" s="34">
        <v>0.12189999999999999</v>
      </c>
      <c r="E802" s="34">
        <v>1218.6606409999999</v>
      </c>
      <c r="F802" s="34">
        <v>87</v>
      </c>
      <c r="G802" s="34">
        <v>2.9</v>
      </c>
      <c r="H802" s="34">
        <v>2130.5</v>
      </c>
      <c r="I802" s="34"/>
      <c r="J802" s="34">
        <v>0</v>
      </c>
      <c r="K802" s="34">
        <v>0.86890000000000001</v>
      </c>
      <c r="L802" s="34">
        <v>12.593500000000001</v>
      </c>
      <c r="M802" s="34">
        <v>0.10589999999999999</v>
      </c>
      <c r="N802" s="34">
        <v>75.566699999999997</v>
      </c>
      <c r="O802" s="34">
        <v>2.5196999999999998</v>
      </c>
      <c r="P802" s="34">
        <v>78.099999999999994</v>
      </c>
      <c r="Q802" s="34">
        <v>62.378999999999998</v>
      </c>
      <c r="R802" s="34">
        <v>2.08</v>
      </c>
      <c r="S802" s="34">
        <v>64.5</v>
      </c>
      <c r="T802" s="34">
        <v>2130.5018</v>
      </c>
      <c r="U802" s="34"/>
      <c r="V802" s="34"/>
      <c r="W802" s="34">
        <v>0</v>
      </c>
      <c r="X802" s="34">
        <v>0</v>
      </c>
      <c r="Y802" s="34">
        <v>11.8</v>
      </c>
      <c r="Z802" s="34">
        <v>852</v>
      </c>
      <c r="AA802" s="34">
        <v>854</v>
      </c>
      <c r="AB802" s="34">
        <v>849</v>
      </c>
      <c r="AC802" s="34">
        <v>95</v>
      </c>
      <c r="AD802" s="34">
        <v>30.02</v>
      </c>
      <c r="AE802" s="34">
        <v>0.69</v>
      </c>
      <c r="AF802" s="34">
        <v>978</v>
      </c>
      <c r="AG802" s="34">
        <v>2</v>
      </c>
      <c r="AH802" s="34">
        <v>39</v>
      </c>
      <c r="AI802" s="34">
        <v>38</v>
      </c>
      <c r="AJ802" s="34">
        <v>190</v>
      </c>
      <c r="AK802" s="34">
        <v>168</v>
      </c>
      <c r="AL802" s="34">
        <v>3.9</v>
      </c>
      <c r="AM802" s="34">
        <v>175</v>
      </c>
      <c r="AN802" s="34" t="s">
        <v>155</v>
      </c>
      <c r="AO802" s="34">
        <v>2</v>
      </c>
      <c r="AP802" s="37">
        <v>0.81506944444444451</v>
      </c>
      <c r="AQ802" s="34">
        <v>47.158580000000001</v>
      </c>
      <c r="AR802" s="34">
        <v>-88.489850000000004</v>
      </c>
      <c r="AS802" s="34">
        <v>308.89999999999998</v>
      </c>
      <c r="AT802" s="34">
        <v>8.6999999999999993</v>
      </c>
      <c r="AU802" s="34">
        <v>12</v>
      </c>
      <c r="AV802" s="34">
        <v>8</v>
      </c>
      <c r="AW802" s="34" t="s">
        <v>203</v>
      </c>
      <c r="AX802" s="34">
        <v>2.6614</v>
      </c>
      <c r="AY802" s="34">
        <v>1.8069999999999999</v>
      </c>
      <c r="AZ802" s="34">
        <v>3.6456</v>
      </c>
      <c r="BA802" s="34">
        <v>13.404</v>
      </c>
      <c r="BB802" s="34">
        <v>13.71</v>
      </c>
      <c r="BC802" s="34">
        <v>1.02</v>
      </c>
      <c r="BD802" s="34">
        <v>15.093</v>
      </c>
      <c r="BE802" s="34">
        <v>2834.4969999999998</v>
      </c>
      <c r="BF802" s="34">
        <v>15.167999999999999</v>
      </c>
      <c r="BG802" s="34">
        <v>1.7809999999999999</v>
      </c>
      <c r="BH802" s="34">
        <v>5.8999999999999997E-2</v>
      </c>
      <c r="BI802" s="34">
        <v>1.841</v>
      </c>
      <c r="BJ802" s="34">
        <v>1.47</v>
      </c>
      <c r="BK802" s="34">
        <v>4.9000000000000002E-2</v>
      </c>
      <c r="BL802" s="34">
        <v>1.5189999999999999</v>
      </c>
      <c r="BM802" s="34">
        <v>16.547499999999999</v>
      </c>
      <c r="BN802" s="34"/>
      <c r="BO802" s="34"/>
      <c r="BP802" s="34"/>
      <c r="BQ802" s="34">
        <v>0</v>
      </c>
      <c r="BR802" s="34">
        <v>5.6860000000000001E-2</v>
      </c>
      <c r="BS802" s="34">
        <v>-5</v>
      </c>
      <c r="BT802" s="34">
        <v>7.228E-3</v>
      </c>
      <c r="BU802" s="34">
        <v>1.389516</v>
      </c>
      <c r="BV802" s="34">
        <v>0</v>
      </c>
      <c r="BW802" s="34" t="s">
        <v>155</v>
      </c>
      <c r="BX802" s="34">
        <v>0.82499999999999996</v>
      </c>
    </row>
    <row r="803" spans="1:76" x14ac:dyDescent="0.25">
      <c r="A803" s="35">
        <v>43167</v>
      </c>
      <c r="B803" s="36">
        <v>2.2600694444444444E-2</v>
      </c>
      <c r="C803" s="34">
        <v>14.391999999999999</v>
      </c>
      <c r="D803" s="34">
        <v>7.1900000000000006E-2</v>
      </c>
      <c r="E803" s="34">
        <v>718.63002500000005</v>
      </c>
      <c r="F803" s="34">
        <v>97.9</v>
      </c>
      <c r="G803" s="34">
        <v>2.8</v>
      </c>
      <c r="H803" s="34">
        <v>1268.4000000000001</v>
      </c>
      <c r="I803" s="34"/>
      <c r="J803" s="34">
        <v>0</v>
      </c>
      <c r="K803" s="34">
        <v>0.87090000000000001</v>
      </c>
      <c r="L803" s="34">
        <v>12.534599999999999</v>
      </c>
      <c r="M803" s="34">
        <v>6.2600000000000003E-2</v>
      </c>
      <c r="N803" s="34">
        <v>85.305199999999999</v>
      </c>
      <c r="O803" s="34">
        <v>2.4386000000000001</v>
      </c>
      <c r="P803" s="34">
        <v>87.7</v>
      </c>
      <c r="Q803" s="34">
        <v>70.418000000000006</v>
      </c>
      <c r="R803" s="34">
        <v>2.0129999999999999</v>
      </c>
      <c r="S803" s="34">
        <v>72.400000000000006</v>
      </c>
      <c r="T803" s="34">
        <v>1268.4069999999999</v>
      </c>
      <c r="U803" s="34"/>
      <c r="V803" s="34"/>
      <c r="W803" s="34">
        <v>0</v>
      </c>
      <c r="X803" s="34">
        <v>0</v>
      </c>
      <c r="Y803" s="34">
        <v>11.9</v>
      </c>
      <c r="Z803" s="34">
        <v>852</v>
      </c>
      <c r="AA803" s="34">
        <v>853</v>
      </c>
      <c r="AB803" s="34">
        <v>858</v>
      </c>
      <c r="AC803" s="34">
        <v>95</v>
      </c>
      <c r="AD803" s="34">
        <v>30.02</v>
      </c>
      <c r="AE803" s="34">
        <v>0.69</v>
      </c>
      <c r="AF803" s="34">
        <v>978</v>
      </c>
      <c r="AG803" s="34">
        <v>2</v>
      </c>
      <c r="AH803" s="34">
        <v>39</v>
      </c>
      <c r="AI803" s="34">
        <v>38</v>
      </c>
      <c r="AJ803" s="34">
        <v>190</v>
      </c>
      <c r="AK803" s="34">
        <v>168</v>
      </c>
      <c r="AL803" s="34">
        <v>3.9</v>
      </c>
      <c r="AM803" s="34">
        <v>175</v>
      </c>
      <c r="AN803" s="34" t="s">
        <v>155</v>
      </c>
      <c r="AO803" s="34">
        <v>2</v>
      </c>
      <c r="AP803" s="37">
        <v>0.81508101851851855</v>
      </c>
      <c r="AQ803" s="34">
        <v>47.158552</v>
      </c>
      <c r="AR803" s="34">
        <v>-88.489835999999997</v>
      </c>
      <c r="AS803" s="34">
        <v>309</v>
      </c>
      <c r="AT803" s="34">
        <v>7.8</v>
      </c>
      <c r="AU803" s="34">
        <v>12</v>
      </c>
      <c r="AV803" s="34">
        <v>8</v>
      </c>
      <c r="AW803" s="34" t="s">
        <v>203</v>
      </c>
      <c r="AX803" s="34">
        <v>2.8841999999999999</v>
      </c>
      <c r="AY803" s="34">
        <v>1.3859999999999999</v>
      </c>
      <c r="AZ803" s="34">
        <v>3.9228000000000001</v>
      </c>
      <c r="BA803" s="34">
        <v>13.404</v>
      </c>
      <c r="BB803" s="34">
        <v>13.94</v>
      </c>
      <c r="BC803" s="34">
        <v>1.04</v>
      </c>
      <c r="BD803" s="34">
        <v>14.821</v>
      </c>
      <c r="BE803" s="34">
        <v>2863.1469999999999</v>
      </c>
      <c r="BF803" s="34">
        <v>9.0990000000000002</v>
      </c>
      <c r="BG803" s="34">
        <v>2.0409999999999999</v>
      </c>
      <c r="BH803" s="34">
        <v>5.8000000000000003E-2</v>
      </c>
      <c r="BI803" s="34">
        <v>2.0990000000000002</v>
      </c>
      <c r="BJ803" s="34">
        <v>1.6839999999999999</v>
      </c>
      <c r="BK803" s="34">
        <v>4.8000000000000001E-2</v>
      </c>
      <c r="BL803" s="34">
        <v>1.7330000000000001</v>
      </c>
      <c r="BM803" s="34">
        <v>9.9979999999999993</v>
      </c>
      <c r="BN803" s="34"/>
      <c r="BO803" s="34"/>
      <c r="BP803" s="34"/>
      <c r="BQ803" s="34">
        <v>0</v>
      </c>
      <c r="BR803" s="34">
        <v>5.3367999999999999E-2</v>
      </c>
      <c r="BS803" s="34">
        <v>-5</v>
      </c>
      <c r="BT803" s="34">
        <v>7.0000000000000001E-3</v>
      </c>
      <c r="BU803" s="34">
        <v>1.304181</v>
      </c>
      <c r="BV803" s="34">
        <v>0</v>
      </c>
      <c r="BW803" s="34" t="s">
        <v>155</v>
      </c>
      <c r="BX803" s="34">
        <v>0.82499999999999996</v>
      </c>
    </row>
    <row r="804" spans="1:76" x14ac:dyDescent="0.25">
      <c r="A804" s="35">
        <v>43167</v>
      </c>
      <c r="B804" s="36">
        <v>2.2612268518518521E-2</v>
      </c>
      <c r="C804" s="34">
        <v>14.42</v>
      </c>
      <c r="D804" s="34">
        <v>3.39E-2</v>
      </c>
      <c r="E804" s="34">
        <v>338.69057500000002</v>
      </c>
      <c r="F804" s="34">
        <v>101.1</v>
      </c>
      <c r="G804" s="34">
        <v>2.8</v>
      </c>
      <c r="H804" s="34">
        <v>806.9</v>
      </c>
      <c r="I804" s="34"/>
      <c r="J804" s="34">
        <v>0</v>
      </c>
      <c r="K804" s="34">
        <v>0.87150000000000005</v>
      </c>
      <c r="L804" s="34">
        <v>12.566800000000001</v>
      </c>
      <c r="M804" s="34">
        <v>2.9499999999999998E-2</v>
      </c>
      <c r="N804" s="34">
        <v>88.082099999999997</v>
      </c>
      <c r="O804" s="34">
        <v>2.4401000000000002</v>
      </c>
      <c r="P804" s="34">
        <v>90.5</v>
      </c>
      <c r="Q804" s="34">
        <v>72.710300000000004</v>
      </c>
      <c r="R804" s="34">
        <v>2.0143</v>
      </c>
      <c r="S804" s="34">
        <v>74.7</v>
      </c>
      <c r="T804" s="34">
        <v>806.88160000000005</v>
      </c>
      <c r="U804" s="34"/>
      <c r="V804" s="34"/>
      <c r="W804" s="34">
        <v>0</v>
      </c>
      <c r="X804" s="34">
        <v>0</v>
      </c>
      <c r="Y804" s="34">
        <v>11.8</v>
      </c>
      <c r="Z804" s="34">
        <v>853</v>
      </c>
      <c r="AA804" s="34">
        <v>854</v>
      </c>
      <c r="AB804" s="34">
        <v>866</v>
      </c>
      <c r="AC804" s="34">
        <v>95</v>
      </c>
      <c r="AD804" s="34">
        <v>30.02</v>
      </c>
      <c r="AE804" s="34">
        <v>0.69</v>
      </c>
      <c r="AF804" s="34">
        <v>978</v>
      </c>
      <c r="AG804" s="34">
        <v>2</v>
      </c>
      <c r="AH804" s="34">
        <v>39</v>
      </c>
      <c r="AI804" s="34">
        <v>38</v>
      </c>
      <c r="AJ804" s="34">
        <v>190</v>
      </c>
      <c r="AK804" s="34">
        <v>168</v>
      </c>
      <c r="AL804" s="34">
        <v>3.9</v>
      </c>
      <c r="AM804" s="34">
        <v>175</v>
      </c>
      <c r="AN804" s="34" t="s">
        <v>155</v>
      </c>
      <c r="AO804" s="34">
        <v>2</v>
      </c>
      <c r="AP804" s="37">
        <v>0.81509259259259259</v>
      </c>
      <c r="AQ804" s="34">
        <v>47.158527999999997</v>
      </c>
      <c r="AR804" s="34">
        <v>-88.489801999999997</v>
      </c>
      <c r="AS804" s="34">
        <v>309.2</v>
      </c>
      <c r="AT804" s="34">
        <v>6.8</v>
      </c>
      <c r="AU804" s="34">
        <v>12</v>
      </c>
      <c r="AV804" s="34">
        <v>8</v>
      </c>
      <c r="AW804" s="34" t="s">
        <v>203</v>
      </c>
      <c r="AX804" s="34">
        <v>3</v>
      </c>
      <c r="AY804" s="34">
        <v>1</v>
      </c>
      <c r="AZ804" s="34">
        <v>4</v>
      </c>
      <c r="BA804" s="34">
        <v>13.404</v>
      </c>
      <c r="BB804" s="34">
        <v>14.01</v>
      </c>
      <c r="BC804" s="34">
        <v>1.05</v>
      </c>
      <c r="BD804" s="34">
        <v>14.747</v>
      </c>
      <c r="BE804" s="34">
        <v>2881.1849999999999</v>
      </c>
      <c r="BF804" s="34">
        <v>4.3070000000000004</v>
      </c>
      <c r="BG804" s="34">
        <v>2.1150000000000002</v>
      </c>
      <c r="BH804" s="34">
        <v>5.8999999999999997E-2</v>
      </c>
      <c r="BI804" s="34">
        <v>2.173</v>
      </c>
      <c r="BJ804" s="34">
        <v>1.746</v>
      </c>
      <c r="BK804" s="34">
        <v>4.8000000000000001E-2</v>
      </c>
      <c r="BL804" s="34">
        <v>1.794</v>
      </c>
      <c r="BM804" s="34">
        <v>6.3837999999999999</v>
      </c>
      <c r="BN804" s="34"/>
      <c r="BO804" s="34"/>
      <c r="BP804" s="34"/>
      <c r="BQ804" s="34">
        <v>0</v>
      </c>
      <c r="BR804" s="34">
        <v>4.3515999999999999E-2</v>
      </c>
      <c r="BS804" s="34">
        <v>-5</v>
      </c>
      <c r="BT804" s="34">
        <v>7.0000000000000001E-3</v>
      </c>
      <c r="BU804" s="34">
        <v>1.063434</v>
      </c>
      <c r="BV804" s="34">
        <v>0</v>
      </c>
      <c r="BW804" s="34" t="s">
        <v>155</v>
      </c>
      <c r="BX804" s="34">
        <v>0.82499999999999996</v>
      </c>
    </row>
    <row r="805" spans="1:76" x14ac:dyDescent="0.25">
      <c r="A805" s="35">
        <v>43167</v>
      </c>
      <c r="B805" s="36">
        <v>2.2623842592592591E-2</v>
      </c>
      <c r="C805" s="34">
        <v>14.784000000000001</v>
      </c>
      <c r="D805" s="34">
        <v>4.1700000000000001E-2</v>
      </c>
      <c r="E805" s="34">
        <v>417.145242</v>
      </c>
      <c r="F805" s="34">
        <v>103.2</v>
      </c>
      <c r="G805" s="34">
        <v>2.8</v>
      </c>
      <c r="H805" s="34">
        <v>605</v>
      </c>
      <c r="I805" s="34"/>
      <c r="J805" s="34">
        <v>0</v>
      </c>
      <c r="K805" s="34">
        <v>0.86880000000000002</v>
      </c>
      <c r="L805" s="34">
        <v>12.8439</v>
      </c>
      <c r="M805" s="34">
        <v>3.6200000000000003E-2</v>
      </c>
      <c r="N805" s="34">
        <v>89.6327</v>
      </c>
      <c r="O805" s="34">
        <v>2.4325999999999999</v>
      </c>
      <c r="P805" s="34">
        <v>92.1</v>
      </c>
      <c r="Q805" s="34">
        <v>73.990300000000005</v>
      </c>
      <c r="R805" s="34">
        <v>2.008</v>
      </c>
      <c r="S805" s="34">
        <v>76</v>
      </c>
      <c r="T805" s="34">
        <v>604.99800000000005</v>
      </c>
      <c r="U805" s="34"/>
      <c r="V805" s="34"/>
      <c r="W805" s="34">
        <v>0</v>
      </c>
      <c r="X805" s="34">
        <v>0</v>
      </c>
      <c r="Y805" s="34">
        <v>11.9</v>
      </c>
      <c r="Z805" s="34">
        <v>853</v>
      </c>
      <c r="AA805" s="34">
        <v>854</v>
      </c>
      <c r="AB805" s="34">
        <v>875</v>
      </c>
      <c r="AC805" s="34">
        <v>95</v>
      </c>
      <c r="AD805" s="34">
        <v>30.02</v>
      </c>
      <c r="AE805" s="34">
        <v>0.69</v>
      </c>
      <c r="AF805" s="34">
        <v>978</v>
      </c>
      <c r="AG805" s="34">
        <v>2</v>
      </c>
      <c r="AH805" s="34">
        <v>39</v>
      </c>
      <c r="AI805" s="34">
        <v>38</v>
      </c>
      <c r="AJ805" s="34">
        <v>190</v>
      </c>
      <c r="AK805" s="34">
        <v>168.8</v>
      </c>
      <c r="AL805" s="34">
        <v>3.9</v>
      </c>
      <c r="AM805" s="34">
        <v>175</v>
      </c>
      <c r="AN805" s="34" t="s">
        <v>155</v>
      </c>
      <c r="AO805" s="34">
        <v>2</v>
      </c>
      <c r="AP805" s="37">
        <v>0.81510416666666663</v>
      </c>
      <c r="AQ805" s="34">
        <v>47.158518999999998</v>
      </c>
      <c r="AR805" s="34">
        <v>-88.489761000000001</v>
      </c>
      <c r="AS805" s="34">
        <v>309.5</v>
      </c>
      <c r="AT805" s="34">
        <v>6.3</v>
      </c>
      <c r="AU805" s="34">
        <v>12</v>
      </c>
      <c r="AV805" s="34">
        <v>9</v>
      </c>
      <c r="AW805" s="34" t="s">
        <v>199</v>
      </c>
      <c r="AX805" s="34">
        <v>2.0175999999999998</v>
      </c>
      <c r="AY805" s="34">
        <v>1.0613999999999999</v>
      </c>
      <c r="AZ805" s="34">
        <v>2.8334000000000001</v>
      </c>
      <c r="BA805" s="34">
        <v>13.404</v>
      </c>
      <c r="BB805" s="34">
        <v>13.7</v>
      </c>
      <c r="BC805" s="34">
        <v>1.02</v>
      </c>
      <c r="BD805" s="34">
        <v>15.105</v>
      </c>
      <c r="BE805" s="34">
        <v>2884.5390000000002</v>
      </c>
      <c r="BF805" s="34">
        <v>5.18</v>
      </c>
      <c r="BG805" s="34">
        <v>2.1080000000000001</v>
      </c>
      <c r="BH805" s="34">
        <v>5.7000000000000002E-2</v>
      </c>
      <c r="BI805" s="34">
        <v>2.165</v>
      </c>
      <c r="BJ805" s="34">
        <v>1.74</v>
      </c>
      <c r="BK805" s="34">
        <v>4.7E-2</v>
      </c>
      <c r="BL805" s="34">
        <v>1.7869999999999999</v>
      </c>
      <c r="BM805" s="34">
        <v>4.6886999999999999</v>
      </c>
      <c r="BN805" s="34"/>
      <c r="BO805" s="34"/>
      <c r="BP805" s="34"/>
      <c r="BQ805" s="34">
        <v>0</v>
      </c>
      <c r="BR805" s="34">
        <v>2.6335999999999998E-2</v>
      </c>
      <c r="BS805" s="34">
        <v>-5</v>
      </c>
      <c r="BT805" s="34">
        <v>7.0000000000000001E-3</v>
      </c>
      <c r="BU805" s="34">
        <v>0.643594</v>
      </c>
      <c r="BV805" s="34">
        <v>0</v>
      </c>
      <c r="BW805" s="34" t="s">
        <v>155</v>
      </c>
      <c r="BX805" s="34">
        <v>0.82499999999999996</v>
      </c>
    </row>
    <row r="806" spans="1:76" x14ac:dyDescent="0.25">
      <c r="A806" s="35">
        <v>43167</v>
      </c>
      <c r="B806" s="36">
        <v>2.2635416666666668E-2</v>
      </c>
      <c r="C806" s="34">
        <v>14.971</v>
      </c>
      <c r="D806" s="34">
        <v>8.0500000000000002E-2</v>
      </c>
      <c r="E806" s="34">
        <v>804.85081000000002</v>
      </c>
      <c r="F806" s="34">
        <v>106.9</v>
      </c>
      <c r="G806" s="34">
        <v>2.8</v>
      </c>
      <c r="H806" s="34">
        <v>594.1</v>
      </c>
      <c r="I806" s="34"/>
      <c r="J806" s="34">
        <v>0</v>
      </c>
      <c r="K806" s="34">
        <v>0.86699999999999999</v>
      </c>
      <c r="L806" s="34">
        <v>12.9801</v>
      </c>
      <c r="M806" s="34">
        <v>6.9800000000000001E-2</v>
      </c>
      <c r="N806" s="34">
        <v>92.641400000000004</v>
      </c>
      <c r="O806" s="34">
        <v>2.4276</v>
      </c>
      <c r="P806" s="34">
        <v>95.1</v>
      </c>
      <c r="Q806" s="34">
        <v>76.4739</v>
      </c>
      <c r="R806" s="34">
        <v>2.0038999999999998</v>
      </c>
      <c r="S806" s="34">
        <v>78.5</v>
      </c>
      <c r="T806" s="34">
        <v>594.05169999999998</v>
      </c>
      <c r="U806" s="34"/>
      <c r="V806" s="34"/>
      <c r="W806" s="34">
        <v>0</v>
      </c>
      <c r="X806" s="34">
        <v>0</v>
      </c>
      <c r="Y806" s="34">
        <v>11.8</v>
      </c>
      <c r="Z806" s="34">
        <v>853</v>
      </c>
      <c r="AA806" s="34">
        <v>854</v>
      </c>
      <c r="AB806" s="34">
        <v>875</v>
      </c>
      <c r="AC806" s="34">
        <v>95</v>
      </c>
      <c r="AD806" s="34">
        <v>30.02</v>
      </c>
      <c r="AE806" s="34">
        <v>0.69</v>
      </c>
      <c r="AF806" s="34">
        <v>978</v>
      </c>
      <c r="AG806" s="34">
        <v>2</v>
      </c>
      <c r="AH806" s="34">
        <v>39</v>
      </c>
      <c r="AI806" s="34">
        <v>38</v>
      </c>
      <c r="AJ806" s="34">
        <v>190</v>
      </c>
      <c r="AK806" s="34">
        <v>168.2</v>
      </c>
      <c r="AL806" s="34">
        <v>3.9</v>
      </c>
      <c r="AM806" s="34">
        <v>175</v>
      </c>
      <c r="AN806" s="34" t="s">
        <v>155</v>
      </c>
      <c r="AO806" s="34">
        <v>2</v>
      </c>
      <c r="AP806" s="37">
        <v>0.81511574074074078</v>
      </c>
      <c r="AQ806" s="34">
        <v>47.158507</v>
      </c>
      <c r="AR806" s="34">
        <v>-88.489722</v>
      </c>
      <c r="AS806" s="34">
        <v>309.7</v>
      </c>
      <c r="AT806" s="34">
        <v>6.7</v>
      </c>
      <c r="AU806" s="34">
        <v>12</v>
      </c>
      <c r="AV806" s="34">
        <v>9</v>
      </c>
      <c r="AW806" s="34" t="s">
        <v>199</v>
      </c>
      <c r="AX806" s="34">
        <v>1.6456</v>
      </c>
      <c r="AY806" s="34">
        <v>1.0386</v>
      </c>
      <c r="AZ806" s="34">
        <v>2.3456000000000001</v>
      </c>
      <c r="BA806" s="34">
        <v>13.404</v>
      </c>
      <c r="BB806" s="34">
        <v>13.51</v>
      </c>
      <c r="BC806" s="34">
        <v>1.01</v>
      </c>
      <c r="BD806" s="34">
        <v>15.342000000000001</v>
      </c>
      <c r="BE806" s="34">
        <v>2877.51</v>
      </c>
      <c r="BF806" s="34">
        <v>9.8460000000000001</v>
      </c>
      <c r="BG806" s="34">
        <v>2.1509999999999998</v>
      </c>
      <c r="BH806" s="34">
        <v>5.6000000000000001E-2</v>
      </c>
      <c r="BI806" s="34">
        <v>2.2069999999999999</v>
      </c>
      <c r="BJ806" s="34">
        <v>1.7749999999999999</v>
      </c>
      <c r="BK806" s="34">
        <v>4.7E-2</v>
      </c>
      <c r="BL806" s="34">
        <v>1.8220000000000001</v>
      </c>
      <c r="BM806" s="34">
        <v>4.5445000000000002</v>
      </c>
      <c r="BN806" s="34"/>
      <c r="BO806" s="34"/>
      <c r="BP806" s="34"/>
      <c r="BQ806" s="34">
        <v>0</v>
      </c>
      <c r="BR806" s="34">
        <v>1.1964000000000001E-2</v>
      </c>
      <c r="BS806" s="34">
        <v>-5</v>
      </c>
      <c r="BT806" s="34">
        <v>7.0000000000000001E-3</v>
      </c>
      <c r="BU806" s="34">
        <v>0.29237000000000002</v>
      </c>
      <c r="BV806" s="34">
        <v>0</v>
      </c>
      <c r="BW806" s="34" t="s">
        <v>155</v>
      </c>
      <c r="BX806" s="34">
        <v>0.82499999999999996</v>
      </c>
    </row>
    <row r="807" spans="1:76" x14ac:dyDescent="0.25">
      <c r="A807" s="35">
        <v>43167</v>
      </c>
      <c r="B807" s="36">
        <v>2.2646990740740738E-2</v>
      </c>
      <c r="C807" s="34">
        <v>14.705</v>
      </c>
      <c r="D807" s="34">
        <v>0.12570000000000001</v>
      </c>
      <c r="E807" s="34">
        <v>1256.6837169999999</v>
      </c>
      <c r="F807" s="34">
        <v>107.5</v>
      </c>
      <c r="G807" s="34">
        <v>2.7</v>
      </c>
      <c r="H807" s="34">
        <v>697.8</v>
      </c>
      <c r="I807" s="34"/>
      <c r="J807" s="34">
        <v>0</v>
      </c>
      <c r="K807" s="34">
        <v>0.86860000000000004</v>
      </c>
      <c r="L807" s="34">
        <v>12.771699999999999</v>
      </c>
      <c r="M807" s="34">
        <v>0.1091</v>
      </c>
      <c r="N807" s="34">
        <v>93.338700000000003</v>
      </c>
      <c r="O807" s="34">
        <v>2.3451</v>
      </c>
      <c r="P807" s="34">
        <v>95.7</v>
      </c>
      <c r="Q807" s="34">
        <v>77.049499999999995</v>
      </c>
      <c r="R807" s="34">
        <v>1.9358</v>
      </c>
      <c r="S807" s="34">
        <v>79</v>
      </c>
      <c r="T807" s="34">
        <v>697.84709999999995</v>
      </c>
      <c r="U807" s="34"/>
      <c r="V807" s="34"/>
      <c r="W807" s="34">
        <v>0</v>
      </c>
      <c r="X807" s="34">
        <v>0</v>
      </c>
      <c r="Y807" s="34">
        <v>11.8</v>
      </c>
      <c r="Z807" s="34">
        <v>853</v>
      </c>
      <c r="AA807" s="34">
        <v>855</v>
      </c>
      <c r="AB807" s="34">
        <v>876</v>
      </c>
      <c r="AC807" s="34">
        <v>95</v>
      </c>
      <c r="AD807" s="34">
        <v>30.02</v>
      </c>
      <c r="AE807" s="34">
        <v>0.69</v>
      </c>
      <c r="AF807" s="34">
        <v>978</v>
      </c>
      <c r="AG807" s="34">
        <v>2</v>
      </c>
      <c r="AH807" s="34">
        <v>39</v>
      </c>
      <c r="AI807" s="34">
        <v>38</v>
      </c>
      <c r="AJ807" s="34">
        <v>190</v>
      </c>
      <c r="AK807" s="34">
        <v>168</v>
      </c>
      <c r="AL807" s="34">
        <v>3.9</v>
      </c>
      <c r="AM807" s="34">
        <v>174.8</v>
      </c>
      <c r="AN807" s="34" t="s">
        <v>155</v>
      </c>
      <c r="AO807" s="34">
        <v>2</v>
      </c>
      <c r="AP807" s="37">
        <v>0.81512731481481471</v>
      </c>
      <c r="AQ807" s="34">
        <v>47.158496999999997</v>
      </c>
      <c r="AR807" s="34">
        <v>-88.489683999999997</v>
      </c>
      <c r="AS807" s="34">
        <v>310</v>
      </c>
      <c r="AT807" s="34">
        <v>5</v>
      </c>
      <c r="AU807" s="34">
        <v>12</v>
      </c>
      <c r="AV807" s="34">
        <v>9</v>
      </c>
      <c r="AW807" s="34" t="s">
        <v>199</v>
      </c>
      <c r="AX807" s="34">
        <v>1.8</v>
      </c>
      <c r="AY807" s="34">
        <v>1</v>
      </c>
      <c r="AZ807" s="34">
        <v>2.5</v>
      </c>
      <c r="BA807" s="34">
        <v>13.404</v>
      </c>
      <c r="BB807" s="34">
        <v>13.68</v>
      </c>
      <c r="BC807" s="34">
        <v>1.02</v>
      </c>
      <c r="BD807" s="34">
        <v>15.134</v>
      </c>
      <c r="BE807" s="34">
        <v>2866.1</v>
      </c>
      <c r="BF807" s="34">
        <v>15.59</v>
      </c>
      <c r="BG807" s="34">
        <v>2.194</v>
      </c>
      <c r="BH807" s="34">
        <v>5.5E-2</v>
      </c>
      <c r="BI807" s="34">
        <v>2.2490000000000001</v>
      </c>
      <c r="BJ807" s="34">
        <v>1.8109999999999999</v>
      </c>
      <c r="BK807" s="34">
        <v>4.4999999999999998E-2</v>
      </c>
      <c r="BL807" s="34">
        <v>1.8560000000000001</v>
      </c>
      <c r="BM807" s="34">
        <v>5.4040999999999997</v>
      </c>
      <c r="BN807" s="34"/>
      <c r="BO807" s="34"/>
      <c r="BP807" s="34"/>
      <c r="BQ807" s="34">
        <v>0</v>
      </c>
      <c r="BR807" s="34">
        <v>3.6791999999999998E-2</v>
      </c>
      <c r="BS807" s="34">
        <v>-5</v>
      </c>
      <c r="BT807" s="34">
        <v>6.228E-3</v>
      </c>
      <c r="BU807" s="34">
        <v>0.89910400000000001</v>
      </c>
      <c r="BV807" s="34">
        <v>0</v>
      </c>
      <c r="BW807" s="34" t="s">
        <v>155</v>
      </c>
      <c r="BX807" s="34">
        <v>0.82499999999999996</v>
      </c>
    </row>
    <row r="808" spans="1:76" x14ac:dyDescent="0.25">
      <c r="A808" s="35">
        <v>43167</v>
      </c>
      <c r="B808" s="36">
        <v>2.2658564814814815E-2</v>
      </c>
      <c r="C808" s="34">
        <v>14.535</v>
      </c>
      <c r="D808" s="34">
        <v>0.1123</v>
      </c>
      <c r="E808" s="34">
        <v>1123.4092760000001</v>
      </c>
      <c r="F808" s="34">
        <v>103.6</v>
      </c>
      <c r="G808" s="34">
        <v>2.7</v>
      </c>
      <c r="H808" s="34">
        <v>728.4</v>
      </c>
      <c r="I808" s="34"/>
      <c r="J808" s="34">
        <v>0</v>
      </c>
      <c r="K808" s="34">
        <v>0.87</v>
      </c>
      <c r="L808" s="34">
        <v>12.645200000000001</v>
      </c>
      <c r="M808" s="34">
        <v>9.7699999999999995E-2</v>
      </c>
      <c r="N808" s="34">
        <v>90.090599999999995</v>
      </c>
      <c r="O808" s="34">
        <v>2.3490000000000002</v>
      </c>
      <c r="P808" s="34">
        <v>92.4</v>
      </c>
      <c r="Q808" s="34">
        <v>74.368300000000005</v>
      </c>
      <c r="R808" s="34">
        <v>1.9390000000000001</v>
      </c>
      <c r="S808" s="34">
        <v>76.3</v>
      </c>
      <c r="T808" s="34">
        <v>728.35320000000002</v>
      </c>
      <c r="U808" s="34"/>
      <c r="V808" s="34"/>
      <c r="W808" s="34">
        <v>0</v>
      </c>
      <c r="X808" s="34">
        <v>0</v>
      </c>
      <c r="Y808" s="34">
        <v>11.9</v>
      </c>
      <c r="Z808" s="34">
        <v>852</v>
      </c>
      <c r="AA808" s="34">
        <v>853</v>
      </c>
      <c r="AB808" s="34">
        <v>878</v>
      </c>
      <c r="AC808" s="34">
        <v>95</v>
      </c>
      <c r="AD808" s="34">
        <v>30.02</v>
      </c>
      <c r="AE808" s="34">
        <v>0.69</v>
      </c>
      <c r="AF808" s="34">
        <v>978</v>
      </c>
      <c r="AG808" s="34">
        <v>2</v>
      </c>
      <c r="AH808" s="34">
        <v>39</v>
      </c>
      <c r="AI808" s="34">
        <v>38</v>
      </c>
      <c r="AJ808" s="34">
        <v>190</v>
      </c>
      <c r="AK808" s="34">
        <v>168</v>
      </c>
      <c r="AL808" s="34">
        <v>4</v>
      </c>
      <c r="AM808" s="34">
        <v>174.4</v>
      </c>
      <c r="AN808" s="34" t="s">
        <v>155</v>
      </c>
      <c r="AO808" s="34">
        <v>1</v>
      </c>
      <c r="AP808" s="37">
        <v>0.81515046296296301</v>
      </c>
      <c r="AQ808" s="34">
        <v>47.158495000000002</v>
      </c>
      <c r="AR808" s="34">
        <v>-88.489670000000004</v>
      </c>
      <c r="AS808" s="34">
        <v>310.2</v>
      </c>
      <c r="AT808" s="34">
        <v>3.7</v>
      </c>
      <c r="AU808" s="34">
        <v>12</v>
      </c>
      <c r="AV808" s="34">
        <v>9</v>
      </c>
      <c r="AW808" s="34" t="s">
        <v>199</v>
      </c>
      <c r="AX808" s="34">
        <v>1.9228000000000001</v>
      </c>
      <c r="AY808" s="34">
        <v>1.3069999999999999</v>
      </c>
      <c r="AZ808" s="34">
        <v>2.7456</v>
      </c>
      <c r="BA808" s="34">
        <v>13.404</v>
      </c>
      <c r="BB808" s="34">
        <v>13.84</v>
      </c>
      <c r="BC808" s="34">
        <v>1.03</v>
      </c>
      <c r="BD808" s="34">
        <v>14.944000000000001</v>
      </c>
      <c r="BE808" s="34">
        <v>2867.6680000000001</v>
      </c>
      <c r="BF808" s="34">
        <v>14.106999999999999</v>
      </c>
      <c r="BG808" s="34">
        <v>2.14</v>
      </c>
      <c r="BH808" s="34">
        <v>5.6000000000000001E-2</v>
      </c>
      <c r="BI808" s="34">
        <v>2.1949999999999998</v>
      </c>
      <c r="BJ808" s="34">
        <v>1.766</v>
      </c>
      <c r="BK808" s="34">
        <v>4.5999999999999999E-2</v>
      </c>
      <c r="BL808" s="34">
        <v>1.8120000000000001</v>
      </c>
      <c r="BM808" s="34">
        <v>5.6999000000000004</v>
      </c>
      <c r="BN808" s="34"/>
      <c r="BO808" s="34"/>
      <c r="BP808" s="34"/>
      <c r="BQ808" s="34">
        <v>0</v>
      </c>
      <c r="BR808" s="34">
        <v>0.15925600000000001</v>
      </c>
      <c r="BS808" s="34">
        <v>-5</v>
      </c>
      <c r="BT808" s="34">
        <v>5.228E-3</v>
      </c>
      <c r="BU808" s="34">
        <v>3.8918189999999999</v>
      </c>
      <c r="BV808" s="34">
        <v>0</v>
      </c>
      <c r="BW808" s="34" t="s">
        <v>155</v>
      </c>
      <c r="BX808" s="34">
        <v>0.82499999999999996</v>
      </c>
    </row>
    <row r="809" spans="1:76" x14ac:dyDescent="0.25">
      <c r="A809" s="35">
        <v>43167</v>
      </c>
      <c r="B809" s="36">
        <v>2.2670138888888889E-2</v>
      </c>
      <c r="C809" s="34">
        <v>14.589</v>
      </c>
      <c r="D809" s="34">
        <v>0.28449999999999998</v>
      </c>
      <c r="E809" s="34">
        <v>2844.668874</v>
      </c>
      <c r="F809" s="34">
        <v>146.5</v>
      </c>
      <c r="G809" s="34">
        <v>2.6</v>
      </c>
      <c r="H809" s="34">
        <v>927.4</v>
      </c>
      <c r="I809" s="34"/>
      <c r="J809" s="34">
        <v>0</v>
      </c>
      <c r="K809" s="34">
        <v>0.86780000000000002</v>
      </c>
      <c r="L809" s="34">
        <v>12.660600000000001</v>
      </c>
      <c r="M809" s="34">
        <v>0.24690000000000001</v>
      </c>
      <c r="N809" s="34">
        <v>127.1507</v>
      </c>
      <c r="O809" s="34">
        <v>2.2299000000000002</v>
      </c>
      <c r="P809" s="34">
        <v>129.4</v>
      </c>
      <c r="Q809" s="34">
        <v>104.96080000000001</v>
      </c>
      <c r="R809" s="34">
        <v>1.8408</v>
      </c>
      <c r="S809" s="34">
        <v>106.8</v>
      </c>
      <c r="T809" s="34">
        <v>927.44600000000003</v>
      </c>
      <c r="U809" s="34"/>
      <c r="V809" s="34"/>
      <c r="W809" s="34">
        <v>0</v>
      </c>
      <c r="X809" s="34">
        <v>0</v>
      </c>
      <c r="Y809" s="34">
        <v>11.8</v>
      </c>
      <c r="Z809" s="34">
        <v>852</v>
      </c>
      <c r="AA809" s="34">
        <v>854</v>
      </c>
      <c r="AB809" s="34">
        <v>873</v>
      </c>
      <c r="AC809" s="34">
        <v>95</v>
      </c>
      <c r="AD809" s="34">
        <v>30.02</v>
      </c>
      <c r="AE809" s="34">
        <v>0.69</v>
      </c>
      <c r="AF809" s="34">
        <v>978</v>
      </c>
      <c r="AG809" s="34">
        <v>2</v>
      </c>
      <c r="AH809" s="34">
        <v>39</v>
      </c>
      <c r="AI809" s="34">
        <v>38</v>
      </c>
      <c r="AJ809" s="34">
        <v>190</v>
      </c>
      <c r="AK809" s="34">
        <v>168</v>
      </c>
      <c r="AL809" s="34">
        <v>3.9</v>
      </c>
      <c r="AM809" s="34">
        <v>174.1</v>
      </c>
      <c r="AN809" s="34" t="s">
        <v>155</v>
      </c>
      <c r="AO809" s="34">
        <v>1</v>
      </c>
      <c r="AP809" s="37">
        <v>0.81515046296296301</v>
      </c>
      <c r="AQ809" s="34">
        <v>47.158498999999999</v>
      </c>
      <c r="AR809" s="34">
        <v>-88.489675000000005</v>
      </c>
      <c r="AS809" s="34">
        <v>310.10000000000002</v>
      </c>
      <c r="AT809" s="34">
        <v>1.4</v>
      </c>
      <c r="AU809" s="34">
        <v>12</v>
      </c>
      <c r="AV809" s="34">
        <v>9</v>
      </c>
      <c r="AW809" s="34" t="s">
        <v>199</v>
      </c>
      <c r="AX809" s="34">
        <v>2</v>
      </c>
      <c r="AY809" s="34">
        <v>1.6228</v>
      </c>
      <c r="AZ809" s="34">
        <v>3.0228000000000002</v>
      </c>
      <c r="BA809" s="34">
        <v>13.404</v>
      </c>
      <c r="BB809" s="34">
        <v>13.6</v>
      </c>
      <c r="BC809" s="34">
        <v>1.01</v>
      </c>
      <c r="BD809" s="34">
        <v>15.228999999999999</v>
      </c>
      <c r="BE809" s="34">
        <v>2830.2930000000001</v>
      </c>
      <c r="BF809" s="34">
        <v>35.125999999999998</v>
      </c>
      <c r="BG809" s="34">
        <v>2.9769999999999999</v>
      </c>
      <c r="BH809" s="34">
        <v>5.1999999999999998E-2</v>
      </c>
      <c r="BI809" s="34">
        <v>3.0289999999999999</v>
      </c>
      <c r="BJ809" s="34">
        <v>2.4569999999999999</v>
      </c>
      <c r="BK809" s="34">
        <v>4.2999999999999997E-2</v>
      </c>
      <c r="BL809" s="34">
        <v>2.5</v>
      </c>
      <c r="BM809" s="34">
        <v>7.1547000000000001</v>
      </c>
      <c r="BN809" s="34"/>
      <c r="BO809" s="34"/>
      <c r="BP809" s="34"/>
      <c r="BQ809" s="34">
        <v>0</v>
      </c>
      <c r="BR809" s="34">
        <v>9.8816000000000001E-2</v>
      </c>
      <c r="BS809" s="34">
        <v>-5</v>
      </c>
      <c r="BT809" s="34">
        <v>6.5440000000000003E-3</v>
      </c>
      <c r="BU809" s="34">
        <v>2.4148170000000002</v>
      </c>
      <c r="BV809" s="34">
        <v>0</v>
      </c>
      <c r="BW809" s="34" t="s">
        <v>155</v>
      </c>
      <c r="BX809" s="34">
        <v>0.82499999999999996</v>
      </c>
    </row>
    <row r="810" spans="1:76" x14ac:dyDescent="0.25">
      <c r="A810" s="35">
        <v>43167</v>
      </c>
      <c r="B810" s="36">
        <v>2.2681712962962966E-2</v>
      </c>
      <c r="C810" s="34">
        <v>14.147</v>
      </c>
      <c r="D810" s="34">
        <v>0.41549999999999998</v>
      </c>
      <c r="E810" s="34">
        <v>4155.3574500000004</v>
      </c>
      <c r="F810" s="34">
        <v>229.3</v>
      </c>
      <c r="G810" s="34">
        <v>2</v>
      </c>
      <c r="H810" s="34">
        <v>6948.3</v>
      </c>
      <c r="I810" s="34"/>
      <c r="J810" s="34">
        <v>0</v>
      </c>
      <c r="K810" s="34">
        <v>0.86439999999999995</v>
      </c>
      <c r="L810" s="34">
        <v>12.2285</v>
      </c>
      <c r="M810" s="34">
        <v>0.35920000000000002</v>
      </c>
      <c r="N810" s="34">
        <v>198.22309999999999</v>
      </c>
      <c r="O810" s="34">
        <v>1.7287999999999999</v>
      </c>
      <c r="P810" s="34">
        <v>200</v>
      </c>
      <c r="Q810" s="34">
        <v>163.62979999999999</v>
      </c>
      <c r="R810" s="34">
        <v>1.4271</v>
      </c>
      <c r="S810" s="34">
        <v>165.1</v>
      </c>
      <c r="T810" s="34">
        <v>6948.3027000000002</v>
      </c>
      <c r="U810" s="34"/>
      <c r="V810" s="34"/>
      <c r="W810" s="34">
        <v>0</v>
      </c>
      <c r="X810" s="34">
        <v>0</v>
      </c>
      <c r="Y810" s="34">
        <v>11.8</v>
      </c>
      <c r="Z810" s="34">
        <v>853</v>
      </c>
      <c r="AA810" s="34">
        <v>854</v>
      </c>
      <c r="AB810" s="34">
        <v>874</v>
      </c>
      <c r="AC810" s="34">
        <v>95</v>
      </c>
      <c r="AD810" s="34">
        <v>30.02</v>
      </c>
      <c r="AE810" s="34">
        <v>0.69</v>
      </c>
      <c r="AF810" s="34">
        <v>978</v>
      </c>
      <c r="AG810" s="34">
        <v>2</v>
      </c>
      <c r="AH810" s="34">
        <v>39</v>
      </c>
      <c r="AI810" s="34">
        <v>38</v>
      </c>
      <c r="AJ810" s="34">
        <v>190</v>
      </c>
      <c r="AK810" s="34">
        <v>168</v>
      </c>
      <c r="AL810" s="34">
        <v>4</v>
      </c>
      <c r="AM810" s="34">
        <v>174.3</v>
      </c>
      <c r="AN810" s="34" t="s">
        <v>155</v>
      </c>
      <c r="AO810" s="34">
        <v>1</v>
      </c>
      <c r="AP810" s="37">
        <v>0.81516203703703705</v>
      </c>
      <c r="AQ810" s="34">
        <v>47.158503000000003</v>
      </c>
      <c r="AR810" s="34">
        <v>-88.489680000000007</v>
      </c>
      <c r="AS810" s="34">
        <v>310.10000000000002</v>
      </c>
      <c r="AT810" s="34">
        <v>0</v>
      </c>
      <c r="AU810" s="34">
        <v>12</v>
      </c>
      <c r="AV810" s="34">
        <v>9</v>
      </c>
      <c r="AW810" s="34" t="s">
        <v>199</v>
      </c>
      <c r="AX810" s="34">
        <v>1.8772</v>
      </c>
      <c r="AY810" s="34">
        <v>1.5158</v>
      </c>
      <c r="AZ810" s="34">
        <v>2.6088</v>
      </c>
      <c r="BA810" s="34">
        <v>13.404</v>
      </c>
      <c r="BB810" s="34">
        <v>13.23</v>
      </c>
      <c r="BC810" s="34">
        <v>0.99</v>
      </c>
      <c r="BD810" s="34">
        <v>15.688000000000001</v>
      </c>
      <c r="BE810" s="34">
        <v>2675.4169999999999</v>
      </c>
      <c r="BF810" s="34">
        <v>50.017000000000003</v>
      </c>
      <c r="BG810" s="34">
        <v>4.5419999999999998</v>
      </c>
      <c r="BH810" s="34">
        <v>0.04</v>
      </c>
      <c r="BI810" s="34">
        <v>4.5810000000000004</v>
      </c>
      <c r="BJ810" s="34">
        <v>3.7490000000000001</v>
      </c>
      <c r="BK810" s="34">
        <v>3.3000000000000002E-2</v>
      </c>
      <c r="BL810" s="34">
        <v>3.782</v>
      </c>
      <c r="BM810" s="34">
        <v>52.4589</v>
      </c>
      <c r="BN810" s="34"/>
      <c r="BO810" s="34"/>
      <c r="BP810" s="34"/>
      <c r="BQ810" s="34">
        <v>0</v>
      </c>
      <c r="BR810" s="34">
        <v>7.4088000000000001E-2</v>
      </c>
      <c r="BS810" s="34">
        <v>-5</v>
      </c>
      <c r="BT810" s="34">
        <v>6.228E-3</v>
      </c>
      <c r="BU810" s="34">
        <v>1.8105260000000001</v>
      </c>
      <c r="BV810" s="34">
        <v>0</v>
      </c>
      <c r="BW810" s="34" t="s">
        <v>155</v>
      </c>
      <c r="BX810" s="34">
        <v>0.82499999999999996</v>
      </c>
    </row>
    <row r="811" spans="1:76" x14ac:dyDescent="0.25">
      <c r="A811" s="35">
        <v>43167</v>
      </c>
      <c r="B811" s="36">
        <v>2.2693287037037036E-2</v>
      </c>
      <c r="C811" s="34">
        <v>14.416</v>
      </c>
      <c r="D811" s="34">
        <v>0.4244</v>
      </c>
      <c r="E811" s="34">
        <v>4244.3529410000001</v>
      </c>
      <c r="F811" s="34">
        <v>287.5</v>
      </c>
      <c r="G811" s="34">
        <v>2</v>
      </c>
      <c r="H811" s="34">
        <v>9859.7000000000007</v>
      </c>
      <c r="I811" s="34"/>
      <c r="J811" s="34">
        <v>0</v>
      </c>
      <c r="K811" s="34">
        <v>0.85950000000000004</v>
      </c>
      <c r="L811" s="34">
        <v>12.3895</v>
      </c>
      <c r="M811" s="34">
        <v>0.36480000000000001</v>
      </c>
      <c r="N811" s="34">
        <v>247.09960000000001</v>
      </c>
      <c r="O811" s="34">
        <v>1.7173</v>
      </c>
      <c r="P811" s="34">
        <v>248.8</v>
      </c>
      <c r="Q811" s="34">
        <v>203.97659999999999</v>
      </c>
      <c r="R811" s="34">
        <v>1.4176</v>
      </c>
      <c r="S811" s="34">
        <v>205.4</v>
      </c>
      <c r="T811" s="34">
        <v>9859.7103999999999</v>
      </c>
      <c r="U811" s="34"/>
      <c r="V811" s="34"/>
      <c r="W811" s="34">
        <v>0</v>
      </c>
      <c r="X811" s="34">
        <v>0</v>
      </c>
      <c r="Y811" s="34">
        <v>11.8</v>
      </c>
      <c r="Z811" s="34">
        <v>853</v>
      </c>
      <c r="AA811" s="34">
        <v>854</v>
      </c>
      <c r="AB811" s="34">
        <v>869</v>
      </c>
      <c r="AC811" s="34">
        <v>95</v>
      </c>
      <c r="AD811" s="34">
        <v>30.02</v>
      </c>
      <c r="AE811" s="34">
        <v>0.69</v>
      </c>
      <c r="AF811" s="34">
        <v>978</v>
      </c>
      <c r="AG811" s="34">
        <v>2</v>
      </c>
      <c r="AH811" s="34">
        <v>39</v>
      </c>
      <c r="AI811" s="34">
        <v>38</v>
      </c>
      <c r="AJ811" s="34">
        <v>190</v>
      </c>
      <c r="AK811" s="34">
        <v>168</v>
      </c>
      <c r="AL811" s="34">
        <v>4</v>
      </c>
      <c r="AM811" s="34">
        <v>174.6</v>
      </c>
      <c r="AN811" s="34" t="s">
        <v>155</v>
      </c>
      <c r="AO811" s="34">
        <v>1</v>
      </c>
      <c r="AP811" s="37">
        <v>0.81517361111111108</v>
      </c>
      <c r="AQ811" s="34">
        <v>47.158504999999998</v>
      </c>
      <c r="AR811" s="34">
        <v>-88.489666999999997</v>
      </c>
      <c r="AS811" s="34">
        <v>309.8</v>
      </c>
      <c r="AT811" s="34">
        <v>2.6</v>
      </c>
      <c r="AU811" s="34">
        <v>12</v>
      </c>
      <c r="AV811" s="34">
        <v>9</v>
      </c>
      <c r="AW811" s="34" t="s">
        <v>199</v>
      </c>
      <c r="AX811" s="34">
        <v>1.9228000000000001</v>
      </c>
      <c r="AY811" s="34">
        <v>1.5842000000000001</v>
      </c>
      <c r="AZ811" s="34">
        <v>2.4842</v>
      </c>
      <c r="BA811" s="34">
        <v>13.404</v>
      </c>
      <c r="BB811" s="34">
        <v>12.73</v>
      </c>
      <c r="BC811" s="34">
        <v>0.95</v>
      </c>
      <c r="BD811" s="34">
        <v>16.353000000000002</v>
      </c>
      <c r="BE811" s="34">
        <v>2620.08</v>
      </c>
      <c r="BF811" s="34">
        <v>49.098999999999997</v>
      </c>
      <c r="BG811" s="34">
        <v>5.4720000000000004</v>
      </c>
      <c r="BH811" s="34">
        <v>3.7999999999999999E-2</v>
      </c>
      <c r="BI811" s="34">
        <v>5.51</v>
      </c>
      <c r="BJ811" s="34">
        <v>4.5170000000000003</v>
      </c>
      <c r="BK811" s="34">
        <v>3.1E-2</v>
      </c>
      <c r="BL811" s="34">
        <v>4.5490000000000004</v>
      </c>
      <c r="BM811" s="34">
        <v>71.952500000000001</v>
      </c>
      <c r="BN811" s="34"/>
      <c r="BO811" s="34"/>
      <c r="BP811" s="34"/>
      <c r="BQ811" s="34">
        <v>0</v>
      </c>
      <c r="BR811" s="34">
        <v>9.8932000000000006E-2</v>
      </c>
      <c r="BS811" s="34">
        <v>-5</v>
      </c>
      <c r="BT811" s="34">
        <v>6.0000000000000001E-3</v>
      </c>
      <c r="BU811" s="34">
        <v>2.4176510000000002</v>
      </c>
      <c r="BV811" s="34">
        <v>0</v>
      </c>
      <c r="BW811" s="34" t="s">
        <v>155</v>
      </c>
      <c r="BX811" s="34">
        <v>0.82499999999999996</v>
      </c>
    </row>
    <row r="812" spans="1:76" x14ac:dyDescent="0.25">
      <c r="A812" s="35">
        <v>43167</v>
      </c>
      <c r="B812" s="36">
        <v>2.2704861111111113E-2</v>
      </c>
      <c r="C812" s="34">
        <v>14.45</v>
      </c>
      <c r="D812" s="34">
        <v>0.58069999999999999</v>
      </c>
      <c r="E812" s="34">
        <v>5806.6390730000003</v>
      </c>
      <c r="F812" s="34">
        <v>344.1</v>
      </c>
      <c r="G812" s="34">
        <v>2</v>
      </c>
      <c r="H812" s="34">
        <v>6636.1</v>
      </c>
      <c r="I812" s="34"/>
      <c r="J812" s="34">
        <v>0</v>
      </c>
      <c r="K812" s="34">
        <v>0.8609</v>
      </c>
      <c r="L812" s="34">
        <v>12.4396</v>
      </c>
      <c r="M812" s="34">
        <v>0.49990000000000001</v>
      </c>
      <c r="N812" s="34">
        <v>296.25490000000002</v>
      </c>
      <c r="O812" s="34">
        <v>1.6796</v>
      </c>
      <c r="P812" s="34">
        <v>297.89999999999998</v>
      </c>
      <c r="Q812" s="34">
        <v>244.55340000000001</v>
      </c>
      <c r="R812" s="34">
        <v>1.3865000000000001</v>
      </c>
      <c r="S812" s="34">
        <v>245.9</v>
      </c>
      <c r="T812" s="34">
        <v>6636.0892000000003</v>
      </c>
      <c r="U812" s="34"/>
      <c r="V812" s="34"/>
      <c r="W812" s="34">
        <v>0</v>
      </c>
      <c r="X812" s="34">
        <v>0</v>
      </c>
      <c r="Y812" s="34">
        <v>11.8</v>
      </c>
      <c r="Z812" s="34">
        <v>853</v>
      </c>
      <c r="AA812" s="34">
        <v>855</v>
      </c>
      <c r="AB812" s="34">
        <v>865</v>
      </c>
      <c r="AC812" s="34">
        <v>95</v>
      </c>
      <c r="AD812" s="34">
        <v>30.02</v>
      </c>
      <c r="AE812" s="34">
        <v>0.69</v>
      </c>
      <c r="AF812" s="34">
        <v>978</v>
      </c>
      <c r="AG812" s="34">
        <v>2</v>
      </c>
      <c r="AH812" s="34">
        <v>39</v>
      </c>
      <c r="AI812" s="34">
        <v>38</v>
      </c>
      <c r="AJ812" s="34">
        <v>190</v>
      </c>
      <c r="AK812" s="34">
        <v>168</v>
      </c>
      <c r="AL812" s="34">
        <v>4</v>
      </c>
      <c r="AM812" s="34">
        <v>175</v>
      </c>
      <c r="AN812" s="34" t="s">
        <v>155</v>
      </c>
      <c r="AO812" s="34">
        <v>1</v>
      </c>
      <c r="AP812" s="37">
        <v>0.81518518518518512</v>
      </c>
      <c r="AQ812" s="34">
        <v>47.158517000000003</v>
      </c>
      <c r="AR812" s="34">
        <v>-88.489636000000004</v>
      </c>
      <c r="AS812" s="34">
        <v>309.60000000000002</v>
      </c>
      <c r="AT812" s="34">
        <v>2.9</v>
      </c>
      <c r="AU812" s="34">
        <v>12</v>
      </c>
      <c r="AV812" s="34">
        <v>9</v>
      </c>
      <c r="AW812" s="34" t="s">
        <v>199</v>
      </c>
      <c r="AX812" s="34">
        <v>2.0613999999999999</v>
      </c>
      <c r="AY812" s="34">
        <v>1.7</v>
      </c>
      <c r="AZ812" s="34">
        <v>2.6614</v>
      </c>
      <c r="BA812" s="34">
        <v>13.404</v>
      </c>
      <c r="BB812" s="34">
        <v>12.87</v>
      </c>
      <c r="BC812" s="34">
        <v>0.96</v>
      </c>
      <c r="BD812" s="34">
        <v>16.161000000000001</v>
      </c>
      <c r="BE812" s="34">
        <v>2657.2730000000001</v>
      </c>
      <c r="BF812" s="34">
        <v>67.962999999999994</v>
      </c>
      <c r="BG812" s="34">
        <v>6.6269999999999998</v>
      </c>
      <c r="BH812" s="34">
        <v>3.7999999999999999E-2</v>
      </c>
      <c r="BI812" s="34">
        <v>6.665</v>
      </c>
      <c r="BJ812" s="34">
        <v>5.4710000000000001</v>
      </c>
      <c r="BK812" s="34">
        <v>3.1E-2</v>
      </c>
      <c r="BL812" s="34">
        <v>5.5019999999999998</v>
      </c>
      <c r="BM812" s="34">
        <v>48.917299999999997</v>
      </c>
      <c r="BN812" s="34"/>
      <c r="BO812" s="34"/>
      <c r="BP812" s="34"/>
      <c r="BQ812" s="34">
        <v>0</v>
      </c>
      <c r="BR812" s="34">
        <v>9.2104000000000005E-2</v>
      </c>
      <c r="BS812" s="34">
        <v>-5</v>
      </c>
      <c r="BT812" s="34">
        <v>6.7720000000000002E-3</v>
      </c>
      <c r="BU812" s="34">
        <v>2.2507920000000001</v>
      </c>
      <c r="BV812" s="34">
        <v>0</v>
      </c>
      <c r="BW812" s="34" t="s">
        <v>155</v>
      </c>
      <c r="BX812" s="34">
        <v>0.82499999999999996</v>
      </c>
    </row>
    <row r="813" spans="1:76" x14ac:dyDescent="0.25">
      <c r="A813" s="35">
        <v>43167</v>
      </c>
      <c r="B813" s="36">
        <v>2.2716435185185183E-2</v>
      </c>
      <c r="C813" s="34">
        <v>14.106999999999999</v>
      </c>
      <c r="D813" s="34">
        <v>0.76859999999999995</v>
      </c>
      <c r="E813" s="34">
        <v>7685.7781459999997</v>
      </c>
      <c r="F813" s="34">
        <v>400.8</v>
      </c>
      <c r="G813" s="34">
        <v>1.9</v>
      </c>
      <c r="H813" s="34">
        <v>3436.6</v>
      </c>
      <c r="I813" s="34"/>
      <c r="J813" s="34">
        <v>0.1</v>
      </c>
      <c r="K813" s="34">
        <v>0.8649</v>
      </c>
      <c r="L813" s="34">
        <v>12.2011</v>
      </c>
      <c r="M813" s="34">
        <v>0.66479999999999995</v>
      </c>
      <c r="N813" s="34">
        <v>346.61959999999999</v>
      </c>
      <c r="O813" s="34">
        <v>1.6467000000000001</v>
      </c>
      <c r="P813" s="34">
        <v>348.3</v>
      </c>
      <c r="Q813" s="34">
        <v>286.12860000000001</v>
      </c>
      <c r="R813" s="34">
        <v>1.3593</v>
      </c>
      <c r="S813" s="34">
        <v>287.5</v>
      </c>
      <c r="T813" s="34">
        <v>3436.5636</v>
      </c>
      <c r="U813" s="34"/>
      <c r="V813" s="34"/>
      <c r="W813" s="34">
        <v>0</v>
      </c>
      <c r="X813" s="34">
        <v>8.6499999999999994E-2</v>
      </c>
      <c r="Y813" s="34">
        <v>11.9</v>
      </c>
      <c r="Z813" s="34">
        <v>852</v>
      </c>
      <c r="AA813" s="34">
        <v>854</v>
      </c>
      <c r="AB813" s="34">
        <v>862</v>
      </c>
      <c r="AC813" s="34">
        <v>95</v>
      </c>
      <c r="AD813" s="34">
        <v>30.02</v>
      </c>
      <c r="AE813" s="34">
        <v>0.69</v>
      </c>
      <c r="AF813" s="34">
        <v>978</v>
      </c>
      <c r="AG813" s="34">
        <v>2</v>
      </c>
      <c r="AH813" s="34">
        <v>39</v>
      </c>
      <c r="AI813" s="34">
        <v>38</v>
      </c>
      <c r="AJ813" s="34">
        <v>190</v>
      </c>
      <c r="AK813" s="34">
        <v>168</v>
      </c>
      <c r="AL813" s="34">
        <v>4</v>
      </c>
      <c r="AM813" s="34">
        <v>175</v>
      </c>
      <c r="AN813" s="34" t="s">
        <v>155</v>
      </c>
      <c r="AO813" s="34">
        <v>1</v>
      </c>
      <c r="AP813" s="37">
        <v>0.81519675925925927</v>
      </c>
      <c r="AQ813" s="34">
        <v>47.158529000000001</v>
      </c>
      <c r="AR813" s="34">
        <v>-88.489615999999998</v>
      </c>
      <c r="AS813" s="34">
        <v>309.39999999999998</v>
      </c>
      <c r="AT813" s="34">
        <v>1.6</v>
      </c>
      <c r="AU813" s="34">
        <v>12</v>
      </c>
      <c r="AV813" s="34">
        <v>9</v>
      </c>
      <c r="AW813" s="34" t="s">
        <v>199</v>
      </c>
      <c r="AX813" s="34">
        <v>2.1614</v>
      </c>
      <c r="AY813" s="34">
        <v>1.8842000000000001</v>
      </c>
      <c r="AZ813" s="34">
        <v>2.8841999999999999</v>
      </c>
      <c r="BA813" s="34">
        <v>13.404</v>
      </c>
      <c r="BB813" s="34">
        <v>13.28</v>
      </c>
      <c r="BC813" s="34">
        <v>0.99</v>
      </c>
      <c r="BD813" s="34">
        <v>15.619</v>
      </c>
      <c r="BE813" s="34">
        <v>2684.2089999999998</v>
      </c>
      <c r="BF813" s="34">
        <v>93.078999999999994</v>
      </c>
      <c r="BG813" s="34">
        <v>7.9859999999999998</v>
      </c>
      <c r="BH813" s="34">
        <v>3.7999999999999999E-2</v>
      </c>
      <c r="BI813" s="34">
        <v>8.0239999999999991</v>
      </c>
      <c r="BJ813" s="34">
        <v>6.5919999999999996</v>
      </c>
      <c r="BK813" s="34">
        <v>3.1E-2</v>
      </c>
      <c r="BL813" s="34">
        <v>6.6230000000000002</v>
      </c>
      <c r="BM813" s="34">
        <v>26.089300000000001</v>
      </c>
      <c r="BN813" s="34"/>
      <c r="BO813" s="34"/>
      <c r="BP813" s="34"/>
      <c r="BQ813" s="34">
        <v>13.835000000000001</v>
      </c>
      <c r="BR813" s="34">
        <v>8.4912000000000001E-2</v>
      </c>
      <c r="BS813" s="34">
        <v>-5</v>
      </c>
      <c r="BT813" s="34">
        <v>6.228E-3</v>
      </c>
      <c r="BU813" s="34">
        <v>2.075037</v>
      </c>
      <c r="BV813" s="34">
        <v>0</v>
      </c>
      <c r="BW813" s="34" t="s">
        <v>155</v>
      </c>
      <c r="BX813" s="34">
        <v>0.82499999999999996</v>
      </c>
    </row>
    <row r="814" spans="1:76" x14ac:dyDescent="0.25">
      <c r="A814" s="35">
        <v>43167</v>
      </c>
      <c r="B814" s="36">
        <v>2.272800925925926E-2</v>
      </c>
      <c r="C814" s="34">
        <v>13.859</v>
      </c>
      <c r="D814" s="34">
        <v>0.58009999999999995</v>
      </c>
      <c r="E814" s="34">
        <v>5801.3844870000003</v>
      </c>
      <c r="F814" s="34">
        <v>414.4</v>
      </c>
      <c r="G814" s="34">
        <v>2</v>
      </c>
      <c r="H814" s="34">
        <v>2106.6999999999998</v>
      </c>
      <c r="I814" s="34"/>
      <c r="J814" s="34">
        <v>0.1</v>
      </c>
      <c r="K814" s="34">
        <v>0.86980000000000002</v>
      </c>
      <c r="L814" s="34">
        <v>12.0548</v>
      </c>
      <c r="M814" s="34">
        <v>0.50460000000000005</v>
      </c>
      <c r="N814" s="34">
        <v>360.40379999999999</v>
      </c>
      <c r="O814" s="34">
        <v>1.7464</v>
      </c>
      <c r="P814" s="34">
        <v>362.2</v>
      </c>
      <c r="Q814" s="34">
        <v>297.50720000000001</v>
      </c>
      <c r="R814" s="34">
        <v>1.4416</v>
      </c>
      <c r="S814" s="34">
        <v>298.89999999999998</v>
      </c>
      <c r="T814" s="34">
        <v>2106.6799999999998</v>
      </c>
      <c r="U814" s="34"/>
      <c r="V814" s="34"/>
      <c r="W814" s="34">
        <v>0</v>
      </c>
      <c r="X814" s="34">
        <v>8.6999999999999994E-2</v>
      </c>
      <c r="Y814" s="34">
        <v>11.8</v>
      </c>
      <c r="Z814" s="34">
        <v>853</v>
      </c>
      <c r="AA814" s="34">
        <v>854</v>
      </c>
      <c r="AB814" s="34">
        <v>859</v>
      </c>
      <c r="AC814" s="34">
        <v>95</v>
      </c>
      <c r="AD814" s="34">
        <v>30.02</v>
      </c>
      <c r="AE814" s="34">
        <v>0.69</v>
      </c>
      <c r="AF814" s="34">
        <v>978</v>
      </c>
      <c r="AG814" s="34">
        <v>2</v>
      </c>
      <c r="AH814" s="34">
        <v>39</v>
      </c>
      <c r="AI814" s="34">
        <v>38</v>
      </c>
      <c r="AJ814" s="34">
        <v>190</v>
      </c>
      <c r="AK814" s="34">
        <v>168</v>
      </c>
      <c r="AL814" s="34">
        <v>4</v>
      </c>
      <c r="AM814" s="34">
        <v>175</v>
      </c>
      <c r="AN814" s="34" t="s">
        <v>155</v>
      </c>
      <c r="AO814" s="34">
        <v>1</v>
      </c>
      <c r="AP814" s="37">
        <v>0.81520833333333342</v>
      </c>
      <c r="AQ814" s="34">
        <v>47.158534000000003</v>
      </c>
      <c r="AR814" s="34">
        <v>-88.489609000000002</v>
      </c>
      <c r="AS814" s="34">
        <v>309.10000000000002</v>
      </c>
      <c r="AT814" s="34">
        <v>2.4</v>
      </c>
      <c r="AU814" s="34">
        <v>12</v>
      </c>
      <c r="AV814" s="34">
        <v>9</v>
      </c>
      <c r="AW814" s="34" t="s">
        <v>199</v>
      </c>
      <c r="AX814" s="34">
        <v>2.3228</v>
      </c>
      <c r="AY814" s="34">
        <v>2.1842000000000001</v>
      </c>
      <c r="AZ814" s="34">
        <v>3.2456</v>
      </c>
      <c r="BA814" s="34">
        <v>13.404</v>
      </c>
      <c r="BB814" s="34">
        <v>13.81</v>
      </c>
      <c r="BC814" s="34">
        <v>1.03</v>
      </c>
      <c r="BD814" s="34">
        <v>14.968999999999999</v>
      </c>
      <c r="BE814" s="34">
        <v>2743.5729999999999</v>
      </c>
      <c r="BF814" s="34">
        <v>73.094999999999999</v>
      </c>
      <c r="BG814" s="34">
        <v>8.59</v>
      </c>
      <c r="BH814" s="34">
        <v>4.2000000000000003E-2</v>
      </c>
      <c r="BI814" s="34">
        <v>8.6310000000000002</v>
      </c>
      <c r="BJ814" s="34">
        <v>7.0910000000000002</v>
      </c>
      <c r="BK814" s="34">
        <v>3.4000000000000002E-2</v>
      </c>
      <c r="BL814" s="34">
        <v>7.125</v>
      </c>
      <c r="BM814" s="34">
        <v>16.545400000000001</v>
      </c>
      <c r="BN814" s="34"/>
      <c r="BO814" s="34"/>
      <c r="BP814" s="34"/>
      <c r="BQ814" s="34">
        <v>14.394</v>
      </c>
      <c r="BR814" s="34">
        <v>0.10716000000000001</v>
      </c>
      <c r="BS814" s="34">
        <v>-5</v>
      </c>
      <c r="BT814" s="34">
        <v>6.0000000000000001E-3</v>
      </c>
      <c r="BU814" s="34">
        <v>2.6187230000000001</v>
      </c>
      <c r="BV814" s="34">
        <v>0</v>
      </c>
      <c r="BW814" s="34" t="s">
        <v>155</v>
      </c>
      <c r="BX814" s="34">
        <v>0.82499999999999996</v>
      </c>
    </row>
    <row r="815" spans="1:76" x14ac:dyDescent="0.25">
      <c r="A815" s="35">
        <v>43167</v>
      </c>
      <c r="B815" s="36">
        <v>2.273958333333333E-2</v>
      </c>
      <c r="C815" s="34">
        <v>13.89</v>
      </c>
      <c r="D815" s="34">
        <v>0.35149999999999998</v>
      </c>
      <c r="E815" s="34">
        <v>3514.9397589999999</v>
      </c>
      <c r="F815" s="34">
        <v>406.1</v>
      </c>
      <c r="G815" s="34">
        <v>2.2000000000000002</v>
      </c>
      <c r="H815" s="34">
        <v>1596</v>
      </c>
      <c r="I815" s="34"/>
      <c r="J815" s="34">
        <v>0.1</v>
      </c>
      <c r="K815" s="34">
        <v>0.87209999999999999</v>
      </c>
      <c r="L815" s="34">
        <v>12.113300000000001</v>
      </c>
      <c r="M815" s="34">
        <v>0.30649999999999999</v>
      </c>
      <c r="N815" s="34">
        <v>354.15390000000002</v>
      </c>
      <c r="O815" s="34">
        <v>1.9186000000000001</v>
      </c>
      <c r="P815" s="34">
        <v>356.1</v>
      </c>
      <c r="Q815" s="34">
        <v>292.34809999999999</v>
      </c>
      <c r="R815" s="34">
        <v>1.5838000000000001</v>
      </c>
      <c r="S815" s="34">
        <v>293.89999999999998</v>
      </c>
      <c r="T815" s="34">
        <v>1596.0454999999999</v>
      </c>
      <c r="U815" s="34"/>
      <c r="V815" s="34"/>
      <c r="W815" s="34">
        <v>0</v>
      </c>
      <c r="X815" s="34">
        <v>8.72E-2</v>
      </c>
      <c r="Y815" s="34">
        <v>11.8</v>
      </c>
      <c r="Z815" s="34">
        <v>853</v>
      </c>
      <c r="AA815" s="34">
        <v>854</v>
      </c>
      <c r="AB815" s="34">
        <v>854</v>
      </c>
      <c r="AC815" s="34">
        <v>95</v>
      </c>
      <c r="AD815" s="34">
        <v>30.02</v>
      </c>
      <c r="AE815" s="34">
        <v>0.69</v>
      </c>
      <c r="AF815" s="34">
        <v>978</v>
      </c>
      <c r="AG815" s="34">
        <v>2</v>
      </c>
      <c r="AH815" s="34">
        <v>39</v>
      </c>
      <c r="AI815" s="34">
        <v>38</v>
      </c>
      <c r="AJ815" s="34">
        <v>190</v>
      </c>
      <c r="AK815" s="34">
        <v>168</v>
      </c>
      <c r="AL815" s="34">
        <v>4</v>
      </c>
      <c r="AM815" s="34">
        <v>175</v>
      </c>
      <c r="AN815" s="34" t="s">
        <v>155</v>
      </c>
      <c r="AO815" s="34">
        <v>1</v>
      </c>
      <c r="AP815" s="37">
        <v>0.81521990740740735</v>
      </c>
      <c r="AQ815" s="34">
        <v>47.158541</v>
      </c>
      <c r="AR815" s="34">
        <v>-88.489604999999997</v>
      </c>
      <c r="AS815" s="34">
        <v>308.8</v>
      </c>
      <c r="AT815" s="34">
        <v>3.1</v>
      </c>
      <c r="AU815" s="34">
        <v>12</v>
      </c>
      <c r="AV815" s="34">
        <v>9</v>
      </c>
      <c r="AW815" s="34" t="s">
        <v>199</v>
      </c>
      <c r="AX815" s="34">
        <v>2.7069999999999999</v>
      </c>
      <c r="AY815" s="34">
        <v>2.4228000000000001</v>
      </c>
      <c r="AZ815" s="34">
        <v>3.7069999999999999</v>
      </c>
      <c r="BA815" s="34">
        <v>13.404</v>
      </c>
      <c r="BB815" s="34">
        <v>14.07</v>
      </c>
      <c r="BC815" s="34">
        <v>1.05</v>
      </c>
      <c r="BD815" s="34">
        <v>14.667</v>
      </c>
      <c r="BE815" s="34">
        <v>2798.8069999999998</v>
      </c>
      <c r="BF815" s="34">
        <v>45.078000000000003</v>
      </c>
      <c r="BG815" s="34">
        <v>8.5690000000000008</v>
      </c>
      <c r="BH815" s="34">
        <v>4.5999999999999999E-2</v>
      </c>
      <c r="BI815" s="34">
        <v>8.6159999999999997</v>
      </c>
      <c r="BJ815" s="34">
        <v>7.0739999999999998</v>
      </c>
      <c r="BK815" s="34">
        <v>3.7999999999999999E-2</v>
      </c>
      <c r="BL815" s="34">
        <v>7.1120000000000001</v>
      </c>
      <c r="BM815" s="34">
        <v>12.7256</v>
      </c>
      <c r="BN815" s="34"/>
      <c r="BO815" s="34"/>
      <c r="BP815" s="34"/>
      <c r="BQ815" s="34">
        <v>14.651</v>
      </c>
      <c r="BR815" s="34">
        <v>9.4700000000000006E-2</v>
      </c>
      <c r="BS815" s="34">
        <v>-5</v>
      </c>
      <c r="BT815" s="34">
        <v>6.7720000000000002E-3</v>
      </c>
      <c r="BU815" s="34">
        <v>2.3142320000000001</v>
      </c>
      <c r="BV815" s="34">
        <v>0</v>
      </c>
      <c r="BW815" s="34" t="s">
        <v>155</v>
      </c>
      <c r="BX815" s="34">
        <v>0.82499999999999996</v>
      </c>
    </row>
    <row r="816" spans="1:76" x14ac:dyDescent="0.25">
      <c r="A816" s="35">
        <v>43167</v>
      </c>
      <c r="B816" s="36">
        <v>2.2751157407407411E-2</v>
      </c>
      <c r="C816" s="34">
        <v>13.893000000000001</v>
      </c>
      <c r="D816" s="34">
        <v>0.19980000000000001</v>
      </c>
      <c r="E816" s="34">
        <v>1998.0467450000001</v>
      </c>
      <c r="F816" s="34">
        <v>409</v>
      </c>
      <c r="G816" s="34">
        <v>2.2000000000000002</v>
      </c>
      <c r="H816" s="34">
        <v>2068.6</v>
      </c>
      <c r="I816" s="34"/>
      <c r="J816" s="34">
        <v>0.1</v>
      </c>
      <c r="K816" s="34">
        <v>0.873</v>
      </c>
      <c r="L816" s="34">
        <v>12.1279</v>
      </c>
      <c r="M816" s="34">
        <v>0.1744</v>
      </c>
      <c r="N816" s="34">
        <v>357.0317</v>
      </c>
      <c r="O816" s="34">
        <v>1.9205000000000001</v>
      </c>
      <c r="P816" s="34">
        <v>359</v>
      </c>
      <c r="Q816" s="34">
        <v>294.72359999999998</v>
      </c>
      <c r="R816" s="34">
        <v>1.5853999999999999</v>
      </c>
      <c r="S816" s="34">
        <v>296.3</v>
      </c>
      <c r="T816" s="34">
        <v>2068.6347000000001</v>
      </c>
      <c r="U816" s="34"/>
      <c r="V816" s="34"/>
      <c r="W816" s="34">
        <v>0</v>
      </c>
      <c r="X816" s="34">
        <v>8.7300000000000003E-2</v>
      </c>
      <c r="Y816" s="34">
        <v>11.8</v>
      </c>
      <c r="Z816" s="34">
        <v>852</v>
      </c>
      <c r="AA816" s="34">
        <v>853</v>
      </c>
      <c r="AB816" s="34">
        <v>849</v>
      </c>
      <c r="AC816" s="34">
        <v>95</v>
      </c>
      <c r="AD816" s="34">
        <v>30.02</v>
      </c>
      <c r="AE816" s="34">
        <v>0.69</v>
      </c>
      <c r="AF816" s="34">
        <v>978</v>
      </c>
      <c r="AG816" s="34">
        <v>2</v>
      </c>
      <c r="AH816" s="34">
        <v>39</v>
      </c>
      <c r="AI816" s="34">
        <v>38</v>
      </c>
      <c r="AJ816" s="34">
        <v>190</v>
      </c>
      <c r="AK816" s="34">
        <v>168</v>
      </c>
      <c r="AL816" s="34">
        <v>4</v>
      </c>
      <c r="AM816" s="34">
        <v>175</v>
      </c>
      <c r="AN816" s="34" t="s">
        <v>155</v>
      </c>
      <c r="AO816" s="34">
        <v>1</v>
      </c>
      <c r="AP816" s="37">
        <v>0.8152314814814815</v>
      </c>
      <c r="AQ816" s="34">
        <v>47.158555</v>
      </c>
      <c r="AR816" s="34">
        <v>-88.489596000000006</v>
      </c>
      <c r="AS816" s="34">
        <v>308.8</v>
      </c>
      <c r="AT816" s="34">
        <v>3</v>
      </c>
      <c r="AU816" s="34">
        <v>12</v>
      </c>
      <c r="AV816" s="34">
        <v>9</v>
      </c>
      <c r="AW816" s="34" t="s">
        <v>199</v>
      </c>
      <c r="AX816" s="34">
        <v>1.7334000000000001</v>
      </c>
      <c r="AY816" s="34">
        <v>1.7018</v>
      </c>
      <c r="AZ816" s="34">
        <v>2.4878</v>
      </c>
      <c r="BA816" s="34">
        <v>13.404</v>
      </c>
      <c r="BB816" s="34">
        <v>14.18</v>
      </c>
      <c r="BC816" s="34">
        <v>1.06</v>
      </c>
      <c r="BD816" s="34">
        <v>14.551</v>
      </c>
      <c r="BE816" s="34">
        <v>2817.973</v>
      </c>
      <c r="BF816" s="34">
        <v>25.795000000000002</v>
      </c>
      <c r="BG816" s="34">
        <v>8.6880000000000006</v>
      </c>
      <c r="BH816" s="34">
        <v>4.7E-2</v>
      </c>
      <c r="BI816" s="34">
        <v>8.734</v>
      </c>
      <c r="BJ816" s="34">
        <v>7.1710000000000003</v>
      </c>
      <c r="BK816" s="34">
        <v>3.9E-2</v>
      </c>
      <c r="BL816" s="34">
        <v>7.21</v>
      </c>
      <c r="BM816" s="34">
        <v>16.586600000000001</v>
      </c>
      <c r="BN816" s="34"/>
      <c r="BO816" s="34"/>
      <c r="BP816" s="34"/>
      <c r="BQ816" s="34">
        <v>14.749000000000001</v>
      </c>
      <c r="BR816" s="34">
        <v>5.7348000000000003E-2</v>
      </c>
      <c r="BS816" s="34">
        <v>-5</v>
      </c>
      <c r="BT816" s="34">
        <v>6.228E-3</v>
      </c>
      <c r="BU816" s="34">
        <v>1.4014420000000001</v>
      </c>
      <c r="BV816" s="34">
        <v>0</v>
      </c>
      <c r="BW816" s="34" t="s">
        <v>155</v>
      </c>
      <c r="BX816" s="34">
        <v>0.82499999999999996</v>
      </c>
    </row>
    <row r="817" spans="1:76" x14ac:dyDescent="0.25">
      <c r="A817" s="35">
        <v>43167</v>
      </c>
      <c r="B817" s="36">
        <v>2.2762731481481484E-2</v>
      </c>
      <c r="C817" s="34">
        <v>13.935</v>
      </c>
      <c r="D817" s="34">
        <v>0.13669999999999999</v>
      </c>
      <c r="E817" s="34">
        <v>1366.694491</v>
      </c>
      <c r="F817" s="34">
        <v>426.8</v>
      </c>
      <c r="G817" s="34">
        <v>2.2000000000000002</v>
      </c>
      <c r="H817" s="34">
        <v>2303.6999999999998</v>
      </c>
      <c r="I817" s="34"/>
      <c r="J817" s="34">
        <v>0.1</v>
      </c>
      <c r="K817" s="34">
        <v>0.873</v>
      </c>
      <c r="L817" s="34">
        <v>12.1646</v>
      </c>
      <c r="M817" s="34">
        <v>0.1193</v>
      </c>
      <c r="N817" s="34">
        <v>372.59969999999998</v>
      </c>
      <c r="O817" s="34">
        <v>1.9205000000000001</v>
      </c>
      <c r="P817" s="34">
        <v>374.5</v>
      </c>
      <c r="Q817" s="34">
        <v>307.57479999999998</v>
      </c>
      <c r="R817" s="34">
        <v>1.5852999999999999</v>
      </c>
      <c r="S817" s="34">
        <v>309.2</v>
      </c>
      <c r="T817" s="34">
        <v>2303.7206000000001</v>
      </c>
      <c r="U817" s="34"/>
      <c r="V817" s="34"/>
      <c r="W817" s="34">
        <v>0</v>
      </c>
      <c r="X817" s="34">
        <v>8.7300000000000003E-2</v>
      </c>
      <c r="Y817" s="34">
        <v>11.8</v>
      </c>
      <c r="Z817" s="34">
        <v>853</v>
      </c>
      <c r="AA817" s="34">
        <v>854</v>
      </c>
      <c r="AB817" s="34">
        <v>847</v>
      </c>
      <c r="AC817" s="34">
        <v>95</v>
      </c>
      <c r="AD817" s="34">
        <v>30.02</v>
      </c>
      <c r="AE817" s="34">
        <v>0.69</v>
      </c>
      <c r="AF817" s="34">
        <v>978</v>
      </c>
      <c r="AG817" s="34">
        <v>2</v>
      </c>
      <c r="AH817" s="34">
        <v>39</v>
      </c>
      <c r="AI817" s="34">
        <v>38</v>
      </c>
      <c r="AJ817" s="34">
        <v>190</v>
      </c>
      <c r="AK817" s="34">
        <v>168</v>
      </c>
      <c r="AL817" s="34">
        <v>3.9</v>
      </c>
      <c r="AM817" s="34">
        <v>175</v>
      </c>
      <c r="AN817" s="34" t="s">
        <v>155</v>
      </c>
      <c r="AO817" s="34">
        <v>1</v>
      </c>
      <c r="AP817" s="37">
        <v>0.81524305555555554</v>
      </c>
      <c r="AQ817" s="34">
        <v>47.158568000000002</v>
      </c>
      <c r="AR817" s="34">
        <v>-88.489598000000001</v>
      </c>
      <c r="AS817" s="34">
        <v>308.8</v>
      </c>
      <c r="AT817" s="34">
        <v>3.3</v>
      </c>
      <c r="AU817" s="34">
        <v>12</v>
      </c>
      <c r="AV817" s="34">
        <v>9</v>
      </c>
      <c r="AW817" s="34" t="s">
        <v>199</v>
      </c>
      <c r="AX817" s="34">
        <v>1.1228</v>
      </c>
      <c r="AY817" s="34">
        <v>1.1386000000000001</v>
      </c>
      <c r="AZ817" s="34">
        <v>1.6920999999999999</v>
      </c>
      <c r="BA817" s="34">
        <v>13.404</v>
      </c>
      <c r="BB817" s="34">
        <v>14.18</v>
      </c>
      <c r="BC817" s="34">
        <v>1.06</v>
      </c>
      <c r="BD817" s="34">
        <v>14.554</v>
      </c>
      <c r="BE817" s="34">
        <v>2825.35</v>
      </c>
      <c r="BF817" s="34">
        <v>17.637</v>
      </c>
      <c r="BG817" s="34">
        <v>9.0630000000000006</v>
      </c>
      <c r="BH817" s="34">
        <v>4.7E-2</v>
      </c>
      <c r="BI817" s="34">
        <v>9.109</v>
      </c>
      <c r="BJ817" s="34">
        <v>7.4809999999999999</v>
      </c>
      <c r="BK817" s="34">
        <v>3.9E-2</v>
      </c>
      <c r="BL817" s="34">
        <v>7.52</v>
      </c>
      <c r="BM817" s="34">
        <v>18.464099999999998</v>
      </c>
      <c r="BN817" s="34"/>
      <c r="BO817" s="34"/>
      <c r="BP817" s="34"/>
      <c r="BQ817" s="34">
        <v>14.742000000000001</v>
      </c>
      <c r="BR817" s="34">
        <v>3.6420000000000001E-2</v>
      </c>
      <c r="BS817" s="34">
        <v>-5</v>
      </c>
      <c r="BT817" s="34">
        <v>6.0000000000000001E-3</v>
      </c>
      <c r="BU817" s="34">
        <v>0.89001399999999997</v>
      </c>
      <c r="BV817" s="34">
        <v>0</v>
      </c>
      <c r="BW817" s="34" t="s">
        <v>155</v>
      </c>
      <c r="BX817" s="34">
        <v>0.82499999999999996</v>
      </c>
    </row>
    <row r="818" spans="1:76" x14ac:dyDescent="0.25">
      <c r="A818" s="35">
        <v>43167</v>
      </c>
      <c r="B818" s="36">
        <v>2.2774305555555555E-2</v>
      </c>
      <c r="C818" s="34">
        <v>14.271000000000001</v>
      </c>
      <c r="D818" s="34">
        <v>6.4600000000000005E-2</v>
      </c>
      <c r="E818" s="34">
        <v>645.73355800000002</v>
      </c>
      <c r="F818" s="34">
        <v>432</v>
      </c>
      <c r="G818" s="34">
        <v>2.2000000000000002</v>
      </c>
      <c r="H818" s="34">
        <v>2041.5</v>
      </c>
      <c r="I818" s="34"/>
      <c r="J818" s="34">
        <v>0.1</v>
      </c>
      <c r="K818" s="34">
        <v>0.87119999999999997</v>
      </c>
      <c r="L818" s="34">
        <v>12.433299999999999</v>
      </c>
      <c r="M818" s="34">
        <v>5.6300000000000003E-2</v>
      </c>
      <c r="N818" s="34">
        <v>376.39420000000001</v>
      </c>
      <c r="O818" s="34">
        <v>1.9167000000000001</v>
      </c>
      <c r="P818" s="34">
        <v>378.3</v>
      </c>
      <c r="Q818" s="34">
        <v>310.70699999999999</v>
      </c>
      <c r="R818" s="34">
        <v>1.5822000000000001</v>
      </c>
      <c r="S818" s="34">
        <v>312.3</v>
      </c>
      <c r="T818" s="34">
        <v>2041.4713999999999</v>
      </c>
      <c r="U818" s="34"/>
      <c r="V818" s="34"/>
      <c r="W818" s="34">
        <v>0</v>
      </c>
      <c r="X818" s="34">
        <v>8.7099999999999997E-2</v>
      </c>
      <c r="Y818" s="34">
        <v>11.9</v>
      </c>
      <c r="Z818" s="34">
        <v>852</v>
      </c>
      <c r="AA818" s="34">
        <v>854</v>
      </c>
      <c r="AB818" s="34">
        <v>855</v>
      </c>
      <c r="AC818" s="34">
        <v>95</v>
      </c>
      <c r="AD818" s="34">
        <v>30.02</v>
      </c>
      <c r="AE818" s="34">
        <v>0.69</v>
      </c>
      <c r="AF818" s="34">
        <v>978</v>
      </c>
      <c r="AG818" s="34">
        <v>2</v>
      </c>
      <c r="AH818" s="34">
        <v>39</v>
      </c>
      <c r="AI818" s="34">
        <v>38</v>
      </c>
      <c r="AJ818" s="34">
        <v>190</v>
      </c>
      <c r="AK818" s="34">
        <v>168.8</v>
      </c>
      <c r="AL818" s="34">
        <v>4</v>
      </c>
      <c r="AM818" s="34">
        <v>175</v>
      </c>
      <c r="AN818" s="34" t="s">
        <v>155</v>
      </c>
      <c r="AO818" s="34">
        <v>1</v>
      </c>
      <c r="AP818" s="37">
        <v>0.81524305555555554</v>
      </c>
      <c r="AQ818" s="34">
        <v>47.158579000000003</v>
      </c>
      <c r="AR818" s="34">
        <v>-88.489608000000004</v>
      </c>
      <c r="AS818" s="34">
        <v>308.7</v>
      </c>
      <c r="AT818" s="34">
        <v>3.9</v>
      </c>
      <c r="AU818" s="34">
        <v>12</v>
      </c>
      <c r="AV818" s="34">
        <v>9</v>
      </c>
      <c r="AW818" s="34" t="s">
        <v>199</v>
      </c>
      <c r="AX818" s="34">
        <v>1.3228</v>
      </c>
      <c r="AY818" s="34">
        <v>1.0386</v>
      </c>
      <c r="AZ818" s="34">
        <v>1.8421000000000001</v>
      </c>
      <c r="BA818" s="34">
        <v>13.404</v>
      </c>
      <c r="BB818" s="34">
        <v>13.98</v>
      </c>
      <c r="BC818" s="34">
        <v>1.04</v>
      </c>
      <c r="BD818" s="34">
        <v>14.78</v>
      </c>
      <c r="BE818" s="34">
        <v>2846.8139999999999</v>
      </c>
      <c r="BF818" s="34">
        <v>8.1989999999999998</v>
      </c>
      <c r="BG818" s="34">
        <v>9.0250000000000004</v>
      </c>
      <c r="BH818" s="34">
        <v>4.5999999999999999E-2</v>
      </c>
      <c r="BI818" s="34">
        <v>9.0709999999999997</v>
      </c>
      <c r="BJ818" s="34">
        <v>7.45</v>
      </c>
      <c r="BK818" s="34">
        <v>3.7999999999999999E-2</v>
      </c>
      <c r="BL818" s="34">
        <v>7.4880000000000004</v>
      </c>
      <c r="BM818" s="34">
        <v>16.130099999999999</v>
      </c>
      <c r="BN818" s="34"/>
      <c r="BO818" s="34"/>
      <c r="BP818" s="34"/>
      <c r="BQ818" s="34">
        <v>14.504</v>
      </c>
      <c r="BR818" s="34">
        <v>2.9139999999999999E-2</v>
      </c>
      <c r="BS818" s="34">
        <v>-5</v>
      </c>
      <c r="BT818" s="34">
        <v>6.0000000000000001E-3</v>
      </c>
      <c r="BU818" s="34">
        <v>0.71210899999999999</v>
      </c>
      <c r="BV818" s="34">
        <v>0</v>
      </c>
      <c r="BW818" s="34" t="s">
        <v>155</v>
      </c>
      <c r="BX818" s="34">
        <v>0.82499999999999996</v>
      </c>
    </row>
    <row r="819" spans="1:76" x14ac:dyDescent="0.25">
      <c r="A819" s="35">
        <v>43167</v>
      </c>
      <c r="B819" s="36">
        <v>2.2785879629629632E-2</v>
      </c>
      <c r="C819" s="34">
        <v>14.12</v>
      </c>
      <c r="D819" s="34">
        <v>5.5300000000000002E-2</v>
      </c>
      <c r="E819" s="34">
        <v>552.98482300000001</v>
      </c>
      <c r="F819" s="34">
        <v>420</v>
      </c>
      <c r="G819" s="34">
        <v>2.2000000000000002</v>
      </c>
      <c r="H819" s="34">
        <v>1455.3</v>
      </c>
      <c r="I819" s="34"/>
      <c r="J819" s="34">
        <v>0.1</v>
      </c>
      <c r="K819" s="34">
        <v>0.87309999999999999</v>
      </c>
      <c r="L819" s="34">
        <v>12.327299999999999</v>
      </c>
      <c r="M819" s="34">
        <v>4.8300000000000003E-2</v>
      </c>
      <c r="N819" s="34">
        <v>366.69349999999997</v>
      </c>
      <c r="O819" s="34">
        <v>1.9207000000000001</v>
      </c>
      <c r="P819" s="34">
        <v>368.6</v>
      </c>
      <c r="Q819" s="34">
        <v>302.69929999999999</v>
      </c>
      <c r="R819" s="34">
        <v>1.5854999999999999</v>
      </c>
      <c r="S819" s="34">
        <v>304.3</v>
      </c>
      <c r="T819" s="34">
        <v>1455.2632000000001</v>
      </c>
      <c r="U819" s="34"/>
      <c r="V819" s="34"/>
      <c r="W819" s="34">
        <v>0</v>
      </c>
      <c r="X819" s="34">
        <v>8.7300000000000003E-2</v>
      </c>
      <c r="Y819" s="34">
        <v>11.8</v>
      </c>
      <c r="Z819" s="34">
        <v>852</v>
      </c>
      <c r="AA819" s="34">
        <v>854</v>
      </c>
      <c r="AB819" s="34">
        <v>862</v>
      </c>
      <c r="AC819" s="34">
        <v>95</v>
      </c>
      <c r="AD819" s="34">
        <v>30.02</v>
      </c>
      <c r="AE819" s="34">
        <v>0.69</v>
      </c>
      <c r="AF819" s="34">
        <v>978</v>
      </c>
      <c r="AG819" s="34">
        <v>2</v>
      </c>
      <c r="AH819" s="34">
        <v>39</v>
      </c>
      <c r="AI819" s="34">
        <v>38</v>
      </c>
      <c r="AJ819" s="34">
        <v>190</v>
      </c>
      <c r="AK819" s="34">
        <v>168.2</v>
      </c>
      <c r="AL819" s="34">
        <v>4</v>
      </c>
      <c r="AM819" s="34">
        <v>175</v>
      </c>
      <c r="AN819" s="34" t="s">
        <v>155</v>
      </c>
      <c r="AO819" s="34">
        <v>1</v>
      </c>
      <c r="AP819" s="37">
        <v>0.81525462962962969</v>
      </c>
      <c r="AQ819" s="34">
        <v>47.158600999999997</v>
      </c>
      <c r="AR819" s="34">
        <v>-88.489622999999995</v>
      </c>
      <c r="AS819" s="34">
        <v>308.60000000000002</v>
      </c>
      <c r="AT819" s="34">
        <v>4.0999999999999996</v>
      </c>
      <c r="AU819" s="34">
        <v>12</v>
      </c>
      <c r="AV819" s="34">
        <v>9</v>
      </c>
      <c r="AW819" s="34" t="s">
        <v>199</v>
      </c>
      <c r="AX819" s="34">
        <v>1.4</v>
      </c>
      <c r="AY819" s="34">
        <v>1</v>
      </c>
      <c r="AZ819" s="34">
        <v>1.9</v>
      </c>
      <c r="BA819" s="34">
        <v>13.404</v>
      </c>
      <c r="BB819" s="34">
        <v>14.19</v>
      </c>
      <c r="BC819" s="34">
        <v>1.06</v>
      </c>
      <c r="BD819" s="34">
        <v>14.539</v>
      </c>
      <c r="BE819" s="34">
        <v>2861.576</v>
      </c>
      <c r="BF819" s="34">
        <v>7.133</v>
      </c>
      <c r="BG819" s="34">
        <v>8.9139999999999997</v>
      </c>
      <c r="BH819" s="34">
        <v>4.7E-2</v>
      </c>
      <c r="BI819" s="34">
        <v>8.9610000000000003</v>
      </c>
      <c r="BJ819" s="34">
        <v>7.3579999999999997</v>
      </c>
      <c r="BK819" s="34">
        <v>3.9E-2</v>
      </c>
      <c r="BL819" s="34">
        <v>7.3970000000000002</v>
      </c>
      <c r="BM819" s="34">
        <v>11.657299999999999</v>
      </c>
      <c r="BN819" s="34"/>
      <c r="BO819" s="34"/>
      <c r="BP819" s="34"/>
      <c r="BQ819" s="34">
        <v>14.736000000000001</v>
      </c>
      <c r="BR819" s="34">
        <v>5.3476000000000003E-2</v>
      </c>
      <c r="BS819" s="34">
        <v>-5</v>
      </c>
      <c r="BT819" s="34">
        <v>6.0000000000000001E-3</v>
      </c>
      <c r="BU819" s="34">
        <v>1.306819</v>
      </c>
      <c r="BV819" s="34">
        <v>0</v>
      </c>
      <c r="BW819" s="34" t="s">
        <v>155</v>
      </c>
      <c r="BX819" s="34">
        <v>0.82499999999999996</v>
      </c>
    </row>
    <row r="820" spans="1:76" x14ac:dyDescent="0.25">
      <c r="A820" s="35">
        <v>43167</v>
      </c>
      <c r="B820" s="36">
        <v>2.2797453703703702E-2</v>
      </c>
      <c r="C820" s="34">
        <v>13.941000000000001</v>
      </c>
      <c r="D820" s="34">
        <v>7.3499999999999996E-2</v>
      </c>
      <c r="E820" s="34">
        <v>735.29016000000001</v>
      </c>
      <c r="F820" s="34">
        <v>399.1</v>
      </c>
      <c r="G820" s="34">
        <v>2.2999999999999998</v>
      </c>
      <c r="H820" s="34">
        <v>1073.3</v>
      </c>
      <c r="I820" s="34"/>
      <c r="J820" s="34">
        <v>0.2</v>
      </c>
      <c r="K820" s="34">
        <v>0.87460000000000004</v>
      </c>
      <c r="L820" s="34">
        <v>12.193199999999999</v>
      </c>
      <c r="M820" s="34">
        <v>6.4299999999999996E-2</v>
      </c>
      <c r="N820" s="34">
        <v>349.06659999999999</v>
      </c>
      <c r="O820" s="34">
        <v>2.0116999999999998</v>
      </c>
      <c r="P820" s="34">
        <v>351.1</v>
      </c>
      <c r="Q820" s="34">
        <v>288.14859999999999</v>
      </c>
      <c r="R820" s="34">
        <v>1.6606000000000001</v>
      </c>
      <c r="S820" s="34">
        <v>289.8</v>
      </c>
      <c r="T820" s="34">
        <v>1073.3282999999999</v>
      </c>
      <c r="U820" s="34"/>
      <c r="V820" s="34"/>
      <c r="W820" s="34">
        <v>0</v>
      </c>
      <c r="X820" s="34">
        <v>0.1749</v>
      </c>
      <c r="Y820" s="34">
        <v>11.8</v>
      </c>
      <c r="Z820" s="34">
        <v>853</v>
      </c>
      <c r="AA820" s="34">
        <v>855</v>
      </c>
      <c r="AB820" s="34">
        <v>872</v>
      </c>
      <c r="AC820" s="34">
        <v>95</v>
      </c>
      <c r="AD820" s="34">
        <v>30.02</v>
      </c>
      <c r="AE820" s="34">
        <v>0.69</v>
      </c>
      <c r="AF820" s="34">
        <v>978</v>
      </c>
      <c r="AG820" s="34">
        <v>2</v>
      </c>
      <c r="AH820" s="34">
        <v>39</v>
      </c>
      <c r="AI820" s="34">
        <v>38</v>
      </c>
      <c r="AJ820" s="34">
        <v>190</v>
      </c>
      <c r="AK820" s="34">
        <v>168</v>
      </c>
      <c r="AL820" s="34">
        <v>3.9</v>
      </c>
      <c r="AM820" s="34">
        <v>175</v>
      </c>
      <c r="AN820" s="34" t="s">
        <v>155</v>
      </c>
      <c r="AO820" s="34">
        <v>1</v>
      </c>
      <c r="AP820" s="37">
        <v>0.81527777777777777</v>
      </c>
      <c r="AQ820" s="34">
        <v>47.158617</v>
      </c>
      <c r="AR820" s="34">
        <v>-88.489665000000002</v>
      </c>
      <c r="AS820" s="34">
        <v>308.60000000000002</v>
      </c>
      <c r="AT820" s="34">
        <v>4</v>
      </c>
      <c r="AU820" s="34">
        <v>12</v>
      </c>
      <c r="AV820" s="34">
        <v>9</v>
      </c>
      <c r="AW820" s="34" t="s">
        <v>199</v>
      </c>
      <c r="AX820" s="34">
        <v>1.4614</v>
      </c>
      <c r="AY820" s="34">
        <v>1</v>
      </c>
      <c r="AZ820" s="34">
        <v>1.9614</v>
      </c>
      <c r="BA820" s="34">
        <v>13.404</v>
      </c>
      <c r="BB820" s="34">
        <v>14.38</v>
      </c>
      <c r="BC820" s="34">
        <v>1.07</v>
      </c>
      <c r="BD820" s="34">
        <v>14.333</v>
      </c>
      <c r="BE820" s="34">
        <v>2866.3310000000001</v>
      </c>
      <c r="BF820" s="34">
        <v>9.6219999999999999</v>
      </c>
      <c r="BG820" s="34">
        <v>8.593</v>
      </c>
      <c r="BH820" s="34">
        <v>0.05</v>
      </c>
      <c r="BI820" s="34">
        <v>8.6430000000000007</v>
      </c>
      <c r="BJ820" s="34">
        <v>7.0940000000000003</v>
      </c>
      <c r="BK820" s="34">
        <v>4.1000000000000002E-2</v>
      </c>
      <c r="BL820" s="34">
        <v>7.1340000000000003</v>
      </c>
      <c r="BM820" s="34">
        <v>8.7068999999999992</v>
      </c>
      <c r="BN820" s="34"/>
      <c r="BO820" s="34"/>
      <c r="BP820" s="34"/>
      <c r="BQ820" s="34">
        <v>29.9</v>
      </c>
      <c r="BR820" s="34">
        <v>6.7176E-2</v>
      </c>
      <c r="BS820" s="34">
        <v>-5</v>
      </c>
      <c r="BT820" s="34">
        <v>6.7720000000000002E-3</v>
      </c>
      <c r="BU820" s="34">
        <v>1.6416139999999999</v>
      </c>
      <c r="BV820" s="34">
        <v>0</v>
      </c>
      <c r="BW820" s="34" t="s">
        <v>155</v>
      </c>
      <c r="BX820" s="34">
        <v>0.82499999999999996</v>
      </c>
    </row>
    <row r="821" spans="1:76" x14ac:dyDescent="0.25">
      <c r="A821" s="35">
        <v>43167</v>
      </c>
      <c r="B821" s="36">
        <v>2.2809027777777779E-2</v>
      </c>
      <c r="C821" s="34">
        <v>14.076000000000001</v>
      </c>
      <c r="D821" s="34">
        <v>8.1000000000000003E-2</v>
      </c>
      <c r="E821" s="34">
        <v>810</v>
      </c>
      <c r="F821" s="34">
        <v>412.3</v>
      </c>
      <c r="G821" s="34">
        <v>2.2000000000000002</v>
      </c>
      <c r="H821" s="34">
        <v>1038.7</v>
      </c>
      <c r="I821" s="34"/>
      <c r="J821" s="34">
        <v>0.2</v>
      </c>
      <c r="K821" s="34">
        <v>0.87360000000000004</v>
      </c>
      <c r="L821" s="34">
        <v>12.2965</v>
      </c>
      <c r="M821" s="34">
        <v>7.0800000000000002E-2</v>
      </c>
      <c r="N821" s="34">
        <v>360.17950000000002</v>
      </c>
      <c r="O821" s="34">
        <v>1.9218999999999999</v>
      </c>
      <c r="P821" s="34">
        <v>362.1</v>
      </c>
      <c r="Q821" s="34">
        <v>297.32209999999998</v>
      </c>
      <c r="R821" s="34">
        <v>1.5865</v>
      </c>
      <c r="S821" s="34">
        <v>298.89999999999998</v>
      </c>
      <c r="T821" s="34">
        <v>1038.6613</v>
      </c>
      <c r="U821" s="34"/>
      <c r="V821" s="34"/>
      <c r="W821" s="34">
        <v>0</v>
      </c>
      <c r="X821" s="34">
        <v>0.17469999999999999</v>
      </c>
      <c r="Y821" s="34">
        <v>11.9</v>
      </c>
      <c r="Z821" s="34">
        <v>853</v>
      </c>
      <c r="AA821" s="34">
        <v>855</v>
      </c>
      <c r="AB821" s="34">
        <v>879</v>
      </c>
      <c r="AC821" s="34">
        <v>95</v>
      </c>
      <c r="AD821" s="34">
        <v>30.02</v>
      </c>
      <c r="AE821" s="34">
        <v>0.69</v>
      </c>
      <c r="AF821" s="34">
        <v>978</v>
      </c>
      <c r="AG821" s="34">
        <v>2</v>
      </c>
      <c r="AH821" s="34">
        <v>39</v>
      </c>
      <c r="AI821" s="34">
        <v>38</v>
      </c>
      <c r="AJ821" s="34">
        <v>190</v>
      </c>
      <c r="AK821" s="34">
        <v>168.8</v>
      </c>
      <c r="AL821" s="34">
        <v>4.0999999999999996</v>
      </c>
      <c r="AM821" s="34">
        <v>175</v>
      </c>
      <c r="AN821" s="34" t="s">
        <v>155</v>
      </c>
      <c r="AO821" s="34">
        <v>2</v>
      </c>
      <c r="AP821" s="37">
        <v>0.81528935185185192</v>
      </c>
      <c r="AQ821" s="34">
        <v>47.158625000000001</v>
      </c>
      <c r="AR821" s="34">
        <v>-88.489698000000004</v>
      </c>
      <c r="AS821" s="34">
        <v>308.7</v>
      </c>
      <c r="AT821" s="34">
        <v>2.6</v>
      </c>
      <c r="AU821" s="34">
        <v>12</v>
      </c>
      <c r="AV821" s="34">
        <v>9</v>
      </c>
      <c r="AW821" s="34" t="s">
        <v>199</v>
      </c>
      <c r="AX821" s="34">
        <v>1.1930000000000001</v>
      </c>
      <c r="AY821" s="34">
        <v>1</v>
      </c>
      <c r="AZ821" s="34">
        <v>1.8158000000000001</v>
      </c>
      <c r="BA821" s="34">
        <v>13.404</v>
      </c>
      <c r="BB821" s="34">
        <v>14.25</v>
      </c>
      <c r="BC821" s="34">
        <v>1.06</v>
      </c>
      <c r="BD821" s="34">
        <v>14.47</v>
      </c>
      <c r="BE821" s="34">
        <v>2865.9009999999998</v>
      </c>
      <c r="BF821" s="34">
        <v>10.497</v>
      </c>
      <c r="BG821" s="34">
        <v>8.7910000000000004</v>
      </c>
      <c r="BH821" s="34">
        <v>4.7E-2</v>
      </c>
      <c r="BI821" s="34">
        <v>8.8379999999999992</v>
      </c>
      <c r="BJ821" s="34">
        <v>7.2569999999999997</v>
      </c>
      <c r="BK821" s="34">
        <v>3.9E-2</v>
      </c>
      <c r="BL821" s="34">
        <v>7.2960000000000003</v>
      </c>
      <c r="BM821" s="34">
        <v>8.3536999999999999</v>
      </c>
      <c r="BN821" s="34"/>
      <c r="BO821" s="34"/>
      <c r="BP821" s="34"/>
      <c r="BQ821" s="34">
        <v>29.609000000000002</v>
      </c>
      <c r="BR821" s="34">
        <v>4.0436E-2</v>
      </c>
      <c r="BS821" s="34">
        <v>-5</v>
      </c>
      <c r="BT821" s="34">
        <v>7.0000000000000001E-3</v>
      </c>
      <c r="BU821" s="34">
        <v>0.98815500000000001</v>
      </c>
      <c r="BV821" s="34">
        <v>0</v>
      </c>
      <c r="BW821" s="34" t="s">
        <v>155</v>
      </c>
      <c r="BX821" s="34">
        <v>0.82499999999999996</v>
      </c>
    </row>
    <row r="822" spans="1:76" x14ac:dyDescent="0.25">
      <c r="A822" s="35">
        <v>43167</v>
      </c>
      <c r="B822" s="36">
        <v>2.2820601851851849E-2</v>
      </c>
      <c r="C822" s="34">
        <v>14.095000000000001</v>
      </c>
      <c r="D822" s="34">
        <v>7.17E-2</v>
      </c>
      <c r="E822" s="34">
        <v>717.10723199999995</v>
      </c>
      <c r="F822" s="34">
        <v>447.6</v>
      </c>
      <c r="G822" s="34">
        <v>2.2000000000000002</v>
      </c>
      <c r="H822" s="34">
        <v>1069.5</v>
      </c>
      <c r="I822" s="34"/>
      <c r="J822" s="34">
        <v>0.22</v>
      </c>
      <c r="K822" s="34">
        <v>0.87350000000000005</v>
      </c>
      <c r="L822" s="34">
        <v>12.312099999999999</v>
      </c>
      <c r="M822" s="34">
        <v>6.2600000000000003E-2</v>
      </c>
      <c r="N822" s="34">
        <v>390.94529999999997</v>
      </c>
      <c r="O822" s="34">
        <v>1.9217</v>
      </c>
      <c r="P822" s="34">
        <v>392.9</v>
      </c>
      <c r="Q822" s="34">
        <v>322.71870000000001</v>
      </c>
      <c r="R822" s="34">
        <v>1.5863</v>
      </c>
      <c r="S822" s="34">
        <v>324.3</v>
      </c>
      <c r="T822" s="34">
        <v>1069.4947999999999</v>
      </c>
      <c r="U822" s="34"/>
      <c r="V822" s="34"/>
      <c r="W822" s="34">
        <v>0</v>
      </c>
      <c r="X822" s="34">
        <v>0.19189999999999999</v>
      </c>
      <c r="Y822" s="34">
        <v>11.8</v>
      </c>
      <c r="Z822" s="34">
        <v>853</v>
      </c>
      <c r="AA822" s="34">
        <v>854</v>
      </c>
      <c r="AB822" s="34">
        <v>876</v>
      </c>
      <c r="AC822" s="34">
        <v>95</v>
      </c>
      <c r="AD822" s="34">
        <v>30.02</v>
      </c>
      <c r="AE822" s="34">
        <v>0.69</v>
      </c>
      <c r="AF822" s="34">
        <v>978</v>
      </c>
      <c r="AG822" s="34">
        <v>2</v>
      </c>
      <c r="AH822" s="34">
        <v>39</v>
      </c>
      <c r="AI822" s="34">
        <v>38</v>
      </c>
      <c r="AJ822" s="34">
        <v>190</v>
      </c>
      <c r="AK822" s="34">
        <v>169</v>
      </c>
      <c r="AL822" s="34">
        <v>4</v>
      </c>
      <c r="AM822" s="34">
        <v>175</v>
      </c>
      <c r="AN822" s="34" t="s">
        <v>155</v>
      </c>
      <c r="AO822" s="34">
        <v>2</v>
      </c>
      <c r="AP822" s="37">
        <v>0.81530092592592596</v>
      </c>
      <c r="AQ822" s="34">
        <v>47.158622999999999</v>
      </c>
      <c r="AR822" s="34">
        <v>-88.489705999999998</v>
      </c>
      <c r="AS822" s="34">
        <v>308.89999999999998</v>
      </c>
      <c r="AT822" s="34">
        <v>1.6</v>
      </c>
      <c r="AU822" s="34">
        <v>12</v>
      </c>
      <c r="AV822" s="34">
        <v>9</v>
      </c>
      <c r="AW822" s="34" t="s">
        <v>199</v>
      </c>
      <c r="AX822" s="34">
        <v>1</v>
      </c>
      <c r="AY822" s="34">
        <v>1.0613999999999999</v>
      </c>
      <c r="AZ822" s="34">
        <v>1.7</v>
      </c>
      <c r="BA822" s="34">
        <v>13.404</v>
      </c>
      <c r="BB822" s="34">
        <v>14.24</v>
      </c>
      <c r="BC822" s="34">
        <v>1.06</v>
      </c>
      <c r="BD822" s="34">
        <v>14.484999999999999</v>
      </c>
      <c r="BE822" s="34">
        <v>2867.1010000000001</v>
      </c>
      <c r="BF822" s="34">
        <v>9.2840000000000007</v>
      </c>
      <c r="BG822" s="34">
        <v>9.5340000000000007</v>
      </c>
      <c r="BH822" s="34">
        <v>4.7E-2</v>
      </c>
      <c r="BI822" s="34">
        <v>9.5809999999999995</v>
      </c>
      <c r="BJ822" s="34">
        <v>7.87</v>
      </c>
      <c r="BK822" s="34">
        <v>3.9E-2</v>
      </c>
      <c r="BL822" s="34">
        <v>7.9089999999999998</v>
      </c>
      <c r="BM822" s="34">
        <v>8.5943000000000005</v>
      </c>
      <c r="BN822" s="34"/>
      <c r="BO822" s="34"/>
      <c r="BP822" s="34"/>
      <c r="BQ822" s="34">
        <v>32.497</v>
      </c>
      <c r="BR822" s="34">
        <v>1.5788E-2</v>
      </c>
      <c r="BS822" s="34">
        <v>-5</v>
      </c>
      <c r="BT822" s="34">
        <v>6.228E-3</v>
      </c>
      <c r="BU822" s="34">
        <v>0.38582</v>
      </c>
      <c r="BV822" s="34">
        <v>0</v>
      </c>
      <c r="BW822" s="34" t="s">
        <v>155</v>
      </c>
      <c r="BX822" s="34">
        <v>0.82499999999999996</v>
      </c>
    </row>
    <row r="823" spans="1:76" x14ac:dyDescent="0.25">
      <c r="A823" s="35">
        <v>43167</v>
      </c>
      <c r="B823" s="36">
        <v>2.2832175925925926E-2</v>
      </c>
      <c r="C823" s="34">
        <v>11.484999999999999</v>
      </c>
      <c r="D823" s="34">
        <v>4.87E-2</v>
      </c>
      <c r="E823" s="34">
        <v>486.677796</v>
      </c>
      <c r="F823" s="34">
        <v>449.2</v>
      </c>
      <c r="G823" s="34">
        <v>2.2000000000000002</v>
      </c>
      <c r="H823" s="34">
        <v>998.7</v>
      </c>
      <c r="I823" s="34"/>
      <c r="J823" s="34">
        <v>0.3</v>
      </c>
      <c r="K823" s="34">
        <v>0.89470000000000005</v>
      </c>
      <c r="L823" s="34">
        <v>10.276</v>
      </c>
      <c r="M823" s="34">
        <v>4.3499999999999997E-2</v>
      </c>
      <c r="N823" s="34">
        <v>401.93599999999998</v>
      </c>
      <c r="O823" s="34">
        <v>1.9683999999999999</v>
      </c>
      <c r="P823" s="34">
        <v>403.9</v>
      </c>
      <c r="Q823" s="34">
        <v>331.79140000000001</v>
      </c>
      <c r="R823" s="34">
        <v>1.6249</v>
      </c>
      <c r="S823" s="34">
        <v>333.4</v>
      </c>
      <c r="T823" s="34">
        <v>998.67600000000004</v>
      </c>
      <c r="U823" s="34"/>
      <c r="V823" s="34"/>
      <c r="W823" s="34">
        <v>0</v>
      </c>
      <c r="X823" s="34">
        <v>0.26840000000000003</v>
      </c>
      <c r="Y823" s="34">
        <v>11.8</v>
      </c>
      <c r="Z823" s="34">
        <v>853</v>
      </c>
      <c r="AA823" s="34">
        <v>854</v>
      </c>
      <c r="AB823" s="34">
        <v>876</v>
      </c>
      <c r="AC823" s="34">
        <v>95</v>
      </c>
      <c r="AD823" s="34">
        <v>30.02</v>
      </c>
      <c r="AE823" s="34">
        <v>0.69</v>
      </c>
      <c r="AF823" s="34">
        <v>978</v>
      </c>
      <c r="AG823" s="34">
        <v>2</v>
      </c>
      <c r="AH823" s="34">
        <v>38.228000000000002</v>
      </c>
      <c r="AI823" s="34">
        <v>38</v>
      </c>
      <c r="AJ823" s="34">
        <v>190</v>
      </c>
      <c r="AK823" s="34">
        <v>169</v>
      </c>
      <c r="AL823" s="34">
        <v>4.0999999999999996</v>
      </c>
      <c r="AM823" s="34">
        <v>175</v>
      </c>
      <c r="AN823" s="34" t="s">
        <v>155</v>
      </c>
      <c r="AO823" s="34">
        <v>2</v>
      </c>
      <c r="AP823" s="37">
        <v>0.8153125</v>
      </c>
      <c r="AQ823" s="34">
        <v>47.158619000000002</v>
      </c>
      <c r="AR823" s="34">
        <v>-88.489711</v>
      </c>
      <c r="AS823" s="34">
        <v>309.10000000000002</v>
      </c>
      <c r="AT823" s="34">
        <v>0.6</v>
      </c>
      <c r="AU823" s="34">
        <v>12</v>
      </c>
      <c r="AV823" s="34">
        <v>9</v>
      </c>
      <c r="AW823" s="34" t="s">
        <v>199</v>
      </c>
      <c r="AX823" s="34">
        <v>1.0613999999999999</v>
      </c>
      <c r="AY823" s="34">
        <v>1.1000000000000001</v>
      </c>
      <c r="AZ823" s="34">
        <v>1.7614000000000001</v>
      </c>
      <c r="BA823" s="34">
        <v>13.404</v>
      </c>
      <c r="BB823" s="34">
        <v>17.27</v>
      </c>
      <c r="BC823" s="34">
        <v>1.29</v>
      </c>
      <c r="BD823" s="34">
        <v>11.765000000000001</v>
      </c>
      <c r="BE823" s="34">
        <v>2868.4</v>
      </c>
      <c r="BF823" s="34">
        <v>7.7359999999999998</v>
      </c>
      <c r="BG823" s="34">
        <v>11.749000000000001</v>
      </c>
      <c r="BH823" s="34">
        <v>5.8000000000000003E-2</v>
      </c>
      <c r="BI823" s="34">
        <v>11.807</v>
      </c>
      <c r="BJ823" s="34">
        <v>9.6989999999999998</v>
      </c>
      <c r="BK823" s="34">
        <v>4.7E-2</v>
      </c>
      <c r="BL823" s="34">
        <v>9.7460000000000004</v>
      </c>
      <c r="BM823" s="34">
        <v>9.6196999999999999</v>
      </c>
      <c r="BN823" s="34"/>
      <c r="BO823" s="34"/>
      <c r="BP823" s="34"/>
      <c r="BQ823" s="34">
        <v>54.478999999999999</v>
      </c>
      <c r="BR823" s="34">
        <v>8.6840000000000007E-3</v>
      </c>
      <c r="BS823" s="34">
        <v>-5</v>
      </c>
      <c r="BT823" s="34">
        <v>6.0000000000000001E-3</v>
      </c>
      <c r="BU823" s="34">
        <v>0.21221499999999999</v>
      </c>
      <c r="BV823" s="34">
        <v>0</v>
      </c>
      <c r="BW823" s="34" t="s">
        <v>155</v>
      </c>
      <c r="BX823" s="34">
        <v>0.82499999999999996</v>
      </c>
    </row>
    <row r="824" spans="1:76" x14ac:dyDescent="0.25">
      <c r="A824" s="35">
        <v>43167</v>
      </c>
      <c r="B824" s="36">
        <v>2.2843749999999999E-2</v>
      </c>
      <c r="C824" s="34">
        <v>7.4889999999999999</v>
      </c>
      <c r="D824" s="34">
        <v>0.02</v>
      </c>
      <c r="E824" s="34">
        <v>200</v>
      </c>
      <c r="F824" s="34">
        <v>428.7</v>
      </c>
      <c r="G824" s="34">
        <v>2.2000000000000002</v>
      </c>
      <c r="H824" s="34">
        <v>961.9</v>
      </c>
      <c r="I824" s="34"/>
      <c r="J824" s="34">
        <v>0.3</v>
      </c>
      <c r="K824" s="34">
        <v>0.92900000000000005</v>
      </c>
      <c r="L824" s="34">
        <v>6.9579000000000004</v>
      </c>
      <c r="M824" s="34">
        <v>1.8599999999999998E-2</v>
      </c>
      <c r="N824" s="34">
        <v>398.30349999999999</v>
      </c>
      <c r="O824" s="34">
        <v>2.0438999999999998</v>
      </c>
      <c r="P824" s="34">
        <v>400.3</v>
      </c>
      <c r="Q824" s="34">
        <v>328.7928</v>
      </c>
      <c r="R824" s="34">
        <v>1.6872</v>
      </c>
      <c r="S824" s="34">
        <v>330.5</v>
      </c>
      <c r="T824" s="34">
        <v>961.93060000000003</v>
      </c>
      <c r="U824" s="34"/>
      <c r="V824" s="34"/>
      <c r="W824" s="34">
        <v>0</v>
      </c>
      <c r="X824" s="34">
        <v>0.2787</v>
      </c>
      <c r="Y824" s="34">
        <v>11.8</v>
      </c>
      <c r="Z824" s="34">
        <v>853</v>
      </c>
      <c r="AA824" s="34">
        <v>854</v>
      </c>
      <c r="AB824" s="34">
        <v>877</v>
      </c>
      <c r="AC824" s="34">
        <v>95</v>
      </c>
      <c r="AD824" s="34">
        <v>30.02</v>
      </c>
      <c r="AE824" s="34">
        <v>0.69</v>
      </c>
      <c r="AF824" s="34">
        <v>978</v>
      </c>
      <c r="AG824" s="34">
        <v>2</v>
      </c>
      <c r="AH824" s="34">
        <v>38</v>
      </c>
      <c r="AI824" s="34">
        <v>38</v>
      </c>
      <c r="AJ824" s="34">
        <v>190</v>
      </c>
      <c r="AK824" s="34">
        <v>169</v>
      </c>
      <c r="AL824" s="34">
        <v>4</v>
      </c>
      <c r="AM824" s="34">
        <v>175</v>
      </c>
      <c r="AN824" s="34" t="s">
        <v>155</v>
      </c>
      <c r="AO824" s="34">
        <v>2</v>
      </c>
      <c r="AP824" s="37">
        <v>0.81532407407407403</v>
      </c>
      <c r="AQ824" s="34">
        <v>47.158616000000002</v>
      </c>
      <c r="AR824" s="34">
        <v>-88.489706999999996</v>
      </c>
      <c r="AS824" s="34">
        <v>309.3</v>
      </c>
      <c r="AT824" s="34">
        <v>0</v>
      </c>
      <c r="AU824" s="34">
        <v>12</v>
      </c>
      <c r="AV824" s="34">
        <v>9</v>
      </c>
      <c r="AW824" s="34" t="s">
        <v>199</v>
      </c>
      <c r="AX824" s="34">
        <v>1.1000000000000001</v>
      </c>
      <c r="AY824" s="34">
        <v>1.1614</v>
      </c>
      <c r="AZ824" s="34">
        <v>1.8</v>
      </c>
      <c r="BA824" s="34">
        <v>13.404</v>
      </c>
      <c r="BB824" s="34">
        <v>25.94</v>
      </c>
      <c r="BC824" s="34">
        <v>1.94</v>
      </c>
      <c r="BD824" s="34">
        <v>7.6379999999999999</v>
      </c>
      <c r="BE824" s="34">
        <v>2866.4259999999999</v>
      </c>
      <c r="BF824" s="34">
        <v>4.8719999999999999</v>
      </c>
      <c r="BG824" s="34">
        <v>17.184000000000001</v>
      </c>
      <c r="BH824" s="34">
        <v>8.7999999999999995E-2</v>
      </c>
      <c r="BI824" s="34">
        <v>17.271999999999998</v>
      </c>
      <c r="BJ824" s="34">
        <v>14.185</v>
      </c>
      <c r="BK824" s="34">
        <v>7.2999999999999995E-2</v>
      </c>
      <c r="BL824" s="34">
        <v>14.257999999999999</v>
      </c>
      <c r="BM824" s="34">
        <v>13.6751</v>
      </c>
      <c r="BN824" s="34"/>
      <c r="BO824" s="34"/>
      <c r="BP824" s="34"/>
      <c r="BQ824" s="34">
        <v>83.486999999999995</v>
      </c>
      <c r="BR824" s="34">
        <v>1.8240000000000001E-3</v>
      </c>
      <c r="BS824" s="34">
        <v>-5</v>
      </c>
      <c r="BT824" s="34">
        <v>6.0000000000000001E-3</v>
      </c>
      <c r="BU824" s="34">
        <v>4.4574000000000003E-2</v>
      </c>
      <c r="BV824" s="34">
        <v>0</v>
      </c>
      <c r="BW824" s="34" t="s">
        <v>155</v>
      </c>
      <c r="BX824" s="34">
        <v>0.82499999999999996</v>
      </c>
    </row>
    <row r="825" spans="1:76" x14ac:dyDescent="0.25">
      <c r="A825" s="35">
        <v>43167</v>
      </c>
      <c r="B825" s="36">
        <v>2.2855324074074077E-2</v>
      </c>
      <c r="C825" s="34">
        <v>5.0039999999999996</v>
      </c>
      <c r="D825" s="34">
        <v>0.02</v>
      </c>
      <c r="E825" s="34">
        <v>200</v>
      </c>
      <c r="F825" s="34">
        <v>390.3</v>
      </c>
      <c r="G825" s="34">
        <v>2.2999999999999998</v>
      </c>
      <c r="H825" s="34">
        <v>880.4</v>
      </c>
      <c r="I825" s="34"/>
      <c r="J825" s="34">
        <v>0.3</v>
      </c>
      <c r="K825" s="34">
        <v>0.95150000000000001</v>
      </c>
      <c r="L825" s="34">
        <v>4.7613000000000003</v>
      </c>
      <c r="M825" s="34">
        <v>1.9E-2</v>
      </c>
      <c r="N825" s="34">
        <v>371.37099999999998</v>
      </c>
      <c r="O825" s="34">
        <v>2.1960999999999999</v>
      </c>
      <c r="P825" s="34">
        <v>373.6</v>
      </c>
      <c r="Q825" s="34">
        <v>306.56049999999999</v>
      </c>
      <c r="R825" s="34">
        <v>1.8129</v>
      </c>
      <c r="S825" s="34">
        <v>308.39999999999998</v>
      </c>
      <c r="T825" s="34">
        <v>880.35990000000004</v>
      </c>
      <c r="U825" s="34"/>
      <c r="V825" s="34"/>
      <c r="W825" s="34">
        <v>0</v>
      </c>
      <c r="X825" s="34">
        <v>0.28549999999999998</v>
      </c>
      <c r="Y825" s="34">
        <v>11.8</v>
      </c>
      <c r="Z825" s="34">
        <v>853</v>
      </c>
      <c r="AA825" s="34">
        <v>855</v>
      </c>
      <c r="AB825" s="34">
        <v>871</v>
      </c>
      <c r="AC825" s="34">
        <v>95</v>
      </c>
      <c r="AD825" s="34">
        <v>30.02</v>
      </c>
      <c r="AE825" s="34">
        <v>0.69</v>
      </c>
      <c r="AF825" s="34">
        <v>978</v>
      </c>
      <c r="AG825" s="34">
        <v>2</v>
      </c>
      <c r="AH825" s="34">
        <v>38</v>
      </c>
      <c r="AI825" s="34">
        <v>38</v>
      </c>
      <c r="AJ825" s="34">
        <v>190</v>
      </c>
      <c r="AK825" s="34">
        <v>169</v>
      </c>
      <c r="AL825" s="34">
        <v>3.9</v>
      </c>
      <c r="AM825" s="34">
        <v>175</v>
      </c>
      <c r="AN825" s="34" t="s">
        <v>155</v>
      </c>
      <c r="AO825" s="34">
        <v>2</v>
      </c>
      <c r="AP825" s="37">
        <v>0.81533564814814818</v>
      </c>
      <c r="AQ825" s="34">
        <v>47.158614999999998</v>
      </c>
      <c r="AR825" s="34">
        <v>-88.489703000000006</v>
      </c>
      <c r="AS825" s="34">
        <v>309.39999999999998</v>
      </c>
      <c r="AT825" s="34">
        <v>0</v>
      </c>
      <c r="AU825" s="34">
        <v>12</v>
      </c>
      <c r="AV825" s="34">
        <v>9</v>
      </c>
      <c r="AW825" s="34" t="s">
        <v>199</v>
      </c>
      <c r="AX825" s="34">
        <v>1.2228000000000001</v>
      </c>
      <c r="AY825" s="34">
        <v>1.2614000000000001</v>
      </c>
      <c r="AZ825" s="34">
        <v>1.9842</v>
      </c>
      <c r="BA825" s="34">
        <v>13.404</v>
      </c>
      <c r="BB825" s="34">
        <v>38.159999999999997</v>
      </c>
      <c r="BC825" s="34">
        <v>2.85</v>
      </c>
      <c r="BD825" s="34">
        <v>5.0940000000000003</v>
      </c>
      <c r="BE825" s="34">
        <v>2856.9360000000001</v>
      </c>
      <c r="BF825" s="34">
        <v>7.2679999999999998</v>
      </c>
      <c r="BG825" s="34">
        <v>23.335000000000001</v>
      </c>
      <c r="BH825" s="34">
        <v>0.13800000000000001</v>
      </c>
      <c r="BI825" s="34">
        <v>23.472999999999999</v>
      </c>
      <c r="BJ825" s="34">
        <v>19.263000000000002</v>
      </c>
      <c r="BK825" s="34">
        <v>0.114</v>
      </c>
      <c r="BL825" s="34">
        <v>19.376999999999999</v>
      </c>
      <c r="BM825" s="34">
        <v>18.2287</v>
      </c>
      <c r="BN825" s="34"/>
      <c r="BO825" s="34"/>
      <c r="BP825" s="34"/>
      <c r="BQ825" s="34">
        <v>124.542</v>
      </c>
      <c r="BR825" s="34">
        <v>-1.544E-3</v>
      </c>
      <c r="BS825" s="34">
        <v>-5</v>
      </c>
      <c r="BT825" s="34">
        <v>6.7720000000000002E-3</v>
      </c>
      <c r="BU825" s="34">
        <v>-3.7732000000000002E-2</v>
      </c>
      <c r="BV825" s="34">
        <v>0</v>
      </c>
      <c r="BW825" s="34" t="s">
        <v>155</v>
      </c>
      <c r="BX825" s="34">
        <v>0.82499999999999996</v>
      </c>
    </row>
    <row r="826" spans="1:76" x14ac:dyDescent="0.25">
      <c r="A826" s="35">
        <v>43167</v>
      </c>
      <c r="B826" s="36">
        <v>2.2866898148148147E-2</v>
      </c>
      <c r="C826" s="34">
        <v>3.6160000000000001</v>
      </c>
      <c r="D826" s="34">
        <v>1.7100000000000001E-2</v>
      </c>
      <c r="E826" s="34">
        <v>171.17263800000001</v>
      </c>
      <c r="F826" s="34">
        <v>345.4</v>
      </c>
      <c r="G826" s="34">
        <v>2.4</v>
      </c>
      <c r="H826" s="34">
        <v>768.7</v>
      </c>
      <c r="I826" s="34"/>
      <c r="J826" s="34">
        <v>0.65</v>
      </c>
      <c r="K826" s="34">
        <v>0.9647</v>
      </c>
      <c r="L826" s="34">
        <v>3.4878999999999998</v>
      </c>
      <c r="M826" s="34">
        <v>1.6500000000000001E-2</v>
      </c>
      <c r="N826" s="34">
        <v>333.18720000000002</v>
      </c>
      <c r="O826" s="34">
        <v>2.3228</v>
      </c>
      <c r="P826" s="34">
        <v>335.5</v>
      </c>
      <c r="Q826" s="34">
        <v>275.04039999999998</v>
      </c>
      <c r="R826" s="34">
        <v>1.9174</v>
      </c>
      <c r="S826" s="34">
        <v>277</v>
      </c>
      <c r="T826" s="34">
        <v>768.70060000000001</v>
      </c>
      <c r="U826" s="34"/>
      <c r="V826" s="34"/>
      <c r="W826" s="34">
        <v>0</v>
      </c>
      <c r="X826" s="34">
        <v>0.63019999999999998</v>
      </c>
      <c r="Y826" s="34">
        <v>11.9</v>
      </c>
      <c r="Z826" s="34">
        <v>853</v>
      </c>
      <c r="AA826" s="34">
        <v>855</v>
      </c>
      <c r="AB826" s="34">
        <v>866</v>
      </c>
      <c r="AC826" s="34">
        <v>95</v>
      </c>
      <c r="AD826" s="34">
        <v>30.02</v>
      </c>
      <c r="AE826" s="34">
        <v>0.69</v>
      </c>
      <c r="AF826" s="34">
        <v>978</v>
      </c>
      <c r="AG826" s="34">
        <v>2</v>
      </c>
      <c r="AH826" s="34">
        <v>38.771999999999998</v>
      </c>
      <c r="AI826" s="34">
        <v>38</v>
      </c>
      <c r="AJ826" s="34">
        <v>190</v>
      </c>
      <c r="AK826" s="34">
        <v>169</v>
      </c>
      <c r="AL826" s="34">
        <v>4</v>
      </c>
      <c r="AM826" s="34">
        <v>175</v>
      </c>
      <c r="AN826" s="34" t="s">
        <v>155</v>
      </c>
      <c r="AO826" s="34">
        <v>2</v>
      </c>
      <c r="AP826" s="37">
        <v>0.81534722222222233</v>
      </c>
      <c r="AQ826" s="34">
        <v>47.158616000000002</v>
      </c>
      <c r="AR826" s="34">
        <v>-88.489704000000003</v>
      </c>
      <c r="AS826" s="34">
        <v>309.5</v>
      </c>
      <c r="AT826" s="34">
        <v>0</v>
      </c>
      <c r="AU826" s="34">
        <v>12</v>
      </c>
      <c r="AV826" s="34">
        <v>9</v>
      </c>
      <c r="AW826" s="34" t="s">
        <v>199</v>
      </c>
      <c r="AX826" s="34">
        <v>1.6684000000000001</v>
      </c>
      <c r="AY826" s="34">
        <v>1.1157999999999999</v>
      </c>
      <c r="AZ826" s="34">
        <v>2.3456000000000001</v>
      </c>
      <c r="BA826" s="34">
        <v>13.404</v>
      </c>
      <c r="BB826" s="34">
        <v>52.25</v>
      </c>
      <c r="BC826" s="34">
        <v>3.9</v>
      </c>
      <c r="BD826" s="34">
        <v>3.66</v>
      </c>
      <c r="BE826" s="34">
        <v>2853.4450000000002</v>
      </c>
      <c r="BF826" s="34">
        <v>8.5980000000000008</v>
      </c>
      <c r="BG826" s="34">
        <v>28.545000000000002</v>
      </c>
      <c r="BH826" s="34">
        <v>0.19900000000000001</v>
      </c>
      <c r="BI826" s="34">
        <v>28.744</v>
      </c>
      <c r="BJ826" s="34">
        <v>23.564</v>
      </c>
      <c r="BK826" s="34">
        <v>0.16400000000000001</v>
      </c>
      <c r="BL826" s="34">
        <v>23.728000000000002</v>
      </c>
      <c r="BM826" s="34">
        <v>21.701499999999999</v>
      </c>
      <c r="BN826" s="34"/>
      <c r="BO826" s="34"/>
      <c r="BP826" s="34"/>
      <c r="BQ826" s="34">
        <v>374.86099999999999</v>
      </c>
      <c r="BR826" s="34">
        <v>-4.5600000000000003E-4</v>
      </c>
      <c r="BS826" s="34">
        <v>-5</v>
      </c>
      <c r="BT826" s="34">
        <v>6.228E-3</v>
      </c>
      <c r="BU826" s="34">
        <v>-1.1143999999999999E-2</v>
      </c>
      <c r="BV826" s="34">
        <v>0</v>
      </c>
      <c r="BW826" s="34" t="s">
        <v>155</v>
      </c>
      <c r="BX826" s="34">
        <v>0.82499999999999996</v>
      </c>
    </row>
    <row r="827" spans="1:76" x14ac:dyDescent="0.25">
      <c r="A827" s="35">
        <v>43167</v>
      </c>
      <c r="B827" s="36">
        <v>2.2878472222222224E-2</v>
      </c>
      <c r="C827" s="34">
        <v>2.641</v>
      </c>
      <c r="D827" s="34">
        <v>1.38E-2</v>
      </c>
      <c r="E827" s="34">
        <v>138.22700900000001</v>
      </c>
      <c r="F827" s="34">
        <v>288.2</v>
      </c>
      <c r="G827" s="34">
        <v>2.5</v>
      </c>
      <c r="H827" s="34">
        <v>633.79999999999995</v>
      </c>
      <c r="I827" s="34"/>
      <c r="J827" s="34">
        <v>1.5</v>
      </c>
      <c r="K827" s="34">
        <v>0.97419999999999995</v>
      </c>
      <c r="L827" s="34">
        <v>2.5724</v>
      </c>
      <c r="M827" s="34">
        <v>1.35E-2</v>
      </c>
      <c r="N827" s="34">
        <v>280.7303</v>
      </c>
      <c r="O827" s="34">
        <v>2.4510999999999998</v>
      </c>
      <c r="P827" s="34">
        <v>283.2</v>
      </c>
      <c r="Q827" s="34">
        <v>231.7381</v>
      </c>
      <c r="R827" s="34">
        <v>2.0232999999999999</v>
      </c>
      <c r="S827" s="34">
        <v>233.8</v>
      </c>
      <c r="T827" s="34">
        <v>633.76459999999997</v>
      </c>
      <c r="U827" s="34"/>
      <c r="V827" s="34"/>
      <c r="W827" s="34">
        <v>0</v>
      </c>
      <c r="X827" s="34">
        <v>1.4593</v>
      </c>
      <c r="Y827" s="34">
        <v>11.8</v>
      </c>
      <c r="Z827" s="34">
        <v>854</v>
      </c>
      <c r="AA827" s="34">
        <v>856</v>
      </c>
      <c r="AB827" s="34">
        <v>864</v>
      </c>
      <c r="AC827" s="34">
        <v>95</v>
      </c>
      <c r="AD827" s="34">
        <v>30.02</v>
      </c>
      <c r="AE827" s="34">
        <v>0.69</v>
      </c>
      <c r="AF827" s="34">
        <v>978</v>
      </c>
      <c r="AG827" s="34">
        <v>2</v>
      </c>
      <c r="AH827" s="34">
        <v>38.228000000000002</v>
      </c>
      <c r="AI827" s="34">
        <v>38</v>
      </c>
      <c r="AJ827" s="34">
        <v>190</v>
      </c>
      <c r="AK827" s="34">
        <v>169</v>
      </c>
      <c r="AL827" s="34">
        <v>3.9</v>
      </c>
      <c r="AM827" s="34">
        <v>175</v>
      </c>
      <c r="AN827" s="34" t="s">
        <v>155</v>
      </c>
      <c r="AO827" s="34">
        <v>2</v>
      </c>
      <c r="AP827" s="37">
        <v>0.81535879629629626</v>
      </c>
      <c r="AQ827" s="34">
        <v>47.158614999999998</v>
      </c>
      <c r="AR827" s="34">
        <v>-88.489704000000003</v>
      </c>
      <c r="AS827" s="34">
        <v>309.60000000000002</v>
      </c>
      <c r="AT827" s="34">
        <v>0</v>
      </c>
      <c r="AU827" s="34">
        <v>12</v>
      </c>
      <c r="AV827" s="34">
        <v>9</v>
      </c>
      <c r="AW827" s="34" t="s">
        <v>199</v>
      </c>
      <c r="AX827" s="34">
        <v>1.5316000000000001</v>
      </c>
      <c r="AY827" s="34">
        <v>1.0613999999999999</v>
      </c>
      <c r="AZ827" s="34">
        <v>2.2544</v>
      </c>
      <c r="BA827" s="34">
        <v>13.404</v>
      </c>
      <c r="BB827" s="34">
        <v>71.010000000000005</v>
      </c>
      <c r="BC827" s="34">
        <v>5.3</v>
      </c>
      <c r="BD827" s="34">
        <v>2.65</v>
      </c>
      <c r="BE827" s="34">
        <v>2856.1320000000001</v>
      </c>
      <c r="BF827" s="34">
        <v>9.516</v>
      </c>
      <c r="BG827" s="34">
        <v>32.640999999999998</v>
      </c>
      <c r="BH827" s="34">
        <v>0.28499999999999998</v>
      </c>
      <c r="BI827" s="34">
        <v>32.926000000000002</v>
      </c>
      <c r="BJ827" s="34">
        <v>26.945</v>
      </c>
      <c r="BK827" s="34">
        <v>0.23499999999999999</v>
      </c>
      <c r="BL827" s="34">
        <v>27.18</v>
      </c>
      <c r="BM827" s="34">
        <v>24.282299999999999</v>
      </c>
      <c r="BN827" s="34"/>
      <c r="BO827" s="34"/>
      <c r="BP827" s="34"/>
      <c r="BQ827" s="34">
        <v>1178.0709999999999</v>
      </c>
      <c r="BR827" s="34">
        <v>-3.088E-3</v>
      </c>
      <c r="BS827" s="34">
        <v>-5</v>
      </c>
      <c r="BT827" s="34">
        <v>6.0000000000000001E-3</v>
      </c>
      <c r="BU827" s="34">
        <v>-7.5463000000000002E-2</v>
      </c>
      <c r="BV827" s="34">
        <v>0</v>
      </c>
      <c r="BW827" s="34" t="s">
        <v>155</v>
      </c>
      <c r="BX827" s="34">
        <v>0.82499999999999996</v>
      </c>
    </row>
    <row r="828" spans="1:76" x14ac:dyDescent="0.25">
      <c r="A828" s="35">
        <v>43167</v>
      </c>
      <c r="B828" s="36">
        <v>2.2890046296296294E-2</v>
      </c>
      <c r="C828" s="34">
        <v>1.9239999999999999</v>
      </c>
      <c r="D828" s="34">
        <v>1.12E-2</v>
      </c>
      <c r="E828" s="34">
        <v>112.333901</v>
      </c>
      <c r="F828" s="34">
        <v>207.1</v>
      </c>
      <c r="G828" s="34">
        <v>2.9</v>
      </c>
      <c r="H828" s="34">
        <v>504.4</v>
      </c>
      <c r="I828" s="34"/>
      <c r="J828" s="34">
        <v>2.58</v>
      </c>
      <c r="K828" s="34">
        <v>0.98129999999999995</v>
      </c>
      <c r="L828" s="34">
        <v>1.8884000000000001</v>
      </c>
      <c r="M828" s="34">
        <v>1.0999999999999999E-2</v>
      </c>
      <c r="N828" s="34">
        <v>203.1788</v>
      </c>
      <c r="O828" s="34">
        <v>2.8475999999999999</v>
      </c>
      <c r="P828" s="34">
        <v>206</v>
      </c>
      <c r="Q828" s="34">
        <v>167.72069999999999</v>
      </c>
      <c r="R828" s="34">
        <v>2.3506</v>
      </c>
      <c r="S828" s="34">
        <v>170.1</v>
      </c>
      <c r="T828" s="34">
        <v>504.4135</v>
      </c>
      <c r="U828" s="34"/>
      <c r="V828" s="34"/>
      <c r="W828" s="34">
        <v>0</v>
      </c>
      <c r="X828" s="34">
        <v>2.5329999999999999</v>
      </c>
      <c r="Y828" s="34">
        <v>11.8</v>
      </c>
      <c r="Z828" s="34">
        <v>854</v>
      </c>
      <c r="AA828" s="34">
        <v>856</v>
      </c>
      <c r="AB828" s="34">
        <v>863</v>
      </c>
      <c r="AC828" s="34">
        <v>95</v>
      </c>
      <c r="AD828" s="34">
        <v>30.02</v>
      </c>
      <c r="AE828" s="34">
        <v>0.69</v>
      </c>
      <c r="AF828" s="34">
        <v>978</v>
      </c>
      <c r="AG828" s="34">
        <v>2</v>
      </c>
      <c r="AH828" s="34">
        <v>38</v>
      </c>
      <c r="AI828" s="34">
        <v>38</v>
      </c>
      <c r="AJ828" s="34">
        <v>190</v>
      </c>
      <c r="AK828" s="34">
        <v>169</v>
      </c>
      <c r="AL828" s="34">
        <v>3.9</v>
      </c>
      <c r="AM828" s="34">
        <v>175</v>
      </c>
      <c r="AN828" s="34" t="s">
        <v>155</v>
      </c>
      <c r="AO828" s="34">
        <v>2</v>
      </c>
      <c r="AP828" s="37">
        <v>0.81537037037037041</v>
      </c>
      <c r="AQ828" s="34">
        <v>47.158613000000003</v>
      </c>
      <c r="AR828" s="34">
        <v>-88.489703000000006</v>
      </c>
      <c r="AS828" s="34">
        <v>309.7</v>
      </c>
      <c r="AT828" s="34">
        <v>0</v>
      </c>
      <c r="AU828" s="34">
        <v>12</v>
      </c>
      <c r="AV828" s="34">
        <v>9</v>
      </c>
      <c r="AW828" s="34" t="s">
        <v>199</v>
      </c>
      <c r="AX828" s="34">
        <v>1.3</v>
      </c>
      <c r="AY828" s="34">
        <v>1.1614</v>
      </c>
      <c r="AZ828" s="34">
        <v>2.1614</v>
      </c>
      <c r="BA828" s="34">
        <v>13.404</v>
      </c>
      <c r="BB828" s="34">
        <v>96.86</v>
      </c>
      <c r="BC828" s="34">
        <v>7.23</v>
      </c>
      <c r="BD828" s="34">
        <v>1.9059999999999999</v>
      </c>
      <c r="BE828" s="34">
        <v>2864.3679999999999</v>
      </c>
      <c r="BF828" s="34">
        <v>10.641999999999999</v>
      </c>
      <c r="BG828" s="34">
        <v>32.274000000000001</v>
      </c>
      <c r="BH828" s="34">
        <v>0.45200000000000001</v>
      </c>
      <c r="BI828" s="34">
        <v>32.725999999999999</v>
      </c>
      <c r="BJ828" s="34">
        <v>26.640999999999998</v>
      </c>
      <c r="BK828" s="34">
        <v>0.373</v>
      </c>
      <c r="BL828" s="34">
        <v>27.015000000000001</v>
      </c>
      <c r="BM828" s="34">
        <v>26.4025</v>
      </c>
      <c r="BN828" s="34"/>
      <c r="BO828" s="34"/>
      <c r="BP828" s="34"/>
      <c r="BQ828" s="34">
        <v>2793.627</v>
      </c>
      <c r="BR828" s="34">
        <v>-3.228E-3</v>
      </c>
      <c r="BS828" s="34">
        <v>-5</v>
      </c>
      <c r="BT828" s="34">
        <v>6.0000000000000001E-3</v>
      </c>
      <c r="BU828" s="34">
        <v>-7.8884999999999997E-2</v>
      </c>
      <c r="BV828" s="34">
        <v>0</v>
      </c>
      <c r="BW828" s="34" t="s">
        <v>155</v>
      </c>
      <c r="BX828" s="34">
        <v>0.82499999999999996</v>
      </c>
    </row>
    <row r="829" spans="1:76" x14ac:dyDescent="0.25">
      <c r="A829" s="35">
        <v>43167</v>
      </c>
      <c r="B829" s="36">
        <v>2.2901620370370371E-2</v>
      </c>
      <c r="C829" s="34">
        <v>1.379</v>
      </c>
      <c r="D829" s="34">
        <v>9.4999999999999998E-3</v>
      </c>
      <c r="E829" s="34">
        <v>95.329948999999999</v>
      </c>
      <c r="F829" s="34">
        <v>149.4</v>
      </c>
      <c r="G829" s="34">
        <v>2.9</v>
      </c>
      <c r="H829" s="34">
        <v>399</v>
      </c>
      <c r="I829" s="34"/>
      <c r="J829" s="34">
        <v>4.2</v>
      </c>
      <c r="K829" s="34">
        <v>0.98680000000000001</v>
      </c>
      <c r="L829" s="34">
        <v>1.3612</v>
      </c>
      <c r="M829" s="34">
        <v>9.4000000000000004E-3</v>
      </c>
      <c r="N829" s="34">
        <v>147.41139999999999</v>
      </c>
      <c r="O829" s="34">
        <v>2.9104999999999999</v>
      </c>
      <c r="P829" s="34">
        <v>150.30000000000001</v>
      </c>
      <c r="Q829" s="34">
        <v>121.68559999999999</v>
      </c>
      <c r="R829" s="34">
        <v>2.4026000000000001</v>
      </c>
      <c r="S829" s="34">
        <v>124.1</v>
      </c>
      <c r="T829" s="34">
        <v>398.95780000000002</v>
      </c>
      <c r="U829" s="34"/>
      <c r="V829" s="34"/>
      <c r="W829" s="34">
        <v>0</v>
      </c>
      <c r="X829" s="34">
        <v>4.1463000000000001</v>
      </c>
      <c r="Y829" s="34">
        <v>11.8</v>
      </c>
      <c r="Z829" s="34">
        <v>855</v>
      </c>
      <c r="AA829" s="34">
        <v>856</v>
      </c>
      <c r="AB829" s="34">
        <v>861</v>
      </c>
      <c r="AC829" s="34">
        <v>95</v>
      </c>
      <c r="AD829" s="34">
        <v>30.02</v>
      </c>
      <c r="AE829" s="34">
        <v>0.69</v>
      </c>
      <c r="AF829" s="34">
        <v>978</v>
      </c>
      <c r="AG829" s="34">
        <v>2</v>
      </c>
      <c r="AH829" s="34">
        <v>38</v>
      </c>
      <c r="AI829" s="34">
        <v>38</v>
      </c>
      <c r="AJ829" s="34">
        <v>190</v>
      </c>
      <c r="AK829" s="34">
        <v>169</v>
      </c>
      <c r="AL829" s="34">
        <v>3.9</v>
      </c>
      <c r="AM829" s="34">
        <v>175</v>
      </c>
      <c r="AN829" s="34" t="s">
        <v>155</v>
      </c>
      <c r="AO829" s="34">
        <v>2</v>
      </c>
      <c r="AP829" s="37">
        <v>0.81538194444444445</v>
      </c>
      <c r="AQ829" s="34">
        <v>47.158613000000003</v>
      </c>
      <c r="AR829" s="34">
        <v>-88.489704000000003</v>
      </c>
      <c r="AS829" s="34">
        <v>309.7</v>
      </c>
      <c r="AT829" s="34">
        <v>0</v>
      </c>
      <c r="AU829" s="34">
        <v>12</v>
      </c>
      <c r="AV829" s="34">
        <v>9</v>
      </c>
      <c r="AW829" s="34" t="s">
        <v>199</v>
      </c>
      <c r="AX829" s="34">
        <v>1.3</v>
      </c>
      <c r="AY829" s="34">
        <v>1.2</v>
      </c>
      <c r="AZ829" s="34">
        <v>2.2000000000000002</v>
      </c>
      <c r="BA829" s="34">
        <v>13.404</v>
      </c>
      <c r="BB829" s="34">
        <v>134.30000000000001</v>
      </c>
      <c r="BC829" s="34">
        <v>10.02</v>
      </c>
      <c r="BD829" s="34">
        <v>1.3380000000000001</v>
      </c>
      <c r="BE829" s="34">
        <v>2877.0990000000002</v>
      </c>
      <c r="BF829" s="34">
        <v>12.654999999999999</v>
      </c>
      <c r="BG829" s="34">
        <v>32.628999999999998</v>
      </c>
      <c r="BH829" s="34">
        <v>0.64400000000000002</v>
      </c>
      <c r="BI829" s="34">
        <v>33.273000000000003</v>
      </c>
      <c r="BJ829" s="34">
        <v>26.934999999999999</v>
      </c>
      <c r="BK829" s="34">
        <v>0.53200000000000003</v>
      </c>
      <c r="BL829" s="34">
        <v>27.466999999999999</v>
      </c>
      <c r="BM829" s="34">
        <v>29.099599999999999</v>
      </c>
      <c r="BN829" s="34"/>
      <c r="BO829" s="34"/>
      <c r="BP829" s="34"/>
      <c r="BQ829" s="34">
        <v>6372.3469999999998</v>
      </c>
      <c r="BR829" s="34">
        <v>-3.0000000000000001E-3</v>
      </c>
      <c r="BS829" s="34">
        <v>-5</v>
      </c>
      <c r="BT829" s="34">
        <v>6.0000000000000001E-3</v>
      </c>
      <c r="BU829" s="34">
        <v>-7.3313000000000003E-2</v>
      </c>
      <c r="BV829" s="34">
        <v>0</v>
      </c>
      <c r="BW829" s="34" t="s">
        <v>155</v>
      </c>
      <c r="BX829" s="34">
        <v>0.82499999999999996</v>
      </c>
    </row>
    <row r="830" spans="1:76" x14ac:dyDescent="0.25">
      <c r="A830" s="35">
        <v>43167</v>
      </c>
      <c r="B830" s="36">
        <v>2.2913194444444441E-2</v>
      </c>
      <c r="C830" s="34">
        <v>1.052</v>
      </c>
      <c r="D830" s="34">
        <v>8.0999999999999996E-3</v>
      </c>
      <c r="E830" s="34">
        <v>80.780083000000005</v>
      </c>
      <c r="F830" s="34">
        <v>91.7</v>
      </c>
      <c r="G830" s="34">
        <v>3</v>
      </c>
      <c r="H830" s="34">
        <v>313.39999999999998</v>
      </c>
      <c r="I830" s="34"/>
      <c r="J830" s="34">
        <v>5.96</v>
      </c>
      <c r="K830" s="34">
        <v>0.99009999999999998</v>
      </c>
      <c r="L830" s="34">
        <v>1.0421</v>
      </c>
      <c r="M830" s="34">
        <v>8.0000000000000002E-3</v>
      </c>
      <c r="N830" s="34">
        <v>90.813699999999997</v>
      </c>
      <c r="O830" s="34">
        <v>2.9676</v>
      </c>
      <c r="P830" s="34">
        <v>93.8</v>
      </c>
      <c r="Q830" s="34">
        <v>74.965100000000007</v>
      </c>
      <c r="R830" s="34">
        <v>2.4497</v>
      </c>
      <c r="S830" s="34">
        <v>77.400000000000006</v>
      </c>
      <c r="T830" s="34">
        <v>313.43669999999997</v>
      </c>
      <c r="U830" s="34"/>
      <c r="V830" s="34"/>
      <c r="W830" s="34">
        <v>0</v>
      </c>
      <c r="X830" s="34">
        <v>5.9048999999999996</v>
      </c>
      <c r="Y830" s="34">
        <v>11.8</v>
      </c>
      <c r="Z830" s="34">
        <v>855</v>
      </c>
      <c r="AA830" s="34">
        <v>857</v>
      </c>
      <c r="AB830" s="34">
        <v>856</v>
      </c>
      <c r="AC830" s="34">
        <v>95</v>
      </c>
      <c r="AD830" s="34">
        <v>30.02</v>
      </c>
      <c r="AE830" s="34">
        <v>0.69</v>
      </c>
      <c r="AF830" s="34">
        <v>978</v>
      </c>
      <c r="AG830" s="34">
        <v>2</v>
      </c>
      <c r="AH830" s="34">
        <v>38</v>
      </c>
      <c r="AI830" s="34">
        <v>38</v>
      </c>
      <c r="AJ830" s="34">
        <v>190</v>
      </c>
      <c r="AK830" s="34">
        <v>169</v>
      </c>
      <c r="AL830" s="34">
        <v>3.9</v>
      </c>
      <c r="AM830" s="34">
        <v>175</v>
      </c>
      <c r="AN830" s="34" t="s">
        <v>155</v>
      </c>
      <c r="AO830" s="34">
        <v>2</v>
      </c>
      <c r="AP830" s="37">
        <v>0.81539351851851849</v>
      </c>
      <c r="AQ830" s="34">
        <v>47.158613000000003</v>
      </c>
      <c r="AR830" s="34">
        <v>-88.489704000000003</v>
      </c>
      <c r="AS830" s="34">
        <v>309.8</v>
      </c>
      <c r="AT830" s="34">
        <v>0</v>
      </c>
      <c r="AU830" s="34">
        <v>12</v>
      </c>
      <c r="AV830" s="34">
        <v>9</v>
      </c>
      <c r="AW830" s="34" t="s">
        <v>199</v>
      </c>
      <c r="AX830" s="34">
        <v>1.3</v>
      </c>
      <c r="AY830" s="34">
        <v>1.2</v>
      </c>
      <c r="AZ830" s="34">
        <v>2.2000000000000002</v>
      </c>
      <c r="BA830" s="34">
        <v>13.404</v>
      </c>
      <c r="BB830" s="34">
        <v>175.48</v>
      </c>
      <c r="BC830" s="34">
        <v>13.09</v>
      </c>
      <c r="BD830" s="34">
        <v>0.995</v>
      </c>
      <c r="BE830" s="34">
        <v>2898.4090000000001</v>
      </c>
      <c r="BF830" s="34">
        <v>14.159000000000001</v>
      </c>
      <c r="BG830" s="34">
        <v>26.451000000000001</v>
      </c>
      <c r="BH830" s="34">
        <v>0.86399999999999999</v>
      </c>
      <c r="BI830" s="34">
        <v>27.315000000000001</v>
      </c>
      <c r="BJ830" s="34">
        <v>21.835000000000001</v>
      </c>
      <c r="BK830" s="34">
        <v>0.71299999999999997</v>
      </c>
      <c r="BL830" s="34">
        <v>22.547999999999998</v>
      </c>
      <c r="BM830" s="34">
        <v>30.082999999999998</v>
      </c>
      <c r="BN830" s="34"/>
      <c r="BO830" s="34"/>
      <c r="BP830" s="34"/>
      <c r="BQ830" s="34">
        <v>11941.531000000001</v>
      </c>
      <c r="BR830" s="34">
        <v>-6.0879999999999997E-3</v>
      </c>
      <c r="BS830" s="34">
        <v>-5</v>
      </c>
      <c r="BT830" s="34">
        <v>6.0000000000000001E-3</v>
      </c>
      <c r="BU830" s="34">
        <v>-0.14877599999999999</v>
      </c>
      <c r="BV830" s="34">
        <v>0</v>
      </c>
      <c r="BW830" s="34" t="s">
        <v>155</v>
      </c>
      <c r="BX830" s="34">
        <v>0.82499999999999996</v>
      </c>
    </row>
    <row r="831" spans="1:76" x14ac:dyDescent="0.25">
      <c r="A831" s="35">
        <v>43167</v>
      </c>
      <c r="B831" s="36">
        <v>2.2924768518518518E-2</v>
      </c>
      <c r="C831" s="34">
        <v>0.82699999999999996</v>
      </c>
      <c r="D831" s="34">
        <v>8.8999999999999999E-3</v>
      </c>
      <c r="E831" s="34">
        <v>89.078838000000005</v>
      </c>
      <c r="F831" s="34">
        <v>59.4</v>
      </c>
      <c r="G831" s="34">
        <v>3</v>
      </c>
      <c r="H831" s="34">
        <v>256.2</v>
      </c>
      <c r="I831" s="34"/>
      <c r="J831" s="34">
        <v>7.7</v>
      </c>
      <c r="K831" s="34">
        <v>0.99250000000000005</v>
      </c>
      <c r="L831" s="34">
        <v>0.82050000000000001</v>
      </c>
      <c r="M831" s="34">
        <v>8.8000000000000005E-3</v>
      </c>
      <c r="N831" s="34">
        <v>58.953400000000002</v>
      </c>
      <c r="O831" s="34">
        <v>2.9773999999999998</v>
      </c>
      <c r="P831" s="34">
        <v>61.9</v>
      </c>
      <c r="Q831" s="34">
        <v>48.665100000000002</v>
      </c>
      <c r="R831" s="34">
        <v>2.4578000000000002</v>
      </c>
      <c r="S831" s="34">
        <v>51.1</v>
      </c>
      <c r="T831" s="34">
        <v>256.2337</v>
      </c>
      <c r="U831" s="34"/>
      <c r="V831" s="34"/>
      <c r="W831" s="34">
        <v>0</v>
      </c>
      <c r="X831" s="34">
        <v>7.6407999999999996</v>
      </c>
      <c r="Y831" s="34">
        <v>11.8</v>
      </c>
      <c r="Z831" s="34">
        <v>855</v>
      </c>
      <c r="AA831" s="34">
        <v>856</v>
      </c>
      <c r="AB831" s="34">
        <v>853</v>
      </c>
      <c r="AC831" s="34">
        <v>95</v>
      </c>
      <c r="AD831" s="34">
        <v>30.02</v>
      </c>
      <c r="AE831" s="34">
        <v>0.69</v>
      </c>
      <c r="AF831" s="34">
        <v>978</v>
      </c>
      <c r="AG831" s="34">
        <v>2</v>
      </c>
      <c r="AH831" s="34">
        <v>38</v>
      </c>
      <c r="AI831" s="34">
        <v>38</v>
      </c>
      <c r="AJ831" s="34">
        <v>190</v>
      </c>
      <c r="AK831" s="34">
        <v>169</v>
      </c>
      <c r="AL831" s="34">
        <v>4</v>
      </c>
      <c r="AM831" s="34">
        <v>175</v>
      </c>
      <c r="AN831" s="34" t="s">
        <v>155</v>
      </c>
      <c r="AO831" s="34">
        <v>2</v>
      </c>
      <c r="AP831" s="37">
        <v>0.81541666666666668</v>
      </c>
      <c r="AQ831" s="34">
        <v>47.158613000000003</v>
      </c>
      <c r="AR831" s="34">
        <v>-88.489703000000006</v>
      </c>
      <c r="AS831" s="34">
        <v>309.89999999999998</v>
      </c>
      <c r="AT831" s="34">
        <v>0</v>
      </c>
      <c r="AU831" s="34">
        <v>12</v>
      </c>
      <c r="AV831" s="34">
        <v>9</v>
      </c>
      <c r="AW831" s="34" t="s">
        <v>199</v>
      </c>
      <c r="AX831" s="34">
        <v>1.1772</v>
      </c>
      <c r="AY831" s="34">
        <v>1.2</v>
      </c>
      <c r="AZ831" s="34">
        <v>1.893</v>
      </c>
      <c r="BA831" s="34">
        <v>13.404</v>
      </c>
      <c r="BB831" s="34">
        <v>222.26</v>
      </c>
      <c r="BC831" s="34">
        <v>16.579999999999998</v>
      </c>
      <c r="BD831" s="34">
        <v>0.75700000000000001</v>
      </c>
      <c r="BE831" s="34">
        <v>2916.0390000000002</v>
      </c>
      <c r="BF831" s="34">
        <v>19.998000000000001</v>
      </c>
      <c r="BG831" s="34">
        <v>21.940999999999999</v>
      </c>
      <c r="BH831" s="34">
        <v>1.1080000000000001</v>
      </c>
      <c r="BI831" s="34">
        <v>23.05</v>
      </c>
      <c r="BJ831" s="34">
        <v>18.111999999999998</v>
      </c>
      <c r="BK831" s="34">
        <v>0.91500000000000004</v>
      </c>
      <c r="BL831" s="34">
        <v>19.027000000000001</v>
      </c>
      <c r="BM831" s="34">
        <v>31.4251</v>
      </c>
      <c r="BN831" s="34"/>
      <c r="BO831" s="34"/>
      <c r="BP831" s="34"/>
      <c r="BQ831" s="34">
        <v>19744.98</v>
      </c>
      <c r="BR831" s="34">
        <v>-4.6839999999999998E-3</v>
      </c>
      <c r="BS831" s="34">
        <v>-5</v>
      </c>
      <c r="BT831" s="34">
        <v>5.228E-3</v>
      </c>
      <c r="BU831" s="34">
        <v>-0.114465</v>
      </c>
      <c r="BV831" s="34">
        <v>0</v>
      </c>
      <c r="BW831" s="34" t="s">
        <v>155</v>
      </c>
      <c r="BX831" s="34">
        <v>0.82499999999999996</v>
      </c>
    </row>
    <row r="832" spans="1:76" x14ac:dyDescent="0.25">
      <c r="A832" s="35">
        <v>43167</v>
      </c>
      <c r="B832" s="36">
        <v>2.2936342592592595E-2</v>
      </c>
      <c r="C832" s="34">
        <v>0.65500000000000003</v>
      </c>
      <c r="D832" s="34">
        <v>8.9999999999999993E-3</v>
      </c>
      <c r="E832" s="34">
        <v>90</v>
      </c>
      <c r="F832" s="34">
        <v>43.3</v>
      </c>
      <c r="G832" s="34">
        <v>3</v>
      </c>
      <c r="H832" s="34">
        <v>199.5</v>
      </c>
      <c r="I832" s="34"/>
      <c r="J832" s="34">
        <v>9.2799999999999994</v>
      </c>
      <c r="K832" s="34">
        <v>0.99419999999999997</v>
      </c>
      <c r="L832" s="34">
        <v>0.65100000000000002</v>
      </c>
      <c r="M832" s="34">
        <v>8.8999999999999999E-3</v>
      </c>
      <c r="N832" s="34">
        <v>43.019300000000001</v>
      </c>
      <c r="O832" s="34">
        <v>2.9826999999999999</v>
      </c>
      <c r="P832" s="34">
        <v>46</v>
      </c>
      <c r="Q832" s="34">
        <v>35.511699999999998</v>
      </c>
      <c r="R832" s="34">
        <v>2.4622000000000002</v>
      </c>
      <c r="S832" s="34">
        <v>38</v>
      </c>
      <c r="T832" s="34">
        <v>199.50630000000001</v>
      </c>
      <c r="U832" s="34"/>
      <c r="V832" s="34"/>
      <c r="W832" s="34">
        <v>0</v>
      </c>
      <c r="X832" s="34">
        <v>9.2276000000000007</v>
      </c>
      <c r="Y832" s="34">
        <v>11.8</v>
      </c>
      <c r="Z832" s="34">
        <v>855</v>
      </c>
      <c r="AA832" s="34">
        <v>856</v>
      </c>
      <c r="AB832" s="34">
        <v>864</v>
      </c>
      <c r="AC832" s="34">
        <v>95</v>
      </c>
      <c r="AD832" s="34">
        <v>30.02</v>
      </c>
      <c r="AE832" s="34">
        <v>0.69</v>
      </c>
      <c r="AF832" s="34">
        <v>978</v>
      </c>
      <c r="AG832" s="34">
        <v>2</v>
      </c>
      <c r="AH832" s="34">
        <v>38</v>
      </c>
      <c r="AI832" s="34">
        <v>38</v>
      </c>
      <c r="AJ832" s="34">
        <v>190</v>
      </c>
      <c r="AK832" s="34">
        <v>169</v>
      </c>
      <c r="AL832" s="34">
        <v>3.9</v>
      </c>
      <c r="AM832" s="34">
        <v>175.3</v>
      </c>
      <c r="AN832" s="34" t="s">
        <v>155</v>
      </c>
      <c r="AO832" s="34">
        <v>2</v>
      </c>
      <c r="AP832" s="37">
        <v>0.81541666666666668</v>
      </c>
      <c r="AQ832" s="34">
        <v>47.158613000000003</v>
      </c>
      <c r="AR832" s="34">
        <v>-88.489703000000006</v>
      </c>
      <c r="AS832" s="34">
        <v>310</v>
      </c>
      <c r="AT832" s="34">
        <v>0</v>
      </c>
      <c r="AU832" s="34">
        <v>12</v>
      </c>
      <c r="AV832" s="34">
        <v>9</v>
      </c>
      <c r="AW832" s="34" t="s">
        <v>199</v>
      </c>
      <c r="AX832" s="34">
        <v>1.2228000000000001</v>
      </c>
      <c r="AY832" s="34">
        <v>1.3228</v>
      </c>
      <c r="AZ832" s="34">
        <v>1.8842000000000001</v>
      </c>
      <c r="BA832" s="34">
        <v>13.404</v>
      </c>
      <c r="BB832" s="34">
        <v>279.73</v>
      </c>
      <c r="BC832" s="34">
        <v>20.87</v>
      </c>
      <c r="BD832" s="34">
        <v>0.57899999999999996</v>
      </c>
      <c r="BE832" s="34">
        <v>2946.337</v>
      </c>
      <c r="BF832" s="34">
        <v>25.774000000000001</v>
      </c>
      <c r="BG832" s="34">
        <v>20.388000000000002</v>
      </c>
      <c r="BH832" s="34">
        <v>1.4139999999999999</v>
      </c>
      <c r="BI832" s="34">
        <v>21.802</v>
      </c>
      <c r="BJ832" s="34">
        <v>16.829999999999998</v>
      </c>
      <c r="BK832" s="34">
        <v>1.167</v>
      </c>
      <c r="BL832" s="34">
        <v>17.997</v>
      </c>
      <c r="BM832" s="34">
        <v>31.1571</v>
      </c>
      <c r="BN832" s="34"/>
      <c r="BO832" s="34"/>
      <c r="BP832" s="34"/>
      <c r="BQ832" s="34">
        <v>30364.532999999999</v>
      </c>
      <c r="BR832" s="34">
        <v>-7.0879999999999997E-3</v>
      </c>
      <c r="BS832" s="34">
        <v>-5</v>
      </c>
      <c r="BT832" s="34">
        <v>5.7720000000000002E-3</v>
      </c>
      <c r="BU832" s="34">
        <v>-0.17321300000000001</v>
      </c>
      <c r="BV832" s="34">
        <v>0</v>
      </c>
      <c r="BW832" s="34" t="s">
        <v>155</v>
      </c>
      <c r="BX832" s="34">
        <v>0.82499999999999996</v>
      </c>
    </row>
    <row r="833" spans="1:76" x14ac:dyDescent="0.25">
      <c r="A833" s="35">
        <v>43167</v>
      </c>
      <c r="B833" s="36">
        <v>2.2947916666666669E-2</v>
      </c>
      <c r="C833" s="34">
        <v>0.52</v>
      </c>
      <c r="D833" s="34">
        <v>7.3000000000000001E-3</v>
      </c>
      <c r="E833" s="34">
        <v>73.483431999999993</v>
      </c>
      <c r="F833" s="34">
        <v>32.5</v>
      </c>
      <c r="G833" s="34">
        <v>3</v>
      </c>
      <c r="H833" s="34">
        <v>162.5</v>
      </c>
      <c r="I833" s="34"/>
      <c r="J833" s="34">
        <v>10.66</v>
      </c>
      <c r="K833" s="34">
        <v>0.99560000000000004</v>
      </c>
      <c r="L833" s="34">
        <v>0.51800000000000002</v>
      </c>
      <c r="M833" s="34">
        <v>7.3000000000000001E-3</v>
      </c>
      <c r="N833" s="34">
        <v>32.398699999999998</v>
      </c>
      <c r="O833" s="34">
        <v>2.9868999999999999</v>
      </c>
      <c r="P833" s="34">
        <v>35.4</v>
      </c>
      <c r="Q833" s="34">
        <v>26.744599999999998</v>
      </c>
      <c r="R833" s="34">
        <v>2.4655999999999998</v>
      </c>
      <c r="S833" s="34">
        <v>29.2</v>
      </c>
      <c r="T833" s="34">
        <v>162.49449999999999</v>
      </c>
      <c r="U833" s="34"/>
      <c r="V833" s="34"/>
      <c r="W833" s="34">
        <v>0</v>
      </c>
      <c r="X833" s="34">
        <v>10.610799999999999</v>
      </c>
      <c r="Y833" s="34">
        <v>11.8</v>
      </c>
      <c r="Z833" s="34">
        <v>856</v>
      </c>
      <c r="AA833" s="34">
        <v>857</v>
      </c>
      <c r="AB833" s="34">
        <v>869</v>
      </c>
      <c r="AC833" s="34">
        <v>95</v>
      </c>
      <c r="AD833" s="34">
        <v>30.02</v>
      </c>
      <c r="AE833" s="34">
        <v>0.69</v>
      </c>
      <c r="AF833" s="34">
        <v>978</v>
      </c>
      <c r="AG833" s="34">
        <v>2</v>
      </c>
      <c r="AH833" s="34">
        <v>38</v>
      </c>
      <c r="AI833" s="34">
        <v>38</v>
      </c>
      <c r="AJ833" s="34">
        <v>190</v>
      </c>
      <c r="AK833" s="34">
        <v>169</v>
      </c>
      <c r="AL833" s="34">
        <v>3.9</v>
      </c>
      <c r="AM833" s="34">
        <v>175.6</v>
      </c>
      <c r="AN833" s="34" t="s">
        <v>155</v>
      </c>
      <c r="AO833" s="34">
        <v>2</v>
      </c>
      <c r="AP833" s="37">
        <v>0.81542824074074083</v>
      </c>
      <c r="AQ833" s="34">
        <v>47.158613000000003</v>
      </c>
      <c r="AR833" s="34">
        <v>-88.489703000000006</v>
      </c>
      <c r="AS833" s="34">
        <v>310</v>
      </c>
      <c r="AT833" s="34">
        <v>0</v>
      </c>
      <c r="AU833" s="34">
        <v>12</v>
      </c>
      <c r="AV833" s="34">
        <v>9</v>
      </c>
      <c r="AW833" s="34" t="s">
        <v>199</v>
      </c>
      <c r="AX833" s="34">
        <v>1.1773229999999999</v>
      </c>
      <c r="AY833" s="34">
        <v>1.4</v>
      </c>
      <c r="AZ833" s="34">
        <v>1.938661</v>
      </c>
      <c r="BA833" s="34">
        <v>13.404</v>
      </c>
      <c r="BB833" s="34">
        <v>351.48</v>
      </c>
      <c r="BC833" s="34">
        <v>26.22</v>
      </c>
      <c r="BD833" s="34">
        <v>0.438</v>
      </c>
      <c r="BE833" s="34">
        <v>2990.6390000000001</v>
      </c>
      <c r="BF833" s="34">
        <v>26.885000000000002</v>
      </c>
      <c r="BG833" s="34">
        <v>19.588999999999999</v>
      </c>
      <c r="BH833" s="34">
        <v>1.806</v>
      </c>
      <c r="BI833" s="34">
        <v>21.395</v>
      </c>
      <c r="BJ833" s="34">
        <v>16.170000000000002</v>
      </c>
      <c r="BK833" s="34">
        <v>1.4910000000000001</v>
      </c>
      <c r="BL833" s="34">
        <v>17.661000000000001</v>
      </c>
      <c r="BM833" s="34">
        <v>32.374499999999998</v>
      </c>
      <c r="BN833" s="34"/>
      <c r="BO833" s="34"/>
      <c r="BP833" s="34"/>
      <c r="BQ833" s="34">
        <v>44544.224999999999</v>
      </c>
      <c r="BR833" s="34">
        <v>-1.1088000000000001E-2</v>
      </c>
      <c r="BS833" s="34">
        <v>-5</v>
      </c>
      <c r="BT833" s="34">
        <v>6.0000000000000001E-3</v>
      </c>
      <c r="BU833" s="34">
        <v>-0.27096300000000001</v>
      </c>
      <c r="BV833" s="34">
        <v>0</v>
      </c>
      <c r="BW833" s="34" t="s">
        <v>155</v>
      </c>
      <c r="BX833" s="34">
        <v>0.82499999999999996</v>
      </c>
    </row>
    <row r="834" spans="1:76" x14ac:dyDescent="0.25">
      <c r="A834" s="35">
        <v>43167</v>
      </c>
      <c r="B834" s="36">
        <v>2.2959490740740742E-2</v>
      </c>
      <c r="C834" s="34">
        <v>0.41599999999999998</v>
      </c>
      <c r="D834" s="34">
        <v>6.4000000000000003E-3</v>
      </c>
      <c r="E834" s="34">
        <v>63.851185999999998</v>
      </c>
      <c r="F834" s="34">
        <v>25.3</v>
      </c>
      <c r="G834" s="34">
        <v>3</v>
      </c>
      <c r="H834" s="34">
        <v>143.9</v>
      </c>
      <c r="I834" s="34"/>
      <c r="J834" s="34">
        <v>11.85</v>
      </c>
      <c r="K834" s="34">
        <v>1</v>
      </c>
      <c r="L834" s="34">
        <v>0.41639999999999999</v>
      </c>
      <c r="M834" s="34">
        <v>6.4000000000000003E-3</v>
      </c>
      <c r="N834" s="34">
        <v>25.292000000000002</v>
      </c>
      <c r="O834" s="34">
        <v>3</v>
      </c>
      <c r="P834" s="34">
        <v>28.3</v>
      </c>
      <c r="Q834" s="34">
        <v>20.8781</v>
      </c>
      <c r="R834" s="34">
        <v>2.4763999999999999</v>
      </c>
      <c r="S834" s="34">
        <v>23.4</v>
      </c>
      <c r="T834" s="34">
        <v>143.93119999999999</v>
      </c>
      <c r="U834" s="34"/>
      <c r="V834" s="34"/>
      <c r="W834" s="34">
        <v>0</v>
      </c>
      <c r="X834" s="34">
        <v>11.849500000000001</v>
      </c>
      <c r="Y834" s="34">
        <v>11.8</v>
      </c>
      <c r="Z834" s="34">
        <v>855</v>
      </c>
      <c r="AA834" s="34">
        <v>856</v>
      </c>
      <c r="AB834" s="34">
        <v>871</v>
      </c>
      <c r="AC834" s="34">
        <v>95</v>
      </c>
      <c r="AD834" s="34">
        <v>30.02</v>
      </c>
      <c r="AE834" s="34">
        <v>0.69</v>
      </c>
      <c r="AF834" s="34">
        <v>978</v>
      </c>
      <c r="AG834" s="34">
        <v>2</v>
      </c>
      <c r="AH834" s="34">
        <v>38</v>
      </c>
      <c r="AI834" s="34">
        <v>38</v>
      </c>
      <c r="AJ834" s="34">
        <v>190</v>
      </c>
      <c r="AK834" s="34">
        <v>169</v>
      </c>
      <c r="AL834" s="34">
        <v>3.8</v>
      </c>
      <c r="AM834" s="34">
        <v>176</v>
      </c>
      <c r="AN834" s="34" t="s">
        <v>155</v>
      </c>
      <c r="AO834" s="34">
        <v>2</v>
      </c>
      <c r="AP834" s="37">
        <v>0.81543981481481476</v>
      </c>
      <c r="AQ834" s="34">
        <v>47.158611999999998</v>
      </c>
      <c r="AR834" s="34">
        <v>-88.489703000000006</v>
      </c>
      <c r="AS834" s="34">
        <v>310.10000000000002</v>
      </c>
      <c r="AT834" s="34">
        <v>0</v>
      </c>
      <c r="AU834" s="34">
        <v>12</v>
      </c>
      <c r="AV834" s="34">
        <v>9</v>
      </c>
      <c r="AW834" s="34" t="s">
        <v>199</v>
      </c>
      <c r="AX834" s="34">
        <v>1.1000000000000001</v>
      </c>
      <c r="AY834" s="34">
        <v>1.4</v>
      </c>
      <c r="AZ834" s="34">
        <v>1.9613609999999999</v>
      </c>
      <c r="BA834" s="34">
        <v>13.404</v>
      </c>
      <c r="BB834" s="34">
        <v>450</v>
      </c>
      <c r="BC834" s="34">
        <v>33.57</v>
      </c>
      <c r="BD834" s="34">
        <v>0.68899999999999995</v>
      </c>
      <c r="BE834" s="34">
        <v>0</v>
      </c>
      <c r="BF834" s="34">
        <v>0</v>
      </c>
      <c r="BG834" s="34">
        <v>0</v>
      </c>
      <c r="BH834" s="34">
        <v>0</v>
      </c>
      <c r="BI834" s="34">
        <v>0</v>
      </c>
      <c r="BJ834" s="34">
        <v>0</v>
      </c>
      <c r="BK834" s="34">
        <v>0</v>
      </c>
      <c r="BL834" s="34">
        <v>0</v>
      </c>
      <c r="BM834" s="34">
        <v>0</v>
      </c>
      <c r="BN834" s="34">
        <v>0</v>
      </c>
      <c r="BO834" s="34">
        <v>0</v>
      </c>
      <c r="BP834" s="34"/>
      <c r="BQ834" s="34">
        <v>0</v>
      </c>
      <c r="BR834" s="34">
        <v>-1.6632000000000001E-2</v>
      </c>
      <c r="BS834" s="34">
        <v>-5</v>
      </c>
      <c r="BT834" s="34">
        <v>6.0000000000000001E-3</v>
      </c>
      <c r="BU834" s="34">
        <v>-0.40644400000000003</v>
      </c>
      <c r="BV834" s="34">
        <v>0</v>
      </c>
      <c r="BW834" s="34" t="s">
        <v>155</v>
      </c>
      <c r="BX834" s="34">
        <v>0.82499999999999996</v>
      </c>
    </row>
    <row r="835" spans="1:76" x14ac:dyDescent="0.25">
      <c r="A835" s="35">
        <v>43167</v>
      </c>
      <c r="B835" s="36">
        <v>2.2971064814814816E-2</v>
      </c>
      <c r="C835" s="34">
        <v>0.33900000000000002</v>
      </c>
      <c r="D835" s="34">
        <v>6.7999999999999996E-3</v>
      </c>
      <c r="E835" s="34">
        <v>67.931610000000006</v>
      </c>
      <c r="F835" s="34">
        <v>21.3</v>
      </c>
      <c r="G835" s="34">
        <v>3</v>
      </c>
      <c r="H835" s="34">
        <v>116.7</v>
      </c>
      <c r="I835" s="34"/>
      <c r="J835" s="34">
        <v>12.87</v>
      </c>
      <c r="K835" s="34">
        <v>1</v>
      </c>
      <c r="L835" s="34">
        <v>0.33889999999999998</v>
      </c>
      <c r="M835" s="34">
        <v>6.7999999999999996E-3</v>
      </c>
      <c r="N835" s="34">
        <v>21.274899999999999</v>
      </c>
      <c r="O835" s="34">
        <v>3</v>
      </c>
      <c r="P835" s="34">
        <v>24.3</v>
      </c>
      <c r="Q835" s="34">
        <v>17.562100000000001</v>
      </c>
      <c r="R835" s="34">
        <v>2.4763999999999999</v>
      </c>
      <c r="S835" s="34">
        <v>20</v>
      </c>
      <c r="T835" s="34">
        <v>116.7145</v>
      </c>
      <c r="U835" s="34"/>
      <c r="V835" s="34"/>
      <c r="W835" s="34">
        <v>0</v>
      </c>
      <c r="X835" s="34">
        <v>12.8733</v>
      </c>
      <c r="Y835" s="34">
        <v>11.9</v>
      </c>
      <c r="Z835" s="34">
        <v>855</v>
      </c>
      <c r="AA835" s="34">
        <v>855</v>
      </c>
      <c r="AB835" s="34">
        <v>869</v>
      </c>
      <c r="AC835" s="34">
        <v>95</v>
      </c>
      <c r="AD835" s="34">
        <v>30.02</v>
      </c>
      <c r="AE835" s="34">
        <v>0.69</v>
      </c>
      <c r="AF835" s="34">
        <v>978</v>
      </c>
      <c r="AG835" s="34">
        <v>2</v>
      </c>
      <c r="AH835" s="34">
        <v>38</v>
      </c>
      <c r="AI835" s="34">
        <v>38</v>
      </c>
      <c r="AJ835" s="34">
        <v>190</v>
      </c>
      <c r="AK835" s="34">
        <v>168.2</v>
      </c>
      <c r="AL835" s="34">
        <v>3.7</v>
      </c>
      <c r="AM835" s="34">
        <v>175.6</v>
      </c>
      <c r="AN835" s="34" t="s">
        <v>155</v>
      </c>
      <c r="AO835" s="34">
        <v>2</v>
      </c>
      <c r="AP835" s="37">
        <v>0.81545138888888891</v>
      </c>
      <c r="AQ835" s="34">
        <v>47.158611999999998</v>
      </c>
      <c r="AR835" s="34">
        <v>-88.489703000000006</v>
      </c>
      <c r="AS835" s="34">
        <v>310.3</v>
      </c>
      <c r="AT835" s="34">
        <v>0</v>
      </c>
      <c r="AU835" s="34">
        <v>12</v>
      </c>
      <c r="AV835" s="34">
        <v>9</v>
      </c>
      <c r="AW835" s="34" t="s">
        <v>199</v>
      </c>
      <c r="AX835" s="34">
        <v>1.1000000000000001</v>
      </c>
      <c r="AY835" s="34">
        <v>1.4</v>
      </c>
      <c r="AZ835" s="34">
        <v>2</v>
      </c>
      <c r="BA835" s="34">
        <v>13.404</v>
      </c>
      <c r="BB835" s="34">
        <v>450</v>
      </c>
      <c r="BC835" s="34">
        <v>33.57</v>
      </c>
      <c r="BD835" s="34">
        <v>0.68899999999999995</v>
      </c>
      <c r="BE835" s="34">
        <v>0</v>
      </c>
      <c r="BF835" s="34">
        <v>0</v>
      </c>
      <c r="BG835" s="34">
        <v>0</v>
      </c>
      <c r="BH835" s="34">
        <v>0</v>
      </c>
      <c r="BI835" s="34">
        <v>0</v>
      </c>
      <c r="BJ835" s="34">
        <v>0</v>
      </c>
      <c r="BK835" s="34">
        <v>0</v>
      </c>
      <c r="BL835" s="34">
        <v>0</v>
      </c>
      <c r="BM835" s="34">
        <v>0</v>
      </c>
      <c r="BN835" s="34">
        <v>0</v>
      </c>
      <c r="BO835" s="34">
        <v>0</v>
      </c>
      <c r="BP835" s="34"/>
      <c r="BQ835" s="34">
        <v>0</v>
      </c>
      <c r="BR835" s="34">
        <v>-1.4912E-2</v>
      </c>
      <c r="BS835" s="34">
        <v>-5</v>
      </c>
      <c r="BT835" s="34">
        <v>7.5440000000000004E-3</v>
      </c>
      <c r="BU835" s="34">
        <v>-0.36441200000000001</v>
      </c>
      <c r="BV835" s="34">
        <v>0</v>
      </c>
      <c r="BW835" s="34" t="s">
        <v>155</v>
      </c>
      <c r="BX835" s="34">
        <v>0.82499999999999996</v>
      </c>
    </row>
    <row r="836" spans="1:76" x14ac:dyDescent="0.25">
      <c r="A836" s="35">
        <v>43167</v>
      </c>
      <c r="B836" s="36">
        <v>2.2982638888888889E-2</v>
      </c>
      <c r="C836" s="34">
        <v>0.26400000000000001</v>
      </c>
      <c r="D836" s="34">
        <v>6.0000000000000001E-3</v>
      </c>
      <c r="E836" s="34">
        <v>60</v>
      </c>
      <c r="F836" s="34">
        <v>18.100000000000001</v>
      </c>
      <c r="G836" s="34">
        <v>3</v>
      </c>
      <c r="H836" s="34">
        <v>100.1</v>
      </c>
      <c r="I836" s="34"/>
      <c r="J836" s="34">
        <v>13.74</v>
      </c>
      <c r="K836" s="34">
        <v>1</v>
      </c>
      <c r="L836" s="34">
        <v>0.2636</v>
      </c>
      <c r="M836" s="34">
        <v>6.0000000000000001E-3</v>
      </c>
      <c r="N836" s="34">
        <v>18.120200000000001</v>
      </c>
      <c r="O836" s="34">
        <v>3</v>
      </c>
      <c r="P836" s="34">
        <v>21.1</v>
      </c>
      <c r="Q836" s="34">
        <v>14.9579</v>
      </c>
      <c r="R836" s="34">
        <v>2.4763999999999999</v>
      </c>
      <c r="S836" s="34">
        <v>17.399999999999999</v>
      </c>
      <c r="T836" s="34">
        <v>100.1427</v>
      </c>
      <c r="U836" s="34"/>
      <c r="V836" s="34"/>
      <c r="W836" s="34">
        <v>0</v>
      </c>
      <c r="X836" s="34">
        <v>13.740500000000001</v>
      </c>
      <c r="Y836" s="34">
        <v>12.1</v>
      </c>
      <c r="Z836" s="34">
        <v>853</v>
      </c>
      <c r="AA836" s="34">
        <v>854</v>
      </c>
      <c r="AB836" s="34">
        <v>873</v>
      </c>
      <c r="AC836" s="34">
        <v>95</v>
      </c>
      <c r="AD836" s="34">
        <v>30.02</v>
      </c>
      <c r="AE836" s="34">
        <v>0.69</v>
      </c>
      <c r="AF836" s="34">
        <v>978</v>
      </c>
      <c r="AG836" s="34">
        <v>2</v>
      </c>
      <c r="AH836" s="34">
        <v>38</v>
      </c>
      <c r="AI836" s="34">
        <v>38</v>
      </c>
      <c r="AJ836" s="34">
        <v>190</v>
      </c>
      <c r="AK836" s="34">
        <v>168.8</v>
      </c>
      <c r="AL836" s="34">
        <v>3.9</v>
      </c>
      <c r="AM836" s="34">
        <v>175.3</v>
      </c>
      <c r="AN836" s="34" t="s">
        <v>155</v>
      </c>
      <c r="AO836" s="34">
        <v>2</v>
      </c>
      <c r="AP836" s="37">
        <v>0.81546296296296295</v>
      </c>
      <c r="AQ836" s="34">
        <v>47.158611999999998</v>
      </c>
      <c r="AR836" s="34">
        <v>-88.489703000000006</v>
      </c>
      <c r="AS836" s="34">
        <v>310.39999999999998</v>
      </c>
      <c r="AT836" s="34">
        <v>0</v>
      </c>
      <c r="AU836" s="34">
        <v>12</v>
      </c>
      <c r="AV836" s="34">
        <v>9</v>
      </c>
      <c r="AW836" s="34" t="s">
        <v>199</v>
      </c>
      <c r="AX836" s="34">
        <v>1.1000000000000001</v>
      </c>
      <c r="AY836" s="34">
        <v>1.4</v>
      </c>
      <c r="AZ836" s="34">
        <v>2</v>
      </c>
      <c r="BA836" s="34">
        <v>13.404</v>
      </c>
      <c r="BB836" s="34">
        <v>450</v>
      </c>
      <c r="BC836" s="34">
        <v>33.57</v>
      </c>
      <c r="BD836" s="34">
        <v>0.68899999999999995</v>
      </c>
      <c r="BE836" s="34">
        <v>0</v>
      </c>
      <c r="BF836" s="34">
        <v>0</v>
      </c>
      <c r="BG836" s="34">
        <v>0</v>
      </c>
      <c r="BH836" s="34">
        <v>0</v>
      </c>
      <c r="BI836" s="34">
        <v>0</v>
      </c>
      <c r="BJ836" s="34">
        <v>0</v>
      </c>
      <c r="BK836" s="34">
        <v>0</v>
      </c>
      <c r="BL836" s="34">
        <v>0</v>
      </c>
      <c r="BM836" s="34">
        <v>0</v>
      </c>
      <c r="BN836" s="34">
        <v>0</v>
      </c>
      <c r="BO836" s="34">
        <v>0</v>
      </c>
      <c r="BP836" s="34"/>
      <c r="BQ836" s="34">
        <v>0</v>
      </c>
      <c r="BR836" s="34">
        <v>-8.7600000000000004E-4</v>
      </c>
      <c r="BS836" s="34">
        <v>-5</v>
      </c>
      <c r="BT836" s="34">
        <v>8.0000000000000002E-3</v>
      </c>
      <c r="BU836" s="34">
        <v>-2.1406999999999999E-2</v>
      </c>
      <c r="BV836" s="34">
        <v>0</v>
      </c>
      <c r="BW836" s="34" t="s">
        <v>155</v>
      </c>
      <c r="BX836" s="34">
        <v>0.82499999999999996</v>
      </c>
    </row>
    <row r="837" spans="1:76" x14ac:dyDescent="0.25">
      <c r="A837" s="35">
        <v>43167</v>
      </c>
      <c r="B837" s="36">
        <v>2.2994212962962959E-2</v>
      </c>
      <c r="C837" s="34">
        <v>0.21199999999999999</v>
      </c>
      <c r="D837" s="34">
        <v>6.0000000000000001E-3</v>
      </c>
      <c r="E837" s="34">
        <v>60</v>
      </c>
      <c r="F837" s="34">
        <v>16.100000000000001</v>
      </c>
      <c r="G837" s="34">
        <v>2.9</v>
      </c>
      <c r="H837" s="34">
        <v>91.9</v>
      </c>
      <c r="I837" s="34"/>
      <c r="J837" s="34">
        <v>14.44</v>
      </c>
      <c r="K837" s="34">
        <v>1</v>
      </c>
      <c r="L837" s="34">
        <v>0.21229999999999999</v>
      </c>
      <c r="M837" s="34">
        <v>6.0000000000000001E-3</v>
      </c>
      <c r="N837" s="34">
        <v>16.12</v>
      </c>
      <c r="O837" s="34">
        <v>2.9</v>
      </c>
      <c r="P837" s="34">
        <v>19</v>
      </c>
      <c r="Q837" s="34">
        <v>13.306800000000001</v>
      </c>
      <c r="R837" s="34">
        <v>2.3938999999999999</v>
      </c>
      <c r="S837" s="34">
        <v>15.7</v>
      </c>
      <c r="T837" s="34">
        <v>91.868700000000004</v>
      </c>
      <c r="U837" s="34"/>
      <c r="V837" s="34"/>
      <c r="W837" s="34">
        <v>0</v>
      </c>
      <c r="X837" s="34">
        <v>14.436400000000001</v>
      </c>
      <c r="Y837" s="34">
        <v>12.2</v>
      </c>
      <c r="Z837" s="34">
        <v>852</v>
      </c>
      <c r="AA837" s="34">
        <v>852</v>
      </c>
      <c r="AB837" s="34">
        <v>872</v>
      </c>
      <c r="AC837" s="34">
        <v>95</v>
      </c>
      <c r="AD837" s="34">
        <v>30.02</v>
      </c>
      <c r="AE837" s="34">
        <v>0.69</v>
      </c>
      <c r="AF837" s="34">
        <v>978</v>
      </c>
      <c r="AG837" s="34">
        <v>2</v>
      </c>
      <c r="AH837" s="34">
        <v>38.771999999999998</v>
      </c>
      <c r="AI837" s="34">
        <v>38</v>
      </c>
      <c r="AJ837" s="34">
        <v>190</v>
      </c>
      <c r="AK837" s="34">
        <v>169</v>
      </c>
      <c r="AL837" s="34">
        <v>4</v>
      </c>
      <c r="AM837" s="34">
        <v>175</v>
      </c>
      <c r="AN837" s="34" t="s">
        <v>155</v>
      </c>
      <c r="AO837" s="34">
        <v>2</v>
      </c>
      <c r="AP837" s="37">
        <v>0.81547453703703709</v>
      </c>
      <c r="AQ837" s="34">
        <v>47.158611000000001</v>
      </c>
      <c r="AR837" s="34">
        <v>-88.489701999999994</v>
      </c>
      <c r="AS837" s="34">
        <v>310.5</v>
      </c>
      <c r="AT837" s="34">
        <v>0</v>
      </c>
      <c r="AU837" s="34">
        <v>12</v>
      </c>
      <c r="AV837" s="34">
        <v>9</v>
      </c>
      <c r="AW837" s="34" t="s">
        <v>199</v>
      </c>
      <c r="AX837" s="34">
        <v>1.1000000000000001</v>
      </c>
      <c r="AY837" s="34">
        <v>1.4614</v>
      </c>
      <c r="AZ837" s="34">
        <v>2</v>
      </c>
      <c r="BA837" s="34">
        <v>13.404</v>
      </c>
      <c r="BB837" s="34">
        <v>450</v>
      </c>
      <c r="BC837" s="34">
        <v>33.57</v>
      </c>
      <c r="BD837" s="34">
        <v>0.68899999999999995</v>
      </c>
      <c r="BE837" s="34">
        <v>0</v>
      </c>
      <c r="BF837" s="34">
        <v>0</v>
      </c>
      <c r="BG837" s="34">
        <v>0</v>
      </c>
      <c r="BH837" s="34">
        <v>0</v>
      </c>
      <c r="BI837" s="34">
        <v>0</v>
      </c>
      <c r="BJ837" s="34">
        <v>0</v>
      </c>
      <c r="BK837" s="34">
        <v>0</v>
      </c>
      <c r="BL837" s="34">
        <v>0</v>
      </c>
      <c r="BM837" s="34">
        <v>0</v>
      </c>
      <c r="BN837" s="34">
        <v>0</v>
      </c>
      <c r="BO837" s="34">
        <v>0</v>
      </c>
      <c r="BP837" s="34"/>
      <c r="BQ837" s="34">
        <v>0</v>
      </c>
      <c r="BR837" s="34">
        <v>3.7720000000000002E-3</v>
      </c>
      <c r="BS837" s="34">
        <v>-5</v>
      </c>
      <c r="BT837" s="34">
        <v>8.7720000000000003E-3</v>
      </c>
      <c r="BU837" s="34">
        <v>9.2177999999999996E-2</v>
      </c>
      <c r="BV837" s="34">
        <v>0</v>
      </c>
      <c r="BW837" s="34" t="s">
        <v>155</v>
      </c>
      <c r="BX837" s="34">
        <v>0.82499999999999996</v>
      </c>
    </row>
    <row r="838" spans="1:76" x14ac:dyDescent="0.25">
      <c r="A838" s="35">
        <v>43167</v>
      </c>
      <c r="B838" s="36">
        <v>2.3005787037037036E-2</v>
      </c>
      <c r="C838" s="34">
        <v>0.183</v>
      </c>
      <c r="D838" s="34">
        <v>4.5999999999999999E-3</v>
      </c>
      <c r="E838" s="34">
        <v>45.700405000000003</v>
      </c>
      <c r="F838" s="34">
        <v>14.5</v>
      </c>
      <c r="G838" s="34">
        <v>2.9</v>
      </c>
      <c r="H838" s="34">
        <v>81.599999999999994</v>
      </c>
      <c r="I838" s="34"/>
      <c r="J838" s="34">
        <v>15.03</v>
      </c>
      <c r="K838" s="34">
        <v>1</v>
      </c>
      <c r="L838" s="34">
        <v>0.18260000000000001</v>
      </c>
      <c r="M838" s="34">
        <v>4.5999999999999999E-3</v>
      </c>
      <c r="N838" s="34">
        <v>14.460599999999999</v>
      </c>
      <c r="O838" s="34">
        <v>2.9</v>
      </c>
      <c r="P838" s="34">
        <v>17.399999999999999</v>
      </c>
      <c r="Q838" s="34">
        <v>11.936999999999999</v>
      </c>
      <c r="R838" s="34">
        <v>2.3938999999999999</v>
      </c>
      <c r="S838" s="34">
        <v>14.3</v>
      </c>
      <c r="T838" s="34">
        <v>81.629900000000006</v>
      </c>
      <c r="U838" s="34"/>
      <c r="V838" s="34"/>
      <c r="W838" s="34">
        <v>0</v>
      </c>
      <c r="X838" s="34">
        <v>15.026199999999999</v>
      </c>
      <c r="Y838" s="34">
        <v>12.2</v>
      </c>
      <c r="Z838" s="34">
        <v>852</v>
      </c>
      <c r="AA838" s="34">
        <v>852</v>
      </c>
      <c r="AB838" s="34">
        <v>874</v>
      </c>
      <c r="AC838" s="34">
        <v>95</v>
      </c>
      <c r="AD838" s="34">
        <v>30.02</v>
      </c>
      <c r="AE838" s="34">
        <v>0.69</v>
      </c>
      <c r="AF838" s="34">
        <v>978</v>
      </c>
      <c r="AG838" s="34">
        <v>2</v>
      </c>
      <c r="AH838" s="34">
        <v>38.228000000000002</v>
      </c>
      <c r="AI838" s="34">
        <v>38</v>
      </c>
      <c r="AJ838" s="34">
        <v>190</v>
      </c>
      <c r="AK838" s="34">
        <v>169</v>
      </c>
      <c r="AL838" s="34">
        <v>3.9</v>
      </c>
      <c r="AM838" s="34">
        <v>175</v>
      </c>
      <c r="AN838" s="34" t="s">
        <v>155</v>
      </c>
      <c r="AO838" s="34">
        <v>2</v>
      </c>
      <c r="AP838" s="37">
        <v>0.81548611111111102</v>
      </c>
      <c r="AQ838" s="34">
        <v>47.158610000000003</v>
      </c>
      <c r="AR838" s="34">
        <v>-88.489701999999994</v>
      </c>
      <c r="AS838" s="34">
        <v>310.5</v>
      </c>
      <c r="AT838" s="34">
        <v>0</v>
      </c>
      <c r="AU838" s="34">
        <v>12</v>
      </c>
      <c r="AV838" s="34">
        <v>9</v>
      </c>
      <c r="AW838" s="34" t="s">
        <v>199</v>
      </c>
      <c r="AX838" s="34">
        <v>1.0386</v>
      </c>
      <c r="AY838" s="34">
        <v>1.3158000000000001</v>
      </c>
      <c r="AZ838" s="34">
        <v>1.6930000000000001</v>
      </c>
      <c r="BA838" s="34">
        <v>13.404</v>
      </c>
      <c r="BB838" s="34">
        <v>450</v>
      </c>
      <c r="BC838" s="34">
        <v>33.57</v>
      </c>
      <c r="BD838" s="34">
        <v>0.68899999999999995</v>
      </c>
      <c r="BE838" s="34">
        <v>0</v>
      </c>
      <c r="BF838" s="34">
        <v>0</v>
      </c>
      <c r="BG838" s="34">
        <v>0</v>
      </c>
      <c r="BH838" s="34">
        <v>0</v>
      </c>
      <c r="BI838" s="34">
        <v>0</v>
      </c>
      <c r="BJ838" s="34">
        <v>0</v>
      </c>
      <c r="BK838" s="34">
        <v>0</v>
      </c>
      <c r="BL838" s="34">
        <v>0</v>
      </c>
      <c r="BM838" s="34">
        <v>0</v>
      </c>
      <c r="BN838" s="34">
        <v>0</v>
      </c>
      <c r="BO838" s="34">
        <v>0</v>
      </c>
      <c r="BP838" s="34"/>
      <c r="BQ838" s="34">
        <v>0</v>
      </c>
      <c r="BR838" s="34">
        <v>1.684E-3</v>
      </c>
      <c r="BS838" s="34">
        <v>-5</v>
      </c>
      <c r="BT838" s="34">
        <v>8.9999999999999993E-3</v>
      </c>
      <c r="BU838" s="34">
        <v>4.1153000000000002E-2</v>
      </c>
      <c r="BV838" s="34">
        <v>0</v>
      </c>
      <c r="BW838" s="34" t="s">
        <v>155</v>
      </c>
      <c r="BX838" s="34">
        <v>0.82499999999999996</v>
      </c>
    </row>
    <row r="839" spans="1:76" x14ac:dyDescent="0.25">
      <c r="A839" s="35">
        <v>43167</v>
      </c>
      <c r="B839" s="36">
        <v>2.301736111111111E-2</v>
      </c>
      <c r="C839" s="34">
        <v>0.16200000000000001</v>
      </c>
      <c r="D839" s="34">
        <v>4.0000000000000001E-3</v>
      </c>
      <c r="E839" s="34">
        <v>40</v>
      </c>
      <c r="F839" s="34">
        <v>13.6</v>
      </c>
      <c r="G839" s="34">
        <v>2.9</v>
      </c>
      <c r="H839" s="34">
        <v>81.5</v>
      </c>
      <c r="I839" s="34"/>
      <c r="J839" s="34">
        <v>15.53</v>
      </c>
      <c r="K839" s="34">
        <v>1</v>
      </c>
      <c r="L839" s="34">
        <v>0.16170000000000001</v>
      </c>
      <c r="M839" s="34">
        <v>4.0000000000000001E-3</v>
      </c>
      <c r="N839" s="34">
        <v>13.568099999999999</v>
      </c>
      <c r="O839" s="34">
        <v>2.9</v>
      </c>
      <c r="P839" s="34">
        <v>16.5</v>
      </c>
      <c r="Q839" s="34">
        <v>11.200200000000001</v>
      </c>
      <c r="R839" s="34">
        <v>2.3938999999999999</v>
      </c>
      <c r="S839" s="34">
        <v>13.6</v>
      </c>
      <c r="T839" s="34">
        <v>81.523200000000003</v>
      </c>
      <c r="U839" s="34"/>
      <c r="V839" s="34"/>
      <c r="W839" s="34">
        <v>0</v>
      </c>
      <c r="X839" s="34">
        <v>15.534599999999999</v>
      </c>
      <c r="Y839" s="34">
        <v>12.2</v>
      </c>
      <c r="Z839" s="34">
        <v>852</v>
      </c>
      <c r="AA839" s="34">
        <v>852</v>
      </c>
      <c r="AB839" s="34">
        <v>870</v>
      </c>
      <c r="AC839" s="34">
        <v>95</v>
      </c>
      <c r="AD839" s="34">
        <v>30.02</v>
      </c>
      <c r="AE839" s="34">
        <v>0.69</v>
      </c>
      <c r="AF839" s="34">
        <v>978</v>
      </c>
      <c r="AG839" s="34">
        <v>2</v>
      </c>
      <c r="AH839" s="34">
        <v>38</v>
      </c>
      <c r="AI839" s="34">
        <v>38</v>
      </c>
      <c r="AJ839" s="34">
        <v>190</v>
      </c>
      <c r="AK839" s="34">
        <v>169</v>
      </c>
      <c r="AL839" s="34">
        <v>4</v>
      </c>
      <c r="AM839" s="34">
        <v>175</v>
      </c>
      <c r="AN839" s="34" t="s">
        <v>155</v>
      </c>
      <c r="AO839" s="34">
        <v>2</v>
      </c>
      <c r="AP839" s="37">
        <v>0.81549768518518517</v>
      </c>
      <c r="AQ839" s="34">
        <v>47.158610000000003</v>
      </c>
      <c r="AR839" s="34">
        <v>-88.489701999999994</v>
      </c>
      <c r="AS839" s="34">
        <v>310.60000000000002</v>
      </c>
      <c r="AT839" s="34">
        <v>0</v>
      </c>
      <c r="AU839" s="34">
        <v>12</v>
      </c>
      <c r="AV839" s="34">
        <v>9</v>
      </c>
      <c r="AW839" s="34" t="s">
        <v>199</v>
      </c>
      <c r="AX839" s="34">
        <v>1</v>
      </c>
      <c r="AY839" s="34">
        <v>1.2</v>
      </c>
      <c r="AZ839" s="34">
        <v>1.5</v>
      </c>
      <c r="BA839" s="34">
        <v>13.404</v>
      </c>
      <c r="BB839" s="34">
        <v>450</v>
      </c>
      <c r="BC839" s="34">
        <v>33.57</v>
      </c>
      <c r="BD839" s="34">
        <v>0.68899999999999995</v>
      </c>
      <c r="BE839" s="34">
        <v>0</v>
      </c>
      <c r="BF839" s="34">
        <v>0</v>
      </c>
      <c r="BG839" s="34">
        <v>0</v>
      </c>
      <c r="BH839" s="34">
        <v>0</v>
      </c>
      <c r="BI839" s="34">
        <v>0</v>
      </c>
      <c r="BJ839" s="34">
        <v>0</v>
      </c>
      <c r="BK839" s="34">
        <v>0</v>
      </c>
      <c r="BL839" s="34">
        <v>0</v>
      </c>
      <c r="BM839" s="34">
        <v>0</v>
      </c>
      <c r="BN839" s="34">
        <v>0</v>
      </c>
      <c r="BO839" s="34">
        <v>0</v>
      </c>
      <c r="BP839" s="34"/>
      <c r="BQ839" s="34">
        <v>0</v>
      </c>
      <c r="BR839" s="34">
        <v>2.2900000000000001E-4</v>
      </c>
      <c r="BS839" s="34">
        <v>-5</v>
      </c>
      <c r="BT839" s="34">
        <v>8.2290000000000002E-3</v>
      </c>
      <c r="BU839" s="34">
        <v>5.5909999999999996E-3</v>
      </c>
      <c r="BV839" s="34">
        <v>0</v>
      </c>
      <c r="BW839" s="34" t="s">
        <v>155</v>
      </c>
      <c r="BX839" s="34">
        <v>0.82499999999999996</v>
      </c>
    </row>
    <row r="840" spans="1:76" x14ac:dyDescent="0.25">
      <c r="A840" s="35">
        <v>43167</v>
      </c>
      <c r="B840" s="36">
        <v>2.3028935185185187E-2</v>
      </c>
      <c r="C840" s="34">
        <v>0.129</v>
      </c>
      <c r="D840" s="34">
        <v>4.4000000000000003E-3</v>
      </c>
      <c r="E840" s="34">
        <v>43.901235</v>
      </c>
      <c r="F840" s="34">
        <v>12.9</v>
      </c>
      <c r="G840" s="34">
        <v>2.9</v>
      </c>
      <c r="H840" s="34">
        <v>72.400000000000006</v>
      </c>
      <c r="I840" s="34"/>
      <c r="J840" s="34">
        <v>15.93</v>
      </c>
      <c r="K840" s="34">
        <v>1</v>
      </c>
      <c r="L840" s="34">
        <v>0.1295</v>
      </c>
      <c r="M840" s="34">
        <v>4.4000000000000003E-3</v>
      </c>
      <c r="N840" s="34">
        <v>12.852</v>
      </c>
      <c r="O840" s="34">
        <v>2.9</v>
      </c>
      <c r="P840" s="34">
        <v>15.8</v>
      </c>
      <c r="Q840" s="34">
        <v>10.6091</v>
      </c>
      <c r="R840" s="34">
        <v>2.3938999999999999</v>
      </c>
      <c r="S840" s="34">
        <v>13</v>
      </c>
      <c r="T840" s="34">
        <v>72.382400000000004</v>
      </c>
      <c r="U840" s="34"/>
      <c r="V840" s="34"/>
      <c r="W840" s="34">
        <v>0</v>
      </c>
      <c r="X840" s="34">
        <v>15.930999999999999</v>
      </c>
      <c r="Y840" s="34">
        <v>12.2</v>
      </c>
      <c r="Z840" s="34">
        <v>852</v>
      </c>
      <c r="AA840" s="34">
        <v>853</v>
      </c>
      <c r="AB840" s="34">
        <v>866</v>
      </c>
      <c r="AC840" s="34">
        <v>95</v>
      </c>
      <c r="AD840" s="34">
        <v>30.02</v>
      </c>
      <c r="AE840" s="34">
        <v>0.69</v>
      </c>
      <c r="AF840" s="34">
        <v>978</v>
      </c>
      <c r="AG840" s="34">
        <v>2</v>
      </c>
      <c r="AH840" s="34">
        <v>38</v>
      </c>
      <c r="AI840" s="34">
        <v>38</v>
      </c>
      <c r="AJ840" s="34">
        <v>190</v>
      </c>
      <c r="AK840" s="34">
        <v>169</v>
      </c>
      <c r="AL840" s="34">
        <v>4</v>
      </c>
      <c r="AM840" s="34">
        <v>175</v>
      </c>
      <c r="AN840" s="34" t="s">
        <v>155</v>
      </c>
      <c r="AO840" s="34">
        <v>2</v>
      </c>
      <c r="AP840" s="37">
        <v>0.81545138888888891</v>
      </c>
      <c r="AQ840" s="34">
        <v>47.158608999999998</v>
      </c>
      <c r="AR840" s="34">
        <v>-88.489701999999994</v>
      </c>
      <c r="AS840" s="34">
        <v>310.7</v>
      </c>
      <c r="AT840" s="34">
        <v>0</v>
      </c>
      <c r="AU840" s="34">
        <v>12</v>
      </c>
      <c r="AV840" s="34">
        <v>9</v>
      </c>
      <c r="AW840" s="34" t="s">
        <v>199</v>
      </c>
      <c r="AX840" s="34">
        <v>1</v>
      </c>
      <c r="AY840" s="34">
        <v>1.2</v>
      </c>
      <c r="AZ840" s="34">
        <v>1.5</v>
      </c>
      <c r="BA840" s="34">
        <v>13.404</v>
      </c>
      <c r="BB840" s="34">
        <v>450</v>
      </c>
      <c r="BC840" s="34">
        <v>33.57</v>
      </c>
      <c r="BD840" s="34">
        <v>0.68899999999999995</v>
      </c>
      <c r="BE840" s="34">
        <v>0</v>
      </c>
      <c r="BF840" s="34">
        <v>0</v>
      </c>
      <c r="BG840" s="34">
        <v>0</v>
      </c>
      <c r="BH840" s="34">
        <v>0</v>
      </c>
      <c r="BI840" s="34">
        <v>0</v>
      </c>
      <c r="BJ840" s="34">
        <v>0</v>
      </c>
      <c r="BK840" s="34">
        <v>0</v>
      </c>
      <c r="BL840" s="34">
        <v>0</v>
      </c>
      <c r="BM840" s="34">
        <v>0</v>
      </c>
      <c r="BN840" s="34">
        <v>0</v>
      </c>
      <c r="BO840" s="34">
        <v>0</v>
      </c>
      <c r="BP840" s="34"/>
      <c r="BQ840" s="34">
        <v>0</v>
      </c>
      <c r="BR840" s="34">
        <v>-2.3149999999999998E-3</v>
      </c>
      <c r="BS840" s="34">
        <v>-5</v>
      </c>
      <c r="BT840" s="34">
        <v>7.228E-3</v>
      </c>
      <c r="BU840" s="34">
        <v>-5.6580999999999999E-2</v>
      </c>
      <c r="BV840" s="34">
        <v>0</v>
      </c>
      <c r="BW840" s="34" t="s">
        <v>155</v>
      </c>
      <c r="BX840" s="34">
        <v>0.82499999999999996</v>
      </c>
    </row>
    <row r="841" spans="1:76" x14ac:dyDescent="0.25">
      <c r="A841" s="35">
        <v>43167</v>
      </c>
      <c r="B841" s="36">
        <v>2.3040509259259257E-2</v>
      </c>
      <c r="C841" s="34">
        <v>0.121</v>
      </c>
      <c r="D841" s="34">
        <v>5.0000000000000001E-3</v>
      </c>
      <c r="E841" s="34">
        <v>50</v>
      </c>
      <c r="F841" s="34">
        <v>12</v>
      </c>
      <c r="G841" s="34">
        <v>2.9</v>
      </c>
      <c r="H841" s="34">
        <v>66.7</v>
      </c>
      <c r="I841" s="34"/>
      <c r="J841" s="34">
        <v>16.260000000000002</v>
      </c>
      <c r="K841" s="34">
        <v>1</v>
      </c>
      <c r="L841" s="34">
        <v>0.1212</v>
      </c>
      <c r="M841" s="34">
        <v>5.0000000000000001E-3</v>
      </c>
      <c r="N841" s="34">
        <v>11.974399999999999</v>
      </c>
      <c r="O841" s="34">
        <v>2.9</v>
      </c>
      <c r="P841" s="34">
        <v>14.9</v>
      </c>
      <c r="Q841" s="34">
        <v>9.8838000000000008</v>
      </c>
      <c r="R841" s="34">
        <v>2.3936999999999999</v>
      </c>
      <c r="S841" s="34">
        <v>12.3</v>
      </c>
      <c r="T841" s="34">
        <v>66.726900000000001</v>
      </c>
      <c r="U841" s="34"/>
      <c r="V841" s="34"/>
      <c r="W841" s="34">
        <v>0</v>
      </c>
      <c r="X841" s="34">
        <v>16.263300000000001</v>
      </c>
      <c r="Y841" s="34">
        <v>12.4</v>
      </c>
      <c r="Z841" s="34">
        <v>852</v>
      </c>
      <c r="AA841" s="34">
        <v>853</v>
      </c>
      <c r="AB841" s="34">
        <v>864</v>
      </c>
      <c r="AC841" s="34">
        <v>95</v>
      </c>
      <c r="AD841" s="34">
        <v>29.99</v>
      </c>
      <c r="AE841" s="34">
        <v>0.69</v>
      </c>
      <c r="AF841" s="34">
        <v>979</v>
      </c>
      <c r="AG841" s="34">
        <v>2</v>
      </c>
      <c r="AH841" s="34">
        <v>38.771999999999998</v>
      </c>
      <c r="AI841" s="34">
        <v>38</v>
      </c>
      <c r="AJ841" s="34">
        <v>190.8</v>
      </c>
      <c r="AK841" s="34">
        <v>169</v>
      </c>
      <c r="AL841" s="34">
        <v>4.0999999999999996</v>
      </c>
      <c r="AM841" s="34">
        <v>175</v>
      </c>
      <c r="AN841" s="34" t="s">
        <v>155</v>
      </c>
      <c r="AO841" s="34">
        <v>2</v>
      </c>
      <c r="AP841" s="37">
        <v>0.81552083333333336</v>
      </c>
      <c r="AQ841" s="34">
        <v>47.158608000000001</v>
      </c>
      <c r="AR841" s="34">
        <v>-88.489701999999994</v>
      </c>
      <c r="AS841" s="34">
        <v>310.8</v>
      </c>
      <c r="AT841" s="34">
        <v>0</v>
      </c>
      <c r="AU841" s="34">
        <v>12</v>
      </c>
      <c r="AV841" s="34">
        <v>9</v>
      </c>
      <c r="AW841" s="34" t="s">
        <v>199</v>
      </c>
      <c r="AX841" s="34">
        <v>1</v>
      </c>
      <c r="AY841" s="34">
        <v>1.2</v>
      </c>
      <c r="AZ841" s="34">
        <v>1.5613999999999999</v>
      </c>
      <c r="BA841" s="34">
        <v>13.404</v>
      </c>
      <c r="BB841" s="34">
        <v>450</v>
      </c>
      <c r="BC841" s="34">
        <v>33.57</v>
      </c>
      <c r="BD841" s="34">
        <v>0.68899999999999995</v>
      </c>
      <c r="BE841" s="34">
        <v>0</v>
      </c>
      <c r="BF841" s="34">
        <v>0</v>
      </c>
      <c r="BG841" s="34">
        <v>0</v>
      </c>
      <c r="BH841" s="34">
        <v>0</v>
      </c>
      <c r="BI841" s="34">
        <v>0</v>
      </c>
      <c r="BJ841" s="34">
        <v>0</v>
      </c>
      <c r="BK841" s="34">
        <v>0</v>
      </c>
      <c r="BL841" s="34">
        <v>0</v>
      </c>
      <c r="BM841" s="34">
        <v>0</v>
      </c>
      <c r="BN841" s="34">
        <v>0</v>
      </c>
      <c r="BO841" s="34">
        <v>0</v>
      </c>
      <c r="BP841" s="34"/>
      <c r="BQ841" s="34">
        <v>0</v>
      </c>
      <c r="BR841" s="34">
        <v>7.8079999999999998E-3</v>
      </c>
      <c r="BS841" s="34">
        <v>-5</v>
      </c>
      <c r="BT841" s="34">
        <v>7.0000000000000001E-3</v>
      </c>
      <c r="BU841" s="34">
        <v>0.19080800000000001</v>
      </c>
      <c r="BV841" s="34">
        <v>0</v>
      </c>
      <c r="BW841" s="34" t="s">
        <v>155</v>
      </c>
      <c r="BX841" s="34">
        <v>0.82499999999999996</v>
      </c>
    </row>
    <row r="842" spans="1:76" x14ac:dyDescent="0.25">
      <c r="A842" s="35">
        <v>43167</v>
      </c>
      <c r="B842" s="36">
        <v>2.3052083333333334E-2</v>
      </c>
      <c r="C842" s="34">
        <v>0.105</v>
      </c>
      <c r="D842" s="34">
        <v>5.0000000000000001E-3</v>
      </c>
      <c r="E842" s="34">
        <v>50</v>
      </c>
      <c r="F842" s="34">
        <v>11.3</v>
      </c>
      <c r="G842" s="34">
        <v>2.9</v>
      </c>
      <c r="H842" s="34">
        <v>66.2</v>
      </c>
      <c r="I842" s="34"/>
      <c r="J842" s="34">
        <v>16.61</v>
      </c>
      <c r="K842" s="34">
        <v>1</v>
      </c>
      <c r="L842" s="34">
        <v>0.1055</v>
      </c>
      <c r="M842" s="34">
        <v>5.0000000000000001E-3</v>
      </c>
      <c r="N842" s="34">
        <v>11.2681</v>
      </c>
      <c r="O842" s="34">
        <v>2.9</v>
      </c>
      <c r="P842" s="34">
        <v>14.2</v>
      </c>
      <c r="Q842" s="34">
        <v>9.3013999999999992</v>
      </c>
      <c r="R842" s="34">
        <v>2.3938000000000001</v>
      </c>
      <c r="S842" s="34">
        <v>11.7</v>
      </c>
      <c r="T842" s="34">
        <v>66.244500000000002</v>
      </c>
      <c r="U842" s="34"/>
      <c r="V842" s="34"/>
      <c r="W842" s="34">
        <v>0</v>
      </c>
      <c r="X842" s="34">
        <v>16.6126</v>
      </c>
      <c r="Y842" s="34">
        <v>12.6</v>
      </c>
      <c r="Z842" s="34">
        <v>850</v>
      </c>
      <c r="AA842" s="34">
        <v>851</v>
      </c>
      <c r="AB842" s="34">
        <v>863</v>
      </c>
      <c r="AC842" s="34">
        <v>95</v>
      </c>
      <c r="AD842" s="34">
        <v>30.01</v>
      </c>
      <c r="AE842" s="34">
        <v>0.69</v>
      </c>
      <c r="AF842" s="34">
        <v>978</v>
      </c>
      <c r="AG842" s="34">
        <v>2</v>
      </c>
      <c r="AH842" s="34">
        <v>39</v>
      </c>
      <c r="AI842" s="34">
        <v>38</v>
      </c>
      <c r="AJ842" s="34">
        <v>191</v>
      </c>
      <c r="AK842" s="34">
        <v>169.8</v>
      </c>
      <c r="AL842" s="34">
        <v>4.4000000000000004</v>
      </c>
      <c r="AM842" s="34">
        <v>175</v>
      </c>
      <c r="AN842" s="34" t="s">
        <v>155</v>
      </c>
      <c r="AO842" s="34">
        <v>2</v>
      </c>
      <c r="AP842" s="37">
        <v>0.8155324074074074</v>
      </c>
      <c r="AQ842" s="34">
        <v>47.158607000000003</v>
      </c>
      <c r="AR842" s="34">
        <v>-88.489701999999994</v>
      </c>
      <c r="AS842" s="34">
        <v>311</v>
      </c>
      <c r="AT842" s="34">
        <v>0</v>
      </c>
      <c r="AU842" s="34">
        <v>12</v>
      </c>
      <c r="AV842" s="34">
        <v>9</v>
      </c>
      <c r="AW842" s="34" t="s">
        <v>199</v>
      </c>
      <c r="AX842" s="34">
        <v>1</v>
      </c>
      <c r="AY842" s="34">
        <v>1.2</v>
      </c>
      <c r="AZ842" s="34">
        <v>1.6</v>
      </c>
      <c r="BA842" s="34">
        <v>13.404</v>
      </c>
      <c r="BB842" s="34">
        <v>450</v>
      </c>
      <c r="BC842" s="34">
        <v>33.57</v>
      </c>
      <c r="BD842" s="34">
        <v>0.68899999999999995</v>
      </c>
      <c r="BE842" s="34">
        <v>0</v>
      </c>
      <c r="BF842" s="34">
        <v>0</v>
      </c>
      <c r="BG842" s="34">
        <v>0</v>
      </c>
      <c r="BH842" s="34">
        <v>0</v>
      </c>
      <c r="BI842" s="34">
        <v>0</v>
      </c>
      <c r="BJ842" s="34">
        <v>0</v>
      </c>
      <c r="BK842" s="34">
        <v>0</v>
      </c>
      <c r="BL842" s="34">
        <v>0</v>
      </c>
      <c r="BM842" s="34">
        <v>0</v>
      </c>
      <c r="BN842" s="34">
        <v>0</v>
      </c>
      <c r="BO842" s="34">
        <v>0</v>
      </c>
      <c r="BP842" s="34"/>
      <c r="BQ842" s="34">
        <v>0</v>
      </c>
      <c r="BR842" s="34">
        <v>2.9527999999999999E-2</v>
      </c>
      <c r="BS842" s="34">
        <v>-5</v>
      </c>
      <c r="BT842" s="34">
        <v>6.228E-3</v>
      </c>
      <c r="BU842" s="34">
        <v>0.72159099999999998</v>
      </c>
      <c r="BV842" s="34">
        <v>0</v>
      </c>
      <c r="BW842" s="34" t="s">
        <v>155</v>
      </c>
      <c r="BX842" s="34">
        <v>0.82499999999999996</v>
      </c>
    </row>
    <row r="843" spans="1:76" x14ac:dyDescent="0.25">
      <c r="A843" s="35">
        <v>43167</v>
      </c>
      <c r="B843" s="36">
        <v>2.3063657407407404E-2</v>
      </c>
      <c r="C843" s="34">
        <v>0.1</v>
      </c>
      <c r="D843" s="34">
        <v>5.0000000000000001E-3</v>
      </c>
      <c r="E843" s="34">
        <v>50</v>
      </c>
      <c r="F843" s="34">
        <v>10.7</v>
      </c>
      <c r="G843" s="34">
        <v>2.9</v>
      </c>
      <c r="H843" s="34">
        <v>60.9</v>
      </c>
      <c r="I843" s="34"/>
      <c r="J843" s="34">
        <v>16.87</v>
      </c>
      <c r="K843" s="34">
        <v>1</v>
      </c>
      <c r="L843" s="34">
        <v>0.1</v>
      </c>
      <c r="M843" s="34">
        <v>5.0000000000000001E-3</v>
      </c>
      <c r="N843" s="34">
        <v>10.683999999999999</v>
      </c>
      <c r="O843" s="34">
        <v>2.9</v>
      </c>
      <c r="P843" s="34">
        <v>13.6</v>
      </c>
      <c r="Q843" s="34">
        <v>8.8194999999999997</v>
      </c>
      <c r="R843" s="34">
        <v>2.3938999999999999</v>
      </c>
      <c r="S843" s="34">
        <v>11.2</v>
      </c>
      <c r="T843" s="34">
        <v>60.885899999999999</v>
      </c>
      <c r="U843" s="34"/>
      <c r="V843" s="34"/>
      <c r="W843" s="34">
        <v>0</v>
      </c>
      <c r="X843" s="34">
        <v>16.869499999999999</v>
      </c>
      <c r="Y843" s="34">
        <v>12.8</v>
      </c>
      <c r="Z843" s="34">
        <v>848</v>
      </c>
      <c r="AA843" s="34">
        <v>850</v>
      </c>
      <c r="AB843" s="34">
        <v>858</v>
      </c>
      <c r="AC843" s="34">
        <v>95</v>
      </c>
      <c r="AD843" s="34">
        <v>30.02</v>
      </c>
      <c r="AE843" s="34">
        <v>0.69</v>
      </c>
      <c r="AF843" s="34">
        <v>978</v>
      </c>
      <c r="AG843" s="34">
        <v>2</v>
      </c>
      <c r="AH843" s="34">
        <v>39</v>
      </c>
      <c r="AI843" s="34">
        <v>38</v>
      </c>
      <c r="AJ843" s="34">
        <v>191</v>
      </c>
      <c r="AK843" s="34">
        <v>170</v>
      </c>
      <c r="AL843" s="34">
        <v>4.5999999999999996</v>
      </c>
      <c r="AM843" s="34">
        <v>174.7</v>
      </c>
      <c r="AN843" s="34" t="s">
        <v>155</v>
      </c>
      <c r="AO843" s="34">
        <v>2</v>
      </c>
      <c r="AP843" s="37">
        <v>0.81555555555555559</v>
      </c>
      <c r="AQ843" s="34">
        <v>47.158607000000003</v>
      </c>
      <c r="AR843" s="34">
        <v>-88.489701999999994</v>
      </c>
      <c r="AS843" s="34">
        <v>311.10000000000002</v>
      </c>
      <c r="AT843" s="34">
        <v>0</v>
      </c>
      <c r="AU843" s="34">
        <v>12</v>
      </c>
      <c r="AV843" s="34">
        <v>9</v>
      </c>
      <c r="AW843" s="34" t="s">
        <v>199</v>
      </c>
      <c r="AX843" s="34">
        <v>1</v>
      </c>
      <c r="AY843" s="34">
        <v>1.2</v>
      </c>
      <c r="AZ843" s="34">
        <v>1.6</v>
      </c>
      <c r="BA843" s="34">
        <v>13.404</v>
      </c>
      <c r="BB843" s="34">
        <v>450</v>
      </c>
      <c r="BC843" s="34">
        <v>33.57</v>
      </c>
      <c r="BD843" s="34">
        <v>0.68899999999999995</v>
      </c>
      <c r="BE843" s="34">
        <v>0</v>
      </c>
      <c r="BF843" s="34">
        <v>0</v>
      </c>
      <c r="BG843" s="34">
        <v>0</v>
      </c>
      <c r="BH843" s="34">
        <v>0</v>
      </c>
      <c r="BI843" s="34">
        <v>0</v>
      </c>
      <c r="BJ843" s="34">
        <v>0</v>
      </c>
      <c r="BK843" s="34">
        <v>0</v>
      </c>
      <c r="BL843" s="34">
        <v>0</v>
      </c>
      <c r="BM843" s="34">
        <v>0</v>
      </c>
      <c r="BN843" s="34">
        <v>0</v>
      </c>
      <c r="BO843" s="34">
        <v>0</v>
      </c>
      <c r="BP843" s="34"/>
      <c r="BQ843" s="34">
        <v>0</v>
      </c>
      <c r="BR843" s="34">
        <v>2.8823999999999999E-2</v>
      </c>
      <c r="BS843" s="34">
        <v>-5</v>
      </c>
      <c r="BT843" s="34">
        <v>7.5440000000000004E-3</v>
      </c>
      <c r="BU843" s="34">
        <v>0.70438699999999999</v>
      </c>
      <c r="BV843" s="34">
        <v>0</v>
      </c>
      <c r="BW843" s="34" t="s">
        <v>155</v>
      </c>
      <c r="BX843" s="34">
        <v>0.82499999999999996</v>
      </c>
    </row>
    <row r="844" spans="1:76" x14ac:dyDescent="0.25">
      <c r="A844" s="35">
        <v>43167</v>
      </c>
      <c r="B844" s="36">
        <v>2.3075231481481481E-2</v>
      </c>
      <c r="C844" s="34">
        <v>8.5000000000000006E-2</v>
      </c>
      <c r="D844" s="34">
        <v>5.0000000000000001E-3</v>
      </c>
      <c r="E844" s="34">
        <v>50</v>
      </c>
      <c r="F844" s="34">
        <v>10.3</v>
      </c>
      <c r="G844" s="34">
        <v>2.9</v>
      </c>
      <c r="H844" s="34">
        <v>61.7</v>
      </c>
      <c r="I844" s="34"/>
      <c r="J844" s="34">
        <v>17.12</v>
      </c>
      <c r="K844" s="34">
        <v>1</v>
      </c>
      <c r="L844" s="34">
        <v>8.4900000000000003E-2</v>
      </c>
      <c r="M844" s="34">
        <v>5.0000000000000001E-3</v>
      </c>
      <c r="N844" s="34">
        <v>10.2766</v>
      </c>
      <c r="O844" s="34">
        <v>2.9</v>
      </c>
      <c r="P844" s="34">
        <v>13.2</v>
      </c>
      <c r="Q844" s="34">
        <v>8.4831000000000003</v>
      </c>
      <c r="R844" s="34">
        <v>2.3938999999999999</v>
      </c>
      <c r="S844" s="34">
        <v>10.9</v>
      </c>
      <c r="T844" s="34">
        <v>61.691499999999998</v>
      </c>
      <c r="U844" s="34"/>
      <c r="V844" s="34"/>
      <c r="W844" s="34">
        <v>0</v>
      </c>
      <c r="X844" s="34">
        <v>17.121500000000001</v>
      </c>
      <c r="Y844" s="34">
        <v>13.1</v>
      </c>
      <c r="Z844" s="34">
        <v>846</v>
      </c>
      <c r="AA844" s="34">
        <v>848</v>
      </c>
      <c r="AB844" s="34">
        <v>853</v>
      </c>
      <c r="AC844" s="34">
        <v>95</v>
      </c>
      <c r="AD844" s="34">
        <v>30.02</v>
      </c>
      <c r="AE844" s="34">
        <v>0.69</v>
      </c>
      <c r="AF844" s="34">
        <v>978</v>
      </c>
      <c r="AG844" s="34">
        <v>2</v>
      </c>
      <c r="AH844" s="34">
        <v>39</v>
      </c>
      <c r="AI844" s="34">
        <v>38</v>
      </c>
      <c r="AJ844" s="34">
        <v>191</v>
      </c>
      <c r="AK844" s="34">
        <v>170</v>
      </c>
      <c r="AL844" s="34">
        <v>4.7</v>
      </c>
      <c r="AM844" s="34">
        <v>174.4</v>
      </c>
      <c r="AN844" s="34" t="s">
        <v>155</v>
      </c>
      <c r="AO844" s="34">
        <v>2</v>
      </c>
      <c r="AP844" s="37">
        <v>0.81555555555555559</v>
      </c>
      <c r="AQ844" s="34">
        <v>47.158607000000003</v>
      </c>
      <c r="AR844" s="34">
        <v>-88.489700999999997</v>
      </c>
      <c r="AS844" s="34">
        <v>311.10000000000002</v>
      </c>
      <c r="AT844" s="34">
        <v>0</v>
      </c>
      <c r="AU844" s="34">
        <v>12</v>
      </c>
      <c r="AV844" s="34">
        <v>9</v>
      </c>
      <c r="AW844" s="34" t="s">
        <v>199</v>
      </c>
      <c r="AX844" s="34">
        <v>1</v>
      </c>
      <c r="AY844" s="34">
        <v>1.2</v>
      </c>
      <c r="AZ844" s="34">
        <v>1.6</v>
      </c>
      <c r="BA844" s="34">
        <v>13.404</v>
      </c>
      <c r="BB844" s="34">
        <v>450</v>
      </c>
      <c r="BC844" s="34">
        <v>33.57</v>
      </c>
      <c r="BD844" s="34">
        <v>0.68899999999999995</v>
      </c>
      <c r="BE844" s="34">
        <v>0</v>
      </c>
      <c r="BF844" s="34">
        <v>0</v>
      </c>
      <c r="BG844" s="34">
        <v>0</v>
      </c>
      <c r="BH844" s="34">
        <v>0</v>
      </c>
      <c r="BI844" s="34">
        <v>0</v>
      </c>
      <c r="BJ844" s="34">
        <v>0</v>
      </c>
      <c r="BK844" s="34">
        <v>0</v>
      </c>
      <c r="BL844" s="34">
        <v>0</v>
      </c>
      <c r="BM844" s="34">
        <v>0</v>
      </c>
      <c r="BN844" s="34">
        <v>0</v>
      </c>
      <c r="BO844" s="34">
        <v>0</v>
      </c>
      <c r="BP844" s="34"/>
      <c r="BQ844" s="34">
        <v>0</v>
      </c>
      <c r="BR844" s="34">
        <v>2.3911999999999999E-2</v>
      </c>
      <c r="BS844" s="34">
        <v>-5</v>
      </c>
      <c r="BT844" s="34">
        <v>7.228E-3</v>
      </c>
      <c r="BU844" s="34">
        <v>0.58435000000000004</v>
      </c>
      <c r="BV844" s="34">
        <v>0</v>
      </c>
      <c r="BW844" s="34" t="s">
        <v>155</v>
      </c>
      <c r="BX844" s="34">
        <v>0.82499999999999996</v>
      </c>
    </row>
    <row r="845" spans="1:76" x14ac:dyDescent="0.25">
      <c r="A845" s="35">
        <v>43167</v>
      </c>
      <c r="B845" s="36">
        <v>2.3086805555555551E-2</v>
      </c>
      <c r="C845" s="34">
        <v>0.06</v>
      </c>
      <c r="D845" s="34">
        <v>5.0000000000000001E-3</v>
      </c>
      <c r="E845" s="34">
        <v>50</v>
      </c>
      <c r="F845" s="34">
        <v>9.8000000000000007</v>
      </c>
      <c r="G845" s="34">
        <v>2.9</v>
      </c>
      <c r="H845" s="34">
        <v>59</v>
      </c>
      <c r="I845" s="34"/>
      <c r="J845" s="34">
        <v>17.3</v>
      </c>
      <c r="K845" s="34">
        <v>1</v>
      </c>
      <c r="L845" s="34">
        <v>0.06</v>
      </c>
      <c r="M845" s="34">
        <v>5.0000000000000001E-3</v>
      </c>
      <c r="N845" s="34">
        <v>9.7841000000000005</v>
      </c>
      <c r="O845" s="34">
        <v>2.9</v>
      </c>
      <c r="P845" s="34">
        <v>12.7</v>
      </c>
      <c r="Q845" s="34">
        <v>8.0765999999999991</v>
      </c>
      <c r="R845" s="34">
        <v>2.3938999999999999</v>
      </c>
      <c r="S845" s="34">
        <v>10.5</v>
      </c>
      <c r="T845" s="34">
        <v>58.9788</v>
      </c>
      <c r="U845" s="34"/>
      <c r="V845" s="34"/>
      <c r="W845" s="34">
        <v>0</v>
      </c>
      <c r="X845" s="34">
        <v>17.3</v>
      </c>
      <c r="Y845" s="34">
        <v>13.1</v>
      </c>
      <c r="Z845" s="34">
        <v>846</v>
      </c>
      <c r="AA845" s="34">
        <v>848</v>
      </c>
      <c r="AB845" s="34">
        <v>851</v>
      </c>
      <c r="AC845" s="34">
        <v>95</v>
      </c>
      <c r="AD845" s="34">
        <v>30.02</v>
      </c>
      <c r="AE845" s="34">
        <v>0.69</v>
      </c>
      <c r="AF845" s="34">
        <v>978</v>
      </c>
      <c r="AG845" s="34">
        <v>2</v>
      </c>
      <c r="AH845" s="34">
        <v>39</v>
      </c>
      <c r="AI845" s="34">
        <v>38</v>
      </c>
      <c r="AJ845" s="34">
        <v>191</v>
      </c>
      <c r="AK845" s="34">
        <v>170</v>
      </c>
      <c r="AL845" s="34">
        <v>4.7</v>
      </c>
      <c r="AM845" s="34">
        <v>174</v>
      </c>
      <c r="AN845" s="34" t="s">
        <v>155</v>
      </c>
      <c r="AO845" s="34">
        <v>2</v>
      </c>
      <c r="AP845" s="37">
        <v>0.81556712962962974</v>
      </c>
      <c r="AQ845" s="34">
        <v>47.158607000000003</v>
      </c>
      <c r="AR845" s="34">
        <v>-88.489699999999999</v>
      </c>
      <c r="AS845" s="34">
        <v>311.10000000000002</v>
      </c>
      <c r="AT845" s="34">
        <v>0</v>
      </c>
      <c r="AU845" s="34">
        <v>12</v>
      </c>
      <c r="AV845" s="34">
        <v>9</v>
      </c>
      <c r="AW845" s="34" t="s">
        <v>199</v>
      </c>
      <c r="AX845" s="34">
        <v>1</v>
      </c>
      <c r="AY845" s="34">
        <v>1.2614000000000001</v>
      </c>
      <c r="AZ845" s="34">
        <v>1.6</v>
      </c>
      <c r="BA845" s="34">
        <v>13.404</v>
      </c>
      <c r="BB845" s="34">
        <v>450</v>
      </c>
      <c r="BC845" s="34">
        <v>33.57</v>
      </c>
      <c r="BD845" s="34">
        <v>0.68899999999999995</v>
      </c>
      <c r="BE845" s="34">
        <v>0</v>
      </c>
      <c r="BF845" s="34">
        <v>0</v>
      </c>
      <c r="BG845" s="34">
        <v>0</v>
      </c>
      <c r="BH845" s="34">
        <v>0</v>
      </c>
      <c r="BI845" s="34">
        <v>0</v>
      </c>
      <c r="BJ845" s="34">
        <v>0</v>
      </c>
      <c r="BK845" s="34">
        <v>0</v>
      </c>
      <c r="BL845" s="34">
        <v>0</v>
      </c>
      <c r="BM845" s="34">
        <v>0</v>
      </c>
      <c r="BN845" s="34">
        <v>0</v>
      </c>
      <c r="BO845" s="34">
        <v>0</v>
      </c>
      <c r="BP845" s="34"/>
      <c r="BQ845" s="34">
        <v>0</v>
      </c>
      <c r="BR845" s="34">
        <v>2.2228000000000001E-2</v>
      </c>
      <c r="BS845" s="34">
        <v>-5</v>
      </c>
      <c r="BT845" s="34">
        <v>7.0000000000000001E-3</v>
      </c>
      <c r="BU845" s="34">
        <v>0.54319700000000004</v>
      </c>
      <c r="BV845" s="34">
        <v>0</v>
      </c>
      <c r="BW845" s="34" t="s">
        <v>155</v>
      </c>
      <c r="BX845" s="34">
        <v>0.82499999999999996</v>
      </c>
    </row>
    <row r="846" spans="1:76" x14ac:dyDescent="0.25">
      <c r="A846" s="35">
        <v>43167</v>
      </c>
      <c r="B846" s="36">
        <v>2.3098379629629628E-2</v>
      </c>
      <c r="C846" s="34">
        <v>0.06</v>
      </c>
      <c r="D846" s="34">
        <v>4.5999999999999999E-3</v>
      </c>
      <c r="E846" s="34">
        <v>46.141869</v>
      </c>
      <c r="F846" s="34">
        <v>9.5</v>
      </c>
      <c r="G846" s="34">
        <v>2.9</v>
      </c>
      <c r="H846" s="34">
        <v>56.1</v>
      </c>
      <c r="I846" s="34"/>
      <c r="J846" s="34">
        <v>17.510000000000002</v>
      </c>
      <c r="K846" s="34">
        <v>1</v>
      </c>
      <c r="L846" s="34">
        <v>0.06</v>
      </c>
      <c r="M846" s="34">
        <v>4.5999999999999999E-3</v>
      </c>
      <c r="N846" s="34">
        <v>9.4920000000000009</v>
      </c>
      <c r="O846" s="34">
        <v>2.9</v>
      </c>
      <c r="P846" s="34">
        <v>12.4</v>
      </c>
      <c r="Q846" s="34">
        <v>7.8354999999999997</v>
      </c>
      <c r="R846" s="34">
        <v>2.3938999999999999</v>
      </c>
      <c r="S846" s="34">
        <v>10.199999999999999</v>
      </c>
      <c r="T846" s="34">
        <v>56.1</v>
      </c>
      <c r="U846" s="34"/>
      <c r="V846" s="34"/>
      <c r="W846" s="34">
        <v>0</v>
      </c>
      <c r="X846" s="34">
        <v>17.513200000000001</v>
      </c>
      <c r="Y846" s="34">
        <v>12.9</v>
      </c>
      <c r="Z846" s="34">
        <v>848</v>
      </c>
      <c r="AA846" s="34">
        <v>850</v>
      </c>
      <c r="AB846" s="34">
        <v>857</v>
      </c>
      <c r="AC846" s="34">
        <v>95</v>
      </c>
      <c r="AD846" s="34">
        <v>30.02</v>
      </c>
      <c r="AE846" s="34">
        <v>0.69</v>
      </c>
      <c r="AF846" s="34">
        <v>978</v>
      </c>
      <c r="AG846" s="34">
        <v>2</v>
      </c>
      <c r="AH846" s="34">
        <v>39</v>
      </c>
      <c r="AI846" s="34">
        <v>38</v>
      </c>
      <c r="AJ846" s="34">
        <v>191.8</v>
      </c>
      <c r="AK846" s="34">
        <v>170</v>
      </c>
      <c r="AL846" s="34">
        <v>4.8</v>
      </c>
      <c r="AM846" s="34">
        <v>174.4</v>
      </c>
      <c r="AN846" s="34" t="s">
        <v>155</v>
      </c>
      <c r="AO846" s="34">
        <v>2</v>
      </c>
      <c r="AP846" s="37">
        <v>0.81557870370370367</v>
      </c>
      <c r="AQ846" s="34">
        <v>47.158607000000003</v>
      </c>
      <c r="AR846" s="34">
        <v>-88.489699999999999</v>
      </c>
      <c r="AS846" s="34">
        <v>311.10000000000002</v>
      </c>
      <c r="AT846" s="34">
        <v>0</v>
      </c>
      <c r="AU846" s="34">
        <v>12</v>
      </c>
      <c r="AV846" s="34">
        <v>9</v>
      </c>
      <c r="AW846" s="34" t="s">
        <v>199</v>
      </c>
      <c r="AX846" s="34">
        <v>1</v>
      </c>
      <c r="AY846" s="34">
        <v>1.3</v>
      </c>
      <c r="AZ846" s="34">
        <v>1.6</v>
      </c>
      <c r="BA846" s="34">
        <v>13.404</v>
      </c>
      <c r="BB846" s="34">
        <v>450</v>
      </c>
      <c r="BC846" s="34">
        <v>33.57</v>
      </c>
      <c r="BD846" s="34">
        <v>0.68899999999999995</v>
      </c>
      <c r="BE846" s="34">
        <v>0</v>
      </c>
      <c r="BF846" s="34">
        <v>0</v>
      </c>
      <c r="BG846" s="34">
        <v>0</v>
      </c>
      <c r="BH846" s="34">
        <v>0</v>
      </c>
      <c r="BI846" s="34">
        <v>0</v>
      </c>
      <c r="BJ846" s="34">
        <v>0</v>
      </c>
      <c r="BK846" s="34">
        <v>0</v>
      </c>
      <c r="BL846" s="34">
        <v>0</v>
      </c>
      <c r="BM846" s="34">
        <v>0</v>
      </c>
      <c r="BN846" s="34">
        <v>0</v>
      </c>
      <c r="BO846" s="34">
        <v>0</v>
      </c>
      <c r="BP846" s="34"/>
      <c r="BQ846" s="34">
        <v>0</v>
      </c>
      <c r="BR846" s="34">
        <v>2.2772000000000001E-2</v>
      </c>
      <c r="BS846" s="34">
        <v>-5</v>
      </c>
      <c r="BT846" s="34">
        <v>6.228E-3</v>
      </c>
      <c r="BU846" s="34">
        <v>0.55649099999999996</v>
      </c>
      <c r="BV846" s="34">
        <v>0</v>
      </c>
      <c r="BW846" s="34" t="s">
        <v>155</v>
      </c>
      <c r="BX846" s="34">
        <v>0.82499999999999996</v>
      </c>
    </row>
    <row r="847" spans="1:76" x14ac:dyDescent="0.25">
      <c r="A847" s="35">
        <v>43167</v>
      </c>
      <c r="B847" s="36">
        <v>2.3109953703703705E-2</v>
      </c>
      <c r="C847" s="34">
        <v>0.06</v>
      </c>
      <c r="D847" s="34">
        <v>3.8E-3</v>
      </c>
      <c r="E847" s="34">
        <v>37.668810000000001</v>
      </c>
      <c r="F847" s="34">
        <v>9.3000000000000007</v>
      </c>
      <c r="G847" s="34">
        <v>2.9</v>
      </c>
      <c r="H847" s="34">
        <v>54.9</v>
      </c>
      <c r="I847" s="34"/>
      <c r="J847" s="34">
        <v>17.670000000000002</v>
      </c>
      <c r="K847" s="34">
        <v>1</v>
      </c>
      <c r="L847" s="34">
        <v>0.06</v>
      </c>
      <c r="M847" s="34">
        <v>3.8E-3</v>
      </c>
      <c r="N847" s="34">
        <v>9.2924000000000007</v>
      </c>
      <c r="O847" s="34">
        <v>2.9</v>
      </c>
      <c r="P847" s="34">
        <v>12.2</v>
      </c>
      <c r="Q847" s="34">
        <v>7.6707000000000001</v>
      </c>
      <c r="R847" s="34">
        <v>2.3938999999999999</v>
      </c>
      <c r="S847" s="34">
        <v>10.1</v>
      </c>
      <c r="T847" s="34">
        <v>54.938200000000002</v>
      </c>
      <c r="U847" s="34"/>
      <c r="V847" s="34"/>
      <c r="W847" s="34">
        <v>0</v>
      </c>
      <c r="X847" s="34">
        <v>17.671299999999999</v>
      </c>
      <c r="Y847" s="34">
        <v>12.8</v>
      </c>
      <c r="Z847" s="34">
        <v>849</v>
      </c>
      <c r="AA847" s="34">
        <v>851</v>
      </c>
      <c r="AB847" s="34">
        <v>861</v>
      </c>
      <c r="AC847" s="34">
        <v>95</v>
      </c>
      <c r="AD847" s="34">
        <v>30.02</v>
      </c>
      <c r="AE847" s="34">
        <v>0.69</v>
      </c>
      <c r="AF847" s="34">
        <v>978</v>
      </c>
      <c r="AG847" s="34">
        <v>2</v>
      </c>
      <c r="AH847" s="34">
        <v>39</v>
      </c>
      <c r="AI847" s="34">
        <v>38</v>
      </c>
      <c r="AJ847" s="34">
        <v>192</v>
      </c>
      <c r="AK847" s="34">
        <v>170.8</v>
      </c>
      <c r="AL847" s="34">
        <v>4.9000000000000004</v>
      </c>
      <c r="AM847" s="34">
        <v>174.7</v>
      </c>
      <c r="AN847" s="34" t="s">
        <v>155</v>
      </c>
      <c r="AO847" s="34">
        <v>2</v>
      </c>
      <c r="AP847" s="37">
        <v>0.81559027777777782</v>
      </c>
      <c r="AQ847" s="34">
        <v>47.158605999999999</v>
      </c>
      <c r="AR847" s="34">
        <v>-88.489699999999999</v>
      </c>
      <c r="AS847" s="34">
        <v>311.2</v>
      </c>
      <c r="AT847" s="34">
        <v>0</v>
      </c>
      <c r="AU847" s="34">
        <v>12</v>
      </c>
      <c r="AV847" s="34">
        <v>9</v>
      </c>
      <c r="AW847" s="34" t="s">
        <v>199</v>
      </c>
      <c r="AX847" s="34">
        <v>1.0613999999999999</v>
      </c>
      <c r="AY847" s="34">
        <v>1.3</v>
      </c>
      <c r="AZ847" s="34">
        <v>1.6614</v>
      </c>
      <c r="BA847" s="34">
        <v>13.404</v>
      </c>
      <c r="BB847" s="34">
        <v>450</v>
      </c>
      <c r="BC847" s="34">
        <v>33.57</v>
      </c>
      <c r="BD847" s="34">
        <v>0.68899999999999995</v>
      </c>
      <c r="BE847" s="34">
        <v>0</v>
      </c>
      <c r="BF847" s="34">
        <v>0</v>
      </c>
      <c r="BG847" s="34">
        <v>0</v>
      </c>
      <c r="BH847" s="34">
        <v>0</v>
      </c>
      <c r="BI847" s="34">
        <v>0</v>
      </c>
      <c r="BJ847" s="34">
        <v>0</v>
      </c>
      <c r="BK847" s="34">
        <v>0</v>
      </c>
      <c r="BL847" s="34">
        <v>0</v>
      </c>
      <c r="BM847" s="34">
        <v>0</v>
      </c>
      <c r="BN847" s="34">
        <v>0</v>
      </c>
      <c r="BO847" s="34">
        <v>0</v>
      </c>
      <c r="BP847" s="34"/>
      <c r="BQ847" s="34">
        <v>0</v>
      </c>
      <c r="BR847" s="34">
        <v>2.1455999999999999E-2</v>
      </c>
      <c r="BS847" s="34">
        <v>-5</v>
      </c>
      <c r="BT847" s="34">
        <v>5.228E-3</v>
      </c>
      <c r="BU847" s="34">
        <v>0.52433099999999999</v>
      </c>
      <c r="BV847" s="34">
        <v>0</v>
      </c>
      <c r="BW847" s="34" t="s">
        <v>155</v>
      </c>
      <c r="BX847" s="34">
        <v>0.82499999999999996</v>
      </c>
    </row>
    <row r="848" spans="1:76" x14ac:dyDescent="0.25">
      <c r="A848" s="35">
        <v>43167</v>
      </c>
      <c r="B848" s="36">
        <v>2.3121527777777779E-2</v>
      </c>
      <c r="C848" s="34">
        <v>0.06</v>
      </c>
      <c r="D848" s="34">
        <v>3.0000000000000001E-3</v>
      </c>
      <c r="E848" s="34">
        <v>30</v>
      </c>
      <c r="F848" s="34">
        <v>9.1</v>
      </c>
      <c r="G848" s="34">
        <v>2.9</v>
      </c>
      <c r="H848" s="34">
        <v>51.2</v>
      </c>
      <c r="I848" s="34"/>
      <c r="J848" s="34">
        <v>17.809999999999999</v>
      </c>
      <c r="K848" s="34">
        <v>1</v>
      </c>
      <c r="L848" s="34">
        <v>0.06</v>
      </c>
      <c r="M848" s="34">
        <v>3.0000000000000001E-3</v>
      </c>
      <c r="N848" s="34">
        <v>9.0920000000000005</v>
      </c>
      <c r="O848" s="34">
        <v>2.9</v>
      </c>
      <c r="P848" s="34">
        <v>12</v>
      </c>
      <c r="Q848" s="34">
        <v>7.5053000000000001</v>
      </c>
      <c r="R848" s="34">
        <v>2.3938999999999999</v>
      </c>
      <c r="S848" s="34">
        <v>9.9</v>
      </c>
      <c r="T848" s="34">
        <v>51.1798</v>
      </c>
      <c r="U848" s="34"/>
      <c r="V848" s="34"/>
      <c r="W848" s="34">
        <v>0</v>
      </c>
      <c r="X848" s="34">
        <v>17.8127</v>
      </c>
      <c r="Y848" s="34">
        <v>12.6</v>
      </c>
      <c r="Z848" s="34">
        <v>851</v>
      </c>
      <c r="AA848" s="34">
        <v>853</v>
      </c>
      <c r="AB848" s="34">
        <v>871</v>
      </c>
      <c r="AC848" s="34">
        <v>95</v>
      </c>
      <c r="AD848" s="34">
        <v>30.02</v>
      </c>
      <c r="AE848" s="34">
        <v>0.69</v>
      </c>
      <c r="AF848" s="34">
        <v>978</v>
      </c>
      <c r="AG848" s="34">
        <v>2</v>
      </c>
      <c r="AH848" s="34">
        <v>39</v>
      </c>
      <c r="AI848" s="34">
        <v>38</v>
      </c>
      <c r="AJ848" s="34">
        <v>192</v>
      </c>
      <c r="AK848" s="34">
        <v>171</v>
      </c>
      <c r="AL848" s="34">
        <v>5</v>
      </c>
      <c r="AM848" s="34">
        <v>175</v>
      </c>
      <c r="AN848" s="34" t="s">
        <v>155</v>
      </c>
      <c r="AO848" s="34">
        <v>2</v>
      </c>
      <c r="AP848" s="37">
        <v>0.81560185185185186</v>
      </c>
      <c r="AQ848" s="34">
        <v>47.158605000000001</v>
      </c>
      <c r="AR848" s="34">
        <v>-88.489699999999999</v>
      </c>
      <c r="AS848" s="34">
        <v>311.2</v>
      </c>
      <c r="AT848" s="34">
        <v>0</v>
      </c>
      <c r="AU848" s="34">
        <v>12</v>
      </c>
      <c r="AV848" s="34">
        <v>9</v>
      </c>
      <c r="AW848" s="34" t="s">
        <v>199</v>
      </c>
      <c r="AX848" s="34">
        <v>1.0386</v>
      </c>
      <c r="AY848" s="34">
        <v>1.2385999999999999</v>
      </c>
      <c r="AZ848" s="34">
        <v>1.6386000000000001</v>
      </c>
      <c r="BA848" s="34">
        <v>13.404</v>
      </c>
      <c r="BB848" s="34">
        <v>450</v>
      </c>
      <c r="BC848" s="34">
        <v>33.57</v>
      </c>
      <c r="BD848" s="34">
        <v>0.68899999999999995</v>
      </c>
      <c r="BE848" s="34">
        <v>0</v>
      </c>
      <c r="BF848" s="34">
        <v>0</v>
      </c>
      <c r="BG848" s="34">
        <v>0</v>
      </c>
      <c r="BH848" s="34">
        <v>0</v>
      </c>
      <c r="BI848" s="34">
        <v>0</v>
      </c>
      <c r="BJ848" s="34">
        <v>0</v>
      </c>
      <c r="BK848" s="34">
        <v>0</v>
      </c>
      <c r="BL848" s="34">
        <v>0</v>
      </c>
      <c r="BM848" s="34">
        <v>0</v>
      </c>
      <c r="BN848" s="34">
        <v>0</v>
      </c>
      <c r="BO848" s="34">
        <v>0</v>
      </c>
      <c r="BP848" s="34"/>
      <c r="BQ848" s="34">
        <v>0</v>
      </c>
      <c r="BR848" s="34">
        <v>2.3316E-2</v>
      </c>
      <c r="BS848" s="34">
        <v>-5</v>
      </c>
      <c r="BT848" s="34">
        <v>5.0000000000000001E-3</v>
      </c>
      <c r="BU848" s="34">
        <v>0.56978499999999999</v>
      </c>
      <c r="BV848" s="34">
        <v>0</v>
      </c>
      <c r="BW848" s="34" t="s">
        <v>155</v>
      </c>
      <c r="BX848" s="34">
        <v>0.82499999999999996</v>
      </c>
    </row>
    <row r="849" spans="1:76" x14ac:dyDescent="0.25">
      <c r="A849" s="35">
        <v>43167</v>
      </c>
      <c r="B849" s="36">
        <v>2.3133101851851853E-2</v>
      </c>
      <c r="C849" s="34">
        <v>0.06</v>
      </c>
      <c r="D849" s="34">
        <v>3.0000000000000001E-3</v>
      </c>
      <c r="E849" s="34">
        <v>30</v>
      </c>
      <c r="F849" s="34">
        <v>8.9</v>
      </c>
      <c r="G849" s="34">
        <v>2.9</v>
      </c>
      <c r="H849" s="34">
        <v>50.7</v>
      </c>
      <c r="I849" s="34"/>
      <c r="J849" s="34">
        <v>17.97</v>
      </c>
      <c r="K849" s="34">
        <v>1</v>
      </c>
      <c r="L849" s="34">
        <v>0.06</v>
      </c>
      <c r="M849" s="34">
        <v>3.0000000000000001E-3</v>
      </c>
      <c r="N849" s="34">
        <v>8.9</v>
      </c>
      <c r="O849" s="34">
        <v>2.9</v>
      </c>
      <c r="P849" s="34">
        <v>11.8</v>
      </c>
      <c r="Q849" s="34">
        <v>7.3468</v>
      </c>
      <c r="R849" s="34">
        <v>2.3938999999999999</v>
      </c>
      <c r="S849" s="34">
        <v>9.6999999999999993</v>
      </c>
      <c r="T849" s="34">
        <v>50.690199999999997</v>
      </c>
      <c r="U849" s="34"/>
      <c r="V849" s="34"/>
      <c r="W849" s="34">
        <v>0</v>
      </c>
      <c r="X849" s="34">
        <v>17.971299999999999</v>
      </c>
      <c r="Y849" s="34">
        <v>12.8</v>
      </c>
      <c r="Z849" s="34">
        <v>850</v>
      </c>
      <c r="AA849" s="34">
        <v>852</v>
      </c>
      <c r="AB849" s="34">
        <v>873</v>
      </c>
      <c r="AC849" s="34">
        <v>95</v>
      </c>
      <c r="AD849" s="34">
        <v>30.02</v>
      </c>
      <c r="AE849" s="34">
        <v>0.69</v>
      </c>
      <c r="AF849" s="34">
        <v>978</v>
      </c>
      <c r="AG849" s="34">
        <v>2</v>
      </c>
      <c r="AH849" s="34">
        <v>39</v>
      </c>
      <c r="AI849" s="34">
        <v>38</v>
      </c>
      <c r="AJ849" s="34">
        <v>192</v>
      </c>
      <c r="AK849" s="34">
        <v>171</v>
      </c>
      <c r="AL849" s="34">
        <v>5</v>
      </c>
      <c r="AM849" s="34">
        <v>175</v>
      </c>
      <c r="AN849" s="34" t="s">
        <v>155</v>
      </c>
      <c r="AO849" s="34">
        <v>2</v>
      </c>
      <c r="AP849" s="37">
        <v>0.81561342592592589</v>
      </c>
      <c r="AQ849" s="34">
        <v>47.158605000000001</v>
      </c>
      <c r="AR849" s="34">
        <v>-88.489699999999999</v>
      </c>
      <c r="AS849" s="34">
        <v>311.10000000000002</v>
      </c>
      <c r="AT849" s="34">
        <v>0</v>
      </c>
      <c r="AU849" s="34">
        <v>12</v>
      </c>
      <c r="AV849" s="34">
        <v>9</v>
      </c>
      <c r="AW849" s="34" t="s">
        <v>199</v>
      </c>
      <c r="AX849" s="34">
        <v>1</v>
      </c>
      <c r="AY849" s="34">
        <v>1.2</v>
      </c>
      <c r="AZ849" s="34">
        <v>1.6</v>
      </c>
      <c r="BA849" s="34">
        <v>13.404</v>
      </c>
      <c r="BB849" s="34">
        <v>450</v>
      </c>
      <c r="BC849" s="34">
        <v>33.57</v>
      </c>
      <c r="BD849" s="34">
        <v>0.68899999999999995</v>
      </c>
      <c r="BE849" s="34">
        <v>0</v>
      </c>
      <c r="BF849" s="34">
        <v>0</v>
      </c>
      <c r="BG849" s="34">
        <v>0</v>
      </c>
      <c r="BH849" s="34">
        <v>0</v>
      </c>
      <c r="BI849" s="34">
        <v>0</v>
      </c>
      <c r="BJ849" s="34">
        <v>0</v>
      </c>
      <c r="BK849" s="34">
        <v>0</v>
      </c>
      <c r="BL849" s="34">
        <v>0</v>
      </c>
      <c r="BM849" s="34">
        <v>0</v>
      </c>
      <c r="BN849" s="34">
        <v>0</v>
      </c>
      <c r="BO849" s="34">
        <v>0</v>
      </c>
      <c r="BP849" s="34"/>
      <c r="BQ849" s="34">
        <v>0</v>
      </c>
      <c r="BR849" s="34">
        <v>2.2456E-2</v>
      </c>
      <c r="BS849" s="34">
        <v>-5</v>
      </c>
      <c r="BT849" s="34">
        <v>5.0000000000000001E-3</v>
      </c>
      <c r="BU849" s="34">
        <v>0.54876800000000003</v>
      </c>
      <c r="BV849" s="34">
        <v>0</v>
      </c>
      <c r="BW849" s="34" t="s">
        <v>155</v>
      </c>
      <c r="BX849" s="34">
        <v>0.82499999999999996</v>
      </c>
    </row>
    <row r="850" spans="1:76" x14ac:dyDescent="0.25">
      <c r="A850" s="35">
        <v>43167</v>
      </c>
      <c r="B850" s="36">
        <v>2.3144675925925926E-2</v>
      </c>
      <c r="C850" s="34">
        <v>0.06</v>
      </c>
      <c r="D850" s="34">
        <v>3.0000000000000001E-3</v>
      </c>
      <c r="E850" s="34">
        <v>30</v>
      </c>
      <c r="F850" s="34">
        <v>8.6999999999999993</v>
      </c>
      <c r="G850" s="34">
        <v>2.9</v>
      </c>
      <c r="H850" s="34">
        <v>48.6</v>
      </c>
      <c r="I850" s="34"/>
      <c r="J850" s="34">
        <v>18.010000000000002</v>
      </c>
      <c r="K850" s="34">
        <v>1</v>
      </c>
      <c r="L850" s="34">
        <v>0.06</v>
      </c>
      <c r="M850" s="34">
        <v>3.0000000000000001E-3</v>
      </c>
      <c r="N850" s="34">
        <v>8.6921999999999997</v>
      </c>
      <c r="O850" s="34">
        <v>2.9</v>
      </c>
      <c r="P850" s="34">
        <v>11.6</v>
      </c>
      <c r="Q850" s="34">
        <v>7.1753</v>
      </c>
      <c r="R850" s="34">
        <v>2.3938999999999999</v>
      </c>
      <c r="S850" s="34">
        <v>9.6</v>
      </c>
      <c r="T850" s="34">
        <v>48.636600000000001</v>
      </c>
      <c r="U850" s="34"/>
      <c r="V850" s="34"/>
      <c r="W850" s="34">
        <v>0</v>
      </c>
      <c r="X850" s="34">
        <v>18.0136</v>
      </c>
      <c r="Y850" s="34">
        <v>12.7</v>
      </c>
      <c r="Z850" s="34">
        <v>850</v>
      </c>
      <c r="AA850" s="34">
        <v>851</v>
      </c>
      <c r="AB850" s="34">
        <v>874</v>
      </c>
      <c r="AC850" s="34">
        <v>95</v>
      </c>
      <c r="AD850" s="34">
        <v>30.02</v>
      </c>
      <c r="AE850" s="34">
        <v>0.69</v>
      </c>
      <c r="AF850" s="34">
        <v>978</v>
      </c>
      <c r="AG850" s="34">
        <v>2</v>
      </c>
      <c r="AH850" s="34">
        <v>39</v>
      </c>
      <c r="AI850" s="34">
        <v>38</v>
      </c>
      <c r="AJ850" s="34">
        <v>192</v>
      </c>
      <c r="AK850" s="34">
        <v>171</v>
      </c>
      <c r="AL850" s="34">
        <v>5</v>
      </c>
      <c r="AM850" s="34">
        <v>175</v>
      </c>
      <c r="AN850" s="34" t="s">
        <v>155</v>
      </c>
      <c r="AO850" s="34">
        <v>2</v>
      </c>
      <c r="AP850" s="37">
        <v>0.81562499999999993</v>
      </c>
      <c r="AQ850" s="34">
        <v>47.158603999999997</v>
      </c>
      <c r="AR850" s="34">
        <v>-88.489699999999999</v>
      </c>
      <c r="AS850" s="34">
        <v>311.10000000000002</v>
      </c>
      <c r="AT850" s="34">
        <v>0</v>
      </c>
      <c r="AU850" s="34">
        <v>12</v>
      </c>
      <c r="AV850" s="34">
        <v>9</v>
      </c>
      <c r="AW850" s="34" t="s">
        <v>199</v>
      </c>
      <c r="AX850" s="34">
        <v>1</v>
      </c>
      <c r="AY850" s="34">
        <v>1.2</v>
      </c>
      <c r="AZ850" s="34">
        <v>1.6</v>
      </c>
      <c r="BA850" s="34">
        <v>13.404</v>
      </c>
      <c r="BB850" s="34">
        <v>450</v>
      </c>
      <c r="BC850" s="34">
        <v>33.57</v>
      </c>
      <c r="BD850" s="34">
        <v>0.68899999999999995</v>
      </c>
      <c r="BE850" s="34">
        <v>0</v>
      </c>
      <c r="BF850" s="34">
        <v>0</v>
      </c>
      <c r="BG850" s="34">
        <v>0</v>
      </c>
      <c r="BH850" s="34">
        <v>0</v>
      </c>
      <c r="BI850" s="34">
        <v>0</v>
      </c>
      <c r="BJ850" s="34">
        <v>0</v>
      </c>
      <c r="BK850" s="34">
        <v>0</v>
      </c>
      <c r="BL850" s="34">
        <v>0</v>
      </c>
      <c r="BM850" s="34">
        <v>0</v>
      </c>
      <c r="BN850" s="34">
        <v>0</v>
      </c>
      <c r="BO850" s="34">
        <v>0</v>
      </c>
      <c r="BP850" s="34"/>
      <c r="BQ850" s="34">
        <v>0</v>
      </c>
      <c r="BR850" s="34">
        <v>2.5087999999999999E-2</v>
      </c>
      <c r="BS850" s="34">
        <v>-5</v>
      </c>
      <c r="BT850" s="34">
        <v>5.0000000000000001E-3</v>
      </c>
      <c r="BU850" s="34">
        <v>0.61308799999999997</v>
      </c>
      <c r="BV850" s="34">
        <v>0</v>
      </c>
      <c r="BW850" s="34" t="s">
        <v>155</v>
      </c>
      <c r="BX850" s="34">
        <v>0.82499999999999996</v>
      </c>
    </row>
    <row r="851" spans="1:76" x14ac:dyDescent="0.25">
      <c r="A851" s="35">
        <v>43167</v>
      </c>
      <c r="B851" s="36">
        <v>2.315625E-2</v>
      </c>
      <c r="C851" s="34">
        <v>0.06</v>
      </c>
      <c r="D851" s="34">
        <v>3.0000000000000001E-3</v>
      </c>
      <c r="E851" s="34">
        <v>30</v>
      </c>
      <c r="F851" s="34">
        <v>8.5</v>
      </c>
      <c r="G851" s="34">
        <v>2.9</v>
      </c>
      <c r="H851" s="34">
        <v>44.7</v>
      </c>
      <c r="I851" s="34"/>
      <c r="J851" s="34">
        <v>18.170000000000002</v>
      </c>
      <c r="K851" s="34">
        <v>1</v>
      </c>
      <c r="L851" s="34">
        <v>0.06</v>
      </c>
      <c r="M851" s="34">
        <v>3.0000000000000001E-3</v>
      </c>
      <c r="N851" s="34">
        <v>8.484</v>
      </c>
      <c r="O851" s="34">
        <v>2.9</v>
      </c>
      <c r="P851" s="34">
        <v>11.4</v>
      </c>
      <c r="Q851" s="34">
        <v>7.0034000000000001</v>
      </c>
      <c r="R851" s="34">
        <v>2.3938999999999999</v>
      </c>
      <c r="S851" s="34">
        <v>9.4</v>
      </c>
      <c r="T851" s="34">
        <v>44.656300000000002</v>
      </c>
      <c r="U851" s="34"/>
      <c r="V851" s="34"/>
      <c r="W851" s="34">
        <v>0</v>
      </c>
      <c r="X851" s="34">
        <v>18.169</v>
      </c>
      <c r="Y851" s="34">
        <v>12.6</v>
      </c>
      <c r="Z851" s="34">
        <v>851</v>
      </c>
      <c r="AA851" s="34">
        <v>852</v>
      </c>
      <c r="AB851" s="34">
        <v>876</v>
      </c>
      <c r="AC851" s="34">
        <v>95</v>
      </c>
      <c r="AD851" s="34">
        <v>30.02</v>
      </c>
      <c r="AE851" s="34">
        <v>0.69</v>
      </c>
      <c r="AF851" s="34">
        <v>978</v>
      </c>
      <c r="AG851" s="34">
        <v>2</v>
      </c>
      <c r="AH851" s="34">
        <v>39</v>
      </c>
      <c r="AI851" s="34">
        <v>38</v>
      </c>
      <c r="AJ851" s="34">
        <v>192</v>
      </c>
      <c r="AK851" s="34">
        <v>171</v>
      </c>
      <c r="AL851" s="34">
        <v>5</v>
      </c>
      <c r="AM851" s="34">
        <v>175</v>
      </c>
      <c r="AN851" s="34" t="s">
        <v>155</v>
      </c>
      <c r="AO851" s="34">
        <v>2</v>
      </c>
      <c r="AP851" s="37">
        <v>0.81563657407407408</v>
      </c>
      <c r="AQ851" s="34">
        <v>47.158602999999999</v>
      </c>
      <c r="AR851" s="34">
        <v>-88.489699000000002</v>
      </c>
      <c r="AS851" s="34">
        <v>311.10000000000002</v>
      </c>
      <c r="AT851" s="34">
        <v>0</v>
      </c>
      <c r="AU851" s="34">
        <v>12</v>
      </c>
      <c r="AV851" s="34">
        <v>9</v>
      </c>
      <c r="AW851" s="34" t="s">
        <v>199</v>
      </c>
      <c r="AX851" s="34">
        <v>1</v>
      </c>
      <c r="AY851" s="34">
        <v>1.2614000000000001</v>
      </c>
      <c r="AZ851" s="34">
        <v>1.6</v>
      </c>
      <c r="BA851" s="34">
        <v>13.404</v>
      </c>
      <c r="BB851" s="34">
        <v>450</v>
      </c>
      <c r="BC851" s="34">
        <v>33.57</v>
      </c>
      <c r="BD851" s="34">
        <v>0.68899999999999995</v>
      </c>
      <c r="BE851" s="34">
        <v>0</v>
      </c>
      <c r="BF851" s="34">
        <v>0</v>
      </c>
      <c r="BG851" s="34">
        <v>0</v>
      </c>
      <c r="BH851" s="34">
        <v>0</v>
      </c>
      <c r="BI851" s="34">
        <v>0</v>
      </c>
      <c r="BJ851" s="34">
        <v>0</v>
      </c>
      <c r="BK851" s="34">
        <v>0</v>
      </c>
      <c r="BL851" s="34">
        <v>0</v>
      </c>
      <c r="BM851" s="34">
        <v>0</v>
      </c>
      <c r="BN851" s="34">
        <v>0</v>
      </c>
      <c r="BO851" s="34">
        <v>0</v>
      </c>
      <c r="BP851" s="34"/>
      <c r="BQ851" s="34">
        <v>0</v>
      </c>
      <c r="BR851" s="34">
        <v>1.5192000000000001E-2</v>
      </c>
      <c r="BS851" s="34">
        <v>-5</v>
      </c>
      <c r="BT851" s="34">
        <v>5.0000000000000001E-3</v>
      </c>
      <c r="BU851" s="34">
        <v>0.37125399999999997</v>
      </c>
      <c r="BV851" s="34">
        <v>0</v>
      </c>
      <c r="BW851" s="34" t="s">
        <v>155</v>
      </c>
      <c r="BX851" s="34">
        <v>0.82499999999999996</v>
      </c>
    </row>
    <row r="852" spans="1:76" x14ac:dyDescent="0.25">
      <c r="A852" s="35">
        <v>43167</v>
      </c>
      <c r="B852" s="36">
        <v>2.3167824074074073E-2</v>
      </c>
      <c r="C852" s="34">
        <v>0.06</v>
      </c>
      <c r="D852" s="34">
        <v>3.0000000000000001E-3</v>
      </c>
      <c r="E852" s="34">
        <v>30</v>
      </c>
      <c r="F852" s="34">
        <v>8.1999999999999993</v>
      </c>
      <c r="G852" s="34">
        <v>2.9</v>
      </c>
      <c r="H852" s="34">
        <v>48.3</v>
      </c>
      <c r="I852" s="34"/>
      <c r="J852" s="34">
        <v>18.21</v>
      </c>
      <c r="K852" s="34">
        <v>1</v>
      </c>
      <c r="L852" s="34">
        <v>5.96E-2</v>
      </c>
      <c r="M852" s="34">
        <v>3.0000000000000001E-3</v>
      </c>
      <c r="N852" s="34">
        <v>8.1920000000000002</v>
      </c>
      <c r="O852" s="34">
        <v>2.9</v>
      </c>
      <c r="P852" s="34">
        <v>11.1</v>
      </c>
      <c r="Q852" s="34">
        <v>6.7624000000000004</v>
      </c>
      <c r="R852" s="34">
        <v>2.3938999999999999</v>
      </c>
      <c r="S852" s="34">
        <v>9.1999999999999993</v>
      </c>
      <c r="T852" s="34">
        <v>48.313299999999998</v>
      </c>
      <c r="U852" s="34"/>
      <c r="V852" s="34"/>
      <c r="W852" s="34">
        <v>0</v>
      </c>
      <c r="X852" s="34">
        <v>18.2119</v>
      </c>
      <c r="Y852" s="34">
        <v>12.8</v>
      </c>
      <c r="Z852" s="34">
        <v>851</v>
      </c>
      <c r="AA852" s="34">
        <v>853</v>
      </c>
      <c r="AB852" s="34">
        <v>871</v>
      </c>
      <c r="AC852" s="34">
        <v>95</v>
      </c>
      <c r="AD852" s="34">
        <v>30.02</v>
      </c>
      <c r="AE852" s="34">
        <v>0.69</v>
      </c>
      <c r="AF852" s="34">
        <v>978</v>
      </c>
      <c r="AG852" s="34">
        <v>2</v>
      </c>
      <c r="AH852" s="34">
        <v>39</v>
      </c>
      <c r="AI852" s="34">
        <v>38</v>
      </c>
      <c r="AJ852" s="34">
        <v>192</v>
      </c>
      <c r="AK852" s="34">
        <v>171</v>
      </c>
      <c r="AL852" s="34">
        <v>5</v>
      </c>
      <c r="AM852" s="34">
        <v>175</v>
      </c>
      <c r="AN852" s="34" t="s">
        <v>155</v>
      </c>
      <c r="AO852" s="34">
        <v>2</v>
      </c>
      <c r="AP852" s="37">
        <v>0.81564814814814823</v>
      </c>
      <c r="AQ852" s="34">
        <v>47.158602999999999</v>
      </c>
      <c r="AR852" s="34">
        <v>-88.489698000000004</v>
      </c>
      <c r="AS852" s="34">
        <v>311.2</v>
      </c>
      <c r="AT852" s="34">
        <v>0</v>
      </c>
      <c r="AU852" s="34">
        <v>12</v>
      </c>
      <c r="AV852" s="34">
        <v>9</v>
      </c>
      <c r="AW852" s="34" t="s">
        <v>199</v>
      </c>
      <c r="AX852" s="34">
        <v>1</v>
      </c>
      <c r="AY852" s="34">
        <v>1.3</v>
      </c>
      <c r="AZ852" s="34">
        <v>1.6</v>
      </c>
      <c r="BA852" s="34">
        <v>13.404</v>
      </c>
      <c r="BB852" s="34">
        <v>450</v>
      </c>
      <c r="BC852" s="34">
        <v>33.57</v>
      </c>
      <c r="BD852" s="34">
        <v>0.68899999999999995</v>
      </c>
      <c r="BE852" s="34">
        <v>0</v>
      </c>
      <c r="BF852" s="34">
        <v>0</v>
      </c>
      <c r="BG852" s="34">
        <v>0</v>
      </c>
      <c r="BH852" s="34">
        <v>0</v>
      </c>
      <c r="BI852" s="34">
        <v>0</v>
      </c>
      <c r="BJ852" s="34">
        <v>0</v>
      </c>
      <c r="BK852" s="34">
        <v>0</v>
      </c>
      <c r="BL852" s="34">
        <v>0</v>
      </c>
      <c r="BM852" s="34">
        <v>0</v>
      </c>
      <c r="BN852" s="34">
        <v>0</v>
      </c>
      <c r="BO852" s="34">
        <v>0</v>
      </c>
      <c r="BP852" s="34"/>
      <c r="BQ852" s="34">
        <v>0</v>
      </c>
      <c r="BR852" s="34">
        <v>5.8240000000000002E-3</v>
      </c>
      <c r="BS852" s="34">
        <v>-5</v>
      </c>
      <c r="BT852" s="34">
        <v>5.0000000000000001E-3</v>
      </c>
      <c r="BU852" s="34">
        <v>0.14232400000000001</v>
      </c>
      <c r="BV852" s="34">
        <v>0</v>
      </c>
      <c r="BW852" s="34" t="s">
        <v>155</v>
      </c>
      <c r="BX852" s="34">
        <v>0.82499999999999996</v>
      </c>
    </row>
    <row r="853" spans="1:76" x14ac:dyDescent="0.25">
      <c r="A853" s="35">
        <v>43167</v>
      </c>
      <c r="B853" s="36">
        <v>2.3179398148148147E-2</v>
      </c>
      <c r="C853" s="34">
        <v>5.0999999999999997E-2</v>
      </c>
      <c r="D853" s="34">
        <v>3.0000000000000001E-3</v>
      </c>
      <c r="E853" s="34">
        <v>30</v>
      </c>
      <c r="F853" s="34">
        <v>8</v>
      </c>
      <c r="G853" s="34">
        <v>2.9</v>
      </c>
      <c r="H853" s="34">
        <v>44.2</v>
      </c>
      <c r="I853" s="34"/>
      <c r="J853" s="34">
        <v>18.37</v>
      </c>
      <c r="K853" s="34">
        <v>1</v>
      </c>
      <c r="L853" s="34">
        <v>5.0999999999999997E-2</v>
      </c>
      <c r="M853" s="34">
        <v>3.0000000000000001E-3</v>
      </c>
      <c r="N853" s="34">
        <v>7.9922000000000004</v>
      </c>
      <c r="O853" s="34">
        <v>2.9</v>
      </c>
      <c r="P853" s="34">
        <v>10.9</v>
      </c>
      <c r="Q853" s="34">
        <v>6.5974000000000004</v>
      </c>
      <c r="R853" s="34">
        <v>2.3938999999999999</v>
      </c>
      <c r="S853" s="34">
        <v>9</v>
      </c>
      <c r="T853" s="34">
        <v>44.198099999999997</v>
      </c>
      <c r="U853" s="34"/>
      <c r="V853" s="34"/>
      <c r="W853" s="34">
        <v>0</v>
      </c>
      <c r="X853" s="34">
        <v>18.3688</v>
      </c>
      <c r="Y853" s="34">
        <v>12.6</v>
      </c>
      <c r="Z853" s="34">
        <v>851</v>
      </c>
      <c r="AA853" s="34">
        <v>853</v>
      </c>
      <c r="AB853" s="34">
        <v>867</v>
      </c>
      <c r="AC853" s="34">
        <v>95</v>
      </c>
      <c r="AD853" s="34">
        <v>30.02</v>
      </c>
      <c r="AE853" s="34">
        <v>0.69</v>
      </c>
      <c r="AF853" s="34">
        <v>978</v>
      </c>
      <c r="AG853" s="34">
        <v>2</v>
      </c>
      <c r="AH853" s="34">
        <v>39</v>
      </c>
      <c r="AI853" s="34">
        <v>38</v>
      </c>
      <c r="AJ853" s="34">
        <v>192</v>
      </c>
      <c r="AK853" s="34">
        <v>171</v>
      </c>
      <c r="AL853" s="34">
        <v>4.9000000000000004</v>
      </c>
      <c r="AM853" s="34">
        <v>175</v>
      </c>
      <c r="AN853" s="34" t="s">
        <v>155</v>
      </c>
      <c r="AO853" s="34">
        <v>2</v>
      </c>
      <c r="AP853" s="37">
        <v>0.81565972222222216</v>
      </c>
      <c r="AQ853" s="34">
        <v>47.158602999999999</v>
      </c>
      <c r="AR853" s="34">
        <v>-88.489698000000004</v>
      </c>
      <c r="AS853" s="34">
        <v>311.2</v>
      </c>
      <c r="AT853" s="34">
        <v>0</v>
      </c>
      <c r="AU853" s="34">
        <v>12</v>
      </c>
      <c r="AV853" s="34">
        <v>9</v>
      </c>
      <c r="AW853" s="34" t="s">
        <v>199</v>
      </c>
      <c r="AX853" s="34">
        <v>1</v>
      </c>
      <c r="AY853" s="34">
        <v>1.3</v>
      </c>
      <c r="AZ853" s="34">
        <v>1.6</v>
      </c>
      <c r="BA853" s="34">
        <v>13.404</v>
      </c>
      <c r="BB853" s="34">
        <v>450</v>
      </c>
      <c r="BC853" s="34">
        <v>33.57</v>
      </c>
      <c r="BD853" s="34">
        <v>0.68899999999999995</v>
      </c>
      <c r="BE853" s="34">
        <v>0</v>
      </c>
      <c r="BF853" s="34">
        <v>0</v>
      </c>
      <c r="BG853" s="34">
        <v>0</v>
      </c>
      <c r="BH853" s="34">
        <v>0</v>
      </c>
      <c r="BI853" s="34">
        <v>0</v>
      </c>
      <c r="BJ853" s="34">
        <v>0</v>
      </c>
      <c r="BK853" s="34">
        <v>0</v>
      </c>
      <c r="BL853" s="34">
        <v>0</v>
      </c>
      <c r="BM853" s="34">
        <v>0</v>
      </c>
      <c r="BN853" s="34">
        <v>0</v>
      </c>
      <c r="BO853" s="34">
        <v>0</v>
      </c>
      <c r="BP853" s="34"/>
      <c r="BQ853" s="34">
        <v>0</v>
      </c>
      <c r="BR853" s="34">
        <v>1.684E-3</v>
      </c>
      <c r="BS853" s="34">
        <v>-5</v>
      </c>
      <c r="BT853" s="34">
        <v>5.0000000000000001E-3</v>
      </c>
      <c r="BU853" s="34">
        <v>4.1153000000000002E-2</v>
      </c>
      <c r="BV853" s="34">
        <v>0</v>
      </c>
      <c r="BW853" s="34" t="s">
        <v>155</v>
      </c>
      <c r="BX853" s="34">
        <v>0.82499999999999996</v>
      </c>
    </row>
    <row r="854" spans="1:76" x14ac:dyDescent="0.25">
      <c r="A854" s="35">
        <v>43167</v>
      </c>
      <c r="B854" s="36">
        <v>2.3190972222222227E-2</v>
      </c>
      <c r="C854" s="34">
        <v>0.05</v>
      </c>
      <c r="D854" s="34">
        <v>3.0000000000000001E-3</v>
      </c>
      <c r="E854" s="34">
        <v>30</v>
      </c>
      <c r="F854" s="34">
        <v>7.9</v>
      </c>
      <c r="G854" s="34">
        <v>2.9</v>
      </c>
      <c r="H854" s="34">
        <v>43.9</v>
      </c>
      <c r="I854" s="34"/>
      <c r="J854" s="34">
        <v>18.41</v>
      </c>
      <c r="K854" s="34">
        <v>1</v>
      </c>
      <c r="L854" s="34">
        <v>0.05</v>
      </c>
      <c r="M854" s="34">
        <v>3.0000000000000001E-3</v>
      </c>
      <c r="N854" s="34">
        <v>7.9</v>
      </c>
      <c r="O854" s="34">
        <v>2.9079999999999999</v>
      </c>
      <c r="P854" s="34">
        <v>10.8</v>
      </c>
      <c r="Q854" s="34">
        <v>6.5213000000000001</v>
      </c>
      <c r="R854" s="34">
        <v>2.4005000000000001</v>
      </c>
      <c r="S854" s="34">
        <v>8.9</v>
      </c>
      <c r="T854" s="34">
        <v>43.892800000000001</v>
      </c>
      <c r="U854" s="34"/>
      <c r="V854" s="34"/>
      <c r="W854" s="34">
        <v>0</v>
      </c>
      <c r="X854" s="34">
        <v>18.411999999999999</v>
      </c>
      <c r="Y854" s="34">
        <v>12.7</v>
      </c>
      <c r="Z854" s="34">
        <v>851</v>
      </c>
      <c r="AA854" s="34">
        <v>853</v>
      </c>
      <c r="AB854" s="34">
        <v>867</v>
      </c>
      <c r="AC854" s="34">
        <v>95</v>
      </c>
      <c r="AD854" s="34">
        <v>30.02</v>
      </c>
      <c r="AE854" s="34">
        <v>0.69</v>
      </c>
      <c r="AF854" s="34">
        <v>978</v>
      </c>
      <c r="AG854" s="34">
        <v>2</v>
      </c>
      <c r="AH854" s="34">
        <v>39</v>
      </c>
      <c r="AI854" s="34">
        <v>38</v>
      </c>
      <c r="AJ854" s="34">
        <v>192</v>
      </c>
      <c r="AK854" s="34">
        <v>170.2</v>
      </c>
      <c r="AL854" s="34">
        <v>4.9000000000000004</v>
      </c>
      <c r="AM854" s="34">
        <v>175</v>
      </c>
      <c r="AN854" s="34" t="s">
        <v>155</v>
      </c>
      <c r="AO854" s="34">
        <v>2</v>
      </c>
      <c r="AP854" s="37">
        <v>0.81567129629629631</v>
      </c>
      <c r="AQ854" s="34">
        <v>47.158602000000002</v>
      </c>
      <c r="AR854" s="34">
        <v>-88.489698000000004</v>
      </c>
      <c r="AS854" s="34">
        <v>311.3</v>
      </c>
      <c r="AT854" s="34">
        <v>0</v>
      </c>
      <c r="AU854" s="34">
        <v>12</v>
      </c>
      <c r="AV854" s="34">
        <v>9</v>
      </c>
      <c r="AW854" s="34" t="s">
        <v>199</v>
      </c>
      <c r="AX854" s="34">
        <v>1</v>
      </c>
      <c r="AY854" s="34">
        <v>1.3</v>
      </c>
      <c r="AZ854" s="34">
        <v>1.6614</v>
      </c>
      <c r="BA854" s="34">
        <v>13.404</v>
      </c>
      <c r="BB854" s="34">
        <v>450</v>
      </c>
      <c r="BC854" s="34">
        <v>33.57</v>
      </c>
      <c r="BD854" s="34">
        <v>0.68899999999999995</v>
      </c>
      <c r="BE854" s="34">
        <v>0</v>
      </c>
      <c r="BF854" s="34">
        <v>0</v>
      </c>
      <c r="BG854" s="34">
        <v>0</v>
      </c>
      <c r="BH854" s="34">
        <v>0</v>
      </c>
      <c r="BI854" s="34">
        <v>0</v>
      </c>
      <c r="BJ854" s="34">
        <v>0</v>
      </c>
      <c r="BK854" s="34">
        <v>0</v>
      </c>
      <c r="BL854" s="34">
        <v>0</v>
      </c>
      <c r="BM854" s="34">
        <v>0</v>
      </c>
      <c r="BN854" s="34">
        <v>0</v>
      </c>
      <c r="BO854" s="34">
        <v>0</v>
      </c>
      <c r="BP854" s="34"/>
      <c r="BQ854" s="34">
        <v>0</v>
      </c>
      <c r="BR854" s="34">
        <v>1E-3</v>
      </c>
      <c r="BS854" s="34">
        <v>-5</v>
      </c>
      <c r="BT854" s="34">
        <v>5.0000000000000001E-3</v>
      </c>
      <c r="BU854" s="34">
        <v>2.4438000000000001E-2</v>
      </c>
      <c r="BV854" s="34">
        <v>0</v>
      </c>
      <c r="BW854" s="34" t="s">
        <v>155</v>
      </c>
      <c r="BX854" s="34">
        <v>0.82499999999999996</v>
      </c>
    </row>
    <row r="855" spans="1:76" x14ac:dyDescent="0.25">
      <c r="A855" s="35">
        <v>43167</v>
      </c>
      <c r="B855" s="36">
        <v>2.3202546296296298E-2</v>
      </c>
      <c r="C855" s="34">
        <v>0.05</v>
      </c>
      <c r="D855" s="34">
        <v>3.0000000000000001E-3</v>
      </c>
      <c r="E855" s="34">
        <v>30</v>
      </c>
      <c r="F855" s="34">
        <v>7.9</v>
      </c>
      <c r="G855" s="34">
        <v>3</v>
      </c>
      <c r="H855" s="34">
        <v>45.4</v>
      </c>
      <c r="I855" s="34"/>
      <c r="J855" s="34">
        <v>18.5</v>
      </c>
      <c r="K855" s="34">
        <v>1</v>
      </c>
      <c r="L855" s="34">
        <v>0.05</v>
      </c>
      <c r="M855" s="34">
        <v>3.0000000000000001E-3</v>
      </c>
      <c r="N855" s="34">
        <v>7.9</v>
      </c>
      <c r="O855" s="34">
        <v>3</v>
      </c>
      <c r="P855" s="34">
        <v>10.9</v>
      </c>
      <c r="Q855" s="34">
        <v>6.5213000000000001</v>
      </c>
      <c r="R855" s="34">
        <v>2.4763999999999999</v>
      </c>
      <c r="S855" s="34">
        <v>9</v>
      </c>
      <c r="T855" s="34">
        <v>45.364699999999999</v>
      </c>
      <c r="U855" s="34"/>
      <c r="V855" s="34"/>
      <c r="W855" s="34">
        <v>0</v>
      </c>
      <c r="X855" s="34">
        <v>18.5</v>
      </c>
      <c r="Y855" s="34">
        <v>12.7</v>
      </c>
      <c r="Z855" s="34">
        <v>851</v>
      </c>
      <c r="AA855" s="34">
        <v>853</v>
      </c>
      <c r="AB855" s="34">
        <v>872</v>
      </c>
      <c r="AC855" s="34">
        <v>95</v>
      </c>
      <c r="AD855" s="34">
        <v>30.02</v>
      </c>
      <c r="AE855" s="34">
        <v>0.69</v>
      </c>
      <c r="AF855" s="34">
        <v>978</v>
      </c>
      <c r="AG855" s="34">
        <v>2</v>
      </c>
      <c r="AH855" s="34">
        <v>39</v>
      </c>
      <c r="AI855" s="34">
        <v>38</v>
      </c>
      <c r="AJ855" s="34">
        <v>192</v>
      </c>
      <c r="AK855" s="34">
        <v>170</v>
      </c>
      <c r="AL855" s="34">
        <v>4.9000000000000004</v>
      </c>
      <c r="AM855" s="34">
        <v>175</v>
      </c>
      <c r="AN855" s="34" t="s">
        <v>155</v>
      </c>
      <c r="AO855" s="34">
        <v>2</v>
      </c>
      <c r="AP855" s="37">
        <v>0.81568287037037035</v>
      </c>
      <c r="AQ855" s="34">
        <v>47.158602000000002</v>
      </c>
      <c r="AR855" s="34">
        <v>-88.489698000000004</v>
      </c>
      <c r="AS855" s="34">
        <v>311.3</v>
      </c>
      <c r="AT855" s="34">
        <v>0</v>
      </c>
      <c r="AU855" s="34">
        <v>12</v>
      </c>
      <c r="AV855" s="34">
        <v>8</v>
      </c>
      <c r="AW855" s="34" t="s">
        <v>227</v>
      </c>
      <c r="AX855" s="34">
        <v>1</v>
      </c>
      <c r="AY855" s="34">
        <v>1.3</v>
      </c>
      <c r="AZ855" s="34">
        <v>1.7</v>
      </c>
      <c r="BA855" s="34">
        <v>13.404</v>
      </c>
      <c r="BB855" s="34">
        <v>450</v>
      </c>
      <c r="BC855" s="34">
        <v>33.57</v>
      </c>
      <c r="BD855" s="34">
        <v>0.68899999999999995</v>
      </c>
      <c r="BE855" s="34">
        <v>0</v>
      </c>
      <c r="BF855" s="34">
        <v>0</v>
      </c>
      <c r="BG855" s="34">
        <v>0</v>
      </c>
      <c r="BH855" s="34">
        <v>0</v>
      </c>
      <c r="BI855" s="34">
        <v>0</v>
      </c>
      <c r="BJ855" s="34">
        <v>0</v>
      </c>
      <c r="BK855" s="34">
        <v>0</v>
      </c>
      <c r="BL855" s="34">
        <v>0</v>
      </c>
      <c r="BM855" s="34">
        <v>0</v>
      </c>
      <c r="BN855" s="34">
        <v>0</v>
      </c>
      <c r="BO855" s="34">
        <v>0</v>
      </c>
      <c r="BP855" s="34"/>
      <c r="BQ855" s="34">
        <v>0</v>
      </c>
      <c r="BR855" s="34">
        <v>2.2900000000000001E-4</v>
      </c>
      <c r="BS855" s="34">
        <v>-5</v>
      </c>
      <c r="BT855" s="34">
        <v>5.7710000000000001E-3</v>
      </c>
      <c r="BU855" s="34">
        <v>5.5909999999999996E-3</v>
      </c>
      <c r="BV855" s="34">
        <v>0</v>
      </c>
      <c r="BW855" s="34" t="s">
        <v>155</v>
      </c>
      <c r="BX855" s="34">
        <v>0.82499999999999996</v>
      </c>
    </row>
    <row r="856" spans="1:76" x14ac:dyDescent="0.25">
      <c r="A856" s="35">
        <v>43167</v>
      </c>
      <c r="B856" s="36">
        <v>2.3214120370370375E-2</v>
      </c>
      <c r="C856" s="34">
        <v>0.05</v>
      </c>
      <c r="D856" s="34">
        <v>3.0000000000000001E-3</v>
      </c>
      <c r="E856" s="34">
        <v>30</v>
      </c>
      <c r="F856" s="34">
        <v>7.8</v>
      </c>
      <c r="G856" s="34">
        <v>3</v>
      </c>
      <c r="H856" s="34">
        <v>40.799999999999997</v>
      </c>
      <c r="I856" s="34"/>
      <c r="J856" s="34">
        <v>18.600000000000001</v>
      </c>
      <c r="K856" s="34">
        <v>1</v>
      </c>
      <c r="L856" s="34">
        <v>0.05</v>
      </c>
      <c r="M856" s="34">
        <v>3.0000000000000001E-3</v>
      </c>
      <c r="N856" s="34">
        <v>7.8</v>
      </c>
      <c r="O856" s="34">
        <v>3</v>
      </c>
      <c r="P856" s="34">
        <v>10.8</v>
      </c>
      <c r="Q856" s="34">
        <v>6.4448999999999996</v>
      </c>
      <c r="R856" s="34">
        <v>2.4788000000000001</v>
      </c>
      <c r="S856" s="34">
        <v>8.9</v>
      </c>
      <c r="T856" s="34">
        <v>40.7515</v>
      </c>
      <c r="U856" s="34"/>
      <c r="V856" s="34"/>
      <c r="W856" s="34">
        <v>0</v>
      </c>
      <c r="X856" s="34">
        <v>18.600000000000001</v>
      </c>
      <c r="Y856" s="34">
        <v>12.6</v>
      </c>
      <c r="Z856" s="34">
        <v>851</v>
      </c>
      <c r="AA856" s="34">
        <v>854</v>
      </c>
      <c r="AB856" s="34">
        <v>869</v>
      </c>
      <c r="AC856" s="34">
        <v>95.8</v>
      </c>
      <c r="AD856" s="34">
        <v>30.26</v>
      </c>
      <c r="AE856" s="34">
        <v>0.7</v>
      </c>
      <c r="AF856" s="34">
        <v>978</v>
      </c>
      <c r="AG856" s="34">
        <v>2</v>
      </c>
      <c r="AH856" s="34">
        <v>39</v>
      </c>
      <c r="AI856" s="34">
        <v>38</v>
      </c>
      <c r="AJ856" s="34">
        <v>192</v>
      </c>
      <c r="AK856" s="34">
        <v>170</v>
      </c>
      <c r="AL856" s="34">
        <v>4.9000000000000004</v>
      </c>
      <c r="AM856" s="34">
        <v>175</v>
      </c>
      <c r="AN856" s="34" t="s">
        <v>155</v>
      </c>
      <c r="AO856" s="34">
        <v>2</v>
      </c>
      <c r="AP856" s="37">
        <v>0.8156944444444445</v>
      </c>
      <c r="AQ856" s="34">
        <v>47.158602000000002</v>
      </c>
      <c r="AR856" s="34">
        <v>-88.489697000000007</v>
      </c>
      <c r="AS856" s="34">
        <v>311.2</v>
      </c>
      <c r="AT856" s="34">
        <v>0</v>
      </c>
      <c r="AU856" s="34">
        <v>12</v>
      </c>
      <c r="AV856" s="34">
        <v>8</v>
      </c>
      <c r="AW856" s="34" t="s">
        <v>227</v>
      </c>
      <c r="AX856" s="34">
        <v>1</v>
      </c>
      <c r="AY856" s="34">
        <v>1.3</v>
      </c>
      <c r="AZ856" s="34">
        <v>1.7</v>
      </c>
      <c r="BA856" s="34">
        <v>13.404</v>
      </c>
      <c r="BB856" s="34">
        <v>450</v>
      </c>
      <c r="BC856" s="34">
        <v>33.57</v>
      </c>
      <c r="BD856" s="34">
        <v>0.69499999999999995</v>
      </c>
      <c r="BE856" s="34">
        <v>0</v>
      </c>
      <c r="BF856" s="34">
        <v>0</v>
      </c>
      <c r="BG856" s="34">
        <v>0</v>
      </c>
      <c r="BH856" s="34">
        <v>0</v>
      </c>
      <c r="BI856" s="34">
        <v>0</v>
      </c>
      <c r="BJ856" s="34">
        <v>0</v>
      </c>
      <c r="BK856" s="34">
        <v>0</v>
      </c>
      <c r="BL856" s="34">
        <v>0</v>
      </c>
      <c r="BM856" s="34">
        <v>0</v>
      </c>
      <c r="BN856" s="34">
        <v>0</v>
      </c>
      <c r="BO856" s="34">
        <v>0</v>
      </c>
      <c r="BP856" s="34"/>
      <c r="BQ856" s="34">
        <v>0</v>
      </c>
      <c r="BR856" s="34">
        <v>-7.7200000000000001E-4</v>
      </c>
      <c r="BS856" s="34">
        <v>-5</v>
      </c>
      <c r="BT856" s="34">
        <v>5.228E-3</v>
      </c>
      <c r="BU856" s="34">
        <v>-1.8860999999999999E-2</v>
      </c>
      <c r="BV856" s="34">
        <v>0</v>
      </c>
      <c r="BW856" s="34" t="s">
        <v>155</v>
      </c>
      <c r="BX856" s="34">
        <v>0.82599999999999996</v>
      </c>
    </row>
    <row r="857" spans="1:76" x14ac:dyDescent="0.25">
      <c r="A857" s="35">
        <v>43167</v>
      </c>
      <c r="B857" s="36">
        <v>2.3225694444444445E-2</v>
      </c>
      <c r="C857" s="34">
        <v>0.05</v>
      </c>
      <c r="D857" s="34">
        <v>3.0000000000000001E-3</v>
      </c>
      <c r="E857" s="34">
        <v>30</v>
      </c>
      <c r="F857" s="34">
        <v>7.7</v>
      </c>
      <c r="G857" s="34">
        <v>3</v>
      </c>
      <c r="H857" s="34">
        <v>42.1</v>
      </c>
      <c r="I857" s="34"/>
      <c r="J857" s="34">
        <v>18.670000000000002</v>
      </c>
      <c r="K857" s="34">
        <v>1</v>
      </c>
      <c r="L857" s="34">
        <v>0.05</v>
      </c>
      <c r="M857" s="34">
        <v>3.0000000000000001E-3</v>
      </c>
      <c r="N857" s="34">
        <v>7.6920000000000002</v>
      </c>
      <c r="O857" s="34">
        <v>3</v>
      </c>
      <c r="P857" s="34">
        <v>10.7</v>
      </c>
      <c r="Q857" s="34">
        <v>6.3574999999999999</v>
      </c>
      <c r="R857" s="34">
        <v>2.4794999999999998</v>
      </c>
      <c r="S857" s="34">
        <v>8.8000000000000007</v>
      </c>
      <c r="T857" s="34">
        <v>42.1</v>
      </c>
      <c r="U857" s="34"/>
      <c r="V857" s="34"/>
      <c r="W857" s="34">
        <v>0</v>
      </c>
      <c r="X857" s="34">
        <v>18.667899999999999</v>
      </c>
      <c r="Y857" s="34">
        <v>12.7</v>
      </c>
      <c r="Z857" s="34">
        <v>850</v>
      </c>
      <c r="AA857" s="34">
        <v>853</v>
      </c>
      <c r="AB857" s="34">
        <v>866</v>
      </c>
      <c r="AC857" s="34">
        <v>96</v>
      </c>
      <c r="AD857" s="34">
        <v>30.34</v>
      </c>
      <c r="AE857" s="34">
        <v>0.7</v>
      </c>
      <c r="AF857" s="34">
        <v>978</v>
      </c>
      <c r="AG857" s="34">
        <v>2</v>
      </c>
      <c r="AH857" s="34">
        <v>39</v>
      </c>
      <c r="AI857" s="34">
        <v>38</v>
      </c>
      <c r="AJ857" s="34">
        <v>192</v>
      </c>
      <c r="AK857" s="34">
        <v>170</v>
      </c>
      <c r="AL857" s="34">
        <v>4.9000000000000004</v>
      </c>
      <c r="AM857" s="34">
        <v>175</v>
      </c>
      <c r="AN857" s="34" t="s">
        <v>155</v>
      </c>
      <c r="AO857" s="34">
        <v>2</v>
      </c>
      <c r="AP857" s="37">
        <v>0.81570601851851843</v>
      </c>
      <c r="AQ857" s="34">
        <v>47.158602000000002</v>
      </c>
      <c r="AR857" s="34">
        <v>-88.489697000000007</v>
      </c>
      <c r="AS857" s="34">
        <v>311.2</v>
      </c>
      <c r="AT857" s="34">
        <v>0</v>
      </c>
      <c r="AU857" s="34">
        <v>12</v>
      </c>
      <c r="AV857" s="34">
        <v>8</v>
      </c>
      <c r="AW857" s="34" t="s">
        <v>227</v>
      </c>
      <c r="AX857" s="34">
        <v>1.0613999999999999</v>
      </c>
      <c r="AY857" s="34">
        <v>1.3</v>
      </c>
      <c r="AZ857" s="34">
        <v>1.7</v>
      </c>
      <c r="BA857" s="34">
        <v>13.404</v>
      </c>
      <c r="BB857" s="34">
        <v>450</v>
      </c>
      <c r="BC857" s="34">
        <v>33.57</v>
      </c>
      <c r="BD857" s="34">
        <v>0.69699999999999995</v>
      </c>
      <c r="BE857" s="34">
        <v>0</v>
      </c>
      <c r="BF857" s="34">
        <v>0</v>
      </c>
      <c r="BG857" s="34">
        <v>0</v>
      </c>
      <c r="BH857" s="34">
        <v>0</v>
      </c>
      <c r="BI857" s="34">
        <v>0</v>
      </c>
      <c r="BJ857" s="34">
        <v>0</v>
      </c>
      <c r="BK857" s="34">
        <v>0</v>
      </c>
      <c r="BL857" s="34">
        <v>0</v>
      </c>
      <c r="BM857" s="34">
        <v>0</v>
      </c>
      <c r="BN857" s="34">
        <v>0</v>
      </c>
      <c r="BO857" s="34">
        <v>0</v>
      </c>
      <c r="BP857" s="34"/>
      <c r="BQ857" s="34">
        <v>0</v>
      </c>
      <c r="BR857" s="34">
        <v>-2.2800000000000001E-4</v>
      </c>
      <c r="BS857" s="34">
        <v>-5</v>
      </c>
      <c r="BT857" s="34">
        <v>5.0000000000000001E-3</v>
      </c>
      <c r="BU857" s="34">
        <v>-5.5719999999999997E-3</v>
      </c>
      <c r="BV857" s="34">
        <v>0</v>
      </c>
      <c r="BW857" s="34" t="s">
        <v>155</v>
      </c>
      <c r="BX857" s="34">
        <v>0.82699999999999996</v>
      </c>
    </row>
    <row r="858" spans="1:76" x14ac:dyDescent="0.25">
      <c r="A858" s="35">
        <v>43167</v>
      </c>
      <c r="B858" s="36">
        <v>2.3237268518518515E-2</v>
      </c>
      <c r="C858" s="34">
        <v>0.05</v>
      </c>
      <c r="D858" s="34">
        <v>3.0000000000000001E-3</v>
      </c>
      <c r="E858" s="34">
        <v>30</v>
      </c>
      <c r="F858" s="34">
        <v>7.6</v>
      </c>
      <c r="G858" s="34">
        <v>3</v>
      </c>
      <c r="H858" s="34">
        <v>40.9</v>
      </c>
      <c r="I858" s="34"/>
      <c r="J858" s="34">
        <v>18.7</v>
      </c>
      <c r="K858" s="34">
        <v>1</v>
      </c>
      <c r="L858" s="34">
        <v>4.9599999999999998E-2</v>
      </c>
      <c r="M858" s="34">
        <v>3.0000000000000001E-3</v>
      </c>
      <c r="N858" s="34">
        <v>7.5919999999999996</v>
      </c>
      <c r="O858" s="34">
        <v>3</v>
      </c>
      <c r="P858" s="34">
        <v>10.6</v>
      </c>
      <c r="Q858" s="34">
        <v>6.2747999999999999</v>
      </c>
      <c r="R858" s="34">
        <v>2.4794999999999998</v>
      </c>
      <c r="S858" s="34">
        <v>8.8000000000000007</v>
      </c>
      <c r="T858" s="34">
        <v>40.904800000000002</v>
      </c>
      <c r="U858" s="34"/>
      <c r="V858" s="34"/>
      <c r="W858" s="34">
        <v>0</v>
      </c>
      <c r="X858" s="34">
        <v>18.7</v>
      </c>
      <c r="Y858" s="34">
        <v>12.6</v>
      </c>
      <c r="Z858" s="34">
        <v>851</v>
      </c>
      <c r="AA858" s="34">
        <v>853</v>
      </c>
      <c r="AB858" s="34">
        <v>865</v>
      </c>
      <c r="AC858" s="34">
        <v>96</v>
      </c>
      <c r="AD858" s="34">
        <v>30.34</v>
      </c>
      <c r="AE858" s="34">
        <v>0.7</v>
      </c>
      <c r="AF858" s="34">
        <v>978</v>
      </c>
      <c r="AG858" s="34">
        <v>2</v>
      </c>
      <c r="AH858" s="34">
        <v>39</v>
      </c>
      <c r="AI858" s="34">
        <v>38</v>
      </c>
      <c r="AJ858" s="34">
        <v>192</v>
      </c>
      <c r="AK858" s="34">
        <v>170</v>
      </c>
      <c r="AL858" s="34">
        <v>4.9000000000000004</v>
      </c>
      <c r="AM858" s="34">
        <v>175</v>
      </c>
      <c r="AN858" s="34" t="s">
        <v>155</v>
      </c>
      <c r="AO858" s="34">
        <v>2</v>
      </c>
      <c r="AP858" s="37">
        <v>0.81571759259259258</v>
      </c>
      <c r="AQ858" s="34">
        <v>47.158600999999997</v>
      </c>
      <c r="AR858" s="34">
        <v>-88.489697000000007</v>
      </c>
      <c r="AS858" s="34">
        <v>311.2</v>
      </c>
      <c r="AT858" s="34">
        <v>0</v>
      </c>
      <c r="AU858" s="34">
        <v>12</v>
      </c>
      <c r="AV858" s="34">
        <v>8</v>
      </c>
      <c r="AW858" s="34" t="s">
        <v>227</v>
      </c>
      <c r="AX858" s="34">
        <v>1.1000000000000001</v>
      </c>
      <c r="AY858" s="34">
        <v>1.3</v>
      </c>
      <c r="AZ858" s="34">
        <v>1.7</v>
      </c>
      <c r="BA858" s="34">
        <v>13.404</v>
      </c>
      <c r="BB858" s="34">
        <v>450</v>
      </c>
      <c r="BC858" s="34">
        <v>33.57</v>
      </c>
      <c r="BD858" s="34">
        <v>0.69699999999999995</v>
      </c>
      <c r="BE858" s="34">
        <v>0</v>
      </c>
      <c r="BF858" s="34">
        <v>0</v>
      </c>
      <c r="BG858" s="34">
        <v>0</v>
      </c>
      <c r="BH858" s="34">
        <v>0</v>
      </c>
      <c r="BI858" s="34">
        <v>0</v>
      </c>
      <c r="BJ858" s="34">
        <v>0</v>
      </c>
      <c r="BK858" s="34">
        <v>0</v>
      </c>
      <c r="BL858" s="34">
        <v>0</v>
      </c>
      <c r="BM858" s="34">
        <v>0</v>
      </c>
      <c r="BN858" s="34">
        <v>0</v>
      </c>
      <c r="BO858" s="34">
        <v>0</v>
      </c>
      <c r="BP858" s="34"/>
      <c r="BQ858" s="34">
        <v>0</v>
      </c>
      <c r="BR858" s="34">
        <v>0</v>
      </c>
      <c r="BS858" s="34">
        <v>-5</v>
      </c>
      <c r="BT858" s="34">
        <v>5.0000000000000001E-3</v>
      </c>
      <c r="BU858" s="34">
        <v>0</v>
      </c>
      <c r="BV858" s="34">
        <v>0</v>
      </c>
      <c r="BW858" s="34" t="s">
        <v>155</v>
      </c>
      <c r="BX858" s="34">
        <v>0.82699999999999996</v>
      </c>
    </row>
    <row r="859" spans="1:76" x14ac:dyDescent="0.25">
      <c r="A859" s="35">
        <v>43167</v>
      </c>
      <c r="B859" s="36">
        <v>2.3248842592592592E-2</v>
      </c>
      <c r="C859" s="34">
        <v>4.1000000000000002E-2</v>
      </c>
      <c r="D859" s="34">
        <v>3.0000000000000001E-3</v>
      </c>
      <c r="E859" s="34">
        <v>30</v>
      </c>
      <c r="F859" s="34">
        <v>7.4</v>
      </c>
      <c r="G859" s="34">
        <v>3</v>
      </c>
      <c r="H859" s="34">
        <v>40.1</v>
      </c>
      <c r="I859" s="34"/>
      <c r="J859" s="34">
        <v>18.8</v>
      </c>
      <c r="K859" s="34">
        <v>1</v>
      </c>
      <c r="L859" s="34">
        <v>4.1000000000000002E-2</v>
      </c>
      <c r="M859" s="34">
        <v>3.0000000000000001E-3</v>
      </c>
      <c r="N859" s="34">
        <v>7.3921999999999999</v>
      </c>
      <c r="O859" s="34">
        <v>3</v>
      </c>
      <c r="P859" s="34">
        <v>10.4</v>
      </c>
      <c r="Q859" s="34">
        <v>6.1097000000000001</v>
      </c>
      <c r="R859" s="34">
        <v>2.4794999999999998</v>
      </c>
      <c r="S859" s="34">
        <v>8.6</v>
      </c>
      <c r="T859" s="34">
        <v>40.0974</v>
      </c>
      <c r="U859" s="34"/>
      <c r="V859" s="34"/>
      <c r="W859" s="34">
        <v>0</v>
      </c>
      <c r="X859" s="34">
        <v>18.8</v>
      </c>
      <c r="Y859" s="34">
        <v>12.6</v>
      </c>
      <c r="Z859" s="34">
        <v>852</v>
      </c>
      <c r="AA859" s="34">
        <v>854</v>
      </c>
      <c r="AB859" s="34">
        <v>865</v>
      </c>
      <c r="AC859" s="34">
        <v>96</v>
      </c>
      <c r="AD859" s="34">
        <v>30.34</v>
      </c>
      <c r="AE859" s="34">
        <v>0.7</v>
      </c>
      <c r="AF859" s="34">
        <v>978</v>
      </c>
      <c r="AG859" s="34">
        <v>2</v>
      </c>
      <c r="AH859" s="34">
        <v>39</v>
      </c>
      <c r="AI859" s="34">
        <v>38</v>
      </c>
      <c r="AJ859" s="34">
        <v>192</v>
      </c>
      <c r="AK859" s="34">
        <v>170</v>
      </c>
      <c r="AL859" s="34">
        <v>4.9000000000000004</v>
      </c>
      <c r="AM859" s="34">
        <v>174.9</v>
      </c>
      <c r="AN859" s="34" t="s">
        <v>155</v>
      </c>
      <c r="AO859" s="34">
        <v>2</v>
      </c>
      <c r="AP859" s="37">
        <v>0.81572916666666673</v>
      </c>
      <c r="AQ859" s="34">
        <v>47.1586</v>
      </c>
      <c r="AR859" s="34">
        <v>-88.489697000000007</v>
      </c>
      <c r="AS859" s="34">
        <v>311.3</v>
      </c>
      <c r="AT859" s="34">
        <v>0</v>
      </c>
      <c r="AU859" s="34">
        <v>12</v>
      </c>
      <c r="AV859" s="34">
        <v>8</v>
      </c>
      <c r="AW859" s="34" t="s">
        <v>227</v>
      </c>
      <c r="AX859" s="34">
        <v>1.1000000000000001</v>
      </c>
      <c r="AY859" s="34">
        <v>1.3613999999999999</v>
      </c>
      <c r="AZ859" s="34">
        <v>1.7</v>
      </c>
      <c r="BA859" s="34">
        <v>13.404</v>
      </c>
      <c r="BB859" s="34">
        <v>450</v>
      </c>
      <c r="BC859" s="34">
        <v>33.57</v>
      </c>
      <c r="BD859" s="34">
        <v>0.69699999999999995</v>
      </c>
      <c r="BE859" s="34">
        <v>0</v>
      </c>
      <c r="BF859" s="34">
        <v>0</v>
      </c>
      <c r="BG859" s="34">
        <v>0</v>
      </c>
      <c r="BH859" s="34">
        <v>0</v>
      </c>
      <c r="BI859" s="34">
        <v>0</v>
      </c>
      <c r="BJ859" s="34">
        <v>0</v>
      </c>
      <c r="BK859" s="34">
        <v>0</v>
      </c>
      <c r="BL859" s="34">
        <v>0</v>
      </c>
      <c r="BM859" s="34">
        <v>0</v>
      </c>
      <c r="BN859" s="34">
        <v>0</v>
      </c>
      <c r="BO859" s="34">
        <v>0</v>
      </c>
      <c r="BP859" s="34"/>
      <c r="BQ859" s="34">
        <v>0</v>
      </c>
      <c r="BR859" s="34">
        <v>0</v>
      </c>
      <c r="BS859" s="34">
        <v>-5</v>
      </c>
      <c r="BT859" s="34">
        <v>5.0000000000000001E-3</v>
      </c>
      <c r="BU859" s="34">
        <v>0</v>
      </c>
      <c r="BV859" s="34">
        <v>0</v>
      </c>
      <c r="BW859" s="34" t="s">
        <v>155</v>
      </c>
      <c r="BX859" s="34">
        <v>0.82699999999999996</v>
      </c>
    </row>
    <row r="860" spans="1:76" x14ac:dyDescent="0.25">
      <c r="A860" s="35">
        <v>43167</v>
      </c>
      <c r="B860" s="36">
        <v>2.3260416666666662E-2</v>
      </c>
      <c r="C860" s="34">
        <v>0.04</v>
      </c>
      <c r="D860" s="34">
        <v>3.0000000000000001E-3</v>
      </c>
      <c r="E860" s="34">
        <v>30</v>
      </c>
      <c r="F860" s="34">
        <v>7.3</v>
      </c>
      <c r="G860" s="34">
        <v>3</v>
      </c>
      <c r="H860" s="34">
        <v>41.5</v>
      </c>
      <c r="I860" s="34"/>
      <c r="J860" s="34">
        <v>18.809999999999999</v>
      </c>
      <c r="K860" s="34">
        <v>1</v>
      </c>
      <c r="L860" s="34">
        <v>0.04</v>
      </c>
      <c r="M860" s="34">
        <v>3.0000000000000001E-3</v>
      </c>
      <c r="N860" s="34">
        <v>7.2922000000000002</v>
      </c>
      <c r="O860" s="34">
        <v>3</v>
      </c>
      <c r="P860" s="34">
        <v>10.3</v>
      </c>
      <c r="Q860" s="34">
        <v>6.0270000000000001</v>
      </c>
      <c r="R860" s="34">
        <v>2.4794999999999998</v>
      </c>
      <c r="S860" s="34">
        <v>8.5</v>
      </c>
      <c r="T860" s="34">
        <v>41.509799999999998</v>
      </c>
      <c r="U860" s="34"/>
      <c r="V860" s="34"/>
      <c r="W860" s="34">
        <v>0</v>
      </c>
      <c r="X860" s="34">
        <v>18.811399999999999</v>
      </c>
      <c r="Y860" s="34">
        <v>12.7</v>
      </c>
      <c r="Z860" s="34">
        <v>851</v>
      </c>
      <c r="AA860" s="34">
        <v>853</v>
      </c>
      <c r="AB860" s="34">
        <v>865</v>
      </c>
      <c r="AC860" s="34">
        <v>96</v>
      </c>
      <c r="AD860" s="34">
        <v>30.34</v>
      </c>
      <c r="AE860" s="34">
        <v>0.7</v>
      </c>
      <c r="AF860" s="34">
        <v>978</v>
      </c>
      <c r="AG860" s="34">
        <v>2</v>
      </c>
      <c r="AH860" s="34">
        <v>39.771999999999998</v>
      </c>
      <c r="AI860" s="34">
        <v>38</v>
      </c>
      <c r="AJ860" s="34">
        <v>192</v>
      </c>
      <c r="AK860" s="34">
        <v>170</v>
      </c>
      <c r="AL860" s="34">
        <v>5</v>
      </c>
      <c r="AM860" s="34">
        <v>174.6</v>
      </c>
      <c r="AN860" s="34" t="s">
        <v>155</v>
      </c>
      <c r="AO860" s="34">
        <v>2</v>
      </c>
      <c r="AP860" s="37">
        <v>0.81574074074074077</v>
      </c>
      <c r="AQ860" s="34">
        <v>47.1586</v>
      </c>
      <c r="AR860" s="34">
        <v>-88.489697000000007</v>
      </c>
      <c r="AS860" s="34">
        <v>311.39999999999998</v>
      </c>
      <c r="AT860" s="34">
        <v>0</v>
      </c>
      <c r="AU860" s="34">
        <v>12</v>
      </c>
      <c r="AV860" s="34">
        <v>8</v>
      </c>
      <c r="AW860" s="34" t="s">
        <v>227</v>
      </c>
      <c r="AX860" s="34">
        <v>1.1000000000000001</v>
      </c>
      <c r="AY860" s="34">
        <v>1.4</v>
      </c>
      <c r="AZ860" s="34">
        <v>1.7</v>
      </c>
      <c r="BA860" s="34">
        <v>13.404</v>
      </c>
      <c r="BB860" s="34">
        <v>450</v>
      </c>
      <c r="BC860" s="34">
        <v>33.57</v>
      </c>
      <c r="BD860" s="34">
        <v>0.69699999999999995</v>
      </c>
      <c r="BE860" s="34">
        <v>0</v>
      </c>
      <c r="BF860" s="34">
        <v>0</v>
      </c>
      <c r="BG860" s="34">
        <v>0</v>
      </c>
      <c r="BH860" s="34">
        <v>0</v>
      </c>
      <c r="BI860" s="34">
        <v>0</v>
      </c>
      <c r="BJ860" s="34">
        <v>0</v>
      </c>
      <c r="BK860" s="34">
        <v>0</v>
      </c>
      <c r="BL860" s="34">
        <v>0</v>
      </c>
      <c r="BM860" s="34">
        <v>0</v>
      </c>
      <c r="BN860" s="34">
        <v>0</v>
      </c>
      <c r="BO860" s="34">
        <v>0</v>
      </c>
      <c r="BP860" s="34"/>
      <c r="BQ860" s="34">
        <v>0</v>
      </c>
      <c r="BR860" s="34">
        <v>0</v>
      </c>
      <c r="BS860" s="34">
        <v>-5</v>
      </c>
      <c r="BT860" s="34">
        <v>5.0000000000000001E-3</v>
      </c>
      <c r="BU860" s="34">
        <v>0</v>
      </c>
      <c r="BV860" s="34">
        <v>0</v>
      </c>
      <c r="BW860" s="34" t="s">
        <v>155</v>
      </c>
      <c r="BX860" s="34">
        <v>0.82699999999999996</v>
      </c>
    </row>
    <row r="861" spans="1:76" x14ac:dyDescent="0.25">
      <c r="A861" s="35">
        <v>43167</v>
      </c>
      <c r="B861" s="36">
        <v>2.3271990740740739E-2</v>
      </c>
      <c r="C861" s="34">
        <v>3.5000000000000003E-2</v>
      </c>
      <c r="D861" s="34">
        <v>3.0000000000000001E-3</v>
      </c>
      <c r="E861" s="34">
        <v>30</v>
      </c>
      <c r="F861" s="34">
        <v>7.2</v>
      </c>
      <c r="G861" s="34">
        <v>3</v>
      </c>
      <c r="H861" s="34">
        <v>38.5</v>
      </c>
      <c r="I861" s="34"/>
      <c r="J861" s="34">
        <v>18.899999999999999</v>
      </c>
      <c r="K861" s="34">
        <v>1</v>
      </c>
      <c r="L861" s="34">
        <v>3.4599999999999999E-2</v>
      </c>
      <c r="M861" s="34">
        <v>3.0000000000000001E-3</v>
      </c>
      <c r="N861" s="34">
        <v>7.2</v>
      </c>
      <c r="O861" s="34">
        <v>3</v>
      </c>
      <c r="P861" s="34">
        <v>10.199999999999999</v>
      </c>
      <c r="Q861" s="34">
        <v>5.9508000000000001</v>
      </c>
      <c r="R861" s="34">
        <v>2.4794999999999998</v>
      </c>
      <c r="S861" s="34">
        <v>8.4</v>
      </c>
      <c r="T861" s="34">
        <v>38.520800000000001</v>
      </c>
      <c r="U861" s="34"/>
      <c r="V861" s="34"/>
      <c r="W861" s="34">
        <v>0</v>
      </c>
      <c r="X861" s="34">
        <v>18.899999999999999</v>
      </c>
      <c r="Y861" s="34">
        <v>12.6</v>
      </c>
      <c r="Z861" s="34">
        <v>852</v>
      </c>
      <c r="AA861" s="34">
        <v>854</v>
      </c>
      <c r="AB861" s="34">
        <v>865</v>
      </c>
      <c r="AC861" s="34">
        <v>96</v>
      </c>
      <c r="AD861" s="34">
        <v>30.34</v>
      </c>
      <c r="AE861" s="34">
        <v>0.7</v>
      </c>
      <c r="AF861" s="34">
        <v>978</v>
      </c>
      <c r="AG861" s="34">
        <v>2</v>
      </c>
      <c r="AH861" s="34">
        <v>40</v>
      </c>
      <c r="AI861" s="34">
        <v>38</v>
      </c>
      <c r="AJ861" s="34">
        <v>192</v>
      </c>
      <c r="AK861" s="34">
        <v>170</v>
      </c>
      <c r="AL861" s="34">
        <v>4.9000000000000004</v>
      </c>
      <c r="AM861" s="34">
        <v>174.2</v>
      </c>
      <c r="AN861" s="34" t="s">
        <v>155</v>
      </c>
      <c r="AO861" s="34">
        <v>2</v>
      </c>
      <c r="AP861" s="37">
        <v>0.81575231481481481</v>
      </c>
      <c r="AQ861" s="34">
        <v>47.1586</v>
      </c>
      <c r="AR861" s="34">
        <v>-88.489697000000007</v>
      </c>
      <c r="AS861" s="34">
        <v>311.5</v>
      </c>
      <c r="AT861" s="34">
        <v>0</v>
      </c>
      <c r="AU861" s="34">
        <v>12</v>
      </c>
      <c r="AV861" s="34">
        <v>8</v>
      </c>
      <c r="AW861" s="34" t="s">
        <v>227</v>
      </c>
      <c r="AX861" s="34">
        <v>1.1000000000000001</v>
      </c>
      <c r="AY861" s="34">
        <v>1.4</v>
      </c>
      <c r="AZ861" s="34">
        <v>1.7</v>
      </c>
      <c r="BA861" s="34">
        <v>13.404</v>
      </c>
      <c r="BB861" s="34">
        <v>450</v>
      </c>
      <c r="BC861" s="34">
        <v>33.57</v>
      </c>
      <c r="BD861" s="34">
        <v>0.69699999999999995</v>
      </c>
      <c r="BE861" s="34">
        <v>0</v>
      </c>
      <c r="BF861" s="34">
        <v>0</v>
      </c>
      <c r="BG861" s="34">
        <v>0</v>
      </c>
      <c r="BH861" s="34">
        <v>0</v>
      </c>
      <c r="BI861" s="34">
        <v>0</v>
      </c>
      <c r="BJ861" s="34">
        <v>0</v>
      </c>
      <c r="BK861" s="34">
        <v>0</v>
      </c>
      <c r="BL861" s="34">
        <v>0</v>
      </c>
      <c r="BM861" s="34">
        <v>0</v>
      </c>
      <c r="BN861" s="34">
        <v>0</v>
      </c>
      <c r="BO861" s="34">
        <v>0</v>
      </c>
      <c r="BP861" s="34"/>
      <c r="BQ861" s="34">
        <v>0</v>
      </c>
      <c r="BR861" s="34">
        <v>0</v>
      </c>
      <c r="BS861" s="34">
        <v>-5</v>
      </c>
      <c r="BT861" s="34">
        <v>5.7720000000000002E-3</v>
      </c>
      <c r="BU861" s="34">
        <v>0</v>
      </c>
      <c r="BV861" s="34">
        <v>0</v>
      </c>
      <c r="BW861" s="34" t="s">
        <v>155</v>
      </c>
      <c r="BX861" s="34">
        <v>0.82699999999999996</v>
      </c>
    </row>
    <row r="862" spans="1:76" x14ac:dyDescent="0.25">
      <c r="A862" s="35">
        <v>43167</v>
      </c>
      <c r="B862" s="36">
        <v>2.3283564814814816E-2</v>
      </c>
      <c r="C862" s="34">
        <v>0.03</v>
      </c>
      <c r="D862" s="34">
        <v>3.0000000000000001E-3</v>
      </c>
      <c r="E862" s="34">
        <v>30</v>
      </c>
      <c r="F862" s="34">
        <v>7.2</v>
      </c>
      <c r="G862" s="34">
        <v>3</v>
      </c>
      <c r="H862" s="34">
        <v>39.200000000000003</v>
      </c>
      <c r="I862" s="34"/>
      <c r="J862" s="34">
        <v>18.899999999999999</v>
      </c>
      <c r="K862" s="34">
        <v>1</v>
      </c>
      <c r="L862" s="34">
        <v>0.03</v>
      </c>
      <c r="M862" s="34">
        <v>3.0000000000000001E-3</v>
      </c>
      <c r="N862" s="34">
        <v>7.1921999999999997</v>
      </c>
      <c r="O862" s="34">
        <v>3</v>
      </c>
      <c r="P862" s="34">
        <v>10.199999999999999</v>
      </c>
      <c r="Q862" s="34">
        <v>5.9443999999999999</v>
      </c>
      <c r="R862" s="34">
        <v>2.4794999999999998</v>
      </c>
      <c r="S862" s="34">
        <v>8.4</v>
      </c>
      <c r="T862" s="34">
        <v>39.2453</v>
      </c>
      <c r="U862" s="34"/>
      <c r="V862" s="34"/>
      <c r="W862" s="34">
        <v>0</v>
      </c>
      <c r="X862" s="34">
        <v>18.899999999999999</v>
      </c>
      <c r="Y862" s="34">
        <v>12.7</v>
      </c>
      <c r="Z862" s="34">
        <v>851</v>
      </c>
      <c r="AA862" s="34">
        <v>854</v>
      </c>
      <c r="AB862" s="34">
        <v>865</v>
      </c>
      <c r="AC862" s="34">
        <v>96</v>
      </c>
      <c r="AD862" s="34">
        <v>30.34</v>
      </c>
      <c r="AE862" s="34">
        <v>0.7</v>
      </c>
      <c r="AF862" s="34">
        <v>978</v>
      </c>
      <c r="AG862" s="34">
        <v>2</v>
      </c>
      <c r="AH862" s="34">
        <v>40</v>
      </c>
      <c r="AI862" s="34">
        <v>38</v>
      </c>
      <c r="AJ862" s="34">
        <v>192</v>
      </c>
      <c r="AK862" s="34">
        <v>170</v>
      </c>
      <c r="AL862" s="34">
        <v>4.9000000000000004</v>
      </c>
      <c r="AM862" s="34">
        <v>174.2</v>
      </c>
      <c r="AN862" s="34" t="s">
        <v>155</v>
      </c>
      <c r="AO862" s="34">
        <v>2</v>
      </c>
      <c r="AP862" s="37">
        <v>0.81576388888888884</v>
      </c>
      <c r="AQ862" s="34">
        <v>47.158599000000002</v>
      </c>
      <c r="AR862" s="34">
        <v>-88.489697000000007</v>
      </c>
      <c r="AS862" s="34">
        <v>311.60000000000002</v>
      </c>
      <c r="AT862" s="34">
        <v>0</v>
      </c>
      <c r="AU862" s="34">
        <v>12</v>
      </c>
      <c r="AV862" s="34">
        <v>8</v>
      </c>
      <c r="AW862" s="34" t="s">
        <v>227</v>
      </c>
      <c r="AX862" s="34">
        <v>1.1000000000000001</v>
      </c>
      <c r="AY862" s="34">
        <v>1.3386</v>
      </c>
      <c r="AZ862" s="34">
        <v>1.7</v>
      </c>
      <c r="BA862" s="34">
        <v>13.404</v>
      </c>
      <c r="BB862" s="34">
        <v>450</v>
      </c>
      <c r="BC862" s="34">
        <v>33.57</v>
      </c>
      <c r="BD862" s="34">
        <v>0.69699999999999995</v>
      </c>
      <c r="BE862" s="34">
        <v>0</v>
      </c>
      <c r="BF862" s="34">
        <v>0</v>
      </c>
      <c r="BG862" s="34">
        <v>0</v>
      </c>
      <c r="BH862" s="34">
        <v>0</v>
      </c>
      <c r="BI862" s="34">
        <v>0</v>
      </c>
      <c r="BJ862" s="34">
        <v>0</v>
      </c>
      <c r="BK862" s="34">
        <v>0</v>
      </c>
      <c r="BL862" s="34">
        <v>0</v>
      </c>
      <c r="BM862" s="34">
        <v>0</v>
      </c>
      <c r="BN862" s="34">
        <v>0</v>
      </c>
      <c r="BO862" s="34">
        <v>0</v>
      </c>
      <c r="BP862" s="34"/>
      <c r="BQ862" s="34">
        <v>0</v>
      </c>
      <c r="BR862" s="34">
        <v>0</v>
      </c>
      <c r="BS862" s="34">
        <v>-5</v>
      </c>
      <c r="BT862" s="34">
        <v>5.228E-3</v>
      </c>
      <c r="BU862" s="34">
        <v>0</v>
      </c>
      <c r="BV862" s="34">
        <v>0</v>
      </c>
      <c r="BW862" s="34" t="s">
        <v>155</v>
      </c>
      <c r="BX862" s="34">
        <v>0.82699999999999996</v>
      </c>
    </row>
    <row r="863" spans="1:76" x14ac:dyDescent="0.25">
      <c r="A863" s="35">
        <v>43167</v>
      </c>
      <c r="B863" s="36">
        <v>2.329513888888889E-2</v>
      </c>
      <c r="C863" s="34">
        <v>0.03</v>
      </c>
      <c r="D863" s="34">
        <v>3.0000000000000001E-3</v>
      </c>
      <c r="E863" s="34">
        <v>30</v>
      </c>
      <c r="F863" s="34">
        <v>7.1</v>
      </c>
      <c r="G863" s="34">
        <v>3.1</v>
      </c>
      <c r="H863" s="34">
        <v>37.299999999999997</v>
      </c>
      <c r="I863" s="34"/>
      <c r="J863" s="34">
        <v>19</v>
      </c>
      <c r="K863" s="34">
        <v>1</v>
      </c>
      <c r="L863" s="34">
        <v>0.03</v>
      </c>
      <c r="M863" s="34">
        <v>3.0000000000000001E-3</v>
      </c>
      <c r="N863" s="34">
        <v>7.1</v>
      </c>
      <c r="O863" s="34">
        <v>3.1</v>
      </c>
      <c r="P863" s="34">
        <v>10.199999999999999</v>
      </c>
      <c r="Q863" s="34">
        <v>5.8681999999999999</v>
      </c>
      <c r="R863" s="34">
        <v>2.5621999999999998</v>
      </c>
      <c r="S863" s="34">
        <v>8.4</v>
      </c>
      <c r="T863" s="34">
        <v>37.334600000000002</v>
      </c>
      <c r="U863" s="34"/>
      <c r="V863" s="34"/>
      <c r="W863" s="34">
        <v>0</v>
      </c>
      <c r="X863" s="34">
        <v>19</v>
      </c>
      <c r="Y863" s="34">
        <v>12.6</v>
      </c>
      <c r="Z863" s="34">
        <v>852</v>
      </c>
      <c r="AA863" s="34">
        <v>854</v>
      </c>
      <c r="AB863" s="34">
        <v>864</v>
      </c>
      <c r="AC863" s="34">
        <v>96</v>
      </c>
      <c r="AD863" s="34">
        <v>30.34</v>
      </c>
      <c r="AE863" s="34">
        <v>0.7</v>
      </c>
      <c r="AF863" s="34">
        <v>978</v>
      </c>
      <c r="AG863" s="34">
        <v>2</v>
      </c>
      <c r="AH863" s="34">
        <v>40</v>
      </c>
      <c r="AI863" s="34">
        <v>38</v>
      </c>
      <c r="AJ863" s="34">
        <v>192</v>
      </c>
      <c r="AK863" s="34">
        <v>170</v>
      </c>
      <c r="AL863" s="34">
        <v>4.9000000000000004</v>
      </c>
      <c r="AM863" s="34">
        <v>174.5</v>
      </c>
      <c r="AN863" s="34" t="s">
        <v>155</v>
      </c>
      <c r="AO863" s="34">
        <v>2</v>
      </c>
      <c r="AP863" s="37">
        <v>0.81577546296296299</v>
      </c>
      <c r="AQ863" s="34">
        <v>47.158597999999998</v>
      </c>
      <c r="AR863" s="34">
        <v>-88.489697000000007</v>
      </c>
      <c r="AS863" s="34">
        <v>311.60000000000002</v>
      </c>
      <c r="AT863" s="34">
        <v>0</v>
      </c>
      <c r="AU863" s="34">
        <v>12</v>
      </c>
      <c r="AV863" s="34">
        <v>8</v>
      </c>
      <c r="AW863" s="34" t="s">
        <v>227</v>
      </c>
      <c r="AX863" s="34">
        <v>1.1000000000000001</v>
      </c>
      <c r="AY863" s="34">
        <v>1.3</v>
      </c>
      <c r="AZ863" s="34">
        <v>1.7</v>
      </c>
      <c r="BA863" s="34">
        <v>13.404</v>
      </c>
      <c r="BB863" s="34">
        <v>450</v>
      </c>
      <c r="BC863" s="34">
        <v>33.57</v>
      </c>
      <c r="BD863" s="34">
        <v>0.69699999999999995</v>
      </c>
      <c r="BE863" s="34">
        <v>0</v>
      </c>
      <c r="BF863" s="34">
        <v>0</v>
      </c>
      <c r="BG863" s="34">
        <v>0</v>
      </c>
      <c r="BH863" s="34">
        <v>0</v>
      </c>
      <c r="BI863" s="34">
        <v>0</v>
      </c>
      <c r="BJ863" s="34">
        <v>0</v>
      </c>
      <c r="BK863" s="34">
        <v>0</v>
      </c>
      <c r="BL863" s="34">
        <v>0</v>
      </c>
      <c r="BM863" s="34">
        <v>0</v>
      </c>
      <c r="BN863" s="34">
        <v>0</v>
      </c>
      <c r="BO863" s="34">
        <v>0</v>
      </c>
      <c r="BP863" s="34"/>
      <c r="BQ863" s="34">
        <v>0</v>
      </c>
      <c r="BR863" s="34">
        <v>0</v>
      </c>
      <c r="BS863" s="34">
        <v>-5</v>
      </c>
      <c r="BT863" s="34">
        <v>5.0000000000000001E-3</v>
      </c>
      <c r="BU863" s="34">
        <v>0</v>
      </c>
      <c r="BV863" s="34">
        <v>0</v>
      </c>
      <c r="BW863" s="34" t="s">
        <v>155</v>
      </c>
      <c r="BX863" s="34">
        <v>0.82699999999999996</v>
      </c>
    </row>
    <row r="864" spans="1:76" x14ac:dyDescent="0.25">
      <c r="A864" s="35">
        <v>43167</v>
      </c>
      <c r="B864" s="36">
        <v>2.3306712962962963E-2</v>
      </c>
      <c r="C864" s="34">
        <v>0.03</v>
      </c>
      <c r="D864" s="34">
        <v>3.0000000000000001E-3</v>
      </c>
      <c r="E864" s="34">
        <v>30</v>
      </c>
      <c r="F864" s="34">
        <v>7.1</v>
      </c>
      <c r="G864" s="34">
        <v>3.1</v>
      </c>
      <c r="H864" s="34">
        <v>35.1</v>
      </c>
      <c r="I864" s="34"/>
      <c r="J864" s="34">
        <v>19</v>
      </c>
      <c r="K864" s="34">
        <v>1</v>
      </c>
      <c r="L864" s="34">
        <v>0.03</v>
      </c>
      <c r="M864" s="34">
        <v>3.0000000000000001E-3</v>
      </c>
      <c r="N864" s="34">
        <v>7.1</v>
      </c>
      <c r="O864" s="34">
        <v>3.1</v>
      </c>
      <c r="P864" s="34">
        <v>10.199999999999999</v>
      </c>
      <c r="Q864" s="34">
        <v>5.8681999999999999</v>
      </c>
      <c r="R864" s="34">
        <v>2.5621999999999998</v>
      </c>
      <c r="S864" s="34">
        <v>8.4</v>
      </c>
      <c r="T864" s="34">
        <v>35.055100000000003</v>
      </c>
      <c r="U864" s="34"/>
      <c r="V864" s="34"/>
      <c r="W864" s="34">
        <v>0</v>
      </c>
      <c r="X864" s="34">
        <v>19</v>
      </c>
      <c r="Y864" s="34">
        <v>12.6</v>
      </c>
      <c r="Z864" s="34">
        <v>852</v>
      </c>
      <c r="AA864" s="34">
        <v>854</v>
      </c>
      <c r="AB864" s="34">
        <v>865</v>
      </c>
      <c r="AC864" s="34">
        <v>96</v>
      </c>
      <c r="AD864" s="34">
        <v>30.34</v>
      </c>
      <c r="AE864" s="34">
        <v>0.7</v>
      </c>
      <c r="AF864" s="34">
        <v>978</v>
      </c>
      <c r="AG864" s="34">
        <v>2</v>
      </c>
      <c r="AH864" s="34">
        <v>40</v>
      </c>
      <c r="AI864" s="34">
        <v>38</v>
      </c>
      <c r="AJ864" s="34">
        <v>192</v>
      </c>
      <c r="AK864" s="34">
        <v>170</v>
      </c>
      <c r="AL864" s="34">
        <v>4.8</v>
      </c>
      <c r="AM864" s="34">
        <v>174.9</v>
      </c>
      <c r="AN864" s="34" t="s">
        <v>155</v>
      </c>
      <c r="AO864" s="34">
        <v>2</v>
      </c>
      <c r="AP864" s="37">
        <v>0.81578703703703714</v>
      </c>
      <c r="AQ864" s="34">
        <v>47.158597999999998</v>
      </c>
      <c r="AR864" s="34">
        <v>-88.489695999999995</v>
      </c>
      <c r="AS864" s="34">
        <v>311.7</v>
      </c>
      <c r="AT864" s="34">
        <v>0</v>
      </c>
      <c r="AU864" s="34">
        <v>12</v>
      </c>
      <c r="AV864" s="34">
        <v>8</v>
      </c>
      <c r="AW864" s="34" t="s">
        <v>227</v>
      </c>
      <c r="AX864" s="34">
        <v>1.1000000000000001</v>
      </c>
      <c r="AY864" s="34">
        <v>1.3</v>
      </c>
      <c r="AZ864" s="34">
        <v>1.7</v>
      </c>
      <c r="BA864" s="34">
        <v>13.404</v>
      </c>
      <c r="BB864" s="34">
        <v>450</v>
      </c>
      <c r="BC864" s="34">
        <v>33.57</v>
      </c>
      <c r="BD864" s="34">
        <v>0.69699999999999995</v>
      </c>
      <c r="BE864" s="34">
        <v>0</v>
      </c>
      <c r="BF864" s="34">
        <v>0</v>
      </c>
      <c r="BG864" s="34">
        <v>0</v>
      </c>
      <c r="BH864" s="34">
        <v>0</v>
      </c>
      <c r="BI864" s="34">
        <v>0</v>
      </c>
      <c r="BJ864" s="34">
        <v>0</v>
      </c>
      <c r="BK864" s="34">
        <v>0</v>
      </c>
      <c r="BL864" s="34">
        <v>0</v>
      </c>
      <c r="BM864" s="34">
        <v>0</v>
      </c>
      <c r="BN864" s="34">
        <v>0</v>
      </c>
      <c r="BO864" s="34">
        <v>0</v>
      </c>
      <c r="BP864" s="34"/>
      <c r="BQ864" s="34">
        <v>0</v>
      </c>
      <c r="BR864" s="34">
        <v>0</v>
      </c>
      <c r="BS864" s="34">
        <v>-5</v>
      </c>
      <c r="BT864" s="34">
        <v>5.0000000000000001E-3</v>
      </c>
      <c r="BU864" s="34">
        <v>0</v>
      </c>
      <c r="BV864" s="34">
        <v>0</v>
      </c>
      <c r="BW864" s="34" t="s">
        <v>155</v>
      </c>
      <c r="BX864" s="34">
        <v>0.82699999999999996</v>
      </c>
    </row>
    <row r="865" spans="1:76" x14ac:dyDescent="0.25">
      <c r="A865" s="35">
        <v>43167</v>
      </c>
      <c r="B865" s="36">
        <v>2.3318287037037037E-2</v>
      </c>
      <c r="C865" s="34">
        <v>0.03</v>
      </c>
      <c r="D865" s="34">
        <v>3.2000000000000002E-3</v>
      </c>
      <c r="E865" s="34">
        <v>32.045647000000002</v>
      </c>
      <c r="F865" s="34">
        <v>7.1</v>
      </c>
      <c r="G865" s="34">
        <v>3.1</v>
      </c>
      <c r="H865" s="34">
        <v>38.700000000000003</v>
      </c>
      <c r="I865" s="34"/>
      <c r="J865" s="34">
        <v>19.059999999999999</v>
      </c>
      <c r="K865" s="34">
        <v>1</v>
      </c>
      <c r="L865" s="34">
        <v>0.03</v>
      </c>
      <c r="M865" s="34">
        <v>3.2000000000000002E-3</v>
      </c>
      <c r="N865" s="34">
        <v>7.1</v>
      </c>
      <c r="O865" s="34">
        <v>3.1</v>
      </c>
      <c r="P865" s="34">
        <v>10.199999999999999</v>
      </c>
      <c r="Q865" s="34">
        <v>5.8681999999999999</v>
      </c>
      <c r="R865" s="34">
        <v>2.5621999999999998</v>
      </c>
      <c r="S865" s="34">
        <v>8.4</v>
      </c>
      <c r="T865" s="34">
        <v>38.706299999999999</v>
      </c>
      <c r="U865" s="34"/>
      <c r="V865" s="34"/>
      <c r="W865" s="34">
        <v>0</v>
      </c>
      <c r="X865" s="34">
        <v>19.064499999999999</v>
      </c>
      <c r="Y865" s="34">
        <v>13</v>
      </c>
      <c r="Z865" s="34">
        <v>850</v>
      </c>
      <c r="AA865" s="34">
        <v>852</v>
      </c>
      <c r="AB865" s="34">
        <v>864</v>
      </c>
      <c r="AC865" s="34">
        <v>96</v>
      </c>
      <c r="AD865" s="34">
        <v>30.34</v>
      </c>
      <c r="AE865" s="34">
        <v>0.7</v>
      </c>
      <c r="AF865" s="34">
        <v>978</v>
      </c>
      <c r="AG865" s="34">
        <v>2</v>
      </c>
      <c r="AH865" s="34">
        <v>40</v>
      </c>
      <c r="AI865" s="34">
        <v>38</v>
      </c>
      <c r="AJ865" s="34">
        <v>192</v>
      </c>
      <c r="AK865" s="34">
        <v>170</v>
      </c>
      <c r="AL865" s="34">
        <v>4.8</v>
      </c>
      <c r="AM865" s="34">
        <v>175</v>
      </c>
      <c r="AN865" s="34" t="s">
        <v>155</v>
      </c>
      <c r="AO865" s="34">
        <v>2</v>
      </c>
      <c r="AP865" s="37">
        <v>0.81579861111111107</v>
      </c>
      <c r="AQ865" s="34">
        <v>47.158597999999998</v>
      </c>
      <c r="AR865" s="34">
        <v>-88.489694999999998</v>
      </c>
      <c r="AS865" s="34">
        <v>311.89999999999998</v>
      </c>
      <c r="AT865" s="34">
        <v>0</v>
      </c>
      <c r="AU865" s="34">
        <v>12</v>
      </c>
      <c r="AV865" s="34">
        <v>8</v>
      </c>
      <c r="AW865" s="34" t="s">
        <v>227</v>
      </c>
      <c r="AX865" s="34">
        <v>1.1000000000000001</v>
      </c>
      <c r="AY865" s="34">
        <v>1.3613390000000001</v>
      </c>
      <c r="AZ865" s="34">
        <v>1.7</v>
      </c>
      <c r="BA865" s="34">
        <v>13.404</v>
      </c>
      <c r="BB865" s="34">
        <v>450</v>
      </c>
      <c r="BC865" s="34">
        <v>33.57</v>
      </c>
      <c r="BD865" s="34">
        <v>0.69699999999999995</v>
      </c>
      <c r="BE865" s="34">
        <v>0</v>
      </c>
      <c r="BF865" s="34">
        <v>0</v>
      </c>
      <c r="BG865" s="34">
        <v>0</v>
      </c>
      <c r="BH865" s="34">
        <v>0</v>
      </c>
      <c r="BI865" s="34">
        <v>0</v>
      </c>
      <c r="BJ865" s="34">
        <v>0</v>
      </c>
      <c r="BK865" s="34">
        <v>0</v>
      </c>
      <c r="BL865" s="34">
        <v>0</v>
      </c>
      <c r="BM865" s="34">
        <v>0</v>
      </c>
      <c r="BN865" s="34">
        <v>0</v>
      </c>
      <c r="BO865" s="34">
        <v>0</v>
      </c>
      <c r="BP865" s="34"/>
      <c r="BQ865" s="34">
        <v>0</v>
      </c>
      <c r="BR865" s="34">
        <v>0</v>
      </c>
      <c r="BS865" s="34">
        <v>-5</v>
      </c>
      <c r="BT865" s="34">
        <v>5.7679999999999997E-3</v>
      </c>
      <c r="BU865" s="34">
        <v>0</v>
      </c>
      <c r="BV865" s="34">
        <v>0</v>
      </c>
      <c r="BW865" s="34" t="s">
        <v>155</v>
      </c>
      <c r="BX865" s="34">
        <v>0.82699999999999996</v>
      </c>
    </row>
    <row r="866" spans="1:76" x14ac:dyDescent="0.25">
      <c r="A866" s="35">
        <v>43167</v>
      </c>
      <c r="B866" s="36">
        <v>2.332986111111111E-2</v>
      </c>
      <c r="C866" s="34">
        <v>0.03</v>
      </c>
      <c r="D866" s="34">
        <v>4.0000000000000001E-3</v>
      </c>
      <c r="E866" s="34">
        <v>39.514003000000002</v>
      </c>
      <c r="F866" s="34">
        <v>7.1</v>
      </c>
      <c r="G866" s="34">
        <v>3.1</v>
      </c>
      <c r="H866" s="34">
        <v>34.799999999999997</v>
      </c>
      <c r="I866" s="34"/>
      <c r="J866" s="34">
        <v>19.100000000000001</v>
      </c>
      <c r="K866" s="34">
        <v>1</v>
      </c>
      <c r="L866" s="34">
        <v>0.03</v>
      </c>
      <c r="M866" s="34">
        <v>4.0000000000000001E-3</v>
      </c>
      <c r="N866" s="34">
        <v>7.1</v>
      </c>
      <c r="O866" s="34">
        <v>3.1</v>
      </c>
      <c r="P866" s="34">
        <v>10.199999999999999</v>
      </c>
      <c r="Q866" s="34">
        <v>5.8681999999999999</v>
      </c>
      <c r="R866" s="34">
        <v>2.5621999999999998</v>
      </c>
      <c r="S866" s="34">
        <v>8.4</v>
      </c>
      <c r="T866" s="34">
        <v>34.845599999999997</v>
      </c>
      <c r="U866" s="34"/>
      <c r="V866" s="34"/>
      <c r="W866" s="34">
        <v>0</v>
      </c>
      <c r="X866" s="34">
        <v>19.100000000000001</v>
      </c>
      <c r="Y866" s="34">
        <v>13.1</v>
      </c>
      <c r="Z866" s="34">
        <v>848</v>
      </c>
      <c r="AA866" s="34">
        <v>851</v>
      </c>
      <c r="AB866" s="34">
        <v>863</v>
      </c>
      <c r="AC866" s="34">
        <v>96</v>
      </c>
      <c r="AD866" s="34">
        <v>30.34</v>
      </c>
      <c r="AE866" s="34">
        <v>0.7</v>
      </c>
      <c r="AF866" s="34">
        <v>978</v>
      </c>
      <c r="AG866" s="34">
        <v>2</v>
      </c>
      <c r="AH866" s="34">
        <v>40</v>
      </c>
      <c r="AI866" s="34">
        <v>38</v>
      </c>
      <c r="AJ866" s="34">
        <v>191.2</v>
      </c>
      <c r="AK866" s="34">
        <v>170</v>
      </c>
      <c r="AL866" s="34">
        <v>4.7</v>
      </c>
      <c r="AM866" s="34">
        <v>175</v>
      </c>
      <c r="AN866" s="34" t="s">
        <v>155</v>
      </c>
      <c r="AO866" s="34">
        <v>2</v>
      </c>
      <c r="AP866" s="37">
        <v>0.81581018518518522</v>
      </c>
      <c r="AQ866" s="34">
        <v>47.158597</v>
      </c>
      <c r="AR866" s="34">
        <v>-88.489694999999998</v>
      </c>
      <c r="AS866" s="34">
        <v>311.89999999999998</v>
      </c>
      <c r="AT866" s="34">
        <v>0</v>
      </c>
      <c r="AU866" s="34">
        <v>12</v>
      </c>
      <c r="AV866" s="34">
        <v>8</v>
      </c>
      <c r="AW866" s="34" t="s">
        <v>227</v>
      </c>
      <c r="AX866" s="34">
        <v>1.1000000000000001</v>
      </c>
      <c r="AY866" s="34">
        <v>1.4</v>
      </c>
      <c r="AZ866" s="34">
        <v>1.7</v>
      </c>
      <c r="BA866" s="34">
        <v>13.404</v>
      </c>
      <c r="BB866" s="34">
        <v>450</v>
      </c>
      <c r="BC866" s="34">
        <v>33.57</v>
      </c>
      <c r="BD866" s="34">
        <v>0.69699999999999995</v>
      </c>
      <c r="BE866" s="34">
        <v>0</v>
      </c>
      <c r="BF866" s="34">
        <v>0</v>
      </c>
      <c r="BG866" s="34">
        <v>0</v>
      </c>
      <c r="BH866" s="34">
        <v>0</v>
      </c>
      <c r="BI866" s="34">
        <v>0</v>
      </c>
      <c r="BJ866" s="34">
        <v>0</v>
      </c>
      <c r="BK866" s="34">
        <v>0</v>
      </c>
      <c r="BL866" s="34">
        <v>0</v>
      </c>
      <c r="BM866" s="34">
        <v>0</v>
      </c>
      <c r="BN866" s="34">
        <v>0</v>
      </c>
      <c r="BO866" s="34">
        <v>0</v>
      </c>
      <c r="BP866" s="34"/>
      <c r="BQ866" s="34">
        <v>0</v>
      </c>
      <c r="BR866" s="34">
        <v>-7.7099999999999998E-4</v>
      </c>
      <c r="BS866" s="34">
        <v>-5</v>
      </c>
      <c r="BT866" s="34">
        <v>6.7710000000000001E-3</v>
      </c>
      <c r="BU866" s="34">
        <v>-1.8838000000000001E-2</v>
      </c>
      <c r="BV866" s="34">
        <v>0</v>
      </c>
      <c r="BW866" s="34" t="s">
        <v>155</v>
      </c>
      <c r="BX866" s="34">
        <v>0.82699999999999996</v>
      </c>
    </row>
    <row r="867" spans="1:76" x14ac:dyDescent="0.25">
      <c r="A867" s="35">
        <v>43167</v>
      </c>
      <c r="B867" s="36">
        <v>2.3341435185185184E-2</v>
      </c>
      <c r="C867" s="34">
        <v>0.03</v>
      </c>
      <c r="D867" s="34">
        <v>3.0999999999999999E-3</v>
      </c>
      <c r="E867" s="34">
        <v>31.276771</v>
      </c>
      <c r="F867" s="34">
        <v>7</v>
      </c>
      <c r="G867" s="34">
        <v>3.1</v>
      </c>
      <c r="H867" s="34">
        <v>36.1</v>
      </c>
      <c r="I867" s="34"/>
      <c r="J867" s="34">
        <v>19.100000000000001</v>
      </c>
      <c r="K867" s="34">
        <v>1</v>
      </c>
      <c r="L867" s="34">
        <v>0.03</v>
      </c>
      <c r="M867" s="34">
        <v>3.0999999999999999E-3</v>
      </c>
      <c r="N867" s="34">
        <v>7</v>
      </c>
      <c r="O867" s="34">
        <v>3.1</v>
      </c>
      <c r="P867" s="34">
        <v>10.1</v>
      </c>
      <c r="Q867" s="34">
        <v>5.7854999999999999</v>
      </c>
      <c r="R867" s="34">
        <v>2.5621999999999998</v>
      </c>
      <c r="S867" s="34">
        <v>8.3000000000000007</v>
      </c>
      <c r="T867" s="34">
        <v>36.133899999999997</v>
      </c>
      <c r="U867" s="34"/>
      <c r="V867" s="34"/>
      <c r="W867" s="34">
        <v>0</v>
      </c>
      <c r="X867" s="34">
        <v>19.100000000000001</v>
      </c>
      <c r="Y867" s="34">
        <v>13.2</v>
      </c>
      <c r="Z867" s="34">
        <v>848</v>
      </c>
      <c r="AA867" s="34">
        <v>851</v>
      </c>
      <c r="AB867" s="34">
        <v>863</v>
      </c>
      <c r="AC867" s="34">
        <v>96</v>
      </c>
      <c r="AD867" s="34">
        <v>30.34</v>
      </c>
      <c r="AE867" s="34">
        <v>0.7</v>
      </c>
      <c r="AF867" s="34">
        <v>978</v>
      </c>
      <c r="AG867" s="34">
        <v>2</v>
      </c>
      <c r="AH867" s="34">
        <v>40.771999999999998</v>
      </c>
      <c r="AI867" s="34">
        <v>38</v>
      </c>
      <c r="AJ867" s="34">
        <v>191</v>
      </c>
      <c r="AK867" s="34">
        <v>170</v>
      </c>
      <c r="AL867" s="34">
        <v>4.7</v>
      </c>
      <c r="AM867" s="34">
        <v>175</v>
      </c>
      <c r="AN867" s="34" t="s">
        <v>155</v>
      </c>
      <c r="AO867" s="34">
        <v>2</v>
      </c>
      <c r="AP867" s="37">
        <v>0.81582175925925926</v>
      </c>
      <c r="AQ867" s="34">
        <v>47.158597</v>
      </c>
      <c r="AR867" s="34">
        <v>-88.489694999999998</v>
      </c>
      <c r="AS867" s="34">
        <v>311.89999999999998</v>
      </c>
      <c r="AT867" s="34">
        <v>0</v>
      </c>
      <c r="AU867" s="34">
        <v>12</v>
      </c>
      <c r="AV867" s="34">
        <v>8</v>
      </c>
      <c r="AW867" s="34" t="s">
        <v>227</v>
      </c>
      <c r="AX867" s="34">
        <v>1.1000000000000001</v>
      </c>
      <c r="AY867" s="34">
        <v>1.4</v>
      </c>
      <c r="AZ867" s="34">
        <v>1.7</v>
      </c>
      <c r="BA867" s="34">
        <v>13.404</v>
      </c>
      <c r="BB867" s="34">
        <v>450</v>
      </c>
      <c r="BC867" s="34">
        <v>33.57</v>
      </c>
      <c r="BD867" s="34">
        <v>0.69699999999999995</v>
      </c>
      <c r="BE867" s="34">
        <v>0</v>
      </c>
      <c r="BF867" s="34">
        <v>0</v>
      </c>
      <c r="BG867" s="34">
        <v>0</v>
      </c>
      <c r="BH867" s="34">
        <v>0</v>
      </c>
      <c r="BI867" s="34">
        <v>0</v>
      </c>
      <c r="BJ867" s="34">
        <v>0</v>
      </c>
      <c r="BK867" s="34">
        <v>0</v>
      </c>
      <c r="BL867" s="34">
        <v>0</v>
      </c>
      <c r="BM867" s="34">
        <v>0</v>
      </c>
      <c r="BN867" s="34">
        <v>0</v>
      </c>
      <c r="BO867" s="34">
        <v>0</v>
      </c>
      <c r="BP867" s="34"/>
      <c r="BQ867" s="34">
        <v>0</v>
      </c>
      <c r="BR867" s="34">
        <v>-1E-3</v>
      </c>
      <c r="BS867" s="34">
        <v>-5</v>
      </c>
      <c r="BT867" s="34">
        <v>7.0000000000000001E-3</v>
      </c>
      <c r="BU867" s="34">
        <v>-2.4438000000000001E-2</v>
      </c>
      <c r="BV867" s="34">
        <v>0</v>
      </c>
      <c r="BW867" s="34" t="s">
        <v>155</v>
      </c>
      <c r="BX867" s="34">
        <v>0.82699999999999996</v>
      </c>
    </row>
    <row r="868" spans="1:76" x14ac:dyDescent="0.25">
      <c r="A868" s="35">
        <v>43167</v>
      </c>
      <c r="B868" s="36">
        <v>2.3353009259259257E-2</v>
      </c>
      <c r="C868" s="34">
        <v>0.03</v>
      </c>
      <c r="D868" s="34">
        <v>3.0000000000000001E-3</v>
      </c>
      <c r="E868" s="34">
        <v>30</v>
      </c>
      <c r="F868" s="34">
        <v>7</v>
      </c>
      <c r="G868" s="34">
        <v>3.1</v>
      </c>
      <c r="H868" s="34">
        <v>37.9</v>
      </c>
      <c r="I868" s="34"/>
      <c r="J868" s="34">
        <v>19.2</v>
      </c>
      <c r="K868" s="34">
        <v>1</v>
      </c>
      <c r="L868" s="34">
        <v>0.03</v>
      </c>
      <c r="M868" s="34">
        <v>3.0000000000000001E-3</v>
      </c>
      <c r="N868" s="34">
        <v>6.9922000000000004</v>
      </c>
      <c r="O868" s="34">
        <v>3.1</v>
      </c>
      <c r="P868" s="34">
        <v>10.1</v>
      </c>
      <c r="Q868" s="34">
        <v>5.7785000000000002</v>
      </c>
      <c r="R868" s="34">
        <v>2.5619000000000001</v>
      </c>
      <c r="S868" s="34">
        <v>8.3000000000000007</v>
      </c>
      <c r="T868" s="34">
        <v>37.9343</v>
      </c>
      <c r="U868" s="34"/>
      <c r="V868" s="34"/>
      <c r="W868" s="34">
        <v>0</v>
      </c>
      <c r="X868" s="34">
        <v>19.2</v>
      </c>
      <c r="Y868" s="34">
        <v>13.2</v>
      </c>
      <c r="Z868" s="34">
        <v>847</v>
      </c>
      <c r="AA868" s="34">
        <v>851</v>
      </c>
      <c r="AB868" s="34">
        <v>862</v>
      </c>
      <c r="AC868" s="34">
        <v>96</v>
      </c>
      <c r="AD868" s="34">
        <v>30.31</v>
      </c>
      <c r="AE868" s="34">
        <v>0.7</v>
      </c>
      <c r="AF868" s="34">
        <v>979</v>
      </c>
      <c r="AG868" s="34">
        <v>2</v>
      </c>
      <c r="AH868" s="34">
        <v>41</v>
      </c>
      <c r="AI868" s="34">
        <v>38</v>
      </c>
      <c r="AJ868" s="34">
        <v>191</v>
      </c>
      <c r="AK868" s="34">
        <v>169.2</v>
      </c>
      <c r="AL868" s="34">
        <v>4.7</v>
      </c>
      <c r="AM868" s="34">
        <v>175</v>
      </c>
      <c r="AN868" s="34" t="s">
        <v>155</v>
      </c>
      <c r="AO868" s="34">
        <v>2</v>
      </c>
      <c r="AP868" s="37">
        <v>0.8158333333333333</v>
      </c>
      <c r="AQ868" s="34">
        <v>47.158597</v>
      </c>
      <c r="AR868" s="34">
        <v>-88.489694999999998</v>
      </c>
      <c r="AS868" s="34">
        <v>311.89999999999998</v>
      </c>
      <c r="AT868" s="34">
        <v>0</v>
      </c>
      <c r="AU868" s="34">
        <v>12</v>
      </c>
      <c r="AV868" s="34">
        <v>9</v>
      </c>
      <c r="AW868" s="34" t="s">
        <v>199</v>
      </c>
      <c r="AX868" s="34">
        <v>1.0386</v>
      </c>
      <c r="AY868" s="34">
        <v>1.2771999999999999</v>
      </c>
      <c r="AZ868" s="34">
        <v>1.5771999999999999</v>
      </c>
      <c r="BA868" s="34">
        <v>13.404</v>
      </c>
      <c r="BB868" s="34">
        <v>450</v>
      </c>
      <c r="BC868" s="34">
        <v>33.57</v>
      </c>
      <c r="BD868" s="34">
        <v>0.69599999999999995</v>
      </c>
      <c r="BE868" s="34">
        <v>0</v>
      </c>
      <c r="BF868" s="34">
        <v>0</v>
      </c>
      <c r="BG868" s="34">
        <v>0</v>
      </c>
      <c r="BH868" s="34">
        <v>0</v>
      </c>
      <c r="BI868" s="34">
        <v>0</v>
      </c>
      <c r="BJ868" s="34">
        <v>0</v>
      </c>
      <c r="BK868" s="34">
        <v>0</v>
      </c>
      <c r="BL868" s="34">
        <v>0</v>
      </c>
      <c r="BM868" s="34">
        <v>0</v>
      </c>
      <c r="BN868" s="34">
        <v>0</v>
      </c>
      <c r="BO868" s="34">
        <v>0</v>
      </c>
      <c r="BP868" s="34"/>
      <c r="BQ868" s="34">
        <v>0</v>
      </c>
      <c r="BR868" s="34">
        <v>-1E-3</v>
      </c>
      <c r="BS868" s="34">
        <v>-5</v>
      </c>
      <c r="BT868" s="34">
        <v>6.228E-3</v>
      </c>
      <c r="BU868" s="34">
        <v>-2.4438000000000001E-2</v>
      </c>
      <c r="BV868" s="34">
        <v>0</v>
      </c>
      <c r="BW868" s="34" t="s">
        <v>155</v>
      </c>
      <c r="BX868" s="34">
        <v>0.82599999999999996</v>
      </c>
    </row>
    <row r="869" spans="1:76" x14ac:dyDescent="0.25">
      <c r="A869" s="35">
        <v>43167</v>
      </c>
      <c r="B869" s="36">
        <v>2.3364583333333338E-2</v>
      </c>
      <c r="C869" s="34">
        <v>0.03</v>
      </c>
      <c r="D869" s="34">
        <v>3.5000000000000001E-3</v>
      </c>
      <c r="E869" s="34">
        <v>35.395386999999999</v>
      </c>
      <c r="F869" s="34">
        <v>6.9</v>
      </c>
      <c r="G869" s="34">
        <v>3.1</v>
      </c>
      <c r="H869" s="34">
        <v>33.5</v>
      </c>
      <c r="I869" s="34"/>
      <c r="J869" s="34">
        <v>19.2</v>
      </c>
      <c r="K869" s="34">
        <v>1</v>
      </c>
      <c r="L869" s="34">
        <v>0.03</v>
      </c>
      <c r="M869" s="34">
        <v>3.5000000000000001E-3</v>
      </c>
      <c r="N869" s="34">
        <v>6.9</v>
      </c>
      <c r="O869" s="34">
        <v>3.1</v>
      </c>
      <c r="P869" s="34">
        <v>10</v>
      </c>
      <c r="Q869" s="34">
        <v>5.7027000000000001</v>
      </c>
      <c r="R869" s="34">
        <v>2.5621</v>
      </c>
      <c r="S869" s="34">
        <v>8.3000000000000007</v>
      </c>
      <c r="T869" s="34">
        <v>33.529699999999998</v>
      </c>
      <c r="U869" s="34"/>
      <c r="V869" s="34"/>
      <c r="W869" s="34">
        <v>0</v>
      </c>
      <c r="X869" s="34">
        <v>19.2</v>
      </c>
      <c r="Y869" s="34">
        <v>13.2</v>
      </c>
      <c r="Z869" s="34">
        <v>847</v>
      </c>
      <c r="AA869" s="34">
        <v>851</v>
      </c>
      <c r="AB869" s="34">
        <v>863</v>
      </c>
      <c r="AC869" s="34">
        <v>96</v>
      </c>
      <c r="AD869" s="34">
        <v>30.33</v>
      </c>
      <c r="AE869" s="34">
        <v>0.7</v>
      </c>
      <c r="AF869" s="34">
        <v>978</v>
      </c>
      <c r="AG869" s="34">
        <v>2</v>
      </c>
      <c r="AH869" s="34">
        <v>41</v>
      </c>
      <c r="AI869" s="34">
        <v>38</v>
      </c>
      <c r="AJ869" s="34">
        <v>191</v>
      </c>
      <c r="AK869" s="34">
        <v>169</v>
      </c>
      <c r="AL869" s="34">
        <v>4.7</v>
      </c>
      <c r="AM869" s="34">
        <v>175</v>
      </c>
      <c r="AN869" s="34" t="s">
        <v>155</v>
      </c>
      <c r="AO869" s="34">
        <v>2</v>
      </c>
      <c r="AP869" s="37">
        <v>0.81584490740740734</v>
      </c>
      <c r="AQ869" s="34">
        <v>47.158597</v>
      </c>
      <c r="AR869" s="34">
        <v>-88.489694999999998</v>
      </c>
      <c r="AS869" s="34">
        <v>311.89999999999998</v>
      </c>
      <c r="AT869" s="34">
        <v>0</v>
      </c>
      <c r="AU869" s="34">
        <v>12</v>
      </c>
      <c r="AV869" s="34">
        <v>9</v>
      </c>
      <c r="AW869" s="34" t="s">
        <v>199</v>
      </c>
      <c r="AX869" s="34">
        <v>1</v>
      </c>
      <c r="AY869" s="34">
        <v>1.2</v>
      </c>
      <c r="AZ869" s="34">
        <v>1.5</v>
      </c>
      <c r="BA869" s="34">
        <v>13.404</v>
      </c>
      <c r="BB869" s="34">
        <v>450</v>
      </c>
      <c r="BC869" s="34">
        <v>33.57</v>
      </c>
      <c r="BD869" s="34">
        <v>0.69699999999999995</v>
      </c>
      <c r="BE869" s="34">
        <v>0</v>
      </c>
      <c r="BF869" s="34">
        <v>0</v>
      </c>
      <c r="BG869" s="34">
        <v>0</v>
      </c>
      <c r="BH869" s="34">
        <v>0</v>
      </c>
      <c r="BI869" s="34">
        <v>0</v>
      </c>
      <c r="BJ869" s="34">
        <v>0</v>
      </c>
      <c r="BK869" s="34">
        <v>0</v>
      </c>
      <c r="BL869" s="34">
        <v>0</v>
      </c>
      <c r="BM869" s="34">
        <v>0</v>
      </c>
      <c r="BN869" s="34">
        <v>0</v>
      </c>
      <c r="BO869" s="34">
        <v>0</v>
      </c>
      <c r="BP869" s="34"/>
      <c r="BQ869" s="34">
        <v>0</v>
      </c>
      <c r="BR869" s="34">
        <v>-1E-3</v>
      </c>
      <c r="BS869" s="34">
        <v>-5</v>
      </c>
      <c r="BT869" s="34">
        <v>6.7720000000000002E-3</v>
      </c>
      <c r="BU869" s="34">
        <v>-2.4438000000000001E-2</v>
      </c>
      <c r="BV869" s="34">
        <v>0</v>
      </c>
      <c r="BW869" s="34" t="s">
        <v>155</v>
      </c>
      <c r="BX869" s="34">
        <v>0.82599999999999996</v>
      </c>
    </row>
    <row r="870" spans="1:76" x14ac:dyDescent="0.25">
      <c r="A870" s="35">
        <v>43167</v>
      </c>
      <c r="B870" s="36">
        <v>2.3376157407407408E-2</v>
      </c>
      <c r="C870" s="34">
        <v>0.03</v>
      </c>
      <c r="D870" s="34">
        <v>4.0000000000000001E-3</v>
      </c>
      <c r="E870" s="34">
        <v>40</v>
      </c>
      <c r="F870" s="34">
        <v>6.8</v>
      </c>
      <c r="G870" s="34">
        <v>3.1</v>
      </c>
      <c r="H870" s="34">
        <v>36.799999999999997</v>
      </c>
      <c r="I870" s="34"/>
      <c r="J870" s="34">
        <v>19.3</v>
      </c>
      <c r="K870" s="34">
        <v>1</v>
      </c>
      <c r="L870" s="34">
        <v>0.03</v>
      </c>
      <c r="M870" s="34">
        <v>4.0000000000000001E-3</v>
      </c>
      <c r="N870" s="34">
        <v>6.8</v>
      </c>
      <c r="O870" s="34">
        <v>3.1</v>
      </c>
      <c r="P870" s="34">
        <v>9.9</v>
      </c>
      <c r="Q870" s="34">
        <v>5.6201999999999996</v>
      </c>
      <c r="R870" s="34">
        <v>2.5621999999999998</v>
      </c>
      <c r="S870" s="34">
        <v>8.1999999999999993</v>
      </c>
      <c r="T870" s="34">
        <v>36.823300000000003</v>
      </c>
      <c r="U870" s="34"/>
      <c r="V870" s="34"/>
      <c r="W870" s="34">
        <v>0</v>
      </c>
      <c r="X870" s="34">
        <v>19.3</v>
      </c>
      <c r="Y870" s="34">
        <v>13.3</v>
      </c>
      <c r="Z870" s="34">
        <v>846</v>
      </c>
      <c r="AA870" s="34">
        <v>850</v>
      </c>
      <c r="AB870" s="34">
        <v>863</v>
      </c>
      <c r="AC870" s="34">
        <v>96</v>
      </c>
      <c r="AD870" s="34">
        <v>30.34</v>
      </c>
      <c r="AE870" s="34">
        <v>0.7</v>
      </c>
      <c r="AF870" s="34">
        <v>978</v>
      </c>
      <c r="AG870" s="34">
        <v>2</v>
      </c>
      <c r="AH870" s="34">
        <v>41</v>
      </c>
      <c r="AI870" s="34">
        <v>38</v>
      </c>
      <c r="AJ870" s="34">
        <v>191</v>
      </c>
      <c r="AK870" s="34">
        <v>169</v>
      </c>
      <c r="AL870" s="34">
        <v>4.7</v>
      </c>
      <c r="AM870" s="34">
        <v>175</v>
      </c>
      <c r="AN870" s="34" t="s">
        <v>155</v>
      </c>
      <c r="AO870" s="34">
        <v>2</v>
      </c>
      <c r="AP870" s="37">
        <v>0.81585648148148149</v>
      </c>
      <c r="AQ870" s="34">
        <v>47.158596000000003</v>
      </c>
      <c r="AR870" s="34">
        <v>-88.489694999999998</v>
      </c>
      <c r="AS870" s="34">
        <v>311.89999999999998</v>
      </c>
      <c r="AT870" s="34">
        <v>0</v>
      </c>
      <c r="AU870" s="34">
        <v>12</v>
      </c>
      <c r="AV870" s="34">
        <v>9</v>
      </c>
      <c r="AW870" s="34" t="s">
        <v>199</v>
      </c>
      <c r="AX870" s="34">
        <v>1</v>
      </c>
      <c r="AY870" s="34">
        <v>1.2614000000000001</v>
      </c>
      <c r="AZ870" s="34">
        <v>1.5613999999999999</v>
      </c>
      <c r="BA870" s="34">
        <v>13.404</v>
      </c>
      <c r="BB870" s="34">
        <v>450</v>
      </c>
      <c r="BC870" s="34">
        <v>33.57</v>
      </c>
      <c r="BD870" s="34">
        <v>0.69699999999999995</v>
      </c>
      <c r="BE870" s="34">
        <v>0</v>
      </c>
      <c r="BF870" s="34">
        <v>0</v>
      </c>
      <c r="BG870" s="34">
        <v>0</v>
      </c>
      <c r="BH870" s="34">
        <v>0</v>
      </c>
      <c r="BI870" s="34">
        <v>0</v>
      </c>
      <c r="BJ870" s="34">
        <v>0</v>
      </c>
      <c r="BK870" s="34">
        <v>0</v>
      </c>
      <c r="BL870" s="34">
        <v>0</v>
      </c>
      <c r="BM870" s="34">
        <v>0</v>
      </c>
      <c r="BN870" s="34">
        <v>0</v>
      </c>
      <c r="BO870" s="34">
        <v>0</v>
      </c>
      <c r="BP870" s="34"/>
      <c r="BQ870" s="34">
        <v>0</v>
      </c>
      <c r="BR870" s="34">
        <v>-1E-3</v>
      </c>
      <c r="BS870" s="34">
        <v>-5</v>
      </c>
      <c r="BT870" s="34">
        <v>7.0000000000000001E-3</v>
      </c>
      <c r="BU870" s="34">
        <v>-2.4438000000000001E-2</v>
      </c>
      <c r="BV870" s="34">
        <v>0</v>
      </c>
      <c r="BW870" s="34" t="s">
        <v>155</v>
      </c>
      <c r="BX870" s="34">
        <v>0.82699999999999996</v>
      </c>
    </row>
    <row r="871" spans="1:76" x14ac:dyDescent="0.25">
      <c r="A871" s="35">
        <v>43167</v>
      </c>
      <c r="B871" s="36">
        <v>2.3387731481481485E-2</v>
      </c>
      <c r="C871" s="34">
        <v>0.03</v>
      </c>
      <c r="D871" s="34">
        <v>4.0000000000000001E-3</v>
      </c>
      <c r="E871" s="34">
        <v>40</v>
      </c>
      <c r="F871" s="34">
        <v>6.8</v>
      </c>
      <c r="G871" s="34">
        <v>3.1</v>
      </c>
      <c r="H871" s="34">
        <v>35.9</v>
      </c>
      <c r="I871" s="34"/>
      <c r="J871" s="34">
        <v>19.3</v>
      </c>
      <c r="K871" s="34">
        <v>1</v>
      </c>
      <c r="L871" s="34">
        <v>0.03</v>
      </c>
      <c r="M871" s="34">
        <v>4.0000000000000001E-3</v>
      </c>
      <c r="N871" s="34">
        <v>6.8</v>
      </c>
      <c r="O871" s="34">
        <v>3.1</v>
      </c>
      <c r="P871" s="34">
        <v>9.9</v>
      </c>
      <c r="Q871" s="34">
        <v>5.6201999999999996</v>
      </c>
      <c r="R871" s="34">
        <v>2.5621999999999998</v>
      </c>
      <c r="S871" s="34">
        <v>8.1999999999999993</v>
      </c>
      <c r="T871" s="34">
        <v>35.868299999999998</v>
      </c>
      <c r="U871" s="34"/>
      <c r="V871" s="34"/>
      <c r="W871" s="34">
        <v>0</v>
      </c>
      <c r="X871" s="34">
        <v>19.3</v>
      </c>
      <c r="Y871" s="34">
        <v>13.2</v>
      </c>
      <c r="Z871" s="34">
        <v>847</v>
      </c>
      <c r="AA871" s="34">
        <v>850</v>
      </c>
      <c r="AB871" s="34">
        <v>863</v>
      </c>
      <c r="AC871" s="34">
        <v>96</v>
      </c>
      <c r="AD871" s="34">
        <v>30.34</v>
      </c>
      <c r="AE871" s="34">
        <v>0.7</v>
      </c>
      <c r="AF871" s="34">
        <v>978</v>
      </c>
      <c r="AG871" s="34">
        <v>2</v>
      </c>
      <c r="AH871" s="34">
        <v>41.771228999999998</v>
      </c>
      <c r="AI871" s="34">
        <v>38</v>
      </c>
      <c r="AJ871" s="34">
        <v>191</v>
      </c>
      <c r="AK871" s="34">
        <v>169</v>
      </c>
      <c r="AL871" s="34">
        <v>4.5999999999999996</v>
      </c>
      <c r="AM871" s="34">
        <v>174.6</v>
      </c>
      <c r="AN871" s="34" t="s">
        <v>155</v>
      </c>
      <c r="AO871" s="34">
        <v>2</v>
      </c>
      <c r="AP871" s="37">
        <v>0.81586805555555564</v>
      </c>
      <c r="AQ871" s="34">
        <v>47.158594999999998</v>
      </c>
      <c r="AR871" s="34">
        <v>-88.489694</v>
      </c>
      <c r="AS871" s="34">
        <v>311.8</v>
      </c>
      <c r="AT871" s="34">
        <v>0</v>
      </c>
      <c r="AU871" s="34">
        <v>12</v>
      </c>
      <c r="AV871" s="34">
        <v>9</v>
      </c>
      <c r="AW871" s="34" t="s">
        <v>199</v>
      </c>
      <c r="AX871" s="34">
        <v>1</v>
      </c>
      <c r="AY871" s="34">
        <v>1.3</v>
      </c>
      <c r="AZ871" s="34">
        <v>1.6</v>
      </c>
      <c r="BA871" s="34">
        <v>13.404</v>
      </c>
      <c r="BB871" s="34">
        <v>450</v>
      </c>
      <c r="BC871" s="34">
        <v>33.57</v>
      </c>
      <c r="BD871" s="34">
        <v>0.69699999999999995</v>
      </c>
      <c r="BE871" s="34">
        <v>0</v>
      </c>
      <c r="BF871" s="34">
        <v>0</v>
      </c>
      <c r="BG871" s="34">
        <v>0</v>
      </c>
      <c r="BH871" s="34">
        <v>0</v>
      </c>
      <c r="BI871" s="34">
        <v>0</v>
      </c>
      <c r="BJ871" s="34">
        <v>0</v>
      </c>
      <c r="BK871" s="34">
        <v>0</v>
      </c>
      <c r="BL871" s="34">
        <v>0</v>
      </c>
      <c r="BM871" s="34">
        <v>0</v>
      </c>
      <c r="BN871" s="34">
        <v>0</v>
      </c>
      <c r="BO871" s="34">
        <v>0</v>
      </c>
      <c r="BP871" s="34"/>
      <c r="BQ871" s="34">
        <v>0</v>
      </c>
      <c r="BR871" s="34">
        <v>-1E-3</v>
      </c>
      <c r="BS871" s="34">
        <v>-5</v>
      </c>
      <c r="BT871" s="34">
        <v>7.0000000000000001E-3</v>
      </c>
      <c r="BU871" s="34">
        <v>-2.4438000000000001E-2</v>
      </c>
      <c r="BV871" s="34">
        <v>0</v>
      </c>
      <c r="BW871" s="34" t="s">
        <v>155</v>
      </c>
      <c r="BX871" s="34">
        <v>0.82699999999999996</v>
      </c>
    </row>
    <row r="872" spans="1:76" x14ac:dyDescent="0.25">
      <c r="A872" s="35">
        <v>43167</v>
      </c>
      <c r="B872" s="36">
        <v>2.3399305555555555E-2</v>
      </c>
      <c r="C872" s="34">
        <v>0.03</v>
      </c>
      <c r="D872" s="34">
        <v>4.0000000000000001E-3</v>
      </c>
      <c r="E872" s="34">
        <v>39.611158000000003</v>
      </c>
      <c r="F872" s="34">
        <v>6.7</v>
      </c>
      <c r="G872" s="34">
        <v>3.1</v>
      </c>
      <c r="H872" s="34">
        <v>37.6</v>
      </c>
      <c r="I872" s="34"/>
      <c r="J872" s="34">
        <v>19.3</v>
      </c>
      <c r="K872" s="34">
        <v>1</v>
      </c>
      <c r="L872" s="34">
        <v>0.03</v>
      </c>
      <c r="M872" s="34">
        <v>4.0000000000000001E-3</v>
      </c>
      <c r="N872" s="34">
        <v>6.7</v>
      </c>
      <c r="O872" s="34">
        <v>3.1</v>
      </c>
      <c r="P872" s="34">
        <v>9.8000000000000007</v>
      </c>
      <c r="Q872" s="34">
        <v>5.5376000000000003</v>
      </c>
      <c r="R872" s="34">
        <v>2.5621999999999998</v>
      </c>
      <c r="S872" s="34">
        <v>8.1</v>
      </c>
      <c r="T872" s="34">
        <v>37.643999999999998</v>
      </c>
      <c r="U872" s="34"/>
      <c r="V872" s="34"/>
      <c r="W872" s="34">
        <v>0</v>
      </c>
      <c r="X872" s="34">
        <v>19.3</v>
      </c>
      <c r="Y872" s="34">
        <v>13.3</v>
      </c>
      <c r="Z872" s="34">
        <v>847</v>
      </c>
      <c r="AA872" s="34">
        <v>850</v>
      </c>
      <c r="AB872" s="34">
        <v>863</v>
      </c>
      <c r="AC872" s="34">
        <v>96</v>
      </c>
      <c r="AD872" s="34">
        <v>30.34</v>
      </c>
      <c r="AE872" s="34">
        <v>0.7</v>
      </c>
      <c r="AF872" s="34">
        <v>978</v>
      </c>
      <c r="AG872" s="34">
        <v>2</v>
      </c>
      <c r="AH872" s="34">
        <v>42</v>
      </c>
      <c r="AI872" s="34">
        <v>38</v>
      </c>
      <c r="AJ872" s="34">
        <v>191</v>
      </c>
      <c r="AK872" s="34">
        <v>169</v>
      </c>
      <c r="AL872" s="34">
        <v>4.7</v>
      </c>
      <c r="AM872" s="34">
        <v>174.2</v>
      </c>
      <c r="AN872" s="34" t="s">
        <v>155</v>
      </c>
      <c r="AO872" s="34">
        <v>2</v>
      </c>
      <c r="AP872" s="37">
        <v>0.81587962962962957</v>
      </c>
      <c r="AQ872" s="34">
        <v>47.158594999999998</v>
      </c>
      <c r="AR872" s="34">
        <v>-88.489693000000003</v>
      </c>
      <c r="AS872" s="34">
        <v>311.8</v>
      </c>
      <c r="AT872" s="34">
        <v>0</v>
      </c>
      <c r="AU872" s="34">
        <v>12</v>
      </c>
      <c r="AV872" s="34">
        <v>9</v>
      </c>
      <c r="AW872" s="34" t="s">
        <v>199</v>
      </c>
      <c r="AX872" s="34">
        <v>1</v>
      </c>
      <c r="AY872" s="34">
        <v>1.3</v>
      </c>
      <c r="AZ872" s="34">
        <v>1.6</v>
      </c>
      <c r="BA872" s="34">
        <v>13.404</v>
      </c>
      <c r="BB872" s="34">
        <v>450</v>
      </c>
      <c r="BC872" s="34">
        <v>33.57</v>
      </c>
      <c r="BD872" s="34">
        <v>0.69699999999999995</v>
      </c>
      <c r="BE872" s="34">
        <v>0</v>
      </c>
      <c r="BF872" s="34">
        <v>0</v>
      </c>
      <c r="BG872" s="34">
        <v>0</v>
      </c>
      <c r="BH872" s="34">
        <v>0</v>
      </c>
      <c r="BI872" s="34">
        <v>0</v>
      </c>
      <c r="BJ872" s="34">
        <v>0</v>
      </c>
      <c r="BK872" s="34">
        <v>0</v>
      </c>
      <c r="BL872" s="34">
        <v>0</v>
      </c>
      <c r="BM872" s="34">
        <v>0</v>
      </c>
      <c r="BN872" s="34">
        <v>0</v>
      </c>
      <c r="BO872" s="34">
        <v>0</v>
      </c>
      <c r="BP872" s="34"/>
      <c r="BQ872" s="34">
        <v>0</v>
      </c>
      <c r="BR872" s="34">
        <v>-1E-3</v>
      </c>
      <c r="BS872" s="34">
        <v>-5</v>
      </c>
      <c r="BT872" s="34">
        <v>7.7720000000000003E-3</v>
      </c>
      <c r="BU872" s="34">
        <v>-2.4438000000000001E-2</v>
      </c>
      <c r="BV872" s="34">
        <v>0</v>
      </c>
      <c r="BW872" s="34" t="s">
        <v>155</v>
      </c>
      <c r="BX872" s="34">
        <v>0.82699999999999996</v>
      </c>
    </row>
    <row r="873" spans="1:76" x14ac:dyDescent="0.25">
      <c r="A873" s="35">
        <v>43167</v>
      </c>
      <c r="B873" s="36">
        <v>2.3410879629629632E-2</v>
      </c>
      <c r="C873" s="34">
        <v>0.03</v>
      </c>
      <c r="D873" s="34">
        <v>3.0999999999999999E-3</v>
      </c>
      <c r="E873" s="34">
        <v>31.158073000000002</v>
      </c>
      <c r="F873" s="34">
        <v>6.6</v>
      </c>
      <c r="G873" s="34">
        <v>3.1</v>
      </c>
      <c r="H873" s="34">
        <v>38.6</v>
      </c>
      <c r="I873" s="34"/>
      <c r="J873" s="34">
        <v>19.36</v>
      </c>
      <c r="K873" s="34">
        <v>1</v>
      </c>
      <c r="L873" s="34">
        <v>0.03</v>
      </c>
      <c r="M873" s="34">
        <v>3.0999999999999999E-3</v>
      </c>
      <c r="N873" s="34">
        <v>6.5922000000000001</v>
      </c>
      <c r="O873" s="34">
        <v>3.1</v>
      </c>
      <c r="P873" s="34">
        <v>9.6999999999999993</v>
      </c>
      <c r="Q873" s="34">
        <v>5.4485000000000001</v>
      </c>
      <c r="R873" s="34">
        <v>2.5621999999999998</v>
      </c>
      <c r="S873" s="34">
        <v>8</v>
      </c>
      <c r="T873" s="34">
        <v>38.603499999999997</v>
      </c>
      <c r="U873" s="34"/>
      <c r="V873" s="34"/>
      <c r="W873" s="34">
        <v>0</v>
      </c>
      <c r="X873" s="34">
        <v>19.3642</v>
      </c>
      <c r="Y873" s="34">
        <v>13.4</v>
      </c>
      <c r="Z873" s="34">
        <v>846</v>
      </c>
      <c r="AA873" s="34">
        <v>849</v>
      </c>
      <c r="AB873" s="34">
        <v>862</v>
      </c>
      <c r="AC873" s="34">
        <v>96</v>
      </c>
      <c r="AD873" s="34">
        <v>30.34</v>
      </c>
      <c r="AE873" s="34">
        <v>0.7</v>
      </c>
      <c r="AF873" s="34">
        <v>978</v>
      </c>
      <c r="AG873" s="34">
        <v>2</v>
      </c>
      <c r="AH873" s="34">
        <v>42</v>
      </c>
      <c r="AI873" s="34">
        <v>38</v>
      </c>
      <c r="AJ873" s="34">
        <v>191</v>
      </c>
      <c r="AK873" s="34">
        <v>169</v>
      </c>
      <c r="AL873" s="34">
        <v>4.7</v>
      </c>
      <c r="AM873" s="34">
        <v>174.2</v>
      </c>
      <c r="AN873" s="34" t="s">
        <v>155</v>
      </c>
      <c r="AO873" s="34">
        <v>2</v>
      </c>
      <c r="AP873" s="37">
        <v>0.81589120370370372</v>
      </c>
      <c r="AQ873" s="34">
        <v>47.158594999999998</v>
      </c>
      <c r="AR873" s="34">
        <v>-88.489693000000003</v>
      </c>
      <c r="AS873" s="34">
        <v>311.8</v>
      </c>
      <c r="AT873" s="34">
        <v>0</v>
      </c>
      <c r="AU873" s="34">
        <v>12</v>
      </c>
      <c r="AV873" s="34">
        <v>9</v>
      </c>
      <c r="AW873" s="34" t="s">
        <v>199</v>
      </c>
      <c r="AX873" s="34">
        <v>1</v>
      </c>
      <c r="AY873" s="34">
        <v>1.3</v>
      </c>
      <c r="AZ873" s="34">
        <v>1.6</v>
      </c>
      <c r="BA873" s="34">
        <v>13.404</v>
      </c>
      <c r="BB873" s="34">
        <v>450</v>
      </c>
      <c r="BC873" s="34">
        <v>33.57</v>
      </c>
      <c r="BD873" s="34">
        <v>0.69699999999999995</v>
      </c>
      <c r="BE873" s="34">
        <v>0</v>
      </c>
      <c r="BF873" s="34">
        <v>0</v>
      </c>
      <c r="BG873" s="34">
        <v>0</v>
      </c>
      <c r="BH873" s="34">
        <v>0</v>
      </c>
      <c r="BI873" s="34">
        <v>0</v>
      </c>
      <c r="BJ873" s="34">
        <v>0</v>
      </c>
      <c r="BK873" s="34">
        <v>0</v>
      </c>
      <c r="BL873" s="34">
        <v>0</v>
      </c>
      <c r="BM873" s="34">
        <v>0</v>
      </c>
      <c r="BN873" s="34">
        <v>0</v>
      </c>
      <c r="BO873" s="34">
        <v>0</v>
      </c>
      <c r="BP873" s="34"/>
      <c r="BQ873" s="34">
        <v>0</v>
      </c>
      <c r="BR873" s="34">
        <v>-2.2800000000000001E-4</v>
      </c>
      <c r="BS873" s="34">
        <v>-5</v>
      </c>
      <c r="BT873" s="34">
        <v>8.0000000000000002E-3</v>
      </c>
      <c r="BU873" s="34">
        <v>-5.5719999999999997E-3</v>
      </c>
      <c r="BV873" s="34">
        <v>0</v>
      </c>
      <c r="BW873" s="34" t="s">
        <v>155</v>
      </c>
      <c r="BX873" s="34">
        <v>0.82699999999999996</v>
      </c>
    </row>
    <row r="874" spans="1:76" x14ac:dyDescent="0.25">
      <c r="A874" s="35">
        <v>43167</v>
      </c>
      <c r="B874" s="36">
        <v>2.3422453703703702E-2</v>
      </c>
      <c r="C874" s="34">
        <v>0.03</v>
      </c>
      <c r="D874" s="34">
        <v>3.0000000000000001E-3</v>
      </c>
      <c r="E874" s="34">
        <v>30</v>
      </c>
      <c r="F874" s="34">
        <v>6.5</v>
      </c>
      <c r="G874" s="34">
        <v>3.1</v>
      </c>
      <c r="H874" s="34">
        <v>33.5</v>
      </c>
      <c r="I874" s="34"/>
      <c r="J874" s="34">
        <v>19.399999999999999</v>
      </c>
      <c r="K874" s="34">
        <v>1</v>
      </c>
      <c r="L874" s="34">
        <v>0.03</v>
      </c>
      <c r="M874" s="34">
        <v>3.0000000000000001E-3</v>
      </c>
      <c r="N874" s="34">
        <v>6.5</v>
      </c>
      <c r="O874" s="34">
        <v>3.1</v>
      </c>
      <c r="P874" s="34">
        <v>9.6</v>
      </c>
      <c r="Q874" s="34">
        <v>5.3723000000000001</v>
      </c>
      <c r="R874" s="34">
        <v>2.5621999999999998</v>
      </c>
      <c r="S874" s="34">
        <v>7.9</v>
      </c>
      <c r="T874" s="34">
        <v>33.492899999999999</v>
      </c>
      <c r="U874" s="34"/>
      <c r="V874" s="34"/>
      <c r="W874" s="34">
        <v>0</v>
      </c>
      <c r="X874" s="34">
        <v>19.399999999999999</v>
      </c>
      <c r="Y874" s="34">
        <v>13.2</v>
      </c>
      <c r="Z874" s="34">
        <v>847</v>
      </c>
      <c r="AA874" s="34">
        <v>850</v>
      </c>
      <c r="AB874" s="34">
        <v>863</v>
      </c>
      <c r="AC874" s="34">
        <v>96</v>
      </c>
      <c r="AD874" s="34">
        <v>30.34</v>
      </c>
      <c r="AE874" s="34">
        <v>0.7</v>
      </c>
      <c r="AF874" s="34">
        <v>978</v>
      </c>
      <c r="AG874" s="34">
        <v>2</v>
      </c>
      <c r="AH874" s="34">
        <v>42</v>
      </c>
      <c r="AI874" s="34">
        <v>38</v>
      </c>
      <c r="AJ874" s="34">
        <v>191</v>
      </c>
      <c r="AK874" s="34">
        <v>169</v>
      </c>
      <c r="AL874" s="34">
        <v>4.7</v>
      </c>
      <c r="AM874" s="34">
        <v>174.6</v>
      </c>
      <c r="AN874" s="34" t="s">
        <v>155</v>
      </c>
      <c r="AO874" s="34">
        <v>2</v>
      </c>
      <c r="AP874" s="37">
        <v>0.81590277777777775</v>
      </c>
      <c r="AQ874" s="34">
        <v>47.158594999999998</v>
      </c>
      <c r="AR874" s="34">
        <v>-88.489693000000003</v>
      </c>
      <c r="AS874" s="34">
        <v>311.7</v>
      </c>
      <c r="AT874" s="34">
        <v>0</v>
      </c>
      <c r="AU874" s="34">
        <v>12</v>
      </c>
      <c r="AV874" s="34">
        <v>9</v>
      </c>
      <c r="AW874" s="34" t="s">
        <v>199</v>
      </c>
      <c r="AX874" s="34">
        <v>1</v>
      </c>
      <c r="AY874" s="34">
        <v>1.3</v>
      </c>
      <c r="AZ874" s="34">
        <v>1.6</v>
      </c>
      <c r="BA874" s="34">
        <v>13.404</v>
      </c>
      <c r="BB874" s="34">
        <v>450</v>
      </c>
      <c r="BC874" s="34">
        <v>33.57</v>
      </c>
      <c r="BD874" s="34">
        <v>0.69699999999999995</v>
      </c>
      <c r="BE874" s="34">
        <v>0</v>
      </c>
      <c r="BF874" s="34">
        <v>0</v>
      </c>
      <c r="BG874" s="34">
        <v>0</v>
      </c>
      <c r="BH874" s="34">
        <v>0</v>
      </c>
      <c r="BI874" s="34">
        <v>0</v>
      </c>
      <c r="BJ874" s="34">
        <v>0</v>
      </c>
      <c r="BK874" s="34">
        <v>0</v>
      </c>
      <c r="BL874" s="34">
        <v>0</v>
      </c>
      <c r="BM874" s="34">
        <v>0</v>
      </c>
      <c r="BN874" s="34">
        <v>0</v>
      </c>
      <c r="BO874" s="34">
        <v>0</v>
      </c>
      <c r="BP874" s="34"/>
      <c r="BQ874" s="34">
        <v>0</v>
      </c>
      <c r="BR874" s="34">
        <v>-7.7200000000000001E-4</v>
      </c>
      <c r="BS874" s="34">
        <v>-5</v>
      </c>
      <c r="BT874" s="34">
        <v>6.4559999999999999E-3</v>
      </c>
      <c r="BU874" s="34">
        <v>-1.8866000000000001E-2</v>
      </c>
      <c r="BV874" s="34">
        <v>0</v>
      </c>
      <c r="BW874" s="34" t="s">
        <v>155</v>
      </c>
      <c r="BX874" s="34">
        <v>0.82699999999999996</v>
      </c>
    </row>
    <row r="875" spans="1:76" x14ac:dyDescent="0.25">
      <c r="A875" s="35">
        <v>43167</v>
      </c>
      <c r="B875" s="36">
        <v>2.3434027777777779E-2</v>
      </c>
      <c r="C875" s="34">
        <v>0.03</v>
      </c>
      <c r="D875" s="34">
        <v>3.0000000000000001E-3</v>
      </c>
      <c r="E875" s="34">
        <v>30</v>
      </c>
      <c r="F875" s="34">
        <v>6.4</v>
      </c>
      <c r="G875" s="34">
        <v>3.1</v>
      </c>
      <c r="H875" s="34">
        <v>33.9</v>
      </c>
      <c r="I875" s="34"/>
      <c r="J875" s="34">
        <v>19.399999999999999</v>
      </c>
      <c r="K875" s="34">
        <v>1</v>
      </c>
      <c r="L875" s="34">
        <v>0.03</v>
      </c>
      <c r="M875" s="34">
        <v>3.0000000000000001E-3</v>
      </c>
      <c r="N875" s="34">
        <v>6.4</v>
      </c>
      <c r="O875" s="34">
        <v>3.1</v>
      </c>
      <c r="P875" s="34">
        <v>9.5</v>
      </c>
      <c r="Q875" s="34">
        <v>5.2891000000000004</v>
      </c>
      <c r="R875" s="34">
        <v>2.5619000000000001</v>
      </c>
      <c r="S875" s="34">
        <v>7.9</v>
      </c>
      <c r="T875" s="34">
        <v>33.915500000000002</v>
      </c>
      <c r="U875" s="34"/>
      <c r="V875" s="34"/>
      <c r="W875" s="34">
        <v>0</v>
      </c>
      <c r="X875" s="34">
        <v>19.399999999999999</v>
      </c>
      <c r="Y875" s="34">
        <v>13.3</v>
      </c>
      <c r="Z875" s="34">
        <v>846</v>
      </c>
      <c r="AA875" s="34">
        <v>850</v>
      </c>
      <c r="AB875" s="34">
        <v>863</v>
      </c>
      <c r="AC875" s="34">
        <v>96</v>
      </c>
      <c r="AD875" s="34">
        <v>30.31</v>
      </c>
      <c r="AE875" s="34">
        <v>0.7</v>
      </c>
      <c r="AF875" s="34">
        <v>979</v>
      </c>
      <c r="AG875" s="34">
        <v>2</v>
      </c>
      <c r="AH875" s="34">
        <v>42.771999999999998</v>
      </c>
      <c r="AI875" s="34">
        <v>38</v>
      </c>
      <c r="AJ875" s="34">
        <v>191</v>
      </c>
      <c r="AK875" s="34">
        <v>169</v>
      </c>
      <c r="AL875" s="34">
        <v>4.8</v>
      </c>
      <c r="AM875" s="34">
        <v>174.9</v>
      </c>
      <c r="AN875" s="34" t="s">
        <v>155</v>
      </c>
      <c r="AO875" s="34">
        <v>2</v>
      </c>
      <c r="AP875" s="37">
        <v>0.8159143518518519</v>
      </c>
      <c r="AQ875" s="34">
        <v>47.158594000000001</v>
      </c>
      <c r="AR875" s="34">
        <v>-88.489693000000003</v>
      </c>
      <c r="AS875" s="34">
        <v>311.7</v>
      </c>
      <c r="AT875" s="34">
        <v>0</v>
      </c>
      <c r="AU875" s="34">
        <v>12</v>
      </c>
      <c r="AV875" s="34">
        <v>9</v>
      </c>
      <c r="AW875" s="34" t="s">
        <v>199</v>
      </c>
      <c r="AX875" s="34">
        <v>1</v>
      </c>
      <c r="AY875" s="34">
        <v>1.3</v>
      </c>
      <c r="AZ875" s="34">
        <v>1.6614</v>
      </c>
      <c r="BA875" s="34">
        <v>13.404</v>
      </c>
      <c r="BB875" s="34">
        <v>450</v>
      </c>
      <c r="BC875" s="34">
        <v>33.57</v>
      </c>
      <c r="BD875" s="34">
        <v>0.69599999999999995</v>
      </c>
      <c r="BE875" s="34">
        <v>0</v>
      </c>
      <c r="BF875" s="34">
        <v>0</v>
      </c>
      <c r="BG875" s="34">
        <v>0</v>
      </c>
      <c r="BH875" s="34">
        <v>0</v>
      </c>
      <c r="BI875" s="34">
        <v>0</v>
      </c>
      <c r="BJ875" s="34">
        <v>0</v>
      </c>
      <c r="BK875" s="34">
        <v>0</v>
      </c>
      <c r="BL875" s="34">
        <v>0</v>
      </c>
      <c r="BM875" s="34">
        <v>0</v>
      </c>
      <c r="BN875" s="34">
        <v>0</v>
      </c>
      <c r="BO875" s="34">
        <v>0</v>
      </c>
      <c r="BP875" s="34"/>
      <c r="BQ875" s="34">
        <v>0</v>
      </c>
      <c r="BR875" s="34">
        <v>-2.2800000000000001E-4</v>
      </c>
      <c r="BS875" s="34">
        <v>-5</v>
      </c>
      <c r="BT875" s="34">
        <v>6.0000000000000001E-3</v>
      </c>
      <c r="BU875" s="34">
        <v>-5.5719999999999997E-3</v>
      </c>
      <c r="BV875" s="34">
        <v>0</v>
      </c>
      <c r="BW875" s="34" t="s">
        <v>155</v>
      </c>
      <c r="BX875" s="34">
        <v>0.82599999999999996</v>
      </c>
    </row>
    <row r="876" spans="1:76" x14ac:dyDescent="0.25">
      <c r="A876" s="35">
        <v>43167</v>
      </c>
      <c r="B876" s="36">
        <v>2.3445601851851853E-2</v>
      </c>
      <c r="C876" s="34">
        <v>0.03</v>
      </c>
      <c r="D876" s="34">
        <v>3.0000000000000001E-3</v>
      </c>
      <c r="E876" s="34">
        <v>30</v>
      </c>
      <c r="F876" s="34">
        <v>6.4</v>
      </c>
      <c r="G876" s="34">
        <v>3.1</v>
      </c>
      <c r="H876" s="34">
        <v>31.7</v>
      </c>
      <c r="I876" s="34"/>
      <c r="J876" s="34">
        <v>19.5</v>
      </c>
      <c r="K876" s="34">
        <v>1</v>
      </c>
      <c r="L876" s="34">
        <v>0.03</v>
      </c>
      <c r="M876" s="34">
        <v>3.0000000000000001E-3</v>
      </c>
      <c r="N876" s="34">
        <v>6.4</v>
      </c>
      <c r="O876" s="34">
        <v>3.1</v>
      </c>
      <c r="P876" s="34">
        <v>9.5</v>
      </c>
      <c r="Q876" s="34">
        <v>5.2889999999999997</v>
      </c>
      <c r="R876" s="34">
        <v>2.5619000000000001</v>
      </c>
      <c r="S876" s="34">
        <v>7.9</v>
      </c>
      <c r="T876" s="34">
        <v>31.663799999999998</v>
      </c>
      <c r="U876" s="34"/>
      <c r="V876" s="34"/>
      <c r="W876" s="34">
        <v>0</v>
      </c>
      <c r="X876" s="34">
        <v>19.5</v>
      </c>
      <c r="Y876" s="34">
        <v>13.3</v>
      </c>
      <c r="Z876" s="34">
        <v>846</v>
      </c>
      <c r="AA876" s="34">
        <v>849</v>
      </c>
      <c r="AB876" s="34">
        <v>863</v>
      </c>
      <c r="AC876" s="34">
        <v>96</v>
      </c>
      <c r="AD876" s="34">
        <v>30.31</v>
      </c>
      <c r="AE876" s="34">
        <v>0.7</v>
      </c>
      <c r="AF876" s="34">
        <v>979</v>
      </c>
      <c r="AG876" s="34">
        <v>2</v>
      </c>
      <c r="AH876" s="34">
        <v>43</v>
      </c>
      <c r="AI876" s="34">
        <v>38</v>
      </c>
      <c r="AJ876" s="34">
        <v>191</v>
      </c>
      <c r="AK876" s="34">
        <v>169</v>
      </c>
      <c r="AL876" s="34">
        <v>4.7</v>
      </c>
      <c r="AM876" s="34">
        <v>175</v>
      </c>
      <c r="AN876" s="34" t="s">
        <v>155</v>
      </c>
      <c r="AO876" s="34">
        <v>2</v>
      </c>
      <c r="AP876" s="37">
        <v>0.81592592592592583</v>
      </c>
      <c r="AQ876" s="34">
        <v>47.158593000000003</v>
      </c>
      <c r="AR876" s="34">
        <v>-88.489693000000003</v>
      </c>
      <c r="AS876" s="34">
        <v>311.8</v>
      </c>
      <c r="AT876" s="34">
        <v>0</v>
      </c>
      <c r="AU876" s="34">
        <v>12</v>
      </c>
      <c r="AV876" s="34">
        <v>9</v>
      </c>
      <c r="AW876" s="34" t="s">
        <v>199</v>
      </c>
      <c r="AX876" s="34">
        <v>1</v>
      </c>
      <c r="AY876" s="34">
        <v>1.3</v>
      </c>
      <c r="AZ876" s="34">
        <v>1.7</v>
      </c>
      <c r="BA876" s="34">
        <v>13.404</v>
      </c>
      <c r="BB876" s="34">
        <v>450</v>
      </c>
      <c r="BC876" s="34">
        <v>33.57</v>
      </c>
      <c r="BD876" s="34">
        <v>0.69599999999999995</v>
      </c>
      <c r="BE876" s="34">
        <v>0</v>
      </c>
      <c r="BF876" s="34">
        <v>0</v>
      </c>
      <c r="BG876" s="34">
        <v>0</v>
      </c>
      <c r="BH876" s="34">
        <v>0</v>
      </c>
      <c r="BI876" s="34">
        <v>0</v>
      </c>
      <c r="BJ876" s="34">
        <v>0</v>
      </c>
      <c r="BK876" s="34">
        <v>0</v>
      </c>
      <c r="BL876" s="34">
        <v>0</v>
      </c>
      <c r="BM876" s="34">
        <v>0</v>
      </c>
      <c r="BN876" s="34">
        <v>0</v>
      </c>
      <c r="BO876" s="34">
        <v>0</v>
      </c>
      <c r="BP876" s="34"/>
      <c r="BQ876" s="34">
        <v>0</v>
      </c>
      <c r="BR876" s="34">
        <v>0</v>
      </c>
      <c r="BS876" s="34">
        <v>-5</v>
      </c>
      <c r="BT876" s="34">
        <v>6.0000000000000001E-3</v>
      </c>
      <c r="BU876" s="34">
        <v>0</v>
      </c>
      <c r="BV876" s="34">
        <v>0</v>
      </c>
      <c r="BW876" s="34" t="s">
        <v>155</v>
      </c>
      <c r="BX876" s="34">
        <v>0.82599999999999996</v>
      </c>
    </row>
    <row r="877" spans="1:76" x14ac:dyDescent="0.25">
      <c r="A877" s="35">
        <v>43167</v>
      </c>
      <c r="B877" s="36">
        <v>2.345717592592593E-2</v>
      </c>
      <c r="C877" s="34">
        <v>0.03</v>
      </c>
      <c r="D877" s="34">
        <v>3.0000000000000001E-3</v>
      </c>
      <c r="E877" s="34">
        <v>30</v>
      </c>
      <c r="F877" s="34">
        <v>6.4</v>
      </c>
      <c r="G877" s="34">
        <v>3.1</v>
      </c>
      <c r="H877" s="34">
        <v>29.6</v>
      </c>
      <c r="I877" s="34"/>
      <c r="J877" s="34">
        <v>19.5</v>
      </c>
      <c r="K877" s="34">
        <v>1</v>
      </c>
      <c r="L877" s="34">
        <v>0.03</v>
      </c>
      <c r="M877" s="34">
        <v>3.0000000000000001E-3</v>
      </c>
      <c r="N877" s="34">
        <v>6.4</v>
      </c>
      <c r="O877" s="34">
        <v>3.1</v>
      </c>
      <c r="P877" s="34">
        <v>9.5</v>
      </c>
      <c r="Q877" s="34">
        <v>5.2895000000000003</v>
      </c>
      <c r="R877" s="34">
        <v>2.5621</v>
      </c>
      <c r="S877" s="34">
        <v>7.9</v>
      </c>
      <c r="T877" s="34">
        <v>29.643599999999999</v>
      </c>
      <c r="U877" s="34"/>
      <c r="V877" s="34"/>
      <c r="W877" s="34">
        <v>0</v>
      </c>
      <c r="X877" s="34">
        <v>19.5</v>
      </c>
      <c r="Y877" s="34">
        <v>13.1</v>
      </c>
      <c r="Z877" s="34">
        <v>847</v>
      </c>
      <c r="AA877" s="34">
        <v>850</v>
      </c>
      <c r="AB877" s="34">
        <v>863</v>
      </c>
      <c r="AC877" s="34">
        <v>96</v>
      </c>
      <c r="AD877" s="34">
        <v>30.33</v>
      </c>
      <c r="AE877" s="34">
        <v>0.7</v>
      </c>
      <c r="AF877" s="34">
        <v>978</v>
      </c>
      <c r="AG877" s="34">
        <v>2</v>
      </c>
      <c r="AH877" s="34">
        <v>43</v>
      </c>
      <c r="AI877" s="34">
        <v>38</v>
      </c>
      <c r="AJ877" s="34">
        <v>191</v>
      </c>
      <c r="AK877" s="34">
        <v>169</v>
      </c>
      <c r="AL877" s="34">
        <v>4.7</v>
      </c>
      <c r="AM877" s="34">
        <v>175</v>
      </c>
      <c r="AN877" s="34" t="s">
        <v>155</v>
      </c>
      <c r="AO877" s="34">
        <v>2</v>
      </c>
      <c r="AP877" s="37">
        <v>0.81593749999999998</v>
      </c>
      <c r="AQ877" s="34">
        <v>47.158593000000003</v>
      </c>
      <c r="AR877" s="34">
        <v>-88.489693000000003</v>
      </c>
      <c r="AS877" s="34">
        <v>311.89999999999998</v>
      </c>
      <c r="AT877" s="34">
        <v>0</v>
      </c>
      <c r="AU877" s="34">
        <v>12</v>
      </c>
      <c r="AV877" s="34">
        <v>9</v>
      </c>
      <c r="AW877" s="34" t="s">
        <v>199</v>
      </c>
      <c r="AX877" s="34">
        <v>1</v>
      </c>
      <c r="AY877" s="34">
        <v>1.3</v>
      </c>
      <c r="AZ877" s="34">
        <v>1.7</v>
      </c>
      <c r="BA877" s="34">
        <v>13.404</v>
      </c>
      <c r="BB877" s="34">
        <v>450</v>
      </c>
      <c r="BC877" s="34">
        <v>33.57</v>
      </c>
      <c r="BD877" s="34">
        <v>0.69699999999999995</v>
      </c>
      <c r="BE877" s="34">
        <v>0</v>
      </c>
      <c r="BF877" s="34">
        <v>0</v>
      </c>
      <c r="BG877" s="34">
        <v>0</v>
      </c>
      <c r="BH877" s="34">
        <v>0</v>
      </c>
      <c r="BI877" s="34">
        <v>0</v>
      </c>
      <c r="BJ877" s="34">
        <v>0</v>
      </c>
      <c r="BK877" s="34">
        <v>0</v>
      </c>
      <c r="BL877" s="34">
        <v>0</v>
      </c>
      <c r="BM877" s="34">
        <v>0</v>
      </c>
      <c r="BN877" s="34">
        <v>0</v>
      </c>
      <c r="BO877" s="34">
        <v>0</v>
      </c>
      <c r="BP877" s="34"/>
      <c r="BQ877" s="34">
        <v>0</v>
      </c>
      <c r="BR877" s="34">
        <v>-1.544E-3</v>
      </c>
      <c r="BS877" s="34">
        <v>-5</v>
      </c>
      <c r="BT877" s="34">
        <v>6.7720000000000002E-3</v>
      </c>
      <c r="BU877" s="34">
        <v>-3.7732000000000002E-2</v>
      </c>
      <c r="BV877" s="34">
        <v>0</v>
      </c>
      <c r="BW877" s="34" t="s">
        <v>155</v>
      </c>
      <c r="BX877" s="34">
        <v>0.82599999999999996</v>
      </c>
    </row>
    <row r="878" spans="1:76" x14ac:dyDescent="0.25">
      <c r="A878" s="35">
        <v>43167</v>
      </c>
      <c r="B878" s="36">
        <v>2.346875E-2</v>
      </c>
      <c r="C878" s="34">
        <v>0.03</v>
      </c>
      <c r="D878" s="34">
        <v>3.0000000000000001E-3</v>
      </c>
      <c r="E878" s="34">
        <v>30</v>
      </c>
      <c r="F878" s="34">
        <v>6.3</v>
      </c>
      <c r="G878" s="34">
        <v>3.1</v>
      </c>
      <c r="H878" s="34">
        <v>33.1</v>
      </c>
      <c r="I878" s="34"/>
      <c r="J878" s="34">
        <v>19.5</v>
      </c>
      <c r="K878" s="34">
        <v>1</v>
      </c>
      <c r="L878" s="34">
        <v>0.03</v>
      </c>
      <c r="M878" s="34">
        <v>3.0000000000000001E-3</v>
      </c>
      <c r="N878" s="34">
        <v>6.3</v>
      </c>
      <c r="O878" s="34">
        <v>3.1</v>
      </c>
      <c r="P878" s="34">
        <v>9.4</v>
      </c>
      <c r="Q878" s="34">
        <v>5.2069999999999999</v>
      </c>
      <c r="R878" s="34">
        <v>2.5621999999999998</v>
      </c>
      <c r="S878" s="34">
        <v>7.8</v>
      </c>
      <c r="T878" s="34">
        <v>33.069800000000001</v>
      </c>
      <c r="U878" s="34"/>
      <c r="V878" s="34"/>
      <c r="W878" s="34">
        <v>0</v>
      </c>
      <c r="X878" s="34">
        <v>19.5</v>
      </c>
      <c r="Y878" s="34">
        <v>13.3</v>
      </c>
      <c r="Z878" s="34">
        <v>847</v>
      </c>
      <c r="AA878" s="34">
        <v>850</v>
      </c>
      <c r="AB878" s="34">
        <v>863</v>
      </c>
      <c r="AC878" s="34">
        <v>96</v>
      </c>
      <c r="AD878" s="34">
        <v>30.34</v>
      </c>
      <c r="AE878" s="34">
        <v>0.7</v>
      </c>
      <c r="AF878" s="34">
        <v>978</v>
      </c>
      <c r="AG878" s="34">
        <v>2</v>
      </c>
      <c r="AH878" s="34">
        <v>43</v>
      </c>
      <c r="AI878" s="34">
        <v>38</v>
      </c>
      <c r="AJ878" s="34">
        <v>191</v>
      </c>
      <c r="AK878" s="34">
        <v>169</v>
      </c>
      <c r="AL878" s="34">
        <v>4.7</v>
      </c>
      <c r="AM878" s="34">
        <v>175</v>
      </c>
      <c r="AN878" s="34" t="s">
        <v>155</v>
      </c>
      <c r="AO878" s="34">
        <v>2</v>
      </c>
      <c r="AP878" s="37">
        <v>0.81594907407407413</v>
      </c>
      <c r="AQ878" s="34">
        <v>47.158593000000003</v>
      </c>
      <c r="AR878" s="34">
        <v>-88.489693000000003</v>
      </c>
      <c r="AS878" s="34">
        <v>311.89999999999998</v>
      </c>
      <c r="AT878" s="34">
        <v>0</v>
      </c>
      <c r="AU878" s="34">
        <v>12</v>
      </c>
      <c r="AV878" s="34">
        <v>9</v>
      </c>
      <c r="AW878" s="34" t="s">
        <v>199</v>
      </c>
      <c r="AX878" s="34">
        <v>1</v>
      </c>
      <c r="AY878" s="34">
        <v>1.3</v>
      </c>
      <c r="AZ878" s="34">
        <v>1.7</v>
      </c>
      <c r="BA878" s="34">
        <v>13.404</v>
      </c>
      <c r="BB878" s="34">
        <v>450</v>
      </c>
      <c r="BC878" s="34">
        <v>33.57</v>
      </c>
      <c r="BD878" s="34">
        <v>0.69699999999999995</v>
      </c>
      <c r="BE878" s="34">
        <v>0</v>
      </c>
      <c r="BF878" s="34">
        <v>0</v>
      </c>
      <c r="BG878" s="34">
        <v>0</v>
      </c>
      <c r="BH878" s="34">
        <v>0</v>
      </c>
      <c r="BI878" s="34">
        <v>0</v>
      </c>
      <c r="BJ878" s="34">
        <v>0</v>
      </c>
      <c r="BK878" s="34">
        <v>0</v>
      </c>
      <c r="BL878" s="34">
        <v>0</v>
      </c>
      <c r="BM878" s="34">
        <v>0</v>
      </c>
      <c r="BN878" s="34">
        <v>0</v>
      </c>
      <c r="BO878" s="34">
        <v>0</v>
      </c>
      <c r="BP878" s="34"/>
      <c r="BQ878" s="34">
        <v>0</v>
      </c>
      <c r="BR878" s="34">
        <v>-1.2279999999999999E-3</v>
      </c>
      <c r="BS878" s="34">
        <v>-5</v>
      </c>
      <c r="BT878" s="34">
        <v>7.0000000000000001E-3</v>
      </c>
      <c r="BU878" s="34">
        <v>-3.0009999999999998E-2</v>
      </c>
      <c r="BV878" s="34">
        <v>0</v>
      </c>
      <c r="BW878" s="34" t="s">
        <v>155</v>
      </c>
      <c r="BX878" s="34">
        <v>0.82699999999999996</v>
      </c>
    </row>
    <row r="879" spans="1:76" x14ac:dyDescent="0.25">
      <c r="A879" s="35"/>
      <c r="B879" s="36"/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7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</row>
    <row r="880" spans="1:76" x14ac:dyDescent="0.25">
      <c r="A880" s="35"/>
      <c r="B880" s="36"/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7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</row>
    <row r="881" spans="1:76" x14ac:dyDescent="0.25">
      <c r="A881" s="35"/>
      <c r="B881" s="36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7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</row>
    <row r="882" spans="1:76" x14ac:dyDescent="0.25">
      <c r="A882" s="35" t="s">
        <v>231</v>
      </c>
      <c r="B882" s="36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7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</row>
    <row r="883" spans="1:76" x14ac:dyDescent="0.25">
      <c r="A883" s="35" t="s">
        <v>232</v>
      </c>
      <c r="B883" s="36">
        <v>7.1239999999999997</v>
      </c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7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</row>
    <row r="884" spans="1:76" x14ac:dyDescent="0.25">
      <c r="A884" s="35" t="s">
        <v>233</v>
      </c>
      <c r="B884" s="36" t="s">
        <v>234</v>
      </c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7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</row>
    <row r="885" spans="1:76" x14ac:dyDescent="0.25">
      <c r="A885" s="35"/>
      <c r="B885" s="36" t="s">
        <v>235</v>
      </c>
      <c r="C885" s="34" t="s">
        <v>236</v>
      </c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7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</row>
    <row r="886" spans="1:76" x14ac:dyDescent="0.25">
      <c r="A886" s="35"/>
      <c r="B886" s="36" t="s">
        <v>237</v>
      </c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7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</row>
    <row r="887" spans="1:76" x14ac:dyDescent="0.25">
      <c r="A887" s="35"/>
      <c r="B887" s="36" t="s">
        <v>238</v>
      </c>
      <c r="C887" s="34"/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7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</row>
    <row r="888" spans="1:76" x14ac:dyDescent="0.25">
      <c r="A888" s="35" t="s">
        <v>239</v>
      </c>
      <c r="B888" s="36">
        <v>43167</v>
      </c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 t="s">
        <v>240</v>
      </c>
      <c r="B889" s="36"/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 t="s">
        <v>241</v>
      </c>
      <c r="B890" s="36" t="s">
        <v>242</v>
      </c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243</v>
      </c>
      <c r="B891" s="36" t="s">
        <v>244</v>
      </c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 t="s">
        <v>245</v>
      </c>
      <c r="B892" s="36" t="s">
        <v>246</v>
      </c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 t="s">
        <v>247</v>
      </c>
      <c r="B893" s="36" t="s">
        <v>248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 t="s">
        <v>249</v>
      </c>
      <c r="B894" s="36"/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 t="s">
        <v>241</v>
      </c>
      <c r="B895" s="36" t="s">
        <v>250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 t="s">
        <v>243</v>
      </c>
      <c r="B896" s="36" t="s">
        <v>251</v>
      </c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 t="s">
        <v>245</v>
      </c>
      <c r="B897" s="36">
        <v>95</v>
      </c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247</v>
      </c>
      <c r="B898" s="36">
        <v>6.907</v>
      </c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252</v>
      </c>
      <c r="B899" s="36">
        <v>6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253</v>
      </c>
      <c r="B900" s="36">
        <v>15.7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254</v>
      </c>
      <c r="B901" s="36">
        <v>3030</v>
      </c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249</v>
      </c>
      <c r="B902" s="36"/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241</v>
      </c>
      <c r="B903" s="36" t="s">
        <v>255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243</v>
      </c>
      <c r="B904" s="36" t="s">
        <v>256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245</v>
      </c>
      <c r="B905" s="36">
        <v>129098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247</v>
      </c>
      <c r="B906" s="36">
        <v>1.302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257</v>
      </c>
      <c r="B907" s="36">
        <v>2055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258</v>
      </c>
      <c r="B908" s="36">
        <v>250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259</v>
      </c>
      <c r="B909" s="36" t="s">
        <v>260</v>
      </c>
      <c r="C909" s="34">
        <v>0</v>
      </c>
      <c r="D909" s="34">
        <v>4073.0054</v>
      </c>
      <c r="E909" s="34">
        <v>38156.353999999999</v>
      </c>
      <c r="F909" s="34">
        <v>-1227622.3</v>
      </c>
      <c r="G909" s="34">
        <v>20233284</v>
      </c>
      <c r="H909" s="34">
        <v>-102520500</v>
      </c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261</v>
      </c>
      <c r="B910" s="36">
        <v>100</v>
      </c>
      <c r="C910" s="34">
        <v>-1.0000000000000001E-5</v>
      </c>
      <c r="D910" s="34">
        <v>6866.6891999999998</v>
      </c>
      <c r="E910" s="34">
        <v>0</v>
      </c>
      <c r="F910" s="34">
        <v>0</v>
      </c>
      <c r="G910" s="34">
        <v>0</v>
      </c>
      <c r="H910" s="34">
        <v>0</v>
      </c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249</v>
      </c>
      <c r="B911" s="36"/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241</v>
      </c>
      <c r="B912" s="36" t="s">
        <v>262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243</v>
      </c>
      <c r="B913" s="36" t="s">
        <v>263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247</v>
      </c>
      <c r="B914" s="36">
        <v>2.9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 t="s">
        <v>249</v>
      </c>
      <c r="B915" s="36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241</v>
      </c>
      <c r="B916" s="36" t="s">
        <v>264</v>
      </c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243</v>
      </c>
      <c r="B917" s="36" t="s">
        <v>265</v>
      </c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245</v>
      </c>
      <c r="B918" s="36">
        <v>208</v>
      </c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266</v>
      </c>
      <c r="B919" s="36" t="s">
        <v>267</v>
      </c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268</v>
      </c>
      <c r="B920" s="36" t="s">
        <v>269</v>
      </c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270</v>
      </c>
      <c r="B921" s="36" t="s">
        <v>271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272</v>
      </c>
      <c r="B922" s="36" t="s">
        <v>273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249</v>
      </c>
      <c r="B923" s="36"/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/>
      <c r="B924" s="36"/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274</v>
      </c>
      <c r="B925" s="36" t="s">
        <v>275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276</v>
      </c>
      <c r="B926" s="36" t="s">
        <v>277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278</v>
      </c>
      <c r="B927" s="36">
        <v>0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 t="s">
        <v>279</v>
      </c>
      <c r="B928" s="36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 t="s">
        <v>280</v>
      </c>
      <c r="B929" s="36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281</v>
      </c>
      <c r="B930" s="36">
        <v>0.751</v>
      </c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 t="s">
        <v>282</v>
      </c>
      <c r="B931" s="36" t="s">
        <v>283</v>
      </c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284</v>
      </c>
      <c r="B932" s="36">
        <v>2</v>
      </c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285</v>
      </c>
      <c r="B933" s="36" t="s">
        <v>286</v>
      </c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287</v>
      </c>
      <c r="B934" s="36" t="s">
        <v>288</v>
      </c>
      <c r="C934" s="34" t="s">
        <v>289</v>
      </c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290</v>
      </c>
      <c r="B935" s="36">
        <v>4</v>
      </c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291</v>
      </c>
      <c r="B936" s="36">
        <v>4</v>
      </c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 t="s">
        <v>292</v>
      </c>
      <c r="B937" s="36">
        <v>3</v>
      </c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 t="s">
        <v>293</v>
      </c>
      <c r="B938" s="36">
        <v>5</v>
      </c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294</v>
      </c>
      <c r="B939" s="36">
        <v>1</v>
      </c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295</v>
      </c>
      <c r="B940" s="36">
        <v>0</v>
      </c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296</v>
      </c>
      <c r="B941" s="36" t="s">
        <v>286</v>
      </c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297</v>
      </c>
      <c r="B942" s="36">
        <v>0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298</v>
      </c>
      <c r="B943" s="36" t="s">
        <v>286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 t="s">
        <v>299</v>
      </c>
      <c r="B944" s="36">
        <v>0</v>
      </c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300</v>
      </c>
      <c r="B945" s="36">
        <v>0</v>
      </c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301</v>
      </c>
      <c r="B946" s="36">
        <v>0</v>
      </c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302</v>
      </c>
      <c r="B947" s="36">
        <v>1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303</v>
      </c>
      <c r="B948" s="36">
        <v>0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304</v>
      </c>
      <c r="B949" s="36" t="s">
        <v>305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306</v>
      </c>
      <c r="B950" s="36" t="s">
        <v>307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308</v>
      </c>
      <c r="B951" s="36" t="s">
        <v>309</v>
      </c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310</v>
      </c>
      <c r="B952" s="3">
        <v>0</v>
      </c>
    </row>
    <row r="953" spans="1:76" x14ac:dyDescent="0.25">
      <c r="A953" s="4" t="s">
        <v>311</v>
      </c>
      <c r="B953" s="3">
        <v>1.3353009259259259E-2</v>
      </c>
    </row>
    <row r="954" spans="1:76" x14ac:dyDescent="0.25">
      <c r="A954" s="4" t="s">
        <v>312</v>
      </c>
      <c r="B954" s="3">
        <v>2.346875E-2</v>
      </c>
    </row>
    <row r="955" spans="1:76" x14ac:dyDescent="0.25">
      <c r="A955" s="34" t="s">
        <v>313</v>
      </c>
      <c r="B955" s="34">
        <v>875</v>
      </c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314</v>
      </c>
      <c r="B956" s="34">
        <v>706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315</v>
      </c>
      <c r="B957" s="34">
        <v>2.093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316</v>
      </c>
      <c r="B958" s="34">
        <v>978.19100000000003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317</v>
      </c>
      <c r="B959" s="34">
        <v>93.673000000000002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318</v>
      </c>
      <c r="B960" s="35">
        <v>29.803999999999998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319</v>
      </c>
      <c r="B961" s="34">
        <v>0.82499999999999996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/>
      <c r="B962" s="34"/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320</v>
      </c>
      <c r="B963" s="34"/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 t="s">
        <v>321</v>
      </c>
      <c r="B964" s="34"/>
    </row>
    <row r="965" spans="1:76" x14ac:dyDescent="0.25">
      <c r="A965" s="34" t="s">
        <v>322</v>
      </c>
      <c r="B965" s="34"/>
    </row>
    <row r="966" spans="1:76" x14ac:dyDescent="0.25">
      <c r="A966" s="34" t="s">
        <v>323</v>
      </c>
      <c r="B966" s="34"/>
    </row>
    <row r="967" spans="1:76" x14ac:dyDescent="0.25">
      <c r="A967" s="34" t="s">
        <v>324</v>
      </c>
      <c r="B967" s="34">
        <v>0</v>
      </c>
    </row>
    <row r="968" spans="1:76" x14ac:dyDescent="0.25">
      <c r="A968" s="34" t="s">
        <v>325</v>
      </c>
      <c r="B968" s="34">
        <v>0</v>
      </c>
    </row>
    <row r="969" spans="1:76" x14ac:dyDescent="0.25">
      <c r="A969" s="34" t="s">
        <v>326</v>
      </c>
      <c r="B969" s="34">
        <v>0</v>
      </c>
    </row>
    <row r="970" spans="1:76" x14ac:dyDescent="0.25">
      <c r="A970" s="34" t="s">
        <v>327</v>
      </c>
      <c r="B970" s="34">
        <v>0</v>
      </c>
    </row>
    <row r="971" spans="1:76" x14ac:dyDescent="0.25">
      <c r="A971" s="34" t="s">
        <v>328</v>
      </c>
      <c r="B971" s="34">
        <v>0</v>
      </c>
    </row>
    <row r="972" spans="1:76" x14ac:dyDescent="0.25">
      <c r="A972" s="34" t="s">
        <v>329</v>
      </c>
      <c r="B972" s="34">
        <v>0</v>
      </c>
    </row>
    <row r="973" spans="1:76" x14ac:dyDescent="0.25">
      <c r="A973" s="34" t="s">
        <v>330</v>
      </c>
      <c r="B973" s="34">
        <v>0</v>
      </c>
    </row>
    <row r="974" spans="1:76" x14ac:dyDescent="0.25">
      <c r="A974" s="34" t="s">
        <v>331</v>
      </c>
      <c r="B974" s="34">
        <v>0</v>
      </c>
    </row>
    <row r="975" spans="1:76" x14ac:dyDescent="0.25">
      <c r="A975" s="34"/>
      <c r="B975" s="34"/>
    </row>
    <row r="976" spans="1:76" x14ac:dyDescent="0.25">
      <c r="A976" s="34"/>
      <c r="B976" s="34"/>
    </row>
    <row r="977" spans="1:8" x14ac:dyDescent="0.25">
      <c r="A977" s="34" t="s">
        <v>332</v>
      </c>
      <c r="B977" s="34"/>
    </row>
    <row r="978" spans="1:8" x14ac:dyDescent="0.25">
      <c r="A978" s="34" t="s">
        <v>100</v>
      </c>
      <c r="B978" s="34"/>
    </row>
    <row r="979" spans="1:8" x14ac:dyDescent="0.25">
      <c r="A979" s="34" t="s">
        <v>104</v>
      </c>
      <c r="B979" s="34"/>
    </row>
    <row r="980" spans="1:8" x14ac:dyDescent="0.25">
      <c r="A980" s="34" t="s">
        <v>333</v>
      </c>
      <c r="B980" s="34" t="s">
        <v>117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334</v>
      </c>
      <c r="B981" s="34" t="s">
        <v>335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143</v>
      </c>
      <c r="B982" s="34" t="s">
        <v>336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197</v>
      </c>
      <c r="B983" s="34" t="s">
        <v>337</v>
      </c>
      <c r="C983" s="34"/>
      <c r="D983" s="34"/>
      <c r="E983" s="34"/>
      <c r="F983" s="34"/>
      <c r="G983" s="34"/>
      <c r="H983" s="34"/>
    </row>
    <row r="984" spans="1:8" x14ac:dyDescent="0.25">
      <c r="A984" s="34"/>
      <c r="B984" s="34"/>
      <c r="C984" s="34"/>
      <c r="D984" s="34"/>
      <c r="E984" s="34"/>
      <c r="F984" s="34"/>
      <c r="G984" s="34"/>
      <c r="H984" s="34"/>
    </row>
    <row r="985" spans="1:8" x14ac:dyDescent="0.25">
      <c r="A985" s="34"/>
      <c r="B985" s="34"/>
      <c r="C985" s="34"/>
      <c r="D985" s="34"/>
      <c r="E985" s="34"/>
      <c r="F985" s="34"/>
      <c r="G985" s="34"/>
      <c r="H985" s="34"/>
    </row>
    <row r="986" spans="1:8" x14ac:dyDescent="0.25">
      <c r="A986" s="34" t="s">
        <v>338</v>
      </c>
      <c r="B986" s="34"/>
      <c r="C986" s="34"/>
      <c r="D986" s="34"/>
      <c r="E986" s="34"/>
      <c r="F986" s="34"/>
      <c r="G986" s="34"/>
      <c r="H986" s="34"/>
    </row>
    <row r="987" spans="1:8" x14ac:dyDescent="0.25">
      <c r="A987" s="34" t="s">
        <v>339</v>
      </c>
      <c r="B987" s="34">
        <v>5.423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340</v>
      </c>
      <c r="B988" s="34">
        <v>0</v>
      </c>
      <c r="C988" s="34"/>
      <c r="D988" s="34"/>
      <c r="E988" s="34"/>
      <c r="F988" s="34"/>
      <c r="G988" s="34"/>
      <c r="H988" s="34"/>
    </row>
    <row r="989" spans="1:8" x14ac:dyDescent="0.25">
      <c r="A989" s="34" t="s">
        <v>341</v>
      </c>
      <c r="B989" s="34">
        <v>0</v>
      </c>
      <c r="C989" s="34"/>
      <c r="D989" s="34"/>
      <c r="E989" s="34"/>
      <c r="F989" s="34"/>
      <c r="G989" s="34"/>
      <c r="H989" s="34"/>
    </row>
    <row r="990" spans="1:8" x14ac:dyDescent="0.25">
      <c r="A990" s="34" t="s">
        <v>342</v>
      </c>
      <c r="B990" s="34">
        <v>0</v>
      </c>
      <c r="C990" s="34"/>
      <c r="D990" s="34"/>
      <c r="E990" s="34"/>
      <c r="F990" s="34"/>
      <c r="G990" s="34"/>
      <c r="H990" s="34"/>
    </row>
    <row r="991" spans="1:8" x14ac:dyDescent="0.25">
      <c r="A991" s="34"/>
      <c r="B991" s="34"/>
      <c r="C991" s="34"/>
      <c r="D991" s="34"/>
      <c r="E991" s="34"/>
      <c r="F991" s="34"/>
      <c r="G991" s="34"/>
      <c r="H991" s="34"/>
    </row>
    <row r="992" spans="1:8" x14ac:dyDescent="0.25">
      <c r="A992" s="34" t="s">
        <v>343</v>
      </c>
      <c r="B992" s="34"/>
      <c r="C992" s="34"/>
      <c r="D992" s="34"/>
      <c r="E992" s="34"/>
      <c r="F992" s="34"/>
      <c r="G992" s="34"/>
      <c r="H992" s="34"/>
    </row>
    <row r="993" spans="1:8" x14ac:dyDescent="0.25">
      <c r="A993" s="34" t="s">
        <v>344</v>
      </c>
      <c r="B993" s="34">
        <v>0</v>
      </c>
      <c r="C993" s="34"/>
      <c r="D993" s="34"/>
      <c r="E993" s="34"/>
      <c r="F993" s="34"/>
      <c r="G993" s="34"/>
      <c r="H993" s="34"/>
    </row>
    <row r="994" spans="1:8" x14ac:dyDescent="0.25">
      <c r="A994" s="34" t="s">
        <v>345</v>
      </c>
      <c r="B994" s="34">
        <v>0</v>
      </c>
      <c r="C994" s="34"/>
      <c r="D994" s="34"/>
      <c r="E994" s="34"/>
      <c r="F994" s="34"/>
      <c r="G994" s="34"/>
      <c r="H994" s="34"/>
    </row>
    <row r="995" spans="1:8" x14ac:dyDescent="0.25">
      <c r="A995" s="34" t="s">
        <v>346</v>
      </c>
      <c r="B995" s="34">
        <v>0</v>
      </c>
      <c r="C995" s="34"/>
      <c r="D995" s="34"/>
      <c r="E995" s="34"/>
      <c r="F995" s="34"/>
      <c r="G995" s="34"/>
      <c r="H995" s="34"/>
    </row>
    <row r="996" spans="1:8" x14ac:dyDescent="0.25">
      <c r="A996" s="4" t="s">
        <v>347</v>
      </c>
      <c r="B996" s="3">
        <v>0</v>
      </c>
    </row>
    <row r="997" spans="1:8" x14ac:dyDescent="0.25">
      <c r="A997" s="34" t="s">
        <v>348</v>
      </c>
      <c r="B997" s="34">
        <v>0</v>
      </c>
      <c r="C997" s="34"/>
    </row>
    <row r="998" spans="1:8" x14ac:dyDescent="0.25">
      <c r="A998" s="34" t="s">
        <v>349</v>
      </c>
      <c r="B998" s="34">
        <v>0</v>
      </c>
      <c r="C998" s="34"/>
    </row>
    <row r="999" spans="1:8" x14ac:dyDescent="0.25">
      <c r="A999" s="34" t="s">
        <v>350</v>
      </c>
      <c r="B999" s="34">
        <v>0</v>
      </c>
      <c r="C999" s="34"/>
    </row>
    <row r="1000" spans="1:8" x14ac:dyDescent="0.25">
      <c r="A1000" s="34" t="s">
        <v>351</v>
      </c>
      <c r="B1000" s="34">
        <v>0</v>
      </c>
      <c r="C1000" s="34"/>
    </row>
    <row r="1001" spans="1:8" x14ac:dyDescent="0.25">
      <c r="A1001" s="34"/>
      <c r="B1001" s="34"/>
      <c r="C1001" s="34"/>
    </row>
    <row r="1002" spans="1:8" x14ac:dyDescent="0.25">
      <c r="A1002" s="34" t="s">
        <v>352</v>
      </c>
      <c r="B1002" s="34"/>
      <c r="C1002" s="34"/>
    </row>
    <row r="1003" spans="1:8" x14ac:dyDescent="0.25">
      <c r="A1003" s="34" t="s">
        <v>353</v>
      </c>
      <c r="B1003" s="34">
        <v>0</v>
      </c>
      <c r="C1003" s="34"/>
    </row>
    <row r="1004" spans="1:8" x14ac:dyDescent="0.25">
      <c r="A1004" s="34" t="s">
        <v>354</v>
      </c>
      <c r="B1004" s="34">
        <v>0</v>
      </c>
      <c r="C1004" s="34"/>
    </row>
    <row r="1005" spans="1:8" x14ac:dyDescent="0.25">
      <c r="A1005" s="34" t="s">
        <v>355</v>
      </c>
      <c r="B1005" s="34">
        <v>0</v>
      </c>
      <c r="C1005" s="34"/>
    </row>
    <row r="1006" spans="1:8" x14ac:dyDescent="0.25">
      <c r="A1006" s="34" t="s">
        <v>356</v>
      </c>
      <c r="B1006" s="34">
        <v>0</v>
      </c>
      <c r="C1006" s="34"/>
    </row>
    <row r="1007" spans="1:8" x14ac:dyDescent="0.25">
      <c r="A1007" s="34" t="s">
        <v>357</v>
      </c>
      <c r="B1007" s="34">
        <v>0</v>
      </c>
      <c r="C1007" s="34"/>
    </row>
    <row r="1008" spans="1:8" x14ac:dyDescent="0.25">
      <c r="A1008" s="34" t="s">
        <v>358</v>
      </c>
      <c r="B1008" s="34">
        <v>0</v>
      </c>
      <c r="C1008" s="34"/>
    </row>
    <row r="1009" spans="1:7" x14ac:dyDescent="0.25">
      <c r="A1009" s="34" t="s">
        <v>359</v>
      </c>
      <c r="B1009" s="34">
        <v>0</v>
      </c>
      <c r="C1009" s="34"/>
    </row>
    <row r="1010" spans="1:7" x14ac:dyDescent="0.25">
      <c r="A1010" s="34" t="s">
        <v>360</v>
      </c>
      <c r="B1010" s="34">
        <v>0</v>
      </c>
      <c r="C1010" s="34"/>
    </row>
    <row r="1011" spans="1:7" x14ac:dyDescent="0.25">
      <c r="A1011" s="34"/>
      <c r="B1011" s="34"/>
      <c r="C1011" s="34"/>
    </row>
    <row r="1012" spans="1:7" x14ac:dyDescent="0.25">
      <c r="A1012" s="34" t="s">
        <v>361</v>
      </c>
      <c r="B1012" s="34"/>
    </row>
    <row r="1013" spans="1:7" x14ac:dyDescent="0.25">
      <c r="A1013" s="34" t="s">
        <v>362</v>
      </c>
      <c r="B1013" s="34">
        <v>0</v>
      </c>
    </row>
    <row r="1014" spans="1:7" x14ac:dyDescent="0.25">
      <c r="A1014" s="34" t="s">
        <v>363</v>
      </c>
      <c r="B1014" s="34">
        <v>0</v>
      </c>
    </row>
    <row r="1015" spans="1:7" x14ac:dyDescent="0.25">
      <c r="A1015" s="34" t="s">
        <v>364</v>
      </c>
      <c r="B1015" s="34">
        <v>0</v>
      </c>
    </row>
    <row r="1016" spans="1:7" x14ac:dyDescent="0.25">
      <c r="A1016" s="34" t="s">
        <v>365</v>
      </c>
      <c r="B1016" s="34">
        <v>0</v>
      </c>
    </row>
    <row r="1017" spans="1:7" x14ac:dyDescent="0.25">
      <c r="A1017" s="34" t="s">
        <v>366</v>
      </c>
      <c r="B1017" s="34">
        <v>0</v>
      </c>
    </row>
    <row r="1018" spans="1:7" x14ac:dyDescent="0.25">
      <c r="A1018" s="34" t="s">
        <v>367</v>
      </c>
      <c r="B1018" s="34">
        <v>0</v>
      </c>
    </row>
    <row r="1019" spans="1:7" x14ac:dyDescent="0.25">
      <c r="A1019" s="34" t="s">
        <v>368</v>
      </c>
      <c r="B1019" s="34">
        <v>0</v>
      </c>
    </row>
    <row r="1020" spans="1:7" x14ac:dyDescent="0.25">
      <c r="A1020" s="34" t="s">
        <v>369</v>
      </c>
      <c r="B1020" s="34">
        <v>0</v>
      </c>
    </row>
    <row r="1021" spans="1:7" x14ac:dyDescent="0.25">
      <c r="A1021" s="34" t="s">
        <v>370</v>
      </c>
      <c r="B1021" s="34">
        <v>0</v>
      </c>
    </row>
    <row r="1022" spans="1:7" x14ac:dyDescent="0.25">
      <c r="A1022" s="34"/>
      <c r="B1022" s="34"/>
    </row>
    <row r="1023" spans="1:7" x14ac:dyDescent="0.25">
      <c r="A1023" s="34" t="s">
        <v>371</v>
      </c>
      <c r="B1023" s="34" t="s">
        <v>372</v>
      </c>
    </row>
    <row r="1024" spans="1:7" x14ac:dyDescent="0.25">
      <c r="A1024" s="34" t="s">
        <v>373</v>
      </c>
      <c r="B1024" s="34">
        <v>0.751</v>
      </c>
      <c r="C1024" s="4">
        <v>1</v>
      </c>
      <c r="D1024" s="4">
        <v>2.0409999999999999</v>
      </c>
      <c r="E1024" s="4">
        <v>7.0000000000000007E-2</v>
      </c>
      <c r="F1024" s="4">
        <v>0</v>
      </c>
      <c r="G1024" s="4">
        <v>0</v>
      </c>
    </row>
    <row r="1025" spans="1:2" x14ac:dyDescent="0.25">
      <c r="A1025" s="34"/>
      <c r="B1025" s="36"/>
    </row>
    <row r="1026" spans="1:2" x14ac:dyDescent="0.25">
      <c r="A1026" s="34" t="s">
        <v>374</v>
      </c>
      <c r="B1026" s="36"/>
    </row>
    <row r="1027" spans="1:2" x14ac:dyDescent="0.25">
      <c r="A1027" s="34" t="s">
        <v>375</v>
      </c>
      <c r="B1027" s="34">
        <v>0</v>
      </c>
    </row>
    <row r="1028" spans="1:2" x14ac:dyDescent="0.25">
      <c r="A1028" s="34" t="s">
        <v>376</v>
      </c>
      <c r="B1028" s="34">
        <v>0</v>
      </c>
    </row>
    <row r="1029" spans="1:2" x14ac:dyDescent="0.25">
      <c r="A1029" s="34" t="s">
        <v>377</v>
      </c>
      <c r="B1029" s="34">
        <v>0</v>
      </c>
    </row>
    <row r="1030" spans="1:2" x14ac:dyDescent="0.25">
      <c r="A1030" s="34" t="s">
        <v>378</v>
      </c>
      <c r="B1030" s="34">
        <v>0</v>
      </c>
    </row>
    <row r="1031" spans="1:2" x14ac:dyDescent="0.25">
      <c r="A1031" s="34" t="s">
        <v>379</v>
      </c>
      <c r="B1031" s="34">
        <v>0</v>
      </c>
    </row>
    <row r="1032" spans="1:2" x14ac:dyDescent="0.25">
      <c r="A1032" s="34" t="s">
        <v>380</v>
      </c>
      <c r="B1032" s="34">
        <v>0</v>
      </c>
    </row>
    <row r="1033" spans="1:2" x14ac:dyDescent="0.25">
      <c r="A1033" s="34" t="s">
        <v>381</v>
      </c>
      <c r="B1033" s="34">
        <v>0</v>
      </c>
    </row>
    <row r="1034" spans="1:2" x14ac:dyDescent="0.25">
      <c r="A1034" s="4" t="s">
        <v>382</v>
      </c>
      <c r="B1034" s="3">
        <v>0</v>
      </c>
    </row>
    <row r="1035" spans="1:2" x14ac:dyDescent="0.25">
      <c r="A1035" s="34" t="s">
        <v>383</v>
      </c>
      <c r="B1035" s="34">
        <v>0</v>
      </c>
    </row>
    <row r="1036" spans="1:2" x14ac:dyDescent="0.25">
      <c r="A1036" s="34"/>
      <c r="B1036" s="34"/>
    </row>
    <row r="1037" spans="1:2" x14ac:dyDescent="0.25">
      <c r="A1037" s="34" t="s">
        <v>384</v>
      </c>
      <c r="B1037" s="34"/>
    </row>
    <row r="1038" spans="1:2" x14ac:dyDescent="0.25">
      <c r="A1038" s="34" t="s">
        <v>385</v>
      </c>
      <c r="B1038" s="34"/>
    </row>
    <row r="1039" spans="1:2" x14ac:dyDescent="0.25">
      <c r="A1039" s="34" t="s">
        <v>386</v>
      </c>
      <c r="B1039" s="34"/>
    </row>
    <row r="1040" spans="1:2" x14ac:dyDescent="0.25">
      <c r="A1040" s="34" t="s">
        <v>387</v>
      </c>
      <c r="B1040" s="34"/>
    </row>
    <row r="1041" spans="1:3" x14ac:dyDescent="0.25">
      <c r="A1041" s="34" t="s">
        <v>388</v>
      </c>
      <c r="B1041" s="34"/>
    </row>
    <row r="1042" spans="1:3" x14ac:dyDescent="0.25">
      <c r="A1042" s="34"/>
      <c r="B1042" s="34"/>
    </row>
    <row r="1043" spans="1:3" x14ac:dyDescent="0.25">
      <c r="A1043" s="34"/>
      <c r="B1043" s="34"/>
    </row>
    <row r="1044" spans="1:3" x14ac:dyDescent="0.25">
      <c r="A1044" s="34" t="s">
        <v>389</v>
      </c>
      <c r="B1044" s="34"/>
    </row>
    <row r="1045" spans="1:3" x14ac:dyDescent="0.25">
      <c r="A1045" s="34" t="s">
        <v>390</v>
      </c>
      <c r="B1045" s="34"/>
    </row>
    <row r="1046" spans="1:3" x14ac:dyDescent="0.25">
      <c r="A1046" s="34" t="s">
        <v>391</v>
      </c>
      <c r="B1046" s="34"/>
    </row>
    <row r="1047" spans="1:3" x14ac:dyDescent="0.25">
      <c r="A1047" s="4" t="s">
        <v>392</v>
      </c>
    </row>
    <row r="1048" spans="1:3" x14ac:dyDescent="0.25">
      <c r="A1048" s="4" t="s">
        <v>393</v>
      </c>
      <c r="B1048" s="4">
        <v>1.4520833333333332E-2</v>
      </c>
      <c r="C1048" s="4" t="s">
        <v>394</v>
      </c>
    </row>
    <row r="1049" spans="1:3" x14ac:dyDescent="0.25">
      <c r="A1049" s="34" t="s">
        <v>393</v>
      </c>
      <c r="B1049" s="34">
        <v>1.5298611111111112E-2</v>
      </c>
      <c r="C1049" s="4" t="s">
        <v>395</v>
      </c>
    </row>
    <row r="1050" spans="1:3" x14ac:dyDescent="0.25">
      <c r="A1050" s="34" t="s">
        <v>393</v>
      </c>
      <c r="B1050" s="34">
        <v>1.5902777777777776E-2</v>
      </c>
      <c r="C1050" s="4" t="s">
        <v>396</v>
      </c>
    </row>
    <row r="1051" spans="1:3" x14ac:dyDescent="0.25">
      <c r="A1051" s="34" t="s">
        <v>393</v>
      </c>
      <c r="B1051" s="34">
        <v>1.7042824074074075E-2</v>
      </c>
      <c r="C1051" s="4" t="s">
        <v>397</v>
      </c>
    </row>
    <row r="1052" spans="1:3" x14ac:dyDescent="0.25">
      <c r="A1052" s="34" t="s">
        <v>393</v>
      </c>
      <c r="B1052" s="34">
        <v>1.8807870370370371E-2</v>
      </c>
      <c r="C1052" s="4" t="s">
        <v>398</v>
      </c>
    </row>
    <row r="1053" spans="1:3" x14ac:dyDescent="0.25">
      <c r="A1053" s="34" t="s">
        <v>393</v>
      </c>
      <c r="B1053" s="34">
        <v>1.9386574074074073E-2</v>
      </c>
      <c r="C1053" s="4" t="s">
        <v>399</v>
      </c>
    </row>
    <row r="1054" spans="1:3" x14ac:dyDescent="0.25">
      <c r="A1054" s="34" t="s">
        <v>393</v>
      </c>
      <c r="B1054" s="34">
        <v>2.0530092592592593E-2</v>
      </c>
      <c r="C1054" s="4" t="s">
        <v>400</v>
      </c>
    </row>
    <row r="1055" spans="1:3" x14ac:dyDescent="0.25">
      <c r="A1055" s="34" t="s">
        <v>393</v>
      </c>
      <c r="B1055" s="34">
        <v>2.1099537037037038E-2</v>
      </c>
      <c r="C1055" s="4" t="s">
        <v>401</v>
      </c>
    </row>
    <row r="1056" spans="1:3" x14ac:dyDescent="0.25">
      <c r="A1056" s="4" t="s">
        <v>393</v>
      </c>
      <c r="B1056" s="4">
        <v>2.1388888888888888E-2</v>
      </c>
      <c r="C1056" s="4" t="s">
        <v>402</v>
      </c>
    </row>
    <row r="1057" spans="1:2" x14ac:dyDescent="0.25">
      <c r="A1057" s="4" t="s">
        <v>388</v>
      </c>
    </row>
    <row r="1058" spans="1:2" x14ac:dyDescent="0.25">
      <c r="A1058" s="34"/>
      <c r="B1058" s="34"/>
    </row>
    <row r="1059" spans="1:2" x14ac:dyDescent="0.25">
      <c r="A1059" s="34"/>
      <c r="B1059" s="34"/>
    </row>
    <row r="1060" spans="1:2" x14ac:dyDescent="0.25">
      <c r="A1060" s="34" t="s">
        <v>403</v>
      </c>
      <c r="B1060" s="34"/>
    </row>
    <row r="1061" spans="1:2" x14ac:dyDescent="0.25">
      <c r="A1061" s="34" t="s">
        <v>404</v>
      </c>
      <c r="B1061" s="34">
        <v>1000</v>
      </c>
    </row>
    <row r="1062" spans="1:2" x14ac:dyDescent="0.25">
      <c r="A1062" s="34" t="s">
        <v>405</v>
      </c>
      <c r="B1062" s="34">
        <v>21</v>
      </c>
    </row>
    <row r="1063" spans="1:2" x14ac:dyDescent="0.25">
      <c r="A1063" s="4" t="s">
        <v>406</v>
      </c>
      <c r="B1063" s="4">
        <v>0.05</v>
      </c>
    </row>
    <row r="1064" spans="1:2" x14ac:dyDescent="0.25">
      <c r="A1064" s="34" t="s">
        <v>407</v>
      </c>
      <c r="B1064" s="34">
        <v>10000</v>
      </c>
    </row>
    <row r="1065" spans="1:2" x14ac:dyDescent="0.25">
      <c r="A1065" s="34" t="s">
        <v>408</v>
      </c>
      <c r="B1065" s="34">
        <v>0.5</v>
      </c>
    </row>
    <row r="1066" spans="1:2" x14ac:dyDescent="0.25">
      <c r="A1066" s="34" t="s">
        <v>409</v>
      </c>
      <c r="B1066" s="34">
        <v>5.0000000000000001E-3</v>
      </c>
    </row>
    <row r="1067" spans="1:2" x14ac:dyDescent="0.25">
      <c r="A1067" s="34" t="s">
        <v>410</v>
      </c>
      <c r="B1067" s="34">
        <v>4</v>
      </c>
    </row>
    <row r="1068" spans="1:2" x14ac:dyDescent="0.25">
      <c r="A1068" s="34"/>
      <c r="B1068" s="34"/>
    </row>
    <row r="1069" spans="1:2" x14ac:dyDescent="0.25">
      <c r="A1069" s="34" t="s">
        <v>411</v>
      </c>
      <c r="B1069" s="34"/>
    </row>
    <row r="1070" spans="1:2" x14ac:dyDescent="0.25">
      <c r="A1070" s="34" t="s">
        <v>412</v>
      </c>
      <c r="B1070" s="34">
        <v>0</v>
      </c>
    </row>
    <row r="1071" spans="1:2" x14ac:dyDescent="0.25">
      <c r="A1071" s="34" t="s">
        <v>413</v>
      </c>
      <c r="B1071" s="34">
        <v>0</v>
      </c>
    </row>
    <row r="1072" spans="1:2" x14ac:dyDescent="0.25">
      <c r="A1072" s="34" t="s">
        <v>414</v>
      </c>
      <c r="B1072" s="34">
        <v>1</v>
      </c>
    </row>
    <row r="1073" spans="1:15" x14ac:dyDescent="0.25">
      <c r="A1073" s="4" t="s">
        <v>415</v>
      </c>
      <c r="B1073" s="4">
        <v>0</v>
      </c>
    </row>
    <row r="1074" spans="1:15" x14ac:dyDescent="0.25">
      <c r="A1074" s="34" t="s">
        <v>416</v>
      </c>
      <c r="B1074" s="34">
        <v>0</v>
      </c>
    </row>
    <row r="1075" spans="1:15" x14ac:dyDescent="0.25">
      <c r="A1075" s="34" t="s">
        <v>417</v>
      </c>
      <c r="B1075" s="34">
        <v>45</v>
      </c>
    </row>
    <row r="1076" spans="1:15" x14ac:dyDescent="0.25">
      <c r="A1076" s="34" t="s">
        <v>418</v>
      </c>
      <c r="B1076" s="34">
        <v>875</v>
      </c>
    </row>
    <row r="1077" spans="1:15" x14ac:dyDescent="0.25">
      <c r="A1077" s="34" t="s">
        <v>419</v>
      </c>
      <c r="B1077" s="34">
        <v>0</v>
      </c>
    </row>
    <row r="1078" spans="1:15" x14ac:dyDescent="0.25">
      <c r="A1078" s="34"/>
      <c r="B1078" s="34"/>
    </row>
    <row r="1079" spans="1:15" x14ac:dyDescent="0.25">
      <c r="A1079" s="34" t="s">
        <v>420</v>
      </c>
      <c r="B1079" s="34"/>
    </row>
    <row r="1080" spans="1:15" x14ac:dyDescent="0.25">
      <c r="A1080" s="34"/>
      <c r="B1080" s="34" t="s">
        <v>421</v>
      </c>
      <c r="C1080" s="4" t="s">
        <v>422</v>
      </c>
      <c r="D1080" s="4" t="s">
        <v>163</v>
      </c>
      <c r="E1080" s="4" t="s">
        <v>423</v>
      </c>
      <c r="F1080" s="4" t="s">
        <v>424</v>
      </c>
      <c r="G1080" s="4" t="s">
        <v>425</v>
      </c>
      <c r="H1080" s="4" t="s">
        <v>426</v>
      </c>
      <c r="I1080" s="4" t="s">
        <v>427</v>
      </c>
      <c r="J1080" s="4" t="s">
        <v>428</v>
      </c>
      <c r="K1080" s="4" t="s">
        <v>429</v>
      </c>
      <c r="L1080" s="4" t="s">
        <v>430</v>
      </c>
      <c r="M1080" s="4" t="s">
        <v>431</v>
      </c>
      <c r="N1080" s="4" t="s">
        <v>432</v>
      </c>
      <c r="O1080" s="4" t="s">
        <v>433</v>
      </c>
    </row>
    <row r="1081" spans="1:15" x14ac:dyDescent="0.25">
      <c r="A1081" s="34" t="s">
        <v>434</v>
      </c>
      <c r="B1081" s="34" t="s">
        <v>143</v>
      </c>
      <c r="C1081" s="4" t="s">
        <v>172</v>
      </c>
      <c r="D1081" s="4" t="s">
        <v>162</v>
      </c>
      <c r="E1081" s="4">
        <v>1</v>
      </c>
      <c r="F1081" s="4">
        <v>0</v>
      </c>
      <c r="G1081" s="4">
        <v>24.4375</v>
      </c>
    </row>
    <row r="1082" spans="1:15" x14ac:dyDescent="0.25">
      <c r="A1082" s="34" t="s">
        <v>435</v>
      </c>
      <c r="B1082" s="34" t="s">
        <v>197</v>
      </c>
      <c r="E1082" s="4">
        <v>0</v>
      </c>
      <c r="F1082" s="4">
        <v>0</v>
      </c>
    </row>
    <row r="1083" spans="1:15" x14ac:dyDescent="0.25">
      <c r="A1083" s="4" t="s">
        <v>436</v>
      </c>
      <c r="C1083" s="4" t="s">
        <v>437</v>
      </c>
      <c r="D1083" s="4" t="s">
        <v>438</v>
      </c>
      <c r="E1083" s="4">
        <v>1</v>
      </c>
      <c r="F1083" s="4">
        <v>-12.5</v>
      </c>
      <c r="G1083" s="4">
        <v>38</v>
      </c>
    </row>
    <row r="1084" spans="1:15" x14ac:dyDescent="0.25">
      <c r="A1084" s="34"/>
      <c r="B1084" s="34"/>
    </row>
    <row r="1085" spans="1:15" x14ac:dyDescent="0.25">
      <c r="A1085" s="34" t="s">
        <v>439</v>
      </c>
      <c r="B1085" s="34"/>
    </row>
    <row r="1086" spans="1:15" x14ac:dyDescent="0.25">
      <c r="A1086" s="34" t="s">
        <v>440</v>
      </c>
      <c r="B1086" s="34"/>
    </row>
    <row r="1087" spans="1:15" x14ac:dyDescent="0.25">
      <c r="A1087" s="34" t="s">
        <v>441</v>
      </c>
      <c r="B1087" s="34">
        <v>1</v>
      </c>
    </row>
    <row r="1088" spans="1:15" x14ac:dyDescent="0.25">
      <c r="A1088" s="34" t="s">
        <v>442</v>
      </c>
      <c r="B1088" s="34">
        <v>43167</v>
      </c>
    </row>
    <row r="1089" spans="1:7" x14ac:dyDescent="0.25">
      <c r="A1089" s="34" t="s">
        <v>39</v>
      </c>
      <c r="B1089" s="34">
        <v>0.58399305555555558</v>
      </c>
    </row>
    <row r="1090" spans="1:7" x14ac:dyDescent="0.25">
      <c r="A1090" s="34" t="s">
        <v>443</v>
      </c>
      <c r="B1090" s="34">
        <v>30</v>
      </c>
    </row>
    <row r="1091" spans="1:7" x14ac:dyDescent="0.25">
      <c r="A1091" s="34" t="s">
        <v>444</v>
      </c>
      <c r="B1091" s="34" t="s">
        <v>445</v>
      </c>
    </row>
    <row r="1092" spans="1:7" x14ac:dyDescent="0.25">
      <c r="A1092" s="34"/>
      <c r="B1092" s="34"/>
      <c r="C1092" s="34"/>
      <c r="D1092" s="34"/>
      <c r="E1092" s="34"/>
      <c r="F1092" s="34"/>
      <c r="G1092" s="34"/>
    </row>
    <row r="1093" spans="1:7" x14ac:dyDescent="0.25">
      <c r="A1093" s="34" t="s">
        <v>446</v>
      </c>
      <c r="B1093" s="34" t="s">
        <v>447</v>
      </c>
      <c r="C1093" s="34" t="s">
        <v>448</v>
      </c>
      <c r="D1093" s="34" t="s">
        <v>449</v>
      </c>
      <c r="E1093" s="34"/>
      <c r="F1093" s="34"/>
      <c r="G1093" s="34"/>
    </row>
    <row r="1094" spans="1:7" x14ac:dyDescent="0.25">
      <c r="A1094" s="4" t="s">
        <v>450</v>
      </c>
      <c r="B1094" s="4">
        <v>-1.8749999999999999E-3</v>
      </c>
      <c r="C1094" s="4">
        <v>0</v>
      </c>
      <c r="D1094" s="4">
        <v>-1.8749999999999999E-3</v>
      </c>
    </row>
    <row r="1095" spans="1:7" x14ac:dyDescent="0.25">
      <c r="A1095" s="34" t="s">
        <v>451</v>
      </c>
      <c r="B1095" s="34">
        <v>-0.01</v>
      </c>
      <c r="C1095" s="34">
        <v>-6.6699999999999995E-4</v>
      </c>
      <c r="D1095" s="34">
        <v>-9.3329999999999993E-3</v>
      </c>
      <c r="E1095" s="34"/>
      <c r="F1095" s="34"/>
      <c r="G1095" s="34"/>
    </row>
    <row r="1096" spans="1:7" x14ac:dyDescent="0.25">
      <c r="A1096" s="34" t="s">
        <v>452</v>
      </c>
      <c r="B1096" s="34">
        <v>1</v>
      </c>
      <c r="C1096" s="34">
        <v>0.186667</v>
      </c>
      <c r="D1096" s="34">
        <v>0.81333299999999997</v>
      </c>
      <c r="E1096" s="34"/>
      <c r="F1096" s="34"/>
      <c r="G1096" s="34"/>
    </row>
    <row r="1097" spans="1:7" x14ac:dyDescent="0.25">
      <c r="A1097" s="4" t="s">
        <v>453</v>
      </c>
      <c r="B1097" s="4">
        <v>-47.412500000000001</v>
      </c>
      <c r="C1097" s="4">
        <v>-5.2133330000000004</v>
      </c>
      <c r="D1097" s="4">
        <v>-42.199167000000003</v>
      </c>
    </row>
    <row r="1098" spans="1:7" x14ac:dyDescent="0.25">
      <c r="A1098" s="34"/>
      <c r="B1098" s="34"/>
      <c r="C1098" s="34"/>
      <c r="D1098" s="34"/>
      <c r="E1098" s="34"/>
      <c r="F1098" s="34"/>
      <c r="G1098" s="34"/>
    </row>
    <row r="1099" spans="1:7" x14ac:dyDescent="0.25">
      <c r="A1099" s="34" t="s">
        <v>454</v>
      </c>
      <c r="B1099" s="34"/>
      <c r="C1099" s="34"/>
      <c r="D1099" s="34"/>
      <c r="E1099" s="34"/>
      <c r="F1099" s="34"/>
      <c r="G1099" s="34"/>
    </row>
    <row r="1100" spans="1:7" x14ac:dyDescent="0.25">
      <c r="A1100" s="34" t="s">
        <v>441</v>
      </c>
      <c r="B1100" s="34">
        <v>1</v>
      </c>
      <c r="C1100" s="34"/>
      <c r="D1100" s="34"/>
      <c r="E1100" s="34"/>
      <c r="F1100" s="34"/>
      <c r="G1100" s="34"/>
    </row>
    <row r="1101" spans="1:7" x14ac:dyDescent="0.25">
      <c r="A1101" s="34" t="s">
        <v>442</v>
      </c>
      <c r="B1101" s="34">
        <v>43167</v>
      </c>
      <c r="C1101" s="34"/>
      <c r="D1101" s="34"/>
      <c r="E1101" s="34"/>
      <c r="F1101" s="34"/>
      <c r="G1101" s="34"/>
    </row>
    <row r="1102" spans="1:7" x14ac:dyDescent="0.25">
      <c r="A1102" s="34" t="s">
        <v>39</v>
      </c>
      <c r="B1102" s="34">
        <v>0.5870023148148148</v>
      </c>
      <c r="C1102" s="34"/>
      <c r="D1102" s="34"/>
      <c r="E1102" s="34"/>
      <c r="F1102" s="34"/>
      <c r="G1102" s="34"/>
    </row>
    <row r="1103" spans="1:7" x14ac:dyDescent="0.25">
      <c r="A1103" s="34" t="s">
        <v>443</v>
      </c>
      <c r="B1103" s="34">
        <v>30</v>
      </c>
      <c r="C1103" s="34"/>
      <c r="D1103" s="34"/>
      <c r="E1103" s="34"/>
      <c r="F1103" s="34"/>
      <c r="G1103" s="34"/>
    </row>
    <row r="1104" spans="1:7" x14ac:dyDescent="0.25">
      <c r="A1104" s="34" t="s">
        <v>444</v>
      </c>
      <c r="B1104" s="34" t="s">
        <v>454</v>
      </c>
      <c r="C1104" s="34"/>
      <c r="D1104" s="34"/>
      <c r="E1104" s="34"/>
      <c r="F1104" s="34"/>
      <c r="G1104" s="34"/>
    </row>
    <row r="1105" spans="1:9" x14ac:dyDescent="0.25">
      <c r="A1105" s="34" t="s">
        <v>156</v>
      </c>
      <c r="B1105" s="34" t="s">
        <v>3</v>
      </c>
      <c r="C1105" s="34" t="s">
        <v>2</v>
      </c>
      <c r="D1105" s="34" t="s">
        <v>7</v>
      </c>
      <c r="E1105" s="34" t="s">
        <v>174</v>
      </c>
      <c r="F1105" s="34" t="s">
        <v>4</v>
      </c>
      <c r="G1105" s="34" t="s">
        <v>5</v>
      </c>
      <c r="H1105" s="4" t="s">
        <v>455</v>
      </c>
      <c r="I1105" s="4" t="s">
        <v>6</v>
      </c>
    </row>
    <row r="1106" spans="1:9" x14ac:dyDescent="0.25">
      <c r="A1106" s="34" t="s">
        <v>456</v>
      </c>
      <c r="B1106" s="34">
        <v>6</v>
      </c>
      <c r="C1106" s="34">
        <v>15.7</v>
      </c>
      <c r="D1106" s="34">
        <v>20.9</v>
      </c>
      <c r="E1106" s="34">
        <v>3030</v>
      </c>
      <c r="F1106" s="34">
        <v>2055</v>
      </c>
      <c r="G1106" s="34">
        <v>250</v>
      </c>
      <c r="H1106" s="4">
        <v>0</v>
      </c>
      <c r="I1106" s="4">
        <v>3030</v>
      </c>
    </row>
    <row r="1107" spans="1:9" x14ac:dyDescent="0.25">
      <c r="A1107" s="34"/>
      <c r="B1107" s="34"/>
      <c r="C1107" s="34"/>
      <c r="D1107" s="34"/>
      <c r="E1107" s="34"/>
      <c r="F1107" s="34"/>
      <c r="G1107" s="34"/>
    </row>
    <row r="1108" spans="1:9" x14ac:dyDescent="0.25">
      <c r="A1108" s="4" t="s">
        <v>446</v>
      </c>
      <c r="B1108" s="4" t="s">
        <v>447</v>
      </c>
      <c r="C1108" s="4" t="s">
        <v>448</v>
      </c>
      <c r="D1108" s="4" t="s">
        <v>449</v>
      </c>
    </row>
    <row r="1109" spans="1:9" x14ac:dyDescent="0.25">
      <c r="A1109" s="34" t="s">
        <v>450</v>
      </c>
      <c r="B1109" s="4">
        <v>6.0005629999999996</v>
      </c>
      <c r="C1109" s="4">
        <v>5.9962</v>
      </c>
      <c r="D1109" s="4">
        <v>4.3629999999999997E-3</v>
      </c>
    </row>
    <row r="1110" spans="1:9" x14ac:dyDescent="0.25">
      <c r="A1110" s="34" t="s">
        <v>451</v>
      </c>
      <c r="B1110" s="4">
        <v>15.682499999999999</v>
      </c>
      <c r="C1110" s="4">
        <v>15.7</v>
      </c>
      <c r="D1110" s="4">
        <v>-1.7500000000000002E-2</v>
      </c>
    </row>
    <row r="1111" spans="1:9" x14ac:dyDescent="0.25">
      <c r="A1111" s="34" t="s">
        <v>452</v>
      </c>
      <c r="B1111" s="4">
        <v>1989.0875000000001</v>
      </c>
      <c r="C1111" s="4">
        <v>2076.126667</v>
      </c>
      <c r="D1111" s="4">
        <v>-87.039167000000006</v>
      </c>
    </row>
    <row r="1112" spans="1:9" x14ac:dyDescent="0.25">
      <c r="A1112" s="34" t="s">
        <v>453</v>
      </c>
      <c r="B1112" s="4">
        <v>3029.7145829999999</v>
      </c>
      <c r="C1112" s="4">
        <v>3051.12</v>
      </c>
      <c r="D1112" s="4">
        <v>-21.405417</v>
      </c>
    </row>
    <row r="1113" spans="1:9" x14ac:dyDescent="0.25">
      <c r="A1113" s="34"/>
    </row>
    <row r="1114" spans="1:9" x14ac:dyDescent="0.25">
      <c r="A1114" s="34" t="s">
        <v>440</v>
      </c>
    </row>
    <row r="1115" spans="1:9" x14ac:dyDescent="0.25">
      <c r="A1115" s="4" t="s">
        <v>441</v>
      </c>
      <c r="B1115" s="4">
        <v>1</v>
      </c>
    </row>
    <row r="1116" spans="1:9" x14ac:dyDescent="0.25">
      <c r="A1116" s="4" t="s">
        <v>442</v>
      </c>
      <c r="B1116" s="4">
        <v>43167</v>
      </c>
    </row>
    <row r="1117" spans="1:9" x14ac:dyDescent="0.25">
      <c r="A1117" s="34" t="s">
        <v>39</v>
      </c>
      <c r="B1117" s="4">
        <v>0.60717592592592595</v>
      </c>
    </row>
    <row r="1118" spans="1:9" x14ac:dyDescent="0.25">
      <c r="A1118" s="34" t="s">
        <v>443</v>
      </c>
      <c r="B1118" s="4">
        <v>30</v>
      </c>
    </row>
    <row r="1119" spans="1:9" x14ac:dyDescent="0.25">
      <c r="A1119" s="34" t="s">
        <v>444</v>
      </c>
      <c r="B1119" s="4" t="s">
        <v>445</v>
      </c>
    </row>
    <row r="1120" spans="1:9" x14ac:dyDescent="0.25">
      <c r="A1120" s="34"/>
    </row>
    <row r="1121" spans="1:4" x14ac:dyDescent="0.25">
      <c r="A1121" s="34" t="s">
        <v>446</v>
      </c>
      <c r="B1121" s="4" t="s">
        <v>447</v>
      </c>
      <c r="C1121" s="4" t="s">
        <v>448</v>
      </c>
      <c r="D1121" s="4" t="s">
        <v>449</v>
      </c>
    </row>
    <row r="1122" spans="1:4" x14ac:dyDescent="0.25">
      <c r="A1122" s="34" t="s">
        <v>450</v>
      </c>
      <c r="B1122" s="4">
        <v>1E-3</v>
      </c>
      <c r="C1122" s="4">
        <v>-1E-3</v>
      </c>
      <c r="D1122" s="4">
        <v>2E-3</v>
      </c>
    </row>
    <row r="1123" spans="1:4" x14ac:dyDescent="0.25">
      <c r="A1123" s="4" t="s">
        <v>451</v>
      </c>
      <c r="B1123" s="4">
        <v>4.3750000000000004E-3</v>
      </c>
      <c r="C1123" s="4">
        <v>0</v>
      </c>
      <c r="D1123" s="4">
        <v>4.3750000000000004E-3</v>
      </c>
    </row>
    <row r="1124" spans="1:4" x14ac:dyDescent="0.25">
      <c r="A1124" s="4" t="s">
        <v>452</v>
      </c>
      <c r="B1124" s="4">
        <v>5</v>
      </c>
      <c r="C1124" s="4">
        <v>-0.6</v>
      </c>
      <c r="D1124" s="4">
        <v>5.6</v>
      </c>
    </row>
    <row r="1125" spans="1:4" x14ac:dyDescent="0.25">
      <c r="A1125" s="34" t="s">
        <v>453</v>
      </c>
      <c r="B1125" s="34">
        <v>14.25</v>
      </c>
      <c r="C1125" s="4">
        <v>-2.0666669999999998</v>
      </c>
      <c r="D1125" s="4">
        <v>16.316666999999999</v>
      </c>
    </row>
    <row r="1126" spans="1:4" x14ac:dyDescent="0.25">
      <c r="A1126" s="34"/>
      <c r="B1126" s="34"/>
    </row>
    <row r="1127" spans="1:4" x14ac:dyDescent="0.25">
      <c r="A1127" s="34"/>
      <c r="B1127" s="34"/>
    </row>
    <row r="1128" spans="1:4" x14ac:dyDescent="0.25">
      <c r="A1128" s="34"/>
      <c r="B1128" s="34"/>
    </row>
    <row r="1129" spans="1:4" x14ac:dyDescent="0.25">
      <c r="A1129" s="34" t="s">
        <v>457</v>
      </c>
      <c r="B1129" s="34"/>
    </row>
    <row r="1130" spans="1:4" x14ac:dyDescent="0.25">
      <c r="A1130" s="34" t="s">
        <v>458</v>
      </c>
      <c r="B1130" s="34">
        <v>43167</v>
      </c>
      <c r="C1130" s="4">
        <v>3.8194444444444446E-4</v>
      </c>
      <c r="D1130" s="4" t="s">
        <v>459</v>
      </c>
    </row>
    <row r="1131" spans="1:4" x14ac:dyDescent="0.25">
      <c r="A1131" s="34" t="s">
        <v>460</v>
      </c>
      <c r="B1131" s="34"/>
    </row>
    <row r="1132" spans="1:4" x14ac:dyDescent="0.25">
      <c r="A1132" s="34"/>
      <c r="B1132" s="34"/>
    </row>
    <row r="1134" spans="1:4" x14ac:dyDescent="0.25">
      <c r="A1134" s="34"/>
      <c r="B1134" s="34"/>
    </row>
    <row r="1135" spans="1:4" x14ac:dyDescent="0.25">
      <c r="A1135" s="34"/>
      <c r="B1135" s="34"/>
    </row>
    <row r="1136" spans="1:4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154</v>
      </c>
      <c r="F5" s="11">
        <f>'Lap 2 data'!$B$8</f>
        <v>150</v>
      </c>
      <c r="G5" s="11">
        <f>'Lap 3 data'!$B$8</f>
        <v>150</v>
      </c>
      <c r="H5" s="11">
        <f>'Lap 4 data'!$B$8</f>
        <v>149</v>
      </c>
      <c r="I5" s="11">
        <f>AVERAGE(F5,G5,H5)</f>
        <v>149.66666666666666</v>
      </c>
      <c r="J5" s="33">
        <f>STDEV(F5:H5)</f>
        <v>0.57735026918962584</v>
      </c>
    </row>
    <row r="6" spans="3:10" x14ac:dyDescent="0.25">
      <c r="C6" s="10" t="s">
        <v>179</v>
      </c>
      <c r="D6" s="10" t="s">
        <v>180</v>
      </c>
      <c r="E6" s="12">
        <f>'Lap 1 data'!$AT8</f>
        <v>1.2937499999999997</v>
      </c>
      <c r="F6" s="12">
        <f>'Lap 2 data'!$AT8</f>
        <v>1.2953333333333334</v>
      </c>
      <c r="G6" s="12">
        <f>'Lap 3 data'!$AT8</f>
        <v>1.3117777777777766</v>
      </c>
      <c r="H6" s="12">
        <f>'Lap 4 data'!$AT8</f>
        <v>1.312527777777778</v>
      </c>
      <c r="I6" s="12">
        <f>AVERAGE(F6,G6,H6)</f>
        <v>1.3065462962962962</v>
      </c>
      <c r="J6" s="33">
        <f t="shared" ref="J6:J19" si="0">STDEV(F6:H6)</f>
        <v>9.7179487962521186E-3</v>
      </c>
    </row>
    <row r="7" spans="3:10" x14ac:dyDescent="0.25">
      <c r="C7" s="10" t="s">
        <v>181</v>
      </c>
      <c r="D7" s="10" t="s">
        <v>182</v>
      </c>
      <c r="E7" s="19">
        <f>'Lap 1 data'!$BW8</f>
        <v>0.10075263293861114</v>
      </c>
      <c r="F7" s="19">
        <f>'Lap 2 data'!$BW8</f>
        <v>8.9487466748888897E-2</v>
      </c>
      <c r="G7" s="19">
        <f>'Lap 3 data'!$BW8</f>
        <v>8.6117284359833318E-2</v>
      </c>
      <c r="H7" s="19">
        <f>'Lap 4 data'!$BW8</f>
        <v>9.0231482350388859E-2</v>
      </c>
      <c r="I7" s="19">
        <f>AVERAGE(F7,G7,H7)</f>
        <v>8.8612077819703691E-2</v>
      </c>
      <c r="J7" s="33">
        <f t="shared" si="0"/>
        <v>2.1923470549568167E-3</v>
      </c>
    </row>
    <row r="8" spans="3:10" x14ac:dyDescent="0.25">
      <c r="C8" s="10" t="s">
        <v>183</v>
      </c>
      <c r="D8" s="10" t="s">
        <v>184</v>
      </c>
      <c r="E8" s="12">
        <f>'Lap 1 data'!$BW9</f>
        <v>12.840855491967988</v>
      </c>
      <c r="F8" s="12">
        <f>'Lap 2 data'!$BW9</f>
        <v>14.475025167135113</v>
      </c>
      <c r="G8" s="12">
        <f>'Lap 3 data'!$BW9</f>
        <v>15.232456382352133</v>
      </c>
      <c r="H8" s="12">
        <f>'Lap 4 data'!$BW9</f>
        <v>14.546228695223487</v>
      </c>
      <c r="I8" s="19">
        <f t="shared" ref="I8:I19" si="1">AVERAGE(F8,G8,H8)</f>
        <v>14.751236748236911</v>
      </c>
      <c r="J8" s="33">
        <f t="shared" si="0"/>
        <v>0.41826634791308398</v>
      </c>
    </row>
    <row r="9" spans="3:10" x14ac:dyDescent="0.25">
      <c r="C9" s="10" t="s">
        <v>2</v>
      </c>
      <c r="D9" s="10" t="s">
        <v>189</v>
      </c>
      <c r="E9" s="12">
        <f>'Lap 1 data'!BY5</f>
        <v>18574.082289460304</v>
      </c>
      <c r="F9" s="12">
        <f>'Lap 2 data'!BY5</f>
        <v>17062.300218814751</v>
      </c>
      <c r="G9" s="12">
        <f>'Lap 3 data'!BY5</f>
        <v>16363.563230039637</v>
      </c>
      <c r="H9" s="12">
        <f>'Lap 4 data'!BY5</f>
        <v>17185.71321519831</v>
      </c>
      <c r="I9" s="19">
        <f t="shared" si="1"/>
        <v>16870.525554684235</v>
      </c>
      <c r="J9" s="33">
        <f t="shared" si="0"/>
        <v>443.35740760235547</v>
      </c>
    </row>
    <row r="10" spans="3:10" x14ac:dyDescent="0.25">
      <c r="C10" s="10" t="s">
        <v>3</v>
      </c>
      <c r="D10" s="10" t="s">
        <v>189</v>
      </c>
      <c r="E10" s="12">
        <f>'Lap 1 data'!BZ5</f>
        <v>368.38492186919882</v>
      </c>
      <c r="F10" s="12">
        <f>'Lap 2 data'!BZ5</f>
        <v>284.20268991834223</v>
      </c>
      <c r="G10" s="12">
        <f>'Lap 3 data'!BZ5</f>
        <v>308.12424831582047</v>
      </c>
      <c r="H10" s="12">
        <f>'Lap 4 data'!BZ5</f>
        <v>354.22344749308024</v>
      </c>
      <c r="I10" s="19">
        <f t="shared" si="1"/>
        <v>315.51679524241433</v>
      </c>
      <c r="J10" s="33">
        <f t="shared" si="0"/>
        <v>35.590924902023502</v>
      </c>
    </row>
    <row r="11" spans="3:10" x14ac:dyDescent="0.25">
      <c r="C11" s="10" t="s">
        <v>4</v>
      </c>
      <c r="D11" s="10" t="s">
        <v>189</v>
      </c>
      <c r="E11" s="12">
        <f>'Lap 1 data'!CA5</f>
        <v>52.958207249248062</v>
      </c>
      <c r="F11" s="12">
        <f>'Lap 2 data'!CA5</f>
        <v>44.030081932714168</v>
      </c>
      <c r="G11" s="12">
        <f>'Lap 3 data'!CA5</f>
        <v>42.32672602229546</v>
      </c>
      <c r="H11" s="12">
        <f>'Lap 4 data'!CA5</f>
        <v>51.310273896336177</v>
      </c>
      <c r="I11" s="19">
        <f t="shared" si="1"/>
        <v>45.889027283781935</v>
      </c>
      <c r="J11" s="33">
        <f t="shared" si="0"/>
        <v>4.7715606948867073</v>
      </c>
    </row>
    <row r="12" spans="3:10" x14ac:dyDescent="0.25">
      <c r="C12" s="10" t="s">
        <v>174</v>
      </c>
      <c r="D12" s="10" t="s">
        <v>189</v>
      </c>
      <c r="E12" s="12">
        <f>'Lap 1 data'!CB5</f>
        <v>61.794186832648123</v>
      </c>
      <c r="F12" s="12">
        <f>'Lap 2 data'!CB5</f>
        <v>40.211989678534366</v>
      </c>
      <c r="G12" s="12">
        <f>'Lap 3 data'!CB5</f>
        <v>39.276277492719686</v>
      </c>
      <c r="H12" s="12">
        <f>'Lap 4 data'!CB5</f>
        <v>51.032083002037304</v>
      </c>
      <c r="I12" s="19">
        <f t="shared" si="1"/>
        <v>43.506783391097116</v>
      </c>
      <c r="J12" s="33">
        <f t="shared" si="0"/>
        <v>6.533872511725578</v>
      </c>
    </row>
    <row r="13" spans="3:10" x14ac:dyDescent="0.25">
      <c r="C13" s="10" t="s">
        <v>2</v>
      </c>
      <c r="D13" s="10" t="s">
        <v>185</v>
      </c>
      <c r="E13" s="21">
        <f>'Lap 1 data'!$CE$5</f>
        <v>618.13907780275849</v>
      </c>
      <c r="F13" s="21">
        <f>'Lap 2 data'!$CE$5</f>
        <v>552.49771252380924</v>
      </c>
      <c r="G13" s="21">
        <f>'Lap 3 data'!$CE$5</f>
        <v>523.22930029984491</v>
      </c>
      <c r="H13" s="21">
        <f>'Lap 4 data'!$CE$5</f>
        <v>545.56665092373623</v>
      </c>
      <c r="I13" s="19">
        <f t="shared" si="1"/>
        <v>540.43122124913009</v>
      </c>
      <c r="J13" s="33">
        <f t="shared" si="0"/>
        <v>15.295079829314227</v>
      </c>
    </row>
    <row r="14" spans="3:10" x14ac:dyDescent="0.25">
      <c r="C14" s="10" t="s">
        <v>3</v>
      </c>
      <c r="D14" s="10" t="s">
        <v>185</v>
      </c>
      <c r="E14" s="21">
        <f>'Lap 1 data'!$CF$5</f>
        <v>12.259723647820898</v>
      </c>
      <c r="F14" s="21">
        <f>'Lap 2 data'!$CF$5</f>
        <v>9.202823421184954</v>
      </c>
      <c r="G14" s="21">
        <f>'Lap 3 data'!$CF$5</f>
        <v>9.8523550516027711</v>
      </c>
      <c r="H14" s="21">
        <f>'Lap 4 data'!$CF$5</f>
        <v>11.244950820926972</v>
      </c>
      <c r="I14" s="19">
        <f t="shared" si="1"/>
        <v>10.1000430979049</v>
      </c>
      <c r="J14" s="33">
        <f t="shared" si="0"/>
        <v>1.0433518607857071</v>
      </c>
    </row>
    <row r="15" spans="3:10" x14ac:dyDescent="0.25">
      <c r="C15" s="10" t="s">
        <v>4</v>
      </c>
      <c r="D15" s="10" t="s">
        <v>185</v>
      </c>
      <c r="E15" s="21">
        <f>'Lap 1 data'!$CG$5</f>
        <v>1.7624309444194206</v>
      </c>
      <c r="F15" s="21">
        <f>'Lap 2 data'!$CG$5</f>
        <v>1.4257467772859493</v>
      </c>
      <c r="G15" s="21">
        <f>'Lap 3 data'!$CG$5</f>
        <v>1.3534083579041634</v>
      </c>
      <c r="H15" s="21">
        <f>'Lap 4 data'!$CG$5</f>
        <v>1.6288631107173235</v>
      </c>
      <c r="I15" s="19">
        <f t="shared" si="1"/>
        <v>1.4693394153024786</v>
      </c>
      <c r="J15" s="33">
        <f t="shared" si="0"/>
        <v>0.14280780363400983</v>
      </c>
    </row>
    <row r="16" spans="3:10" x14ac:dyDescent="0.25">
      <c r="C16" s="10" t="s">
        <v>174</v>
      </c>
      <c r="D16" s="10" t="s">
        <v>185</v>
      </c>
      <c r="E16" s="21">
        <f>'Lap 1 data'!$CH$5</f>
        <v>2.0564893095137866</v>
      </c>
      <c r="F16" s="21">
        <f>'Lap 2 data'!$CH$5</f>
        <v>1.3021123780791493</v>
      </c>
      <c r="G16" s="21">
        <f>'Lap 3 data'!$CH$5</f>
        <v>1.2558694522701757</v>
      </c>
      <c r="H16" s="21">
        <f>'Lap 4 data'!$CH$5</f>
        <v>1.6200318406606409</v>
      </c>
      <c r="I16" s="19">
        <f t="shared" si="1"/>
        <v>1.3926712236699885</v>
      </c>
      <c r="J16" s="33">
        <f t="shared" si="0"/>
        <v>0.1982529688696277</v>
      </c>
    </row>
    <row r="17" spans="3:10" x14ac:dyDescent="0.25">
      <c r="C17" s="10" t="s">
        <v>193</v>
      </c>
      <c r="D17" s="10" t="s">
        <v>189</v>
      </c>
      <c r="E17" s="12">
        <f>'Lap 1 data'!CC5</f>
        <v>486.27457124947875</v>
      </c>
      <c r="F17" s="12">
        <f>'Lap 2 data'!CC5</f>
        <v>370.90105993978807</v>
      </c>
      <c r="G17" s="12">
        <f>'Lap 3 data'!CC5</f>
        <v>392.32543350970786</v>
      </c>
      <c r="H17" s="12">
        <f>'Lap 4 data'!CC5</f>
        <v>459.63000442092653</v>
      </c>
      <c r="I17" s="19">
        <f t="shared" si="1"/>
        <v>407.61883262347419</v>
      </c>
      <c r="J17" s="33">
        <f t="shared" si="0"/>
        <v>46.299270399477663</v>
      </c>
    </row>
    <row r="18" spans="3:10" x14ac:dyDescent="0.25">
      <c r="C18" s="10" t="s">
        <v>193</v>
      </c>
      <c r="D18" s="10" t="s">
        <v>185</v>
      </c>
      <c r="E18" s="21">
        <f>'Lap 1 data'!$CI5</f>
        <v>16.078643901754102</v>
      </c>
      <c r="F18" s="21">
        <f>'Lap 2 data'!$CI5</f>
        <v>11.930682576550053</v>
      </c>
      <c r="G18" s="21">
        <f>'Lap 3 data'!$CI5</f>
        <v>12.461632861777113</v>
      </c>
      <c r="H18" s="21">
        <f>'Lap 4 data'!$CI5</f>
        <v>14.493845772304937</v>
      </c>
      <c r="I18" s="19">
        <f t="shared" si="1"/>
        <v>12.962053736877367</v>
      </c>
      <c r="J18" s="33">
        <f t="shared" si="0"/>
        <v>1.3528736752539667</v>
      </c>
    </row>
    <row r="19" spans="3:10" x14ac:dyDescent="0.25">
      <c r="C19" s="20" t="s">
        <v>52</v>
      </c>
      <c r="D19" s="20" t="s">
        <v>186</v>
      </c>
      <c r="E19" s="12">
        <f>'Lap 1 data'!BC5</f>
        <v>1.0240645161290334</v>
      </c>
      <c r="F19" s="12">
        <f>'Lap 2 data'!BC5</f>
        <v>1.0261589403973514</v>
      </c>
      <c r="G19" s="12">
        <f>'Lap 3 data'!BC5</f>
        <v>1.0215894039735107</v>
      </c>
      <c r="H19" s="12">
        <f>'Lap 4 data'!BC5</f>
        <v>1.0199333333333342</v>
      </c>
      <c r="I19" s="19">
        <f t="shared" si="1"/>
        <v>1.022560559234732</v>
      </c>
      <c r="J19" s="33">
        <f t="shared" si="0"/>
        <v>3.2244228529976883E-3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5" sqref="BV165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14.306038709677418</v>
      </c>
      <c r="D5" s="14">
        <f>AVERAGE(D10:D500)</f>
        <v>0.33629677419354848</v>
      </c>
      <c r="E5" s="14">
        <f>AVERAGE(E10:E500)</f>
        <v>3362.9597368322584</v>
      </c>
      <c r="F5" s="14">
        <f t="shared" ref="F5:BQ5" si="0">AVERAGE(F10:F500)</f>
        <v>409.04645161290335</v>
      </c>
      <c r="G5" s="14">
        <f t="shared" si="0"/>
        <v>1.9406451612903208</v>
      </c>
      <c r="H5" s="14">
        <f t="shared" si="0"/>
        <v>1631.0664516129032</v>
      </c>
      <c r="I5" s="14" t="e">
        <f t="shared" si="0"/>
        <v>#DIV/0!</v>
      </c>
      <c r="J5" s="14">
        <f t="shared" si="0"/>
        <v>2.9935483870967741E-2</v>
      </c>
      <c r="K5" s="14">
        <f t="shared" si="0"/>
        <v>0.86864193548387092</v>
      </c>
      <c r="L5" s="14">
        <f t="shared" si="0"/>
        <v>12.427258709677416</v>
      </c>
      <c r="M5" s="14">
        <f t="shared" si="0"/>
        <v>0.29155870967741943</v>
      </c>
      <c r="N5" s="14">
        <f t="shared" si="0"/>
        <v>354.93892387096787</v>
      </c>
      <c r="O5" s="14">
        <f t="shared" si="0"/>
        <v>1.6860167741935481</v>
      </c>
      <c r="P5" s="14">
        <f t="shared" si="0"/>
        <v>356.62258064516129</v>
      </c>
      <c r="Q5" s="14">
        <f t="shared" si="0"/>
        <v>295.11875419354828</v>
      </c>
      <c r="R5" s="14">
        <f t="shared" si="0"/>
        <v>1.3989070967741937</v>
      </c>
      <c r="S5" s="14">
        <f t="shared" si="0"/>
        <v>296.51870967741934</v>
      </c>
      <c r="T5" s="14">
        <f t="shared" si="0"/>
        <v>1631.0684096774187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2.5952258064516134E-2</v>
      </c>
      <c r="Y5" s="14">
        <f t="shared" si="0"/>
        <v>12.147741935483866</v>
      </c>
      <c r="Z5" s="14">
        <f t="shared" si="0"/>
        <v>856.11612903225807</v>
      </c>
      <c r="AA5" s="14">
        <f t="shared" si="0"/>
        <v>858.81290322580651</v>
      </c>
      <c r="AB5" s="14">
        <f t="shared" si="0"/>
        <v>870.5935483870968</v>
      </c>
      <c r="AC5" s="14">
        <f t="shared" si="0"/>
        <v>96.136774193548391</v>
      </c>
      <c r="AD5" s="14">
        <f t="shared" si="0"/>
        <v>31.476967741935496</v>
      </c>
      <c r="AE5" s="14">
        <f t="shared" si="0"/>
        <v>0.7209032258064525</v>
      </c>
      <c r="AF5" s="14">
        <f t="shared" si="0"/>
        <v>978.27741935483868</v>
      </c>
      <c r="AG5" s="14">
        <f t="shared" si="0"/>
        <v>2.4787096774193547</v>
      </c>
      <c r="AH5" s="14">
        <f t="shared" si="0"/>
        <v>74.838814374193532</v>
      </c>
      <c r="AI5" s="14">
        <f t="shared" si="0"/>
        <v>37</v>
      </c>
      <c r="AJ5" s="14">
        <f t="shared" si="0"/>
        <v>190.66580645161289</v>
      </c>
      <c r="AK5" s="14">
        <f t="shared" si="0"/>
        <v>169.39354838709679</v>
      </c>
      <c r="AL5" s="14">
        <f t="shared" si="0"/>
        <v>3.8109677419354844</v>
      </c>
      <c r="AM5" s="14">
        <f t="shared" si="0"/>
        <v>174.42064516129028</v>
      </c>
      <c r="AN5" s="14" t="e">
        <f t="shared" si="0"/>
        <v>#DIV/0!</v>
      </c>
      <c r="AO5" s="14">
        <f t="shared" si="0"/>
        <v>1.8580645161290323</v>
      </c>
      <c r="AP5" s="14">
        <f t="shared" si="0"/>
        <v>0.80771998207885309</v>
      </c>
      <c r="AQ5" s="14">
        <f t="shared" si="0"/>
        <v>47.161570283870972</v>
      </c>
      <c r="AR5" s="14">
        <f t="shared" si="0"/>
        <v>-88.487533277419359</v>
      </c>
      <c r="AS5" s="14">
        <f t="shared" si="0"/>
        <v>277.38645161290339</v>
      </c>
      <c r="AT5" s="14">
        <f t="shared" si="0"/>
        <v>30.048387096774189</v>
      </c>
      <c r="AU5" s="14">
        <f t="shared" si="0"/>
        <v>12</v>
      </c>
      <c r="AV5" s="14">
        <f t="shared" si="0"/>
        <v>8.806451612903226</v>
      </c>
      <c r="AW5" s="14" t="e">
        <f t="shared" si="0"/>
        <v>#DIV/0!</v>
      </c>
      <c r="AX5" s="14">
        <f t="shared" si="0"/>
        <v>1.5823238516129032</v>
      </c>
      <c r="AY5" s="14">
        <f t="shared" si="0"/>
        <v>1.2518568211920522</v>
      </c>
      <c r="AZ5" s="14">
        <f t="shared" si="0"/>
        <v>2.4112256193548385</v>
      </c>
      <c r="BA5" s="14">
        <f t="shared" si="0"/>
        <v>13.404</v>
      </c>
      <c r="BB5" s="14">
        <f t="shared" si="0"/>
        <v>13.721354838709686</v>
      </c>
      <c r="BC5" s="14">
        <f t="shared" si="0"/>
        <v>1.0240645161290334</v>
      </c>
      <c r="BD5" s="14">
        <f t="shared" si="0"/>
        <v>15.122961290322579</v>
      </c>
      <c r="BE5" s="14">
        <f t="shared" si="0"/>
        <v>2805.1158645161308</v>
      </c>
      <c r="BF5" s="14">
        <f t="shared" si="0"/>
        <v>41.563464516129009</v>
      </c>
      <c r="BG5" s="14">
        <f t="shared" si="0"/>
        <v>8.350400000000004</v>
      </c>
      <c r="BH5" s="14">
        <f t="shared" si="0"/>
        <v>3.9883870967741951E-2</v>
      </c>
      <c r="BI5" s="14">
        <f t="shared" si="0"/>
        <v>8.3903548387096798</v>
      </c>
      <c r="BJ5" s="14">
        <f t="shared" si="0"/>
        <v>6.9432516129032251</v>
      </c>
      <c r="BK5" s="14">
        <f t="shared" si="0"/>
        <v>3.3083870967741916E-2</v>
      </c>
      <c r="BL5" s="14">
        <f t="shared" si="0"/>
        <v>6.9763612903225836</v>
      </c>
      <c r="BM5" s="14">
        <f t="shared" si="0"/>
        <v>12.380009677419352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4.2368516129032257</v>
      </c>
      <c r="BR5" s="14">
        <f t="shared" ref="BR5:BW5" si="1">AVERAGE(BR10:BR500)</f>
        <v>0.36244125161290314</v>
      </c>
      <c r="BS5" s="14">
        <f t="shared" si="1"/>
        <v>-5</v>
      </c>
      <c r="BT5" s="14">
        <f t="shared" si="1"/>
        <v>7.6580774193548383E-3</v>
      </c>
      <c r="BU5" s="14">
        <f t="shared" si="1"/>
        <v>8.8571580322580701</v>
      </c>
      <c r="BV5" s="14">
        <f t="shared" si="1"/>
        <v>21</v>
      </c>
      <c r="BW5" s="14">
        <f t="shared" si="1"/>
        <v>2.3400611521225816</v>
      </c>
      <c r="BX5" s="23"/>
      <c r="BY5" s="14">
        <f t="shared" ref="BY5:CB5" si="2">AVERAGE(BY10:BY500)</f>
        <v>18574.082289460304</v>
      </c>
      <c r="BZ5" s="14">
        <f t="shared" si="2"/>
        <v>368.38492186919882</v>
      </c>
      <c r="CA5" s="14">
        <f t="shared" si="2"/>
        <v>52.958207249248062</v>
      </c>
      <c r="CB5" s="14">
        <f t="shared" si="2"/>
        <v>61.794186832648123</v>
      </c>
      <c r="CC5" s="24">
        <f>BZ8/(B8/3600)+CB8/(B8/3600)+CA8/(B8/3600)</f>
        <v>486.27457124947875</v>
      </c>
      <c r="CD5" s="23"/>
      <c r="CE5" s="22">
        <f>BY8/$AT8</f>
        <v>618.13907780275849</v>
      </c>
      <c r="CF5" s="22">
        <f>BZ8/$AT8</f>
        <v>12.259723647820898</v>
      </c>
      <c r="CG5" s="22">
        <f>CA8/$AT8</f>
        <v>1.7624309444194206</v>
      </c>
      <c r="CH5" s="22">
        <f>CB8/$AT8</f>
        <v>2.0564893095137866</v>
      </c>
      <c r="CI5" s="25">
        <f>(BZ8+CB8+CA8)/AT8</f>
        <v>16.078643901754102</v>
      </c>
    </row>
    <row r="6" spans="1:87" s="14" customFormat="1" x14ac:dyDescent="0.25">
      <c r="A6" s="14" t="s">
        <v>169</v>
      </c>
      <c r="C6" s="14">
        <f>MIN(C10:C500)</f>
        <v>13.375999999999999</v>
      </c>
      <c r="D6" s="14">
        <f>MIN(D10:D500)</f>
        <v>3.6999999999999998E-2</v>
      </c>
      <c r="E6" s="14">
        <f>MIN(E10:E500)</f>
        <v>370.170593</v>
      </c>
      <c r="F6" s="14">
        <f t="shared" ref="F6:BQ6" si="3">MIN(F10:F500)</f>
        <v>93.1</v>
      </c>
      <c r="G6" s="14">
        <f t="shared" si="3"/>
        <v>0.9</v>
      </c>
      <c r="H6" s="14">
        <f t="shared" si="3"/>
        <v>365.8</v>
      </c>
      <c r="I6" s="14">
        <f t="shared" si="3"/>
        <v>0</v>
      </c>
      <c r="J6" s="14">
        <f t="shared" si="3"/>
        <v>0</v>
      </c>
      <c r="K6" s="14">
        <f t="shared" si="3"/>
        <v>0.85650000000000004</v>
      </c>
      <c r="L6" s="14">
        <f t="shared" si="3"/>
        <v>11.4566</v>
      </c>
      <c r="M6" s="14">
        <f t="shared" si="3"/>
        <v>3.2199999999999999E-2</v>
      </c>
      <c r="N6" s="14">
        <f t="shared" si="3"/>
        <v>81.037400000000005</v>
      </c>
      <c r="O6" s="14">
        <f t="shared" si="3"/>
        <v>0.78239999999999998</v>
      </c>
      <c r="P6" s="14">
        <f t="shared" si="3"/>
        <v>83.1</v>
      </c>
      <c r="Q6" s="14">
        <f t="shared" si="3"/>
        <v>66.8125</v>
      </c>
      <c r="R6" s="14">
        <f t="shared" si="3"/>
        <v>0.65410000000000001</v>
      </c>
      <c r="S6" s="14">
        <f t="shared" si="3"/>
        <v>68.5</v>
      </c>
      <c r="T6" s="14">
        <f t="shared" si="3"/>
        <v>365.7724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11.9</v>
      </c>
      <c r="Z6" s="14">
        <f t="shared" si="3"/>
        <v>850</v>
      </c>
      <c r="AA6" s="14">
        <f t="shared" si="3"/>
        <v>852</v>
      </c>
      <c r="AB6" s="14">
        <f t="shared" si="3"/>
        <v>864</v>
      </c>
      <c r="AC6" s="14">
        <f t="shared" si="3"/>
        <v>93</v>
      </c>
      <c r="AD6" s="14">
        <f t="shared" si="3"/>
        <v>29.38</v>
      </c>
      <c r="AE6" s="14">
        <f t="shared" si="3"/>
        <v>0.67</v>
      </c>
      <c r="AF6" s="14">
        <f t="shared" si="3"/>
        <v>978</v>
      </c>
      <c r="AG6" s="14">
        <f t="shared" si="3"/>
        <v>2</v>
      </c>
      <c r="AH6" s="14">
        <f t="shared" si="3"/>
        <v>65.227999999999994</v>
      </c>
      <c r="AI6" s="14">
        <f t="shared" si="3"/>
        <v>37</v>
      </c>
      <c r="AJ6" s="14">
        <f t="shared" si="3"/>
        <v>190</v>
      </c>
      <c r="AK6" s="14">
        <f t="shared" si="3"/>
        <v>168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0.80682870370370363</v>
      </c>
      <c r="AQ6" s="14">
        <f t="shared" si="3"/>
        <v>47.158551000000003</v>
      </c>
      <c r="AR6" s="14">
        <f t="shared" si="3"/>
        <v>-88.492022000000006</v>
      </c>
      <c r="AS6" s="14">
        <f t="shared" si="3"/>
        <v>0</v>
      </c>
      <c r="AT6" s="14">
        <f t="shared" si="3"/>
        <v>9.5</v>
      </c>
      <c r="AU6" s="14">
        <f t="shared" si="3"/>
        <v>12</v>
      </c>
      <c r="AV6" s="14">
        <f t="shared" si="3"/>
        <v>5</v>
      </c>
      <c r="AW6" s="14">
        <f t="shared" si="3"/>
        <v>0</v>
      </c>
      <c r="AX6" s="14">
        <f t="shared" si="3"/>
        <v>0.96140000000000003</v>
      </c>
      <c r="AY6" s="14">
        <f t="shared" si="3"/>
        <v>1</v>
      </c>
      <c r="AZ6" s="14">
        <f t="shared" si="3"/>
        <v>1.5613999999999999</v>
      </c>
      <c r="BA6" s="14">
        <f t="shared" si="3"/>
        <v>13.404</v>
      </c>
      <c r="BB6" s="14">
        <f t="shared" si="3"/>
        <v>12.46</v>
      </c>
      <c r="BC6" s="14">
        <f t="shared" si="3"/>
        <v>0.93</v>
      </c>
      <c r="BD6" s="14">
        <f t="shared" si="3"/>
        <v>14.715999999999999</v>
      </c>
      <c r="BE6" s="14">
        <f t="shared" si="3"/>
        <v>2401.1010000000001</v>
      </c>
      <c r="BF6" s="14">
        <f t="shared" si="3"/>
        <v>4.6879999999999997</v>
      </c>
      <c r="BG6" s="14">
        <f t="shared" si="3"/>
        <v>1.925</v>
      </c>
      <c r="BH6" s="14">
        <f t="shared" si="3"/>
        <v>1.9E-2</v>
      </c>
      <c r="BI6" s="14">
        <f t="shared" si="3"/>
        <v>1.974</v>
      </c>
      <c r="BJ6" s="14">
        <f t="shared" si="3"/>
        <v>1.587</v>
      </c>
      <c r="BK6" s="14">
        <f t="shared" si="3"/>
        <v>1.6E-2</v>
      </c>
      <c r="BL6" s="14">
        <f t="shared" si="3"/>
        <v>1.6279999999999999</v>
      </c>
      <c r="BM6" s="14">
        <f t="shared" si="3"/>
        <v>2.8994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0</v>
      </c>
      <c r="BR6" s="14">
        <f t="shared" ref="BR6:BW6" si="4">MIN(BR10:BR500)</f>
        <v>0.10888399999999999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2.6608529999999999</v>
      </c>
      <c r="BV6" s="14">
        <f t="shared" si="4"/>
        <v>21</v>
      </c>
      <c r="BW6" s="14">
        <f t="shared" si="4"/>
        <v>0.7029973625999999</v>
      </c>
      <c r="BX6" s="23"/>
      <c r="BY6" s="14">
        <f t="shared" ref="BY6:CB6" si="5">MIN(BY10:BY500)</f>
        <v>4798.1215761639032</v>
      </c>
      <c r="BZ6" s="14">
        <f t="shared" si="5"/>
        <v>15.400587766655999</v>
      </c>
      <c r="CA6" s="14">
        <f t="shared" si="5"/>
        <v>5.9768197717199989</v>
      </c>
      <c r="CB6" s="14">
        <f t="shared" si="5"/>
        <v>12.325903716198601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14.749000000000001</v>
      </c>
      <c r="D7" s="14">
        <f>MAX(D10:D500)</f>
        <v>1.6083000000000001</v>
      </c>
      <c r="E7" s="14">
        <f>MAX(E10:E500)</f>
        <v>16083.012049999999</v>
      </c>
      <c r="F7" s="14">
        <f t="shared" ref="F7:BQ7" si="6">MAX(F10:F500)</f>
        <v>922.7</v>
      </c>
      <c r="G7" s="14">
        <f t="shared" si="6"/>
        <v>2.7</v>
      </c>
      <c r="H7" s="14">
        <f t="shared" si="6"/>
        <v>11524.9</v>
      </c>
      <c r="I7" s="14">
        <f t="shared" si="6"/>
        <v>0</v>
      </c>
      <c r="J7" s="14">
        <f t="shared" si="6"/>
        <v>0.2</v>
      </c>
      <c r="K7" s="14">
        <f t="shared" si="6"/>
        <v>0.87170000000000003</v>
      </c>
      <c r="L7" s="14">
        <f t="shared" si="6"/>
        <v>12.7433</v>
      </c>
      <c r="M7" s="14">
        <f t="shared" si="6"/>
        <v>1.3909</v>
      </c>
      <c r="N7" s="14">
        <f t="shared" si="6"/>
        <v>797.22059999999999</v>
      </c>
      <c r="O7" s="14">
        <f t="shared" si="6"/>
        <v>2.3506</v>
      </c>
      <c r="P7" s="14">
        <f t="shared" si="6"/>
        <v>798.5</v>
      </c>
      <c r="Q7" s="14">
        <f t="shared" si="6"/>
        <v>661.02589999999998</v>
      </c>
      <c r="R7" s="14">
        <f t="shared" si="6"/>
        <v>1.9428000000000001</v>
      </c>
      <c r="S7" s="14">
        <f t="shared" si="6"/>
        <v>662.1</v>
      </c>
      <c r="T7" s="14">
        <f t="shared" si="6"/>
        <v>11524.9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0.1741</v>
      </c>
      <c r="Y7" s="14">
        <f t="shared" si="6"/>
        <v>12.6</v>
      </c>
      <c r="Z7" s="14">
        <f t="shared" si="6"/>
        <v>861</v>
      </c>
      <c r="AA7" s="14">
        <f t="shared" si="6"/>
        <v>866</v>
      </c>
      <c r="AB7" s="14">
        <f t="shared" si="6"/>
        <v>887</v>
      </c>
      <c r="AC7" s="14">
        <f t="shared" si="6"/>
        <v>99</v>
      </c>
      <c r="AD7" s="14">
        <f t="shared" si="6"/>
        <v>33.619999999999997</v>
      </c>
      <c r="AE7" s="14">
        <f t="shared" si="6"/>
        <v>0.77</v>
      </c>
      <c r="AF7" s="14">
        <f t="shared" si="6"/>
        <v>979</v>
      </c>
      <c r="AG7" s="14">
        <f t="shared" si="6"/>
        <v>3</v>
      </c>
      <c r="AH7" s="14">
        <f t="shared" si="6"/>
        <v>86.227999999999994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</v>
      </c>
      <c r="AM7" s="14">
        <f t="shared" si="6"/>
        <v>175</v>
      </c>
      <c r="AN7" s="14">
        <f t="shared" si="6"/>
        <v>0</v>
      </c>
      <c r="AO7" s="14">
        <f t="shared" si="6"/>
        <v>2</v>
      </c>
      <c r="AP7" s="14">
        <f t="shared" si="6"/>
        <v>0.80861111111111106</v>
      </c>
      <c r="AQ7" s="14">
        <f t="shared" si="6"/>
        <v>47.164459999999998</v>
      </c>
      <c r="AR7" s="14">
        <f t="shared" si="6"/>
        <v>-88.483836999999994</v>
      </c>
      <c r="AS7" s="14">
        <f t="shared" si="6"/>
        <v>321.39999999999998</v>
      </c>
      <c r="AT7" s="14">
        <f t="shared" si="6"/>
        <v>47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3.1648000000000001</v>
      </c>
      <c r="AY7" s="14">
        <f t="shared" si="6"/>
        <v>1.9</v>
      </c>
      <c r="AZ7" s="14">
        <f t="shared" si="6"/>
        <v>4.3228</v>
      </c>
      <c r="BA7" s="14">
        <f t="shared" si="6"/>
        <v>13.404</v>
      </c>
      <c r="BB7" s="14">
        <f t="shared" si="6"/>
        <v>14.08</v>
      </c>
      <c r="BC7" s="14">
        <f t="shared" si="6"/>
        <v>1.05</v>
      </c>
      <c r="BD7" s="14">
        <f t="shared" si="6"/>
        <v>16.751999999999999</v>
      </c>
      <c r="BE7" s="14">
        <f t="shared" si="6"/>
        <v>2887.402</v>
      </c>
      <c r="BF7" s="14">
        <f t="shared" si="6"/>
        <v>197.22200000000001</v>
      </c>
      <c r="BG7" s="14">
        <f t="shared" si="6"/>
        <v>18.295999999999999</v>
      </c>
      <c r="BH7" s="14">
        <f t="shared" si="6"/>
        <v>5.6000000000000001E-2</v>
      </c>
      <c r="BI7" s="14">
        <f t="shared" si="6"/>
        <v>18.327000000000002</v>
      </c>
      <c r="BJ7" s="14">
        <f t="shared" si="6"/>
        <v>15.276</v>
      </c>
      <c r="BK7" s="14">
        <f t="shared" si="6"/>
        <v>4.5999999999999999E-2</v>
      </c>
      <c r="BL7" s="14">
        <f t="shared" si="6"/>
        <v>15.302</v>
      </c>
      <c r="BM7" s="14">
        <f t="shared" si="6"/>
        <v>84.808899999999994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29.123999999999999</v>
      </c>
      <c r="BR7" s="14">
        <f t="shared" ref="BR7:BW7" si="7">MAX(BR10:BR500)</f>
        <v>1.1107039999999999</v>
      </c>
      <c r="BS7" s="14">
        <f t="shared" si="7"/>
        <v>-5</v>
      </c>
      <c r="BT7" s="14">
        <f t="shared" si="7"/>
        <v>0.01</v>
      </c>
      <c r="BU7" s="14">
        <f t="shared" si="7"/>
        <v>27.142828999999999</v>
      </c>
      <c r="BV7" s="14">
        <f t="shared" si="7"/>
        <v>21</v>
      </c>
      <c r="BW7" s="14">
        <f t="shared" si="7"/>
        <v>7.1711354217999999</v>
      </c>
      <c r="BX7" s="23"/>
      <c r="BY7" s="14">
        <f t="shared" ref="BY7:CB7" si="8">MAX(BY10:BY500)</f>
        <v>52552.060983182528</v>
      </c>
      <c r="BZ7" s="14">
        <f t="shared" si="8"/>
        <v>4020.2254287995379</v>
      </c>
      <c r="CA7" s="14">
        <f t="shared" si="8"/>
        <v>283.50435176473195</v>
      </c>
      <c r="CB7" s="14">
        <f t="shared" si="8"/>
        <v>346.82071058270702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154</v>
      </c>
      <c r="AT8" s="15">
        <f>SUM(AT10:AT500)/3600</f>
        <v>1.2937499999999997</v>
      </c>
      <c r="BU8" s="28">
        <f>SUM(BU10:BU500)/3600</f>
        <v>0.38134985972222246</v>
      </c>
      <c r="BV8" s="23"/>
      <c r="BW8" s="28">
        <f>SUM(BW10:BW500)/3600</f>
        <v>0.10075263293861114</v>
      </c>
      <c r="BX8" s="23"/>
      <c r="BY8" s="28">
        <f>SUM(BY10:BY500)/3600</f>
        <v>799.71743190731866</v>
      </c>
      <c r="BZ8" s="28">
        <f>SUM(BZ10:BZ500)/3600</f>
        <v>15.861017469368283</v>
      </c>
      <c r="CA8" s="28">
        <f>SUM(CA10:CA500)/3600</f>
        <v>2.2801450343426248</v>
      </c>
      <c r="CB8" s="28">
        <f>SUM(CB10:CB500)/3600</f>
        <v>2.6605830441834608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12.840855491967988</v>
      </c>
      <c r="BX9" s="31" t="s">
        <v>190</v>
      </c>
    </row>
    <row r="10" spans="1:87" x14ac:dyDescent="0.25">
      <c r="A10" s="2">
        <v>43167</v>
      </c>
      <c r="B10" s="38">
        <v>1.4348379629629628E-2</v>
      </c>
      <c r="C10" s="4">
        <v>14.132999999999999</v>
      </c>
      <c r="D10" s="4">
        <v>0.48020000000000002</v>
      </c>
      <c r="E10" s="4">
        <v>4802.0100499999999</v>
      </c>
      <c r="F10" s="4">
        <v>225.7</v>
      </c>
      <c r="G10" s="4">
        <v>1.5</v>
      </c>
      <c r="H10" s="4">
        <v>1203.0999999999999</v>
      </c>
      <c r="J10" s="4">
        <v>0.2</v>
      </c>
      <c r="K10" s="4">
        <v>0.86880000000000002</v>
      </c>
      <c r="L10" s="4">
        <v>12.278</v>
      </c>
      <c r="M10" s="4">
        <v>0.41720000000000002</v>
      </c>
      <c r="N10" s="4">
        <v>196.11250000000001</v>
      </c>
      <c r="O10" s="4">
        <v>1.2962</v>
      </c>
      <c r="P10" s="4">
        <v>197.4</v>
      </c>
      <c r="Q10" s="4">
        <v>164.1825</v>
      </c>
      <c r="R10" s="4">
        <v>1.0851999999999999</v>
      </c>
      <c r="S10" s="4">
        <v>165.3</v>
      </c>
      <c r="T10" s="4">
        <v>1203.0839000000001</v>
      </c>
      <c r="W10" s="4">
        <v>0</v>
      </c>
      <c r="X10" s="4">
        <v>0.17380000000000001</v>
      </c>
      <c r="Y10" s="4">
        <v>12.1</v>
      </c>
      <c r="Z10" s="4">
        <v>859</v>
      </c>
      <c r="AA10" s="4">
        <v>861</v>
      </c>
      <c r="AB10" s="4">
        <v>872</v>
      </c>
      <c r="AC10" s="4">
        <v>99</v>
      </c>
      <c r="AD10" s="4">
        <v>33.619999999999997</v>
      </c>
      <c r="AE10" s="4">
        <v>0.77</v>
      </c>
      <c r="AF10" s="4">
        <v>978</v>
      </c>
      <c r="AG10" s="4">
        <v>3</v>
      </c>
      <c r="AH10" s="4">
        <v>86.227999999999994</v>
      </c>
      <c r="AI10" s="4">
        <v>37</v>
      </c>
      <c r="AJ10" s="4">
        <v>191</v>
      </c>
      <c r="AK10" s="4">
        <v>169.8</v>
      </c>
      <c r="AL10" s="4">
        <v>3.7</v>
      </c>
      <c r="AM10" s="4">
        <v>175</v>
      </c>
      <c r="AN10" s="4" t="s">
        <v>155</v>
      </c>
      <c r="AO10" s="4">
        <v>2</v>
      </c>
      <c r="AP10" s="5">
        <v>0.80682870370370363</v>
      </c>
      <c r="AQ10" s="4">
        <v>47.159270999999997</v>
      </c>
      <c r="AR10" s="4">
        <v>-88.489725000000007</v>
      </c>
      <c r="AS10" s="4">
        <v>0</v>
      </c>
      <c r="AT10" s="4">
        <v>9.5</v>
      </c>
      <c r="AU10" s="4">
        <v>12</v>
      </c>
      <c r="AV10" s="4">
        <v>8</v>
      </c>
      <c r="AW10" s="4" t="s">
        <v>202</v>
      </c>
      <c r="AX10" s="4">
        <v>1.5544</v>
      </c>
      <c r="AZ10" s="4">
        <v>2.1772</v>
      </c>
      <c r="BA10" s="4">
        <v>13.404</v>
      </c>
      <c r="BB10" s="4">
        <v>13.77</v>
      </c>
      <c r="BC10" s="4">
        <v>1.03</v>
      </c>
      <c r="BD10" s="4">
        <v>15.106999999999999</v>
      </c>
      <c r="BE10" s="4">
        <v>2784.4360000000001</v>
      </c>
      <c r="BF10" s="4">
        <v>60.215000000000003</v>
      </c>
      <c r="BG10" s="4">
        <v>4.657</v>
      </c>
      <c r="BH10" s="4">
        <v>3.1E-2</v>
      </c>
      <c r="BI10" s="4">
        <v>4.6879999999999997</v>
      </c>
      <c r="BJ10" s="4">
        <v>3.899</v>
      </c>
      <c r="BK10" s="4">
        <v>2.5999999999999999E-2</v>
      </c>
      <c r="BL10" s="4">
        <v>3.9249999999999998</v>
      </c>
      <c r="BM10" s="4">
        <v>9.4151000000000007</v>
      </c>
      <c r="BQ10" s="4">
        <v>28.651</v>
      </c>
      <c r="BR10" s="4">
        <v>0.461696</v>
      </c>
      <c r="BS10" s="4">
        <v>-5</v>
      </c>
      <c r="BT10" s="4">
        <v>8.2279999999999992E-3</v>
      </c>
      <c r="BU10" s="4">
        <v>11.282696</v>
      </c>
      <c r="BV10" s="4">
        <v>21</v>
      </c>
      <c r="BW10" s="4">
        <f>BU10*0.2642</f>
        <v>2.9808882831999997</v>
      </c>
      <c r="BY10" s="4">
        <f>BE10*$BU10*(VLOOKUP("Fuel Specific Gravity",'Raw Data'!$A$1:$B$2000,2,FALSE))</f>
        <v>23593.374634511456</v>
      </c>
      <c r="BZ10" s="4">
        <f>BF10*$BU10*(VLOOKUP("Fuel Specific Gravity",'Raw Data'!$A$1:$B$2000,2,FALSE))</f>
        <v>510.22004226963998</v>
      </c>
      <c r="CA10" s="4">
        <f>BJ10*$BU10*(VLOOKUP("Fuel Specific Gravity",'Raw Data'!$A$1:$B$2000,2,FALSE))</f>
        <v>33.037415009703999</v>
      </c>
      <c r="CB10" s="4">
        <f>BM10*$BU10*(VLOOKUP("Fuel Specific Gravity",'Raw Data'!$A$1:$B$2000,2,FALSE))</f>
        <v>79.777011043309599</v>
      </c>
      <c r="CE10" s="32" t="s">
        <v>191</v>
      </c>
    </row>
    <row r="11" spans="1:87" x14ac:dyDescent="0.25">
      <c r="A11" s="2">
        <v>43167</v>
      </c>
      <c r="B11" s="38">
        <v>1.4359953703703703E-2</v>
      </c>
      <c r="C11" s="4">
        <v>14.066000000000001</v>
      </c>
      <c r="D11" s="4">
        <v>0.66610000000000003</v>
      </c>
      <c r="E11" s="4">
        <v>6660.7620660000002</v>
      </c>
      <c r="F11" s="4">
        <v>305.10000000000002</v>
      </c>
      <c r="G11" s="4">
        <v>1.4</v>
      </c>
      <c r="H11" s="4">
        <v>1152.9000000000001</v>
      </c>
      <c r="J11" s="4">
        <v>0.2</v>
      </c>
      <c r="K11" s="4">
        <v>0.86770000000000003</v>
      </c>
      <c r="L11" s="4">
        <v>12.2049</v>
      </c>
      <c r="M11" s="4">
        <v>0.57799999999999996</v>
      </c>
      <c r="N11" s="4">
        <v>264.74430000000001</v>
      </c>
      <c r="O11" s="4">
        <v>1.2115</v>
      </c>
      <c r="P11" s="4">
        <v>266</v>
      </c>
      <c r="Q11" s="4">
        <v>221.61670000000001</v>
      </c>
      <c r="R11" s="4">
        <v>1.0141</v>
      </c>
      <c r="S11" s="4">
        <v>222.6</v>
      </c>
      <c r="T11" s="4">
        <v>1152.9077</v>
      </c>
      <c r="W11" s="4">
        <v>0</v>
      </c>
      <c r="X11" s="4">
        <v>0.17349999999999999</v>
      </c>
      <c r="Y11" s="4">
        <v>12.1</v>
      </c>
      <c r="Z11" s="4">
        <v>859</v>
      </c>
      <c r="AA11" s="4">
        <v>860</v>
      </c>
      <c r="AB11" s="4">
        <v>871</v>
      </c>
      <c r="AC11" s="4">
        <v>99</v>
      </c>
      <c r="AD11" s="4">
        <v>33.590000000000003</v>
      </c>
      <c r="AE11" s="4">
        <v>0.77</v>
      </c>
      <c r="AF11" s="4">
        <v>979</v>
      </c>
      <c r="AG11" s="4">
        <v>3</v>
      </c>
      <c r="AH11" s="4">
        <v>86</v>
      </c>
      <c r="AI11" s="4">
        <v>37</v>
      </c>
      <c r="AJ11" s="4">
        <v>191</v>
      </c>
      <c r="AK11" s="4">
        <v>170</v>
      </c>
      <c r="AL11" s="4">
        <v>3.8</v>
      </c>
      <c r="AM11" s="4">
        <v>175</v>
      </c>
      <c r="AN11" s="4" t="s">
        <v>155</v>
      </c>
      <c r="AO11" s="4">
        <v>2</v>
      </c>
      <c r="AP11" s="5">
        <v>0.80684027777777778</v>
      </c>
      <c r="AQ11" s="4">
        <v>47.159284999999997</v>
      </c>
      <c r="AR11" s="4">
        <v>-88.489667999999995</v>
      </c>
      <c r="AS11" s="4">
        <v>0</v>
      </c>
      <c r="AT11" s="4">
        <v>12.6</v>
      </c>
      <c r="AU11" s="4">
        <v>12</v>
      </c>
      <c r="AV11" s="4">
        <v>8</v>
      </c>
      <c r="AW11" s="4" t="s">
        <v>202</v>
      </c>
      <c r="AX11" s="4">
        <v>1.3386</v>
      </c>
      <c r="AZ11" s="4">
        <v>1.9772000000000001</v>
      </c>
      <c r="BA11" s="4">
        <v>13.404</v>
      </c>
      <c r="BB11" s="4">
        <v>13.65</v>
      </c>
      <c r="BC11" s="4">
        <v>1.02</v>
      </c>
      <c r="BD11" s="4">
        <v>15.247</v>
      </c>
      <c r="BE11" s="4">
        <v>2750.058</v>
      </c>
      <c r="BF11" s="4">
        <v>82.885999999999996</v>
      </c>
      <c r="BG11" s="4">
        <v>6.2469999999999999</v>
      </c>
      <c r="BH11" s="4">
        <v>2.9000000000000001E-2</v>
      </c>
      <c r="BI11" s="4">
        <v>6.2759999999999998</v>
      </c>
      <c r="BJ11" s="4">
        <v>5.2290000000000001</v>
      </c>
      <c r="BK11" s="4">
        <v>2.4E-2</v>
      </c>
      <c r="BL11" s="4">
        <v>5.2530000000000001</v>
      </c>
      <c r="BM11" s="4">
        <v>8.9644999999999992</v>
      </c>
      <c r="BQ11" s="4">
        <v>28.431999999999999</v>
      </c>
      <c r="BR11" s="4">
        <v>0.57256799999999997</v>
      </c>
      <c r="BS11" s="4">
        <v>-5</v>
      </c>
      <c r="BT11" s="4">
        <v>8.0000000000000002E-3</v>
      </c>
      <c r="BU11" s="4">
        <v>13.992131000000001</v>
      </c>
      <c r="BV11" s="4">
        <v>21</v>
      </c>
      <c r="BW11" s="4">
        <f t="shared" ref="BW11:BW74" si="9">BU11*0.2642</f>
        <v>3.6967210102000001</v>
      </c>
      <c r="BY11" s="4">
        <f>BE11*$BU11*(VLOOKUP("Fuel Specific Gravity",'Raw Data'!$A$1:$B$2000,2,FALSE))</f>
        <v>28897.858016992097</v>
      </c>
      <c r="BZ11" s="4">
        <f>BF11*$BU11*(VLOOKUP("Fuel Specific Gravity",'Raw Data'!$A$1:$B$2000,2,FALSE))</f>
        <v>870.97357931956606</v>
      </c>
      <c r="CA11" s="4">
        <f>BJ11*$BU11*(VLOOKUP("Fuel Specific Gravity",'Raw Data'!$A$1:$B$2000,2,FALSE))</f>
        <v>54.946804602249003</v>
      </c>
      <c r="CB11" s="4">
        <f>BM11*$BU11*(VLOOKUP("Fuel Specific Gravity",'Raw Data'!$A$1:$B$2000,2,FALSE))</f>
        <v>94.19977622047449</v>
      </c>
    </row>
    <row r="12" spans="1:87" x14ac:dyDescent="0.25">
      <c r="A12" s="2">
        <v>43167</v>
      </c>
      <c r="B12" s="38">
        <v>1.4371527777777776E-2</v>
      </c>
      <c r="C12" s="4">
        <v>13.974</v>
      </c>
      <c r="D12" s="4">
        <v>0.83740000000000003</v>
      </c>
      <c r="E12" s="4">
        <v>8373.7312189999993</v>
      </c>
      <c r="F12" s="4">
        <v>400.4</v>
      </c>
      <c r="G12" s="4">
        <v>1.3</v>
      </c>
      <c r="H12" s="4">
        <v>1061</v>
      </c>
      <c r="J12" s="4">
        <v>0.2</v>
      </c>
      <c r="K12" s="4">
        <v>0.86699999999999999</v>
      </c>
      <c r="L12" s="4">
        <v>12.1149</v>
      </c>
      <c r="M12" s="4">
        <v>0.72599999999999998</v>
      </c>
      <c r="N12" s="4">
        <v>347.11419999999998</v>
      </c>
      <c r="O12" s="4">
        <v>1.1274</v>
      </c>
      <c r="P12" s="4">
        <v>348.2</v>
      </c>
      <c r="Q12" s="4">
        <v>290.58980000000003</v>
      </c>
      <c r="R12" s="4">
        <v>0.94379999999999997</v>
      </c>
      <c r="S12" s="4">
        <v>291.5</v>
      </c>
      <c r="T12" s="4">
        <v>1060.9742000000001</v>
      </c>
      <c r="W12" s="4">
        <v>0</v>
      </c>
      <c r="X12" s="4">
        <v>0.1734</v>
      </c>
      <c r="Y12" s="4">
        <v>12</v>
      </c>
      <c r="Z12" s="4">
        <v>860</v>
      </c>
      <c r="AA12" s="4">
        <v>860</v>
      </c>
      <c r="AB12" s="4">
        <v>870</v>
      </c>
      <c r="AC12" s="4">
        <v>99</v>
      </c>
      <c r="AD12" s="4">
        <v>33.61</v>
      </c>
      <c r="AE12" s="4">
        <v>0.77</v>
      </c>
      <c r="AF12" s="4">
        <v>978</v>
      </c>
      <c r="AG12" s="4">
        <v>3</v>
      </c>
      <c r="AH12" s="4">
        <v>86</v>
      </c>
      <c r="AI12" s="4">
        <v>37</v>
      </c>
      <c r="AJ12" s="4">
        <v>191</v>
      </c>
      <c r="AK12" s="4">
        <v>170</v>
      </c>
      <c r="AL12" s="4">
        <v>3.8</v>
      </c>
      <c r="AM12" s="4">
        <v>175</v>
      </c>
      <c r="AN12" s="4" t="s">
        <v>155</v>
      </c>
      <c r="AO12" s="4">
        <v>2</v>
      </c>
      <c r="AP12" s="5">
        <v>0.80685185185185182</v>
      </c>
      <c r="AQ12" s="4">
        <v>47.159275999999998</v>
      </c>
      <c r="AR12" s="4">
        <v>-88.489594999999994</v>
      </c>
      <c r="AS12" s="4">
        <v>0</v>
      </c>
      <c r="AT12" s="4">
        <v>14</v>
      </c>
      <c r="AU12" s="4">
        <v>12</v>
      </c>
      <c r="AV12" s="4">
        <v>8</v>
      </c>
      <c r="AW12" s="4" t="s">
        <v>202</v>
      </c>
      <c r="AX12" s="4">
        <v>1.3</v>
      </c>
      <c r="AZ12" s="4">
        <v>1.9</v>
      </c>
      <c r="BA12" s="4">
        <v>13.404</v>
      </c>
      <c r="BB12" s="4">
        <v>13.57</v>
      </c>
      <c r="BC12" s="4">
        <v>1.01</v>
      </c>
      <c r="BD12" s="4">
        <v>15.342000000000001</v>
      </c>
      <c r="BE12" s="4">
        <v>2719.4430000000002</v>
      </c>
      <c r="BF12" s="4">
        <v>103.72199999999999</v>
      </c>
      <c r="BG12" s="4">
        <v>8.16</v>
      </c>
      <c r="BH12" s="4">
        <v>2.7E-2</v>
      </c>
      <c r="BI12" s="4">
        <v>8.1859999999999999</v>
      </c>
      <c r="BJ12" s="4">
        <v>6.8310000000000004</v>
      </c>
      <c r="BK12" s="4">
        <v>2.1999999999999999E-2</v>
      </c>
      <c r="BL12" s="4">
        <v>6.8529999999999998</v>
      </c>
      <c r="BM12" s="4">
        <v>8.2184000000000008</v>
      </c>
      <c r="BQ12" s="4">
        <v>28.300999999999998</v>
      </c>
      <c r="BR12" s="4">
        <v>0.77446800000000005</v>
      </c>
      <c r="BS12" s="4">
        <v>-5</v>
      </c>
      <c r="BT12" s="4">
        <v>8.0000000000000002E-3</v>
      </c>
      <c r="BU12" s="4">
        <v>18.92605</v>
      </c>
      <c r="BV12" s="4">
        <v>21</v>
      </c>
      <c r="BW12" s="4">
        <f t="shared" si="9"/>
        <v>5.0002624099999995</v>
      </c>
      <c r="BY12" s="4">
        <f>BE12*$BU12*(VLOOKUP("Fuel Specific Gravity",'Raw Data'!$A$1:$B$2000,2,FALSE))</f>
        <v>38652.703956802652</v>
      </c>
      <c r="BZ12" s="4">
        <f>BF12*$BU12*(VLOOKUP("Fuel Specific Gravity",'Raw Data'!$A$1:$B$2000,2,FALSE))</f>
        <v>1474.2488663330998</v>
      </c>
      <c r="CA12" s="4">
        <f>BJ12*$BU12*(VLOOKUP("Fuel Specific Gravity",'Raw Data'!$A$1:$B$2000,2,FALSE))</f>
        <v>97.092169510050013</v>
      </c>
      <c r="CB12" s="4">
        <f>BM12*$BU12*(VLOOKUP("Fuel Specific Gravity",'Raw Data'!$A$1:$B$2000,2,FALSE))</f>
        <v>116.81192883932</v>
      </c>
    </row>
    <row r="13" spans="1:87" x14ac:dyDescent="0.25">
      <c r="A13" s="2">
        <v>43167</v>
      </c>
      <c r="B13" s="38">
        <v>1.438310185185185E-2</v>
      </c>
      <c r="C13" s="4">
        <v>13.967000000000001</v>
      </c>
      <c r="D13" s="4">
        <v>0.76060000000000005</v>
      </c>
      <c r="E13" s="4">
        <v>7606.1018359999998</v>
      </c>
      <c r="F13" s="4">
        <v>495.6</v>
      </c>
      <c r="G13" s="4">
        <v>1.2</v>
      </c>
      <c r="H13" s="4">
        <v>958.2</v>
      </c>
      <c r="J13" s="4">
        <v>0.2</v>
      </c>
      <c r="K13" s="4">
        <v>0.86780000000000002</v>
      </c>
      <c r="L13" s="4">
        <v>12.12</v>
      </c>
      <c r="M13" s="4">
        <v>0.66</v>
      </c>
      <c r="N13" s="4">
        <v>430.08789999999999</v>
      </c>
      <c r="O13" s="4">
        <v>1.0452999999999999</v>
      </c>
      <c r="P13" s="4">
        <v>431.1</v>
      </c>
      <c r="Q13" s="4">
        <v>360.06319999999999</v>
      </c>
      <c r="R13" s="4">
        <v>0.87509999999999999</v>
      </c>
      <c r="S13" s="4">
        <v>360.9</v>
      </c>
      <c r="T13" s="4">
        <v>958.15700000000004</v>
      </c>
      <c r="W13" s="4">
        <v>0</v>
      </c>
      <c r="X13" s="4">
        <v>0.1736</v>
      </c>
      <c r="Y13" s="4">
        <v>12</v>
      </c>
      <c r="Z13" s="4">
        <v>859</v>
      </c>
      <c r="AA13" s="4">
        <v>858</v>
      </c>
      <c r="AB13" s="4">
        <v>869</v>
      </c>
      <c r="AC13" s="4">
        <v>99</v>
      </c>
      <c r="AD13" s="4">
        <v>33.619999999999997</v>
      </c>
      <c r="AE13" s="4">
        <v>0.77</v>
      </c>
      <c r="AF13" s="4">
        <v>978</v>
      </c>
      <c r="AG13" s="4">
        <v>3</v>
      </c>
      <c r="AH13" s="4">
        <v>86</v>
      </c>
      <c r="AI13" s="4">
        <v>37</v>
      </c>
      <c r="AJ13" s="4">
        <v>191</v>
      </c>
      <c r="AK13" s="4">
        <v>169.2</v>
      </c>
      <c r="AL13" s="4">
        <v>3.6</v>
      </c>
      <c r="AM13" s="4">
        <v>175</v>
      </c>
      <c r="AN13" s="4" t="s">
        <v>155</v>
      </c>
      <c r="AO13" s="4">
        <v>2</v>
      </c>
      <c r="AP13" s="5">
        <v>0.80686342592592597</v>
      </c>
      <c r="AQ13" s="4">
        <v>47.159241999999999</v>
      </c>
      <c r="AR13" s="4">
        <v>-88.489512000000005</v>
      </c>
      <c r="AS13" s="4">
        <v>0</v>
      </c>
      <c r="AT13" s="4">
        <v>16</v>
      </c>
      <c r="AU13" s="4">
        <v>12</v>
      </c>
      <c r="AV13" s="4">
        <v>9</v>
      </c>
      <c r="AW13" s="4" t="s">
        <v>199</v>
      </c>
      <c r="AX13" s="4">
        <v>1.3613999999999999</v>
      </c>
      <c r="AZ13" s="4">
        <v>1.9614</v>
      </c>
      <c r="BA13" s="4">
        <v>13.404</v>
      </c>
      <c r="BB13" s="4">
        <v>13.66</v>
      </c>
      <c r="BC13" s="4">
        <v>1.02</v>
      </c>
      <c r="BD13" s="4">
        <v>15.239000000000001</v>
      </c>
      <c r="BE13" s="4">
        <v>2735.6689999999999</v>
      </c>
      <c r="BF13" s="4">
        <v>94.820999999999998</v>
      </c>
      <c r="BG13" s="4">
        <v>10.166</v>
      </c>
      <c r="BH13" s="4">
        <v>2.5000000000000001E-2</v>
      </c>
      <c r="BI13" s="4">
        <v>10.191000000000001</v>
      </c>
      <c r="BJ13" s="4">
        <v>8.5109999999999992</v>
      </c>
      <c r="BK13" s="4">
        <v>2.1000000000000001E-2</v>
      </c>
      <c r="BL13" s="4">
        <v>8.532</v>
      </c>
      <c r="BM13" s="4">
        <v>7.4630999999999998</v>
      </c>
      <c r="BQ13" s="4">
        <v>28.483000000000001</v>
      </c>
      <c r="BR13" s="4">
        <v>0.59183799999999998</v>
      </c>
      <c r="BS13" s="4">
        <v>-5</v>
      </c>
      <c r="BT13" s="4">
        <v>8.7720000000000003E-3</v>
      </c>
      <c r="BU13" s="4">
        <v>14.463037</v>
      </c>
      <c r="BV13" s="4">
        <v>21</v>
      </c>
      <c r="BW13" s="4">
        <f t="shared" si="9"/>
        <v>3.8211343753999998</v>
      </c>
      <c r="BY13" s="4">
        <f>BE13*$BU13*(VLOOKUP("Fuel Specific Gravity",'Raw Data'!$A$1:$B$2000,2,FALSE))</f>
        <v>29714.127557031505</v>
      </c>
      <c r="BZ13" s="4">
        <f>BF13*$BU13*(VLOOKUP("Fuel Specific Gravity",'Raw Data'!$A$1:$B$2000,2,FALSE))</f>
        <v>1029.9211231641268</v>
      </c>
      <c r="CA13" s="4">
        <f>BJ13*$BU13*(VLOOKUP("Fuel Specific Gravity",'Raw Data'!$A$1:$B$2000,2,FALSE))</f>
        <v>92.444275838156997</v>
      </c>
      <c r="CB13" s="4">
        <f>BM13*$BU13*(VLOOKUP("Fuel Specific Gravity",'Raw Data'!$A$1:$B$2000,2,FALSE))</f>
        <v>81.062257667459704</v>
      </c>
    </row>
    <row r="14" spans="1:87" x14ac:dyDescent="0.25">
      <c r="A14" s="2">
        <v>43167</v>
      </c>
      <c r="B14" s="38">
        <v>1.4394675925925924E-2</v>
      </c>
      <c r="C14" s="4">
        <v>13.853</v>
      </c>
      <c r="D14" s="4">
        <v>0.94679999999999997</v>
      </c>
      <c r="E14" s="4">
        <v>9467.5375629999999</v>
      </c>
      <c r="F14" s="4">
        <v>559.5</v>
      </c>
      <c r="G14" s="4">
        <v>1.2</v>
      </c>
      <c r="H14" s="4">
        <v>901.8</v>
      </c>
      <c r="J14" s="4">
        <v>0.2</v>
      </c>
      <c r="K14" s="4">
        <v>0.86699999999999999</v>
      </c>
      <c r="L14" s="4">
        <v>12.010300000000001</v>
      </c>
      <c r="M14" s="4">
        <v>0.82079999999999997</v>
      </c>
      <c r="N14" s="4">
        <v>485.0609</v>
      </c>
      <c r="O14" s="4">
        <v>1.0404</v>
      </c>
      <c r="P14" s="4">
        <v>486.1</v>
      </c>
      <c r="Q14" s="4">
        <v>406.04309999999998</v>
      </c>
      <c r="R14" s="4">
        <v>0.87090000000000001</v>
      </c>
      <c r="S14" s="4">
        <v>406.9</v>
      </c>
      <c r="T14" s="4">
        <v>901.78570000000002</v>
      </c>
      <c r="W14" s="4">
        <v>0</v>
      </c>
      <c r="X14" s="4">
        <v>0.1734</v>
      </c>
      <c r="Y14" s="4">
        <v>12</v>
      </c>
      <c r="Z14" s="4">
        <v>858</v>
      </c>
      <c r="AA14" s="4">
        <v>857</v>
      </c>
      <c r="AB14" s="4">
        <v>869</v>
      </c>
      <c r="AC14" s="4">
        <v>99</v>
      </c>
      <c r="AD14" s="4">
        <v>33.590000000000003</v>
      </c>
      <c r="AE14" s="4">
        <v>0.77</v>
      </c>
      <c r="AF14" s="4">
        <v>979</v>
      </c>
      <c r="AG14" s="4">
        <v>3</v>
      </c>
      <c r="AH14" s="4">
        <v>85.227999999999994</v>
      </c>
      <c r="AI14" s="4">
        <v>37</v>
      </c>
      <c r="AJ14" s="4">
        <v>191</v>
      </c>
      <c r="AK14" s="4">
        <v>169</v>
      </c>
      <c r="AL14" s="4">
        <v>3.5</v>
      </c>
      <c r="AM14" s="4">
        <v>175</v>
      </c>
      <c r="AN14" s="4" t="s">
        <v>155</v>
      </c>
      <c r="AO14" s="4">
        <v>2</v>
      </c>
      <c r="AP14" s="5">
        <v>0.8068749999999999</v>
      </c>
      <c r="AQ14" s="4">
        <v>47.159153000000003</v>
      </c>
      <c r="AR14" s="4">
        <v>-88.489333000000002</v>
      </c>
      <c r="AS14" s="4">
        <v>0</v>
      </c>
      <c r="AT14" s="4">
        <v>20.399999999999999</v>
      </c>
      <c r="AU14" s="4">
        <v>12</v>
      </c>
      <c r="AV14" s="4">
        <v>9</v>
      </c>
      <c r="AW14" s="4" t="s">
        <v>199</v>
      </c>
      <c r="AX14" s="4">
        <v>1.5840160000000001</v>
      </c>
      <c r="AY14" s="4">
        <v>1.02807</v>
      </c>
      <c r="AZ14" s="4">
        <v>2.1226769999999999</v>
      </c>
      <c r="BA14" s="4">
        <v>13.404</v>
      </c>
      <c r="BB14" s="4">
        <v>13.58</v>
      </c>
      <c r="BC14" s="4">
        <v>1.01</v>
      </c>
      <c r="BD14" s="4">
        <v>15.340999999999999</v>
      </c>
      <c r="BE14" s="4">
        <v>2701.3339999999998</v>
      </c>
      <c r="BF14" s="4">
        <v>117.505</v>
      </c>
      <c r="BG14" s="4">
        <v>11.425000000000001</v>
      </c>
      <c r="BH14" s="4">
        <v>2.5000000000000001E-2</v>
      </c>
      <c r="BI14" s="4">
        <v>11.449</v>
      </c>
      <c r="BJ14" s="4">
        <v>9.5640000000000001</v>
      </c>
      <c r="BK14" s="4">
        <v>2.1000000000000001E-2</v>
      </c>
      <c r="BL14" s="4">
        <v>9.5839999999999996</v>
      </c>
      <c r="BM14" s="4">
        <v>6.9992000000000001</v>
      </c>
      <c r="BQ14" s="4">
        <v>28.358000000000001</v>
      </c>
      <c r="BR14" s="4">
        <v>0.72889599999999999</v>
      </c>
      <c r="BS14" s="4">
        <v>-5</v>
      </c>
      <c r="BT14" s="4">
        <v>9.7719999999999994E-3</v>
      </c>
      <c r="BU14" s="4">
        <v>17.812396</v>
      </c>
      <c r="BV14" s="4">
        <v>21</v>
      </c>
      <c r="BW14" s="4">
        <f t="shared" si="9"/>
        <v>4.7060350232000001</v>
      </c>
      <c r="BY14" s="4">
        <f>BE14*$BU14*(VLOOKUP("Fuel Specific Gravity",'Raw Data'!$A$1:$B$2000,2,FALSE))</f>
        <v>36136.040433134258</v>
      </c>
      <c r="BZ14" s="4">
        <f>BF14*$BU14*(VLOOKUP("Fuel Specific Gravity",'Raw Data'!$A$1:$B$2000,2,FALSE))</f>
        <v>1571.8772395769797</v>
      </c>
      <c r="CA14" s="4">
        <f>BJ14*$BU14*(VLOOKUP("Fuel Specific Gravity",'Raw Data'!$A$1:$B$2000,2,FALSE))</f>
        <v>127.938674263344</v>
      </c>
      <c r="CB14" s="4">
        <f>BM14*$BU14*(VLOOKUP("Fuel Specific Gravity",'Raw Data'!$A$1:$B$2000,2,FALSE))</f>
        <v>93.62906408448319</v>
      </c>
    </row>
    <row r="15" spans="1:87" x14ac:dyDescent="0.25">
      <c r="A15" s="2">
        <v>43167</v>
      </c>
      <c r="B15" s="38">
        <v>1.4406250000000001E-2</v>
      </c>
      <c r="C15" s="4">
        <v>13.743</v>
      </c>
      <c r="D15" s="4">
        <v>0.83520000000000005</v>
      </c>
      <c r="E15" s="4">
        <v>8352.2935039999993</v>
      </c>
      <c r="F15" s="4">
        <v>614.9</v>
      </c>
      <c r="G15" s="4">
        <v>1.2</v>
      </c>
      <c r="H15" s="4">
        <v>877.2</v>
      </c>
      <c r="J15" s="4">
        <v>0.2</v>
      </c>
      <c r="K15" s="4">
        <v>0.86890000000000001</v>
      </c>
      <c r="L15" s="4">
        <v>11.9412</v>
      </c>
      <c r="M15" s="4">
        <v>0.72570000000000001</v>
      </c>
      <c r="N15" s="4">
        <v>534.27679999999998</v>
      </c>
      <c r="O15" s="4">
        <v>1.0426</v>
      </c>
      <c r="P15" s="4">
        <v>535.29999999999995</v>
      </c>
      <c r="Q15" s="4">
        <v>447.22770000000003</v>
      </c>
      <c r="R15" s="4">
        <v>0.87280000000000002</v>
      </c>
      <c r="S15" s="4">
        <v>448.1</v>
      </c>
      <c r="T15" s="4">
        <v>877.15520000000004</v>
      </c>
      <c r="W15" s="4">
        <v>0</v>
      </c>
      <c r="X15" s="4">
        <v>0.17380000000000001</v>
      </c>
      <c r="Y15" s="4">
        <v>12</v>
      </c>
      <c r="Z15" s="4">
        <v>858</v>
      </c>
      <c r="AA15" s="4">
        <v>857</v>
      </c>
      <c r="AB15" s="4">
        <v>869</v>
      </c>
      <c r="AC15" s="4">
        <v>99</v>
      </c>
      <c r="AD15" s="4">
        <v>33.590000000000003</v>
      </c>
      <c r="AE15" s="4">
        <v>0.77</v>
      </c>
      <c r="AF15" s="4">
        <v>979</v>
      </c>
      <c r="AG15" s="4">
        <v>3</v>
      </c>
      <c r="AH15" s="4">
        <v>85</v>
      </c>
      <c r="AI15" s="4">
        <v>37</v>
      </c>
      <c r="AJ15" s="4">
        <v>191</v>
      </c>
      <c r="AK15" s="4">
        <v>169.8</v>
      </c>
      <c r="AL15" s="4">
        <v>3.5</v>
      </c>
      <c r="AM15" s="4">
        <v>175</v>
      </c>
      <c r="AN15" s="4" t="s">
        <v>155</v>
      </c>
      <c r="AO15" s="4">
        <v>2</v>
      </c>
      <c r="AP15" s="5">
        <v>0.8068981481481482</v>
      </c>
      <c r="AQ15" s="4">
        <v>47.159106999999999</v>
      </c>
      <c r="AR15" s="4">
        <v>-88.489242000000004</v>
      </c>
      <c r="AS15" s="4">
        <v>0</v>
      </c>
      <c r="AT15" s="4">
        <v>28</v>
      </c>
      <c r="AU15" s="4">
        <v>12</v>
      </c>
      <c r="AV15" s="4">
        <v>9</v>
      </c>
      <c r="AW15" s="4" t="s">
        <v>199</v>
      </c>
      <c r="AX15" s="4">
        <v>1.7</v>
      </c>
      <c r="AY15" s="4">
        <v>1.0330699999999999</v>
      </c>
      <c r="AZ15" s="4">
        <v>2.2000000000000002</v>
      </c>
      <c r="BA15" s="4">
        <v>13.404</v>
      </c>
      <c r="BB15" s="4">
        <v>13.79</v>
      </c>
      <c r="BC15" s="4">
        <v>1.03</v>
      </c>
      <c r="BD15" s="4">
        <v>15.093</v>
      </c>
      <c r="BE15" s="4">
        <v>2721.0059999999999</v>
      </c>
      <c r="BF15" s="4">
        <v>105.249</v>
      </c>
      <c r="BG15" s="4">
        <v>12.749000000000001</v>
      </c>
      <c r="BH15" s="4">
        <v>2.5000000000000001E-2</v>
      </c>
      <c r="BI15" s="4">
        <v>12.773999999999999</v>
      </c>
      <c r="BJ15" s="4">
        <v>10.672000000000001</v>
      </c>
      <c r="BK15" s="4">
        <v>2.1000000000000001E-2</v>
      </c>
      <c r="BL15" s="4">
        <v>10.693</v>
      </c>
      <c r="BM15" s="4">
        <v>6.8973000000000004</v>
      </c>
      <c r="BQ15" s="4">
        <v>28.791</v>
      </c>
      <c r="BR15" s="4">
        <v>0.54681999999999997</v>
      </c>
      <c r="BS15" s="4">
        <v>-5</v>
      </c>
      <c r="BT15" s="4">
        <v>0.01</v>
      </c>
      <c r="BU15" s="4">
        <v>13.362914</v>
      </c>
      <c r="BV15" s="4">
        <v>21</v>
      </c>
      <c r="BW15" s="4">
        <f t="shared" si="9"/>
        <v>3.5304818787999999</v>
      </c>
      <c r="BY15" s="4">
        <f>BE15*$BU15*(VLOOKUP("Fuel Specific Gravity",'Raw Data'!$A$1:$B$2000,2,FALSE))</f>
        <v>27306.787447784485</v>
      </c>
      <c r="BZ15" s="4">
        <f>BF15*$BU15*(VLOOKUP("Fuel Specific Gravity",'Raw Data'!$A$1:$B$2000,2,FALSE))</f>
        <v>1056.2314350250858</v>
      </c>
      <c r="CA15" s="4">
        <f>BJ15*$BU15*(VLOOKUP("Fuel Specific Gravity",'Raw Data'!$A$1:$B$2000,2,FALSE))</f>
        <v>107.09937267420801</v>
      </c>
      <c r="CB15" s="4">
        <f>BM15*$BU15*(VLOOKUP("Fuel Specific Gravity",'Raw Data'!$A$1:$B$2000,2,FALSE))</f>
        <v>69.21818807588221</v>
      </c>
    </row>
    <row r="16" spans="1:87" x14ac:dyDescent="0.25">
      <c r="A16" s="2">
        <v>43167</v>
      </c>
      <c r="B16" s="38">
        <v>1.4417824074074074E-2</v>
      </c>
      <c r="C16" s="4">
        <v>13.75</v>
      </c>
      <c r="D16" s="4">
        <v>0.66839999999999999</v>
      </c>
      <c r="E16" s="4">
        <v>6684.5</v>
      </c>
      <c r="F16" s="4">
        <v>671</v>
      </c>
      <c r="G16" s="4">
        <v>1.2</v>
      </c>
      <c r="H16" s="4">
        <v>816.5</v>
      </c>
      <c r="J16" s="4">
        <v>0.2</v>
      </c>
      <c r="K16" s="4">
        <v>0.87029999999999996</v>
      </c>
      <c r="L16" s="4">
        <v>11.9671</v>
      </c>
      <c r="M16" s="4">
        <v>0.58179999999999998</v>
      </c>
      <c r="N16" s="4">
        <v>583.9633</v>
      </c>
      <c r="O16" s="4">
        <v>1.0444</v>
      </c>
      <c r="P16" s="4">
        <v>585</v>
      </c>
      <c r="Q16" s="4">
        <v>488.81889999999999</v>
      </c>
      <c r="R16" s="4">
        <v>0.87419999999999998</v>
      </c>
      <c r="S16" s="4">
        <v>489.7</v>
      </c>
      <c r="T16" s="4">
        <v>816.47839999999997</v>
      </c>
      <c r="W16" s="4">
        <v>0</v>
      </c>
      <c r="X16" s="4">
        <v>0.1741</v>
      </c>
      <c r="Y16" s="4">
        <v>12</v>
      </c>
      <c r="Z16" s="4">
        <v>858</v>
      </c>
      <c r="AA16" s="4">
        <v>859</v>
      </c>
      <c r="AB16" s="4">
        <v>869</v>
      </c>
      <c r="AC16" s="4">
        <v>99</v>
      </c>
      <c r="AD16" s="4">
        <v>33.590000000000003</v>
      </c>
      <c r="AE16" s="4">
        <v>0.77</v>
      </c>
      <c r="AF16" s="4">
        <v>979</v>
      </c>
      <c r="AG16" s="4">
        <v>3</v>
      </c>
      <c r="AH16" s="4">
        <v>85</v>
      </c>
      <c r="AI16" s="4">
        <v>37</v>
      </c>
      <c r="AJ16" s="4">
        <v>190.2</v>
      </c>
      <c r="AK16" s="4">
        <v>170</v>
      </c>
      <c r="AL16" s="4">
        <v>3.4</v>
      </c>
      <c r="AM16" s="4">
        <v>175</v>
      </c>
      <c r="AN16" s="4" t="s">
        <v>155</v>
      </c>
      <c r="AO16" s="4">
        <v>2</v>
      </c>
      <c r="AP16" s="5">
        <v>0.8068981481481482</v>
      </c>
      <c r="AQ16" s="4">
        <v>47.159072000000002</v>
      </c>
      <c r="AR16" s="4">
        <v>-88.489135000000005</v>
      </c>
      <c r="AS16" s="4">
        <v>0</v>
      </c>
      <c r="AT16" s="4">
        <v>31.9</v>
      </c>
      <c r="AU16" s="4">
        <v>12</v>
      </c>
      <c r="AV16" s="4">
        <v>9</v>
      </c>
      <c r="AW16" s="4" t="s">
        <v>199</v>
      </c>
      <c r="AX16" s="4">
        <v>1.7614000000000001</v>
      </c>
      <c r="AY16" s="4">
        <v>1.03807</v>
      </c>
      <c r="AZ16" s="4">
        <v>2.2614000000000001</v>
      </c>
      <c r="BA16" s="4">
        <v>13.404</v>
      </c>
      <c r="BB16" s="4">
        <v>13.96</v>
      </c>
      <c r="BC16" s="4">
        <v>1.04</v>
      </c>
      <c r="BD16" s="4">
        <v>14.898</v>
      </c>
      <c r="BE16" s="4">
        <v>2753.79</v>
      </c>
      <c r="BF16" s="4">
        <v>85.206999999999994</v>
      </c>
      <c r="BG16" s="4">
        <v>14.071999999999999</v>
      </c>
      <c r="BH16" s="4">
        <v>2.5000000000000001E-2</v>
      </c>
      <c r="BI16" s="4">
        <v>14.097</v>
      </c>
      <c r="BJ16" s="4">
        <v>11.779</v>
      </c>
      <c r="BK16" s="4">
        <v>2.1000000000000001E-2</v>
      </c>
      <c r="BL16" s="4">
        <v>11.801</v>
      </c>
      <c r="BM16" s="4">
        <v>6.4835000000000003</v>
      </c>
      <c r="BQ16" s="4">
        <v>29.123999999999999</v>
      </c>
      <c r="BR16" s="4">
        <v>0.775308</v>
      </c>
      <c r="BS16" s="4">
        <v>-5</v>
      </c>
      <c r="BT16" s="4">
        <v>0.01</v>
      </c>
      <c r="BU16" s="4">
        <v>18.946588999999999</v>
      </c>
      <c r="BV16" s="4">
        <v>21</v>
      </c>
      <c r="BW16" s="4">
        <f t="shared" si="9"/>
        <v>5.0056888138</v>
      </c>
      <c r="BY16" s="4">
        <f>BE16*$BU16*(VLOOKUP("Fuel Specific Gravity",'Raw Data'!$A$1:$B$2000,2,FALSE))</f>
        <v>39183.370419054809</v>
      </c>
      <c r="BZ16" s="4">
        <f>BF16*$BU16*(VLOOKUP("Fuel Specific Gravity",'Raw Data'!$A$1:$B$2000,2,FALSE))</f>
        <v>1212.4008887011728</v>
      </c>
      <c r="CA16" s="4">
        <f>BJ16*$BU16*(VLOOKUP("Fuel Specific Gravity",'Raw Data'!$A$1:$B$2000,2,FALSE))</f>
        <v>167.60207574508101</v>
      </c>
      <c r="CB16" s="4">
        <f>BM16*$BU16*(VLOOKUP("Fuel Specific Gravity",'Raw Data'!$A$1:$B$2000,2,FALSE))</f>
        <v>92.25299754590651</v>
      </c>
    </row>
    <row r="17" spans="1:80" x14ac:dyDescent="0.25">
      <c r="A17" s="2">
        <v>43167</v>
      </c>
      <c r="B17" s="38">
        <v>1.4429398148148148E-2</v>
      </c>
      <c r="C17" s="4">
        <v>13.731</v>
      </c>
      <c r="D17" s="4">
        <v>0.92620000000000002</v>
      </c>
      <c r="E17" s="4">
        <v>9261.8635610000001</v>
      </c>
      <c r="F17" s="4">
        <v>732.3</v>
      </c>
      <c r="G17" s="4">
        <v>1.2</v>
      </c>
      <c r="H17" s="4">
        <v>741</v>
      </c>
      <c r="J17" s="4">
        <v>0.2</v>
      </c>
      <c r="K17" s="4">
        <v>0.86819999999999997</v>
      </c>
      <c r="L17" s="4">
        <v>11.9221</v>
      </c>
      <c r="M17" s="4">
        <v>0.80410000000000004</v>
      </c>
      <c r="N17" s="4">
        <v>635.84659999999997</v>
      </c>
      <c r="O17" s="4">
        <v>1.0419</v>
      </c>
      <c r="P17" s="4">
        <v>636.9</v>
      </c>
      <c r="Q17" s="4">
        <v>532.3048</v>
      </c>
      <c r="R17" s="4">
        <v>0.87219999999999998</v>
      </c>
      <c r="S17" s="4">
        <v>533.20000000000005</v>
      </c>
      <c r="T17" s="4">
        <v>741.04179999999997</v>
      </c>
      <c r="W17" s="4">
        <v>0</v>
      </c>
      <c r="X17" s="4">
        <v>0.1736</v>
      </c>
      <c r="Y17" s="4">
        <v>12</v>
      </c>
      <c r="Z17" s="4">
        <v>858</v>
      </c>
      <c r="AA17" s="4">
        <v>859</v>
      </c>
      <c r="AB17" s="4">
        <v>869</v>
      </c>
      <c r="AC17" s="4">
        <v>99</v>
      </c>
      <c r="AD17" s="4">
        <v>33.61</v>
      </c>
      <c r="AE17" s="4">
        <v>0.77</v>
      </c>
      <c r="AF17" s="4">
        <v>978</v>
      </c>
      <c r="AG17" s="4">
        <v>3</v>
      </c>
      <c r="AH17" s="4">
        <v>85</v>
      </c>
      <c r="AI17" s="4">
        <v>37</v>
      </c>
      <c r="AJ17" s="4">
        <v>190</v>
      </c>
      <c r="AK17" s="4">
        <v>169.2</v>
      </c>
      <c r="AL17" s="4">
        <v>3.4</v>
      </c>
      <c r="AM17" s="4">
        <v>175</v>
      </c>
      <c r="AN17" s="4" t="s">
        <v>155</v>
      </c>
      <c r="AO17" s="4">
        <v>2</v>
      </c>
      <c r="AP17" s="5">
        <v>0.80690972222222224</v>
      </c>
      <c r="AQ17" s="4">
        <v>47.159011999999997</v>
      </c>
      <c r="AR17" s="4">
        <v>-88.488956999999999</v>
      </c>
      <c r="AS17" s="4">
        <v>0</v>
      </c>
      <c r="AT17" s="4">
        <v>32.1</v>
      </c>
      <c r="AU17" s="4">
        <v>12</v>
      </c>
      <c r="AV17" s="4">
        <v>9</v>
      </c>
      <c r="AW17" s="4" t="s">
        <v>199</v>
      </c>
      <c r="AX17" s="4">
        <v>1.9228000000000001</v>
      </c>
      <c r="AY17" s="4">
        <v>1.0430699999999999</v>
      </c>
      <c r="AZ17" s="4">
        <v>2.4228000000000001</v>
      </c>
      <c r="BA17" s="4">
        <v>13.404</v>
      </c>
      <c r="BB17" s="4">
        <v>13.72</v>
      </c>
      <c r="BC17" s="4">
        <v>1.02</v>
      </c>
      <c r="BD17" s="4">
        <v>15.176</v>
      </c>
      <c r="BE17" s="4">
        <v>2706.9140000000002</v>
      </c>
      <c r="BF17" s="4">
        <v>116.208</v>
      </c>
      <c r="BG17" s="4">
        <v>15.119</v>
      </c>
      <c r="BH17" s="4">
        <v>2.5000000000000001E-2</v>
      </c>
      <c r="BI17" s="4">
        <v>15.143000000000001</v>
      </c>
      <c r="BJ17" s="4">
        <v>12.657</v>
      </c>
      <c r="BK17" s="4">
        <v>2.1000000000000001E-2</v>
      </c>
      <c r="BL17" s="4">
        <v>12.677</v>
      </c>
      <c r="BM17" s="4">
        <v>5.8060999999999998</v>
      </c>
      <c r="BQ17" s="4">
        <v>28.667000000000002</v>
      </c>
      <c r="BR17" s="4">
        <v>1.0353840000000001</v>
      </c>
      <c r="BS17" s="4">
        <v>-5</v>
      </c>
      <c r="BT17" s="4">
        <v>9.2280000000000001E-3</v>
      </c>
      <c r="BU17" s="4">
        <v>25.302197</v>
      </c>
      <c r="BV17" s="4">
        <v>21</v>
      </c>
      <c r="BW17" s="4">
        <f t="shared" si="9"/>
        <v>6.6848404474000001</v>
      </c>
      <c r="BY17" s="4">
        <f>BE17*$BU17*(VLOOKUP("Fuel Specific Gravity",'Raw Data'!$A$1:$B$2000,2,FALSE))</f>
        <v>51436.644338833561</v>
      </c>
      <c r="BZ17" s="4">
        <f>BF17*$BU17*(VLOOKUP("Fuel Specific Gravity",'Raw Data'!$A$1:$B$2000,2,FALSE))</f>
        <v>2208.1785994409756</v>
      </c>
      <c r="CA17" s="4">
        <f>BJ17*$BU17*(VLOOKUP("Fuel Specific Gravity",'Raw Data'!$A$1:$B$2000,2,FALSE))</f>
        <v>240.50768047917902</v>
      </c>
      <c r="CB17" s="4">
        <f>BM17*$BU17*(VLOOKUP("Fuel Specific Gravity",'Raw Data'!$A$1:$B$2000,2,FALSE))</f>
        <v>110.32722158727668</v>
      </c>
    </row>
    <row r="18" spans="1:80" x14ac:dyDescent="0.25">
      <c r="A18" s="2">
        <v>43167</v>
      </c>
      <c r="B18" s="38">
        <v>1.4440972222222223E-2</v>
      </c>
      <c r="C18" s="4">
        <v>13.381</v>
      </c>
      <c r="D18" s="4">
        <v>1.6083000000000001</v>
      </c>
      <c r="E18" s="4">
        <v>16083.012049999999</v>
      </c>
      <c r="F18" s="4">
        <v>823.4</v>
      </c>
      <c r="G18" s="4">
        <v>1.2</v>
      </c>
      <c r="H18" s="4">
        <v>816.4</v>
      </c>
      <c r="J18" s="4">
        <v>0.1</v>
      </c>
      <c r="K18" s="4">
        <v>0.86480000000000001</v>
      </c>
      <c r="L18" s="4">
        <v>11.5718</v>
      </c>
      <c r="M18" s="4">
        <v>1.3909</v>
      </c>
      <c r="N18" s="4">
        <v>712.03489999999999</v>
      </c>
      <c r="O18" s="4">
        <v>1.0409999999999999</v>
      </c>
      <c r="P18" s="4">
        <v>713.1</v>
      </c>
      <c r="Q18" s="4">
        <v>596.10509999999999</v>
      </c>
      <c r="R18" s="4">
        <v>0.87150000000000005</v>
      </c>
      <c r="S18" s="4">
        <v>597</v>
      </c>
      <c r="T18" s="4">
        <v>816.3614</v>
      </c>
      <c r="W18" s="4">
        <v>0</v>
      </c>
      <c r="X18" s="4">
        <v>8.6499999999999994E-2</v>
      </c>
      <c r="Y18" s="4">
        <v>12</v>
      </c>
      <c r="Z18" s="4">
        <v>858</v>
      </c>
      <c r="AA18" s="4">
        <v>858</v>
      </c>
      <c r="AB18" s="4">
        <v>868</v>
      </c>
      <c r="AC18" s="4">
        <v>99</v>
      </c>
      <c r="AD18" s="4">
        <v>33.619999999999997</v>
      </c>
      <c r="AE18" s="4">
        <v>0.77</v>
      </c>
      <c r="AF18" s="4">
        <v>978</v>
      </c>
      <c r="AG18" s="4">
        <v>3</v>
      </c>
      <c r="AH18" s="4">
        <v>85</v>
      </c>
      <c r="AI18" s="4">
        <v>37</v>
      </c>
      <c r="AJ18" s="4">
        <v>190</v>
      </c>
      <c r="AK18" s="4">
        <v>169</v>
      </c>
      <c r="AL18" s="4">
        <v>3.5</v>
      </c>
      <c r="AM18" s="4">
        <v>175</v>
      </c>
      <c r="AN18" s="4" t="s">
        <v>155</v>
      </c>
      <c r="AO18" s="4">
        <v>2</v>
      </c>
      <c r="AP18" s="5">
        <v>0.80692129629629628</v>
      </c>
      <c r="AQ18" s="4">
        <v>47.158988000000001</v>
      </c>
      <c r="AR18" s="4">
        <v>-88.488740000000007</v>
      </c>
      <c r="AS18" s="4">
        <v>0</v>
      </c>
      <c r="AT18" s="4">
        <v>35.9</v>
      </c>
      <c r="AU18" s="4">
        <v>12</v>
      </c>
      <c r="AV18" s="4">
        <v>9</v>
      </c>
      <c r="AW18" s="4" t="s">
        <v>199</v>
      </c>
      <c r="AX18" s="4">
        <v>2</v>
      </c>
      <c r="AY18" s="4">
        <v>1.0480700000000001</v>
      </c>
      <c r="AZ18" s="4">
        <v>2.5</v>
      </c>
      <c r="BA18" s="4">
        <v>13.404</v>
      </c>
      <c r="BB18" s="4">
        <v>13.35</v>
      </c>
      <c r="BC18" s="4">
        <v>1</v>
      </c>
      <c r="BD18" s="4">
        <v>15.632999999999999</v>
      </c>
      <c r="BE18" s="4">
        <v>2578.0700000000002</v>
      </c>
      <c r="BF18" s="4">
        <v>197.22200000000001</v>
      </c>
      <c r="BG18" s="4">
        <v>16.611999999999998</v>
      </c>
      <c r="BH18" s="4">
        <v>2.4E-2</v>
      </c>
      <c r="BI18" s="4">
        <v>16.637</v>
      </c>
      <c r="BJ18" s="4">
        <v>13.907999999999999</v>
      </c>
      <c r="BK18" s="4">
        <v>0.02</v>
      </c>
      <c r="BL18" s="4">
        <v>13.928000000000001</v>
      </c>
      <c r="BM18" s="4">
        <v>6.2762000000000002</v>
      </c>
      <c r="BQ18" s="4">
        <v>14.009</v>
      </c>
      <c r="BR18" s="4">
        <v>1.1107039999999999</v>
      </c>
      <c r="BS18" s="4">
        <v>-5</v>
      </c>
      <c r="BT18" s="4">
        <v>8.9999999999999993E-3</v>
      </c>
      <c r="BU18" s="4">
        <v>27.142828999999999</v>
      </c>
      <c r="BV18" s="4">
        <v>21</v>
      </c>
      <c r="BW18" s="4">
        <f t="shared" si="9"/>
        <v>7.1711354217999999</v>
      </c>
      <c r="BY18" s="4">
        <f>BE18*$BU18*(VLOOKUP("Fuel Specific Gravity",'Raw Data'!$A$1:$B$2000,2,FALSE))</f>
        <v>52552.060983182528</v>
      </c>
      <c r="BZ18" s="4">
        <f>BF18*$BU18*(VLOOKUP("Fuel Specific Gravity",'Raw Data'!$A$1:$B$2000,2,FALSE))</f>
        <v>4020.2254287995379</v>
      </c>
      <c r="CA18" s="4">
        <f>BJ18*$BU18*(VLOOKUP("Fuel Specific Gravity",'Raw Data'!$A$1:$B$2000,2,FALSE))</f>
        <v>283.50435176473195</v>
      </c>
      <c r="CB18" s="4">
        <f>BM18*$BU18*(VLOOKUP("Fuel Specific Gravity",'Raw Data'!$A$1:$B$2000,2,FALSE))</f>
        <v>127.9357213507198</v>
      </c>
    </row>
    <row r="19" spans="1:80" x14ac:dyDescent="0.25">
      <c r="A19" s="2">
        <v>43167</v>
      </c>
      <c r="B19" s="38">
        <v>1.4452546296296297E-2</v>
      </c>
      <c r="C19" s="4">
        <v>13.472</v>
      </c>
      <c r="D19" s="4">
        <v>1.5686</v>
      </c>
      <c r="E19" s="4">
        <v>15686.44737</v>
      </c>
      <c r="F19" s="4">
        <v>837.5</v>
      </c>
      <c r="G19" s="4">
        <v>1.3</v>
      </c>
      <c r="H19" s="4">
        <v>894.2</v>
      </c>
      <c r="J19" s="4">
        <v>0.1</v>
      </c>
      <c r="K19" s="4">
        <v>0.86439999999999995</v>
      </c>
      <c r="L19" s="4">
        <v>11.645099999999999</v>
      </c>
      <c r="M19" s="4">
        <v>1.3559000000000001</v>
      </c>
      <c r="N19" s="4">
        <v>723.89729999999997</v>
      </c>
      <c r="O19" s="4">
        <v>1.1247</v>
      </c>
      <c r="P19" s="4">
        <v>725</v>
      </c>
      <c r="Q19" s="4">
        <v>606.03610000000003</v>
      </c>
      <c r="R19" s="4">
        <v>0.94159999999999999</v>
      </c>
      <c r="S19" s="4">
        <v>607</v>
      </c>
      <c r="T19" s="4">
        <v>894.23199999999997</v>
      </c>
      <c r="W19" s="4">
        <v>0</v>
      </c>
      <c r="X19" s="4">
        <v>8.6400000000000005E-2</v>
      </c>
      <c r="Y19" s="4">
        <v>12</v>
      </c>
      <c r="Z19" s="4">
        <v>859</v>
      </c>
      <c r="AA19" s="4">
        <v>860</v>
      </c>
      <c r="AB19" s="4">
        <v>870</v>
      </c>
      <c r="AC19" s="4">
        <v>99</v>
      </c>
      <c r="AD19" s="4">
        <v>33.619999999999997</v>
      </c>
      <c r="AE19" s="4">
        <v>0.77</v>
      </c>
      <c r="AF19" s="4">
        <v>978</v>
      </c>
      <c r="AG19" s="4">
        <v>3</v>
      </c>
      <c r="AH19" s="4">
        <v>85</v>
      </c>
      <c r="AI19" s="4">
        <v>37</v>
      </c>
      <c r="AJ19" s="4">
        <v>190</v>
      </c>
      <c r="AK19" s="4">
        <v>169</v>
      </c>
      <c r="AL19" s="4">
        <v>3.5</v>
      </c>
      <c r="AM19" s="4">
        <v>175</v>
      </c>
      <c r="AN19" s="4" t="s">
        <v>155</v>
      </c>
      <c r="AO19" s="4">
        <v>2</v>
      </c>
      <c r="AP19" s="5">
        <v>0.80693287037037031</v>
      </c>
      <c r="AQ19" s="4">
        <v>47.158991</v>
      </c>
      <c r="AR19" s="4">
        <v>-88.488314000000003</v>
      </c>
      <c r="AS19" s="4">
        <v>0</v>
      </c>
      <c r="AT19" s="4">
        <v>41.1</v>
      </c>
      <c r="AU19" s="4">
        <v>12</v>
      </c>
      <c r="AV19" s="4">
        <v>9</v>
      </c>
      <c r="AW19" s="4" t="s">
        <v>199</v>
      </c>
      <c r="AX19" s="4">
        <v>1.8158000000000001</v>
      </c>
      <c r="AY19" s="4">
        <v>1.05307</v>
      </c>
      <c r="AZ19" s="4">
        <v>2.5</v>
      </c>
      <c r="BA19" s="4">
        <v>13.404</v>
      </c>
      <c r="BB19" s="4">
        <v>13.3</v>
      </c>
      <c r="BC19" s="4">
        <v>0.99</v>
      </c>
      <c r="BD19" s="4">
        <v>15.69</v>
      </c>
      <c r="BE19" s="4">
        <v>2585.2330000000002</v>
      </c>
      <c r="BF19" s="4">
        <v>191.58500000000001</v>
      </c>
      <c r="BG19" s="4">
        <v>16.829000000000001</v>
      </c>
      <c r="BH19" s="4">
        <v>2.5999999999999999E-2</v>
      </c>
      <c r="BI19" s="4">
        <v>16.856000000000002</v>
      </c>
      <c r="BJ19" s="4">
        <v>14.089</v>
      </c>
      <c r="BK19" s="4">
        <v>2.1999999999999999E-2</v>
      </c>
      <c r="BL19" s="4">
        <v>14.111000000000001</v>
      </c>
      <c r="BM19" s="4">
        <v>6.8506</v>
      </c>
      <c r="BQ19" s="4">
        <v>13.952999999999999</v>
      </c>
      <c r="BR19" s="4">
        <v>1.0438879999999999</v>
      </c>
      <c r="BS19" s="4">
        <v>-5</v>
      </c>
      <c r="BT19" s="4">
        <v>8.9999999999999993E-3</v>
      </c>
      <c r="BU19" s="4">
        <v>25.510013000000001</v>
      </c>
      <c r="BV19" s="4">
        <v>21</v>
      </c>
      <c r="BW19" s="4">
        <f t="shared" si="9"/>
        <v>6.7397454345999996</v>
      </c>
      <c r="BY19" s="4">
        <f>BE19*$BU19*(VLOOKUP("Fuel Specific Gravity",'Raw Data'!$A$1:$B$2000,2,FALSE))</f>
        <v>49527.944905959783</v>
      </c>
      <c r="BZ19" s="4">
        <f>BF19*$BU19*(VLOOKUP("Fuel Specific Gravity",'Raw Data'!$A$1:$B$2000,2,FALSE))</f>
        <v>3670.3892162943553</v>
      </c>
      <c r="CA19" s="4">
        <f>BJ19*$BU19*(VLOOKUP("Fuel Specific Gravity",'Raw Data'!$A$1:$B$2000,2,FALSE))</f>
        <v>269.91734044090703</v>
      </c>
      <c r="CB19" s="4">
        <f>BM19*$BU19*(VLOOKUP("Fuel Specific Gravity",'Raw Data'!$A$1:$B$2000,2,FALSE))</f>
        <v>131.2439301884078</v>
      </c>
    </row>
    <row r="20" spans="1:80" x14ac:dyDescent="0.25">
      <c r="A20" s="2">
        <v>43167</v>
      </c>
      <c r="B20" s="38">
        <v>1.446412037037037E-2</v>
      </c>
      <c r="C20" s="4">
        <v>13.525</v>
      </c>
      <c r="D20" s="4">
        <v>1.1861999999999999</v>
      </c>
      <c r="E20" s="4">
        <v>11862.434209999999</v>
      </c>
      <c r="F20" s="4">
        <v>851.6</v>
      </c>
      <c r="G20" s="4">
        <v>1.4</v>
      </c>
      <c r="H20" s="4">
        <v>898.2</v>
      </c>
      <c r="J20" s="4">
        <v>0.1</v>
      </c>
      <c r="K20" s="4">
        <v>0.86739999999999995</v>
      </c>
      <c r="L20" s="4">
        <v>11.7315</v>
      </c>
      <c r="M20" s="4">
        <v>1.0289999999999999</v>
      </c>
      <c r="N20" s="4">
        <v>738.68550000000005</v>
      </c>
      <c r="O20" s="4">
        <v>1.2132000000000001</v>
      </c>
      <c r="P20" s="4">
        <v>739.9</v>
      </c>
      <c r="Q20" s="4">
        <v>618.35149999999999</v>
      </c>
      <c r="R20" s="4">
        <v>1.0156000000000001</v>
      </c>
      <c r="S20" s="4">
        <v>619.4</v>
      </c>
      <c r="T20" s="4">
        <v>898.20939999999996</v>
      </c>
      <c r="W20" s="4">
        <v>0</v>
      </c>
      <c r="X20" s="4">
        <v>8.6699999999999999E-2</v>
      </c>
      <c r="Y20" s="4">
        <v>12</v>
      </c>
      <c r="Z20" s="4">
        <v>860</v>
      </c>
      <c r="AA20" s="4">
        <v>861</v>
      </c>
      <c r="AB20" s="4">
        <v>872</v>
      </c>
      <c r="AC20" s="4">
        <v>99</v>
      </c>
      <c r="AD20" s="4">
        <v>33.590000000000003</v>
      </c>
      <c r="AE20" s="4">
        <v>0.77</v>
      </c>
      <c r="AF20" s="4">
        <v>979</v>
      </c>
      <c r="AG20" s="4">
        <v>3</v>
      </c>
      <c r="AH20" s="4">
        <v>84.227999999999994</v>
      </c>
      <c r="AI20" s="4">
        <v>37</v>
      </c>
      <c r="AJ20" s="4">
        <v>190</v>
      </c>
      <c r="AK20" s="4">
        <v>169.8</v>
      </c>
      <c r="AL20" s="4">
        <v>3.5</v>
      </c>
      <c r="AM20" s="4">
        <v>175</v>
      </c>
      <c r="AN20" s="4" t="s">
        <v>155</v>
      </c>
      <c r="AO20" s="4">
        <v>2</v>
      </c>
      <c r="AP20" s="5">
        <v>0.80695601851851861</v>
      </c>
      <c r="AQ20" s="4">
        <v>47.158993000000002</v>
      </c>
      <c r="AR20" s="4">
        <v>-88.488105000000004</v>
      </c>
      <c r="AS20" s="4">
        <v>0</v>
      </c>
      <c r="AT20" s="4">
        <v>42.9</v>
      </c>
      <c r="AU20" s="4">
        <v>12</v>
      </c>
      <c r="AV20" s="4">
        <v>9</v>
      </c>
      <c r="AW20" s="4" t="s">
        <v>199</v>
      </c>
      <c r="AX20" s="4">
        <v>1.7</v>
      </c>
      <c r="AY20" s="4">
        <v>1.0580700000000001</v>
      </c>
      <c r="AZ20" s="4">
        <v>2.5</v>
      </c>
      <c r="BA20" s="4">
        <v>13.404</v>
      </c>
      <c r="BB20" s="4">
        <v>13.63</v>
      </c>
      <c r="BC20" s="4">
        <v>1.02</v>
      </c>
      <c r="BD20" s="4">
        <v>15.286</v>
      </c>
      <c r="BE20" s="4">
        <v>2653.248</v>
      </c>
      <c r="BF20" s="4">
        <v>148.11500000000001</v>
      </c>
      <c r="BG20" s="4">
        <v>17.495000000000001</v>
      </c>
      <c r="BH20" s="4">
        <v>2.9000000000000001E-2</v>
      </c>
      <c r="BI20" s="4">
        <v>17.524000000000001</v>
      </c>
      <c r="BJ20" s="4">
        <v>14.645</v>
      </c>
      <c r="BK20" s="4">
        <v>2.4E-2</v>
      </c>
      <c r="BL20" s="4">
        <v>14.669</v>
      </c>
      <c r="BM20" s="4">
        <v>7.0101000000000004</v>
      </c>
      <c r="BQ20" s="4">
        <v>14.263999999999999</v>
      </c>
      <c r="BR20" s="4">
        <v>0.51479600000000003</v>
      </c>
      <c r="BS20" s="4">
        <v>-5</v>
      </c>
      <c r="BT20" s="4">
        <v>8.9999999999999993E-3</v>
      </c>
      <c r="BU20" s="4">
        <v>12.580328</v>
      </c>
      <c r="BV20" s="4">
        <v>21</v>
      </c>
      <c r="BW20" s="4">
        <f t="shared" si="9"/>
        <v>3.3237226575999999</v>
      </c>
      <c r="BY20" s="4">
        <f>BE20*$BU20*(VLOOKUP("Fuel Specific Gravity",'Raw Data'!$A$1:$B$2000,2,FALSE))</f>
        <v>25067.426309113347</v>
      </c>
      <c r="BZ20" s="4">
        <f>BF20*$BU20*(VLOOKUP("Fuel Specific Gravity",'Raw Data'!$A$1:$B$2000,2,FALSE))</f>
        <v>1399.36479657172</v>
      </c>
      <c r="CA20" s="4">
        <f>BJ20*$BU20*(VLOOKUP("Fuel Specific Gravity",'Raw Data'!$A$1:$B$2000,2,FALSE))</f>
        <v>138.36341657355999</v>
      </c>
      <c r="CB20" s="4">
        <f>BM20*$BU20*(VLOOKUP("Fuel Specific Gravity",'Raw Data'!$A$1:$B$2000,2,FALSE))</f>
        <v>66.230207341912802</v>
      </c>
    </row>
    <row r="21" spans="1:80" x14ac:dyDescent="0.25">
      <c r="A21" s="2">
        <v>43167</v>
      </c>
      <c r="B21" s="38">
        <v>1.4475694444444444E-2</v>
      </c>
      <c r="C21" s="4">
        <v>13.598000000000001</v>
      </c>
      <c r="D21" s="4">
        <v>0.98470000000000002</v>
      </c>
      <c r="E21" s="4">
        <v>9847.4111680000005</v>
      </c>
      <c r="F21" s="4">
        <v>838.2</v>
      </c>
      <c r="G21" s="4">
        <v>1.5</v>
      </c>
      <c r="H21" s="4">
        <v>3976</v>
      </c>
      <c r="J21" s="4">
        <v>0.1</v>
      </c>
      <c r="K21" s="4">
        <v>0.86570000000000003</v>
      </c>
      <c r="L21" s="4">
        <v>11.771599999999999</v>
      </c>
      <c r="M21" s="4">
        <v>0.85250000000000004</v>
      </c>
      <c r="N21" s="4">
        <v>725.61689999999999</v>
      </c>
      <c r="O21" s="4">
        <v>1.3052999999999999</v>
      </c>
      <c r="P21" s="4">
        <v>726.9</v>
      </c>
      <c r="Q21" s="4">
        <v>607.39300000000003</v>
      </c>
      <c r="R21" s="4">
        <v>1.0926</v>
      </c>
      <c r="S21" s="4">
        <v>608.5</v>
      </c>
      <c r="T21" s="4">
        <v>3976.0390000000002</v>
      </c>
      <c r="W21" s="4">
        <v>0</v>
      </c>
      <c r="X21" s="4">
        <v>8.6599999999999996E-2</v>
      </c>
      <c r="Y21" s="4">
        <v>12</v>
      </c>
      <c r="Z21" s="4">
        <v>860</v>
      </c>
      <c r="AA21" s="4">
        <v>863</v>
      </c>
      <c r="AB21" s="4">
        <v>884</v>
      </c>
      <c r="AC21" s="4">
        <v>99</v>
      </c>
      <c r="AD21" s="4">
        <v>33.590000000000003</v>
      </c>
      <c r="AE21" s="4">
        <v>0.77</v>
      </c>
      <c r="AF21" s="4">
        <v>979</v>
      </c>
      <c r="AG21" s="4">
        <v>3</v>
      </c>
      <c r="AH21" s="4">
        <v>84</v>
      </c>
      <c r="AI21" s="4">
        <v>37</v>
      </c>
      <c r="AJ21" s="4">
        <v>190</v>
      </c>
      <c r="AK21" s="4">
        <v>170</v>
      </c>
      <c r="AL21" s="4">
        <v>3.5</v>
      </c>
      <c r="AM21" s="4">
        <v>175</v>
      </c>
      <c r="AN21" s="4" t="s">
        <v>155</v>
      </c>
      <c r="AO21" s="4">
        <v>2</v>
      </c>
      <c r="AP21" s="5">
        <v>0.80695601851851861</v>
      </c>
      <c r="AQ21" s="4">
        <v>47.159002999999998</v>
      </c>
      <c r="AR21" s="4">
        <v>-88.487921</v>
      </c>
      <c r="AS21" s="4">
        <v>0</v>
      </c>
      <c r="AT21" s="4">
        <v>45.1</v>
      </c>
      <c r="AU21" s="4">
        <v>12</v>
      </c>
      <c r="AV21" s="4">
        <v>9</v>
      </c>
      <c r="AW21" s="4" t="s">
        <v>199</v>
      </c>
      <c r="AX21" s="4">
        <v>1.8228</v>
      </c>
      <c r="AY21" s="4">
        <v>1.06307</v>
      </c>
      <c r="AZ21" s="4">
        <v>2.6227999999999998</v>
      </c>
      <c r="BA21" s="4">
        <v>13.404</v>
      </c>
      <c r="BB21" s="4">
        <v>13.44</v>
      </c>
      <c r="BC21" s="4">
        <v>1</v>
      </c>
      <c r="BD21" s="4">
        <v>15.513</v>
      </c>
      <c r="BE21" s="4">
        <v>2627.17</v>
      </c>
      <c r="BF21" s="4">
        <v>121.09399999999999</v>
      </c>
      <c r="BG21" s="4">
        <v>16.959</v>
      </c>
      <c r="BH21" s="4">
        <v>3.1E-2</v>
      </c>
      <c r="BI21" s="4">
        <v>16.989000000000001</v>
      </c>
      <c r="BJ21" s="4">
        <v>14.196</v>
      </c>
      <c r="BK21" s="4">
        <v>2.5999999999999999E-2</v>
      </c>
      <c r="BL21" s="4">
        <v>14.221</v>
      </c>
      <c r="BM21" s="4">
        <v>30.621500000000001</v>
      </c>
      <c r="BQ21" s="4">
        <v>14.048</v>
      </c>
      <c r="BR21" s="4">
        <v>0.18435199999999999</v>
      </c>
      <c r="BS21" s="4">
        <v>-5</v>
      </c>
      <c r="BT21" s="4">
        <v>8.9999999999999993E-3</v>
      </c>
      <c r="BU21" s="4">
        <v>4.5051019999999999</v>
      </c>
      <c r="BV21" s="4">
        <v>21</v>
      </c>
      <c r="BW21" s="4">
        <f t="shared" si="9"/>
        <v>1.1902479483999999</v>
      </c>
      <c r="BY21" s="4">
        <f>BE21*$BU21*(VLOOKUP("Fuel Specific Gravity",'Raw Data'!$A$1:$B$2000,2,FALSE))</f>
        <v>8888.5872848263389</v>
      </c>
      <c r="BZ21" s="4">
        <f>BF21*$BU21*(VLOOKUP("Fuel Specific Gravity",'Raw Data'!$A$1:$B$2000,2,FALSE))</f>
        <v>409.701157012588</v>
      </c>
      <c r="CA21" s="4">
        <f>BJ21*$BU21*(VLOOKUP("Fuel Specific Gravity",'Raw Data'!$A$1:$B$2000,2,FALSE))</f>
        <v>48.029775421991999</v>
      </c>
      <c r="CB21" s="4">
        <f>BM21*$BU21*(VLOOKUP("Fuel Specific Gravity",'Raw Data'!$A$1:$B$2000,2,FALSE))</f>
        <v>103.60268865064299</v>
      </c>
    </row>
    <row r="22" spans="1:80" x14ac:dyDescent="0.25">
      <c r="A22" s="2">
        <v>43167</v>
      </c>
      <c r="B22" s="38">
        <v>1.4487268518518519E-2</v>
      </c>
      <c r="C22" s="4">
        <v>13.835000000000001</v>
      </c>
      <c r="D22" s="4">
        <v>0.66990000000000005</v>
      </c>
      <c r="E22" s="4">
        <v>6698.6296899999998</v>
      </c>
      <c r="F22" s="4">
        <v>792.9</v>
      </c>
      <c r="G22" s="4">
        <v>1.6</v>
      </c>
      <c r="H22" s="4">
        <v>11518</v>
      </c>
      <c r="J22" s="4">
        <v>0.1</v>
      </c>
      <c r="K22" s="4">
        <v>0.85940000000000005</v>
      </c>
      <c r="L22" s="4">
        <v>11.8908</v>
      </c>
      <c r="M22" s="4">
        <v>0.57569999999999999</v>
      </c>
      <c r="N22" s="4">
        <v>681.44640000000004</v>
      </c>
      <c r="O22" s="4">
        <v>1.3958999999999999</v>
      </c>
      <c r="P22" s="4">
        <v>682.8</v>
      </c>
      <c r="Q22" s="4">
        <v>570.41909999999996</v>
      </c>
      <c r="R22" s="4">
        <v>1.1685000000000001</v>
      </c>
      <c r="S22" s="4">
        <v>571.6</v>
      </c>
      <c r="T22" s="4">
        <v>11518</v>
      </c>
      <c r="W22" s="4">
        <v>0</v>
      </c>
      <c r="X22" s="4">
        <v>8.5900000000000004E-2</v>
      </c>
      <c r="Y22" s="4">
        <v>12</v>
      </c>
      <c r="Z22" s="4">
        <v>861</v>
      </c>
      <c r="AA22" s="4">
        <v>864</v>
      </c>
      <c r="AB22" s="4">
        <v>887</v>
      </c>
      <c r="AC22" s="4">
        <v>99</v>
      </c>
      <c r="AD22" s="4">
        <v>33.590000000000003</v>
      </c>
      <c r="AE22" s="4">
        <v>0.77</v>
      </c>
      <c r="AF22" s="4">
        <v>979</v>
      </c>
      <c r="AG22" s="4">
        <v>3</v>
      </c>
      <c r="AH22" s="4">
        <v>84</v>
      </c>
      <c r="AI22" s="4">
        <v>37</v>
      </c>
      <c r="AJ22" s="4">
        <v>190</v>
      </c>
      <c r="AK22" s="4">
        <v>169.2</v>
      </c>
      <c r="AL22" s="4">
        <v>3.5</v>
      </c>
      <c r="AM22" s="4">
        <v>175</v>
      </c>
      <c r="AN22" s="4" t="s">
        <v>155</v>
      </c>
      <c r="AO22" s="4">
        <v>2</v>
      </c>
      <c r="AP22" s="5">
        <v>0.80696759259259254</v>
      </c>
      <c r="AQ22" s="4">
        <v>47.159014999999997</v>
      </c>
      <c r="AR22" s="4">
        <v>-88.487623999999997</v>
      </c>
      <c r="AS22" s="4">
        <v>0</v>
      </c>
      <c r="AT22" s="4">
        <v>44.8</v>
      </c>
      <c r="AU22" s="4">
        <v>12</v>
      </c>
      <c r="AV22" s="4">
        <v>9</v>
      </c>
      <c r="AW22" s="4" t="s">
        <v>199</v>
      </c>
      <c r="AX22" s="4">
        <v>1.9613389999999999</v>
      </c>
      <c r="AY22" s="4">
        <v>1.0680700000000001</v>
      </c>
      <c r="AZ22" s="4">
        <v>2.761339</v>
      </c>
      <c r="BA22" s="4">
        <v>13.404</v>
      </c>
      <c r="BB22" s="4">
        <v>12.8</v>
      </c>
      <c r="BC22" s="4">
        <v>0.96</v>
      </c>
      <c r="BD22" s="4">
        <v>16.353999999999999</v>
      </c>
      <c r="BE22" s="4">
        <v>2537.1840000000002</v>
      </c>
      <c r="BF22" s="4">
        <v>78.185000000000002</v>
      </c>
      <c r="BG22" s="4">
        <v>15.227</v>
      </c>
      <c r="BH22" s="4">
        <v>3.1E-2</v>
      </c>
      <c r="BI22" s="4">
        <v>15.257999999999999</v>
      </c>
      <c r="BJ22" s="4">
        <v>12.746</v>
      </c>
      <c r="BK22" s="4">
        <v>2.5999999999999999E-2</v>
      </c>
      <c r="BL22" s="4">
        <v>12.772</v>
      </c>
      <c r="BM22" s="4">
        <v>84.808899999999994</v>
      </c>
      <c r="BQ22" s="4">
        <v>13.334</v>
      </c>
      <c r="BR22" s="4">
        <v>0.17268800000000001</v>
      </c>
      <c r="BS22" s="4">
        <v>-5</v>
      </c>
      <c r="BT22" s="4">
        <v>8.9999999999999993E-3</v>
      </c>
      <c r="BU22" s="4">
        <v>4.2200629999999997</v>
      </c>
      <c r="BV22" s="4">
        <v>21</v>
      </c>
      <c r="BW22" s="4">
        <f t="shared" si="9"/>
        <v>1.1149406445999999</v>
      </c>
      <c r="BY22" s="4">
        <f>BE22*$BU22*(VLOOKUP("Fuel Specific Gravity",'Raw Data'!$A$1:$B$2000,2,FALSE))</f>
        <v>8041.0143182665925</v>
      </c>
      <c r="BZ22" s="4">
        <f>BF22*$BU22*(VLOOKUP("Fuel Specific Gravity",'Raw Data'!$A$1:$B$2000,2,FALSE))</f>
        <v>247.78916486690497</v>
      </c>
      <c r="CA22" s="4">
        <f>BJ22*$BU22*(VLOOKUP("Fuel Specific Gravity",'Raw Data'!$A$1:$B$2000,2,FALSE))</f>
        <v>40.395481171497998</v>
      </c>
      <c r="CB22" s="4">
        <f>BM22*$BU22*(VLOOKUP("Fuel Specific Gravity",'Raw Data'!$A$1:$B$2000,2,FALSE))</f>
        <v>268.78207462148566</v>
      </c>
    </row>
    <row r="23" spans="1:80" x14ac:dyDescent="0.25">
      <c r="A23" s="2">
        <v>43167</v>
      </c>
      <c r="B23" s="38">
        <v>1.4498842592592593E-2</v>
      </c>
      <c r="C23" s="4">
        <v>14.231999999999999</v>
      </c>
      <c r="D23" s="4">
        <v>0.39889999999999998</v>
      </c>
      <c r="E23" s="4">
        <v>3989.4880549999998</v>
      </c>
      <c r="F23" s="4">
        <v>701.7</v>
      </c>
      <c r="G23" s="4">
        <v>2.1</v>
      </c>
      <c r="H23" s="4">
        <v>9842.7000000000007</v>
      </c>
      <c r="J23" s="4">
        <v>0.1</v>
      </c>
      <c r="K23" s="4">
        <v>0.86040000000000005</v>
      </c>
      <c r="L23" s="4">
        <v>12.2456</v>
      </c>
      <c r="M23" s="4">
        <v>0.34329999999999999</v>
      </c>
      <c r="N23" s="4">
        <v>603.80029999999999</v>
      </c>
      <c r="O23" s="4">
        <v>1.8069</v>
      </c>
      <c r="P23" s="4">
        <v>605.6</v>
      </c>
      <c r="Q23" s="4">
        <v>505.42380000000003</v>
      </c>
      <c r="R23" s="4">
        <v>1.5125</v>
      </c>
      <c r="S23" s="4">
        <v>506.9</v>
      </c>
      <c r="T23" s="4">
        <v>9842.7365000000009</v>
      </c>
      <c r="W23" s="4">
        <v>0</v>
      </c>
      <c r="X23" s="4">
        <v>8.5999999999999993E-2</v>
      </c>
      <c r="Y23" s="4">
        <v>12</v>
      </c>
      <c r="Z23" s="4">
        <v>861</v>
      </c>
      <c r="AA23" s="4">
        <v>865</v>
      </c>
      <c r="AB23" s="4">
        <v>880</v>
      </c>
      <c r="AC23" s="4">
        <v>99</v>
      </c>
      <c r="AD23" s="4">
        <v>33.590000000000003</v>
      </c>
      <c r="AE23" s="4">
        <v>0.77</v>
      </c>
      <c r="AF23" s="4">
        <v>979</v>
      </c>
      <c r="AG23" s="4">
        <v>3</v>
      </c>
      <c r="AH23" s="4">
        <v>84</v>
      </c>
      <c r="AI23" s="4">
        <v>37</v>
      </c>
      <c r="AJ23" s="4">
        <v>190</v>
      </c>
      <c r="AK23" s="4">
        <v>169.8</v>
      </c>
      <c r="AL23" s="4">
        <v>3.6</v>
      </c>
      <c r="AM23" s="4">
        <v>175</v>
      </c>
      <c r="AN23" s="4" t="s">
        <v>155</v>
      </c>
      <c r="AO23" s="4">
        <v>2</v>
      </c>
      <c r="AP23" s="5">
        <v>0.80697916666666669</v>
      </c>
      <c r="AQ23" s="4">
        <v>47.159016999999999</v>
      </c>
      <c r="AR23" s="4">
        <v>-88.487363000000002</v>
      </c>
      <c r="AS23" s="4">
        <v>0</v>
      </c>
      <c r="AT23" s="4">
        <v>40.9</v>
      </c>
      <c r="AU23" s="4">
        <v>12</v>
      </c>
      <c r="AV23" s="4">
        <v>9</v>
      </c>
      <c r="AW23" s="4" t="s">
        <v>199</v>
      </c>
      <c r="AX23" s="4">
        <v>2</v>
      </c>
      <c r="AY23" s="4">
        <v>1.07307</v>
      </c>
      <c r="AZ23" s="4">
        <v>2.8</v>
      </c>
      <c r="BA23" s="4">
        <v>13.404</v>
      </c>
      <c r="BB23" s="4">
        <v>12.9</v>
      </c>
      <c r="BC23" s="4">
        <v>0.96</v>
      </c>
      <c r="BD23" s="4">
        <v>16.221</v>
      </c>
      <c r="BE23" s="4">
        <v>2621.6190000000001</v>
      </c>
      <c r="BF23" s="4">
        <v>46.773000000000003</v>
      </c>
      <c r="BG23" s="4">
        <v>13.537000000000001</v>
      </c>
      <c r="BH23" s="4">
        <v>4.1000000000000002E-2</v>
      </c>
      <c r="BI23" s="4">
        <v>13.577</v>
      </c>
      <c r="BJ23" s="4">
        <v>11.331</v>
      </c>
      <c r="BK23" s="4">
        <v>3.4000000000000002E-2</v>
      </c>
      <c r="BL23" s="4">
        <v>11.365</v>
      </c>
      <c r="BM23" s="4">
        <v>72.715800000000002</v>
      </c>
      <c r="BQ23" s="4">
        <v>13.394</v>
      </c>
      <c r="BR23" s="4">
        <v>0.259884</v>
      </c>
      <c r="BS23" s="4">
        <v>-5</v>
      </c>
      <c r="BT23" s="4">
        <v>8.9999999999999993E-3</v>
      </c>
      <c r="BU23" s="4">
        <v>6.3509149999999996</v>
      </c>
      <c r="BV23" s="4">
        <v>21</v>
      </c>
      <c r="BW23" s="4">
        <f t="shared" si="9"/>
        <v>1.6779117429999999</v>
      </c>
      <c r="BY23" s="4">
        <f>BE23*$BU23*(VLOOKUP("Fuel Specific Gravity",'Raw Data'!$A$1:$B$2000,2,FALSE))</f>
        <v>12503.909252970136</v>
      </c>
      <c r="BZ23" s="4">
        <f>BF23*$BU23*(VLOOKUP("Fuel Specific Gravity",'Raw Data'!$A$1:$B$2000,2,FALSE))</f>
        <v>223.08556181854502</v>
      </c>
      <c r="CA23" s="4">
        <f>BJ23*$BU23*(VLOOKUP("Fuel Specific Gravity",'Raw Data'!$A$1:$B$2000,2,FALSE))</f>
        <v>54.043625616615003</v>
      </c>
      <c r="CB23" s="4">
        <f>BM23*$BU23*(VLOOKUP("Fuel Specific Gravity",'Raw Data'!$A$1:$B$2000,2,FALSE))</f>
        <v>346.82071058270702</v>
      </c>
    </row>
    <row r="24" spans="1:80" x14ac:dyDescent="0.25">
      <c r="A24" s="2">
        <v>43167</v>
      </c>
      <c r="B24" s="38">
        <v>1.4510416666666666E-2</v>
      </c>
      <c r="C24" s="4">
        <v>14.282999999999999</v>
      </c>
      <c r="D24" s="4">
        <v>0.3422</v>
      </c>
      <c r="E24" s="4">
        <v>3421.6504850000001</v>
      </c>
      <c r="F24" s="4">
        <v>649.1</v>
      </c>
      <c r="G24" s="4">
        <v>2.1</v>
      </c>
      <c r="H24" s="4">
        <v>6515.6</v>
      </c>
      <c r="J24" s="4">
        <v>0.1</v>
      </c>
      <c r="K24" s="4">
        <v>0.86370000000000002</v>
      </c>
      <c r="L24" s="4">
        <v>12.335800000000001</v>
      </c>
      <c r="M24" s="4">
        <v>0.29549999999999998</v>
      </c>
      <c r="N24" s="4">
        <v>560.59180000000003</v>
      </c>
      <c r="O24" s="4">
        <v>1.8138000000000001</v>
      </c>
      <c r="P24" s="4">
        <v>562.4</v>
      </c>
      <c r="Q24" s="4">
        <v>469.25529999999998</v>
      </c>
      <c r="R24" s="4">
        <v>1.5183</v>
      </c>
      <c r="S24" s="4">
        <v>470.8</v>
      </c>
      <c r="T24" s="4">
        <v>6515.6241</v>
      </c>
      <c r="W24" s="4">
        <v>0</v>
      </c>
      <c r="X24" s="4">
        <v>8.6400000000000005E-2</v>
      </c>
      <c r="Y24" s="4">
        <v>12</v>
      </c>
      <c r="Z24" s="4">
        <v>861</v>
      </c>
      <c r="AA24" s="4">
        <v>865</v>
      </c>
      <c r="AB24" s="4">
        <v>876</v>
      </c>
      <c r="AC24" s="4">
        <v>99</v>
      </c>
      <c r="AD24" s="4">
        <v>33.590000000000003</v>
      </c>
      <c r="AE24" s="4">
        <v>0.77</v>
      </c>
      <c r="AF24" s="4">
        <v>979</v>
      </c>
      <c r="AG24" s="4">
        <v>3</v>
      </c>
      <c r="AH24" s="4">
        <v>84</v>
      </c>
      <c r="AI24" s="4">
        <v>37</v>
      </c>
      <c r="AJ24" s="4">
        <v>190</v>
      </c>
      <c r="AK24" s="4">
        <v>170</v>
      </c>
      <c r="AL24" s="4">
        <v>3.5</v>
      </c>
      <c r="AM24" s="4">
        <v>174.9</v>
      </c>
      <c r="AN24" s="4" t="s">
        <v>155</v>
      </c>
      <c r="AO24" s="4">
        <v>2</v>
      </c>
      <c r="AP24" s="5">
        <v>0.80699074074074073</v>
      </c>
      <c r="AQ24" s="4">
        <v>47.159013000000002</v>
      </c>
      <c r="AR24" s="4">
        <v>-88.487144000000001</v>
      </c>
      <c r="AS24" s="4">
        <v>0</v>
      </c>
      <c r="AT24" s="4">
        <v>37.200000000000003</v>
      </c>
      <c r="AU24" s="4">
        <v>12</v>
      </c>
      <c r="AV24" s="4">
        <v>9</v>
      </c>
      <c r="AW24" s="4" t="s">
        <v>199</v>
      </c>
      <c r="AX24" s="4">
        <v>2</v>
      </c>
      <c r="AY24" s="4">
        <v>1.0780700000000001</v>
      </c>
      <c r="AZ24" s="4">
        <v>2.8</v>
      </c>
      <c r="BA24" s="4">
        <v>13.404</v>
      </c>
      <c r="BB24" s="4">
        <v>13.23</v>
      </c>
      <c r="BC24" s="4">
        <v>0.99</v>
      </c>
      <c r="BD24" s="4">
        <v>15.781000000000001</v>
      </c>
      <c r="BE24" s="4">
        <v>2698.8130000000001</v>
      </c>
      <c r="BF24" s="4">
        <v>41.151000000000003</v>
      </c>
      <c r="BG24" s="4">
        <v>12.843999999999999</v>
      </c>
      <c r="BH24" s="4">
        <v>4.2000000000000003E-2</v>
      </c>
      <c r="BI24" s="4">
        <v>12.885</v>
      </c>
      <c r="BJ24" s="4">
        <v>10.750999999999999</v>
      </c>
      <c r="BK24" s="4">
        <v>3.5000000000000003E-2</v>
      </c>
      <c r="BL24" s="4">
        <v>10.786</v>
      </c>
      <c r="BM24" s="4">
        <v>49.190800000000003</v>
      </c>
      <c r="BQ24" s="4">
        <v>13.739000000000001</v>
      </c>
      <c r="BR24" s="4">
        <v>0.26578800000000002</v>
      </c>
      <c r="BS24" s="4">
        <v>-5</v>
      </c>
      <c r="BT24" s="4">
        <v>9.7719999999999994E-3</v>
      </c>
      <c r="BU24" s="4">
        <v>6.4951949999999998</v>
      </c>
      <c r="BV24" s="4">
        <v>21</v>
      </c>
      <c r="BW24" s="4">
        <f t="shared" si="9"/>
        <v>1.7160305189999998</v>
      </c>
      <c r="BY24" s="4">
        <f>BE24*$BU24*(VLOOKUP("Fuel Specific Gravity",'Raw Data'!$A$1:$B$2000,2,FALSE))</f>
        <v>13164.516844354786</v>
      </c>
      <c r="BZ24" s="4">
        <f>BF24*$BU24*(VLOOKUP("Fuel Specific Gravity",'Raw Data'!$A$1:$B$2000,2,FALSE))</f>
        <v>200.73011085319501</v>
      </c>
      <c r="CA24" s="4">
        <f>BJ24*$BU24*(VLOOKUP("Fuel Specific Gravity",'Raw Data'!$A$1:$B$2000,2,FALSE))</f>
        <v>52.442210925194999</v>
      </c>
      <c r="CB24" s="4">
        <f>BM24*$BU24*(VLOOKUP("Fuel Specific Gravity",'Raw Data'!$A$1:$B$2000,2,FALSE))</f>
        <v>239.947382492706</v>
      </c>
    </row>
    <row r="25" spans="1:80" x14ac:dyDescent="0.25">
      <c r="A25" s="2">
        <v>43167</v>
      </c>
      <c r="B25" s="38">
        <v>1.452199074074074E-2</v>
      </c>
      <c r="C25" s="4">
        <v>14.282999999999999</v>
      </c>
      <c r="D25" s="4">
        <v>0.41399999999999998</v>
      </c>
      <c r="E25" s="4">
        <v>4140.425894</v>
      </c>
      <c r="F25" s="4">
        <v>596.5</v>
      </c>
      <c r="G25" s="4">
        <v>2.1</v>
      </c>
      <c r="H25" s="4">
        <v>3630.5</v>
      </c>
      <c r="J25" s="4">
        <v>0.1</v>
      </c>
      <c r="K25" s="4">
        <v>0.86580000000000001</v>
      </c>
      <c r="L25" s="4">
        <v>12.3665</v>
      </c>
      <c r="M25" s="4">
        <v>0.35849999999999999</v>
      </c>
      <c r="N25" s="4">
        <v>516.44069999999999</v>
      </c>
      <c r="O25" s="4">
        <v>1.8182</v>
      </c>
      <c r="P25" s="4">
        <v>518.29999999999995</v>
      </c>
      <c r="Q25" s="4">
        <v>432.29770000000002</v>
      </c>
      <c r="R25" s="4">
        <v>1.522</v>
      </c>
      <c r="S25" s="4">
        <v>433.8</v>
      </c>
      <c r="T25" s="4">
        <v>3630.4821999999999</v>
      </c>
      <c r="W25" s="4">
        <v>0</v>
      </c>
      <c r="X25" s="4">
        <v>8.6599999999999996E-2</v>
      </c>
      <c r="Y25" s="4">
        <v>12</v>
      </c>
      <c r="Z25" s="4">
        <v>861</v>
      </c>
      <c r="AA25" s="4">
        <v>866</v>
      </c>
      <c r="AB25" s="4">
        <v>874</v>
      </c>
      <c r="AC25" s="4">
        <v>99</v>
      </c>
      <c r="AD25" s="4">
        <v>33.590000000000003</v>
      </c>
      <c r="AE25" s="4">
        <v>0.77</v>
      </c>
      <c r="AF25" s="4">
        <v>979</v>
      </c>
      <c r="AG25" s="4">
        <v>3</v>
      </c>
      <c r="AH25" s="4">
        <v>84</v>
      </c>
      <c r="AI25" s="4">
        <v>37</v>
      </c>
      <c r="AJ25" s="4">
        <v>190</v>
      </c>
      <c r="AK25" s="4">
        <v>170</v>
      </c>
      <c r="AL25" s="4">
        <v>3.6</v>
      </c>
      <c r="AM25" s="4">
        <v>174.5</v>
      </c>
      <c r="AN25" s="4" t="s">
        <v>155</v>
      </c>
      <c r="AO25" s="4">
        <v>2</v>
      </c>
      <c r="AP25" s="5">
        <v>0.80700231481481488</v>
      </c>
      <c r="AQ25" s="4">
        <v>47.158987000000003</v>
      </c>
      <c r="AR25" s="4">
        <v>-88.486822000000004</v>
      </c>
      <c r="AS25" s="4">
        <v>0</v>
      </c>
      <c r="AT25" s="4">
        <v>35.1</v>
      </c>
      <c r="AU25" s="4">
        <v>12</v>
      </c>
      <c r="AV25" s="4">
        <v>9</v>
      </c>
      <c r="AW25" s="4" t="s">
        <v>199</v>
      </c>
      <c r="AX25" s="4">
        <v>2.1842000000000001</v>
      </c>
      <c r="AY25" s="4">
        <v>1.08307</v>
      </c>
      <c r="AZ25" s="4">
        <v>2.9228000000000001</v>
      </c>
      <c r="BA25" s="4">
        <v>13.404</v>
      </c>
      <c r="BB25" s="4">
        <v>13.45</v>
      </c>
      <c r="BC25" s="4">
        <v>1</v>
      </c>
      <c r="BD25" s="4">
        <v>15.497</v>
      </c>
      <c r="BE25" s="4">
        <v>2745.93</v>
      </c>
      <c r="BF25" s="4">
        <v>50.662999999999997</v>
      </c>
      <c r="BG25" s="4">
        <v>12.009</v>
      </c>
      <c r="BH25" s="4">
        <v>4.2000000000000003E-2</v>
      </c>
      <c r="BI25" s="4">
        <v>12.051</v>
      </c>
      <c r="BJ25" s="4">
        <v>10.052</v>
      </c>
      <c r="BK25" s="4">
        <v>3.5000000000000003E-2</v>
      </c>
      <c r="BL25" s="4">
        <v>10.087999999999999</v>
      </c>
      <c r="BM25" s="4">
        <v>27.818100000000001</v>
      </c>
      <c r="BQ25" s="4">
        <v>13.978999999999999</v>
      </c>
      <c r="BR25" s="4">
        <v>0.24478800000000001</v>
      </c>
      <c r="BS25" s="4">
        <v>-5</v>
      </c>
      <c r="BT25" s="4">
        <v>9.2280000000000001E-3</v>
      </c>
      <c r="BU25" s="4">
        <v>5.9820070000000003</v>
      </c>
      <c r="BV25" s="4">
        <v>21</v>
      </c>
      <c r="BW25" s="4">
        <f t="shared" si="9"/>
        <v>1.5804462494</v>
      </c>
      <c r="BY25" s="4">
        <f>BE25*$BU25*(VLOOKUP("Fuel Specific Gravity",'Raw Data'!$A$1:$B$2000,2,FALSE))</f>
        <v>12336.05553361401</v>
      </c>
      <c r="BZ25" s="4">
        <f>BF25*$BU25*(VLOOKUP("Fuel Specific Gravity",'Raw Data'!$A$1:$B$2000,2,FALSE))</f>
        <v>227.60288190139099</v>
      </c>
      <c r="CA25" s="4">
        <f>BJ25*$BU25*(VLOOKUP("Fuel Specific Gravity",'Raw Data'!$A$1:$B$2000,2,FALSE))</f>
        <v>45.158481907363999</v>
      </c>
      <c r="CB25" s="4">
        <f>BM25*$BU25*(VLOOKUP("Fuel Specific Gravity",'Raw Data'!$A$1:$B$2000,2,FALSE))</f>
        <v>124.97245976395172</v>
      </c>
    </row>
    <row r="26" spans="1:80" x14ac:dyDescent="0.25">
      <c r="A26" s="2">
        <v>43167</v>
      </c>
      <c r="B26" s="38">
        <v>1.4533564814814817E-2</v>
      </c>
      <c r="C26" s="4">
        <v>14.285</v>
      </c>
      <c r="D26" s="4">
        <v>0.22919999999999999</v>
      </c>
      <c r="E26" s="4">
        <v>2292.0442929999999</v>
      </c>
      <c r="F26" s="4">
        <v>541.79999999999995</v>
      </c>
      <c r="G26" s="4">
        <v>2.1</v>
      </c>
      <c r="H26" s="4">
        <v>2263.5</v>
      </c>
      <c r="J26" s="4">
        <v>0.1</v>
      </c>
      <c r="K26" s="4">
        <v>0.86880000000000002</v>
      </c>
      <c r="L26" s="4">
        <v>12.4108</v>
      </c>
      <c r="M26" s="4">
        <v>0.1991</v>
      </c>
      <c r="N26" s="4">
        <v>470.74360000000001</v>
      </c>
      <c r="O26" s="4">
        <v>1.8245</v>
      </c>
      <c r="P26" s="4">
        <v>472.6</v>
      </c>
      <c r="Q26" s="4">
        <v>394.04590000000002</v>
      </c>
      <c r="R26" s="4">
        <v>1.5271999999999999</v>
      </c>
      <c r="S26" s="4">
        <v>395.6</v>
      </c>
      <c r="T26" s="4">
        <v>2263.5176000000001</v>
      </c>
      <c r="W26" s="4">
        <v>0</v>
      </c>
      <c r="X26" s="4">
        <v>8.6900000000000005E-2</v>
      </c>
      <c r="Y26" s="4">
        <v>12</v>
      </c>
      <c r="Z26" s="4">
        <v>861</v>
      </c>
      <c r="AA26" s="4">
        <v>866</v>
      </c>
      <c r="AB26" s="4">
        <v>873</v>
      </c>
      <c r="AC26" s="4">
        <v>99</v>
      </c>
      <c r="AD26" s="4">
        <v>33.590000000000003</v>
      </c>
      <c r="AE26" s="4">
        <v>0.77</v>
      </c>
      <c r="AF26" s="4">
        <v>979</v>
      </c>
      <c r="AG26" s="4">
        <v>3</v>
      </c>
      <c r="AH26" s="4">
        <v>83.227999999999994</v>
      </c>
      <c r="AI26" s="4">
        <v>37</v>
      </c>
      <c r="AJ26" s="4">
        <v>190</v>
      </c>
      <c r="AK26" s="4">
        <v>170</v>
      </c>
      <c r="AL26" s="4">
        <v>3.7</v>
      </c>
      <c r="AM26" s="4">
        <v>174.2</v>
      </c>
      <c r="AN26" s="4" t="s">
        <v>155</v>
      </c>
      <c r="AO26" s="4">
        <v>2</v>
      </c>
      <c r="AP26" s="5">
        <v>0.80702546296296296</v>
      </c>
      <c r="AQ26" s="4">
        <v>47.158971999999999</v>
      </c>
      <c r="AR26" s="4">
        <v>-88.486670000000004</v>
      </c>
      <c r="AS26" s="4">
        <v>0</v>
      </c>
      <c r="AT26" s="4">
        <v>34.4</v>
      </c>
      <c r="AU26" s="4">
        <v>12</v>
      </c>
      <c r="AV26" s="4">
        <v>8</v>
      </c>
      <c r="AW26" s="4" t="s">
        <v>203</v>
      </c>
      <c r="AX26" s="4">
        <v>1.9316</v>
      </c>
      <c r="AY26" s="4">
        <v>1.0880700000000001</v>
      </c>
      <c r="AZ26" s="4">
        <v>2.8157999999999999</v>
      </c>
      <c r="BA26" s="4">
        <v>13.404</v>
      </c>
      <c r="BB26" s="4">
        <v>13.77</v>
      </c>
      <c r="BC26" s="4">
        <v>1.03</v>
      </c>
      <c r="BD26" s="4">
        <v>15.103</v>
      </c>
      <c r="BE26" s="4">
        <v>2809.9879999999998</v>
      </c>
      <c r="BF26" s="4">
        <v>28.696000000000002</v>
      </c>
      <c r="BG26" s="4">
        <v>11.162000000000001</v>
      </c>
      <c r="BH26" s="4">
        <v>4.2999999999999997E-2</v>
      </c>
      <c r="BI26" s="4">
        <v>11.205</v>
      </c>
      <c r="BJ26" s="4">
        <v>9.343</v>
      </c>
      <c r="BK26" s="4">
        <v>3.5999999999999997E-2</v>
      </c>
      <c r="BL26" s="4">
        <v>9.3789999999999996</v>
      </c>
      <c r="BM26" s="4">
        <v>17.685199999999998</v>
      </c>
      <c r="BQ26" s="4">
        <v>14.303000000000001</v>
      </c>
      <c r="BR26" s="4">
        <v>0.32028800000000002</v>
      </c>
      <c r="BS26" s="4">
        <v>-5</v>
      </c>
      <c r="BT26" s="4">
        <v>8.9999999999999993E-3</v>
      </c>
      <c r="BU26" s="4">
        <v>7.8270379999999999</v>
      </c>
      <c r="BV26" s="4">
        <v>21</v>
      </c>
      <c r="BW26" s="4">
        <f t="shared" si="9"/>
        <v>2.0679034395999998</v>
      </c>
      <c r="BY26" s="4">
        <f>BE26*$BU26*(VLOOKUP("Fuel Specific Gravity",'Raw Data'!$A$1:$B$2000,2,FALSE))</f>
        <v>16517.406024513541</v>
      </c>
      <c r="BZ26" s="4">
        <f>BF26*$BU26*(VLOOKUP("Fuel Specific Gravity",'Raw Data'!$A$1:$B$2000,2,FALSE))</f>
        <v>168.67811651844801</v>
      </c>
      <c r="CA26" s="4">
        <f>BJ26*$BU26*(VLOOKUP("Fuel Specific Gravity",'Raw Data'!$A$1:$B$2000,2,FALSE))</f>
        <v>54.919140041534</v>
      </c>
      <c r="CB26" s="4">
        <f>BM26*$BU26*(VLOOKUP("Fuel Specific Gravity",'Raw Data'!$A$1:$B$2000,2,FALSE))</f>
        <v>103.95547206063759</v>
      </c>
    </row>
    <row r="27" spans="1:80" x14ac:dyDescent="0.25">
      <c r="A27" s="2">
        <v>43167</v>
      </c>
      <c r="B27" s="38">
        <v>1.454513888888889E-2</v>
      </c>
      <c r="C27" s="4">
        <v>14.353999999999999</v>
      </c>
      <c r="D27" s="4">
        <v>0.1241</v>
      </c>
      <c r="E27" s="4">
        <v>1240.7636070000001</v>
      </c>
      <c r="F27" s="4">
        <v>495.9</v>
      </c>
      <c r="G27" s="4">
        <v>2.1</v>
      </c>
      <c r="H27" s="4">
        <v>1572</v>
      </c>
      <c r="J27" s="4">
        <v>0.1</v>
      </c>
      <c r="K27" s="4">
        <v>0.86990000000000001</v>
      </c>
      <c r="L27" s="4">
        <v>12.485900000000001</v>
      </c>
      <c r="M27" s="4">
        <v>0.1079</v>
      </c>
      <c r="N27" s="4">
        <v>431.3657</v>
      </c>
      <c r="O27" s="4">
        <v>1.8268</v>
      </c>
      <c r="P27" s="4">
        <v>433.2</v>
      </c>
      <c r="Q27" s="4">
        <v>361.0838</v>
      </c>
      <c r="R27" s="4">
        <v>1.5290999999999999</v>
      </c>
      <c r="S27" s="4">
        <v>362.6</v>
      </c>
      <c r="T27" s="4">
        <v>1572.0079000000001</v>
      </c>
      <c r="W27" s="4">
        <v>0</v>
      </c>
      <c r="X27" s="4">
        <v>8.6999999999999994E-2</v>
      </c>
      <c r="Y27" s="4">
        <v>12.2</v>
      </c>
      <c r="Z27" s="4">
        <v>860</v>
      </c>
      <c r="AA27" s="4">
        <v>864</v>
      </c>
      <c r="AB27" s="4">
        <v>873</v>
      </c>
      <c r="AC27" s="4">
        <v>99</v>
      </c>
      <c r="AD27" s="4">
        <v>33.590000000000003</v>
      </c>
      <c r="AE27" s="4">
        <v>0.77</v>
      </c>
      <c r="AF27" s="4">
        <v>979</v>
      </c>
      <c r="AG27" s="4">
        <v>3</v>
      </c>
      <c r="AH27" s="4">
        <v>83</v>
      </c>
      <c r="AI27" s="4">
        <v>37</v>
      </c>
      <c r="AJ27" s="4">
        <v>190</v>
      </c>
      <c r="AK27" s="4">
        <v>170</v>
      </c>
      <c r="AL27" s="4">
        <v>3.8</v>
      </c>
      <c r="AM27" s="4">
        <v>174</v>
      </c>
      <c r="AN27" s="4" t="s">
        <v>155</v>
      </c>
      <c r="AO27" s="4">
        <v>2</v>
      </c>
      <c r="AP27" s="5">
        <v>0.80702546296296296</v>
      </c>
      <c r="AQ27" s="4">
        <v>47.158954000000001</v>
      </c>
      <c r="AR27" s="4">
        <v>-88.486554999999996</v>
      </c>
      <c r="AS27" s="4">
        <v>0</v>
      </c>
      <c r="AT27" s="4">
        <v>32.799999999999997</v>
      </c>
      <c r="AU27" s="4">
        <v>12</v>
      </c>
      <c r="AV27" s="4">
        <v>8</v>
      </c>
      <c r="AW27" s="4" t="s">
        <v>203</v>
      </c>
      <c r="AX27" s="4">
        <v>1.7</v>
      </c>
      <c r="AY27" s="4">
        <v>1.09307</v>
      </c>
      <c r="AZ27" s="4">
        <v>2.7</v>
      </c>
      <c r="BA27" s="4">
        <v>13.404</v>
      </c>
      <c r="BB27" s="4">
        <v>13.89</v>
      </c>
      <c r="BC27" s="4">
        <v>1.04</v>
      </c>
      <c r="BD27" s="4">
        <v>14.958</v>
      </c>
      <c r="BE27" s="4">
        <v>2845.9549999999999</v>
      </c>
      <c r="BF27" s="4">
        <v>15.657999999999999</v>
      </c>
      <c r="BG27" s="4">
        <v>10.295999999999999</v>
      </c>
      <c r="BH27" s="4">
        <v>4.3999999999999997E-2</v>
      </c>
      <c r="BI27" s="4">
        <v>10.34</v>
      </c>
      <c r="BJ27" s="4">
        <v>8.6189999999999998</v>
      </c>
      <c r="BK27" s="4">
        <v>3.5999999999999997E-2</v>
      </c>
      <c r="BL27" s="4">
        <v>8.6549999999999994</v>
      </c>
      <c r="BM27" s="4">
        <v>12.364699999999999</v>
      </c>
      <c r="BQ27" s="4">
        <v>14.417</v>
      </c>
      <c r="BR27" s="4">
        <v>0.36715999999999999</v>
      </c>
      <c r="BS27" s="4">
        <v>-5</v>
      </c>
      <c r="BT27" s="4">
        <v>8.9999999999999993E-3</v>
      </c>
      <c r="BU27" s="4">
        <v>8.9724730000000008</v>
      </c>
      <c r="BV27" s="4">
        <v>21</v>
      </c>
      <c r="BW27" s="4">
        <f t="shared" si="9"/>
        <v>2.3705273666000002</v>
      </c>
      <c r="BY27" s="4">
        <f>BE27*$BU27*(VLOOKUP("Fuel Specific Gravity",'Raw Data'!$A$1:$B$2000,2,FALSE))</f>
        <v>19176.976051932965</v>
      </c>
      <c r="BZ27" s="4">
        <f>BF27*$BU27*(VLOOKUP("Fuel Specific Gravity",'Raw Data'!$A$1:$B$2000,2,FALSE))</f>
        <v>105.508727657734</v>
      </c>
      <c r="CA27" s="4">
        <f>BJ27*$BU27*(VLOOKUP("Fuel Specific Gravity",'Raw Data'!$A$1:$B$2000,2,FALSE))</f>
        <v>58.077642335036998</v>
      </c>
      <c r="CB27" s="4">
        <f>BM27*$BU27*(VLOOKUP("Fuel Specific Gravity",'Raw Data'!$A$1:$B$2000,2,FALSE))</f>
        <v>83.317394614228107</v>
      </c>
    </row>
    <row r="28" spans="1:80" x14ac:dyDescent="0.25">
      <c r="A28" s="2">
        <v>43167</v>
      </c>
      <c r="B28" s="38">
        <v>1.4556712962962964E-2</v>
      </c>
      <c r="C28" s="4">
        <v>14.47</v>
      </c>
      <c r="D28" s="4">
        <v>0.14219999999999999</v>
      </c>
      <c r="E28" s="4">
        <v>1421.9651739999999</v>
      </c>
      <c r="F28" s="4">
        <v>488.3</v>
      </c>
      <c r="G28" s="4">
        <v>2.1</v>
      </c>
      <c r="H28" s="4">
        <v>1169.3</v>
      </c>
      <c r="J28" s="4">
        <v>0.1</v>
      </c>
      <c r="K28" s="4">
        <v>0.86929999999999996</v>
      </c>
      <c r="L28" s="4">
        <v>12.578200000000001</v>
      </c>
      <c r="M28" s="4">
        <v>0.1236</v>
      </c>
      <c r="N28" s="4">
        <v>424.42239999999998</v>
      </c>
      <c r="O28" s="4">
        <v>1.8254999999999999</v>
      </c>
      <c r="P28" s="4">
        <v>426.2</v>
      </c>
      <c r="Q28" s="4">
        <v>355.27179999999998</v>
      </c>
      <c r="R28" s="4">
        <v>1.528</v>
      </c>
      <c r="S28" s="4">
        <v>356.8</v>
      </c>
      <c r="T28" s="4">
        <v>1169.3218999999999</v>
      </c>
      <c r="W28" s="4">
        <v>0</v>
      </c>
      <c r="X28" s="4">
        <v>8.6900000000000005E-2</v>
      </c>
      <c r="Y28" s="4">
        <v>12.4</v>
      </c>
      <c r="Z28" s="4">
        <v>859</v>
      </c>
      <c r="AA28" s="4">
        <v>863</v>
      </c>
      <c r="AB28" s="4">
        <v>872</v>
      </c>
      <c r="AC28" s="4">
        <v>99</v>
      </c>
      <c r="AD28" s="4">
        <v>33.590000000000003</v>
      </c>
      <c r="AE28" s="4">
        <v>0.77</v>
      </c>
      <c r="AF28" s="4">
        <v>979</v>
      </c>
      <c r="AG28" s="4">
        <v>3</v>
      </c>
      <c r="AH28" s="4">
        <v>83.771229000000005</v>
      </c>
      <c r="AI28" s="4">
        <v>37</v>
      </c>
      <c r="AJ28" s="4">
        <v>190.8</v>
      </c>
      <c r="AK28" s="4">
        <v>170.8</v>
      </c>
      <c r="AL28" s="4">
        <v>4</v>
      </c>
      <c r="AM28" s="4">
        <v>174</v>
      </c>
      <c r="AN28" s="4" t="s">
        <v>155</v>
      </c>
      <c r="AO28" s="4">
        <v>2</v>
      </c>
      <c r="AP28" s="5">
        <v>0.80703703703703711</v>
      </c>
      <c r="AQ28" s="4">
        <v>47.158920999999999</v>
      </c>
      <c r="AR28" s="4">
        <v>-88.486373</v>
      </c>
      <c r="AS28" s="4">
        <v>192.4</v>
      </c>
      <c r="AT28" s="4">
        <v>31.1</v>
      </c>
      <c r="AU28" s="4">
        <v>12</v>
      </c>
      <c r="AV28" s="4">
        <v>8</v>
      </c>
      <c r="AW28" s="4" t="s">
        <v>203</v>
      </c>
      <c r="AX28" s="4">
        <v>1.7</v>
      </c>
      <c r="AY28" s="4">
        <v>1.0980700000000001</v>
      </c>
      <c r="AZ28" s="4">
        <v>2.7</v>
      </c>
      <c r="BA28" s="4">
        <v>13.404</v>
      </c>
      <c r="BB28" s="4">
        <v>13.82</v>
      </c>
      <c r="BC28" s="4">
        <v>1.03</v>
      </c>
      <c r="BD28" s="4">
        <v>15.04</v>
      </c>
      <c r="BE28" s="4">
        <v>2851.8029999999999</v>
      </c>
      <c r="BF28" s="4">
        <v>17.837</v>
      </c>
      <c r="BG28" s="4">
        <v>10.077</v>
      </c>
      <c r="BH28" s="4">
        <v>4.2999999999999997E-2</v>
      </c>
      <c r="BI28" s="4">
        <v>10.119999999999999</v>
      </c>
      <c r="BJ28" s="4">
        <v>8.4350000000000005</v>
      </c>
      <c r="BK28" s="4">
        <v>3.5999999999999997E-2</v>
      </c>
      <c r="BL28" s="4">
        <v>8.4719999999999995</v>
      </c>
      <c r="BM28" s="4">
        <v>9.1486000000000001</v>
      </c>
      <c r="BQ28" s="4">
        <v>14.33</v>
      </c>
      <c r="BR28" s="4">
        <v>0.387882</v>
      </c>
      <c r="BS28" s="4">
        <v>-5</v>
      </c>
      <c r="BT28" s="4">
        <v>8.2290000000000002E-3</v>
      </c>
      <c r="BU28" s="4">
        <v>9.4788689999999995</v>
      </c>
      <c r="BV28" s="4">
        <v>21</v>
      </c>
      <c r="BW28" s="4">
        <f t="shared" si="9"/>
        <v>2.5043171897999996</v>
      </c>
      <c r="BY28" s="4">
        <f>BE28*$BU28*(VLOOKUP("Fuel Specific Gravity",'Raw Data'!$A$1:$B$2000,2,FALSE))</f>
        <v>20300.932155156057</v>
      </c>
      <c r="BZ28" s="4">
        <f>BF28*$BU28*(VLOOKUP("Fuel Specific Gravity",'Raw Data'!$A$1:$B$2000,2,FALSE))</f>
        <v>126.975014351103</v>
      </c>
      <c r="CA28" s="4">
        <f>BJ28*$BU28*(VLOOKUP("Fuel Specific Gravity",'Raw Data'!$A$1:$B$2000,2,FALSE))</f>
        <v>60.045649271264999</v>
      </c>
      <c r="CB28" s="4">
        <f>BM28*$BU28*(VLOOKUP("Fuel Specific Gravity",'Raw Data'!$A$1:$B$2000,2,FALSE))</f>
        <v>65.125504080983404</v>
      </c>
    </row>
    <row r="29" spans="1:80" x14ac:dyDescent="0.25">
      <c r="A29" s="2">
        <v>43167</v>
      </c>
      <c r="B29" s="38">
        <v>1.4568287037037038E-2</v>
      </c>
      <c r="C29" s="4">
        <v>14.47</v>
      </c>
      <c r="D29" s="4">
        <v>0.2011</v>
      </c>
      <c r="E29" s="4">
        <v>2010.815987</v>
      </c>
      <c r="F29" s="4">
        <v>477.7</v>
      </c>
      <c r="G29" s="4">
        <v>2.1</v>
      </c>
      <c r="H29" s="4">
        <v>1020.7</v>
      </c>
      <c r="J29" s="4">
        <v>0.1</v>
      </c>
      <c r="K29" s="4">
        <v>0.86909999999999998</v>
      </c>
      <c r="L29" s="4">
        <v>12.5764</v>
      </c>
      <c r="M29" s="4">
        <v>0.17480000000000001</v>
      </c>
      <c r="N29" s="4">
        <v>415.18299999999999</v>
      </c>
      <c r="O29" s="4">
        <v>1.8251999999999999</v>
      </c>
      <c r="P29" s="4">
        <v>417</v>
      </c>
      <c r="Q29" s="4">
        <v>345.08150000000001</v>
      </c>
      <c r="R29" s="4">
        <v>1.5169999999999999</v>
      </c>
      <c r="S29" s="4">
        <v>346.6</v>
      </c>
      <c r="T29" s="4">
        <v>1020.65</v>
      </c>
      <c r="W29" s="4">
        <v>0</v>
      </c>
      <c r="X29" s="4">
        <v>8.6900000000000005E-2</v>
      </c>
      <c r="Y29" s="4">
        <v>12.4</v>
      </c>
      <c r="Z29" s="4">
        <v>857</v>
      </c>
      <c r="AA29" s="4">
        <v>861</v>
      </c>
      <c r="AB29" s="4">
        <v>872</v>
      </c>
      <c r="AC29" s="4">
        <v>99</v>
      </c>
      <c r="AD29" s="4">
        <v>31.78</v>
      </c>
      <c r="AE29" s="4">
        <v>0.73</v>
      </c>
      <c r="AF29" s="4">
        <v>979</v>
      </c>
      <c r="AG29" s="4">
        <v>2.2000000000000002</v>
      </c>
      <c r="AH29" s="4">
        <v>83.228228000000001</v>
      </c>
      <c r="AI29" s="4">
        <v>37</v>
      </c>
      <c r="AJ29" s="4">
        <v>191</v>
      </c>
      <c r="AK29" s="4">
        <v>171</v>
      </c>
      <c r="AL29" s="4">
        <v>4</v>
      </c>
      <c r="AM29" s="4">
        <v>174</v>
      </c>
      <c r="AN29" s="4" t="s">
        <v>155</v>
      </c>
      <c r="AO29" s="4">
        <v>1</v>
      </c>
      <c r="AP29" s="5">
        <v>0.80704861111111104</v>
      </c>
      <c r="AQ29" s="4">
        <v>47.158844000000002</v>
      </c>
      <c r="AR29" s="4">
        <v>-88.486102000000002</v>
      </c>
      <c r="AS29" s="4">
        <v>312.89999999999998</v>
      </c>
      <c r="AT29" s="4">
        <v>30.5</v>
      </c>
      <c r="AU29" s="4">
        <v>12</v>
      </c>
      <c r="AV29" s="4">
        <v>8</v>
      </c>
      <c r="AW29" s="4" t="s">
        <v>203</v>
      </c>
      <c r="AX29" s="4">
        <v>1.7614000000000001</v>
      </c>
      <c r="AY29" s="4">
        <v>1.0386</v>
      </c>
      <c r="AZ29" s="4">
        <v>2.5771999999999999</v>
      </c>
      <c r="BA29" s="4">
        <v>13.404</v>
      </c>
      <c r="BB29" s="4">
        <v>13.77</v>
      </c>
      <c r="BC29" s="4">
        <v>1.03</v>
      </c>
      <c r="BD29" s="4">
        <v>15.057</v>
      </c>
      <c r="BE29" s="4">
        <v>2843.72</v>
      </c>
      <c r="BF29" s="4">
        <v>25.152000000000001</v>
      </c>
      <c r="BG29" s="4">
        <v>9.8309999999999995</v>
      </c>
      <c r="BH29" s="4">
        <v>4.2999999999999997E-2</v>
      </c>
      <c r="BI29" s="4">
        <v>9.8740000000000006</v>
      </c>
      <c r="BJ29" s="4">
        <v>8.1709999999999994</v>
      </c>
      <c r="BK29" s="4">
        <v>3.5999999999999997E-2</v>
      </c>
      <c r="BL29" s="4">
        <v>8.2070000000000007</v>
      </c>
      <c r="BM29" s="4">
        <v>7.9640000000000004</v>
      </c>
      <c r="BQ29" s="4">
        <v>14.289</v>
      </c>
      <c r="BR29" s="4">
        <v>0.35958600000000002</v>
      </c>
      <c r="BS29" s="4">
        <v>-5</v>
      </c>
      <c r="BT29" s="4">
        <v>8.0000000000000002E-3</v>
      </c>
      <c r="BU29" s="4">
        <v>8.7873730000000005</v>
      </c>
      <c r="BV29" s="4">
        <v>21</v>
      </c>
      <c r="BW29" s="4">
        <f t="shared" si="9"/>
        <v>2.3216239465999999</v>
      </c>
      <c r="BY29" s="4">
        <f>BE29*$BU29*(VLOOKUP("Fuel Specific Gravity",'Raw Data'!$A$1:$B$2000,2,FALSE))</f>
        <v>18766.610089017558</v>
      </c>
      <c r="BZ29" s="4">
        <f>BF29*$BU29*(VLOOKUP("Fuel Specific Gravity",'Raw Data'!$A$1:$B$2000,2,FALSE))</f>
        <v>165.98602427769603</v>
      </c>
      <c r="CA29" s="4">
        <f>BJ29*$BU29*(VLOOKUP("Fuel Specific Gravity",'Raw Data'!$A$1:$B$2000,2,FALSE))</f>
        <v>53.923020212032995</v>
      </c>
      <c r="CB29" s="4">
        <f>BM29*$BU29*(VLOOKUP("Fuel Specific Gravity",'Raw Data'!$A$1:$B$2000,2,FALSE))</f>
        <v>52.55696156757201</v>
      </c>
    </row>
    <row r="30" spans="1:80" x14ac:dyDescent="0.25">
      <c r="A30" s="2">
        <v>43167</v>
      </c>
      <c r="B30" s="38">
        <v>1.4579861111111113E-2</v>
      </c>
      <c r="C30" s="4">
        <v>14.47</v>
      </c>
      <c r="D30" s="4">
        <v>0.23419999999999999</v>
      </c>
      <c r="E30" s="4">
        <v>2342.0207249999999</v>
      </c>
      <c r="F30" s="4">
        <v>428.6</v>
      </c>
      <c r="G30" s="4">
        <v>2.1</v>
      </c>
      <c r="H30" s="4">
        <v>955.2</v>
      </c>
      <c r="J30" s="4">
        <v>0.1</v>
      </c>
      <c r="K30" s="4">
        <v>0.86880000000000002</v>
      </c>
      <c r="L30" s="4">
        <v>12.571099999999999</v>
      </c>
      <c r="M30" s="4">
        <v>0.20349999999999999</v>
      </c>
      <c r="N30" s="4">
        <v>372.33659999999998</v>
      </c>
      <c r="O30" s="4">
        <v>1.8311999999999999</v>
      </c>
      <c r="P30" s="4">
        <v>374.2</v>
      </c>
      <c r="Q30" s="4">
        <v>311.00689999999997</v>
      </c>
      <c r="R30" s="4">
        <v>1.5296000000000001</v>
      </c>
      <c r="S30" s="4">
        <v>312.5</v>
      </c>
      <c r="T30" s="4">
        <v>955.16409999999996</v>
      </c>
      <c r="W30" s="4">
        <v>0</v>
      </c>
      <c r="X30" s="4">
        <v>8.6900000000000005E-2</v>
      </c>
      <c r="Y30" s="4">
        <v>12.4</v>
      </c>
      <c r="Z30" s="4">
        <v>855</v>
      </c>
      <c r="AA30" s="4">
        <v>859</v>
      </c>
      <c r="AB30" s="4">
        <v>872</v>
      </c>
      <c r="AC30" s="4">
        <v>99</v>
      </c>
      <c r="AD30" s="4">
        <v>33.04</v>
      </c>
      <c r="AE30" s="4">
        <v>0.76</v>
      </c>
      <c r="AF30" s="4">
        <v>979</v>
      </c>
      <c r="AG30" s="4">
        <v>2.8</v>
      </c>
      <c r="AH30" s="4">
        <v>83</v>
      </c>
      <c r="AI30" s="4">
        <v>37</v>
      </c>
      <c r="AJ30" s="4">
        <v>191</v>
      </c>
      <c r="AK30" s="4">
        <v>171</v>
      </c>
      <c r="AL30" s="4">
        <v>4.0999999999999996</v>
      </c>
      <c r="AM30" s="4">
        <v>174</v>
      </c>
      <c r="AN30" s="4" t="s">
        <v>155</v>
      </c>
      <c r="AO30" s="4">
        <v>1</v>
      </c>
      <c r="AP30" s="5">
        <v>0.80707175925925922</v>
      </c>
      <c r="AQ30" s="4">
        <v>47.158805000000001</v>
      </c>
      <c r="AR30" s="4">
        <v>-88.485974999999996</v>
      </c>
      <c r="AS30" s="4">
        <v>312.7</v>
      </c>
      <c r="AT30" s="4">
        <v>30.4</v>
      </c>
      <c r="AU30" s="4">
        <v>12</v>
      </c>
      <c r="AV30" s="4">
        <v>9</v>
      </c>
      <c r="AW30" s="4" t="s">
        <v>199</v>
      </c>
      <c r="AX30" s="4">
        <v>1.8</v>
      </c>
      <c r="AY30" s="4">
        <v>1</v>
      </c>
      <c r="AZ30" s="4">
        <v>2.5</v>
      </c>
      <c r="BA30" s="4">
        <v>13.404</v>
      </c>
      <c r="BB30" s="4">
        <v>13.75</v>
      </c>
      <c r="BC30" s="4">
        <v>1.03</v>
      </c>
      <c r="BD30" s="4">
        <v>15.106</v>
      </c>
      <c r="BE30" s="4">
        <v>2838.7849999999999</v>
      </c>
      <c r="BF30" s="4">
        <v>29.244</v>
      </c>
      <c r="BG30" s="4">
        <v>8.8049999999999997</v>
      </c>
      <c r="BH30" s="4">
        <v>4.2999999999999997E-2</v>
      </c>
      <c r="BI30" s="4">
        <v>8.8480000000000008</v>
      </c>
      <c r="BJ30" s="4">
        <v>7.3550000000000004</v>
      </c>
      <c r="BK30" s="4">
        <v>3.5999999999999997E-2</v>
      </c>
      <c r="BL30" s="4">
        <v>7.391</v>
      </c>
      <c r="BM30" s="4">
        <v>7.4432</v>
      </c>
      <c r="BQ30" s="4">
        <v>14.265000000000001</v>
      </c>
      <c r="BR30" s="4">
        <v>0.33533200000000002</v>
      </c>
      <c r="BS30" s="4">
        <v>-5</v>
      </c>
      <c r="BT30" s="4">
        <v>8.0000000000000002E-3</v>
      </c>
      <c r="BU30" s="4">
        <v>8.1946750000000002</v>
      </c>
      <c r="BV30" s="4">
        <v>21</v>
      </c>
      <c r="BW30" s="4">
        <f t="shared" si="9"/>
        <v>2.1650331349999998</v>
      </c>
      <c r="BY30" s="4">
        <f>BE30*$BU30*(VLOOKUP("Fuel Specific Gravity",'Raw Data'!$A$1:$B$2000,2,FALSE))</f>
        <v>17470.453272876126</v>
      </c>
      <c r="BZ30" s="4">
        <f>BF30*$BU30*(VLOOKUP("Fuel Specific Gravity",'Raw Data'!$A$1:$B$2000,2,FALSE))</f>
        <v>179.9734518507</v>
      </c>
      <c r="CA30" s="4">
        <f>BJ30*$BU30*(VLOOKUP("Fuel Specific Gravity",'Raw Data'!$A$1:$B$2000,2,FALSE))</f>
        <v>45.264147803375003</v>
      </c>
      <c r="CB30" s="4">
        <f>BM30*$BU30*(VLOOKUP("Fuel Specific Gravity",'Raw Data'!$A$1:$B$2000,2,FALSE))</f>
        <v>45.806948324960004</v>
      </c>
    </row>
    <row r="31" spans="1:80" x14ac:dyDescent="0.25">
      <c r="A31" s="2">
        <v>43167</v>
      </c>
      <c r="B31" s="38">
        <v>1.4591435185185185E-2</v>
      </c>
      <c r="C31" s="4">
        <v>14.401</v>
      </c>
      <c r="D31" s="4">
        <v>0.32119999999999999</v>
      </c>
      <c r="E31" s="4">
        <v>3211.5146439999999</v>
      </c>
      <c r="F31" s="4">
        <v>365</v>
      </c>
      <c r="G31" s="4">
        <v>2.2000000000000002</v>
      </c>
      <c r="H31" s="4">
        <v>912.2</v>
      </c>
      <c r="J31" s="4">
        <v>0.1</v>
      </c>
      <c r="K31" s="4">
        <v>0.86850000000000005</v>
      </c>
      <c r="L31" s="4">
        <v>12.5077</v>
      </c>
      <c r="M31" s="4">
        <v>0.27889999999999998</v>
      </c>
      <c r="N31" s="4">
        <v>316.96940000000001</v>
      </c>
      <c r="O31" s="4">
        <v>1.9107000000000001</v>
      </c>
      <c r="P31" s="4">
        <v>318.89999999999998</v>
      </c>
      <c r="Q31" s="4">
        <v>265.32589999999999</v>
      </c>
      <c r="R31" s="4">
        <v>1.5993999999999999</v>
      </c>
      <c r="S31" s="4">
        <v>266.89999999999998</v>
      </c>
      <c r="T31" s="4">
        <v>912.19370000000004</v>
      </c>
      <c r="W31" s="4">
        <v>0</v>
      </c>
      <c r="X31" s="4">
        <v>8.6900000000000005E-2</v>
      </c>
      <c r="Y31" s="4">
        <v>12.4</v>
      </c>
      <c r="Z31" s="4">
        <v>855</v>
      </c>
      <c r="AA31" s="4">
        <v>858</v>
      </c>
      <c r="AB31" s="4">
        <v>872</v>
      </c>
      <c r="AC31" s="4">
        <v>99</v>
      </c>
      <c r="AD31" s="4">
        <v>33.590000000000003</v>
      </c>
      <c r="AE31" s="4">
        <v>0.77</v>
      </c>
      <c r="AF31" s="4">
        <v>979</v>
      </c>
      <c r="AG31" s="4">
        <v>3</v>
      </c>
      <c r="AH31" s="4">
        <v>83</v>
      </c>
      <c r="AI31" s="4">
        <v>37</v>
      </c>
      <c r="AJ31" s="4">
        <v>191</v>
      </c>
      <c r="AK31" s="4">
        <v>171</v>
      </c>
      <c r="AL31" s="4">
        <v>4.0999999999999996</v>
      </c>
      <c r="AM31" s="4">
        <v>174</v>
      </c>
      <c r="AN31" s="4" t="s">
        <v>155</v>
      </c>
      <c r="AO31" s="4">
        <v>1</v>
      </c>
      <c r="AP31" s="5">
        <v>0.80707175925925922</v>
      </c>
      <c r="AQ31" s="4">
        <v>47.158769999999997</v>
      </c>
      <c r="AR31" s="4">
        <v>-88.485876000000005</v>
      </c>
      <c r="AS31" s="4">
        <v>312.60000000000002</v>
      </c>
      <c r="AT31" s="4">
        <v>30</v>
      </c>
      <c r="AU31" s="4">
        <v>12</v>
      </c>
      <c r="AV31" s="4">
        <v>9</v>
      </c>
      <c r="AW31" s="4" t="s">
        <v>199</v>
      </c>
      <c r="AX31" s="4">
        <v>1.7385999999999999</v>
      </c>
      <c r="AY31" s="4">
        <v>1.0613999999999999</v>
      </c>
      <c r="AZ31" s="4">
        <v>2.5</v>
      </c>
      <c r="BA31" s="4">
        <v>13.404</v>
      </c>
      <c r="BB31" s="4">
        <v>13.72</v>
      </c>
      <c r="BC31" s="4">
        <v>1.02</v>
      </c>
      <c r="BD31" s="4">
        <v>15.14</v>
      </c>
      <c r="BE31" s="4">
        <v>2822.7570000000001</v>
      </c>
      <c r="BF31" s="4">
        <v>40.064</v>
      </c>
      <c r="BG31" s="4">
        <v>7.4909999999999997</v>
      </c>
      <c r="BH31" s="4">
        <v>4.4999999999999998E-2</v>
      </c>
      <c r="BI31" s="4">
        <v>7.5359999999999996</v>
      </c>
      <c r="BJ31" s="4">
        <v>6.2709999999999999</v>
      </c>
      <c r="BK31" s="4">
        <v>3.7999999999999999E-2</v>
      </c>
      <c r="BL31" s="4">
        <v>6.3079999999999998</v>
      </c>
      <c r="BM31" s="4">
        <v>7.1040000000000001</v>
      </c>
      <c r="BQ31" s="4">
        <v>14.252000000000001</v>
      </c>
      <c r="BR31" s="4">
        <v>0.27155600000000002</v>
      </c>
      <c r="BS31" s="4">
        <v>-5</v>
      </c>
      <c r="BT31" s="4">
        <v>8.0000000000000002E-3</v>
      </c>
      <c r="BU31" s="4">
        <v>6.6361499999999998</v>
      </c>
      <c r="BV31" s="4">
        <v>21</v>
      </c>
      <c r="BW31" s="4">
        <f t="shared" si="9"/>
        <v>1.7532708299999999</v>
      </c>
      <c r="BY31" s="4">
        <f>BE31*$BU31*(VLOOKUP("Fuel Specific Gravity",'Raw Data'!$A$1:$B$2000,2,FALSE))</f>
        <v>14067.911388028049</v>
      </c>
      <c r="BZ31" s="4">
        <f>BF31*$BU31*(VLOOKUP("Fuel Specific Gravity",'Raw Data'!$A$1:$B$2000,2,FALSE))</f>
        <v>199.66890591359999</v>
      </c>
      <c r="CA31" s="4">
        <f>BJ31*$BU31*(VLOOKUP("Fuel Specific Gravity",'Raw Data'!$A$1:$B$2000,2,FALSE))</f>
        <v>31.253087784149997</v>
      </c>
      <c r="CB31" s="4">
        <f>BM31*$BU31*(VLOOKUP("Fuel Specific Gravity",'Raw Data'!$A$1:$B$2000,2,FALSE))</f>
        <v>35.404550409599999</v>
      </c>
    </row>
    <row r="32" spans="1:80" x14ac:dyDescent="0.25">
      <c r="A32" s="2">
        <v>43167</v>
      </c>
      <c r="B32" s="38">
        <v>1.4603009259259258E-2</v>
      </c>
      <c r="C32" s="4">
        <v>14.37</v>
      </c>
      <c r="D32" s="4">
        <v>0.25919999999999999</v>
      </c>
      <c r="E32" s="4">
        <v>2592.2677819999999</v>
      </c>
      <c r="F32" s="4">
        <v>326.89999999999998</v>
      </c>
      <c r="G32" s="4">
        <v>2.2000000000000002</v>
      </c>
      <c r="H32" s="4">
        <v>882.9</v>
      </c>
      <c r="J32" s="4">
        <v>0.04</v>
      </c>
      <c r="K32" s="4">
        <v>0.86929999999999996</v>
      </c>
      <c r="L32" s="4">
        <v>12.4918</v>
      </c>
      <c r="M32" s="4">
        <v>0.2253</v>
      </c>
      <c r="N32" s="4">
        <v>284.14100000000002</v>
      </c>
      <c r="O32" s="4">
        <v>1.9125000000000001</v>
      </c>
      <c r="P32" s="4">
        <v>286.10000000000002</v>
      </c>
      <c r="Q32" s="4">
        <v>237.84630000000001</v>
      </c>
      <c r="R32" s="4">
        <v>1.6009</v>
      </c>
      <c r="S32" s="4">
        <v>239.4</v>
      </c>
      <c r="T32" s="4">
        <v>882.88789999999995</v>
      </c>
      <c r="W32" s="4">
        <v>0</v>
      </c>
      <c r="X32" s="4">
        <v>3.2300000000000002E-2</v>
      </c>
      <c r="Y32" s="4">
        <v>12.4</v>
      </c>
      <c r="Z32" s="4">
        <v>855</v>
      </c>
      <c r="AA32" s="4">
        <v>858</v>
      </c>
      <c r="AB32" s="4">
        <v>872</v>
      </c>
      <c r="AC32" s="4">
        <v>99</v>
      </c>
      <c r="AD32" s="4">
        <v>33.590000000000003</v>
      </c>
      <c r="AE32" s="4">
        <v>0.77</v>
      </c>
      <c r="AF32" s="4">
        <v>979</v>
      </c>
      <c r="AG32" s="4">
        <v>3</v>
      </c>
      <c r="AH32" s="4">
        <v>83</v>
      </c>
      <c r="AI32" s="4">
        <v>37</v>
      </c>
      <c r="AJ32" s="4">
        <v>191</v>
      </c>
      <c r="AK32" s="4">
        <v>171</v>
      </c>
      <c r="AL32" s="4">
        <v>4</v>
      </c>
      <c r="AM32" s="4">
        <v>174</v>
      </c>
      <c r="AN32" s="4" t="s">
        <v>155</v>
      </c>
      <c r="AO32" s="4">
        <v>1</v>
      </c>
      <c r="AP32" s="5">
        <v>0.80708333333333337</v>
      </c>
      <c r="AQ32" s="4">
        <v>47.158714000000003</v>
      </c>
      <c r="AR32" s="4">
        <v>-88.485715999999996</v>
      </c>
      <c r="AS32" s="4">
        <v>312.5</v>
      </c>
      <c r="AT32" s="4">
        <v>29.8</v>
      </c>
      <c r="AU32" s="4">
        <v>12</v>
      </c>
      <c r="AV32" s="4">
        <v>9</v>
      </c>
      <c r="AW32" s="4" t="s">
        <v>199</v>
      </c>
      <c r="AX32" s="4">
        <v>1.7</v>
      </c>
      <c r="AY32" s="4">
        <v>1.1000000000000001</v>
      </c>
      <c r="AZ32" s="4">
        <v>2.5</v>
      </c>
      <c r="BA32" s="4">
        <v>13.404</v>
      </c>
      <c r="BB32" s="4">
        <v>13.82</v>
      </c>
      <c r="BC32" s="4">
        <v>1.03</v>
      </c>
      <c r="BD32" s="4">
        <v>15.035</v>
      </c>
      <c r="BE32" s="4">
        <v>2835.1610000000001</v>
      </c>
      <c r="BF32" s="4">
        <v>32.552</v>
      </c>
      <c r="BG32" s="4">
        <v>6.7530000000000001</v>
      </c>
      <c r="BH32" s="4">
        <v>4.4999999999999998E-2</v>
      </c>
      <c r="BI32" s="4">
        <v>6.7990000000000004</v>
      </c>
      <c r="BJ32" s="4">
        <v>5.6529999999999996</v>
      </c>
      <c r="BK32" s="4">
        <v>3.7999999999999999E-2</v>
      </c>
      <c r="BL32" s="4">
        <v>5.6909999999999998</v>
      </c>
      <c r="BM32" s="4">
        <v>6.9147999999999996</v>
      </c>
      <c r="BQ32" s="4">
        <v>5.33</v>
      </c>
      <c r="BR32" s="4">
        <v>0.22697999999999999</v>
      </c>
      <c r="BS32" s="4">
        <v>-5</v>
      </c>
      <c r="BT32" s="4">
        <v>8.0000000000000002E-3</v>
      </c>
      <c r="BU32" s="4">
        <v>5.546824</v>
      </c>
      <c r="BV32" s="4">
        <v>21</v>
      </c>
      <c r="BW32" s="4">
        <f t="shared" si="9"/>
        <v>1.4654709008</v>
      </c>
      <c r="BY32" s="4">
        <f>BE32*$BU32*(VLOOKUP("Fuel Specific Gravity",'Raw Data'!$A$1:$B$2000,2,FALSE))</f>
        <v>11810.330448076664</v>
      </c>
      <c r="BZ32" s="4">
        <f>BF32*$BU32*(VLOOKUP("Fuel Specific Gravity",'Raw Data'!$A$1:$B$2000,2,FALSE))</f>
        <v>135.60072135084798</v>
      </c>
      <c r="CA32" s="4">
        <f>BJ32*$BU32*(VLOOKUP("Fuel Specific Gravity",'Raw Data'!$A$1:$B$2000,2,FALSE))</f>
        <v>23.548503250071995</v>
      </c>
      <c r="CB32" s="4">
        <f>BM32*$BU32*(VLOOKUP("Fuel Specific Gravity",'Raw Data'!$A$1:$B$2000,2,FALSE))</f>
        <v>28.804739124995194</v>
      </c>
    </row>
    <row r="33" spans="1:80" x14ac:dyDescent="0.25">
      <c r="A33" s="2">
        <v>43167</v>
      </c>
      <c r="B33" s="38">
        <v>1.4614583333333334E-2</v>
      </c>
      <c r="C33" s="4">
        <v>14.381</v>
      </c>
      <c r="D33" s="4">
        <v>0.13</v>
      </c>
      <c r="E33" s="4">
        <v>1299.507513</v>
      </c>
      <c r="F33" s="4">
        <v>299.3</v>
      </c>
      <c r="G33" s="4">
        <v>2.2000000000000002</v>
      </c>
      <c r="H33" s="4">
        <v>795.3</v>
      </c>
      <c r="J33" s="4">
        <v>0</v>
      </c>
      <c r="K33" s="4">
        <v>0.87050000000000005</v>
      </c>
      <c r="L33" s="4">
        <v>12.517899999999999</v>
      </c>
      <c r="M33" s="4">
        <v>0.11310000000000001</v>
      </c>
      <c r="N33" s="4">
        <v>260.49369999999999</v>
      </c>
      <c r="O33" s="4">
        <v>1.915</v>
      </c>
      <c r="P33" s="4">
        <v>262.39999999999998</v>
      </c>
      <c r="Q33" s="4">
        <v>218.05179999999999</v>
      </c>
      <c r="R33" s="4">
        <v>1.603</v>
      </c>
      <c r="S33" s="4">
        <v>219.7</v>
      </c>
      <c r="T33" s="4">
        <v>795.34069999999997</v>
      </c>
      <c r="W33" s="4">
        <v>0</v>
      </c>
      <c r="X33" s="4">
        <v>0</v>
      </c>
      <c r="Y33" s="4">
        <v>12.4</v>
      </c>
      <c r="Z33" s="4">
        <v>854</v>
      </c>
      <c r="AA33" s="4">
        <v>858</v>
      </c>
      <c r="AB33" s="4">
        <v>873</v>
      </c>
      <c r="AC33" s="4">
        <v>99</v>
      </c>
      <c r="AD33" s="4">
        <v>33.590000000000003</v>
      </c>
      <c r="AE33" s="4">
        <v>0.77</v>
      </c>
      <c r="AF33" s="4">
        <v>979</v>
      </c>
      <c r="AG33" s="4">
        <v>3</v>
      </c>
      <c r="AH33" s="4">
        <v>83</v>
      </c>
      <c r="AI33" s="4">
        <v>37</v>
      </c>
      <c r="AJ33" s="4">
        <v>191</v>
      </c>
      <c r="AK33" s="4">
        <v>171</v>
      </c>
      <c r="AL33" s="4">
        <v>4.0999999999999996</v>
      </c>
      <c r="AM33" s="4">
        <v>174.4</v>
      </c>
      <c r="AN33" s="4" t="s">
        <v>155</v>
      </c>
      <c r="AO33" s="4">
        <v>1</v>
      </c>
      <c r="AP33" s="5">
        <v>0.8070949074074073</v>
      </c>
      <c r="AQ33" s="4">
        <v>47.158659</v>
      </c>
      <c r="AR33" s="4">
        <v>-88.485561000000004</v>
      </c>
      <c r="AS33" s="4">
        <v>312.39999999999998</v>
      </c>
      <c r="AT33" s="4">
        <v>28.5</v>
      </c>
      <c r="AU33" s="4">
        <v>12</v>
      </c>
      <c r="AV33" s="4">
        <v>9</v>
      </c>
      <c r="AW33" s="4" t="s">
        <v>199</v>
      </c>
      <c r="AX33" s="4">
        <v>1.7614000000000001</v>
      </c>
      <c r="AY33" s="4">
        <v>1.0386</v>
      </c>
      <c r="AZ33" s="4">
        <v>2.5</v>
      </c>
      <c r="BA33" s="4">
        <v>13.404</v>
      </c>
      <c r="BB33" s="4">
        <v>13.95</v>
      </c>
      <c r="BC33" s="4">
        <v>1.04</v>
      </c>
      <c r="BD33" s="4">
        <v>14.881</v>
      </c>
      <c r="BE33" s="4">
        <v>2862.3649999999998</v>
      </c>
      <c r="BF33" s="4">
        <v>16.463000000000001</v>
      </c>
      <c r="BG33" s="4">
        <v>6.2380000000000004</v>
      </c>
      <c r="BH33" s="4">
        <v>4.5999999999999999E-2</v>
      </c>
      <c r="BI33" s="4">
        <v>6.2839999999999998</v>
      </c>
      <c r="BJ33" s="4">
        <v>5.2210000000000001</v>
      </c>
      <c r="BK33" s="4">
        <v>3.7999999999999999E-2</v>
      </c>
      <c r="BL33" s="4">
        <v>5.26</v>
      </c>
      <c r="BM33" s="4">
        <v>6.2758000000000003</v>
      </c>
      <c r="BQ33" s="4">
        <v>0</v>
      </c>
      <c r="BR33" s="4">
        <v>0.24756400000000001</v>
      </c>
      <c r="BS33" s="4">
        <v>-5</v>
      </c>
      <c r="BT33" s="4">
        <v>8.0000000000000002E-3</v>
      </c>
      <c r="BU33" s="4">
        <v>6.0498450000000004</v>
      </c>
      <c r="BV33" s="4">
        <v>21</v>
      </c>
      <c r="BW33" s="4">
        <f t="shared" si="9"/>
        <v>1.598369049</v>
      </c>
      <c r="BY33" s="4">
        <f>BE33*$BU33*(VLOOKUP("Fuel Specific Gravity",'Raw Data'!$A$1:$B$2000,2,FALSE))</f>
        <v>13004.965302152174</v>
      </c>
      <c r="BZ33" s="4">
        <f>BF33*$BU33*(VLOOKUP("Fuel Specific Gravity",'Raw Data'!$A$1:$B$2000,2,FALSE))</f>
        <v>74.798547274485003</v>
      </c>
      <c r="CA33" s="4">
        <f>BJ33*$BU33*(VLOOKUP("Fuel Specific Gravity",'Raw Data'!$A$1:$B$2000,2,FALSE))</f>
        <v>23.721266799495002</v>
      </c>
      <c r="CB33" s="4">
        <f>BM33*$BU33*(VLOOKUP("Fuel Specific Gravity",'Raw Data'!$A$1:$B$2000,2,FALSE))</f>
        <v>28.513680555501004</v>
      </c>
    </row>
    <row r="34" spans="1:80" x14ac:dyDescent="0.25">
      <c r="A34" s="2">
        <v>43167</v>
      </c>
      <c r="B34" s="38">
        <v>1.4626157407407407E-2</v>
      </c>
      <c r="C34" s="4">
        <v>14.404</v>
      </c>
      <c r="D34" s="4">
        <v>0.1263</v>
      </c>
      <c r="E34" s="4">
        <v>1262.947977</v>
      </c>
      <c r="F34" s="4">
        <v>284.39999999999998</v>
      </c>
      <c r="G34" s="4">
        <v>2.2000000000000002</v>
      </c>
      <c r="H34" s="4">
        <v>717</v>
      </c>
      <c r="J34" s="4">
        <v>0</v>
      </c>
      <c r="K34" s="4">
        <v>0.87050000000000005</v>
      </c>
      <c r="L34" s="4">
        <v>12.537699999999999</v>
      </c>
      <c r="M34" s="4">
        <v>0.1099</v>
      </c>
      <c r="N34" s="4">
        <v>247.55760000000001</v>
      </c>
      <c r="O34" s="4">
        <v>1.915</v>
      </c>
      <c r="P34" s="4">
        <v>249.5</v>
      </c>
      <c r="Q34" s="4">
        <v>207.00839999999999</v>
      </c>
      <c r="R34" s="4">
        <v>1.6012999999999999</v>
      </c>
      <c r="S34" s="4">
        <v>208.6</v>
      </c>
      <c r="T34" s="4">
        <v>716.95870000000002</v>
      </c>
      <c r="W34" s="4">
        <v>0</v>
      </c>
      <c r="X34" s="4">
        <v>0</v>
      </c>
      <c r="Y34" s="4">
        <v>12.4</v>
      </c>
      <c r="Z34" s="4">
        <v>854</v>
      </c>
      <c r="AA34" s="4">
        <v>858</v>
      </c>
      <c r="AB34" s="4">
        <v>874</v>
      </c>
      <c r="AC34" s="4">
        <v>98.2</v>
      </c>
      <c r="AD34" s="4">
        <v>33.32</v>
      </c>
      <c r="AE34" s="4">
        <v>0.77</v>
      </c>
      <c r="AF34" s="4">
        <v>979</v>
      </c>
      <c r="AG34" s="4">
        <v>3</v>
      </c>
      <c r="AH34" s="4">
        <v>83</v>
      </c>
      <c r="AI34" s="4">
        <v>37</v>
      </c>
      <c r="AJ34" s="4">
        <v>191</v>
      </c>
      <c r="AK34" s="4">
        <v>171</v>
      </c>
      <c r="AL34" s="4">
        <v>4.0999999999999996</v>
      </c>
      <c r="AM34" s="4">
        <v>174.8</v>
      </c>
      <c r="AN34" s="4" t="s">
        <v>155</v>
      </c>
      <c r="AO34" s="4">
        <v>1</v>
      </c>
      <c r="AP34" s="5">
        <v>0.80710648148148145</v>
      </c>
      <c r="AQ34" s="4">
        <v>47.158617</v>
      </c>
      <c r="AR34" s="4">
        <v>-88.485410000000002</v>
      </c>
      <c r="AS34" s="4">
        <v>312.10000000000002</v>
      </c>
      <c r="AT34" s="4">
        <v>27</v>
      </c>
      <c r="AU34" s="4">
        <v>12</v>
      </c>
      <c r="AV34" s="4">
        <v>9</v>
      </c>
      <c r="AW34" s="4" t="s">
        <v>199</v>
      </c>
      <c r="AX34" s="4">
        <v>1.7385999999999999</v>
      </c>
      <c r="AY34" s="4">
        <v>1.0613999999999999</v>
      </c>
      <c r="AZ34" s="4">
        <v>2.5</v>
      </c>
      <c r="BA34" s="4">
        <v>13.404</v>
      </c>
      <c r="BB34" s="4">
        <v>13.94</v>
      </c>
      <c r="BC34" s="4">
        <v>1.04</v>
      </c>
      <c r="BD34" s="4">
        <v>14.882999999999999</v>
      </c>
      <c r="BE34" s="4">
        <v>2864.9079999999999</v>
      </c>
      <c r="BF34" s="4">
        <v>15.988</v>
      </c>
      <c r="BG34" s="4">
        <v>5.9240000000000004</v>
      </c>
      <c r="BH34" s="4">
        <v>4.5999999999999999E-2</v>
      </c>
      <c r="BI34" s="4">
        <v>5.97</v>
      </c>
      <c r="BJ34" s="4">
        <v>4.9539999999999997</v>
      </c>
      <c r="BK34" s="4">
        <v>3.7999999999999999E-2</v>
      </c>
      <c r="BL34" s="4">
        <v>4.992</v>
      </c>
      <c r="BM34" s="4">
        <v>5.6534000000000004</v>
      </c>
      <c r="BQ34" s="4">
        <v>0</v>
      </c>
      <c r="BR34" s="4">
        <v>0.22511999999999999</v>
      </c>
      <c r="BS34" s="4">
        <v>-5</v>
      </c>
      <c r="BT34" s="4">
        <v>8.0000000000000002E-3</v>
      </c>
      <c r="BU34" s="4">
        <v>5.5013699999999996</v>
      </c>
      <c r="BV34" s="4">
        <v>21</v>
      </c>
      <c r="BW34" s="4">
        <f t="shared" si="9"/>
        <v>1.4534619539999998</v>
      </c>
      <c r="BY34" s="4">
        <f>BE34*$BU34*(VLOOKUP("Fuel Specific Gravity",'Raw Data'!$A$1:$B$2000,2,FALSE))</f>
        <v>11836.450111893959</v>
      </c>
      <c r="BZ34" s="4">
        <f>BF34*$BU34*(VLOOKUP("Fuel Specific Gravity",'Raw Data'!$A$1:$B$2000,2,FALSE))</f>
        <v>66.054883573559991</v>
      </c>
      <c r="CA34" s="4">
        <f>BJ34*$BU34*(VLOOKUP("Fuel Specific Gravity",'Raw Data'!$A$1:$B$2000,2,FALSE))</f>
        <v>20.467594021979998</v>
      </c>
      <c r="CB34" s="4">
        <f>BM34*$BU34*(VLOOKUP("Fuel Specific Gravity",'Raw Data'!$A$1:$B$2000,2,FALSE))</f>
        <v>23.357185313658</v>
      </c>
    </row>
    <row r="35" spans="1:80" x14ac:dyDescent="0.25">
      <c r="A35" s="2">
        <v>43167</v>
      </c>
      <c r="B35" s="38">
        <v>1.4637731481481481E-2</v>
      </c>
      <c r="C35" s="4">
        <v>14.417999999999999</v>
      </c>
      <c r="D35" s="4">
        <v>0.2424</v>
      </c>
      <c r="E35" s="4">
        <v>2423.6790919999999</v>
      </c>
      <c r="F35" s="4">
        <v>275.3</v>
      </c>
      <c r="G35" s="4">
        <v>2.1</v>
      </c>
      <c r="H35" s="4">
        <v>720.7</v>
      </c>
      <c r="J35" s="4">
        <v>0</v>
      </c>
      <c r="K35" s="4">
        <v>0.86929999999999996</v>
      </c>
      <c r="L35" s="4">
        <v>12.533200000000001</v>
      </c>
      <c r="M35" s="4">
        <v>0.2107</v>
      </c>
      <c r="N35" s="4">
        <v>239.31700000000001</v>
      </c>
      <c r="O35" s="4">
        <v>1.8254999999999999</v>
      </c>
      <c r="P35" s="4">
        <v>241.1</v>
      </c>
      <c r="Q35" s="4">
        <v>200.05629999999999</v>
      </c>
      <c r="R35" s="4">
        <v>1.526</v>
      </c>
      <c r="S35" s="4">
        <v>201.6</v>
      </c>
      <c r="T35" s="4">
        <v>720.66269999999997</v>
      </c>
      <c r="W35" s="4">
        <v>0</v>
      </c>
      <c r="X35" s="4">
        <v>0</v>
      </c>
      <c r="Y35" s="4">
        <v>12.4</v>
      </c>
      <c r="Z35" s="4">
        <v>856</v>
      </c>
      <c r="AA35" s="4">
        <v>860</v>
      </c>
      <c r="AB35" s="4">
        <v>874</v>
      </c>
      <c r="AC35" s="4">
        <v>98</v>
      </c>
      <c r="AD35" s="4">
        <v>33.25</v>
      </c>
      <c r="AE35" s="4">
        <v>0.76</v>
      </c>
      <c r="AF35" s="4">
        <v>979</v>
      </c>
      <c r="AG35" s="4">
        <v>3</v>
      </c>
      <c r="AH35" s="4">
        <v>82.227999999999994</v>
      </c>
      <c r="AI35" s="4">
        <v>37</v>
      </c>
      <c r="AJ35" s="4">
        <v>191</v>
      </c>
      <c r="AK35" s="4">
        <v>171</v>
      </c>
      <c r="AL35" s="4">
        <v>4</v>
      </c>
      <c r="AM35" s="4">
        <v>174.9</v>
      </c>
      <c r="AN35" s="4" t="s">
        <v>155</v>
      </c>
      <c r="AO35" s="4">
        <v>1</v>
      </c>
      <c r="AP35" s="5">
        <v>0.8071180555555556</v>
      </c>
      <c r="AQ35" s="4">
        <v>47.158597</v>
      </c>
      <c r="AR35" s="4">
        <v>-88.485256000000007</v>
      </c>
      <c r="AS35" s="4">
        <v>311.89999999999998</v>
      </c>
      <c r="AT35" s="4">
        <v>26.5</v>
      </c>
      <c r="AU35" s="4">
        <v>12</v>
      </c>
      <c r="AV35" s="4">
        <v>9</v>
      </c>
      <c r="AW35" s="4" t="s">
        <v>199</v>
      </c>
      <c r="AX35" s="4">
        <v>1.7</v>
      </c>
      <c r="AY35" s="4">
        <v>1.1000000000000001</v>
      </c>
      <c r="AZ35" s="4">
        <v>2.5</v>
      </c>
      <c r="BA35" s="4">
        <v>13.404</v>
      </c>
      <c r="BB35" s="4">
        <v>13.81</v>
      </c>
      <c r="BC35" s="4">
        <v>1.03</v>
      </c>
      <c r="BD35" s="4">
        <v>15.036</v>
      </c>
      <c r="BE35" s="4">
        <v>2842.2159999999999</v>
      </c>
      <c r="BF35" s="4">
        <v>30.41</v>
      </c>
      <c r="BG35" s="4">
        <v>5.6829999999999998</v>
      </c>
      <c r="BH35" s="4">
        <v>4.2999999999999997E-2</v>
      </c>
      <c r="BI35" s="4">
        <v>5.7270000000000003</v>
      </c>
      <c r="BJ35" s="4">
        <v>4.7510000000000003</v>
      </c>
      <c r="BK35" s="4">
        <v>3.5999999999999997E-2</v>
      </c>
      <c r="BL35" s="4">
        <v>4.7869999999999999</v>
      </c>
      <c r="BM35" s="4">
        <v>5.6395999999999997</v>
      </c>
      <c r="BQ35" s="4">
        <v>0</v>
      </c>
      <c r="BR35" s="4">
        <v>0.21059600000000001</v>
      </c>
      <c r="BS35" s="4">
        <v>-5</v>
      </c>
      <c r="BT35" s="4">
        <v>8.0000000000000002E-3</v>
      </c>
      <c r="BU35" s="4">
        <v>5.146439</v>
      </c>
      <c r="BV35" s="4">
        <v>21</v>
      </c>
      <c r="BW35" s="4">
        <f t="shared" si="9"/>
        <v>1.3596891838</v>
      </c>
      <c r="BY35" s="4">
        <f>BE35*$BU35*(VLOOKUP("Fuel Specific Gravity",'Raw Data'!$A$1:$B$2000,2,FALSE))</f>
        <v>10985.095742886824</v>
      </c>
      <c r="BZ35" s="4">
        <f>BF35*$BU35*(VLOOKUP("Fuel Specific Gravity",'Raw Data'!$A$1:$B$2000,2,FALSE))</f>
        <v>117.53391070248999</v>
      </c>
      <c r="CA35" s="4">
        <f>BJ35*$BU35*(VLOOKUP("Fuel Specific Gravity",'Raw Data'!$A$1:$B$2000,2,FALSE))</f>
        <v>18.362499498439</v>
      </c>
      <c r="CB35" s="4">
        <f>BM35*$BU35*(VLOOKUP("Fuel Specific Gravity",'Raw Data'!$A$1:$B$2000,2,FALSE))</f>
        <v>21.796916895684401</v>
      </c>
    </row>
    <row r="36" spans="1:80" x14ac:dyDescent="0.25">
      <c r="A36" s="2">
        <v>43167</v>
      </c>
      <c r="B36" s="38">
        <v>1.4649305555555554E-2</v>
      </c>
      <c r="C36" s="4">
        <v>14.368</v>
      </c>
      <c r="D36" s="4">
        <v>0.40970000000000001</v>
      </c>
      <c r="E36" s="4">
        <v>4096.6494400000001</v>
      </c>
      <c r="F36" s="4">
        <v>250.2</v>
      </c>
      <c r="G36" s="4">
        <v>2.1</v>
      </c>
      <c r="H36" s="4">
        <v>750</v>
      </c>
      <c r="J36" s="4">
        <v>0</v>
      </c>
      <c r="K36" s="4">
        <v>0.86819999999999997</v>
      </c>
      <c r="L36" s="4">
        <v>12.473800000000001</v>
      </c>
      <c r="M36" s="4">
        <v>0.35570000000000002</v>
      </c>
      <c r="N36" s="4">
        <v>217.2123</v>
      </c>
      <c r="O36" s="4">
        <v>1.8298000000000001</v>
      </c>
      <c r="P36" s="4">
        <v>219</v>
      </c>
      <c r="Q36" s="4">
        <v>181.5779</v>
      </c>
      <c r="R36" s="4">
        <v>1.5296000000000001</v>
      </c>
      <c r="S36" s="4">
        <v>183.1</v>
      </c>
      <c r="T36" s="4">
        <v>750.02440000000001</v>
      </c>
      <c r="W36" s="4">
        <v>0</v>
      </c>
      <c r="X36" s="4">
        <v>0</v>
      </c>
      <c r="Y36" s="4">
        <v>12.5</v>
      </c>
      <c r="Z36" s="4">
        <v>856</v>
      </c>
      <c r="AA36" s="4">
        <v>861</v>
      </c>
      <c r="AB36" s="4">
        <v>874</v>
      </c>
      <c r="AC36" s="4">
        <v>98</v>
      </c>
      <c r="AD36" s="4">
        <v>33.25</v>
      </c>
      <c r="AE36" s="4">
        <v>0.76</v>
      </c>
      <c r="AF36" s="4">
        <v>979</v>
      </c>
      <c r="AG36" s="4">
        <v>3</v>
      </c>
      <c r="AH36" s="4">
        <v>82</v>
      </c>
      <c r="AI36" s="4">
        <v>37</v>
      </c>
      <c r="AJ36" s="4">
        <v>191</v>
      </c>
      <c r="AK36" s="4">
        <v>171</v>
      </c>
      <c r="AL36" s="4">
        <v>4.0999999999999996</v>
      </c>
      <c r="AM36" s="4">
        <v>174.5</v>
      </c>
      <c r="AN36" s="4" t="s">
        <v>155</v>
      </c>
      <c r="AO36" s="4">
        <v>1</v>
      </c>
      <c r="AP36" s="5">
        <v>0.80712962962962964</v>
      </c>
      <c r="AQ36" s="4">
        <v>47.158579000000003</v>
      </c>
      <c r="AR36" s="4">
        <v>-88.485105000000004</v>
      </c>
      <c r="AS36" s="4">
        <v>311.89999999999998</v>
      </c>
      <c r="AT36" s="4">
        <v>26</v>
      </c>
      <c r="AU36" s="4">
        <v>12</v>
      </c>
      <c r="AV36" s="4">
        <v>9</v>
      </c>
      <c r="AW36" s="4" t="s">
        <v>199</v>
      </c>
      <c r="AX36" s="4">
        <v>1.5158</v>
      </c>
      <c r="AY36" s="4">
        <v>1.1614</v>
      </c>
      <c r="AZ36" s="4">
        <v>2.3772000000000002</v>
      </c>
      <c r="BA36" s="4">
        <v>13.404</v>
      </c>
      <c r="BB36" s="4">
        <v>13.68</v>
      </c>
      <c r="BC36" s="4">
        <v>1.02</v>
      </c>
      <c r="BD36" s="4">
        <v>15.182</v>
      </c>
      <c r="BE36" s="4">
        <v>2809.277</v>
      </c>
      <c r="BF36" s="4">
        <v>50.981999999999999</v>
      </c>
      <c r="BG36" s="4">
        <v>5.1230000000000002</v>
      </c>
      <c r="BH36" s="4">
        <v>4.2999999999999997E-2</v>
      </c>
      <c r="BI36" s="4">
        <v>5.1660000000000004</v>
      </c>
      <c r="BJ36" s="4">
        <v>4.282</v>
      </c>
      <c r="BK36" s="4">
        <v>3.5999999999999997E-2</v>
      </c>
      <c r="BL36" s="4">
        <v>4.319</v>
      </c>
      <c r="BM36" s="4">
        <v>5.8289999999999997</v>
      </c>
      <c r="BQ36" s="4">
        <v>0</v>
      </c>
      <c r="BR36" s="4">
        <v>0.15110000000000001</v>
      </c>
      <c r="BS36" s="4">
        <v>-5</v>
      </c>
      <c r="BT36" s="4">
        <v>8.0000000000000002E-3</v>
      </c>
      <c r="BU36" s="4">
        <v>3.6925059999999998</v>
      </c>
      <c r="BV36" s="4">
        <v>21</v>
      </c>
      <c r="BW36" s="4">
        <f t="shared" si="9"/>
        <v>0.97556008519999993</v>
      </c>
      <c r="BY36" s="4">
        <f>BE36*$BU36*(VLOOKUP("Fuel Specific Gravity",'Raw Data'!$A$1:$B$2000,2,FALSE))</f>
        <v>7790.3274057996623</v>
      </c>
      <c r="BZ36" s="4">
        <f>BF36*$BU36*(VLOOKUP("Fuel Specific Gravity",'Raw Data'!$A$1:$B$2000,2,FALSE))</f>
        <v>141.376757009892</v>
      </c>
      <c r="CA36" s="4">
        <f>BJ36*$BU36*(VLOOKUP("Fuel Specific Gravity",'Raw Data'!$A$1:$B$2000,2,FALSE))</f>
        <v>11.874294329691999</v>
      </c>
      <c r="CB36" s="4">
        <f>BM36*$BU36*(VLOOKUP("Fuel Specific Gravity",'Raw Data'!$A$1:$B$2000,2,FALSE))</f>
        <v>16.164236722974</v>
      </c>
    </row>
    <row r="37" spans="1:80" x14ac:dyDescent="0.25">
      <c r="A37" s="2">
        <v>43167</v>
      </c>
      <c r="B37" s="38">
        <v>1.466087962962963E-2</v>
      </c>
      <c r="C37" s="4">
        <v>14.141</v>
      </c>
      <c r="D37" s="4">
        <v>0.52559999999999996</v>
      </c>
      <c r="E37" s="4">
        <v>5255.9597649999996</v>
      </c>
      <c r="F37" s="4">
        <v>215.1</v>
      </c>
      <c r="G37" s="4">
        <v>2.2000000000000002</v>
      </c>
      <c r="H37" s="4">
        <v>807.8</v>
      </c>
      <c r="J37" s="4">
        <v>0</v>
      </c>
      <c r="K37" s="4">
        <v>0.86890000000000001</v>
      </c>
      <c r="L37" s="4">
        <v>12.2865</v>
      </c>
      <c r="M37" s="4">
        <v>0.45669999999999999</v>
      </c>
      <c r="N37" s="4">
        <v>186.9143</v>
      </c>
      <c r="O37" s="4">
        <v>1.9115</v>
      </c>
      <c r="P37" s="4">
        <v>188.8</v>
      </c>
      <c r="Q37" s="4">
        <v>156.25040000000001</v>
      </c>
      <c r="R37" s="4">
        <v>1.5979000000000001</v>
      </c>
      <c r="S37" s="4">
        <v>157.80000000000001</v>
      </c>
      <c r="T37" s="4">
        <v>807.75149999999996</v>
      </c>
      <c r="W37" s="4">
        <v>0</v>
      </c>
      <c r="X37" s="4">
        <v>0</v>
      </c>
      <c r="Y37" s="4">
        <v>12.4</v>
      </c>
      <c r="Z37" s="4">
        <v>856</v>
      </c>
      <c r="AA37" s="4">
        <v>861</v>
      </c>
      <c r="AB37" s="4">
        <v>874</v>
      </c>
      <c r="AC37" s="4">
        <v>98</v>
      </c>
      <c r="AD37" s="4">
        <v>33.25</v>
      </c>
      <c r="AE37" s="4">
        <v>0.76</v>
      </c>
      <c r="AF37" s="4">
        <v>979</v>
      </c>
      <c r="AG37" s="4">
        <v>3</v>
      </c>
      <c r="AH37" s="4">
        <v>82</v>
      </c>
      <c r="AI37" s="4">
        <v>37</v>
      </c>
      <c r="AJ37" s="4">
        <v>191</v>
      </c>
      <c r="AK37" s="4">
        <v>171</v>
      </c>
      <c r="AL37" s="4">
        <v>4.0999999999999996</v>
      </c>
      <c r="AM37" s="4">
        <v>174.2</v>
      </c>
      <c r="AN37" s="4" t="s">
        <v>155</v>
      </c>
      <c r="AO37" s="4">
        <v>1</v>
      </c>
      <c r="AP37" s="5">
        <v>0.80714120370370368</v>
      </c>
      <c r="AQ37" s="4">
        <v>47.158560999999999</v>
      </c>
      <c r="AR37" s="4">
        <v>-88.484960999999998</v>
      </c>
      <c r="AS37" s="4">
        <v>311.8</v>
      </c>
      <c r="AT37" s="4">
        <v>24.3</v>
      </c>
      <c r="AU37" s="4">
        <v>12</v>
      </c>
      <c r="AV37" s="4">
        <v>9</v>
      </c>
      <c r="AW37" s="4" t="s">
        <v>199</v>
      </c>
      <c r="AX37" s="4">
        <v>1.4</v>
      </c>
      <c r="AY37" s="4">
        <v>1.2</v>
      </c>
      <c r="AZ37" s="4">
        <v>2.2999999999999998</v>
      </c>
      <c r="BA37" s="4">
        <v>13.404</v>
      </c>
      <c r="BB37" s="4">
        <v>13.76</v>
      </c>
      <c r="BC37" s="4">
        <v>1.03</v>
      </c>
      <c r="BD37" s="4">
        <v>15.09</v>
      </c>
      <c r="BE37" s="4">
        <v>2784.5160000000001</v>
      </c>
      <c r="BF37" s="4">
        <v>65.873999999999995</v>
      </c>
      <c r="BG37" s="4">
        <v>4.4359999999999999</v>
      </c>
      <c r="BH37" s="4">
        <v>4.4999999999999998E-2</v>
      </c>
      <c r="BI37" s="4">
        <v>4.4809999999999999</v>
      </c>
      <c r="BJ37" s="4">
        <v>3.7080000000000002</v>
      </c>
      <c r="BK37" s="4">
        <v>3.7999999999999999E-2</v>
      </c>
      <c r="BL37" s="4">
        <v>3.746</v>
      </c>
      <c r="BM37" s="4">
        <v>6.3171999999999997</v>
      </c>
      <c r="BQ37" s="4">
        <v>0</v>
      </c>
      <c r="BR37" s="4">
        <v>0.135544</v>
      </c>
      <c r="BS37" s="4">
        <v>-5</v>
      </c>
      <c r="BT37" s="4">
        <v>8.0000000000000002E-3</v>
      </c>
      <c r="BU37" s="4">
        <v>3.3123559999999999</v>
      </c>
      <c r="BV37" s="4">
        <v>21</v>
      </c>
      <c r="BW37" s="4">
        <f t="shared" si="9"/>
        <v>0.87512445519999993</v>
      </c>
      <c r="BY37" s="4">
        <f>BE37*$BU37*(VLOOKUP("Fuel Specific Gravity",'Raw Data'!$A$1:$B$2000,2,FALSE))</f>
        <v>6926.7045180516961</v>
      </c>
      <c r="BZ37" s="4">
        <f>BF37*$BU37*(VLOOKUP("Fuel Specific Gravity",'Raw Data'!$A$1:$B$2000,2,FALSE))</f>
        <v>163.86680249714399</v>
      </c>
      <c r="CA37" s="4">
        <f>BJ37*$BU37*(VLOOKUP("Fuel Specific Gravity",'Raw Data'!$A$1:$B$2000,2,FALSE))</f>
        <v>9.2239442520479997</v>
      </c>
      <c r="CB37" s="4">
        <f>BM37*$BU37*(VLOOKUP("Fuel Specific Gravity",'Raw Data'!$A$1:$B$2000,2,FALSE))</f>
        <v>15.714536307723199</v>
      </c>
    </row>
    <row r="38" spans="1:80" x14ac:dyDescent="0.25">
      <c r="A38" s="2">
        <v>43167</v>
      </c>
      <c r="B38" s="38">
        <v>1.4672453703703703E-2</v>
      </c>
      <c r="C38" s="4">
        <v>14.218999999999999</v>
      </c>
      <c r="D38" s="4">
        <v>0.19789999999999999</v>
      </c>
      <c r="E38" s="4">
        <v>1978.507963</v>
      </c>
      <c r="F38" s="4">
        <v>184</v>
      </c>
      <c r="G38" s="4">
        <v>2.2000000000000002</v>
      </c>
      <c r="H38" s="4">
        <v>732.7</v>
      </c>
      <c r="J38" s="4">
        <v>0</v>
      </c>
      <c r="K38" s="4">
        <v>0.87129999999999996</v>
      </c>
      <c r="L38" s="4">
        <v>12.389099999999999</v>
      </c>
      <c r="M38" s="4">
        <v>0.1724</v>
      </c>
      <c r="N38" s="4">
        <v>160.35720000000001</v>
      </c>
      <c r="O38" s="4">
        <v>1.9168000000000001</v>
      </c>
      <c r="P38" s="4">
        <v>162.30000000000001</v>
      </c>
      <c r="Q38" s="4">
        <v>134.05009999999999</v>
      </c>
      <c r="R38" s="4">
        <v>1.6024</v>
      </c>
      <c r="S38" s="4">
        <v>135.69999999999999</v>
      </c>
      <c r="T38" s="4">
        <v>732.73649999999998</v>
      </c>
      <c r="W38" s="4">
        <v>0</v>
      </c>
      <c r="X38" s="4">
        <v>0</v>
      </c>
      <c r="Y38" s="4">
        <v>12.4</v>
      </c>
      <c r="Z38" s="4">
        <v>856</v>
      </c>
      <c r="AA38" s="4">
        <v>860</v>
      </c>
      <c r="AB38" s="4">
        <v>874</v>
      </c>
      <c r="AC38" s="4">
        <v>98</v>
      </c>
      <c r="AD38" s="4">
        <v>33.25</v>
      </c>
      <c r="AE38" s="4">
        <v>0.76</v>
      </c>
      <c r="AF38" s="4">
        <v>979</v>
      </c>
      <c r="AG38" s="4">
        <v>3</v>
      </c>
      <c r="AH38" s="4">
        <v>82</v>
      </c>
      <c r="AI38" s="4">
        <v>37</v>
      </c>
      <c r="AJ38" s="4">
        <v>191</v>
      </c>
      <c r="AK38" s="4">
        <v>171</v>
      </c>
      <c r="AL38" s="4">
        <v>4.2</v>
      </c>
      <c r="AM38" s="4">
        <v>174</v>
      </c>
      <c r="AN38" s="4" t="s">
        <v>155</v>
      </c>
      <c r="AO38" s="4">
        <v>1</v>
      </c>
      <c r="AP38" s="5">
        <v>0.80715277777777772</v>
      </c>
      <c r="AQ38" s="4">
        <v>47.158551000000003</v>
      </c>
      <c r="AR38" s="4">
        <v>-88.484825000000001</v>
      </c>
      <c r="AS38" s="4">
        <v>311.7</v>
      </c>
      <c r="AT38" s="4">
        <v>22.1</v>
      </c>
      <c r="AU38" s="4">
        <v>12</v>
      </c>
      <c r="AV38" s="4">
        <v>9</v>
      </c>
      <c r="AW38" s="4" t="s">
        <v>199</v>
      </c>
      <c r="AX38" s="4">
        <v>1.4</v>
      </c>
      <c r="AY38" s="4">
        <v>1.2614000000000001</v>
      </c>
      <c r="AZ38" s="4">
        <v>2.3614000000000002</v>
      </c>
      <c r="BA38" s="4">
        <v>13.404</v>
      </c>
      <c r="BB38" s="4">
        <v>14.03</v>
      </c>
      <c r="BC38" s="4">
        <v>1.05</v>
      </c>
      <c r="BD38" s="4">
        <v>14.773</v>
      </c>
      <c r="BE38" s="4">
        <v>2849.9589999999998</v>
      </c>
      <c r="BF38" s="4">
        <v>25.239000000000001</v>
      </c>
      <c r="BG38" s="4">
        <v>3.863</v>
      </c>
      <c r="BH38" s="4">
        <v>4.5999999999999999E-2</v>
      </c>
      <c r="BI38" s="4">
        <v>3.9089999999999998</v>
      </c>
      <c r="BJ38" s="4">
        <v>3.2290000000000001</v>
      </c>
      <c r="BK38" s="4">
        <v>3.9E-2</v>
      </c>
      <c r="BL38" s="4">
        <v>3.2679999999999998</v>
      </c>
      <c r="BM38" s="4">
        <v>5.8166000000000002</v>
      </c>
      <c r="BQ38" s="4">
        <v>0</v>
      </c>
      <c r="BR38" s="4">
        <v>0.17305599999999999</v>
      </c>
      <c r="BS38" s="4">
        <v>-5</v>
      </c>
      <c r="BT38" s="4">
        <v>8.0000000000000002E-3</v>
      </c>
      <c r="BU38" s="4">
        <v>4.2290559999999999</v>
      </c>
      <c r="BV38" s="4">
        <v>21</v>
      </c>
      <c r="BW38" s="4">
        <f t="shared" si="9"/>
        <v>1.1173165951999999</v>
      </c>
      <c r="BY38" s="4">
        <f>BE38*$BU38*(VLOOKUP("Fuel Specific Gravity",'Raw Data'!$A$1:$B$2000,2,FALSE))</f>
        <v>9051.5297927367046</v>
      </c>
      <c r="BZ38" s="4">
        <f>BF38*$BU38*(VLOOKUP("Fuel Specific Gravity",'Raw Data'!$A$1:$B$2000,2,FALSE))</f>
        <v>80.159595432384009</v>
      </c>
      <c r="CA38" s="4">
        <f>BJ38*$BU38*(VLOOKUP("Fuel Specific Gravity",'Raw Data'!$A$1:$B$2000,2,FALSE))</f>
        <v>10.255371989824001</v>
      </c>
      <c r="CB38" s="4">
        <f>BM38*$BU38*(VLOOKUP("Fuel Specific Gravity",'Raw Data'!$A$1:$B$2000,2,FALSE))</f>
        <v>18.473644074329599</v>
      </c>
    </row>
    <row r="39" spans="1:80" x14ac:dyDescent="0.25">
      <c r="A39" s="2">
        <v>43167</v>
      </c>
      <c r="B39" s="38">
        <v>1.4684027777777777E-2</v>
      </c>
      <c r="C39" s="4">
        <v>14.37</v>
      </c>
      <c r="D39" s="4">
        <v>0.2402</v>
      </c>
      <c r="E39" s="4">
        <v>2401.5220949999998</v>
      </c>
      <c r="F39" s="4">
        <v>165.3</v>
      </c>
      <c r="G39" s="4">
        <v>2.2000000000000002</v>
      </c>
      <c r="H39" s="4">
        <v>654.1</v>
      </c>
      <c r="J39" s="4">
        <v>0</v>
      </c>
      <c r="K39" s="4">
        <v>0.86980000000000002</v>
      </c>
      <c r="L39" s="4">
        <v>12.4993</v>
      </c>
      <c r="M39" s="4">
        <v>0.2089</v>
      </c>
      <c r="N39" s="4">
        <v>143.78210000000001</v>
      </c>
      <c r="O39" s="4">
        <v>1.9136</v>
      </c>
      <c r="P39" s="4">
        <v>145.69999999999999</v>
      </c>
      <c r="Q39" s="4">
        <v>120.1942</v>
      </c>
      <c r="R39" s="4">
        <v>1.5996999999999999</v>
      </c>
      <c r="S39" s="4">
        <v>121.8</v>
      </c>
      <c r="T39" s="4">
        <v>654.11599999999999</v>
      </c>
      <c r="W39" s="4">
        <v>0</v>
      </c>
      <c r="X39" s="4">
        <v>0</v>
      </c>
      <c r="Y39" s="4">
        <v>12.4</v>
      </c>
      <c r="Z39" s="4">
        <v>856</v>
      </c>
      <c r="AA39" s="4">
        <v>859</v>
      </c>
      <c r="AB39" s="4">
        <v>874</v>
      </c>
      <c r="AC39" s="4">
        <v>98</v>
      </c>
      <c r="AD39" s="4">
        <v>33.25</v>
      </c>
      <c r="AE39" s="4">
        <v>0.76</v>
      </c>
      <c r="AF39" s="4">
        <v>979</v>
      </c>
      <c r="AG39" s="4">
        <v>3</v>
      </c>
      <c r="AH39" s="4">
        <v>82</v>
      </c>
      <c r="AI39" s="4">
        <v>37</v>
      </c>
      <c r="AJ39" s="4">
        <v>191</v>
      </c>
      <c r="AK39" s="4">
        <v>171</v>
      </c>
      <c r="AL39" s="4">
        <v>4.2</v>
      </c>
      <c r="AM39" s="4">
        <v>174</v>
      </c>
      <c r="AN39" s="4" t="s">
        <v>155</v>
      </c>
      <c r="AO39" s="4">
        <v>1</v>
      </c>
      <c r="AP39" s="5">
        <v>0.80716435185185187</v>
      </c>
      <c r="AQ39" s="4">
        <v>47.158557999999999</v>
      </c>
      <c r="AR39" s="4">
        <v>-88.484701999999999</v>
      </c>
      <c r="AS39" s="4">
        <v>311.39999999999998</v>
      </c>
      <c r="AT39" s="4">
        <v>20</v>
      </c>
      <c r="AU39" s="4">
        <v>12</v>
      </c>
      <c r="AV39" s="4">
        <v>9</v>
      </c>
      <c r="AW39" s="4" t="s">
        <v>199</v>
      </c>
      <c r="AX39" s="4">
        <v>1.5842000000000001</v>
      </c>
      <c r="AY39" s="4">
        <v>1.1157999999999999</v>
      </c>
      <c r="AZ39" s="4">
        <v>2.5228000000000002</v>
      </c>
      <c r="BA39" s="4">
        <v>13.404</v>
      </c>
      <c r="BB39" s="4">
        <v>13.86</v>
      </c>
      <c r="BC39" s="4">
        <v>1.03</v>
      </c>
      <c r="BD39" s="4">
        <v>14.967000000000001</v>
      </c>
      <c r="BE39" s="4">
        <v>2843.9569999999999</v>
      </c>
      <c r="BF39" s="4">
        <v>30.25</v>
      </c>
      <c r="BG39" s="4">
        <v>3.4260000000000002</v>
      </c>
      <c r="BH39" s="4">
        <v>4.5999999999999999E-2</v>
      </c>
      <c r="BI39" s="4">
        <v>3.472</v>
      </c>
      <c r="BJ39" s="4">
        <v>2.8639999999999999</v>
      </c>
      <c r="BK39" s="4">
        <v>3.7999999999999999E-2</v>
      </c>
      <c r="BL39" s="4">
        <v>2.9020000000000001</v>
      </c>
      <c r="BM39" s="4">
        <v>5.1359000000000004</v>
      </c>
      <c r="BQ39" s="4">
        <v>0</v>
      </c>
      <c r="BR39" s="4">
        <v>0.16933200000000001</v>
      </c>
      <c r="BS39" s="4">
        <v>-5</v>
      </c>
      <c r="BT39" s="4">
        <v>8.0000000000000002E-3</v>
      </c>
      <c r="BU39" s="4">
        <v>4.1380509999999999</v>
      </c>
      <c r="BV39" s="4">
        <v>21</v>
      </c>
      <c r="BW39" s="4">
        <f t="shared" si="9"/>
        <v>1.0932730741999999</v>
      </c>
      <c r="BY39" s="4">
        <f>BE39*$BU39*(VLOOKUP("Fuel Specific Gravity",'Raw Data'!$A$1:$B$2000,2,FALSE))</f>
        <v>8838.0977699630566</v>
      </c>
      <c r="BZ39" s="4">
        <f>BF39*$BU39*(VLOOKUP("Fuel Specific Gravity",'Raw Data'!$A$1:$B$2000,2,FALSE))</f>
        <v>94.007208105250001</v>
      </c>
      <c r="CA39" s="4">
        <f>BJ39*$BU39*(VLOOKUP("Fuel Specific Gravity",'Raw Data'!$A$1:$B$2000,2,FALSE))</f>
        <v>8.9003849260639996</v>
      </c>
      <c r="CB39" s="4">
        <f>BM39*$BU39*(VLOOKUP("Fuel Specific Gravity",'Raw Data'!$A$1:$B$2000,2,FALSE))</f>
        <v>15.960714714305901</v>
      </c>
    </row>
    <row r="40" spans="1:80" x14ac:dyDescent="0.25">
      <c r="A40" s="2">
        <v>43167</v>
      </c>
      <c r="B40" s="38">
        <v>1.469560185185185E-2</v>
      </c>
      <c r="C40" s="4">
        <v>14.37</v>
      </c>
      <c r="D40" s="4">
        <v>0.2535</v>
      </c>
      <c r="E40" s="4">
        <v>2534.8612280000002</v>
      </c>
      <c r="F40" s="4">
        <v>170.8</v>
      </c>
      <c r="G40" s="4">
        <v>2.2000000000000002</v>
      </c>
      <c r="H40" s="4">
        <v>696.9</v>
      </c>
      <c r="J40" s="4">
        <v>0</v>
      </c>
      <c r="K40" s="4">
        <v>0.86970000000000003</v>
      </c>
      <c r="L40" s="4">
        <v>12.497400000000001</v>
      </c>
      <c r="M40" s="4">
        <v>0.2205</v>
      </c>
      <c r="N40" s="4">
        <v>148.57730000000001</v>
      </c>
      <c r="O40" s="4">
        <v>1.9133</v>
      </c>
      <c r="P40" s="4">
        <v>150.5</v>
      </c>
      <c r="Q40" s="4">
        <v>124.2028</v>
      </c>
      <c r="R40" s="4">
        <v>1.5993999999999999</v>
      </c>
      <c r="S40" s="4">
        <v>125.8</v>
      </c>
      <c r="T40" s="4">
        <v>696.94889999999998</v>
      </c>
      <c r="W40" s="4">
        <v>0</v>
      </c>
      <c r="X40" s="4">
        <v>0</v>
      </c>
      <c r="Y40" s="4">
        <v>12.5</v>
      </c>
      <c r="Z40" s="4">
        <v>855</v>
      </c>
      <c r="AA40" s="4">
        <v>858</v>
      </c>
      <c r="AB40" s="4">
        <v>873</v>
      </c>
      <c r="AC40" s="4">
        <v>98</v>
      </c>
      <c r="AD40" s="4">
        <v>33.25</v>
      </c>
      <c r="AE40" s="4">
        <v>0.76</v>
      </c>
      <c r="AF40" s="4">
        <v>979</v>
      </c>
      <c r="AG40" s="4">
        <v>3</v>
      </c>
      <c r="AH40" s="4">
        <v>82</v>
      </c>
      <c r="AI40" s="4">
        <v>37</v>
      </c>
      <c r="AJ40" s="4">
        <v>191</v>
      </c>
      <c r="AK40" s="4">
        <v>171</v>
      </c>
      <c r="AL40" s="4">
        <v>4.3</v>
      </c>
      <c r="AM40" s="4">
        <v>174</v>
      </c>
      <c r="AN40" s="4" t="s">
        <v>155</v>
      </c>
      <c r="AO40" s="4">
        <v>1</v>
      </c>
      <c r="AP40" s="5">
        <v>0.80717592592592602</v>
      </c>
      <c r="AQ40" s="4">
        <v>47.158583</v>
      </c>
      <c r="AR40" s="4">
        <v>-88.484595999999996</v>
      </c>
      <c r="AS40" s="4">
        <v>311</v>
      </c>
      <c r="AT40" s="4">
        <v>19.2</v>
      </c>
      <c r="AU40" s="4">
        <v>12</v>
      </c>
      <c r="AV40" s="4">
        <v>9</v>
      </c>
      <c r="AW40" s="4" t="s">
        <v>199</v>
      </c>
      <c r="AX40" s="4">
        <v>1.8228</v>
      </c>
      <c r="AY40" s="4">
        <v>1.0613999999999999</v>
      </c>
      <c r="AZ40" s="4">
        <v>2.6614</v>
      </c>
      <c r="BA40" s="4">
        <v>13.404</v>
      </c>
      <c r="BB40" s="4">
        <v>13.84</v>
      </c>
      <c r="BC40" s="4">
        <v>1.03</v>
      </c>
      <c r="BD40" s="4">
        <v>14.984</v>
      </c>
      <c r="BE40" s="4">
        <v>2840.413</v>
      </c>
      <c r="BF40" s="4">
        <v>31.89</v>
      </c>
      <c r="BG40" s="4">
        <v>3.536</v>
      </c>
      <c r="BH40" s="4">
        <v>4.5999999999999999E-2</v>
      </c>
      <c r="BI40" s="4">
        <v>3.5819999999999999</v>
      </c>
      <c r="BJ40" s="4">
        <v>2.956</v>
      </c>
      <c r="BK40" s="4">
        <v>3.7999999999999999E-2</v>
      </c>
      <c r="BL40" s="4">
        <v>2.9940000000000002</v>
      </c>
      <c r="BM40" s="4">
        <v>5.4661999999999997</v>
      </c>
      <c r="BQ40" s="4">
        <v>0</v>
      </c>
      <c r="BR40" s="4">
        <v>0.182756</v>
      </c>
      <c r="BS40" s="4">
        <v>-5</v>
      </c>
      <c r="BT40" s="4">
        <v>8.0000000000000002E-3</v>
      </c>
      <c r="BU40" s="4">
        <v>4.4661</v>
      </c>
      <c r="BV40" s="4">
        <v>21</v>
      </c>
      <c r="BW40" s="4">
        <f t="shared" si="9"/>
        <v>1.17994362</v>
      </c>
      <c r="BY40" s="4">
        <f>BE40*$BU40*(VLOOKUP("Fuel Specific Gravity",'Raw Data'!$A$1:$B$2000,2,FALSE))</f>
        <v>9526.8619429742994</v>
      </c>
      <c r="BZ40" s="4">
        <f>BF40*$BU40*(VLOOKUP("Fuel Specific Gravity",'Raw Data'!$A$1:$B$2000,2,FALSE))</f>
        <v>106.96037067900001</v>
      </c>
      <c r="CA40" s="4">
        <f>BJ40*$BU40*(VLOOKUP("Fuel Specific Gravity",'Raw Data'!$A$1:$B$2000,2,FALSE))</f>
        <v>9.9145454916000002</v>
      </c>
      <c r="CB40" s="4">
        <f>BM40*$BU40*(VLOOKUP("Fuel Specific Gravity",'Raw Data'!$A$1:$B$2000,2,FALSE))</f>
        <v>18.333859460820001</v>
      </c>
    </row>
    <row r="41" spans="1:80" x14ac:dyDescent="0.25">
      <c r="A41" s="2">
        <v>43167</v>
      </c>
      <c r="B41" s="38">
        <v>1.4707175925925927E-2</v>
      </c>
      <c r="C41" s="4">
        <v>14.37</v>
      </c>
      <c r="D41" s="4">
        <v>0.16869999999999999</v>
      </c>
      <c r="E41" s="4">
        <v>1687.1464229999999</v>
      </c>
      <c r="F41" s="4">
        <v>167.5</v>
      </c>
      <c r="G41" s="4">
        <v>2.2000000000000002</v>
      </c>
      <c r="H41" s="4">
        <v>734.6</v>
      </c>
      <c r="J41" s="4">
        <v>0</v>
      </c>
      <c r="K41" s="4">
        <v>0.87070000000000003</v>
      </c>
      <c r="L41" s="4">
        <v>12.5123</v>
      </c>
      <c r="M41" s="4">
        <v>0.1469</v>
      </c>
      <c r="N41" s="4">
        <v>145.8631</v>
      </c>
      <c r="O41" s="4">
        <v>1.9155</v>
      </c>
      <c r="P41" s="4">
        <v>147.80000000000001</v>
      </c>
      <c r="Q41" s="4">
        <v>121.0817</v>
      </c>
      <c r="R41" s="4">
        <v>1.5901000000000001</v>
      </c>
      <c r="S41" s="4">
        <v>122.7</v>
      </c>
      <c r="T41" s="4">
        <v>734.64260000000002</v>
      </c>
      <c r="W41" s="4">
        <v>0</v>
      </c>
      <c r="X41" s="4">
        <v>0</v>
      </c>
      <c r="Y41" s="4">
        <v>12.6</v>
      </c>
      <c r="Z41" s="4">
        <v>855</v>
      </c>
      <c r="AA41" s="4">
        <v>859</v>
      </c>
      <c r="AB41" s="4">
        <v>873</v>
      </c>
      <c r="AC41" s="4">
        <v>98</v>
      </c>
      <c r="AD41" s="4">
        <v>31.45</v>
      </c>
      <c r="AE41" s="4">
        <v>0.72</v>
      </c>
      <c r="AF41" s="4">
        <v>979</v>
      </c>
      <c r="AG41" s="4">
        <v>2.2000000000000002</v>
      </c>
      <c r="AH41" s="4">
        <v>82</v>
      </c>
      <c r="AI41" s="4">
        <v>37</v>
      </c>
      <c r="AJ41" s="4">
        <v>191</v>
      </c>
      <c r="AK41" s="4">
        <v>171</v>
      </c>
      <c r="AL41" s="4">
        <v>4.5</v>
      </c>
      <c r="AM41" s="4">
        <v>174</v>
      </c>
      <c r="AN41" s="4" t="s">
        <v>155</v>
      </c>
      <c r="AO41" s="4">
        <v>1</v>
      </c>
      <c r="AP41" s="5">
        <v>0.80718749999999995</v>
      </c>
      <c r="AQ41" s="4">
        <v>47.158620999999997</v>
      </c>
      <c r="AR41" s="4">
        <v>-88.484499</v>
      </c>
      <c r="AS41" s="4">
        <v>310.7</v>
      </c>
      <c r="AT41" s="4">
        <v>19</v>
      </c>
      <c r="AU41" s="4">
        <v>12</v>
      </c>
      <c r="AV41" s="4">
        <v>9</v>
      </c>
      <c r="AW41" s="4" t="s">
        <v>199</v>
      </c>
      <c r="AX41" s="4">
        <v>2.0228000000000002</v>
      </c>
      <c r="AY41" s="4">
        <v>1.2228000000000001</v>
      </c>
      <c r="AZ41" s="4">
        <v>2.8841999999999999</v>
      </c>
      <c r="BA41" s="4">
        <v>13.404</v>
      </c>
      <c r="BB41" s="4">
        <v>13.92</v>
      </c>
      <c r="BC41" s="4">
        <v>1.04</v>
      </c>
      <c r="BD41" s="4">
        <v>14.85</v>
      </c>
      <c r="BE41" s="4">
        <v>2856.1019999999999</v>
      </c>
      <c r="BF41" s="4">
        <v>21.341999999999999</v>
      </c>
      <c r="BG41" s="4">
        <v>3.4870000000000001</v>
      </c>
      <c r="BH41" s="4">
        <v>4.5999999999999999E-2</v>
      </c>
      <c r="BI41" s="4">
        <v>3.5329999999999999</v>
      </c>
      <c r="BJ41" s="4">
        <v>2.8940000000000001</v>
      </c>
      <c r="BK41" s="4">
        <v>3.7999999999999999E-2</v>
      </c>
      <c r="BL41" s="4">
        <v>2.9319999999999999</v>
      </c>
      <c r="BM41" s="4">
        <v>5.7868000000000004</v>
      </c>
      <c r="BQ41" s="4">
        <v>0</v>
      </c>
      <c r="BR41" s="4">
        <v>0.22273999999999999</v>
      </c>
      <c r="BS41" s="4">
        <v>-5</v>
      </c>
      <c r="BT41" s="4">
        <v>6.4559999999999999E-3</v>
      </c>
      <c r="BU41" s="4">
        <v>5.4432090000000004</v>
      </c>
      <c r="BV41" s="4">
        <v>21</v>
      </c>
      <c r="BW41" s="4">
        <f t="shared" si="9"/>
        <v>1.4380958178000001</v>
      </c>
      <c r="BY41" s="4">
        <f>BE41*$BU41*(VLOOKUP("Fuel Specific Gravity",'Raw Data'!$A$1:$B$2000,2,FALSE))</f>
        <v>11675.316443599819</v>
      </c>
      <c r="BZ41" s="4">
        <f>BF41*$BU41*(VLOOKUP("Fuel Specific Gravity",'Raw Data'!$A$1:$B$2000,2,FALSE))</f>
        <v>87.242893824977997</v>
      </c>
      <c r="CA41" s="4">
        <f>BJ41*$BU41*(VLOOKUP("Fuel Specific Gravity",'Raw Data'!$A$1:$B$2000,2,FALSE))</f>
        <v>11.830237781346002</v>
      </c>
      <c r="CB41" s="4">
        <f>BM41*$BU41*(VLOOKUP("Fuel Specific Gravity",'Raw Data'!$A$1:$B$2000,2,FALSE))</f>
        <v>23.655570142741205</v>
      </c>
    </row>
    <row r="42" spans="1:80" x14ac:dyDescent="0.25">
      <c r="A42" s="2">
        <v>43167</v>
      </c>
      <c r="B42" s="38">
        <v>1.4718750000000001E-2</v>
      </c>
      <c r="C42" s="4">
        <v>14.378</v>
      </c>
      <c r="D42" s="4">
        <v>5.8400000000000001E-2</v>
      </c>
      <c r="E42" s="4">
        <v>583.91015000000004</v>
      </c>
      <c r="F42" s="4">
        <v>157.69999999999999</v>
      </c>
      <c r="G42" s="4">
        <v>2.2000000000000002</v>
      </c>
      <c r="H42" s="4">
        <v>695.2</v>
      </c>
      <c r="J42" s="4">
        <v>0</v>
      </c>
      <c r="K42" s="4">
        <v>0.87150000000000005</v>
      </c>
      <c r="L42" s="4">
        <v>12.5305</v>
      </c>
      <c r="M42" s="4">
        <v>5.0900000000000001E-2</v>
      </c>
      <c r="N42" s="4">
        <v>137.39080000000001</v>
      </c>
      <c r="O42" s="4">
        <v>1.9173</v>
      </c>
      <c r="P42" s="4">
        <v>139.30000000000001</v>
      </c>
      <c r="Q42" s="4">
        <v>114.6091</v>
      </c>
      <c r="R42" s="4">
        <v>1.5992999999999999</v>
      </c>
      <c r="S42" s="4">
        <v>116.2</v>
      </c>
      <c r="T42" s="4">
        <v>695.20119999999997</v>
      </c>
      <c r="W42" s="4">
        <v>0</v>
      </c>
      <c r="X42" s="4">
        <v>0</v>
      </c>
      <c r="Y42" s="4">
        <v>12.5</v>
      </c>
      <c r="Z42" s="4">
        <v>856</v>
      </c>
      <c r="AA42" s="4">
        <v>860</v>
      </c>
      <c r="AB42" s="4">
        <v>872</v>
      </c>
      <c r="AC42" s="4">
        <v>98</v>
      </c>
      <c r="AD42" s="4">
        <v>32.71</v>
      </c>
      <c r="AE42" s="4">
        <v>0.75</v>
      </c>
      <c r="AF42" s="4">
        <v>979</v>
      </c>
      <c r="AG42" s="4">
        <v>2.8</v>
      </c>
      <c r="AH42" s="4">
        <v>82</v>
      </c>
      <c r="AI42" s="4">
        <v>37</v>
      </c>
      <c r="AJ42" s="4">
        <v>191</v>
      </c>
      <c r="AK42" s="4">
        <v>171</v>
      </c>
      <c r="AL42" s="4">
        <v>4.4000000000000004</v>
      </c>
      <c r="AM42" s="4">
        <v>174</v>
      </c>
      <c r="AN42" s="4" t="s">
        <v>155</v>
      </c>
      <c r="AO42" s="4">
        <v>1</v>
      </c>
      <c r="AP42" s="5">
        <v>0.8071990740740741</v>
      </c>
      <c r="AQ42" s="4">
        <v>47.158655000000003</v>
      </c>
      <c r="AR42" s="4">
        <v>-88.484398999999996</v>
      </c>
      <c r="AS42" s="4">
        <v>310.39999999999998</v>
      </c>
      <c r="AT42" s="4">
        <v>18.8</v>
      </c>
      <c r="AU42" s="4">
        <v>12</v>
      </c>
      <c r="AV42" s="4">
        <v>9</v>
      </c>
      <c r="AW42" s="4" t="s">
        <v>199</v>
      </c>
      <c r="AX42" s="4">
        <v>2.1</v>
      </c>
      <c r="AY42" s="4">
        <v>1.3</v>
      </c>
      <c r="AZ42" s="4">
        <v>3</v>
      </c>
      <c r="BA42" s="4">
        <v>13.404</v>
      </c>
      <c r="BB42" s="4">
        <v>14.03</v>
      </c>
      <c r="BC42" s="4">
        <v>1.05</v>
      </c>
      <c r="BD42" s="4">
        <v>14.747</v>
      </c>
      <c r="BE42" s="4">
        <v>2878.8009999999999</v>
      </c>
      <c r="BF42" s="4">
        <v>7.4409999999999998</v>
      </c>
      <c r="BG42" s="4">
        <v>3.3050000000000002</v>
      </c>
      <c r="BH42" s="4">
        <v>4.5999999999999999E-2</v>
      </c>
      <c r="BI42" s="4">
        <v>3.3519999999999999</v>
      </c>
      <c r="BJ42" s="4">
        <v>2.7570000000000001</v>
      </c>
      <c r="BK42" s="4">
        <v>3.7999999999999999E-2</v>
      </c>
      <c r="BL42" s="4">
        <v>2.7959999999999998</v>
      </c>
      <c r="BM42" s="4">
        <v>5.5115999999999996</v>
      </c>
      <c r="BQ42" s="4">
        <v>0</v>
      </c>
      <c r="BR42" s="4">
        <v>0.27468799999999999</v>
      </c>
      <c r="BS42" s="4">
        <v>-5</v>
      </c>
      <c r="BT42" s="4">
        <v>6.7720000000000002E-3</v>
      </c>
      <c r="BU42" s="4">
        <v>6.712688</v>
      </c>
      <c r="BV42" s="4">
        <v>21</v>
      </c>
      <c r="BW42" s="4">
        <f t="shared" si="9"/>
        <v>1.7734921695999999</v>
      </c>
      <c r="BY42" s="4">
        <f>BE42*$BU42*(VLOOKUP("Fuel Specific Gravity",'Raw Data'!$A$1:$B$2000,2,FALSE))</f>
        <v>14512.694188243087</v>
      </c>
      <c r="BZ42" s="4">
        <f>BF42*$BU42*(VLOOKUP("Fuel Specific Gravity",'Raw Data'!$A$1:$B$2000,2,FALSE))</f>
        <v>37.511782667407999</v>
      </c>
      <c r="CA42" s="4">
        <f>BJ42*$BU42*(VLOOKUP("Fuel Specific Gravity",'Raw Data'!$A$1:$B$2000,2,FALSE))</f>
        <v>13.898667492816001</v>
      </c>
      <c r="CB42" s="4">
        <f>BM42*$BU42*(VLOOKUP("Fuel Specific Gravity",'Raw Data'!$A$1:$B$2000,2,FALSE))</f>
        <v>27.785236036780798</v>
      </c>
    </row>
    <row r="43" spans="1:80" x14ac:dyDescent="0.25">
      <c r="A43" s="2">
        <v>43167</v>
      </c>
      <c r="B43" s="38">
        <v>1.4730324074074075E-2</v>
      </c>
      <c r="C43" s="4">
        <v>14.387</v>
      </c>
      <c r="D43" s="4">
        <v>4.6100000000000002E-2</v>
      </c>
      <c r="E43" s="4">
        <v>460.664424</v>
      </c>
      <c r="F43" s="4">
        <v>168.8</v>
      </c>
      <c r="G43" s="4">
        <v>2.2000000000000002</v>
      </c>
      <c r="H43" s="4">
        <v>656.7</v>
      </c>
      <c r="J43" s="4">
        <v>0</v>
      </c>
      <c r="K43" s="4">
        <v>0.87170000000000003</v>
      </c>
      <c r="L43" s="4">
        <v>12.5413</v>
      </c>
      <c r="M43" s="4">
        <v>4.02E-2</v>
      </c>
      <c r="N43" s="4">
        <v>147.17339999999999</v>
      </c>
      <c r="O43" s="4">
        <v>1.9108000000000001</v>
      </c>
      <c r="P43" s="4">
        <v>149.1</v>
      </c>
      <c r="Q43" s="4">
        <v>122.1694</v>
      </c>
      <c r="R43" s="4">
        <v>1.5862000000000001</v>
      </c>
      <c r="S43" s="4">
        <v>123.8</v>
      </c>
      <c r="T43" s="4">
        <v>656.74260000000004</v>
      </c>
      <c r="W43" s="4">
        <v>0</v>
      </c>
      <c r="X43" s="4">
        <v>0</v>
      </c>
      <c r="Y43" s="4">
        <v>12.5</v>
      </c>
      <c r="Z43" s="4">
        <v>857</v>
      </c>
      <c r="AA43" s="4">
        <v>862</v>
      </c>
      <c r="AB43" s="4">
        <v>872</v>
      </c>
      <c r="AC43" s="4">
        <v>98</v>
      </c>
      <c r="AD43" s="4">
        <v>31.45</v>
      </c>
      <c r="AE43" s="4">
        <v>0.72</v>
      </c>
      <c r="AF43" s="4">
        <v>979</v>
      </c>
      <c r="AG43" s="4">
        <v>2.2000000000000002</v>
      </c>
      <c r="AH43" s="4">
        <v>82</v>
      </c>
      <c r="AI43" s="4">
        <v>37</v>
      </c>
      <c r="AJ43" s="4">
        <v>191</v>
      </c>
      <c r="AK43" s="4">
        <v>171</v>
      </c>
      <c r="AL43" s="4">
        <v>4.4000000000000004</v>
      </c>
      <c r="AM43" s="4">
        <v>174</v>
      </c>
      <c r="AN43" s="4" t="s">
        <v>155</v>
      </c>
      <c r="AO43" s="4">
        <v>1</v>
      </c>
      <c r="AP43" s="5">
        <v>0.80721064814814814</v>
      </c>
      <c r="AQ43" s="4">
        <v>47.158701000000001</v>
      </c>
      <c r="AR43" s="4">
        <v>-88.484313</v>
      </c>
      <c r="AS43" s="4">
        <v>310.3</v>
      </c>
      <c r="AT43" s="4">
        <v>18.600000000000001</v>
      </c>
      <c r="AU43" s="4">
        <v>12</v>
      </c>
      <c r="AV43" s="4">
        <v>8</v>
      </c>
      <c r="AW43" s="4" t="s">
        <v>203</v>
      </c>
      <c r="AX43" s="4">
        <v>2.407</v>
      </c>
      <c r="AY43" s="4">
        <v>1.1157999999999999</v>
      </c>
      <c r="AZ43" s="4">
        <v>3.2456</v>
      </c>
      <c r="BA43" s="4">
        <v>13.404</v>
      </c>
      <c r="BB43" s="4">
        <v>14.04</v>
      </c>
      <c r="BC43" s="4">
        <v>1.05</v>
      </c>
      <c r="BD43" s="4">
        <v>14.715999999999999</v>
      </c>
      <c r="BE43" s="4">
        <v>2882.1480000000001</v>
      </c>
      <c r="BF43" s="4">
        <v>5.8739999999999997</v>
      </c>
      <c r="BG43" s="4">
        <v>3.5419999999999998</v>
      </c>
      <c r="BH43" s="4">
        <v>4.5999999999999999E-2</v>
      </c>
      <c r="BI43" s="4">
        <v>3.5880000000000001</v>
      </c>
      <c r="BJ43" s="4">
        <v>2.94</v>
      </c>
      <c r="BK43" s="4">
        <v>3.7999999999999999E-2</v>
      </c>
      <c r="BL43" s="4">
        <v>2.9780000000000002</v>
      </c>
      <c r="BM43" s="4">
        <v>5.2083000000000004</v>
      </c>
      <c r="BQ43" s="4">
        <v>0</v>
      </c>
      <c r="BR43" s="4">
        <v>0.37114799999999998</v>
      </c>
      <c r="BS43" s="4">
        <v>-5</v>
      </c>
      <c r="BT43" s="4">
        <v>6.228E-3</v>
      </c>
      <c r="BU43" s="4">
        <v>9.0699290000000001</v>
      </c>
      <c r="BV43" s="4">
        <v>21</v>
      </c>
      <c r="BW43" s="4">
        <f t="shared" si="9"/>
        <v>2.3962752417999997</v>
      </c>
      <c r="BY43" s="4">
        <f>BE43*$BU43*(VLOOKUP("Fuel Specific Gravity",'Raw Data'!$A$1:$B$2000,2,FALSE))</f>
        <v>19631.799173346495</v>
      </c>
      <c r="BZ43" s="4">
        <f>BF43*$BU43*(VLOOKUP("Fuel Specific Gravity",'Raw Data'!$A$1:$B$2000,2,FALSE))</f>
        <v>40.010848972445999</v>
      </c>
      <c r="CA43" s="4">
        <f>BJ43*$BU43*(VLOOKUP("Fuel Specific Gravity",'Raw Data'!$A$1:$B$2000,2,FALSE))</f>
        <v>20.025859036259998</v>
      </c>
      <c r="CB43" s="4">
        <f>BM43*$BU43*(VLOOKUP("Fuel Specific Gravity",'Raw Data'!$A$1:$B$2000,2,FALSE))</f>
        <v>35.476422319235702</v>
      </c>
    </row>
    <row r="44" spans="1:80" x14ac:dyDescent="0.25">
      <c r="A44" s="2">
        <v>43167</v>
      </c>
      <c r="B44" s="38">
        <v>1.4741898148148148E-2</v>
      </c>
      <c r="C44" s="4">
        <v>14.406000000000001</v>
      </c>
      <c r="D44" s="4">
        <v>9.9099999999999994E-2</v>
      </c>
      <c r="E44" s="4">
        <v>990.52144699999997</v>
      </c>
      <c r="F44" s="4">
        <v>223.4</v>
      </c>
      <c r="G44" s="4">
        <v>1.9</v>
      </c>
      <c r="H44" s="4">
        <v>656.5</v>
      </c>
      <c r="J44" s="4">
        <v>0</v>
      </c>
      <c r="K44" s="4">
        <v>0.87090000000000001</v>
      </c>
      <c r="L44" s="4">
        <v>12.5467</v>
      </c>
      <c r="M44" s="4">
        <v>8.6300000000000002E-2</v>
      </c>
      <c r="N44" s="4">
        <v>194.56370000000001</v>
      </c>
      <c r="O44" s="4">
        <v>1.6337999999999999</v>
      </c>
      <c r="P44" s="4">
        <v>196.2</v>
      </c>
      <c r="Q44" s="4">
        <v>162.3005</v>
      </c>
      <c r="R44" s="4">
        <v>1.3629</v>
      </c>
      <c r="S44" s="4">
        <v>163.69999999999999</v>
      </c>
      <c r="T44" s="4">
        <v>656.53899999999999</v>
      </c>
      <c r="W44" s="4">
        <v>0</v>
      </c>
      <c r="X44" s="4">
        <v>0</v>
      </c>
      <c r="Y44" s="4">
        <v>12.5</v>
      </c>
      <c r="Z44" s="4">
        <v>856</v>
      </c>
      <c r="AA44" s="4">
        <v>861</v>
      </c>
      <c r="AB44" s="4">
        <v>872</v>
      </c>
      <c r="AC44" s="4">
        <v>98</v>
      </c>
      <c r="AD44" s="4">
        <v>32.71</v>
      </c>
      <c r="AE44" s="4">
        <v>0.75</v>
      </c>
      <c r="AF44" s="4">
        <v>979</v>
      </c>
      <c r="AG44" s="4">
        <v>2.8</v>
      </c>
      <c r="AH44" s="4">
        <v>81.228770999999995</v>
      </c>
      <c r="AI44" s="4">
        <v>37</v>
      </c>
      <c r="AJ44" s="4">
        <v>191</v>
      </c>
      <c r="AK44" s="4">
        <v>171</v>
      </c>
      <c r="AL44" s="4">
        <v>4.4000000000000004</v>
      </c>
      <c r="AM44" s="4">
        <v>174</v>
      </c>
      <c r="AN44" s="4" t="s">
        <v>155</v>
      </c>
      <c r="AO44" s="4">
        <v>1</v>
      </c>
      <c r="AP44" s="5">
        <v>0.80722222222222229</v>
      </c>
      <c r="AQ44" s="4">
        <v>47.158748000000003</v>
      </c>
      <c r="AR44" s="4">
        <v>-88.484227000000004</v>
      </c>
      <c r="AS44" s="4">
        <v>310.10000000000002</v>
      </c>
      <c r="AT44" s="4">
        <v>18.399999999999999</v>
      </c>
      <c r="AU44" s="4">
        <v>12</v>
      </c>
      <c r="AV44" s="4">
        <v>8</v>
      </c>
      <c r="AW44" s="4" t="s">
        <v>203</v>
      </c>
      <c r="AX44" s="4">
        <v>2.6</v>
      </c>
      <c r="AY44" s="4">
        <v>1</v>
      </c>
      <c r="AZ44" s="4">
        <v>3.4</v>
      </c>
      <c r="BA44" s="4">
        <v>13.404</v>
      </c>
      <c r="BB44" s="4">
        <v>13.97</v>
      </c>
      <c r="BC44" s="4">
        <v>1.04</v>
      </c>
      <c r="BD44" s="4">
        <v>14.819000000000001</v>
      </c>
      <c r="BE44" s="4">
        <v>2871.6570000000002</v>
      </c>
      <c r="BF44" s="4">
        <v>12.567</v>
      </c>
      <c r="BG44" s="4">
        <v>4.6630000000000003</v>
      </c>
      <c r="BH44" s="4">
        <v>3.9E-2</v>
      </c>
      <c r="BI44" s="4">
        <v>4.7030000000000003</v>
      </c>
      <c r="BJ44" s="4">
        <v>3.89</v>
      </c>
      <c r="BK44" s="4">
        <v>3.3000000000000002E-2</v>
      </c>
      <c r="BL44" s="4">
        <v>3.923</v>
      </c>
      <c r="BM44" s="4">
        <v>5.1853999999999996</v>
      </c>
      <c r="BQ44" s="4">
        <v>0</v>
      </c>
      <c r="BR44" s="4">
        <v>0.41219600000000001</v>
      </c>
      <c r="BS44" s="4">
        <v>-5</v>
      </c>
      <c r="BT44" s="4">
        <v>6.0000000000000001E-3</v>
      </c>
      <c r="BU44" s="4">
        <v>10.073035000000001</v>
      </c>
      <c r="BV44" s="4">
        <v>21</v>
      </c>
      <c r="BW44" s="4">
        <f t="shared" si="9"/>
        <v>2.6612958470000003</v>
      </c>
      <c r="BY44" s="4">
        <f>BE44*$BU44*(VLOOKUP("Fuel Specific Gravity",'Raw Data'!$A$1:$B$2000,2,FALSE))</f>
        <v>21723.652403215248</v>
      </c>
      <c r="BZ44" s="4">
        <f>BF44*$BU44*(VLOOKUP("Fuel Specific Gravity",'Raw Data'!$A$1:$B$2000,2,FALSE))</f>
        <v>95.067460964595014</v>
      </c>
      <c r="CA44" s="4">
        <f>BJ44*$BU44*(VLOOKUP("Fuel Specific Gravity",'Raw Data'!$A$1:$B$2000,2,FALSE))</f>
        <v>29.427263718650003</v>
      </c>
      <c r="CB44" s="4">
        <f>BM44*$BU44*(VLOOKUP("Fuel Specific Gravity",'Raw Data'!$A$1:$B$2000,2,FALSE))</f>
        <v>39.226769482439003</v>
      </c>
    </row>
    <row r="45" spans="1:80" x14ac:dyDescent="0.25">
      <c r="A45" s="2">
        <v>43167</v>
      </c>
      <c r="B45" s="38">
        <v>1.4753472222222223E-2</v>
      </c>
      <c r="C45" s="4">
        <v>14.435</v>
      </c>
      <c r="D45" s="4">
        <v>0.1275</v>
      </c>
      <c r="E45" s="4">
        <v>1274.7342189999999</v>
      </c>
      <c r="F45" s="4">
        <v>283.5</v>
      </c>
      <c r="G45" s="4">
        <v>1.6</v>
      </c>
      <c r="H45" s="4">
        <v>678</v>
      </c>
      <c r="J45" s="4">
        <v>0</v>
      </c>
      <c r="K45" s="4">
        <v>0.87029999999999996</v>
      </c>
      <c r="L45" s="4">
        <v>12.5632</v>
      </c>
      <c r="M45" s="4">
        <v>0.1109</v>
      </c>
      <c r="N45" s="4">
        <v>246.75120000000001</v>
      </c>
      <c r="O45" s="4">
        <v>1.3942000000000001</v>
      </c>
      <c r="P45" s="4">
        <v>248.1</v>
      </c>
      <c r="Q45" s="4">
        <v>206.27090000000001</v>
      </c>
      <c r="R45" s="4">
        <v>1.1655</v>
      </c>
      <c r="S45" s="4">
        <v>207.4</v>
      </c>
      <c r="T45" s="4">
        <v>677.97130000000004</v>
      </c>
      <c r="W45" s="4">
        <v>0</v>
      </c>
      <c r="X45" s="4">
        <v>0</v>
      </c>
      <c r="Y45" s="4">
        <v>12.5</v>
      </c>
      <c r="Z45" s="4">
        <v>856</v>
      </c>
      <c r="AA45" s="4">
        <v>859</v>
      </c>
      <c r="AB45" s="4">
        <v>873</v>
      </c>
      <c r="AC45" s="4">
        <v>98</v>
      </c>
      <c r="AD45" s="4">
        <v>33.25</v>
      </c>
      <c r="AE45" s="4">
        <v>0.76</v>
      </c>
      <c r="AF45" s="4">
        <v>979</v>
      </c>
      <c r="AG45" s="4">
        <v>3</v>
      </c>
      <c r="AH45" s="4">
        <v>81</v>
      </c>
      <c r="AI45" s="4">
        <v>37</v>
      </c>
      <c r="AJ45" s="4">
        <v>191</v>
      </c>
      <c r="AK45" s="4">
        <v>171</v>
      </c>
      <c r="AL45" s="4">
        <v>4.3</v>
      </c>
      <c r="AM45" s="4">
        <v>174</v>
      </c>
      <c r="AN45" s="4" t="s">
        <v>155</v>
      </c>
      <c r="AO45" s="4">
        <v>1</v>
      </c>
      <c r="AP45" s="5">
        <v>0.80723379629629621</v>
      </c>
      <c r="AQ45" s="4">
        <v>47.158833999999999</v>
      </c>
      <c r="AR45" s="4">
        <v>-88.484172000000001</v>
      </c>
      <c r="AS45" s="4">
        <v>309.89999999999998</v>
      </c>
      <c r="AT45" s="4">
        <v>22</v>
      </c>
      <c r="AU45" s="4">
        <v>12</v>
      </c>
      <c r="AV45" s="4">
        <v>8</v>
      </c>
      <c r="AW45" s="4" t="s">
        <v>203</v>
      </c>
      <c r="AX45" s="4">
        <v>2.6</v>
      </c>
      <c r="AY45" s="4">
        <v>1</v>
      </c>
      <c r="AZ45" s="4">
        <v>3.277323</v>
      </c>
      <c r="BA45" s="4">
        <v>13.404</v>
      </c>
      <c r="BB45" s="4">
        <v>13.91</v>
      </c>
      <c r="BC45" s="4">
        <v>1.04</v>
      </c>
      <c r="BD45" s="4">
        <v>14.898</v>
      </c>
      <c r="BE45" s="4">
        <v>2865.625</v>
      </c>
      <c r="BF45" s="4">
        <v>16.106999999999999</v>
      </c>
      <c r="BG45" s="4">
        <v>5.8940000000000001</v>
      </c>
      <c r="BH45" s="4">
        <v>3.3000000000000002E-2</v>
      </c>
      <c r="BI45" s="4">
        <v>5.9269999999999996</v>
      </c>
      <c r="BJ45" s="4">
        <v>4.9269999999999996</v>
      </c>
      <c r="BK45" s="4">
        <v>2.8000000000000001E-2</v>
      </c>
      <c r="BL45" s="4">
        <v>4.9550000000000001</v>
      </c>
      <c r="BM45" s="4">
        <v>5.3364000000000003</v>
      </c>
      <c r="BQ45" s="4">
        <v>0</v>
      </c>
      <c r="BR45" s="4">
        <v>0.39153199999999999</v>
      </c>
      <c r="BS45" s="4">
        <v>-5</v>
      </c>
      <c r="BT45" s="4">
        <v>6.0000000000000001E-3</v>
      </c>
      <c r="BU45" s="4">
        <v>9.5680519999999998</v>
      </c>
      <c r="BV45" s="4">
        <v>21</v>
      </c>
      <c r="BW45" s="4">
        <f t="shared" si="9"/>
        <v>2.5278793384</v>
      </c>
      <c r="BY45" s="4">
        <f>BE45*$BU45*(VLOOKUP("Fuel Specific Gravity",'Raw Data'!$A$1:$B$2000,2,FALSE))</f>
        <v>20591.255208387502</v>
      </c>
      <c r="BZ45" s="4">
        <f>BF45*$BU45*(VLOOKUP("Fuel Specific Gravity",'Raw Data'!$A$1:$B$2000,2,FALSE))</f>
        <v>115.73857278656399</v>
      </c>
      <c r="CA45" s="4">
        <f>BJ45*$BU45*(VLOOKUP("Fuel Specific Gravity",'Raw Data'!$A$1:$B$2000,2,FALSE))</f>
        <v>35.403485945203997</v>
      </c>
      <c r="CB45" s="4">
        <f>BM45*$BU45*(VLOOKUP("Fuel Specific Gravity",'Raw Data'!$A$1:$B$2000,2,FALSE))</f>
        <v>38.345273472292796</v>
      </c>
    </row>
    <row r="46" spans="1:80" x14ac:dyDescent="0.25">
      <c r="A46" s="2">
        <v>43167</v>
      </c>
      <c r="B46" s="38">
        <v>1.4765046296296297E-2</v>
      </c>
      <c r="C46" s="4">
        <v>14.46</v>
      </c>
      <c r="D46" s="4">
        <v>0.13009999999999999</v>
      </c>
      <c r="E46" s="4">
        <v>1300.7339449999999</v>
      </c>
      <c r="F46" s="4">
        <v>286.39999999999998</v>
      </c>
      <c r="G46" s="4">
        <v>1.7</v>
      </c>
      <c r="H46" s="4">
        <v>702.6</v>
      </c>
      <c r="J46" s="4">
        <v>0</v>
      </c>
      <c r="K46" s="4">
        <v>0.87009999999999998</v>
      </c>
      <c r="L46" s="4">
        <v>12.5823</v>
      </c>
      <c r="M46" s="4">
        <v>0.1132</v>
      </c>
      <c r="N46" s="4">
        <v>249.2124</v>
      </c>
      <c r="O46" s="4">
        <v>1.4365000000000001</v>
      </c>
      <c r="P46" s="4">
        <v>250.6</v>
      </c>
      <c r="Q46" s="4">
        <v>208.32839999999999</v>
      </c>
      <c r="R46" s="4">
        <v>1.2009000000000001</v>
      </c>
      <c r="S46" s="4">
        <v>209.5</v>
      </c>
      <c r="T46" s="4">
        <v>702.58259999999996</v>
      </c>
      <c r="W46" s="4">
        <v>0</v>
      </c>
      <c r="X46" s="4">
        <v>0</v>
      </c>
      <c r="Y46" s="4">
        <v>12.6</v>
      </c>
      <c r="Z46" s="4">
        <v>855</v>
      </c>
      <c r="AA46" s="4">
        <v>859</v>
      </c>
      <c r="AB46" s="4">
        <v>873</v>
      </c>
      <c r="AC46" s="4">
        <v>98</v>
      </c>
      <c r="AD46" s="4">
        <v>33.25</v>
      </c>
      <c r="AE46" s="4">
        <v>0.76</v>
      </c>
      <c r="AF46" s="4">
        <v>979</v>
      </c>
      <c r="AG46" s="4">
        <v>3</v>
      </c>
      <c r="AH46" s="4">
        <v>81</v>
      </c>
      <c r="AI46" s="4">
        <v>37</v>
      </c>
      <c r="AJ46" s="4">
        <v>191</v>
      </c>
      <c r="AK46" s="4">
        <v>171</v>
      </c>
      <c r="AL46" s="4">
        <v>4.5</v>
      </c>
      <c r="AM46" s="4">
        <v>174</v>
      </c>
      <c r="AN46" s="4" t="s">
        <v>155</v>
      </c>
      <c r="AO46" s="4">
        <v>1</v>
      </c>
      <c r="AP46" s="5">
        <v>0.80724537037037036</v>
      </c>
      <c r="AQ46" s="4">
        <v>47.158938999999997</v>
      </c>
      <c r="AR46" s="4">
        <v>-88.48415</v>
      </c>
      <c r="AS46" s="4">
        <v>309.5</v>
      </c>
      <c r="AT46" s="4">
        <v>24.2</v>
      </c>
      <c r="AU46" s="4">
        <v>12</v>
      </c>
      <c r="AV46" s="4">
        <v>8</v>
      </c>
      <c r="AW46" s="4" t="s">
        <v>203</v>
      </c>
      <c r="AX46" s="4">
        <v>1.863664</v>
      </c>
      <c r="AY46" s="4">
        <v>1.061361</v>
      </c>
      <c r="AZ46" s="4">
        <v>2.7091090000000002</v>
      </c>
      <c r="BA46" s="4">
        <v>13.404</v>
      </c>
      <c r="BB46" s="4">
        <v>13.89</v>
      </c>
      <c r="BC46" s="4">
        <v>1.04</v>
      </c>
      <c r="BD46" s="4">
        <v>14.923</v>
      </c>
      <c r="BE46" s="4">
        <v>2864.614</v>
      </c>
      <c r="BF46" s="4">
        <v>16.401</v>
      </c>
      <c r="BG46" s="4">
        <v>5.9420000000000002</v>
      </c>
      <c r="BH46" s="4">
        <v>3.4000000000000002E-2</v>
      </c>
      <c r="BI46" s="4">
        <v>5.976</v>
      </c>
      <c r="BJ46" s="4">
        <v>4.9669999999999996</v>
      </c>
      <c r="BK46" s="4">
        <v>2.9000000000000001E-2</v>
      </c>
      <c r="BL46" s="4">
        <v>4.9960000000000004</v>
      </c>
      <c r="BM46" s="4">
        <v>5.5198</v>
      </c>
      <c r="BQ46" s="4">
        <v>0</v>
      </c>
      <c r="BR46" s="4">
        <v>0.37164799999999998</v>
      </c>
      <c r="BS46" s="4">
        <v>-5</v>
      </c>
      <c r="BT46" s="4">
        <v>5.228E-3</v>
      </c>
      <c r="BU46" s="4">
        <v>9.0821480000000001</v>
      </c>
      <c r="BV46" s="4">
        <v>21</v>
      </c>
      <c r="BW46" s="4">
        <f t="shared" si="9"/>
        <v>2.3995035015999999</v>
      </c>
      <c r="BY46" s="4">
        <f>BE46*$BU46*(VLOOKUP("Fuel Specific Gravity",'Raw Data'!$A$1:$B$2000,2,FALSE))</f>
        <v>19538.653081464872</v>
      </c>
      <c r="BZ46" s="4">
        <f>BF46*$BU46*(VLOOKUP("Fuel Specific Gravity",'Raw Data'!$A$1:$B$2000,2,FALSE))</f>
        <v>111.86618832034799</v>
      </c>
      <c r="CA46" s="4">
        <f>BJ46*$BU46*(VLOOKUP("Fuel Specific Gravity",'Raw Data'!$A$1:$B$2000,2,FALSE))</f>
        <v>33.878382866115999</v>
      </c>
      <c r="CB46" s="4">
        <f>BM46*$BU46*(VLOOKUP("Fuel Specific Gravity",'Raw Data'!$A$1:$B$2000,2,FALSE))</f>
        <v>37.6488620383304</v>
      </c>
    </row>
    <row r="47" spans="1:80" x14ac:dyDescent="0.25">
      <c r="A47" s="2">
        <v>43167</v>
      </c>
      <c r="B47" s="38">
        <v>1.4776620370370371E-2</v>
      </c>
      <c r="C47" s="4">
        <v>14.46</v>
      </c>
      <c r="D47" s="4">
        <v>0.13900000000000001</v>
      </c>
      <c r="E47" s="4">
        <v>1390.3623190000001</v>
      </c>
      <c r="F47" s="4">
        <v>289.3</v>
      </c>
      <c r="G47" s="4">
        <v>1.7</v>
      </c>
      <c r="H47" s="4">
        <v>717.6</v>
      </c>
      <c r="J47" s="4">
        <v>0</v>
      </c>
      <c r="K47" s="4">
        <v>0.87</v>
      </c>
      <c r="L47" s="4">
        <v>12.5808</v>
      </c>
      <c r="M47" s="4">
        <v>0.121</v>
      </c>
      <c r="N47" s="4">
        <v>251.69710000000001</v>
      </c>
      <c r="O47" s="4">
        <v>1.4790000000000001</v>
      </c>
      <c r="P47" s="4">
        <v>253.2</v>
      </c>
      <c r="Q47" s="4">
        <v>210.40539999999999</v>
      </c>
      <c r="R47" s="4">
        <v>1.2363</v>
      </c>
      <c r="S47" s="4">
        <v>211.6</v>
      </c>
      <c r="T47" s="4">
        <v>717.64710000000002</v>
      </c>
      <c r="W47" s="4">
        <v>0</v>
      </c>
      <c r="X47" s="4">
        <v>0</v>
      </c>
      <c r="Y47" s="4">
        <v>12.5</v>
      </c>
      <c r="Z47" s="4">
        <v>856</v>
      </c>
      <c r="AA47" s="4">
        <v>859</v>
      </c>
      <c r="AB47" s="4">
        <v>873</v>
      </c>
      <c r="AC47" s="4">
        <v>98</v>
      </c>
      <c r="AD47" s="4">
        <v>33.25</v>
      </c>
      <c r="AE47" s="4">
        <v>0.76</v>
      </c>
      <c r="AF47" s="4">
        <v>979</v>
      </c>
      <c r="AG47" s="4">
        <v>3</v>
      </c>
      <c r="AH47" s="4">
        <v>81</v>
      </c>
      <c r="AI47" s="4">
        <v>37</v>
      </c>
      <c r="AJ47" s="4">
        <v>191</v>
      </c>
      <c r="AK47" s="4">
        <v>171</v>
      </c>
      <c r="AL47" s="4">
        <v>4.4000000000000004</v>
      </c>
      <c r="AM47" s="4">
        <v>174</v>
      </c>
      <c r="AN47" s="4" t="s">
        <v>155</v>
      </c>
      <c r="AO47" s="4">
        <v>1</v>
      </c>
      <c r="AP47" s="5">
        <v>0.80725694444444451</v>
      </c>
      <c r="AQ47" s="4">
        <v>47.159041999999999</v>
      </c>
      <c r="AR47" s="4">
        <v>-88.484142000000006</v>
      </c>
      <c r="AS47" s="4">
        <v>309.2</v>
      </c>
      <c r="AT47" s="4">
        <v>24.8</v>
      </c>
      <c r="AU47" s="4">
        <v>12</v>
      </c>
      <c r="AV47" s="4">
        <v>9</v>
      </c>
      <c r="AW47" s="4" t="s">
        <v>199</v>
      </c>
      <c r="AX47" s="4">
        <v>1.4</v>
      </c>
      <c r="AY47" s="4">
        <v>1.1614</v>
      </c>
      <c r="AZ47" s="4">
        <v>2.4</v>
      </c>
      <c r="BA47" s="4">
        <v>13.404</v>
      </c>
      <c r="BB47" s="4">
        <v>13.88</v>
      </c>
      <c r="BC47" s="4">
        <v>1.04</v>
      </c>
      <c r="BD47" s="4">
        <v>14.936999999999999</v>
      </c>
      <c r="BE47" s="4">
        <v>2862.52</v>
      </c>
      <c r="BF47" s="4">
        <v>17.518000000000001</v>
      </c>
      <c r="BG47" s="4">
        <v>5.9969999999999999</v>
      </c>
      <c r="BH47" s="4">
        <v>3.5000000000000003E-2</v>
      </c>
      <c r="BI47" s="4">
        <v>6.0330000000000004</v>
      </c>
      <c r="BJ47" s="4">
        <v>5.0129999999999999</v>
      </c>
      <c r="BK47" s="4">
        <v>2.9000000000000001E-2</v>
      </c>
      <c r="BL47" s="4">
        <v>5.0430000000000001</v>
      </c>
      <c r="BM47" s="4">
        <v>5.6348000000000003</v>
      </c>
      <c r="BQ47" s="4">
        <v>0</v>
      </c>
      <c r="BR47" s="4">
        <v>0.37572</v>
      </c>
      <c r="BS47" s="4">
        <v>-5</v>
      </c>
      <c r="BT47" s="4">
        <v>5.7720000000000002E-3</v>
      </c>
      <c r="BU47" s="4">
        <v>9.1816580000000005</v>
      </c>
      <c r="BV47" s="4">
        <v>21</v>
      </c>
      <c r="BW47" s="4">
        <f t="shared" si="9"/>
        <v>2.4257940435999998</v>
      </c>
      <c r="BY47" s="4">
        <f>BE47*$BU47*(VLOOKUP("Fuel Specific Gravity",'Raw Data'!$A$1:$B$2000,2,FALSE))</f>
        <v>19738.292423278162</v>
      </c>
      <c r="BZ47" s="4">
        <f>BF47*$BU47*(VLOOKUP("Fuel Specific Gravity",'Raw Data'!$A$1:$B$2000,2,FALSE))</f>
        <v>120.79405791784401</v>
      </c>
      <c r="CA47" s="4">
        <f>BJ47*$BU47*(VLOOKUP("Fuel Specific Gravity",'Raw Data'!$A$1:$B$2000,2,FALSE))</f>
        <v>34.566766317054004</v>
      </c>
      <c r="CB47" s="4">
        <f>BM47*$BU47*(VLOOKUP("Fuel Specific Gravity",'Raw Data'!$A$1:$B$2000,2,FALSE))</f>
        <v>38.854341680298404</v>
      </c>
    </row>
    <row r="48" spans="1:80" x14ac:dyDescent="0.25">
      <c r="A48" s="2">
        <v>43167</v>
      </c>
      <c r="B48" s="38">
        <v>1.4788194444444446E-2</v>
      </c>
      <c r="C48" s="4">
        <v>14.46</v>
      </c>
      <c r="D48" s="4">
        <v>0.15090000000000001</v>
      </c>
      <c r="E48" s="4">
        <v>1509.224138</v>
      </c>
      <c r="F48" s="4">
        <v>298.10000000000002</v>
      </c>
      <c r="G48" s="4">
        <v>1.8</v>
      </c>
      <c r="H48" s="4">
        <v>740.9</v>
      </c>
      <c r="J48" s="4">
        <v>0</v>
      </c>
      <c r="K48" s="4">
        <v>0.86990000000000001</v>
      </c>
      <c r="L48" s="4">
        <v>12.578799999999999</v>
      </c>
      <c r="M48" s="4">
        <v>0.1313</v>
      </c>
      <c r="N48" s="4">
        <v>259.298</v>
      </c>
      <c r="O48" s="4">
        <v>1.5658000000000001</v>
      </c>
      <c r="P48" s="4">
        <v>260.89999999999998</v>
      </c>
      <c r="Q48" s="4">
        <v>216.7594</v>
      </c>
      <c r="R48" s="4">
        <v>1.3089</v>
      </c>
      <c r="S48" s="4">
        <v>218.1</v>
      </c>
      <c r="T48" s="4">
        <v>740.94169999999997</v>
      </c>
      <c r="W48" s="4">
        <v>0</v>
      </c>
      <c r="X48" s="4">
        <v>0</v>
      </c>
      <c r="Y48" s="4">
        <v>12.5</v>
      </c>
      <c r="Z48" s="4">
        <v>856</v>
      </c>
      <c r="AA48" s="4">
        <v>859</v>
      </c>
      <c r="AB48" s="4">
        <v>874</v>
      </c>
      <c r="AC48" s="4">
        <v>98</v>
      </c>
      <c r="AD48" s="4">
        <v>33.25</v>
      </c>
      <c r="AE48" s="4">
        <v>0.76</v>
      </c>
      <c r="AF48" s="4">
        <v>979</v>
      </c>
      <c r="AG48" s="4">
        <v>3</v>
      </c>
      <c r="AH48" s="4">
        <v>81</v>
      </c>
      <c r="AI48" s="4">
        <v>37</v>
      </c>
      <c r="AJ48" s="4">
        <v>191</v>
      </c>
      <c r="AK48" s="4">
        <v>171</v>
      </c>
      <c r="AL48" s="4">
        <v>4.4000000000000004</v>
      </c>
      <c r="AM48" s="4">
        <v>174</v>
      </c>
      <c r="AN48" s="4" t="s">
        <v>155</v>
      </c>
      <c r="AO48" s="4">
        <v>1</v>
      </c>
      <c r="AP48" s="5">
        <v>0.80726851851851855</v>
      </c>
      <c r="AQ48" s="4">
        <v>47.159153000000003</v>
      </c>
      <c r="AR48" s="4">
        <v>-88.484144999999998</v>
      </c>
      <c r="AS48" s="4">
        <v>309</v>
      </c>
      <c r="AT48" s="4">
        <v>26.6</v>
      </c>
      <c r="AU48" s="4">
        <v>12</v>
      </c>
      <c r="AV48" s="4">
        <v>9</v>
      </c>
      <c r="AW48" s="4" t="s">
        <v>199</v>
      </c>
      <c r="AX48" s="4">
        <v>1.5227999999999999</v>
      </c>
      <c r="AY48" s="4">
        <v>1.3228</v>
      </c>
      <c r="AZ48" s="4">
        <v>2.5228000000000002</v>
      </c>
      <c r="BA48" s="4">
        <v>13.404</v>
      </c>
      <c r="BB48" s="4">
        <v>13.86</v>
      </c>
      <c r="BC48" s="4">
        <v>1.03</v>
      </c>
      <c r="BD48" s="4">
        <v>14.955</v>
      </c>
      <c r="BE48" s="4">
        <v>2859.672</v>
      </c>
      <c r="BF48" s="4">
        <v>18.997</v>
      </c>
      <c r="BG48" s="4">
        <v>6.173</v>
      </c>
      <c r="BH48" s="4">
        <v>3.6999999999999998E-2</v>
      </c>
      <c r="BI48" s="4">
        <v>6.2110000000000003</v>
      </c>
      <c r="BJ48" s="4">
        <v>5.1609999999999996</v>
      </c>
      <c r="BK48" s="4">
        <v>3.1E-2</v>
      </c>
      <c r="BL48" s="4">
        <v>5.1920000000000002</v>
      </c>
      <c r="BM48" s="4">
        <v>5.8128000000000002</v>
      </c>
      <c r="BQ48" s="4">
        <v>0</v>
      </c>
      <c r="BR48" s="4">
        <v>0.39961600000000003</v>
      </c>
      <c r="BS48" s="4">
        <v>-5</v>
      </c>
      <c r="BT48" s="4">
        <v>6.7720000000000002E-3</v>
      </c>
      <c r="BU48" s="4">
        <v>9.7656159999999996</v>
      </c>
      <c r="BV48" s="4">
        <v>21</v>
      </c>
      <c r="BW48" s="4">
        <f t="shared" si="9"/>
        <v>2.5800757472</v>
      </c>
      <c r="BY48" s="4">
        <f>BE48*$BU48*(VLOOKUP("Fuel Specific Gravity",'Raw Data'!$A$1:$B$2000,2,FALSE))</f>
        <v>20972.770437101954</v>
      </c>
      <c r="BZ48" s="4">
        <f>BF48*$BU48*(VLOOKUP("Fuel Specific Gravity",'Raw Data'!$A$1:$B$2000,2,FALSE))</f>
        <v>139.32357277115202</v>
      </c>
      <c r="CA48" s="4">
        <f>BJ48*$BU48*(VLOOKUP("Fuel Specific Gravity",'Raw Data'!$A$1:$B$2000,2,FALSE))</f>
        <v>37.850658476176001</v>
      </c>
      <c r="CB48" s="4">
        <f>BM48*$BU48*(VLOOKUP("Fuel Specific Gravity",'Raw Data'!$A$1:$B$2000,2,FALSE))</f>
        <v>42.630945086284797</v>
      </c>
    </row>
    <row r="49" spans="1:80" x14ac:dyDescent="0.25">
      <c r="A49" s="2">
        <v>43167</v>
      </c>
      <c r="B49" s="38">
        <v>1.4799768518518519E-2</v>
      </c>
      <c r="C49" s="4">
        <v>14.452999999999999</v>
      </c>
      <c r="D49" s="4">
        <v>8.8300000000000003E-2</v>
      </c>
      <c r="E49" s="4">
        <v>883.13905099999999</v>
      </c>
      <c r="F49" s="4">
        <v>317.89999999999998</v>
      </c>
      <c r="G49" s="4">
        <v>1.8</v>
      </c>
      <c r="H49" s="4">
        <v>737.8</v>
      </c>
      <c r="J49" s="4">
        <v>0</v>
      </c>
      <c r="K49" s="4">
        <v>0.87080000000000002</v>
      </c>
      <c r="L49" s="4">
        <v>12.5855</v>
      </c>
      <c r="M49" s="4">
        <v>7.6899999999999996E-2</v>
      </c>
      <c r="N49" s="4">
        <v>276.78280000000001</v>
      </c>
      <c r="O49" s="4">
        <v>1.5673999999999999</v>
      </c>
      <c r="P49" s="4">
        <v>278.39999999999998</v>
      </c>
      <c r="Q49" s="4">
        <v>229.75880000000001</v>
      </c>
      <c r="R49" s="4">
        <v>1.3010999999999999</v>
      </c>
      <c r="S49" s="4">
        <v>231.1</v>
      </c>
      <c r="T49" s="4">
        <v>737.80229999999995</v>
      </c>
      <c r="W49" s="4">
        <v>0</v>
      </c>
      <c r="X49" s="4">
        <v>0</v>
      </c>
      <c r="Y49" s="4">
        <v>12.5</v>
      </c>
      <c r="Z49" s="4">
        <v>855</v>
      </c>
      <c r="AA49" s="4">
        <v>858</v>
      </c>
      <c r="AB49" s="4">
        <v>874</v>
      </c>
      <c r="AC49" s="4">
        <v>98</v>
      </c>
      <c r="AD49" s="4">
        <v>31.45</v>
      </c>
      <c r="AE49" s="4">
        <v>0.72</v>
      </c>
      <c r="AF49" s="4">
        <v>979</v>
      </c>
      <c r="AG49" s="4">
        <v>2.2000000000000002</v>
      </c>
      <c r="AH49" s="4">
        <v>81</v>
      </c>
      <c r="AI49" s="4">
        <v>37</v>
      </c>
      <c r="AJ49" s="4">
        <v>191</v>
      </c>
      <c r="AK49" s="4">
        <v>171</v>
      </c>
      <c r="AL49" s="4">
        <v>4.5</v>
      </c>
      <c r="AM49" s="4">
        <v>174.2</v>
      </c>
      <c r="AN49" s="4" t="s">
        <v>155</v>
      </c>
      <c r="AO49" s="4">
        <v>1</v>
      </c>
      <c r="AP49" s="5">
        <v>0.80728009259259259</v>
      </c>
      <c r="AQ49" s="4">
        <v>47.159267999999997</v>
      </c>
      <c r="AR49" s="4">
        <v>-88.48415</v>
      </c>
      <c r="AS49" s="4">
        <v>308.8</v>
      </c>
      <c r="AT49" s="4">
        <v>27.5</v>
      </c>
      <c r="AU49" s="4">
        <v>12</v>
      </c>
      <c r="AV49" s="4">
        <v>9</v>
      </c>
      <c r="AW49" s="4" t="s">
        <v>199</v>
      </c>
      <c r="AX49" s="4">
        <v>1.4772000000000001</v>
      </c>
      <c r="AY49" s="4">
        <v>1.4</v>
      </c>
      <c r="AZ49" s="4">
        <v>2.4157999999999999</v>
      </c>
      <c r="BA49" s="4">
        <v>13.404</v>
      </c>
      <c r="BB49" s="4">
        <v>13.93</v>
      </c>
      <c r="BC49" s="4">
        <v>1.04</v>
      </c>
      <c r="BD49" s="4">
        <v>14.84</v>
      </c>
      <c r="BE49" s="4">
        <v>2872.018</v>
      </c>
      <c r="BF49" s="4">
        <v>11.169</v>
      </c>
      <c r="BG49" s="4">
        <v>6.6139999999999999</v>
      </c>
      <c r="BH49" s="4">
        <v>3.6999999999999998E-2</v>
      </c>
      <c r="BI49" s="4">
        <v>6.6520000000000001</v>
      </c>
      <c r="BJ49" s="4">
        <v>5.4909999999999997</v>
      </c>
      <c r="BK49" s="4">
        <v>3.1E-2</v>
      </c>
      <c r="BL49" s="4">
        <v>5.5220000000000002</v>
      </c>
      <c r="BM49" s="4">
        <v>5.8101000000000003</v>
      </c>
      <c r="BQ49" s="4">
        <v>0</v>
      </c>
      <c r="BR49" s="4">
        <v>0.46698800000000001</v>
      </c>
      <c r="BS49" s="4">
        <v>-5</v>
      </c>
      <c r="BT49" s="4">
        <v>6.228E-3</v>
      </c>
      <c r="BU49" s="4">
        <v>11.412019000000001</v>
      </c>
      <c r="BV49" s="4">
        <v>21</v>
      </c>
      <c r="BW49" s="4">
        <f t="shared" si="9"/>
        <v>3.0150554197999999</v>
      </c>
      <c r="BY49" s="4">
        <f>BE49*$BU49*(VLOOKUP("Fuel Specific Gravity",'Raw Data'!$A$1:$B$2000,2,FALSE))</f>
        <v>24614.418512240845</v>
      </c>
      <c r="BZ49" s="4">
        <f>BF49*$BU49*(VLOOKUP("Fuel Specific Gravity",'Raw Data'!$A$1:$B$2000,2,FALSE))</f>
        <v>95.723090998461018</v>
      </c>
      <c r="CA49" s="4">
        <f>BJ49*$BU49*(VLOOKUP("Fuel Specific Gravity",'Raw Data'!$A$1:$B$2000,2,FALSE))</f>
        <v>47.060210643079003</v>
      </c>
      <c r="CB49" s="4">
        <f>BM49*$BU49*(VLOOKUP("Fuel Specific Gravity",'Raw Data'!$A$1:$B$2000,2,FALSE))</f>
        <v>49.795033665516911</v>
      </c>
    </row>
    <row r="50" spans="1:80" x14ac:dyDescent="0.25">
      <c r="A50" s="2">
        <v>43167</v>
      </c>
      <c r="B50" s="38">
        <v>1.4811342592592593E-2</v>
      </c>
      <c r="C50" s="4">
        <v>14.46</v>
      </c>
      <c r="D50" s="4">
        <v>5.0799999999999998E-2</v>
      </c>
      <c r="E50" s="4">
        <v>508.45129100000003</v>
      </c>
      <c r="F50" s="4">
        <v>355.9</v>
      </c>
      <c r="G50" s="4">
        <v>1.7</v>
      </c>
      <c r="H50" s="4">
        <v>687.8</v>
      </c>
      <c r="J50" s="4">
        <v>0</v>
      </c>
      <c r="K50" s="4">
        <v>0.87109999999999999</v>
      </c>
      <c r="L50" s="4">
        <v>12.597</v>
      </c>
      <c r="M50" s="4">
        <v>4.4299999999999999E-2</v>
      </c>
      <c r="N50" s="4">
        <v>310.06540000000001</v>
      </c>
      <c r="O50" s="4">
        <v>1.4670000000000001</v>
      </c>
      <c r="P50" s="4">
        <v>311.5</v>
      </c>
      <c r="Q50" s="4">
        <v>256.87349999999998</v>
      </c>
      <c r="R50" s="4">
        <v>1.2154</v>
      </c>
      <c r="S50" s="4">
        <v>258.10000000000002</v>
      </c>
      <c r="T50" s="4">
        <v>687.80939999999998</v>
      </c>
      <c r="W50" s="4">
        <v>0</v>
      </c>
      <c r="X50" s="4">
        <v>0</v>
      </c>
      <c r="Y50" s="4">
        <v>12.5</v>
      </c>
      <c r="Z50" s="4">
        <v>856</v>
      </c>
      <c r="AA50" s="4">
        <v>859</v>
      </c>
      <c r="AB50" s="4">
        <v>873</v>
      </c>
      <c r="AC50" s="4">
        <v>98</v>
      </c>
      <c r="AD50" s="4">
        <v>30.94</v>
      </c>
      <c r="AE50" s="4">
        <v>0.71</v>
      </c>
      <c r="AF50" s="4">
        <v>979</v>
      </c>
      <c r="AG50" s="4">
        <v>2</v>
      </c>
      <c r="AH50" s="4">
        <v>80.227999999999994</v>
      </c>
      <c r="AI50" s="4">
        <v>37</v>
      </c>
      <c r="AJ50" s="4">
        <v>191</v>
      </c>
      <c r="AK50" s="4">
        <v>170.2</v>
      </c>
      <c r="AL50" s="4">
        <v>4.4000000000000004</v>
      </c>
      <c r="AM50" s="4">
        <v>174.6</v>
      </c>
      <c r="AN50" s="4" t="s">
        <v>155</v>
      </c>
      <c r="AO50" s="4">
        <v>1</v>
      </c>
      <c r="AP50" s="5">
        <v>0.80729166666666663</v>
      </c>
      <c r="AQ50" s="4">
        <v>47.159385999999998</v>
      </c>
      <c r="AR50" s="4">
        <v>-88.484154000000004</v>
      </c>
      <c r="AS50" s="4">
        <v>308.8</v>
      </c>
      <c r="AT50" s="4">
        <v>28.5</v>
      </c>
      <c r="AU50" s="4">
        <v>12</v>
      </c>
      <c r="AV50" s="4">
        <v>9</v>
      </c>
      <c r="AW50" s="4" t="s">
        <v>199</v>
      </c>
      <c r="AX50" s="4">
        <v>1.4</v>
      </c>
      <c r="AY50" s="4">
        <v>1.4</v>
      </c>
      <c r="AZ50" s="4">
        <v>2.2999999999999998</v>
      </c>
      <c r="BA50" s="4">
        <v>13.404</v>
      </c>
      <c r="BB50" s="4">
        <v>13.97</v>
      </c>
      <c r="BC50" s="4">
        <v>1.04</v>
      </c>
      <c r="BD50" s="4">
        <v>14.791</v>
      </c>
      <c r="BE50" s="4">
        <v>2880.5680000000002</v>
      </c>
      <c r="BF50" s="4">
        <v>6.4470000000000001</v>
      </c>
      <c r="BG50" s="4">
        <v>7.4249999999999998</v>
      </c>
      <c r="BH50" s="4">
        <v>3.5000000000000003E-2</v>
      </c>
      <c r="BI50" s="4">
        <v>7.46</v>
      </c>
      <c r="BJ50" s="4">
        <v>6.1509999999999998</v>
      </c>
      <c r="BK50" s="4">
        <v>2.9000000000000001E-2</v>
      </c>
      <c r="BL50" s="4">
        <v>6.18</v>
      </c>
      <c r="BM50" s="4">
        <v>5.4275000000000002</v>
      </c>
      <c r="BQ50" s="4">
        <v>0</v>
      </c>
      <c r="BR50" s="4">
        <v>0.483456</v>
      </c>
      <c r="BS50" s="4">
        <v>-5</v>
      </c>
      <c r="BT50" s="4">
        <v>6.7720000000000002E-3</v>
      </c>
      <c r="BU50" s="4">
        <v>11.814455000000001</v>
      </c>
      <c r="BV50" s="4">
        <v>21</v>
      </c>
      <c r="BW50" s="4">
        <f t="shared" si="9"/>
        <v>3.1213790110000001</v>
      </c>
      <c r="BY50" s="4">
        <f>BE50*$BU50*(VLOOKUP("Fuel Specific Gravity",'Raw Data'!$A$1:$B$2000,2,FALSE))</f>
        <v>25558.288098840443</v>
      </c>
      <c r="BZ50" s="4">
        <f>BF50*$BU50*(VLOOKUP("Fuel Specific Gravity",'Raw Data'!$A$1:$B$2000,2,FALSE))</f>
        <v>57.202011330135001</v>
      </c>
      <c r="CA50" s="4">
        <f>BJ50*$BU50*(VLOOKUP("Fuel Specific Gravity",'Raw Data'!$A$1:$B$2000,2,FALSE))</f>
        <v>54.575705241454997</v>
      </c>
      <c r="CB50" s="4">
        <f>BM50*$BU50*(VLOOKUP("Fuel Specific Gravity",'Raw Data'!$A$1:$B$2000,2,FALSE))</f>
        <v>48.1563388388875</v>
      </c>
    </row>
    <row r="51" spans="1:80" x14ac:dyDescent="0.25">
      <c r="A51" s="2">
        <v>43167</v>
      </c>
      <c r="B51" s="38">
        <v>1.4822916666666665E-2</v>
      </c>
      <c r="C51" s="4">
        <v>14.351000000000001</v>
      </c>
      <c r="D51" s="4">
        <v>0.2661</v>
      </c>
      <c r="E51" s="4">
        <v>2660.9651260000001</v>
      </c>
      <c r="F51" s="4">
        <v>478.4</v>
      </c>
      <c r="G51" s="4">
        <v>1.3</v>
      </c>
      <c r="H51" s="4">
        <v>642.20000000000005</v>
      </c>
      <c r="J51" s="4">
        <v>0</v>
      </c>
      <c r="K51" s="4">
        <v>0.86990000000000001</v>
      </c>
      <c r="L51" s="4">
        <v>12.484</v>
      </c>
      <c r="M51" s="4">
        <v>0.23150000000000001</v>
      </c>
      <c r="N51" s="4">
        <v>416.17630000000003</v>
      </c>
      <c r="O51" s="4">
        <v>1.1241000000000001</v>
      </c>
      <c r="P51" s="4">
        <v>417.3</v>
      </c>
      <c r="Q51" s="4">
        <v>347.1671</v>
      </c>
      <c r="R51" s="4">
        <v>0.93769999999999998</v>
      </c>
      <c r="S51" s="4">
        <v>348.1</v>
      </c>
      <c r="T51" s="4">
        <v>642.23530000000005</v>
      </c>
      <c r="W51" s="4">
        <v>0</v>
      </c>
      <c r="X51" s="4">
        <v>0</v>
      </c>
      <c r="Y51" s="4">
        <v>12.6</v>
      </c>
      <c r="Z51" s="4">
        <v>855</v>
      </c>
      <c r="AA51" s="4">
        <v>858</v>
      </c>
      <c r="AB51" s="4">
        <v>872</v>
      </c>
      <c r="AC51" s="4">
        <v>98</v>
      </c>
      <c r="AD51" s="4">
        <v>32.71</v>
      </c>
      <c r="AE51" s="4">
        <v>0.75</v>
      </c>
      <c r="AF51" s="4">
        <v>979</v>
      </c>
      <c r="AG51" s="4">
        <v>2.8</v>
      </c>
      <c r="AH51" s="4">
        <v>80</v>
      </c>
      <c r="AI51" s="4">
        <v>37</v>
      </c>
      <c r="AJ51" s="4">
        <v>191</v>
      </c>
      <c r="AK51" s="4">
        <v>170</v>
      </c>
      <c r="AL51" s="4">
        <v>4.4000000000000004</v>
      </c>
      <c r="AM51" s="4">
        <v>174.9</v>
      </c>
      <c r="AN51" s="4" t="s">
        <v>155</v>
      </c>
      <c r="AO51" s="4">
        <v>2</v>
      </c>
      <c r="AP51" s="5">
        <v>0.80730324074074078</v>
      </c>
      <c r="AQ51" s="4">
        <v>47.159508000000002</v>
      </c>
      <c r="AR51" s="4">
        <v>-88.484154000000004</v>
      </c>
      <c r="AS51" s="4">
        <v>309.10000000000002</v>
      </c>
      <c r="AT51" s="4">
        <v>30.1</v>
      </c>
      <c r="AU51" s="4">
        <v>12</v>
      </c>
      <c r="AV51" s="4">
        <v>9</v>
      </c>
      <c r="AW51" s="4" t="s">
        <v>199</v>
      </c>
      <c r="AX51" s="4">
        <v>1.3386</v>
      </c>
      <c r="AY51" s="4">
        <v>1.4614</v>
      </c>
      <c r="AZ51" s="4">
        <v>2.2385999999999999</v>
      </c>
      <c r="BA51" s="4">
        <v>13.404</v>
      </c>
      <c r="BB51" s="4">
        <v>13.85</v>
      </c>
      <c r="BC51" s="4">
        <v>1.03</v>
      </c>
      <c r="BD51" s="4">
        <v>14.957000000000001</v>
      </c>
      <c r="BE51" s="4">
        <v>2839.116</v>
      </c>
      <c r="BF51" s="4">
        <v>33.505000000000003</v>
      </c>
      <c r="BG51" s="4">
        <v>9.9120000000000008</v>
      </c>
      <c r="BH51" s="4">
        <v>2.7E-2</v>
      </c>
      <c r="BI51" s="4">
        <v>9.9380000000000006</v>
      </c>
      <c r="BJ51" s="4">
        <v>8.2680000000000007</v>
      </c>
      <c r="BK51" s="4">
        <v>2.1999999999999999E-2</v>
      </c>
      <c r="BL51" s="4">
        <v>8.2899999999999991</v>
      </c>
      <c r="BM51" s="4">
        <v>5.0401999999999996</v>
      </c>
      <c r="BQ51" s="4">
        <v>0</v>
      </c>
      <c r="BR51" s="4">
        <v>0.51851199999999997</v>
      </c>
      <c r="BS51" s="4">
        <v>-5</v>
      </c>
      <c r="BT51" s="4">
        <v>6.228E-3</v>
      </c>
      <c r="BU51" s="4">
        <v>12.671137</v>
      </c>
      <c r="BV51" s="4">
        <v>21</v>
      </c>
      <c r="BW51" s="4">
        <f t="shared" si="9"/>
        <v>3.3477143953999997</v>
      </c>
      <c r="BY51" s="4">
        <f>BE51*$BU51*(VLOOKUP("Fuel Specific Gravity",'Raw Data'!$A$1:$B$2000,2,FALSE))</f>
        <v>27017.095673963893</v>
      </c>
      <c r="BZ51" s="4">
        <f>BF51*$BU51*(VLOOKUP("Fuel Specific Gravity",'Raw Data'!$A$1:$B$2000,2,FALSE))</f>
        <v>318.83438033393503</v>
      </c>
      <c r="CA51" s="4">
        <f>BJ51*$BU51*(VLOOKUP("Fuel Specific Gravity",'Raw Data'!$A$1:$B$2000,2,FALSE))</f>
        <v>78.678485497715997</v>
      </c>
      <c r="CB51" s="4">
        <f>BM51*$BU51*(VLOOKUP("Fuel Specific Gravity",'Raw Data'!$A$1:$B$2000,2,FALSE))</f>
        <v>47.962663595257396</v>
      </c>
    </row>
    <row r="52" spans="1:80" x14ac:dyDescent="0.25">
      <c r="A52" s="2">
        <v>43167</v>
      </c>
      <c r="B52" s="38">
        <v>1.483449074074074E-2</v>
      </c>
      <c r="C52" s="4">
        <v>14.13</v>
      </c>
      <c r="D52" s="4">
        <v>0.41110000000000002</v>
      </c>
      <c r="E52" s="4">
        <v>4111.2941179999998</v>
      </c>
      <c r="F52" s="4">
        <v>584.9</v>
      </c>
      <c r="G52" s="4">
        <v>1.2</v>
      </c>
      <c r="H52" s="4">
        <v>628</v>
      </c>
      <c r="J52" s="4">
        <v>0</v>
      </c>
      <c r="K52" s="4">
        <v>0.87029999999999996</v>
      </c>
      <c r="L52" s="4">
        <v>12.296900000000001</v>
      </c>
      <c r="M52" s="4">
        <v>0.35780000000000001</v>
      </c>
      <c r="N52" s="4">
        <v>508.98009999999999</v>
      </c>
      <c r="O52" s="4">
        <v>1.0443</v>
      </c>
      <c r="P52" s="4">
        <v>510</v>
      </c>
      <c r="Q52" s="4">
        <v>425.4803</v>
      </c>
      <c r="R52" s="4">
        <v>0.873</v>
      </c>
      <c r="S52" s="4">
        <v>426.4</v>
      </c>
      <c r="T52" s="4">
        <v>628.03290000000004</v>
      </c>
      <c r="W52" s="4">
        <v>0</v>
      </c>
      <c r="X52" s="4">
        <v>0</v>
      </c>
      <c r="Y52" s="4">
        <v>12.5</v>
      </c>
      <c r="Z52" s="4">
        <v>855</v>
      </c>
      <c r="AA52" s="4">
        <v>857</v>
      </c>
      <c r="AB52" s="4">
        <v>871</v>
      </c>
      <c r="AC52" s="4">
        <v>98</v>
      </c>
      <c r="AD52" s="4">
        <v>33.25</v>
      </c>
      <c r="AE52" s="4">
        <v>0.76</v>
      </c>
      <c r="AF52" s="4">
        <v>979</v>
      </c>
      <c r="AG52" s="4">
        <v>3</v>
      </c>
      <c r="AH52" s="4">
        <v>80</v>
      </c>
      <c r="AI52" s="4">
        <v>37</v>
      </c>
      <c r="AJ52" s="4">
        <v>191</v>
      </c>
      <c r="AK52" s="4">
        <v>170</v>
      </c>
      <c r="AL52" s="4">
        <v>4.4000000000000004</v>
      </c>
      <c r="AM52" s="4">
        <v>175</v>
      </c>
      <c r="AN52" s="4" t="s">
        <v>155</v>
      </c>
      <c r="AO52" s="4">
        <v>2</v>
      </c>
      <c r="AP52" s="5">
        <v>0.80731481481481471</v>
      </c>
      <c r="AQ52" s="4">
        <v>47.159635000000002</v>
      </c>
      <c r="AR52" s="4">
        <v>-88.484155000000001</v>
      </c>
      <c r="AS52" s="4">
        <v>309.5</v>
      </c>
      <c r="AT52" s="4">
        <v>30.6</v>
      </c>
      <c r="AU52" s="4">
        <v>12</v>
      </c>
      <c r="AV52" s="4">
        <v>9</v>
      </c>
      <c r="AW52" s="4" t="s">
        <v>199</v>
      </c>
      <c r="AX52" s="4">
        <v>1.3</v>
      </c>
      <c r="AY52" s="4">
        <v>1.5</v>
      </c>
      <c r="AZ52" s="4">
        <v>2.2000000000000002</v>
      </c>
      <c r="BA52" s="4">
        <v>13.404</v>
      </c>
      <c r="BB52" s="4">
        <v>13.9</v>
      </c>
      <c r="BC52" s="4">
        <v>1.04</v>
      </c>
      <c r="BD52" s="4">
        <v>14.907</v>
      </c>
      <c r="BE52" s="4">
        <v>2810.28</v>
      </c>
      <c r="BF52" s="4">
        <v>52.042999999999999</v>
      </c>
      <c r="BG52" s="4">
        <v>12.180999999999999</v>
      </c>
      <c r="BH52" s="4">
        <v>2.5000000000000001E-2</v>
      </c>
      <c r="BI52" s="4">
        <v>12.206</v>
      </c>
      <c r="BJ52" s="4">
        <v>10.183</v>
      </c>
      <c r="BK52" s="4">
        <v>2.1000000000000001E-2</v>
      </c>
      <c r="BL52" s="4">
        <v>10.204000000000001</v>
      </c>
      <c r="BM52" s="4">
        <v>4.9528999999999996</v>
      </c>
      <c r="BQ52" s="4">
        <v>0</v>
      </c>
      <c r="BR52" s="4">
        <v>0.71505200000000002</v>
      </c>
      <c r="BS52" s="4">
        <v>-5</v>
      </c>
      <c r="BT52" s="4">
        <v>6.0000000000000001E-3</v>
      </c>
      <c r="BU52" s="4">
        <v>17.474083</v>
      </c>
      <c r="BV52" s="4">
        <v>21</v>
      </c>
      <c r="BW52" s="4">
        <f t="shared" si="9"/>
        <v>4.6166527286000001</v>
      </c>
      <c r="BY52" s="4">
        <f>BE52*$BU52*(VLOOKUP("Fuel Specific Gravity",'Raw Data'!$A$1:$B$2000,2,FALSE))</f>
        <v>36879.406545903243</v>
      </c>
      <c r="BZ52" s="4">
        <f>BF52*$BU52*(VLOOKUP("Fuel Specific Gravity",'Raw Data'!$A$1:$B$2000,2,FALSE))</f>
        <v>682.96217987831892</v>
      </c>
      <c r="CA52" s="4">
        <f>BJ52*$BU52*(VLOOKUP("Fuel Specific Gravity",'Raw Data'!$A$1:$B$2000,2,FALSE))</f>
        <v>133.631878978939</v>
      </c>
      <c r="CB52" s="4">
        <f>BM52*$BU52*(VLOOKUP("Fuel Specific Gravity",'Raw Data'!$A$1:$B$2000,2,FALSE))</f>
        <v>64.997086653715698</v>
      </c>
    </row>
    <row r="53" spans="1:80" x14ac:dyDescent="0.25">
      <c r="A53" s="2">
        <v>43167</v>
      </c>
      <c r="B53" s="38">
        <v>1.4846064814814814E-2</v>
      </c>
      <c r="C53" s="4">
        <v>14.109</v>
      </c>
      <c r="D53" s="4">
        <v>0.73350000000000004</v>
      </c>
      <c r="E53" s="4">
        <v>7334.9704140000003</v>
      </c>
      <c r="F53" s="4">
        <v>612.5</v>
      </c>
      <c r="G53" s="4">
        <v>1.2</v>
      </c>
      <c r="H53" s="4">
        <v>644.1</v>
      </c>
      <c r="J53" s="4">
        <v>0</v>
      </c>
      <c r="K53" s="4">
        <v>0.86750000000000005</v>
      </c>
      <c r="L53" s="4">
        <v>12.239000000000001</v>
      </c>
      <c r="M53" s="4">
        <v>0.63629999999999998</v>
      </c>
      <c r="N53" s="4">
        <v>531.31659999999999</v>
      </c>
      <c r="O53" s="4">
        <v>1.0477000000000001</v>
      </c>
      <c r="P53" s="4">
        <v>532.4</v>
      </c>
      <c r="Q53" s="4">
        <v>444.1524</v>
      </c>
      <c r="R53" s="4">
        <v>0.87580000000000002</v>
      </c>
      <c r="S53" s="4">
        <v>445</v>
      </c>
      <c r="T53" s="4">
        <v>644.06849999999997</v>
      </c>
      <c r="W53" s="4">
        <v>0</v>
      </c>
      <c r="X53" s="4">
        <v>0</v>
      </c>
      <c r="Y53" s="4">
        <v>12.3</v>
      </c>
      <c r="Z53" s="4">
        <v>857</v>
      </c>
      <c r="AA53" s="4">
        <v>859</v>
      </c>
      <c r="AB53" s="4">
        <v>872</v>
      </c>
      <c r="AC53" s="4">
        <v>98</v>
      </c>
      <c r="AD53" s="4">
        <v>33.25</v>
      </c>
      <c r="AE53" s="4">
        <v>0.76</v>
      </c>
      <c r="AF53" s="4">
        <v>979</v>
      </c>
      <c r="AG53" s="4">
        <v>3</v>
      </c>
      <c r="AH53" s="4">
        <v>80</v>
      </c>
      <c r="AI53" s="4">
        <v>37</v>
      </c>
      <c r="AJ53" s="4">
        <v>191</v>
      </c>
      <c r="AK53" s="4">
        <v>170</v>
      </c>
      <c r="AL53" s="4">
        <v>4.2</v>
      </c>
      <c r="AM53" s="4">
        <v>175</v>
      </c>
      <c r="AN53" s="4" t="s">
        <v>155</v>
      </c>
      <c r="AO53" s="4">
        <v>2</v>
      </c>
      <c r="AP53" s="5">
        <v>0.80732638888888886</v>
      </c>
      <c r="AQ53" s="4">
        <v>47.159768</v>
      </c>
      <c r="AR53" s="4">
        <v>-88.484155000000001</v>
      </c>
      <c r="AS53" s="4">
        <v>310</v>
      </c>
      <c r="AT53" s="4">
        <v>31.4</v>
      </c>
      <c r="AU53" s="4">
        <v>12</v>
      </c>
      <c r="AV53" s="4">
        <v>9</v>
      </c>
      <c r="AW53" s="4" t="s">
        <v>199</v>
      </c>
      <c r="AX53" s="4">
        <v>1.4842</v>
      </c>
      <c r="AY53" s="4">
        <v>1.6841999999999999</v>
      </c>
      <c r="AZ53" s="4">
        <v>2.4456000000000002</v>
      </c>
      <c r="BA53" s="4">
        <v>13.404</v>
      </c>
      <c r="BB53" s="4">
        <v>13.6</v>
      </c>
      <c r="BC53" s="4">
        <v>1.01</v>
      </c>
      <c r="BD53" s="4">
        <v>15.28</v>
      </c>
      <c r="BE53" s="4">
        <v>2748.8609999999999</v>
      </c>
      <c r="BF53" s="4">
        <v>90.954999999999998</v>
      </c>
      <c r="BG53" s="4">
        <v>12.497</v>
      </c>
      <c r="BH53" s="4">
        <v>2.5000000000000001E-2</v>
      </c>
      <c r="BI53" s="4">
        <v>12.521000000000001</v>
      </c>
      <c r="BJ53" s="4">
        <v>10.446999999999999</v>
      </c>
      <c r="BK53" s="4">
        <v>2.1000000000000001E-2</v>
      </c>
      <c r="BL53" s="4">
        <v>10.467000000000001</v>
      </c>
      <c r="BM53" s="4">
        <v>4.9917999999999996</v>
      </c>
      <c r="BQ53" s="4">
        <v>0</v>
      </c>
      <c r="BR53" s="4">
        <v>0.42259999999999998</v>
      </c>
      <c r="BS53" s="4">
        <v>-5</v>
      </c>
      <c r="BT53" s="4">
        <v>7.5440000000000004E-3</v>
      </c>
      <c r="BU53" s="4">
        <v>10.327287999999999</v>
      </c>
      <c r="BV53" s="4">
        <v>21</v>
      </c>
      <c r="BW53" s="4">
        <f t="shared" si="9"/>
        <v>2.7284694895999997</v>
      </c>
      <c r="BY53" s="4">
        <f>BE53*$BU53*(VLOOKUP("Fuel Specific Gravity",'Raw Data'!$A$1:$B$2000,2,FALSE))</f>
        <v>21319.597693444965</v>
      </c>
      <c r="BZ53" s="4">
        <f>BF53*$BU53*(VLOOKUP("Fuel Specific Gravity",'Raw Data'!$A$1:$B$2000,2,FALSE))</f>
        <v>705.42817851003997</v>
      </c>
      <c r="CA53" s="4">
        <f>BJ53*$BU53*(VLOOKUP("Fuel Specific Gravity",'Raw Data'!$A$1:$B$2000,2,FALSE))</f>
        <v>81.024772479735987</v>
      </c>
      <c r="CB53" s="4">
        <f>BM53*$BU53*(VLOOKUP("Fuel Specific Gravity",'Raw Data'!$A$1:$B$2000,2,FALSE))</f>
        <v>38.715368935038398</v>
      </c>
    </row>
    <row r="54" spans="1:80" x14ac:dyDescent="0.25">
      <c r="A54" s="2">
        <v>43167</v>
      </c>
      <c r="B54" s="38">
        <v>1.4857638888888887E-2</v>
      </c>
      <c r="C54" s="4">
        <v>13.574</v>
      </c>
      <c r="D54" s="4">
        <v>1.0927</v>
      </c>
      <c r="E54" s="4">
        <v>10927.36447</v>
      </c>
      <c r="F54" s="4">
        <v>606.20000000000005</v>
      </c>
      <c r="G54" s="4">
        <v>1.3</v>
      </c>
      <c r="H54" s="4">
        <v>3156.8</v>
      </c>
      <c r="J54" s="4">
        <v>0</v>
      </c>
      <c r="K54" s="4">
        <v>0.8659</v>
      </c>
      <c r="L54" s="4">
        <v>11.754200000000001</v>
      </c>
      <c r="M54" s="4">
        <v>0.94620000000000004</v>
      </c>
      <c r="N54" s="4">
        <v>524.91740000000004</v>
      </c>
      <c r="O54" s="4">
        <v>1.1325000000000001</v>
      </c>
      <c r="P54" s="4">
        <v>526</v>
      </c>
      <c r="Q54" s="4">
        <v>438.80309999999997</v>
      </c>
      <c r="R54" s="4">
        <v>0.94669999999999999</v>
      </c>
      <c r="S54" s="4">
        <v>439.7</v>
      </c>
      <c r="T54" s="4">
        <v>3156.7993999999999</v>
      </c>
      <c r="W54" s="4">
        <v>0</v>
      </c>
      <c r="X54" s="4">
        <v>0</v>
      </c>
      <c r="Y54" s="4">
        <v>12.1</v>
      </c>
      <c r="Z54" s="4">
        <v>858</v>
      </c>
      <c r="AA54" s="4">
        <v>860</v>
      </c>
      <c r="AB54" s="4">
        <v>873</v>
      </c>
      <c r="AC54" s="4">
        <v>98</v>
      </c>
      <c r="AD54" s="4">
        <v>33.25</v>
      </c>
      <c r="AE54" s="4">
        <v>0.76</v>
      </c>
      <c r="AF54" s="4">
        <v>979</v>
      </c>
      <c r="AG54" s="4">
        <v>3</v>
      </c>
      <c r="AH54" s="4">
        <v>79.227999999999994</v>
      </c>
      <c r="AI54" s="4">
        <v>37</v>
      </c>
      <c r="AJ54" s="4">
        <v>191</v>
      </c>
      <c r="AK54" s="4">
        <v>169.2</v>
      </c>
      <c r="AL54" s="4">
        <v>3.9</v>
      </c>
      <c r="AM54" s="4">
        <v>175</v>
      </c>
      <c r="AN54" s="4" t="s">
        <v>155</v>
      </c>
      <c r="AO54" s="4">
        <v>2</v>
      </c>
      <c r="AP54" s="5">
        <v>0.80733796296296301</v>
      </c>
      <c r="AQ54" s="4">
        <v>47.159906999999997</v>
      </c>
      <c r="AR54" s="4">
        <v>-88.484159000000005</v>
      </c>
      <c r="AS54" s="4">
        <v>310.60000000000002</v>
      </c>
      <c r="AT54" s="4">
        <v>32.9</v>
      </c>
      <c r="AU54" s="4">
        <v>12</v>
      </c>
      <c r="AV54" s="4">
        <v>9</v>
      </c>
      <c r="AW54" s="4" t="s">
        <v>199</v>
      </c>
      <c r="AX54" s="4">
        <v>1.6614</v>
      </c>
      <c r="AY54" s="4">
        <v>1.8613999999999999</v>
      </c>
      <c r="AZ54" s="4">
        <v>2.7227999999999999</v>
      </c>
      <c r="BA54" s="4">
        <v>13.404</v>
      </c>
      <c r="BB54" s="4">
        <v>13.44</v>
      </c>
      <c r="BC54" s="4">
        <v>1</v>
      </c>
      <c r="BD54" s="4">
        <v>15.483000000000001</v>
      </c>
      <c r="BE54" s="4">
        <v>2624.4119999999998</v>
      </c>
      <c r="BF54" s="4">
        <v>134.46700000000001</v>
      </c>
      <c r="BG54" s="4">
        <v>12.273</v>
      </c>
      <c r="BH54" s="4">
        <v>2.5999999999999999E-2</v>
      </c>
      <c r="BI54" s="4">
        <v>12.3</v>
      </c>
      <c r="BJ54" s="4">
        <v>10.26</v>
      </c>
      <c r="BK54" s="4">
        <v>2.1999999999999999E-2</v>
      </c>
      <c r="BL54" s="4">
        <v>10.282</v>
      </c>
      <c r="BM54" s="4">
        <v>24.322600000000001</v>
      </c>
      <c r="BQ54" s="4">
        <v>0</v>
      </c>
      <c r="BR54" s="4">
        <v>0.23044799999999999</v>
      </c>
      <c r="BS54" s="4">
        <v>-5</v>
      </c>
      <c r="BT54" s="4">
        <v>8.7720000000000003E-3</v>
      </c>
      <c r="BU54" s="4">
        <v>5.6315730000000004</v>
      </c>
      <c r="BV54" s="4">
        <v>21</v>
      </c>
      <c r="BW54" s="4">
        <f t="shared" si="9"/>
        <v>1.4878615866</v>
      </c>
      <c r="BY54" s="4">
        <f>BE54*$BU54*(VLOOKUP("Fuel Specific Gravity",'Raw Data'!$A$1:$B$2000,2,FALSE))</f>
        <v>11099.455387817075</v>
      </c>
      <c r="BZ54" s="4">
        <f>BF54*$BU54*(VLOOKUP("Fuel Specific Gravity",'Raw Data'!$A$1:$B$2000,2,FALSE))</f>
        <v>568.70280566984104</v>
      </c>
      <c r="CA54" s="4">
        <f>BJ54*$BU54*(VLOOKUP("Fuel Specific Gravity",'Raw Data'!$A$1:$B$2000,2,FALSE))</f>
        <v>43.392734173980003</v>
      </c>
      <c r="CB54" s="4">
        <f>BM54*$BU54*(VLOOKUP("Fuel Specific Gravity",'Raw Data'!$A$1:$B$2000,2,FALSE))</f>
        <v>102.86784758479982</v>
      </c>
    </row>
    <row r="55" spans="1:80" x14ac:dyDescent="0.25">
      <c r="A55" s="2">
        <v>43167</v>
      </c>
      <c r="B55" s="38">
        <v>1.4869212962962961E-2</v>
      </c>
      <c r="C55" s="4">
        <v>14.038</v>
      </c>
      <c r="D55" s="4">
        <v>0.47689999999999999</v>
      </c>
      <c r="E55" s="4">
        <v>4769.3617020000002</v>
      </c>
      <c r="F55" s="4">
        <v>587.4</v>
      </c>
      <c r="G55" s="4">
        <v>1.5</v>
      </c>
      <c r="H55" s="4">
        <v>6163.4</v>
      </c>
      <c r="J55" s="4">
        <v>0</v>
      </c>
      <c r="K55" s="4">
        <v>0.8649</v>
      </c>
      <c r="L55" s="4">
        <v>12.141400000000001</v>
      </c>
      <c r="M55" s="4">
        <v>0.41249999999999998</v>
      </c>
      <c r="N55" s="4">
        <v>508.07159999999999</v>
      </c>
      <c r="O55" s="4">
        <v>1.2972999999999999</v>
      </c>
      <c r="P55" s="4">
        <v>509.4</v>
      </c>
      <c r="Q55" s="4">
        <v>424.72089999999997</v>
      </c>
      <c r="R55" s="4">
        <v>1.0845</v>
      </c>
      <c r="S55" s="4">
        <v>425.8</v>
      </c>
      <c r="T55" s="4">
        <v>6163.3792000000003</v>
      </c>
      <c r="W55" s="4">
        <v>0</v>
      </c>
      <c r="X55" s="4">
        <v>0</v>
      </c>
      <c r="Y55" s="4">
        <v>12</v>
      </c>
      <c r="Z55" s="4">
        <v>859</v>
      </c>
      <c r="AA55" s="4">
        <v>862</v>
      </c>
      <c r="AB55" s="4">
        <v>874</v>
      </c>
      <c r="AC55" s="4">
        <v>98</v>
      </c>
      <c r="AD55" s="4">
        <v>33.25</v>
      </c>
      <c r="AE55" s="4">
        <v>0.76</v>
      </c>
      <c r="AF55" s="4">
        <v>979</v>
      </c>
      <c r="AG55" s="4">
        <v>3</v>
      </c>
      <c r="AH55" s="4">
        <v>79</v>
      </c>
      <c r="AI55" s="4">
        <v>37</v>
      </c>
      <c r="AJ55" s="4">
        <v>190.2</v>
      </c>
      <c r="AK55" s="4">
        <v>169</v>
      </c>
      <c r="AL55" s="4">
        <v>3.7</v>
      </c>
      <c r="AM55" s="4">
        <v>174.6</v>
      </c>
      <c r="AN55" s="4" t="s">
        <v>155</v>
      </c>
      <c r="AO55" s="4">
        <v>2</v>
      </c>
      <c r="AP55" s="5">
        <v>0.80734953703703705</v>
      </c>
      <c r="AQ55" s="4">
        <v>47.160044999999997</v>
      </c>
      <c r="AR55" s="4">
        <v>-88.484162999999995</v>
      </c>
      <c r="AS55" s="4">
        <v>311.10000000000002</v>
      </c>
      <c r="AT55" s="4">
        <v>33.5</v>
      </c>
      <c r="AU55" s="4">
        <v>12</v>
      </c>
      <c r="AV55" s="4">
        <v>9</v>
      </c>
      <c r="AW55" s="4" t="s">
        <v>199</v>
      </c>
      <c r="AX55" s="4">
        <v>1.7</v>
      </c>
      <c r="AY55" s="4">
        <v>1.9</v>
      </c>
      <c r="AZ55" s="4">
        <v>2.8</v>
      </c>
      <c r="BA55" s="4">
        <v>13.404</v>
      </c>
      <c r="BB55" s="4">
        <v>13.34</v>
      </c>
      <c r="BC55" s="4">
        <v>1</v>
      </c>
      <c r="BD55" s="4">
        <v>15.622999999999999</v>
      </c>
      <c r="BE55" s="4">
        <v>2679.069</v>
      </c>
      <c r="BF55" s="4">
        <v>57.93</v>
      </c>
      <c r="BG55" s="4">
        <v>11.74</v>
      </c>
      <c r="BH55" s="4">
        <v>0.03</v>
      </c>
      <c r="BI55" s="4">
        <v>11.77</v>
      </c>
      <c r="BJ55" s="4">
        <v>9.8140000000000001</v>
      </c>
      <c r="BK55" s="4">
        <v>2.5000000000000001E-2</v>
      </c>
      <c r="BL55" s="4">
        <v>9.8390000000000004</v>
      </c>
      <c r="BM55" s="4">
        <v>46.930599999999998</v>
      </c>
      <c r="BQ55" s="4">
        <v>0</v>
      </c>
      <c r="BR55" s="4">
        <v>0.21171999999999999</v>
      </c>
      <c r="BS55" s="4">
        <v>-5</v>
      </c>
      <c r="BT55" s="4">
        <v>8.2279999999999992E-3</v>
      </c>
      <c r="BU55" s="4">
        <v>5.173908</v>
      </c>
      <c r="BV55" s="4">
        <v>21</v>
      </c>
      <c r="BW55" s="4">
        <f t="shared" si="9"/>
        <v>1.3669464936</v>
      </c>
      <c r="BY55" s="4">
        <f>BE55*$BU55*(VLOOKUP("Fuel Specific Gravity",'Raw Data'!$A$1:$B$2000,2,FALSE))</f>
        <v>10409.803655270651</v>
      </c>
      <c r="BZ55" s="4">
        <f>BF55*$BU55*(VLOOKUP("Fuel Specific Gravity",'Raw Data'!$A$1:$B$2000,2,FALSE))</f>
        <v>225.09309232044001</v>
      </c>
      <c r="CA55" s="4">
        <f>BJ55*$BU55*(VLOOKUP("Fuel Specific Gravity",'Raw Data'!$A$1:$B$2000,2,FALSE))</f>
        <v>38.133326567112</v>
      </c>
      <c r="CB55" s="4">
        <f>BM55*$BU55*(VLOOKUP("Fuel Specific Gravity",'Raw Data'!$A$1:$B$2000,2,FALSE))</f>
        <v>182.35376969538478</v>
      </c>
    </row>
    <row r="56" spans="1:80" x14ac:dyDescent="0.25">
      <c r="A56" s="2">
        <v>43167</v>
      </c>
      <c r="B56" s="38">
        <v>1.4880787037037038E-2</v>
      </c>
      <c r="C56" s="4">
        <v>14.346</v>
      </c>
      <c r="D56" s="4">
        <v>0.2445</v>
      </c>
      <c r="E56" s="4">
        <v>2445.3027820000002</v>
      </c>
      <c r="F56" s="4">
        <v>571.9</v>
      </c>
      <c r="G56" s="4">
        <v>1.5</v>
      </c>
      <c r="H56" s="4">
        <v>4662.2</v>
      </c>
      <c r="J56" s="4">
        <v>0</v>
      </c>
      <c r="K56" s="4">
        <v>0.8659</v>
      </c>
      <c r="L56" s="4">
        <v>12.422499999999999</v>
      </c>
      <c r="M56" s="4">
        <v>0.2117</v>
      </c>
      <c r="N56" s="4">
        <v>495.20409999999998</v>
      </c>
      <c r="O56" s="4">
        <v>1.3057000000000001</v>
      </c>
      <c r="P56" s="4">
        <v>496.5</v>
      </c>
      <c r="Q56" s="4">
        <v>413.96440000000001</v>
      </c>
      <c r="R56" s="4">
        <v>1.0914999999999999</v>
      </c>
      <c r="S56" s="4">
        <v>415.1</v>
      </c>
      <c r="T56" s="4">
        <v>4662.2251999999999</v>
      </c>
      <c r="W56" s="4">
        <v>0</v>
      </c>
      <c r="X56" s="4">
        <v>0</v>
      </c>
      <c r="Y56" s="4">
        <v>12</v>
      </c>
      <c r="Z56" s="4">
        <v>859</v>
      </c>
      <c r="AA56" s="4">
        <v>861</v>
      </c>
      <c r="AB56" s="4">
        <v>873</v>
      </c>
      <c r="AC56" s="4">
        <v>98</v>
      </c>
      <c r="AD56" s="4">
        <v>33.25</v>
      </c>
      <c r="AE56" s="4">
        <v>0.76</v>
      </c>
      <c r="AF56" s="4">
        <v>979</v>
      </c>
      <c r="AG56" s="4">
        <v>3</v>
      </c>
      <c r="AH56" s="4">
        <v>79</v>
      </c>
      <c r="AI56" s="4">
        <v>37</v>
      </c>
      <c r="AJ56" s="4">
        <v>190</v>
      </c>
      <c r="AK56" s="4">
        <v>169</v>
      </c>
      <c r="AL56" s="4">
        <v>3.6</v>
      </c>
      <c r="AM56" s="4">
        <v>174.3</v>
      </c>
      <c r="AN56" s="4" t="s">
        <v>155</v>
      </c>
      <c r="AO56" s="4">
        <v>2</v>
      </c>
      <c r="AP56" s="5">
        <v>0.80736111111111108</v>
      </c>
      <c r="AQ56" s="4">
        <v>47.160198999999999</v>
      </c>
      <c r="AR56" s="4">
        <v>-88.484181000000007</v>
      </c>
      <c r="AS56" s="4">
        <v>311.60000000000002</v>
      </c>
      <c r="AT56" s="4">
        <v>31.3</v>
      </c>
      <c r="AU56" s="4">
        <v>12</v>
      </c>
      <c r="AV56" s="4">
        <v>9</v>
      </c>
      <c r="AW56" s="4" t="s">
        <v>199</v>
      </c>
      <c r="AX56" s="4">
        <v>1.7614000000000001</v>
      </c>
      <c r="AY56" s="4">
        <v>1.3473999999999999</v>
      </c>
      <c r="AZ56" s="4">
        <v>2.7385999999999999</v>
      </c>
      <c r="BA56" s="4">
        <v>13.404</v>
      </c>
      <c r="BB56" s="4">
        <v>13.46</v>
      </c>
      <c r="BC56" s="4">
        <v>1</v>
      </c>
      <c r="BD56" s="4">
        <v>15.481</v>
      </c>
      <c r="BE56" s="4">
        <v>2755.7440000000001</v>
      </c>
      <c r="BF56" s="4">
        <v>29.896999999999998</v>
      </c>
      <c r="BG56" s="4">
        <v>11.504</v>
      </c>
      <c r="BH56" s="4">
        <v>0.03</v>
      </c>
      <c r="BI56" s="4">
        <v>11.534000000000001</v>
      </c>
      <c r="BJ56" s="4">
        <v>9.6170000000000009</v>
      </c>
      <c r="BK56" s="4">
        <v>2.5000000000000001E-2</v>
      </c>
      <c r="BL56" s="4">
        <v>9.6419999999999995</v>
      </c>
      <c r="BM56" s="4">
        <v>35.689900000000002</v>
      </c>
      <c r="BQ56" s="4">
        <v>0</v>
      </c>
      <c r="BR56" s="4">
        <v>0.22403600000000001</v>
      </c>
      <c r="BS56" s="4">
        <v>-5</v>
      </c>
      <c r="BT56" s="4">
        <v>8.7720000000000003E-3</v>
      </c>
      <c r="BU56" s="4">
        <v>5.4748799999999997</v>
      </c>
      <c r="BV56" s="4">
        <v>21</v>
      </c>
      <c r="BW56" s="4">
        <f t="shared" si="9"/>
        <v>1.4464632959999999</v>
      </c>
      <c r="BY56" s="4">
        <f>BE56*$BU56*(VLOOKUP("Fuel Specific Gravity",'Raw Data'!$A$1:$B$2000,2,FALSE))</f>
        <v>11330.61315075072</v>
      </c>
      <c r="BZ56" s="4">
        <f>BF56*$BU56*(VLOOKUP("Fuel Specific Gravity",'Raw Data'!$A$1:$B$2000,2,FALSE))</f>
        <v>122.92554800735999</v>
      </c>
      <c r="CA56" s="4">
        <f>BJ56*$BU56*(VLOOKUP("Fuel Specific Gravity",'Raw Data'!$A$1:$B$2000,2,FALSE))</f>
        <v>39.541592640960005</v>
      </c>
      <c r="CB56" s="4">
        <f>BM56*$BU56*(VLOOKUP("Fuel Specific Gravity",'Raw Data'!$A$1:$B$2000,2,FALSE))</f>
        <v>146.74383770371199</v>
      </c>
    </row>
    <row r="57" spans="1:80" x14ac:dyDescent="0.25">
      <c r="A57" s="2">
        <v>43167</v>
      </c>
      <c r="B57" s="38">
        <v>1.4892361111111111E-2</v>
      </c>
      <c r="C57" s="4">
        <v>14.41</v>
      </c>
      <c r="D57" s="4">
        <v>0.2162</v>
      </c>
      <c r="E57" s="4">
        <v>2162.2636819999998</v>
      </c>
      <c r="F57" s="4">
        <v>544.6</v>
      </c>
      <c r="G57" s="4">
        <v>1.6</v>
      </c>
      <c r="H57" s="4">
        <v>2858.5</v>
      </c>
      <c r="J57" s="4">
        <v>0</v>
      </c>
      <c r="K57" s="4">
        <v>0.86739999999999995</v>
      </c>
      <c r="L57" s="4">
        <v>12.4992</v>
      </c>
      <c r="M57" s="4">
        <v>0.18759999999999999</v>
      </c>
      <c r="N57" s="4">
        <v>472.41039999999998</v>
      </c>
      <c r="O57" s="4">
        <v>1.4014</v>
      </c>
      <c r="P57" s="4">
        <v>473.8</v>
      </c>
      <c r="Q57" s="4">
        <v>394.91</v>
      </c>
      <c r="R57" s="4">
        <v>1.1715</v>
      </c>
      <c r="S57" s="4">
        <v>396.1</v>
      </c>
      <c r="T57" s="4">
        <v>2858.5016000000001</v>
      </c>
      <c r="W57" s="4">
        <v>0</v>
      </c>
      <c r="X57" s="4">
        <v>0</v>
      </c>
      <c r="Y57" s="4">
        <v>12</v>
      </c>
      <c r="Z57" s="4">
        <v>859</v>
      </c>
      <c r="AA57" s="4">
        <v>861</v>
      </c>
      <c r="AB57" s="4">
        <v>873</v>
      </c>
      <c r="AC57" s="4">
        <v>98</v>
      </c>
      <c r="AD57" s="4">
        <v>33.25</v>
      </c>
      <c r="AE57" s="4">
        <v>0.76</v>
      </c>
      <c r="AF57" s="4">
        <v>979</v>
      </c>
      <c r="AG57" s="4">
        <v>3</v>
      </c>
      <c r="AH57" s="4">
        <v>78.227999999999994</v>
      </c>
      <c r="AI57" s="4">
        <v>37</v>
      </c>
      <c r="AJ57" s="4">
        <v>190</v>
      </c>
      <c r="AK57" s="4">
        <v>168.2</v>
      </c>
      <c r="AL57" s="4">
        <v>3.6</v>
      </c>
      <c r="AM57" s="4">
        <v>174</v>
      </c>
      <c r="AN57" s="4" t="s">
        <v>155</v>
      </c>
      <c r="AO57" s="4">
        <v>2</v>
      </c>
      <c r="AP57" s="5">
        <v>0.80737268518518512</v>
      </c>
      <c r="AQ57" s="4">
        <v>47.160338000000003</v>
      </c>
      <c r="AR57" s="4">
        <v>-88.484189999999998</v>
      </c>
      <c r="AS57" s="4">
        <v>311.89999999999998</v>
      </c>
      <c r="AT57" s="4">
        <v>29.9</v>
      </c>
      <c r="AU57" s="4">
        <v>12</v>
      </c>
      <c r="AV57" s="4">
        <v>9</v>
      </c>
      <c r="AW57" s="4" t="s">
        <v>199</v>
      </c>
      <c r="AX57" s="4">
        <v>1.4933069999999999</v>
      </c>
      <c r="AY57" s="4">
        <v>1.061339</v>
      </c>
      <c r="AZ57" s="4">
        <v>2.3319679999999998</v>
      </c>
      <c r="BA57" s="4">
        <v>13.404</v>
      </c>
      <c r="BB57" s="4">
        <v>13.62</v>
      </c>
      <c r="BC57" s="4">
        <v>1.02</v>
      </c>
      <c r="BD57" s="4">
        <v>15.287000000000001</v>
      </c>
      <c r="BE57" s="4">
        <v>2800.174</v>
      </c>
      <c r="BF57" s="4">
        <v>26.742999999999999</v>
      </c>
      <c r="BG57" s="4">
        <v>11.083</v>
      </c>
      <c r="BH57" s="4">
        <v>3.3000000000000002E-2</v>
      </c>
      <c r="BI57" s="4">
        <v>11.116</v>
      </c>
      <c r="BJ57" s="4">
        <v>9.2650000000000006</v>
      </c>
      <c r="BK57" s="4">
        <v>2.7E-2</v>
      </c>
      <c r="BL57" s="4">
        <v>9.2919999999999998</v>
      </c>
      <c r="BM57" s="4">
        <v>22.098500000000001</v>
      </c>
      <c r="BQ57" s="4">
        <v>0</v>
      </c>
      <c r="BR57" s="4">
        <v>0.25324799999999997</v>
      </c>
      <c r="BS57" s="4">
        <v>-5</v>
      </c>
      <c r="BT57" s="4">
        <v>8.9999999999999993E-3</v>
      </c>
      <c r="BU57" s="4">
        <v>6.1887489999999996</v>
      </c>
      <c r="BV57" s="4">
        <v>21</v>
      </c>
      <c r="BW57" s="4">
        <f t="shared" si="9"/>
        <v>1.6350674857999998</v>
      </c>
      <c r="BY57" s="4">
        <f>BE57*$BU57*(VLOOKUP("Fuel Specific Gravity",'Raw Data'!$A$1:$B$2000,2,FALSE))</f>
        <v>13014.510105786825</v>
      </c>
      <c r="BZ57" s="4">
        <f>BF57*$BU57*(VLOOKUP("Fuel Specific Gravity",'Raw Data'!$A$1:$B$2000,2,FALSE))</f>
        <v>124.294791594757</v>
      </c>
      <c r="CA57" s="4">
        <f>BJ57*$BU57*(VLOOKUP("Fuel Specific Gravity",'Raw Data'!$A$1:$B$2000,2,FALSE))</f>
        <v>43.061408373234997</v>
      </c>
      <c r="CB57" s="4">
        <f>BM57*$BU57*(VLOOKUP("Fuel Specific Gravity",'Raw Data'!$A$1:$B$2000,2,FALSE))</f>
        <v>102.7083144021515</v>
      </c>
    </row>
    <row r="58" spans="1:80" x14ac:dyDescent="0.25">
      <c r="A58" s="2">
        <v>43167</v>
      </c>
      <c r="B58" s="38">
        <v>1.4903935185185185E-2</v>
      </c>
      <c r="C58" s="4">
        <v>14.43</v>
      </c>
      <c r="D58" s="4">
        <v>0.19919999999999999</v>
      </c>
      <c r="E58" s="4">
        <v>1991.882255</v>
      </c>
      <c r="F58" s="4">
        <v>502.2</v>
      </c>
      <c r="G58" s="4">
        <v>1.9</v>
      </c>
      <c r="H58" s="4">
        <v>1746.6</v>
      </c>
      <c r="J58" s="4">
        <v>0</v>
      </c>
      <c r="K58" s="4">
        <v>0.86839999999999995</v>
      </c>
      <c r="L58" s="4">
        <v>12.5313</v>
      </c>
      <c r="M58" s="4">
        <v>0.17299999999999999</v>
      </c>
      <c r="N58" s="4">
        <v>436.14280000000002</v>
      </c>
      <c r="O58" s="4">
        <v>1.65</v>
      </c>
      <c r="P58" s="4">
        <v>437.8</v>
      </c>
      <c r="Q58" s="4">
        <v>364.59219999999999</v>
      </c>
      <c r="R58" s="4">
        <v>1.3793</v>
      </c>
      <c r="S58" s="4">
        <v>366</v>
      </c>
      <c r="T58" s="4">
        <v>1746.6333</v>
      </c>
      <c r="W58" s="4">
        <v>0</v>
      </c>
      <c r="X58" s="4">
        <v>0</v>
      </c>
      <c r="Y58" s="4">
        <v>12</v>
      </c>
      <c r="Z58" s="4">
        <v>859</v>
      </c>
      <c r="AA58" s="4">
        <v>863</v>
      </c>
      <c r="AB58" s="4">
        <v>873</v>
      </c>
      <c r="AC58" s="4">
        <v>98</v>
      </c>
      <c r="AD58" s="4">
        <v>33.25</v>
      </c>
      <c r="AE58" s="4">
        <v>0.76</v>
      </c>
      <c r="AF58" s="4">
        <v>979</v>
      </c>
      <c r="AG58" s="4">
        <v>3</v>
      </c>
      <c r="AH58" s="4">
        <v>78</v>
      </c>
      <c r="AI58" s="4">
        <v>37</v>
      </c>
      <c r="AJ58" s="4">
        <v>190</v>
      </c>
      <c r="AK58" s="4">
        <v>168</v>
      </c>
      <c r="AL58" s="4">
        <v>3.5</v>
      </c>
      <c r="AM58" s="4">
        <v>174</v>
      </c>
      <c r="AN58" s="4" t="s">
        <v>155</v>
      </c>
      <c r="AO58" s="4">
        <v>2</v>
      </c>
      <c r="AP58" s="5">
        <v>0.80738425925925927</v>
      </c>
      <c r="AQ58" s="4">
        <v>47.160448000000002</v>
      </c>
      <c r="AR58" s="4">
        <v>-88.484162999999995</v>
      </c>
      <c r="AS58" s="4">
        <v>312.10000000000002</v>
      </c>
      <c r="AT58" s="4">
        <v>28.7</v>
      </c>
      <c r="AU58" s="4">
        <v>12</v>
      </c>
      <c r="AV58" s="4">
        <v>9</v>
      </c>
      <c r="AW58" s="4" t="s">
        <v>199</v>
      </c>
      <c r="AX58" s="4">
        <v>1.484084</v>
      </c>
      <c r="AY58" s="4">
        <v>1.0386390000000001</v>
      </c>
      <c r="AZ58" s="4">
        <v>2.2227229999999998</v>
      </c>
      <c r="BA58" s="4">
        <v>13.404</v>
      </c>
      <c r="BB58" s="4">
        <v>13.73</v>
      </c>
      <c r="BC58" s="4">
        <v>1.02</v>
      </c>
      <c r="BD58" s="4">
        <v>15.151</v>
      </c>
      <c r="BE58" s="4">
        <v>2827.846</v>
      </c>
      <c r="BF58" s="4">
        <v>24.844999999999999</v>
      </c>
      <c r="BG58" s="4">
        <v>10.307</v>
      </c>
      <c r="BH58" s="4">
        <v>3.9E-2</v>
      </c>
      <c r="BI58" s="4">
        <v>10.346</v>
      </c>
      <c r="BJ58" s="4">
        <v>8.6159999999999997</v>
      </c>
      <c r="BK58" s="4">
        <v>3.3000000000000002E-2</v>
      </c>
      <c r="BL58" s="4">
        <v>8.6489999999999991</v>
      </c>
      <c r="BM58" s="4">
        <v>13.6014</v>
      </c>
      <c r="BQ58" s="4">
        <v>0</v>
      </c>
      <c r="BR58" s="4">
        <v>0.28416000000000002</v>
      </c>
      <c r="BS58" s="4">
        <v>-5</v>
      </c>
      <c r="BT58" s="4">
        <v>8.9999999999999993E-3</v>
      </c>
      <c r="BU58" s="4">
        <v>6.9441600000000001</v>
      </c>
      <c r="BV58" s="4">
        <v>21</v>
      </c>
      <c r="BW58" s="4">
        <f t="shared" si="9"/>
        <v>1.8346470719999999</v>
      </c>
      <c r="BY58" s="4">
        <f>BE58*$BU58*(VLOOKUP("Fuel Specific Gravity",'Raw Data'!$A$1:$B$2000,2,FALSE))</f>
        <v>14747.39832459936</v>
      </c>
      <c r="BZ58" s="4">
        <f>BF58*$BU58*(VLOOKUP("Fuel Specific Gravity",'Raw Data'!$A$1:$B$2000,2,FALSE))</f>
        <v>129.56826905520001</v>
      </c>
      <c r="CA58" s="4">
        <f>BJ58*$BU58*(VLOOKUP("Fuel Specific Gravity",'Raw Data'!$A$1:$B$2000,2,FALSE))</f>
        <v>44.932992802560001</v>
      </c>
      <c r="CB58" s="4">
        <f>BM58*$BU58*(VLOOKUP("Fuel Specific Gravity",'Raw Data'!$A$1:$B$2000,2,FALSE))</f>
        <v>70.932173665823996</v>
      </c>
    </row>
    <row r="59" spans="1:80" x14ac:dyDescent="0.25">
      <c r="A59" s="2">
        <v>43167</v>
      </c>
      <c r="B59" s="38">
        <v>1.4915509259259259E-2</v>
      </c>
      <c r="C59" s="4">
        <v>14.43</v>
      </c>
      <c r="D59" s="4">
        <v>0.1585</v>
      </c>
      <c r="E59" s="4">
        <v>1584.792013</v>
      </c>
      <c r="F59" s="4">
        <v>454.1</v>
      </c>
      <c r="G59" s="4">
        <v>2</v>
      </c>
      <c r="H59" s="4">
        <v>1280.7</v>
      </c>
      <c r="J59" s="4">
        <v>0</v>
      </c>
      <c r="K59" s="4">
        <v>0.86919999999999997</v>
      </c>
      <c r="L59" s="4">
        <v>12.543200000000001</v>
      </c>
      <c r="M59" s="4">
        <v>0.13780000000000001</v>
      </c>
      <c r="N59" s="4">
        <v>394.70409999999998</v>
      </c>
      <c r="O59" s="4">
        <v>1.7384999999999999</v>
      </c>
      <c r="P59" s="4">
        <v>396.4</v>
      </c>
      <c r="Q59" s="4">
        <v>329.98590000000002</v>
      </c>
      <c r="R59" s="4">
        <v>1.4534</v>
      </c>
      <c r="S59" s="4">
        <v>331.4</v>
      </c>
      <c r="T59" s="4">
        <v>1280.7106000000001</v>
      </c>
      <c r="W59" s="4">
        <v>0</v>
      </c>
      <c r="X59" s="4">
        <v>0</v>
      </c>
      <c r="Y59" s="4">
        <v>12.1</v>
      </c>
      <c r="Z59" s="4">
        <v>859</v>
      </c>
      <c r="AA59" s="4">
        <v>863</v>
      </c>
      <c r="AB59" s="4">
        <v>872</v>
      </c>
      <c r="AC59" s="4">
        <v>98</v>
      </c>
      <c r="AD59" s="4">
        <v>33.270000000000003</v>
      </c>
      <c r="AE59" s="4">
        <v>0.76</v>
      </c>
      <c r="AF59" s="4">
        <v>978</v>
      </c>
      <c r="AG59" s="4">
        <v>3</v>
      </c>
      <c r="AH59" s="4">
        <v>78</v>
      </c>
      <c r="AI59" s="4">
        <v>37</v>
      </c>
      <c r="AJ59" s="4">
        <v>190</v>
      </c>
      <c r="AK59" s="4">
        <v>168</v>
      </c>
      <c r="AL59" s="4">
        <v>3.6</v>
      </c>
      <c r="AM59" s="4">
        <v>174</v>
      </c>
      <c r="AN59" s="4" t="s">
        <v>155</v>
      </c>
      <c r="AO59" s="4">
        <v>2</v>
      </c>
      <c r="AP59" s="5">
        <v>0.80739583333333342</v>
      </c>
      <c r="AQ59" s="4">
        <v>47.160555000000002</v>
      </c>
      <c r="AR59" s="4">
        <v>-88.484133</v>
      </c>
      <c r="AS59" s="4">
        <v>312.3</v>
      </c>
      <c r="AT59" s="4">
        <v>28</v>
      </c>
      <c r="AU59" s="4">
        <v>12</v>
      </c>
      <c r="AV59" s="4">
        <v>9</v>
      </c>
      <c r="AW59" s="4" t="s">
        <v>199</v>
      </c>
      <c r="AX59" s="4">
        <v>1.6</v>
      </c>
      <c r="AY59" s="4">
        <v>1</v>
      </c>
      <c r="AZ59" s="4">
        <v>2.2999999999999998</v>
      </c>
      <c r="BA59" s="4">
        <v>13.404</v>
      </c>
      <c r="BB59" s="4">
        <v>13.82</v>
      </c>
      <c r="BC59" s="4">
        <v>1.03</v>
      </c>
      <c r="BD59" s="4">
        <v>15.042</v>
      </c>
      <c r="BE59" s="4">
        <v>2846.03</v>
      </c>
      <c r="BF59" s="4">
        <v>19.893999999999998</v>
      </c>
      <c r="BG59" s="4">
        <v>9.3789999999999996</v>
      </c>
      <c r="BH59" s="4">
        <v>4.1000000000000002E-2</v>
      </c>
      <c r="BI59" s="4">
        <v>9.42</v>
      </c>
      <c r="BJ59" s="4">
        <v>7.8410000000000002</v>
      </c>
      <c r="BK59" s="4">
        <v>3.5000000000000003E-2</v>
      </c>
      <c r="BL59" s="4">
        <v>7.875</v>
      </c>
      <c r="BM59" s="4">
        <v>10.027699999999999</v>
      </c>
      <c r="BQ59" s="4">
        <v>0</v>
      </c>
      <c r="BR59" s="4">
        <v>0.30103600000000003</v>
      </c>
      <c r="BS59" s="4">
        <v>-5</v>
      </c>
      <c r="BT59" s="4">
        <v>8.9999999999999993E-3</v>
      </c>
      <c r="BU59" s="4">
        <v>7.3565670000000001</v>
      </c>
      <c r="BV59" s="4">
        <v>21</v>
      </c>
      <c r="BW59" s="4">
        <f t="shared" si="9"/>
        <v>1.9436050013999999</v>
      </c>
      <c r="BY59" s="4">
        <f>BE59*$BU59*(VLOOKUP("Fuel Specific Gravity",'Raw Data'!$A$1:$B$2000,2,FALSE))</f>
        <v>15723.694794636511</v>
      </c>
      <c r="BZ59" s="4">
        <f>BF59*$BU59*(VLOOKUP("Fuel Specific Gravity",'Raw Data'!$A$1:$B$2000,2,FALSE))</f>
        <v>109.910009467398</v>
      </c>
      <c r="CA59" s="4">
        <f>BJ59*$BU59*(VLOOKUP("Fuel Specific Gravity",'Raw Data'!$A$1:$B$2000,2,FALSE))</f>
        <v>43.319814227096998</v>
      </c>
      <c r="CB59" s="4">
        <f>BM59*$BU59*(VLOOKUP("Fuel Specific Gravity",'Raw Data'!$A$1:$B$2000,2,FALSE))</f>
        <v>55.400854626330897</v>
      </c>
    </row>
    <row r="60" spans="1:80" x14ac:dyDescent="0.25">
      <c r="A60" s="2">
        <v>43167</v>
      </c>
      <c r="B60" s="38">
        <v>1.4927083333333334E-2</v>
      </c>
      <c r="C60" s="4">
        <v>14.43</v>
      </c>
      <c r="D60" s="4">
        <v>0.12189999999999999</v>
      </c>
      <c r="E60" s="4">
        <v>1219.018088</v>
      </c>
      <c r="F60" s="4">
        <v>424.1</v>
      </c>
      <c r="G60" s="4">
        <v>2.1</v>
      </c>
      <c r="H60" s="4">
        <v>1044</v>
      </c>
      <c r="J60" s="4">
        <v>0</v>
      </c>
      <c r="K60" s="4">
        <v>0.86980000000000002</v>
      </c>
      <c r="L60" s="4">
        <v>12.5509</v>
      </c>
      <c r="M60" s="4">
        <v>0.106</v>
      </c>
      <c r="N60" s="4">
        <v>368.87979999999999</v>
      </c>
      <c r="O60" s="4">
        <v>1.8265</v>
      </c>
      <c r="P60" s="4">
        <v>370.7</v>
      </c>
      <c r="Q60" s="4">
        <v>308.40539999999999</v>
      </c>
      <c r="R60" s="4">
        <v>1.5270999999999999</v>
      </c>
      <c r="S60" s="4">
        <v>309.89999999999998</v>
      </c>
      <c r="T60" s="4">
        <v>1044.0231000000001</v>
      </c>
      <c r="W60" s="4">
        <v>0</v>
      </c>
      <c r="X60" s="4">
        <v>0</v>
      </c>
      <c r="Y60" s="4">
        <v>12</v>
      </c>
      <c r="Z60" s="4">
        <v>859</v>
      </c>
      <c r="AA60" s="4">
        <v>862</v>
      </c>
      <c r="AB60" s="4">
        <v>872</v>
      </c>
      <c r="AC60" s="4">
        <v>98</v>
      </c>
      <c r="AD60" s="4">
        <v>33.28</v>
      </c>
      <c r="AE60" s="4">
        <v>0.76</v>
      </c>
      <c r="AF60" s="4">
        <v>978</v>
      </c>
      <c r="AG60" s="4">
        <v>3</v>
      </c>
      <c r="AH60" s="4">
        <v>78</v>
      </c>
      <c r="AI60" s="4">
        <v>37</v>
      </c>
      <c r="AJ60" s="4">
        <v>190</v>
      </c>
      <c r="AK60" s="4">
        <v>168</v>
      </c>
      <c r="AL60" s="4">
        <v>3.5</v>
      </c>
      <c r="AM60" s="4">
        <v>174</v>
      </c>
      <c r="AN60" s="4" t="s">
        <v>155</v>
      </c>
      <c r="AO60" s="4">
        <v>2</v>
      </c>
      <c r="AP60" s="5">
        <v>0.80740740740740735</v>
      </c>
      <c r="AQ60" s="4">
        <v>47.160656000000003</v>
      </c>
      <c r="AR60" s="4">
        <v>-88.484097000000006</v>
      </c>
      <c r="AS60" s="4">
        <v>312.5</v>
      </c>
      <c r="AT60" s="4">
        <v>26.9</v>
      </c>
      <c r="AU60" s="4">
        <v>12</v>
      </c>
      <c r="AV60" s="4">
        <v>8</v>
      </c>
      <c r="AW60" s="4" t="s">
        <v>204</v>
      </c>
      <c r="AX60" s="4">
        <v>1.6614</v>
      </c>
      <c r="AY60" s="4">
        <v>1</v>
      </c>
      <c r="AZ60" s="4">
        <v>2.2999999999999998</v>
      </c>
      <c r="BA60" s="4">
        <v>13.404</v>
      </c>
      <c r="BB60" s="4">
        <v>13.88</v>
      </c>
      <c r="BC60" s="4">
        <v>1.04</v>
      </c>
      <c r="BD60" s="4">
        <v>14.972</v>
      </c>
      <c r="BE60" s="4">
        <v>2858.4560000000001</v>
      </c>
      <c r="BF60" s="4">
        <v>15.369</v>
      </c>
      <c r="BG60" s="4">
        <v>8.798</v>
      </c>
      <c r="BH60" s="4">
        <v>4.3999999999999997E-2</v>
      </c>
      <c r="BI60" s="4">
        <v>8.8409999999999993</v>
      </c>
      <c r="BJ60" s="4">
        <v>7.3559999999999999</v>
      </c>
      <c r="BK60" s="4">
        <v>3.5999999999999997E-2</v>
      </c>
      <c r="BL60" s="4">
        <v>7.3920000000000003</v>
      </c>
      <c r="BM60" s="4">
        <v>8.2051999999999996</v>
      </c>
      <c r="BQ60" s="4">
        <v>0</v>
      </c>
      <c r="BR60" s="4">
        <v>0.32407200000000003</v>
      </c>
      <c r="BS60" s="4">
        <v>-5</v>
      </c>
      <c r="BT60" s="4">
        <v>8.9999999999999993E-3</v>
      </c>
      <c r="BU60" s="4">
        <v>7.9195099999999998</v>
      </c>
      <c r="BV60" s="4">
        <v>21</v>
      </c>
      <c r="BW60" s="4">
        <f t="shared" si="9"/>
        <v>2.0923345419999997</v>
      </c>
      <c r="BY60" s="4">
        <f>BE60*$BU60*(VLOOKUP("Fuel Specific Gravity",'Raw Data'!$A$1:$B$2000,2,FALSE))</f>
        <v>17000.815728296559</v>
      </c>
      <c r="BZ60" s="4">
        <f>BF60*$BU60*(VLOOKUP("Fuel Specific Gravity",'Raw Data'!$A$1:$B$2000,2,FALSE))</f>
        <v>91.407926841689999</v>
      </c>
      <c r="CA60" s="4">
        <f>BJ60*$BU60*(VLOOKUP("Fuel Specific Gravity",'Raw Data'!$A$1:$B$2000,2,FALSE))</f>
        <v>43.750192585560001</v>
      </c>
      <c r="CB60" s="4">
        <f>BM60*$BU60*(VLOOKUP("Fuel Specific Gravity",'Raw Data'!$A$1:$B$2000,2,FALSE))</f>
        <v>48.800853752451992</v>
      </c>
    </row>
    <row r="61" spans="1:80" x14ac:dyDescent="0.25">
      <c r="A61" s="2">
        <v>43167</v>
      </c>
      <c r="B61" s="38">
        <v>1.4938657407407407E-2</v>
      </c>
      <c r="C61" s="4">
        <v>14.436999999999999</v>
      </c>
      <c r="D61" s="4">
        <v>0.112</v>
      </c>
      <c r="E61" s="4">
        <v>1120</v>
      </c>
      <c r="F61" s="4">
        <v>403.2</v>
      </c>
      <c r="G61" s="4">
        <v>2.1</v>
      </c>
      <c r="H61" s="4">
        <v>890.8</v>
      </c>
      <c r="J61" s="4">
        <v>0</v>
      </c>
      <c r="K61" s="4">
        <v>0.86990000000000001</v>
      </c>
      <c r="L61" s="4">
        <v>12.5593</v>
      </c>
      <c r="M61" s="4">
        <v>9.74E-2</v>
      </c>
      <c r="N61" s="4">
        <v>350.77480000000003</v>
      </c>
      <c r="O61" s="4">
        <v>1.8269</v>
      </c>
      <c r="P61" s="4">
        <v>352.6</v>
      </c>
      <c r="Q61" s="4">
        <v>293.26859999999999</v>
      </c>
      <c r="R61" s="4">
        <v>1.5274000000000001</v>
      </c>
      <c r="S61" s="4">
        <v>294.8</v>
      </c>
      <c r="T61" s="4">
        <v>890.81730000000005</v>
      </c>
      <c r="W61" s="4">
        <v>0</v>
      </c>
      <c r="X61" s="4">
        <v>0</v>
      </c>
      <c r="Y61" s="4">
        <v>12</v>
      </c>
      <c r="Z61" s="4">
        <v>859</v>
      </c>
      <c r="AA61" s="4">
        <v>862</v>
      </c>
      <c r="AB61" s="4">
        <v>872</v>
      </c>
      <c r="AC61" s="4">
        <v>98</v>
      </c>
      <c r="AD61" s="4">
        <v>33.28</v>
      </c>
      <c r="AE61" s="4">
        <v>0.76</v>
      </c>
      <c r="AF61" s="4">
        <v>978</v>
      </c>
      <c r="AG61" s="4">
        <v>3</v>
      </c>
      <c r="AH61" s="4">
        <v>78</v>
      </c>
      <c r="AI61" s="4">
        <v>37</v>
      </c>
      <c r="AJ61" s="4">
        <v>190</v>
      </c>
      <c r="AK61" s="4">
        <v>168</v>
      </c>
      <c r="AL61" s="4">
        <v>3.5</v>
      </c>
      <c r="AM61" s="4">
        <v>174</v>
      </c>
      <c r="AN61" s="4" t="s">
        <v>155</v>
      </c>
      <c r="AO61" s="4">
        <v>2</v>
      </c>
      <c r="AP61" s="5">
        <v>0.8074189814814815</v>
      </c>
      <c r="AQ61" s="4">
        <v>47.160746000000003</v>
      </c>
      <c r="AR61" s="4">
        <v>-88.484020000000001</v>
      </c>
      <c r="AS61" s="4">
        <v>312.60000000000002</v>
      </c>
      <c r="AT61" s="4">
        <v>26.2</v>
      </c>
      <c r="AU61" s="4">
        <v>12</v>
      </c>
      <c r="AV61" s="4">
        <v>8</v>
      </c>
      <c r="AW61" s="4" t="s">
        <v>204</v>
      </c>
      <c r="AX61" s="4">
        <v>1.7</v>
      </c>
      <c r="AY61" s="4">
        <v>1</v>
      </c>
      <c r="AZ61" s="4">
        <v>2.2385999999999999</v>
      </c>
      <c r="BA61" s="4">
        <v>13.404</v>
      </c>
      <c r="BB61" s="4">
        <v>13.9</v>
      </c>
      <c r="BC61" s="4">
        <v>1.04</v>
      </c>
      <c r="BD61" s="4">
        <v>14.95</v>
      </c>
      <c r="BE61" s="4">
        <v>2863.8620000000001</v>
      </c>
      <c r="BF61" s="4">
        <v>14.141</v>
      </c>
      <c r="BG61" s="4">
        <v>8.3759999999999994</v>
      </c>
      <c r="BH61" s="4">
        <v>4.3999999999999997E-2</v>
      </c>
      <c r="BI61" s="4">
        <v>8.42</v>
      </c>
      <c r="BJ61" s="4">
        <v>7.0030000000000001</v>
      </c>
      <c r="BK61" s="4">
        <v>3.5999999999999997E-2</v>
      </c>
      <c r="BL61" s="4">
        <v>7.04</v>
      </c>
      <c r="BM61" s="4">
        <v>7.0096999999999996</v>
      </c>
      <c r="BQ61" s="4">
        <v>0</v>
      </c>
      <c r="BR61" s="4">
        <v>0.33540399999999998</v>
      </c>
      <c r="BS61" s="4">
        <v>-5</v>
      </c>
      <c r="BT61" s="4">
        <v>9.7719999999999994E-3</v>
      </c>
      <c r="BU61" s="4">
        <v>8.1964349999999992</v>
      </c>
      <c r="BV61" s="4">
        <v>21</v>
      </c>
      <c r="BW61" s="4">
        <f t="shared" si="9"/>
        <v>2.1654981269999998</v>
      </c>
      <c r="BY61" s="4">
        <f>BE61*$BU61*(VLOOKUP("Fuel Specific Gravity",'Raw Data'!$A$1:$B$2000,2,FALSE))</f>
        <v>17628.567507709467</v>
      </c>
      <c r="BZ61" s="4">
        <f>BF61*$BU61*(VLOOKUP("Fuel Specific Gravity",'Raw Data'!$A$1:$B$2000,2,FALSE))</f>
        <v>87.045246288584991</v>
      </c>
      <c r="CA61" s="4">
        <f>BJ61*$BU61*(VLOOKUP("Fuel Specific Gravity",'Raw Data'!$A$1:$B$2000,2,FALSE))</f>
        <v>43.107125363054998</v>
      </c>
      <c r="CB61" s="4">
        <f>BM61*$BU61*(VLOOKUP("Fuel Specific Gravity",'Raw Data'!$A$1:$B$2000,2,FALSE))</f>
        <v>43.148367365044493</v>
      </c>
    </row>
    <row r="62" spans="1:80" x14ac:dyDescent="0.25">
      <c r="A62" s="2">
        <v>43167</v>
      </c>
      <c r="B62" s="38">
        <v>1.4950231481481481E-2</v>
      </c>
      <c r="C62" s="4">
        <v>14.44</v>
      </c>
      <c r="D62" s="4">
        <v>0.112</v>
      </c>
      <c r="E62" s="4">
        <v>1120</v>
      </c>
      <c r="F62" s="4">
        <v>377.9</v>
      </c>
      <c r="G62" s="4">
        <v>2.1</v>
      </c>
      <c r="H62" s="4">
        <v>807.4</v>
      </c>
      <c r="J62" s="4">
        <v>0</v>
      </c>
      <c r="K62" s="4">
        <v>0.87</v>
      </c>
      <c r="L62" s="4">
        <v>12.5632</v>
      </c>
      <c r="M62" s="4">
        <v>9.74E-2</v>
      </c>
      <c r="N62" s="4">
        <v>328.74169999999998</v>
      </c>
      <c r="O62" s="4">
        <v>1.8270999999999999</v>
      </c>
      <c r="P62" s="4">
        <v>330.6</v>
      </c>
      <c r="Q62" s="4">
        <v>274.8476</v>
      </c>
      <c r="R62" s="4">
        <v>1.5275000000000001</v>
      </c>
      <c r="S62" s="4">
        <v>276.39999999999998</v>
      </c>
      <c r="T62" s="4">
        <v>807.43359999999996</v>
      </c>
      <c r="W62" s="4">
        <v>0</v>
      </c>
      <c r="X62" s="4">
        <v>0</v>
      </c>
      <c r="Y62" s="4">
        <v>12</v>
      </c>
      <c r="Z62" s="4">
        <v>859</v>
      </c>
      <c r="AA62" s="4">
        <v>862</v>
      </c>
      <c r="AB62" s="4">
        <v>872</v>
      </c>
      <c r="AC62" s="4">
        <v>98</v>
      </c>
      <c r="AD62" s="4">
        <v>33.28</v>
      </c>
      <c r="AE62" s="4">
        <v>0.76</v>
      </c>
      <c r="AF62" s="4">
        <v>978</v>
      </c>
      <c r="AG62" s="4">
        <v>3</v>
      </c>
      <c r="AH62" s="4">
        <v>78</v>
      </c>
      <c r="AI62" s="4">
        <v>37</v>
      </c>
      <c r="AJ62" s="4">
        <v>190</v>
      </c>
      <c r="AK62" s="4">
        <v>168</v>
      </c>
      <c r="AL62" s="4">
        <v>3.6</v>
      </c>
      <c r="AM62" s="4">
        <v>174</v>
      </c>
      <c r="AN62" s="4" t="s">
        <v>155</v>
      </c>
      <c r="AO62" s="4">
        <v>2</v>
      </c>
      <c r="AP62" s="5">
        <v>0.80743055555555554</v>
      </c>
      <c r="AQ62" s="4">
        <v>47.160843</v>
      </c>
      <c r="AR62" s="4">
        <v>-88.483947000000001</v>
      </c>
      <c r="AS62" s="4">
        <v>312.89999999999998</v>
      </c>
      <c r="AT62" s="4">
        <v>26.6</v>
      </c>
      <c r="AU62" s="4">
        <v>12</v>
      </c>
      <c r="AV62" s="4">
        <v>7</v>
      </c>
      <c r="AW62" s="4" t="s">
        <v>205</v>
      </c>
      <c r="AX62" s="4">
        <v>1.9456</v>
      </c>
      <c r="AY62" s="4">
        <v>1.4298</v>
      </c>
      <c r="AZ62" s="4">
        <v>2.6297999999999999</v>
      </c>
      <c r="BA62" s="4">
        <v>13.404</v>
      </c>
      <c r="BB62" s="4">
        <v>13.91</v>
      </c>
      <c r="BC62" s="4">
        <v>1.04</v>
      </c>
      <c r="BD62" s="4">
        <v>14.939</v>
      </c>
      <c r="BE62" s="4">
        <v>2865.75</v>
      </c>
      <c r="BF62" s="4">
        <v>14.147</v>
      </c>
      <c r="BG62" s="4">
        <v>7.8529999999999998</v>
      </c>
      <c r="BH62" s="4">
        <v>4.3999999999999997E-2</v>
      </c>
      <c r="BI62" s="4">
        <v>7.8970000000000002</v>
      </c>
      <c r="BJ62" s="4">
        <v>6.5650000000000004</v>
      </c>
      <c r="BK62" s="4">
        <v>3.5999999999999997E-2</v>
      </c>
      <c r="BL62" s="4">
        <v>6.6020000000000003</v>
      </c>
      <c r="BM62" s="4">
        <v>6.3556999999999997</v>
      </c>
      <c r="BQ62" s="4">
        <v>0</v>
      </c>
      <c r="BR62" s="4">
        <v>0.39258399999999999</v>
      </c>
      <c r="BS62" s="4">
        <v>-5</v>
      </c>
      <c r="BT62" s="4">
        <v>9.2280000000000001E-3</v>
      </c>
      <c r="BU62" s="4">
        <v>9.5937710000000003</v>
      </c>
      <c r="BV62" s="4">
        <v>21</v>
      </c>
      <c r="BW62" s="4">
        <f t="shared" si="9"/>
        <v>2.5346742982000001</v>
      </c>
      <c r="BY62" s="4">
        <f>BE62*$BU62*(VLOOKUP("Fuel Specific Gravity",'Raw Data'!$A$1:$B$2000,2,FALSE))</f>
        <v>20647.505281680751</v>
      </c>
      <c r="BZ62" s="4">
        <f>BF62*$BU62*(VLOOKUP("Fuel Specific Gravity",'Raw Data'!$A$1:$B$2000,2,FALSE))</f>
        <v>101.928031831087</v>
      </c>
      <c r="CA62" s="4">
        <f>BJ62*$BU62*(VLOOKUP("Fuel Specific Gravity",'Raw Data'!$A$1:$B$2000,2,FALSE))</f>
        <v>47.300313067865005</v>
      </c>
      <c r="CB62" s="4">
        <f>BM62*$BU62*(VLOOKUP("Fuel Specific Gravity",'Raw Data'!$A$1:$B$2000,2,FALSE))</f>
        <v>45.792322888869698</v>
      </c>
    </row>
    <row r="63" spans="1:80" x14ac:dyDescent="0.25">
      <c r="A63" s="2">
        <v>43167</v>
      </c>
      <c r="B63" s="38">
        <v>1.4961805555555556E-2</v>
      </c>
      <c r="C63" s="4">
        <v>14.446999999999999</v>
      </c>
      <c r="D63" s="4">
        <v>0.1187</v>
      </c>
      <c r="E63" s="4">
        <v>1187.4749159999999</v>
      </c>
      <c r="F63" s="4">
        <v>357.5</v>
      </c>
      <c r="G63" s="4">
        <v>2.1</v>
      </c>
      <c r="H63" s="4">
        <v>751.4</v>
      </c>
      <c r="J63" s="4">
        <v>0</v>
      </c>
      <c r="K63" s="4">
        <v>0.87</v>
      </c>
      <c r="L63" s="4">
        <v>12.5686</v>
      </c>
      <c r="M63" s="4">
        <v>0.1033</v>
      </c>
      <c r="N63" s="4">
        <v>311.024</v>
      </c>
      <c r="O63" s="4">
        <v>1.827</v>
      </c>
      <c r="P63" s="4">
        <v>312.89999999999998</v>
      </c>
      <c r="Q63" s="4">
        <v>260.03449999999998</v>
      </c>
      <c r="R63" s="4">
        <v>1.5274000000000001</v>
      </c>
      <c r="S63" s="4">
        <v>261.60000000000002</v>
      </c>
      <c r="T63" s="4">
        <v>751.43640000000005</v>
      </c>
      <c r="W63" s="4">
        <v>0</v>
      </c>
      <c r="X63" s="4">
        <v>0</v>
      </c>
      <c r="Y63" s="4">
        <v>12</v>
      </c>
      <c r="Z63" s="4">
        <v>859</v>
      </c>
      <c r="AA63" s="4">
        <v>863</v>
      </c>
      <c r="AB63" s="4">
        <v>872</v>
      </c>
      <c r="AC63" s="4">
        <v>98</v>
      </c>
      <c r="AD63" s="4">
        <v>33.28</v>
      </c>
      <c r="AE63" s="4">
        <v>0.76</v>
      </c>
      <c r="AF63" s="4">
        <v>978</v>
      </c>
      <c r="AG63" s="4">
        <v>3</v>
      </c>
      <c r="AH63" s="4">
        <v>77.227999999999994</v>
      </c>
      <c r="AI63" s="4">
        <v>37</v>
      </c>
      <c r="AJ63" s="4">
        <v>190</v>
      </c>
      <c r="AK63" s="4">
        <v>168</v>
      </c>
      <c r="AL63" s="4">
        <v>3.6</v>
      </c>
      <c r="AM63" s="4">
        <v>174.3</v>
      </c>
      <c r="AN63" s="4" t="s">
        <v>155</v>
      </c>
      <c r="AO63" s="4">
        <v>2</v>
      </c>
      <c r="AP63" s="5">
        <v>0.80744212962962969</v>
      </c>
      <c r="AQ63" s="4">
        <v>47.160955000000001</v>
      </c>
      <c r="AR63" s="4">
        <v>-88.483909999999995</v>
      </c>
      <c r="AS63" s="4">
        <v>313.3</v>
      </c>
      <c r="AT63" s="4">
        <v>27.4</v>
      </c>
      <c r="AU63" s="4">
        <v>12</v>
      </c>
      <c r="AV63" s="4">
        <v>8</v>
      </c>
      <c r="AW63" s="4" t="s">
        <v>201</v>
      </c>
      <c r="AX63" s="4">
        <v>2.0386000000000002</v>
      </c>
      <c r="AY63" s="4">
        <v>1.8228</v>
      </c>
      <c r="AZ63" s="4">
        <v>3.0228000000000002</v>
      </c>
      <c r="BA63" s="4">
        <v>13.404</v>
      </c>
      <c r="BB63" s="4">
        <v>13.9</v>
      </c>
      <c r="BC63" s="4">
        <v>1.04</v>
      </c>
      <c r="BD63" s="4">
        <v>14.946</v>
      </c>
      <c r="BE63" s="4">
        <v>2865.7040000000002</v>
      </c>
      <c r="BF63" s="4">
        <v>14.992000000000001</v>
      </c>
      <c r="BG63" s="4">
        <v>7.4260000000000002</v>
      </c>
      <c r="BH63" s="4">
        <v>4.3999999999999997E-2</v>
      </c>
      <c r="BI63" s="4">
        <v>7.47</v>
      </c>
      <c r="BJ63" s="4">
        <v>6.2089999999999996</v>
      </c>
      <c r="BK63" s="4">
        <v>3.5999999999999997E-2</v>
      </c>
      <c r="BL63" s="4">
        <v>6.2450000000000001</v>
      </c>
      <c r="BM63" s="4">
        <v>5.9123000000000001</v>
      </c>
      <c r="BQ63" s="4">
        <v>0</v>
      </c>
      <c r="BR63" s="4">
        <v>0.380436</v>
      </c>
      <c r="BS63" s="4">
        <v>-5</v>
      </c>
      <c r="BT63" s="4">
        <v>8.9999999999999993E-3</v>
      </c>
      <c r="BU63" s="4">
        <v>9.2969050000000006</v>
      </c>
      <c r="BV63" s="4">
        <v>21</v>
      </c>
      <c r="BW63" s="4">
        <f t="shared" si="9"/>
        <v>2.4562423010000001</v>
      </c>
      <c r="BY63" s="4">
        <f>BE63*$BU63*(VLOOKUP("Fuel Specific Gravity",'Raw Data'!$A$1:$B$2000,2,FALSE))</f>
        <v>20008.275562436123</v>
      </c>
      <c r="BZ63" s="4">
        <f>BF63*$BU63*(VLOOKUP("Fuel Specific Gravity",'Raw Data'!$A$1:$B$2000,2,FALSE))</f>
        <v>104.67377901976</v>
      </c>
      <c r="CA63" s="4">
        <f>BJ63*$BU63*(VLOOKUP("Fuel Specific Gravity",'Raw Data'!$A$1:$B$2000,2,FALSE))</f>
        <v>43.351086841895004</v>
      </c>
      <c r="CB63" s="4">
        <f>BM63*$BU63*(VLOOKUP("Fuel Specific Gravity",'Raw Data'!$A$1:$B$2000,2,FALSE))</f>
        <v>41.279534665056502</v>
      </c>
    </row>
    <row r="64" spans="1:80" x14ac:dyDescent="0.25">
      <c r="A64" s="2">
        <v>43167</v>
      </c>
      <c r="B64" s="38">
        <v>1.497337962962963E-2</v>
      </c>
      <c r="C64" s="4">
        <v>14.46</v>
      </c>
      <c r="D64" s="4">
        <v>0.17069999999999999</v>
      </c>
      <c r="E64" s="4">
        <v>1707.1416449999999</v>
      </c>
      <c r="F64" s="4">
        <v>346.3</v>
      </c>
      <c r="G64" s="4">
        <v>2.1</v>
      </c>
      <c r="H64" s="4">
        <v>728.7</v>
      </c>
      <c r="J64" s="4">
        <v>0</v>
      </c>
      <c r="K64" s="4">
        <v>0.86939999999999995</v>
      </c>
      <c r="L64" s="4">
        <v>12.571999999999999</v>
      </c>
      <c r="M64" s="4">
        <v>0.1484</v>
      </c>
      <c r="N64" s="4">
        <v>301.0865</v>
      </c>
      <c r="O64" s="4">
        <v>1.8258000000000001</v>
      </c>
      <c r="P64" s="4">
        <v>302.89999999999998</v>
      </c>
      <c r="Q64" s="4">
        <v>251.72620000000001</v>
      </c>
      <c r="R64" s="4">
        <v>1.5265</v>
      </c>
      <c r="S64" s="4">
        <v>253.3</v>
      </c>
      <c r="T64" s="4">
        <v>728.70339999999999</v>
      </c>
      <c r="W64" s="4">
        <v>0</v>
      </c>
      <c r="X64" s="4">
        <v>0</v>
      </c>
      <c r="Y64" s="4">
        <v>12</v>
      </c>
      <c r="Z64" s="4">
        <v>859</v>
      </c>
      <c r="AA64" s="4">
        <v>863</v>
      </c>
      <c r="AB64" s="4">
        <v>873</v>
      </c>
      <c r="AC64" s="4">
        <v>98</v>
      </c>
      <c r="AD64" s="4">
        <v>33.28</v>
      </c>
      <c r="AE64" s="4">
        <v>0.76</v>
      </c>
      <c r="AF64" s="4">
        <v>978</v>
      </c>
      <c r="AG64" s="4">
        <v>3</v>
      </c>
      <c r="AH64" s="4">
        <v>77</v>
      </c>
      <c r="AI64" s="4">
        <v>37</v>
      </c>
      <c r="AJ64" s="4">
        <v>190</v>
      </c>
      <c r="AK64" s="4">
        <v>168</v>
      </c>
      <c r="AL64" s="4">
        <v>3.6</v>
      </c>
      <c r="AM64" s="4">
        <v>174.6</v>
      </c>
      <c r="AN64" s="4" t="s">
        <v>155</v>
      </c>
      <c r="AO64" s="4">
        <v>2</v>
      </c>
      <c r="AP64" s="5">
        <v>0.80745370370370362</v>
      </c>
      <c r="AQ64" s="4">
        <v>47.161065999999998</v>
      </c>
      <c r="AR64" s="4">
        <v>-88.483877000000007</v>
      </c>
      <c r="AS64" s="4">
        <v>313.7</v>
      </c>
      <c r="AT64" s="4">
        <v>27.7</v>
      </c>
      <c r="AU64" s="4">
        <v>12</v>
      </c>
      <c r="AV64" s="4">
        <v>8</v>
      </c>
      <c r="AW64" s="4" t="s">
        <v>201</v>
      </c>
      <c r="AX64" s="4">
        <v>2</v>
      </c>
      <c r="AY64" s="4">
        <v>1.9</v>
      </c>
      <c r="AZ64" s="4">
        <v>3.1</v>
      </c>
      <c r="BA64" s="4">
        <v>13.404</v>
      </c>
      <c r="BB64" s="4">
        <v>13.84</v>
      </c>
      <c r="BC64" s="4">
        <v>1.03</v>
      </c>
      <c r="BD64" s="4">
        <v>15.016999999999999</v>
      </c>
      <c r="BE64" s="4">
        <v>2856.0830000000001</v>
      </c>
      <c r="BF64" s="4">
        <v>21.460999999999999</v>
      </c>
      <c r="BG64" s="4">
        <v>7.1630000000000003</v>
      </c>
      <c r="BH64" s="4">
        <v>4.2999999999999997E-2</v>
      </c>
      <c r="BI64" s="4">
        <v>7.2060000000000004</v>
      </c>
      <c r="BJ64" s="4">
        <v>5.9889999999999999</v>
      </c>
      <c r="BK64" s="4">
        <v>3.5999999999999997E-2</v>
      </c>
      <c r="BL64" s="4">
        <v>6.0250000000000004</v>
      </c>
      <c r="BM64" s="4">
        <v>5.7126999999999999</v>
      </c>
      <c r="BQ64" s="4">
        <v>0</v>
      </c>
      <c r="BR64" s="4">
        <v>0.36119200000000001</v>
      </c>
      <c r="BS64" s="4">
        <v>-5</v>
      </c>
      <c r="BT64" s="4">
        <v>9.7719999999999994E-3</v>
      </c>
      <c r="BU64" s="4">
        <v>8.8266290000000005</v>
      </c>
      <c r="BV64" s="4">
        <v>21</v>
      </c>
      <c r="BW64" s="4">
        <f t="shared" si="9"/>
        <v>2.3319953818000001</v>
      </c>
      <c r="BY64" s="4">
        <f>BE64*$BU64*(VLOOKUP("Fuel Specific Gravity",'Raw Data'!$A$1:$B$2000,2,FALSE))</f>
        <v>18932.398360689458</v>
      </c>
      <c r="BZ64" s="4">
        <f>BF64*$BU64*(VLOOKUP("Fuel Specific Gravity",'Raw Data'!$A$1:$B$2000,2,FALSE))</f>
        <v>142.260642011719</v>
      </c>
      <c r="CA64" s="4">
        <f>BJ64*$BU64*(VLOOKUP("Fuel Specific Gravity",'Raw Data'!$A$1:$B$2000,2,FALSE))</f>
        <v>39.699873491831006</v>
      </c>
      <c r="CB64" s="4">
        <f>BM64*$BU64*(VLOOKUP("Fuel Specific Gravity",'Raw Data'!$A$1:$B$2000,2,FALSE))</f>
        <v>37.868336499713301</v>
      </c>
    </row>
    <row r="65" spans="1:80" x14ac:dyDescent="0.25">
      <c r="A65" s="2">
        <v>43167</v>
      </c>
      <c r="B65" s="38">
        <v>1.4984953703703703E-2</v>
      </c>
      <c r="C65" s="4">
        <v>14.458</v>
      </c>
      <c r="D65" s="4">
        <v>0.28260000000000002</v>
      </c>
      <c r="E65" s="4">
        <v>2826.2337659999998</v>
      </c>
      <c r="F65" s="4">
        <v>338.2</v>
      </c>
      <c r="G65" s="4">
        <v>2.1</v>
      </c>
      <c r="H65" s="4">
        <v>725.2</v>
      </c>
      <c r="J65" s="4">
        <v>0</v>
      </c>
      <c r="K65" s="4">
        <v>0.86839999999999995</v>
      </c>
      <c r="L65" s="4">
        <v>12.5562</v>
      </c>
      <c r="M65" s="4">
        <v>0.24540000000000001</v>
      </c>
      <c r="N65" s="4">
        <v>293.71260000000001</v>
      </c>
      <c r="O65" s="4">
        <v>1.8237000000000001</v>
      </c>
      <c r="P65" s="4">
        <v>295.5</v>
      </c>
      <c r="Q65" s="4">
        <v>245.56110000000001</v>
      </c>
      <c r="R65" s="4">
        <v>1.5246999999999999</v>
      </c>
      <c r="S65" s="4">
        <v>247.1</v>
      </c>
      <c r="T65" s="4">
        <v>725.17989999999998</v>
      </c>
      <c r="W65" s="4">
        <v>0</v>
      </c>
      <c r="X65" s="4">
        <v>0</v>
      </c>
      <c r="Y65" s="4">
        <v>12</v>
      </c>
      <c r="Z65" s="4">
        <v>859</v>
      </c>
      <c r="AA65" s="4">
        <v>862</v>
      </c>
      <c r="AB65" s="4">
        <v>872</v>
      </c>
      <c r="AC65" s="4">
        <v>98</v>
      </c>
      <c r="AD65" s="4">
        <v>33.28</v>
      </c>
      <c r="AE65" s="4">
        <v>0.76</v>
      </c>
      <c r="AF65" s="4">
        <v>978</v>
      </c>
      <c r="AG65" s="4">
        <v>3</v>
      </c>
      <c r="AH65" s="4">
        <v>77</v>
      </c>
      <c r="AI65" s="4">
        <v>37</v>
      </c>
      <c r="AJ65" s="4">
        <v>190</v>
      </c>
      <c r="AK65" s="4">
        <v>168</v>
      </c>
      <c r="AL65" s="4">
        <v>3.5</v>
      </c>
      <c r="AM65" s="4">
        <v>175</v>
      </c>
      <c r="AN65" s="4" t="s">
        <v>155</v>
      </c>
      <c r="AO65" s="4">
        <v>2</v>
      </c>
      <c r="AP65" s="5">
        <v>0.80746527777777777</v>
      </c>
      <c r="AQ65" s="4">
        <v>47.161175</v>
      </c>
      <c r="AR65" s="4">
        <v>-88.483836999999994</v>
      </c>
      <c r="AS65" s="4">
        <v>314.10000000000002</v>
      </c>
      <c r="AT65" s="4">
        <v>27.7</v>
      </c>
      <c r="AU65" s="4">
        <v>12</v>
      </c>
      <c r="AV65" s="4">
        <v>8</v>
      </c>
      <c r="AW65" s="4" t="s">
        <v>201</v>
      </c>
      <c r="AX65" s="4">
        <v>2</v>
      </c>
      <c r="AY65" s="4">
        <v>1.9</v>
      </c>
      <c r="AZ65" s="4">
        <v>3.1</v>
      </c>
      <c r="BA65" s="4">
        <v>13.404</v>
      </c>
      <c r="BB65" s="4">
        <v>13.73</v>
      </c>
      <c r="BC65" s="4">
        <v>1.02</v>
      </c>
      <c r="BD65" s="4">
        <v>15.15</v>
      </c>
      <c r="BE65" s="4">
        <v>2834.518</v>
      </c>
      <c r="BF65" s="4">
        <v>35.265000000000001</v>
      </c>
      <c r="BG65" s="4">
        <v>6.944</v>
      </c>
      <c r="BH65" s="4">
        <v>4.2999999999999997E-2</v>
      </c>
      <c r="BI65" s="4">
        <v>6.9870000000000001</v>
      </c>
      <c r="BJ65" s="4">
        <v>5.8049999999999997</v>
      </c>
      <c r="BK65" s="4">
        <v>3.5999999999999997E-2</v>
      </c>
      <c r="BL65" s="4">
        <v>5.8410000000000002</v>
      </c>
      <c r="BM65" s="4">
        <v>5.6492000000000004</v>
      </c>
      <c r="BQ65" s="4">
        <v>0</v>
      </c>
      <c r="BR65" s="4">
        <v>0.30241600000000002</v>
      </c>
      <c r="BS65" s="4">
        <v>-5</v>
      </c>
      <c r="BT65" s="4">
        <v>0.01</v>
      </c>
      <c r="BU65" s="4">
        <v>7.3902910000000004</v>
      </c>
      <c r="BV65" s="4">
        <v>21</v>
      </c>
      <c r="BW65" s="4">
        <f t="shared" si="9"/>
        <v>1.9525148822</v>
      </c>
      <c r="BY65" s="4">
        <f>BE65*$BU65*(VLOOKUP("Fuel Specific Gravity",'Raw Data'!$A$1:$B$2000,2,FALSE))</f>
        <v>15731.882561418239</v>
      </c>
      <c r="BZ65" s="4">
        <f>BF65*$BU65*(VLOOKUP("Fuel Specific Gravity",'Raw Data'!$A$1:$B$2000,2,FALSE))</f>
        <v>195.72457769836501</v>
      </c>
      <c r="CA65" s="4">
        <f>BJ65*$BU65*(VLOOKUP("Fuel Specific Gravity",'Raw Data'!$A$1:$B$2000,2,FALSE))</f>
        <v>32.218380080505</v>
      </c>
      <c r="CB65" s="4">
        <f>BM65*$BU65*(VLOOKUP("Fuel Specific Gravity",'Raw Data'!$A$1:$B$2000,2,FALSE))</f>
        <v>31.353673169817206</v>
      </c>
    </row>
    <row r="66" spans="1:80" x14ac:dyDescent="0.25">
      <c r="A66" s="2">
        <v>43167</v>
      </c>
      <c r="B66" s="38">
        <v>1.4996527777777777E-2</v>
      </c>
      <c r="C66" s="4">
        <v>14.425000000000001</v>
      </c>
      <c r="D66" s="4">
        <v>0.37430000000000002</v>
      </c>
      <c r="E66" s="4">
        <v>3742.8422879999998</v>
      </c>
      <c r="F66" s="4">
        <v>327</v>
      </c>
      <c r="G66" s="4">
        <v>2.1</v>
      </c>
      <c r="H66" s="4">
        <v>770.5</v>
      </c>
      <c r="J66" s="4">
        <v>0</v>
      </c>
      <c r="K66" s="4">
        <v>0.8679</v>
      </c>
      <c r="L66" s="4">
        <v>12.518800000000001</v>
      </c>
      <c r="M66" s="4">
        <v>0.32479999999999998</v>
      </c>
      <c r="N66" s="4">
        <v>283.79079999999999</v>
      </c>
      <c r="O66" s="4">
        <v>1.8225</v>
      </c>
      <c r="P66" s="4">
        <v>285.60000000000002</v>
      </c>
      <c r="Q66" s="4">
        <v>237.26599999999999</v>
      </c>
      <c r="R66" s="4">
        <v>1.5237000000000001</v>
      </c>
      <c r="S66" s="4">
        <v>238.8</v>
      </c>
      <c r="T66" s="4">
        <v>770.46799999999996</v>
      </c>
      <c r="W66" s="4">
        <v>0</v>
      </c>
      <c r="X66" s="4">
        <v>0</v>
      </c>
      <c r="Y66" s="4">
        <v>11.9</v>
      </c>
      <c r="Z66" s="4">
        <v>859</v>
      </c>
      <c r="AA66" s="4">
        <v>862</v>
      </c>
      <c r="AB66" s="4">
        <v>873</v>
      </c>
      <c r="AC66" s="4">
        <v>98</v>
      </c>
      <c r="AD66" s="4">
        <v>33.28</v>
      </c>
      <c r="AE66" s="4">
        <v>0.76</v>
      </c>
      <c r="AF66" s="4">
        <v>978</v>
      </c>
      <c r="AG66" s="4">
        <v>3</v>
      </c>
      <c r="AH66" s="4">
        <v>77</v>
      </c>
      <c r="AI66" s="4">
        <v>37</v>
      </c>
      <c r="AJ66" s="4">
        <v>190</v>
      </c>
      <c r="AK66" s="4">
        <v>168</v>
      </c>
      <c r="AL66" s="4">
        <v>3.6</v>
      </c>
      <c r="AM66" s="4">
        <v>175</v>
      </c>
      <c r="AN66" s="4" t="s">
        <v>155</v>
      </c>
      <c r="AO66" s="4">
        <v>2</v>
      </c>
      <c r="AP66" s="5">
        <v>0.80747685185185192</v>
      </c>
      <c r="AQ66" s="4">
        <v>47.161304000000001</v>
      </c>
      <c r="AR66" s="4">
        <v>-88.483868999999999</v>
      </c>
      <c r="AS66" s="4">
        <v>314</v>
      </c>
      <c r="AT66" s="4">
        <v>29.5</v>
      </c>
      <c r="AU66" s="4">
        <v>12</v>
      </c>
      <c r="AV66" s="4">
        <v>8</v>
      </c>
      <c r="AW66" s="4" t="s">
        <v>201</v>
      </c>
      <c r="AX66" s="4">
        <v>1.6315999999999999</v>
      </c>
      <c r="AY66" s="4">
        <v>1.9</v>
      </c>
      <c r="AZ66" s="4">
        <v>2.6701999999999999</v>
      </c>
      <c r="BA66" s="4">
        <v>13.404</v>
      </c>
      <c r="BB66" s="4">
        <v>13.67</v>
      </c>
      <c r="BC66" s="4">
        <v>1.02</v>
      </c>
      <c r="BD66" s="4">
        <v>15.227</v>
      </c>
      <c r="BE66" s="4">
        <v>2815.8670000000002</v>
      </c>
      <c r="BF66" s="4">
        <v>46.502000000000002</v>
      </c>
      <c r="BG66" s="4">
        <v>6.6849999999999996</v>
      </c>
      <c r="BH66" s="4">
        <v>4.2999999999999997E-2</v>
      </c>
      <c r="BI66" s="4">
        <v>6.7279999999999998</v>
      </c>
      <c r="BJ66" s="4">
        <v>5.5890000000000004</v>
      </c>
      <c r="BK66" s="4">
        <v>3.5999999999999997E-2</v>
      </c>
      <c r="BL66" s="4">
        <v>5.625</v>
      </c>
      <c r="BM66" s="4">
        <v>5.9802999999999997</v>
      </c>
      <c r="BQ66" s="4">
        <v>0</v>
      </c>
      <c r="BR66" s="4">
        <v>0.27750799999999998</v>
      </c>
      <c r="BS66" s="4">
        <v>-5</v>
      </c>
      <c r="BT66" s="4">
        <v>0.01</v>
      </c>
      <c r="BU66" s="4">
        <v>6.7816020000000004</v>
      </c>
      <c r="BV66" s="4">
        <v>21</v>
      </c>
      <c r="BW66" s="4">
        <f t="shared" si="9"/>
        <v>1.7916992484000001</v>
      </c>
      <c r="BY66" s="4">
        <f>BE66*$BU66*(VLOOKUP("Fuel Specific Gravity",'Raw Data'!$A$1:$B$2000,2,FALSE))</f>
        <v>14341.163048479437</v>
      </c>
      <c r="BZ66" s="4">
        <f>BF66*$BU66*(VLOOKUP("Fuel Specific Gravity",'Raw Data'!$A$1:$B$2000,2,FALSE))</f>
        <v>236.83390020920402</v>
      </c>
      <c r="CA66" s="4">
        <f>BJ66*$BU66*(VLOOKUP("Fuel Specific Gravity",'Raw Data'!$A$1:$B$2000,2,FALSE))</f>
        <v>28.464682557078003</v>
      </c>
      <c r="CB66" s="4">
        <f>BM66*$BU66*(VLOOKUP("Fuel Specific Gravity",'Raw Data'!$A$1:$B$2000,2,FALSE))</f>
        <v>30.4575668448906</v>
      </c>
    </row>
    <row r="67" spans="1:80" x14ac:dyDescent="0.25">
      <c r="A67" s="2">
        <v>43167</v>
      </c>
      <c r="B67" s="38">
        <v>1.5008101851851854E-2</v>
      </c>
      <c r="C67" s="4">
        <v>14.427</v>
      </c>
      <c r="D67" s="4">
        <v>0.2195</v>
      </c>
      <c r="E67" s="4">
        <v>2195.0875729999998</v>
      </c>
      <c r="F67" s="4">
        <v>309.5</v>
      </c>
      <c r="G67" s="4">
        <v>2.1</v>
      </c>
      <c r="H67" s="4">
        <v>770.9</v>
      </c>
      <c r="J67" s="4">
        <v>0</v>
      </c>
      <c r="K67" s="4">
        <v>0.86919999999999997</v>
      </c>
      <c r="L67" s="4">
        <v>12.540100000000001</v>
      </c>
      <c r="M67" s="4">
        <v>0.1908</v>
      </c>
      <c r="N67" s="4">
        <v>269.05939999999998</v>
      </c>
      <c r="O67" s="4">
        <v>1.8253999999999999</v>
      </c>
      <c r="P67" s="4">
        <v>270.89999999999998</v>
      </c>
      <c r="Q67" s="4">
        <v>224.94970000000001</v>
      </c>
      <c r="R67" s="4">
        <v>1.5261</v>
      </c>
      <c r="S67" s="4">
        <v>226.5</v>
      </c>
      <c r="T67" s="4">
        <v>770.85730000000001</v>
      </c>
      <c r="W67" s="4">
        <v>0</v>
      </c>
      <c r="X67" s="4">
        <v>0</v>
      </c>
      <c r="Y67" s="4">
        <v>12</v>
      </c>
      <c r="Z67" s="4">
        <v>858</v>
      </c>
      <c r="AA67" s="4">
        <v>862</v>
      </c>
      <c r="AB67" s="4">
        <v>873</v>
      </c>
      <c r="AC67" s="4">
        <v>98</v>
      </c>
      <c r="AD67" s="4">
        <v>33.28</v>
      </c>
      <c r="AE67" s="4">
        <v>0.76</v>
      </c>
      <c r="AF67" s="4">
        <v>978</v>
      </c>
      <c r="AG67" s="4">
        <v>3</v>
      </c>
      <c r="AH67" s="4">
        <v>77</v>
      </c>
      <c r="AI67" s="4">
        <v>37</v>
      </c>
      <c r="AJ67" s="4">
        <v>190</v>
      </c>
      <c r="AK67" s="4">
        <v>168</v>
      </c>
      <c r="AL67" s="4">
        <v>3.6</v>
      </c>
      <c r="AM67" s="4">
        <v>175</v>
      </c>
      <c r="AN67" s="4" t="s">
        <v>155</v>
      </c>
      <c r="AO67" s="4">
        <v>2</v>
      </c>
      <c r="AP67" s="5">
        <v>0.80748842592592596</v>
      </c>
      <c r="AQ67" s="4">
        <v>47.161442000000001</v>
      </c>
      <c r="AR67" s="4">
        <v>-88.483919</v>
      </c>
      <c r="AS67" s="4">
        <v>314</v>
      </c>
      <c r="AT67" s="4">
        <v>30.6</v>
      </c>
      <c r="AU67" s="4">
        <v>12</v>
      </c>
      <c r="AV67" s="4">
        <v>8</v>
      </c>
      <c r="AW67" s="4" t="s">
        <v>201</v>
      </c>
      <c r="AX67" s="4">
        <v>1.4</v>
      </c>
      <c r="AY67" s="4">
        <v>1.9</v>
      </c>
      <c r="AZ67" s="4">
        <v>2.4</v>
      </c>
      <c r="BA67" s="4">
        <v>13.404</v>
      </c>
      <c r="BB67" s="4">
        <v>13.82</v>
      </c>
      <c r="BC67" s="4">
        <v>1.03</v>
      </c>
      <c r="BD67" s="4">
        <v>15.045</v>
      </c>
      <c r="BE67" s="4">
        <v>2845.556</v>
      </c>
      <c r="BF67" s="4">
        <v>27.556999999999999</v>
      </c>
      <c r="BG67" s="4">
        <v>6.3940000000000001</v>
      </c>
      <c r="BH67" s="4">
        <v>4.2999999999999997E-2</v>
      </c>
      <c r="BI67" s="4">
        <v>6.4370000000000003</v>
      </c>
      <c r="BJ67" s="4">
        <v>5.3449999999999998</v>
      </c>
      <c r="BK67" s="4">
        <v>3.5999999999999997E-2</v>
      </c>
      <c r="BL67" s="4">
        <v>5.3819999999999997</v>
      </c>
      <c r="BM67" s="4">
        <v>6.0362</v>
      </c>
      <c r="BQ67" s="4">
        <v>0</v>
      </c>
      <c r="BR67" s="4">
        <v>0.26264799999999999</v>
      </c>
      <c r="BS67" s="4">
        <v>-5</v>
      </c>
      <c r="BT67" s="4">
        <v>8.456E-3</v>
      </c>
      <c r="BU67" s="4">
        <v>6.4184609999999997</v>
      </c>
      <c r="BV67" s="4">
        <v>21</v>
      </c>
      <c r="BW67" s="4">
        <f t="shared" si="9"/>
        <v>1.6957573961999999</v>
      </c>
      <c r="BY67" s="4">
        <f>BE67*$BU67*(VLOOKUP("Fuel Specific Gravity",'Raw Data'!$A$1:$B$2000,2,FALSE))</f>
        <v>13716.331747196316</v>
      </c>
      <c r="BZ67" s="4">
        <f>BF67*$BU67*(VLOOKUP("Fuel Specific Gravity",'Raw Data'!$A$1:$B$2000,2,FALSE))</f>
        <v>132.832020862527</v>
      </c>
      <c r="CA67" s="4">
        <f>BJ67*$BU67*(VLOOKUP("Fuel Specific Gravity",'Raw Data'!$A$1:$B$2000,2,FALSE))</f>
        <v>25.764312207794994</v>
      </c>
      <c r="CB67" s="4">
        <f>BM67*$BU67*(VLOOKUP("Fuel Specific Gravity",'Raw Data'!$A$1:$B$2000,2,FALSE))</f>
        <v>29.096078830438199</v>
      </c>
    </row>
    <row r="68" spans="1:80" x14ac:dyDescent="0.25">
      <c r="A68" s="2">
        <v>43167</v>
      </c>
      <c r="B68" s="38">
        <v>1.5019675925925928E-2</v>
      </c>
      <c r="C68" s="4">
        <v>14.43</v>
      </c>
      <c r="D68" s="4">
        <v>0.14360000000000001</v>
      </c>
      <c r="E68" s="4">
        <v>1436.121768</v>
      </c>
      <c r="F68" s="4">
        <v>300.5</v>
      </c>
      <c r="G68" s="4">
        <v>2.1</v>
      </c>
      <c r="H68" s="4">
        <v>730.2</v>
      </c>
      <c r="J68" s="4">
        <v>0</v>
      </c>
      <c r="K68" s="4">
        <v>0.86990000000000001</v>
      </c>
      <c r="L68" s="4">
        <v>12.5524</v>
      </c>
      <c r="M68" s="4">
        <v>0.1249</v>
      </c>
      <c r="N68" s="4">
        <v>261.40030000000002</v>
      </c>
      <c r="O68" s="4">
        <v>1.8267</v>
      </c>
      <c r="P68" s="4">
        <v>263.2</v>
      </c>
      <c r="Q68" s="4">
        <v>218.5462</v>
      </c>
      <c r="R68" s="4">
        <v>1.5273000000000001</v>
      </c>
      <c r="S68" s="4">
        <v>220.1</v>
      </c>
      <c r="T68" s="4">
        <v>730.18709999999999</v>
      </c>
      <c r="W68" s="4">
        <v>0</v>
      </c>
      <c r="X68" s="4">
        <v>0</v>
      </c>
      <c r="Y68" s="4">
        <v>12</v>
      </c>
      <c r="Z68" s="4">
        <v>859</v>
      </c>
      <c r="AA68" s="4">
        <v>863</v>
      </c>
      <c r="AB68" s="4">
        <v>873</v>
      </c>
      <c r="AC68" s="4">
        <v>98</v>
      </c>
      <c r="AD68" s="4">
        <v>33.28</v>
      </c>
      <c r="AE68" s="4">
        <v>0.76</v>
      </c>
      <c r="AF68" s="4">
        <v>978</v>
      </c>
      <c r="AG68" s="4">
        <v>3</v>
      </c>
      <c r="AH68" s="4">
        <v>77</v>
      </c>
      <c r="AI68" s="4">
        <v>37</v>
      </c>
      <c r="AJ68" s="4">
        <v>190</v>
      </c>
      <c r="AK68" s="4">
        <v>168</v>
      </c>
      <c r="AL68" s="4">
        <v>3.5</v>
      </c>
      <c r="AM68" s="4">
        <v>175</v>
      </c>
      <c r="AN68" s="4" t="s">
        <v>155</v>
      </c>
      <c r="AO68" s="4">
        <v>2</v>
      </c>
      <c r="AP68" s="5">
        <v>0.8075</v>
      </c>
      <c r="AQ68" s="4">
        <v>47.161569999999998</v>
      </c>
      <c r="AR68" s="4">
        <v>-88.483947999999998</v>
      </c>
      <c r="AS68" s="4">
        <v>314.3</v>
      </c>
      <c r="AT68" s="4">
        <v>30.2</v>
      </c>
      <c r="AU68" s="4">
        <v>12</v>
      </c>
      <c r="AV68" s="4">
        <v>8</v>
      </c>
      <c r="AW68" s="4" t="s">
        <v>201</v>
      </c>
      <c r="AX68" s="4">
        <v>1.3386</v>
      </c>
      <c r="AY68" s="4">
        <v>1.8386</v>
      </c>
      <c r="AZ68" s="4">
        <v>2.2772000000000001</v>
      </c>
      <c r="BA68" s="4">
        <v>13.404</v>
      </c>
      <c r="BB68" s="4">
        <v>13.9</v>
      </c>
      <c r="BC68" s="4">
        <v>1.04</v>
      </c>
      <c r="BD68" s="4">
        <v>14.958</v>
      </c>
      <c r="BE68" s="4">
        <v>2861.268</v>
      </c>
      <c r="BF68" s="4">
        <v>18.123999999999999</v>
      </c>
      <c r="BG68" s="4">
        <v>6.24</v>
      </c>
      <c r="BH68" s="4">
        <v>4.3999999999999997E-2</v>
      </c>
      <c r="BI68" s="4">
        <v>6.2830000000000004</v>
      </c>
      <c r="BJ68" s="4">
        <v>5.2169999999999996</v>
      </c>
      <c r="BK68" s="4">
        <v>3.5999999999999997E-2</v>
      </c>
      <c r="BL68" s="4">
        <v>5.2530000000000001</v>
      </c>
      <c r="BM68" s="4">
        <v>5.7436999999999996</v>
      </c>
      <c r="BQ68" s="4">
        <v>0</v>
      </c>
      <c r="BR68" s="4">
        <v>0.25822800000000001</v>
      </c>
      <c r="BS68" s="4">
        <v>-5</v>
      </c>
      <c r="BT68" s="4">
        <v>8.7720000000000003E-3</v>
      </c>
      <c r="BU68" s="4">
        <v>6.3104469999999999</v>
      </c>
      <c r="BV68" s="4">
        <v>21</v>
      </c>
      <c r="BW68" s="4">
        <f t="shared" si="9"/>
        <v>1.6672200974</v>
      </c>
      <c r="BY68" s="4">
        <f>BE68*$BU68*(VLOOKUP("Fuel Specific Gravity",'Raw Data'!$A$1:$B$2000,2,FALSE))</f>
        <v>13559.965930163795</v>
      </c>
      <c r="BZ68" s="4">
        <f>BF68*$BU68*(VLOOKUP("Fuel Specific Gravity",'Raw Data'!$A$1:$B$2000,2,FALSE))</f>
        <v>85.892276612427992</v>
      </c>
      <c r="CA68" s="4">
        <f>BJ68*$BU68*(VLOOKUP("Fuel Specific Gravity",'Raw Data'!$A$1:$B$2000,2,FALSE))</f>
        <v>24.724123101248999</v>
      </c>
      <c r="CB68" s="4">
        <f>BM68*$BU68*(VLOOKUP("Fuel Specific Gravity",'Raw Data'!$A$1:$B$2000,2,FALSE))</f>
        <v>27.2202311398589</v>
      </c>
    </row>
    <row r="69" spans="1:80" x14ac:dyDescent="0.25">
      <c r="A69" s="2">
        <v>43167</v>
      </c>
      <c r="B69" s="38">
        <v>1.5031250000000001E-2</v>
      </c>
      <c r="C69" s="4">
        <v>14.43</v>
      </c>
      <c r="D69" s="4">
        <v>0.1431</v>
      </c>
      <c r="E69" s="4">
        <v>1430.9001639999999</v>
      </c>
      <c r="F69" s="4">
        <v>297.10000000000002</v>
      </c>
      <c r="G69" s="4">
        <v>2.1</v>
      </c>
      <c r="H69" s="4">
        <v>693.2</v>
      </c>
      <c r="J69" s="4">
        <v>0</v>
      </c>
      <c r="K69" s="4">
        <v>0.86990000000000001</v>
      </c>
      <c r="L69" s="4">
        <v>12.5532</v>
      </c>
      <c r="M69" s="4">
        <v>0.1245</v>
      </c>
      <c r="N69" s="4">
        <v>258.4522</v>
      </c>
      <c r="O69" s="4">
        <v>1.8269</v>
      </c>
      <c r="P69" s="4">
        <v>260.3</v>
      </c>
      <c r="Q69" s="4">
        <v>216.0814</v>
      </c>
      <c r="R69" s="4">
        <v>1.5274000000000001</v>
      </c>
      <c r="S69" s="4">
        <v>217.6</v>
      </c>
      <c r="T69" s="4">
        <v>693.17129999999997</v>
      </c>
      <c r="W69" s="4">
        <v>0</v>
      </c>
      <c r="X69" s="4">
        <v>0</v>
      </c>
      <c r="Y69" s="4">
        <v>12</v>
      </c>
      <c r="Z69" s="4">
        <v>858</v>
      </c>
      <c r="AA69" s="4">
        <v>861</v>
      </c>
      <c r="AB69" s="4">
        <v>873</v>
      </c>
      <c r="AC69" s="4">
        <v>98</v>
      </c>
      <c r="AD69" s="4">
        <v>33.28</v>
      </c>
      <c r="AE69" s="4">
        <v>0.76</v>
      </c>
      <c r="AF69" s="4">
        <v>978</v>
      </c>
      <c r="AG69" s="4">
        <v>3</v>
      </c>
      <c r="AH69" s="4">
        <v>76.227999999999994</v>
      </c>
      <c r="AI69" s="4">
        <v>37</v>
      </c>
      <c r="AJ69" s="4">
        <v>190</v>
      </c>
      <c r="AK69" s="4">
        <v>168</v>
      </c>
      <c r="AL69" s="4">
        <v>3.6</v>
      </c>
      <c r="AM69" s="4">
        <v>175</v>
      </c>
      <c r="AN69" s="4" t="s">
        <v>155</v>
      </c>
      <c r="AO69" s="4">
        <v>2</v>
      </c>
      <c r="AP69" s="5">
        <v>0.80751157407407403</v>
      </c>
      <c r="AQ69" s="4">
        <v>47.161687999999998</v>
      </c>
      <c r="AR69" s="4">
        <v>-88.483984000000007</v>
      </c>
      <c r="AS69" s="4">
        <v>314.3</v>
      </c>
      <c r="AT69" s="4">
        <v>29.8</v>
      </c>
      <c r="AU69" s="4">
        <v>12</v>
      </c>
      <c r="AV69" s="4">
        <v>9</v>
      </c>
      <c r="AW69" s="4" t="s">
        <v>199</v>
      </c>
      <c r="AX69" s="4">
        <v>1.1772</v>
      </c>
      <c r="AY69" s="4">
        <v>1.5544</v>
      </c>
      <c r="AZ69" s="4">
        <v>1.9543999999999999</v>
      </c>
      <c r="BA69" s="4">
        <v>13.404</v>
      </c>
      <c r="BB69" s="4">
        <v>13.9</v>
      </c>
      <c r="BC69" s="4">
        <v>1.04</v>
      </c>
      <c r="BD69" s="4">
        <v>14.95</v>
      </c>
      <c r="BE69" s="4">
        <v>2862.2040000000002</v>
      </c>
      <c r="BF69" s="4">
        <v>18.064</v>
      </c>
      <c r="BG69" s="4">
        <v>6.1710000000000003</v>
      </c>
      <c r="BH69" s="4">
        <v>4.3999999999999997E-2</v>
      </c>
      <c r="BI69" s="4">
        <v>6.2149999999999999</v>
      </c>
      <c r="BJ69" s="4">
        <v>5.1589999999999998</v>
      </c>
      <c r="BK69" s="4">
        <v>3.5999999999999997E-2</v>
      </c>
      <c r="BL69" s="4">
        <v>5.1959999999999997</v>
      </c>
      <c r="BM69" s="4">
        <v>5.4539</v>
      </c>
      <c r="BQ69" s="4">
        <v>0</v>
      </c>
      <c r="BR69" s="4">
        <v>0.31358399999999997</v>
      </c>
      <c r="BS69" s="4">
        <v>-5</v>
      </c>
      <c r="BT69" s="4">
        <v>8.9999999999999993E-3</v>
      </c>
      <c r="BU69" s="4">
        <v>7.6632090000000002</v>
      </c>
      <c r="BV69" s="4">
        <v>21</v>
      </c>
      <c r="BW69" s="4">
        <f t="shared" si="9"/>
        <v>2.0246198178000001</v>
      </c>
      <c r="BY69" s="4">
        <f>BE69*$BU69*(VLOOKUP("Fuel Specific Gravity",'Raw Data'!$A$1:$B$2000,2,FALSE))</f>
        <v>16472.184256929635</v>
      </c>
      <c r="BZ69" s="4">
        <f>BF69*$BU69*(VLOOKUP("Fuel Specific Gravity",'Raw Data'!$A$1:$B$2000,2,FALSE))</f>
        <v>103.95958373937601</v>
      </c>
      <c r="CA69" s="4">
        <f>BJ69*$BU69*(VLOOKUP("Fuel Specific Gravity",'Raw Data'!$A$1:$B$2000,2,FALSE))</f>
        <v>29.690405918481002</v>
      </c>
      <c r="CB69" s="4">
        <f>BM69*$BU69*(VLOOKUP("Fuel Specific Gravity",'Raw Data'!$A$1:$B$2000,2,FALSE))</f>
        <v>31.387576049390098</v>
      </c>
    </row>
    <row r="70" spans="1:80" x14ac:dyDescent="0.25">
      <c r="A70" s="2">
        <v>43167</v>
      </c>
      <c r="B70" s="38">
        <v>1.5042824074074075E-2</v>
      </c>
      <c r="C70" s="4">
        <v>14.394</v>
      </c>
      <c r="D70" s="4">
        <v>0.26079999999999998</v>
      </c>
      <c r="E70" s="4">
        <v>2608.4722219999999</v>
      </c>
      <c r="F70" s="4">
        <v>299.8</v>
      </c>
      <c r="G70" s="4">
        <v>2.1</v>
      </c>
      <c r="H70" s="4">
        <v>661.1</v>
      </c>
      <c r="J70" s="4">
        <v>0</v>
      </c>
      <c r="K70" s="4">
        <v>0.86919999999999997</v>
      </c>
      <c r="L70" s="4">
        <v>12.5108</v>
      </c>
      <c r="M70" s="4">
        <v>0.22670000000000001</v>
      </c>
      <c r="N70" s="4">
        <v>260.5573</v>
      </c>
      <c r="O70" s="4">
        <v>1.8252999999999999</v>
      </c>
      <c r="P70" s="4">
        <v>262.39999999999998</v>
      </c>
      <c r="Q70" s="4">
        <v>217.84139999999999</v>
      </c>
      <c r="R70" s="4">
        <v>1.5261</v>
      </c>
      <c r="S70" s="4">
        <v>219.4</v>
      </c>
      <c r="T70" s="4">
        <v>661.12729999999999</v>
      </c>
      <c r="W70" s="4">
        <v>0</v>
      </c>
      <c r="X70" s="4">
        <v>0</v>
      </c>
      <c r="Y70" s="4">
        <v>12</v>
      </c>
      <c r="Z70" s="4">
        <v>858</v>
      </c>
      <c r="AA70" s="4">
        <v>862</v>
      </c>
      <c r="AB70" s="4">
        <v>873</v>
      </c>
      <c r="AC70" s="4">
        <v>98</v>
      </c>
      <c r="AD70" s="4">
        <v>33.28</v>
      </c>
      <c r="AE70" s="4">
        <v>0.76</v>
      </c>
      <c r="AF70" s="4">
        <v>978</v>
      </c>
      <c r="AG70" s="4">
        <v>3</v>
      </c>
      <c r="AH70" s="4">
        <v>76</v>
      </c>
      <c r="AI70" s="4">
        <v>37</v>
      </c>
      <c r="AJ70" s="4">
        <v>190</v>
      </c>
      <c r="AK70" s="4">
        <v>168</v>
      </c>
      <c r="AL70" s="4">
        <v>3.5</v>
      </c>
      <c r="AM70" s="4">
        <v>175</v>
      </c>
      <c r="AN70" s="4" t="s">
        <v>155</v>
      </c>
      <c r="AO70" s="4">
        <v>2</v>
      </c>
      <c r="AP70" s="5">
        <v>0.80752314814814818</v>
      </c>
      <c r="AQ70" s="4">
        <v>47.161799999999999</v>
      </c>
      <c r="AR70" s="4">
        <v>-88.484037999999998</v>
      </c>
      <c r="AS70" s="4">
        <v>314.2</v>
      </c>
      <c r="AT70" s="4">
        <v>29.5</v>
      </c>
      <c r="AU70" s="4">
        <v>12</v>
      </c>
      <c r="AV70" s="4">
        <v>9</v>
      </c>
      <c r="AW70" s="4" t="s">
        <v>199</v>
      </c>
      <c r="AX70" s="4">
        <v>1.2228000000000001</v>
      </c>
      <c r="AY70" s="4">
        <v>1.4614</v>
      </c>
      <c r="AZ70" s="4">
        <v>1.9228000000000001</v>
      </c>
      <c r="BA70" s="4">
        <v>13.404</v>
      </c>
      <c r="BB70" s="4">
        <v>13.82</v>
      </c>
      <c r="BC70" s="4">
        <v>1.03</v>
      </c>
      <c r="BD70" s="4">
        <v>15.05</v>
      </c>
      <c r="BE70" s="4">
        <v>2839.873</v>
      </c>
      <c r="BF70" s="4">
        <v>32.756</v>
      </c>
      <c r="BG70" s="4">
        <v>6.194</v>
      </c>
      <c r="BH70" s="4">
        <v>4.2999999999999997E-2</v>
      </c>
      <c r="BI70" s="4">
        <v>6.2370000000000001</v>
      </c>
      <c r="BJ70" s="4">
        <v>5.1779999999999999</v>
      </c>
      <c r="BK70" s="4">
        <v>3.5999999999999997E-2</v>
      </c>
      <c r="BL70" s="4">
        <v>5.2149999999999999</v>
      </c>
      <c r="BM70" s="4">
        <v>5.1787000000000001</v>
      </c>
      <c r="BQ70" s="4">
        <v>0</v>
      </c>
      <c r="BR70" s="4">
        <v>0.40951599999999999</v>
      </c>
      <c r="BS70" s="4">
        <v>-5</v>
      </c>
      <c r="BT70" s="4">
        <v>8.9999999999999993E-3</v>
      </c>
      <c r="BU70" s="4">
        <v>10.007548</v>
      </c>
      <c r="BV70" s="4">
        <v>21</v>
      </c>
      <c r="BW70" s="4">
        <f t="shared" si="9"/>
        <v>2.6439941815999997</v>
      </c>
      <c r="BY70" s="4">
        <f>BE70*$BU70*(VLOOKUP("Fuel Specific Gravity",'Raw Data'!$A$1:$B$2000,2,FALSE))</f>
        <v>21343.544186414405</v>
      </c>
      <c r="BZ70" s="4">
        <f>BF70*$BU70*(VLOOKUP("Fuel Specific Gravity",'Raw Data'!$A$1:$B$2000,2,FALSE))</f>
        <v>246.183238958288</v>
      </c>
      <c r="CA70" s="4">
        <f>BJ70*$BU70*(VLOOKUP("Fuel Specific Gravity",'Raw Data'!$A$1:$B$2000,2,FALSE))</f>
        <v>38.916131741544</v>
      </c>
      <c r="CB70" s="4">
        <f>BM70*$BU70*(VLOOKUP("Fuel Specific Gravity",'Raw Data'!$A$1:$B$2000,2,FALSE))</f>
        <v>38.921392709527602</v>
      </c>
    </row>
    <row r="71" spans="1:80" x14ac:dyDescent="0.25">
      <c r="A71" s="2">
        <v>43167</v>
      </c>
      <c r="B71" s="38">
        <v>1.505439814814815E-2</v>
      </c>
      <c r="C71" s="4">
        <v>14.22</v>
      </c>
      <c r="D71" s="4">
        <v>0.41039999999999999</v>
      </c>
      <c r="E71" s="4">
        <v>4103.677205</v>
      </c>
      <c r="F71" s="4">
        <v>330.2</v>
      </c>
      <c r="G71" s="4">
        <v>2.1</v>
      </c>
      <c r="H71" s="4">
        <v>604.6</v>
      </c>
      <c r="J71" s="4">
        <v>0</v>
      </c>
      <c r="K71" s="4">
        <v>0.86929999999999996</v>
      </c>
      <c r="L71" s="4">
        <v>12.361000000000001</v>
      </c>
      <c r="M71" s="4">
        <v>0.35670000000000002</v>
      </c>
      <c r="N71" s="4">
        <v>287.01029999999997</v>
      </c>
      <c r="O71" s="4">
        <v>1.8254999999999999</v>
      </c>
      <c r="P71" s="4">
        <v>288.8</v>
      </c>
      <c r="Q71" s="4">
        <v>239.95760000000001</v>
      </c>
      <c r="R71" s="4">
        <v>1.5262</v>
      </c>
      <c r="S71" s="4">
        <v>241.5</v>
      </c>
      <c r="T71" s="4">
        <v>604.64700000000005</v>
      </c>
      <c r="W71" s="4">
        <v>0</v>
      </c>
      <c r="X71" s="4">
        <v>0</v>
      </c>
      <c r="Y71" s="4">
        <v>12</v>
      </c>
      <c r="Z71" s="4">
        <v>858</v>
      </c>
      <c r="AA71" s="4">
        <v>861</v>
      </c>
      <c r="AB71" s="4">
        <v>873</v>
      </c>
      <c r="AC71" s="4">
        <v>98</v>
      </c>
      <c r="AD71" s="4">
        <v>33.28</v>
      </c>
      <c r="AE71" s="4">
        <v>0.76</v>
      </c>
      <c r="AF71" s="4">
        <v>978</v>
      </c>
      <c r="AG71" s="4">
        <v>3</v>
      </c>
      <c r="AH71" s="4">
        <v>76</v>
      </c>
      <c r="AI71" s="4">
        <v>37</v>
      </c>
      <c r="AJ71" s="4">
        <v>190</v>
      </c>
      <c r="AK71" s="4">
        <v>168</v>
      </c>
      <c r="AL71" s="4">
        <v>3.6</v>
      </c>
      <c r="AM71" s="4">
        <v>174.8</v>
      </c>
      <c r="AN71" s="4" t="s">
        <v>155</v>
      </c>
      <c r="AO71" s="4">
        <v>2</v>
      </c>
      <c r="AP71" s="5">
        <v>0.80753472222222233</v>
      </c>
      <c r="AQ71" s="4">
        <v>47.161909999999999</v>
      </c>
      <c r="AR71" s="4">
        <v>-88.484103000000005</v>
      </c>
      <c r="AS71" s="4">
        <v>314.2</v>
      </c>
      <c r="AT71" s="4">
        <v>29.3</v>
      </c>
      <c r="AU71" s="4">
        <v>12</v>
      </c>
      <c r="AV71" s="4">
        <v>9</v>
      </c>
      <c r="AW71" s="4" t="s">
        <v>199</v>
      </c>
      <c r="AX71" s="4">
        <v>1.4842</v>
      </c>
      <c r="AY71" s="4">
        <v>1.1930000000000001</v>
      </c>
      <c r="AZ71" s="4">
        <v>2.1842000000000001</v>
      </c>
      <c r="BA71" s="4">
        <v>13.404</v>
      </c>
      <c r="BB71" s="4">
        <v>13.83</v>
      </c>
      <c r="BC71" s="4">
        <v>1.03</v>
      </c>
      <c r="BD71" s="4">
        <v>15.036</v>
      </c>
      <c r="BE71" s="4">
        <v>2811.4690000000001</v>
      </c>
      <c r="BF71" s="4">
        <v>51.640999999999998</v>
      </c>
      <c r="BG71" s="4">
        <v>6.8360000000000003</v>
      </c>
      <c r="BH71" s="4">
        <v>4.2999999999999997E-2</v>
      </c>
      <c r="BI71" s="4">
        <v>6.88</v>
      </c>
      <c r="BJ71" s="4">
        <v>5.7149999999999999</v>
      </c>
      <c r="BK71" s="4">
        <v>3.5999999999999997E-2</v>
      </c>
      <c r="BL71" s="4">
        <v>5.7519999999999998</v>
      </c>
      <c r="BM71" s="4">
        <v>4.7458</v>
      </c>
      <c r="BQ71" s="4">
        <v>0</v>
      </c>
      <c r="BR71" s="4">
        <v>0.67540800000000001</v>
      </c>
      <c r="BS71" s="4">
        <v>-5</v>
      </c>
      <c r="BT71" s="4">
        <v>8.2279999999999992E-3</v>
      </c>
      <c r="BU71" s="4">
        <v>16.505284</v>
      </c>
      <c r="BV71" s="4">
        <v>21</v>
      </c>
      <c r="BW71" s="4">
        <f t="shared" si="9"/>
        <v>4.3606960328</v>
      </c>
      <c r="BY71" s="4">
        <f>BE71*$BU71*(VLOOKUP("Fuel Specific Gravity",'Raw Data'!$A$1:$B$2000,2,FALSE))</f>
        <v>34849.474820949195</v>
      </c>
      <c r="BZ71" s="4">
        <f>BF71*$BU71*(VLOOKUP("Fuel Specific Gravity",'Raw Data'!$A$1:$B$2000,2,FALSE))</f>
        <v>640.11437765404389</v>
      </c>
      <c r="CA71" s="4">
        <f>BJ71*$BU71*(VLOOKUP("Fuel Specific Gravity",'Raw Data'!$A$1:$B$2000,2,FALSE))</f>
        <v>70.840101243059991</v>
      </c>
      <c r="CB71" s="4">
        <f>BM71*$BU71*(VLOOKUP("Fuel Specific Gravity",'Raw Data'!$A$1:$B$2000,2,FALSE))</f>
        <v>58.8264133822072</v>
      </c>
    </row>
    <row r="72" spans="1:80" x14ac:dyDescent="0.25">
      <c r="A72" s="2">
        <v>43167</v>
      </c>
      <c r="B72" s="38">
        <v>1.5065972222222222E-2</v>
      </c>
      <c r="C72" s="4">
        <v>14.211</v>
      </c>
      <c r="D72" s="4">
        <v>0.435</v>
      </c>
      <c r="E72" s="4">
        <v>4350.1551719999998</v>
      </c>
      <c r="F72" s="4">
        <v>376.8</v>
      </c>
      <c r="G72" s="4">
        <v>2.1</v>
      </c>
      <c r="H72" s="4">
        <v>525.70000000000005</v>
      </c>
      <c r="J72" s="4">
        <v>0</v>
      </c>
      <c r="K72" s="4">
        <v>0.86919999999999997</v>
      </c>
      <c r="L72" s="4">
        <v>12.353199999999999</v>
      </c>
      <c r="M72" s="4">
        <v>0.37809999999999999</v>
      </c>
      <c r="N72" s="4">
        <v>327.55680000000001</v>
      </c>
      <c r="O72" s="4">
        <v>1.8253999999999999</v>
      </c>
      <c r="P72" s="4">
        <v>329.4</v>
      </c>
      <c r="Q72" s="4">
        <v>273.8569</v>
      </c>
      <c r="R72" s="4">
        <v>1.5262</v>
      </c>
      <c r="S72" s="4">
        <v>275.39999999999998</v>
      </c>
      <c r="T72" s="4">
        <v>525.71889999999996</v>
      </c>
      <c r="W72" s="4">
        <v>0</v>
      </c>
      <c r="X72" s="4">
        <v>0</v>
      </c>
      <c r="Y72" s="4">
        <v>12</v>
      </c>
      <c r="Z72" s="4">
        <v>858</v>
      </c>
      <c r="AA72" s="4">
        <v>861</v>
      </c>
      <c r="AB72" s="4">
        <v>872</v>
      </c>
      <c r="AC72" s="4">
        <v>98</v>
      </c>
      <c r="AD72" s="4">
        <v>33.28</v>
      </c>
      <c r="AE72" s="4">
        <v>0.76</v>
      </c>
      <c r="AF72" s="4">
        <v>978</v>
      </c>
      <c r="AG72" s="4">
        <v>3</v>
      </c>
      <c r="AH72" s="4">
        <v>76</v>
      </c>
      <c r="AI72" s="4">
        <v>37</v>
      </c>
      <c r="AJ72" s="4">
        <v>190</v>
      </c>
      <c r="AK72" s="4">
        <v>168</v>
      </c>
      <c r="AL72" s="4">
        <v>3.7</v>
      </c>
      <c r="AM72" s="4">
        <v>174.4</v>
      </c>
      <c r="AN72" s="4" t="s">
        <v>155</v>
      </c>
      <c r="AO72" s="4">
        <v>2</v>
      </c>
      <c r="AP72" s="5">
        <v>0.80754629629629626</v>
      </c>
      <c r="AQ72" s="4">
        <v>47.162019999999998</v>
      </c>
      <c r="AR72" s="4">
        <v>-88.484150999999997</v>
      </c>
      <c r="AS72" s="4">
        <v>314.3</v>
      </c>
      <c r="AT72" s="4">
        <v>29.1</v>
      </c>
      <c r="AU72" s="4">
        <v>12</v>
      </c>
      <c r="AV72" s="4">
        <v>9</v>
      </c>
      <c r="AW72" s="4" t="s">
        <v>199</v>
      </c>
      <c r="AX72" s="4">
        <v>1.6614</v>
      </c>
      <c r="AY72" s="4">
        <v>1</v>
      </c>
      <c r="AZ72" s="4">
        <v>2.2999999999999998</v>
      </c>
      <c r="BA72" s="4">
        <v>13.404</v>
      </c>
      <c r="BB72" s="4">
        <v>13.82</v>
      </c>
      <c r="BC72" s="4">
        <v>1.03</v>
      </c>
      <c r="BD72" s="4">
        <v>15.042</v>
      </c>
      <c r="BE72" s="4">
        <v>2808.4340000000002</v>
      </c>
      <c r="BF72" s="4">
        <v>54.715000000000003</v>
      </c>
      <c r="BG72" s="4">
        <v>7.798</v>
      </c>
      <c r="BH72" s="4">
        <v>4.2999999999999997E-2</v>
      </c>
      <c r="BI72" s="4">
        <v>7.8419999999999996</v>
      </c>
      <c r="BJ72" s="4">
        <v>6.52</v>
      </c>
      <c r="BK72" s="4">
        <v>3.5999999999999997E-2</v>
      </c>
      <c r="BL72" s="4">
        <v>6.556</v>
      </c>
      <c r="BM72" s="4">
        <v>4.1243999999999996</v>
      </c>
      <c r="BQ72" s="4">
        <v>0</v>
      </c>
      <c r="BR72" s="4">
        <v>0.83577999999999997</v>
      </c>
      <c r="BS72" s="4">
        <v>-5</v>
      </c>
      <c r="BT72" s="4">
        <v>8.0000000000000002E-3</v>
      </c>
      <c r="BU72" s="4">
        <v>20.424374</v>
      </c>
      <c r="BV72" s="4">
        <v>21</v>
      </c>
      <c r="BW72" s="4">
        <f t="shared" si="9"/>
        <v>5.3961196107999996</v>
      </c>
      <c r="BY72" s="4">
        <f>BE72*$BU72*(VLOOKUP("Fuel Specific Gravity",'Raw Data'!$A$1:$B$2000,2,FALSE))</f>
        <v>43077.74028410732</v>
      </c>
      <c r="BZ72" s="4">
        <f>BF72*$BU72*(VLOOKUP("Fuel Specific Gravity",'Raw Data'!$A$1:$B$2000,2,FALSE))</f>
        <v>839.25723718091012</v>
      </c>
      <c r="CA72" s="4">
        <f>BJ72*$BU72*(VLOOKUP("Fuel Specific Gravity",'Raw Data'!$A$1:$B$2000,2,FALSE))</f>
        <v>100.00835577848</v>
      </c>
      <c r="CB72" s="4">
        <f>BM72*$BU72*(VLOOKUP("Fuel Specific Gravity",'Raw Data'!$A$1:$B$2000,2,FALSE))</f>
        <v>63.262954382325596</v>
      </c>
    </row>
    <row r="73" spans="1:80" x14ac:dyDescent="0.25">
      <c r="A73" s="2">
        <v>43167</v>
      </c>
      <c r="B73" s="38">
        <v>1.5077546296296295E-2</v>
      </c>
      <c r="C73" s="4">
        <v>14.326000000000001</v>
      </c>
      <c r="D73" s="4">
        <v>0.15210000000000001</v>
      </c>
      <c r="E73" s="4">
        <v>1521.3043479999999</v>
      </c>
      <c r="F73" s="4">
        <v>414</v>
      </c>
      <c r="G73" s="4">
        <v>2.1</v>
      </c>
      <c r="H73" s="4">
        <v>421</v>
      </c>
      <c r="J73" s="4">
        <v>0</v>
      </c>
      <c r="K73" s="4">
        <v>0.871</v>
      </c>
      <c r="L73" s="4">
        <v>12.477399999999999</v>
      </c>
      <c r="M73" s="4">
        <v>0.13250000000000001</v>
      </c>
      <c r="N73" s="4">
        <v>360.57859999999999</v>
      </c>
      <c r="O73" s="4">
        <v>1.829</v>
      </c>
      <c r="P73" s="4">
        <v>362.4</v>
      </c>
      <c r="Q73" s="4">
        <v>301.46510000000001</v>
      </c>
      <c r="R73" s="4">
        <v>1.5291999999999999</v>
      </c>
      <c r="S73" s="4">
        <v>303</v>
      </c>
      <c r="T73" s="4">
        <v>420.95549999999997</v>
      </c>
      <c r="W73" s="4">
        <v>0</v>
      </c>
      <c r="X73" s="4">
        <v>0</v>
      </c>
      <c r="Y73" s="4">
        <v>12</v>
      </c>
      <c r="Z73" s="4">
        <v>858</v>
      </c>
      <c r="AA73" s="4">
        <v>861</v>
      </c>
      <c r="AB73" s="4">
        <v>870</v>
      </c>
      <c r="AC73" s="4">
        <v>98</v>
      </c>
      <c r="AD73" s="4">
        <v>33.28</v>
      </c>
      <c r="AE73" s="4">
        <v>0.76</v>
      </c>
      <c r="AF73" s="4">
        <v>978</v>
      </c>
      <c r="AG73" s="4">
        <v>3</v>
      </c>
      <c r="AH73" s="4">
        <v>76</v>
      </c>
      <c r="AI73" s="4">
        <v>37</v>
      </c>
      <c r="AJ73" s="4">
        <v>190</v>
      </c>
      <c r="AK73" s="4">
        <v>168</v>
      </c>
      <c r="AL73" s="4">
        <v>3.7</v>
      </c>
      <c r="AM73" s="4">
        <v>174.1</v>
      </c>
      <c r="AN73" s="4" t="s">
        <v>155</v>
      </c>
      <c r="AO73" s="4">
        <v>2</v>
      </c>
      <c r="AP73" s="5">
        <v>0.80755787037037041</v>
      </c>
      <c r="AQ73" s="4">
        <v>47.162145000000002</v>
      </c>
      <c r="AR73" s="4">
        <v>-88.484151999999995</v>
      </c>
      <c r="AS73" s="4">
        <v>314.3</v>
      </c>
      <c r="AT73" s="4">
        <v>32.200000000000003</v>
      </c>
      <c r="AU73" s="4">
        <v>12</v>
      </c>
      <c r="AV73" s="4">
        <v>9</v>
      </c>
      <c r="AW73" s="4" t="s">
        <v>199</v>
      </c>
      <c r="AX73" s="4">
        <v>1.7</v>
      </c>
      <c r="AY73" s="4">
        <v>1</v>
      </c>
      <c r="AZ73" s="4">
        <v>2.2999999999999998</v>
      </c>
      <c r="BA73" s="4">
        <v>13.404</v>
      </c>
      <c r="BB73" s="4">
        <v>14.01</v>
      </c>
      <c r="BC73" s="4">
        <v>1.05</v>
      </c>
      <c r="BD73" s="4">
        <v>14.814</v>
      </c>
      <c r="BE73" s="4">
        <v>2866.3490000000002</v>
      </c>
      <c r="BF73" s="4">
        <v>19.373000000000001</v>
      </c>
      <c r="BG73" s="4">
        <v>8.6739999999999995</v>
      </c>
      <c r="BH73" s="4">
        <v>4.3999999999999997E-2</v>
      </c>
      <c r="BI73" s="4">
        <v>8.718</v>
      </c>
      <c r="BJ73" s="4">
        <v>7.2519999999999998</v>
      </c>
      <c r="BK73" s="4">
        <v>3.6999999999999998E-2</v>
      </c>
      <c r="BL73" s="4">
        <v>7.2889999999999997</v>
      </c>
      <c r="BM73" s="4">
        <v>3.3370000000000002</v>
      </c>
      <c r="BQ73" s="4">
        <v>0</v>
      </c>
      <c r="BR73" s="4">
        <v>0.78866000000000003</v>
      </c>
      <c r="BS73" s="4">
        <v>-5</v>
      </c>
      <c r="BT73" s="4">
        <v>8.7720000000000003E-3</v>
      </c>
      <c r="BU73" s="4">
        <v>19.272877999999999</v>
      </c>
      <c r="BV73" s="4">
        <v>21</v>
      </c>
      <c r="BW73" s="4">
        <f t="shared" si="9"/>
        <v>5.0918943675999992</v>
      </c>
      <c r="BY73" s="4">
        <f>BE73*$BU73*(VLOOKUP("Fuel Specific Gravity",'Raw Data'!$A$1:$B$2000,2,FALSE))</f>
        <v>41487.338731398922</v>
      </c>
      <c r="BZ73" s="4">
        <f>BF73*$BU73*(VLOOKUP("Fuel Specific Gravity",'Raw Data'!$A$1:$B$2000,2,FALSE))</f>
        <v>280.403472585994</v>
      </c>
      <c r="CA73" s="4">
        <f>BJ73*$BU73*(VLOOKUP("Fuel Specific Gravity",'Raw Data'!$A$1:$B$2000,2,FALSE))</f>
        <v>104.96495035325599</v>
      </c>
      <c r="CB73" s="4">
        <f>BM73*$BU73*(VLOOKUP("Fuel Specific Gravity",'Raw Data'!$A$1:$B$2000,2,FALSE))</f>
        <v>48.299509008385996</v>
      </c>
    </row>
    <row r="74" spans="1:80" x14ac:dyDescent="0.25">
      <c r="A74" s="2">
        <v>43167</v>
      </c>
      <c r="B74" s="38">
        <v>1.5089120370370369E-2</v>
      </c>
      <c r="C74" s="4">
        <v>14.406000000000001</v>
      </c>
      <c r="D74" s="4">
        <v>7.8600000000000003E-2</v>
      </c>
      <c r="E74" s="4">
        <v>785.51839500000006</v>
      </c>
      <c r="F74" s="4">
        <v>474.8</v>
      </c>
      <c r="G74" s="4">
        <v>1.8</v>
      </c>
      <c r="H74" s="4">
        <v>365.8</v>
      </c>
      <c r="J74" s="4">
        <v>0</v>
      </c>
      <c r="K74" s="4">
        <v>0.871</v>
      </c>
      <c r="L74" s="4">
        <v>12.548</v>
      </c>
      <c r="M74" s="4">
        <v>6.8400000000000002E-2</v>
      </c>
      <c r="N74" s="4">
        <v>413.52730000000003</v>
      </c>
      <c r="O74" s="4">
        <v>1.5406</v>
      </c>
      <c r="P74" s="4">
        <v>415.1</v>
      </c>
      <c r="Q74" s="4">
        <v>345.73340000000002</v>
      </c>
      <c r="R74" s="4">
        <v>1.288</v>
      </c>
      <c r="S74" s="4">
        <v>347</v>
      </c>
      <c r="T74" s="4">
        <v>365.7724</v>
      </c>
      <c r="W74" s="4">
        <v>0</v>
      </c>
      <c r="X74" s="4">
        <v>0</v>
      </c>
      <c r="Y74" s="4">
        <v>12</v>
      </c>
      <c r="Z74" s="4">
        <v>858</v>
      </c>
      <c r="AA74" s="4">
        <v>861</v>
      </c>
      <c r="AB74" s="4">
        <v>870</v>
      </c>
      <c r="AC74" s="4">
        <v>98</v>
      </c>
      <c r="AD74" s="4">
        <v>33.28</v>
      </c>
      <c r="AE74" s="4">
        <v>0.76</v>
      </c>
      <c r="AF74" s="4">
        <v>978</v>
      </c>
      <c r="AG74" s="4">
        <v>3</v>
      </c>
      <c r="AH74" s="4">
        <v>76</v>
      </c>
      <c r="AI74" s="4">
        <v>37</v>
      </c>
      <c r="AJ74" s="4">
        <v>190</v>
      </c>
      <c r="AK74" s="4">
        <v>168</v>
      </c>
      <c r="AL74" s="4">
        <v>3.6</v>
      </c>
      <c r="AM74" s="4">
        <v>174</v>
      </c>
      <c r="AN74" s="4" t="s">
        <v>155</v>
      </c>
      <c r="AO74" s="4">
        <v>2</v>
      </c>
      <c r="AP74" s="5">
        <v>0.80756944444444445</v>
      </c>
      <c r="AQ74" s="4">
        <v>47.162289999999999</v>
      </c>
      <c r="AR74" s="4">
        <v>-88.484132000000002</v>
      </c>
      <c r="AS74" s="4">
        <v>314.89999999999998</v>
      </c>
      <c r="AT74" s="4">
        <v>34.200000000000003</v>
      </c>
      <c r="AU74" s="4">
        <v>12</v>
      </c>
      <c r="AV74" s="4">
        <v>9</v>
      </c>
      <c r="AW74" s="4" t="s">
        <v>199</v>
      </c>
      <c r="AX74" s="4">
        <v>1.27047</v>
      </c>
      <c r="AY74" s="4">
        <v>1</v>
      </c>
      <c r="AZ74" s="4">
        <v>1.931832</v>
      </c>
      <c r="BA74" s="4">
        <v>13.404</v>
      </c>
      <c r="BB74" s="4">
        <v>14.02</v>
      </c>
      <c r="BC74" s="4">
        <v>1.05</v>
      </c>
      <c r="BD74" s="4">
        <v>14.807</v>
      </c>
      <c r="BE74" s="4">
        <v>2882.3420000000001</v>
      </c>
      <c r="BF74" s="4">
        <v>10.003</v>
      </c>
      <c r="BG74" s="4">
        <v>9.9469999999999992</v>
      </c>
      <c r="BH74" s="4">
        <v>3.6999999999999998E-2</v>
      </c>
      <c r="BI74" s="4">
        <v>9.9849999999999994</v>
      </c>
      <c r="BJ74" s="4">
        <v>8.3170000000000002</v>
      </c>
      <c r="BK74" s="4">
        <v>3.1E-2</v>
      </c>
      <c r="BL74" s="4">
        <v>8.3480000000000008</v>
      </c>
      <c r="BM74" s="4">
        <v>2.8994</v>
      </c>
      <c r="BQ74" s="4">
        <v>0</v>
      </c>
      <c r="BR74" s="4">
        <v>0.73766399999999999</v>
      </c>
      <c r="BS74" s="4">
        <v>-5</v>
      </c>
      <c r="BT74" s="4">
        <v>8.9999999999999993E-3</v>
      </c>
      <c r="BU74" s="4">
        <v>18.026664</v>
      </c>
      <c r="BV74" s="4">
        <v>21</v>
      </c>
      <c r="BW74" s="4">
        <f t="shared" si="9"/>
        <v>4.7626446287999995</v>
      </c>
      <c r="BY74" s="4">
        <f>BE74*$BU74*(VLOOKUP("Fuel Specific Gravity",'Raw Data'!$A$1:$B$2000,2,FALSE))</f>
        <v>39021.217086083088</v>
      </c>
      <c r="BZ74" s="4">
        <f>BF74*$BU74*(VLOOKUP("Fuel Specific Gravity",'Raw Data'!$A$1:$B$2000,2,FALSE))</f>
        <v>135.420860713992</v>
      </c>
      <c r="CA74" s="4">
        <f>BJ74*$BU74*(VLOOKUP("Fuel Specific Gravity",'Raw Data'!$A$1:$B$2000,2,FALSE))</f>
        <v>112.59575113048801</v>
      </c>
      <c r="CB74" s="4">
        <f>BM74*$BU74*(VLOOKUP("Fuel Specific Gravity",'Raw Data'!$A$1:$B$2000,2,FALSE))</f>
        <v>39.252148710801599</v>
      </c>
    </row>
    <row r="75" spans="1:80" x14ac:dyDescent="0.25">
      <c r="A75" s="2">
        <v>43167</v>
      </c>
      <c r="B75" s="38">
        <v>1.5100694444444444E-2</v>
      </c>
      <c r="C75" s="4">
        <v>14.441000000000001</v>
      </c>
      <c r="D75" s="4">
        <v>0.12790000000000001</v>
      </c>
      <c r="E75" s="4">
        <v>1278.9853900000001</v>
      </c>
      <c r="F75" s="4">
        <v>605.4</v>
      </c>
      <c r="G75" s="4">
        <v>1</v>
      </c>
      <c r="H75" s="4">
        <v>412</v>
      </c>
      <c r="J75" s="4">
        <v>0</v>
      </c>
      <c r="K75" s="4">
        <v>0.87029999999999996</v>
      </c>
      <c r="L75" s="4">
        <v>12.5679</v>
      </c>
      <c r="M75" s="4">
        <v>0.1113</v>
      </c>
      <c r="N75" s="4">
        <v>526.86710000000005</v>
      </c>
      <c r="O75" s="4">
        <v>0.86329999999999996</v>
      </c>
      <c r="P75" s="4">
        <v>527.70000000000005</v>
      </c>
      <c r="Q75" s="4">
        <v>440.49220000000003</v>
      </c>
      <c r="R75" s="4">
        <v>0.7218</v>
      </c>
      <c r="S75" s="4">
        <v>441.2</v>
      </c>
      <c r="T75" s="4">
        <v>412.02010000000001</v>
      </c>
      <c r="W75" s="4">
        <v>0</v>
      </c>
      <c r="X75" s="4">
        <v>0</v>
      </c>
      <c r="Y75" s="4">
        <v>12</v>
      </c>
      <c r="Z75" s="4">
        <v>857</v>
      </c>
      <c r="AA75" s="4">
        <v>861</v>
      </c>
      <c r="AB75" s="4">
        <v>870</v>
      </c>
      <c r="AC75" s="4">
        <v>98</v>
      </c>
      <c r="AD75" s="4">
        <v>33.28</v>
      </c>
      <c r="AE75" s="4">
        <v>0.76</v>
      </c>
      <c r="AF75" s="4">
        <v>978</v>
      </c>
      <c r="AG75" s="4">
        <v>3</v>
      </c>
      <c r="AH75" s="4">
        <v>76</v>
      </c>
      <c r="AI75" s="4">
        <v>37</v>
      </c>
      <c r="AJ75" s="4">
        <v>190</v>
      </c>
      <c r="AK75" s="4">
        <v>168</v>
      </c>
      <c r="AL75" s="4">
        <v>3.7</v>
      </c>
      <c r="AM75" s="4">
        <v>174</v>
      </c>
      <c r="AN75" s="4" t="s">
        <v>155</v>
      </c>
      <c r="AO75" s="4">
        <v>2</v>
      </c>
      <c r="AP75" s="5">
        <v>0.80758101851851849</v>
      </c>
      <c r="AQ75" s="4">
        <v>47.162449000000002</v>
      </c>
      <c r="AR75" s="4">
        <v>-88.484105</v>
      </c>
      <c r="AS75" s="4">
        <v>315.39999999999998</v>
      </c>
      <c r="AT75" s="4">
        <v>37.6</v>
      </c>
      <c r="AU75" s="4">
        <v>12</v>
      </c>
      <c r="AV75" s="4">
        <v>9</v>
      </c>
      <c r="AW75" s="4" t="s">
        <v>199</v>
      </c>
      <c r="AX75" s="4">
        <v>1.0613999999999999</v>
      </c>
      <c r="AY75" s="4">
        <v>1.0613999999999999</v>
      </c>
      <c r="AZ75" s="4">
        <v>1.7</v>
      </c>
      <c r="BA75" s="4">
        <v>13.404</v>
      </c>
      <c r="BB75" s="4">
        <v>13.94</v>
      </c>
      <c r="BC75" s="4">
        <v>1.04</v>
      </c>
      <c r="BD75" s="4">
        <v>14.904</v>
      </c>
      <c r="BE75" s="4">
        <v>2871.5639999999999</v>
      </c>
      <c r="BF75" s="4">
        <v>16.187000000000001</v>
      </c>
      <c r="BG75" s="4">
        <v>12.606</v>
      </c>
      <c r="BH75" s="4">
        <v>2.1000000000000001E-2</v>
      </c>
      <c r="BI75" s="4">
        <v>12.627000000000001</v>
      </c>
      <c r="BJ75" s="4">
        <v>10.54</v>
      </c>
      <c r="BK75" s="4">
        <v>1.7000000000000001E-2</v>
      </c>
      <c r="BL75" s="4">
        <v>10.557</v>
      </c>
      <c r="BM75" s="4">
        <v>3.2486000000000002</v>
      </c>
      <c r="BQ75" s="4">
        <v>0</v>
      </c>
      <c r="BR75" s="4">
        <v>0.50357600000000002</v>
      </c>
      <c r="BS75" s="4">
        <v>-5</v>
      </c>
      <c r="BT75" s="4">
        <v>8.2279999999999992E-3</v>
      </c>
      <c r="BU75" s="4">
        <v>12.306138000000001</v>
      </c>
      <c r="BV75" s="4">
        <v>21</v>
      </c>
      <c r="BW75" s="4">
        <f t="shared" ref="BW75:BW138" si="10">BU75*0.2642</f>
        <v>3.2512816596</v>
      </c>
      <c r="BY75" s="4">
        <f>BE75*$BU75*(VLOOKUP("Fuel Specific Gravity",'Raw Data'!$A$1:$B$2000,2,FALSE))</f>
        <v>26538.735007733831</v>
      </c>
      <c r="BZ75" s="4">
        <f>BF75*$BU75*(VLOOKUP("Fuel Specific Gravity",'Raw Data'!$A$1:$B$2000,2,FALSE))</f>
        <v>149.59879131030601</v>
      </c>
      <c r="CA75" s="4">
        <f>BJ75*$BU75*(VLOOKUP("Fuel Specific Gravity",'Raw Data'!$A$1:$B$2000,2,FALSE))</f>
        <v>97.409727584519985</v>
      </c>
      <c r="CB75" s="4">
        <f>BM75*$BU75*(VLOOKUP("Fuel Specific Gravity",'Raw Data'!$A$1:$B$2000,2,FALSE))</f>
        <v>30.023267650006805</v>
      </c>
    </row>
    <row r="76" spans="1:80" x14ac:dyDescent="0.25">
      <c r="A76" s="2">
        <v>43167</v>
      </c>
      <c r="B76" s="38">
        <v>1.5112268518518518E-2</v>
      </c>
      <c r="C76" s="4">
        <v>14.458</v>
      </c>
      <c r="D76" s="4">
        <v>0.21</v>
      </c>
      <c r="E76" s="4">
        <v>2100.305785</v>
      </c>
      <c r="F76" s="4">
        <v>739.9</v>
      </c>
      <c r="G76" s="4">
        <v>0.9</v>
      </c>
      <c r="H76" s="4">
        <v>523</v>
      </c>
      <c r="J76" s="4">
        <v>0</v>
      </c>
      <c r="K76" s="4">
        <v>0.86929999999999996</v>
      </c>
      <c r="L76" s="4">
        <v>12.568</v>
      </c>
      <c r="M76" s="4">
        <v>0.18260000000000001</v>
      </c>
      <c r="N76" s="4">
        <v>643.21220000000005</v>
      </c>
      <c r="O76" s="4">
        <v>0.78239999999999998</v>
      </c>
      <c r="P76" s="4">
        <v>644</v>
      </c>
      <c r="Q76" s="4">
        <v>537.76369999999997</v>
      </c>
      <c r="R76" s="4">
        <v>0.65410000000000001</v>
      </c>
      <c r="S76" s="4">
        <v>538.4</v>
      </c>
      <c r="T76" s="4">
        <v>523.0136</v>
      </c>
      <c r="W76" s="4">
        <v>0</v>
      </c>
      <c r="X76" s="4">
        <v>0</v>
      </c>
      <c r="Y76" s="4">
        <v>12</v>
      </c>
      <c r="Z76" s="4">
        <v>857</v>
      </c>
      <c r="AA76" s="4">
        <v>860</v>
      </c>
      <c r="AB76" s="4">
        <v>870</v>
      </c>
      <c r="AC76" s="4">
        <v>98</v>
      </c>
      <c r="AD76" s="4">
        <v>33.28</v>
      </c>
      <c r="AE76" s="4">
        <v>0.76</v>
      </c>
      <c r="AF76" s="4">
        <v>978</v>
      </c>
      <c r="AG76" s="4">
        <v>3</v>
      </c>
      <c r="AH76" s="4">
        <v>76</v>
      </c>
      <c r="AI76" s="4">
        <v>37</v>
      </c>
      <c r="AJ76" s="4">
        <v>190</v>
      </c>
      <c r="AK76" s="4">
        <v>168</v>
      </c>
      <c r="AL76" s="4">
        <v>3.5</v>
      </c>
      <c r="AM76" s="4">
        <v>174</v>
      </c>
      <c r="AN76" s="4" t="s">
        <v>155</v>
      </c>
      <c r="AO76" s="4">
        <v>2</v>
      </c>
      <c r="AP76" s="5">
        <v>0.80759259259259253</v>
      </c>
      <c r="AQ76" s="4">
        <v>47.162615000000002</v>
      </c>
      <c r="AR76" s="4">
        <v>-88.484093999999999</v>
      </c>
      <c r="AS76" s="4">
        <v>315.8</v>
      </c>
      <c r="AT76" s="4">
        <v>40.200000000000003</v>
      </c>
      <c r="AU76" s="4">
        <v>12</v>
      </c>
      <c r="AV76" s="4">
        <v>9</v>
      </c>
      <c r="AW76" s="4" t="s">
        <v>199</v>
      </c>
      <c r="AX76" s="4">
        <v>1.1000000000000001</v>
      </c>
      <c r="AY76" s="4">
        <v>1.1000000000000001</v>
      </c>
      <c r="AZ76" s="4">
        <v>1.7</v>
      </c>
      <c r="BA76" s="4">
        <v>13.404</v>
      </c>
      <c r="BB76" s="4">
        <v>13.83</v>
      </c>
      <c r="BC76" s="4">
        <v>1.03</v>
      </c>
      <c r="BD76" s="4">
        <v>15.038</v>
      </c>
      <c r="BE76" s="4">
        <v>2853.03</v>
      </c>
      <c r="BF76" s="4">
        <v>26.379000000000001</v>
      </c>
      <c r="BG76" s="4">
        <v>15.291</v>
      </c>
      <c r="BH76" s="4">
        <v>1.9E-2</v>
      </c>
      <c r="BI76" s="4">
        <v>15.308999999999999</v>
      </c>
      <c r="BJ76" s="4">
        <v>12.784000000000001</v>
      </c>
      <c r="BK76" s="4">
        <v>1.6E-2</v>
      </c>
      <c r="BL76" s="4">
        <v>12.8</v>
      </c>
      <c r="BM76" s="4">
        <v>4.0971000000000002</v>
      </c>
      <c r="BQ76" s="4">
        <v>0</v>
      </c>
      <c r="BR76" s="4">
        <v>0.34513199999999999</v>
      </c>
      <c r="BS76" s="4">
        <v>-5</v>
      </c>
      <c r="BT76" s="4">
        <v>8.7720000000000003E-3</v>
      </c>
      <c r="BU76" s="4">
        <v>8.4341629999999999</v>
      </c>
      <c r="BV76" s="4">
        <v>21</v>
      </c>
      <c r="BW76" s="4">
        <f t="shared" si="10"/>
        <v>2.2283058645999998</v>
      </c>
      <c r="BY76" s="4">
        <f>BE76*$BU76*(VLOOKUP("Fuel Specific Gravity",'Raw Data'!$A$1:$B$2000,2,FALSE))</f>
        <v>18071.252967981389</v>
      </c>
      <c r="BZ76" s="4">
        <f>BF76*$BU76*(VLOOKUP("Fuel Specific Gravity",'Raw Data'!$A$1:$B$2000,2,FALSE))</f>
        <v>167.08607411852702</v>
      </c>
      <c r="CA76" s="4">
        <f>BJ76*$BU76*(VLOOKUP("Fuel Specific Gravity",'Raw Data'!$A$1:$B$2000,2,FALSE))</f>
        <v>80.974577183792007</v>
      </c>
      <c r="CB76" s="4">
        <f>BM76*$BU76*(VLOOKUP("Fuel Specific Gravity",'Raw Data'!$A$1:$B$2000,2,FALSE))</f>
        <v>25.951262529702301</v>
      </c>
    </row>
    <row r="77" spans="1:80" x14ac:dyDescent="0.25">
      <c r="A77" s="2">
        <v>43167</v>
      </c>
      <c r="B77" s="38">
        <v>1.5123842592592592E-2</v>
      </c>
      <c r="C77" s="4">
        <v>14.442</v>
      </c>
      <c r="D77" s="4">
        <v>0.28660000000000002</v>
      </c>
      <c r="E77" s="4">
        <v>2865.684299</v>
      </c>
      <c r="F77" s="4">
        <v>739.8</v>
      </c>
      <c r="G77" s="4">
        <v>1.1000000000000001</v>
      </c>
      <c r="H77" s="4">
        <v>610.4</v>
      </c>
      <c r="J77" s="4">
        <v>0</v>
      </c>
      <c r="K77" s="4">
        <v>0.86870000000000003</v>
      </c>
      <c r="L77" s="4">
        <v>12.546099999999999</v>
      </c>
      <c r="M77" s="4">
        <v>0.24890000000000001</v>
      </c>
      <c r="N77" s="4">
        <v>642.62170000000003</v>
      </c>
      <c r="O77" s="4">
        <v>0.96909999999999996</v>
      </c>
      <c r="P77" s="4">
        <v>643.6</v>
      </c>
      <c r="Q77" s="4">
        <v>536.71280000000002</v>
      </c>
      <c r="R77" s="4">
        <v>0.80940000000000001</v>
      </c>
      <c r="S77" s="4">
        <v>537.5</v>
      </c>
      <c r="T77" s="4">
        <v>610.39769999999999</v>
      </c>
      <c r="W77" s="4">
        <v>0</v>
      </c>
      <c r="X77" s="4">
        <v>0</v>
      </c>
      <c r="Y77" s="4">
        <v>12</v>
      </c>
      <c r="Z77" s="4">
        <v>857</v>
      </c>
      <c r="AA77" s="4">
        <v>859</v>
      </c>
      <c r="AB77" s="4">
        <v>870</v>
      </c>
      <c r="AC77" s="4">
        <v>97.2</v>
      </c>
      <c r="AD77" s="4">
        <v>33.020000000000003</v>
      </c>
      <c r="AE77" s="4">
        <v>0.76</v>
      </c>
      <c r="AF77" s="4">
        <v>978</v>
      </c>
      <c r="AG77" s="4">
        <v>3</v>
      </c>
      <c r="AH77" s="4">
        <v>75.227999999999994</v>
      </c>
      <c r="AI77" s="4">
        <v>37</v>
      </c>
      <c r="AJ77" s="4">
        <v>190</v>
      </c>
      <c r="AK77" s="4">
        <v>168</v>
      </c>
      <c r="AL77" s="4">
        <v>3.6</v>
      </c>
      <c r="AM77" s="4">
        <v>174.4</v>
      </c>
      <c r="AN77" s="4" t="s">
        <v>155</v>
      </c>
      <c r="AO77" s="4">
        <v>2</v>
      </c>
      <c r="AP77" s="5">
        <v>0.80760416666666668</v>
      </c>
      <c r="AQ77" s="4">
        <v>47.162782999999997</v>
      </c>
      <c r="AR77" s="4">
        <v>-88.484095999999994</v>
      </c>
      <c r="AS77" s="4">
        <v>316.3</v>
      </c>
      <c r="AT77" s="4">
        <v>40.5</v>
      </c>
      <c r="AU77" s="4">
        <v>12</v>
      </c>
      <c r="AV77" s="4">
        <v>9</v>
      </c>
      <c r="AW77" s="4" t="s">
        <v>199</v>
      </c>
      <c r="AX77" s="4">
        <v>1.1000000000000001</v>
      </c>
      <c r="AY77" s="4">
        <v>1.1614</v>
      </c>
      <c r="AZ77" s="4">
        <v>1.7614000000000001</v>
      </c>
      <c r="BA77" s="4">
        <v>13.404</v>
      </c>
      <c r="BB77" s="4">
        <v>13.76</v>
      </c>
      <c r="BC77" s="4">
        <v>1.03</v>
      </c>
      <c r="BD77" s="4">
        <v>15.115</v>
      </c>
      <c r="BE77" s="4">
        <v>2836.2330000000002</v>
      </c>
      <c r="BF77" s="4">
        <v>35.819000000000003</v>
      </c>
      <c r="BG77" s="4">
        <v>15.212999999999999</v>
      </c>
      <c r="BH77" s="4">
        <v>2.3E-2</v>
      </c>
      <c r="BI77" s="4">
        <v>15.236000000000001</v>
      </c>
      <c r="BJ77" s="4">
        <v>12.706</v>
      </c>
      <c r="BK77" s="4">
        <v>1.9E-2</v>
      </c>
      <c r="BL77" s="4">
        <v>12.725</v>
      </c>
      <c r="BM77" s="4">
        <v>4.7618</v>
      </c>
      <c r="BQ77" s="4">
        <v>0</v>
      </c>
      <c r="BR77" s="4">
        <v>0.42916799999999999</v>
      </c>
      <c r="BS77" s="4">
        <v>-5</v>
      </c>
      <c r="BT77" s="4">
        <v>8.9999999999999993E-3</v>
      </c>
      <c r="BU77" s="4">
        <v>10.487793</v>
      </c>
      <c r="BV77" s="4">
        <v>21</v>
      </c>
      <c r="BW77" s="4">
        <f t="shared" si="10"/>
        <v>2.7708749105999999</v>
      </c>
      <c r="BY77" s="4">
        <f>BE77*$BU77*(VLOOKUP("Fuel Specific Gravity",'Raw Data'!$A$1:$B$2000,2,FALSE))</f>
        <v>22339.114277430519</v>
      </c>
      <c r="BZ77" s="4">
        <f>BF77*$BU77*(VLOOKUP("Fuel Specific Gravity",'Raw Data'!$A$1:$B$2000,2,FALSE))</f>
        <v>282.12235535771703</v>
      </c>
      <c r="CA77" s="4">
        <f>BJ77*$BU77*(VLOOKUP("Fuel Specific Gravity",'Raw Data'!$A$1:$B$2000,2,FALSE))</f>
        <v>100.076681291358</v>
      </c>
      <c r="CB77" s="4">
        <f>BM77*$BU77*(VLOOKUP("Fuel Specific Gravity",'Raw Data'!$A$1:$B$2000,2,FALSE))</f>
        <v>37.505520303257398</v>
      </c>
    </row>
    <row r="78" spans="1:80" x14ac:dyDescent="0.25">
      <c r="A78" s="2">
        <v>43167</v>
      </c>
      <c r="B78" s="38">
        <v>1.5135416666666667E-2</v>
      </c>
      <c r="C78" s="4">
        <v>14.247</v>
      </c>
      <c r="D78" s="4">
        <v>0.31830000000000003</v>
      </c>
      <c r="E78" s="4">
        <v>3182.9461999999999</v>
      </c>
      <c r="F78" s="4">
        <v>714.3</v>
      </c>
      <c r="G78" s="4">
        <v>1.4</v>
      </c>
      <c r="H78" s="4">
        <v>587.6</v>
      </c>
      <c r="J78" s="4">
        <v>0</v>
      </c>
      <c r="K78" s="4">
        <v>0.87</v>
      </c>
      <c r="L78" s="4">
        <v>12.3947</v>
      </c>
      <c r="M78" s="4">
        <v>0.27689999999999998</v>
      </c>
      <c r="N78" s="4">
        <v>621.40030000000002</v>
      </c>
      <c r="O78" s="4">
        <v>1.218</v>
      </c>
      <c r="P78" s="4">
        <v>622.6</v>
      </c>
      <c r="Q78" s="4">
        <v>518.83000000000004</v>
      </c>
      <c r="R78" s="4">
        <v>1.0168999999999999</v>
      </c>
      <c r="S78" s="4">
        <v>519.79999999999995</v>
      </c>
      <c r="T78" s="4">
        <v>587.61670000000004</v>
      </c>
      <c r="W78" s="4">
        <v>0</v>
      </c>
      <c r="X78" s="4">
        <v>0</v>
      </c>
      <c r="Y78" s="4">
        <v>12</v>
      </c>
      <c r="Z78" s="4">
        <v>856</v>
      </c>
      <c r="AA78" s="4">
        <v>858</v>
      </c>
      <c r="AB78" s="4">
        <v>870</v>
      </c>
      <c r="AC78" s="4">
        <v>97</v>
      </c>
      <c r="AD78" s="4">
        <v>32.94</v>
      </c>
      <c r="AE78" s="4">
        <v>0.76</v>
      </c>
      <c r="AF78" s="4">
        <v>978</v>
      </c>
      <c r="AG78" s="4">
        <v>3</v>
      </c>
      <c r="AH78" s="4">
        <v>75</v>
      </c>
      <c r="AI78" s="4">
        <v>37</v>
      </c>
      <c r="AJ78" s="4">
        <v>190</v>
      </c>
      <c r="AK78" s="4">
        <v>168</v>
      </c>
      <c r="AL78" s="4">
        <v>3.6</v>
      </c>
      <c r="AM78" s="4">
        <v>174.7</v>
      </c>
      <c r="AN78" s="4" t="s">
        <v>155</v>
      </c>
      <c r="AO78" s="4">
        <v>2</v>
      </c>
      <c r="AP78" s="5">
        <v>0.80761574074074083</v>
      </c>
      <c r="AQ78" s="4">
        <v>47.162939999999999</v>
      </c>
      <c r="AR78" s="4">
        <v>-88.484108000000006</v>
      </c>
      <c r="AS78" s="4">
        <v>316.7</v>
      </c>
      <c r="AT78" s="4">
        <v>38.9</v>
      </c>
      <c r="AU78" s="4">
        <v>12</v>
      </c>
      <c r="AV78" s="4">
        <v>9</v>
      </c>
      <c r="AW78" s="4" t="s">
        <v>199</v>
      </c>
      <c r="AX78" s="4">
        <v>1.1000000000000001</v>
      </c>
      <c r="AY78" s="4">
        <v>1.2614000000000001</v>
      </c>
      <c r="AZ78" s="4">
        <v>1.8613999999999999</v>
      </c>
      <c r="BA78" s="4">
        <v>13.404</v>
      </c>
      <c r="BB78" s="4">
        <v>13.9</v>
      </c>
      <c r="BC78" s="4">
        <v>1.04</v>
      </c>
      <c r="BD78" s="4">
        <v>14.945</v>
      </c>
      <c r="BE78" s="4">
        <v>2829.761</v>
      </c>
      <c r="BF78" s="4">
        <v>40.237000000000002</v>
      </c>
      <c r="BG78" s="4">
        <v>14.856999999999999</v>
      </c>
      <c r="BH78" s="4">
        <v>2.9000000000000001E-2</v>
      </c>
      <c r="BI78" s="4">
        <v>14.885999999999999</v>
      </c>
      <c r="BJ78" s="4">
        <v>12.404</v>
      </c>
      <c r="BK78" s="4">
        <v>2.4E-2</v>
      </c>
      <c r="BL78" s="4">
        <v>12.429</v>
      </c>
      <c r="BM78" s="4">
        <v>4.6294000000000004</v>
      </c>
      <c r="BQ78" s="4">
        <v>0</v>
      </c>
      <c r="BR78" s="4">
        <v>0.65191200000000005</v>
      </c>
      <c r="BS78" s="4">
        <v>-5</v>
      </c>
      <c r="BT78" s="4">
        <v>8.9999999999999993E-3</v>
      </c>
      <c r="BU78" s="4">
        <v>15.931100000000001</v>
      </c>
      <c r="BV78" s="4">
        <v>21</v>
      </c>
      <c r="BW78" s="4">
        <f t="shared" si="10"/>
        <v>4.2089966199999997</v>
      </c>
      <c r="BY78" s="4">
        <f>BE78*$BU78*(VLOOKUP("Fuel Specific Gravity",'Raw Data'!$A$1:$B$2000,2,FALSE))</f>
        <v>33855.985305792099</v>
      </c>
      <c r="BZ78" s="4">
        <f>BF78*$BU78*(VLOOKUP("Fuel Specific Gravity",'Raw Data'!$A$1:$B$2000,2,FALSE))</f>
        <v>481.40577269570002</v>
      </c>
      <c r="CA78" s="4">
        <f>BJ78*$BU78*(VLOOKUP("Fuel Specific Gravity",'Raw Data'!$A$1:$B$2000,2,FALSE))</f>
        <v>148.4046326644</v>
      </c>
      <c r="CB78" s="4">
        <f>BM78*$BU78*(VLOOKUP("Fuel Specific Gravity",'Raw Data'!$A$1:$B$2000,2,FALSE))</f>
        <v>55.387327189339999</v>
      </c>
    </row>
    <row r="79" spans="1:80" x14ac:dyDescent="0.25">
      <c r="A79" s="2">
        <v>43167</v>
      </c>
      <c r="B79" s="38">
        <v>1.514699074074074E-2</v>
      </c>
      <c r="C79" s="4">
        <v>14.176</v>
      </c>
      <c r="D79" s="4">
        <v>0.2712</v>
      </c>
      <c r="E79" s="4">
        <v>2711.623861</v>
      </c>
      <c r="F79" s="4">
        <v>732.8</v>
      </c>
      <c r="G79" s="4">
        <v>1.5</v>
      </c>
      <c r="H79" s="4">
        <v>1000.9</v>
      </c>
      <c r="J79" s="4">
        <v>0</v>
      </c>
      <c r="K79" s="4">
        <v>0.87060000000000004</v>
      </c>
      <c r="L79" s="4">
        <v>12.3413</v>
      </c>
      <c r="M79" s="4">
        <v>0.2361</v>
      </c>
      <c r="N79" s="4">
        <v>637.93740000000003</v>
      </c>
      <c r="O79" s="4">
        <v>1.3058000000000001</v>
      </c>
      <c r="P79" s="4">
        <v>639.20000000000005</v>
      </c>
      <c r="Q79" s="4">
        <v>532.63750000000005</v>
      </c>
      <c r="R79" s="4">
        <v>1.0903</v>
      </c>
      <c r="S79" s="4">
        <v>533.70000000000005</v>
      </c>
      <c r="T79" s="4">
        <v>1000.8902</v>
      </c>
      <c r="W79" s="4">
        <v>0</v>
      </c>
      <c r="X79" s="4">
        <v>0</v>
      </c>
      <c r="Y79" s="4">
        <v>12</v>
      </c>
      <c r="Z79" s="4">
        <v>857</v>
      </c>
      <c r="AA79" s="4">
        <v>859</v>
      </c>
      <c r="AB79" s="4">
        <v>870</v>
      </c>
      <c r="AC79" s="4">
        <v>97</v>
      </c>
      <c r="AD79" s="4">
        <v>32.94</v>
      </c>
      <c r="AE79" s="4">
        <v>0.76</v>
      </c>
      <c r="AF79" s="4">
        <v>978</v>
      </c>
      <c r="AG79" s="4">
        <v>3</v>
      </c>
      <c r="AH79" s="4">
        <v>75</v>
      </c>
      <c r="AI79" s="4">
        <v>37</v>
      </c>
      <c r="AJ79" s="4">
        <v>190</v>
      </c>
      <c r="AK79" s="4">
        <v>168</v>
      </c>
      <c r="AL79" s="4">
        <v>3.6</v>
      </c>
      <c r="AM79" s="4">
        <v>175</v>
      </c>
      <c r="AN79" s="4" t="s">
        <v>155</v>
      </c>
      <c r="AO79" s="4">
        <v>2</v>
      </c>
      <c r="AP79" s="5">
        <v>0.80762731481481476</v>
      </c>
      <c r="AQ79" s="4">
        <v>47.163086</v>
      </c>
      <c r="AR79" s="4">
        <v>-88.484148000000005</v>
      </c>
      <c r="AS79" s="4">
        <v>317</v>
      </c>
      <c r="AT79" s="4">
        <v>37.9</v>
      </c>
      <c r="AU79" s="4">
        <v>12</v>
      </c>
      <c r="AV79" s="4">
        <v>9</v>
      </c>
      <c r="AW79" s="4" t="s">
        <v>199</v>
      </c>
      <c r="AX79" s="4">
        <v>1.1000000000000001</v>
      </c>
      <c r="AY79" s="4">
        <v>1.3</v>
      </c>
      <c r="AZ79" s="4">
        <v>1.9</v>
      </c>
      <c r="BA79" s="4">
        <v>13.404</v>
      </c>
      <c r="BB79" s="4">
        <v>13.96</v>
      </c>
      <c r="BC79" s="4">
        <v>1.04</v>
      </c>
      <c r="BD79" s="4">
        <v>14.868</v>
      </c>
      <c r="BE79" s="4">
        <v>2829.3690000000001</v>
      </c>
      <c r="BF79" s="4">
        <v>34.445999999999998</v>
      </c>
      <c r="BG79" s="4">
        <v>15.316000000000001</v>
      </c>
      <c r="BH79" s="4">
        <v>3.1E-2</v>
      </c>
      <c r="BI79" s="4">
        <v>15.347</v>
      </c>
      <c r="BJ79" s="4">
        <v>12.788</v>
      </c>
      <c r="BK79" s="4">
        <v>2.5999999999999999E-2</v>
      </c>
      <c r="BL79" s="4">
        <v>12.814</v>
      </c>
      <c r="BM79" s="4">
        <v>7.9184000000000001</v>
      </c>
      <c r="BQ79" s="4">
        <v>0</v>
      </c>
      <c r="BR79" s="4">
        <v>0.52907499999999996</v>
      </c>
      <c r="BS79" s="4">
        <v>-5</v>
      </c>
      <c r="BT79" s="4">
        <v>8.9999999999999993E-3</v>
      </c>
      <c r="BU79" s="4">
        <v>12.929268</v>
      </c>
      <c r="BV79" s="4">
        <v>21</v>
      </c>
      <c r="BW79" s="4">
        <f t="shared" si="10"/>
        <v>3.4159126056</v>
      </c>
      <c r="BY79" s="4">
        <f>BE79*$BU79*(VLOOKUP("Fuel Specific Gravity",'Raw Data'!$A$1:$B$2000,2,FALSE))</f>
        <v>27472.834223990896</v>
      </c>
      <c r="BZ79" s="4">
        <f>BF79*$BU79*(VLOOKUP("Fuel Specific Gravity",'Raw Data'!$A$1:$B$2000,2,FALSE))</f>
        <v>334.46653571152797</v>
      </c>
      <c r="CA79" s="4">
        <f>BJ79*$BU79*(VLOOKUP("Fuel Specific Gravity",'Raw Data'!$A$1:$B$2000,2,FALSE))</f>
        <v>124.169948867184</v>
      </c>
      <c r="CB79" s="4">
        <f>BM79*$BU79*(VLOOKUP("Fuel Specific Gravity",'Raw Data'!$A$1:$B$2000,2,FALSE))</f>
        <v>76.886715914131202</v>
      </c>
    </row>
    <row r="80" spans="1:80" x14ac:dyDescent="0.25">
      <c r="A80" s="2">
        <v>43167</v>
      </c>
      <c r="B80" s="38">
        <v>1.5158564814814814E-2</v>
      </c>
      <c r="C80" s="4">
        <v>13.952999999999999</v>
      </c>
      <c r="D80" s="4">
        <v>0.78810000000000002</v>
      </c>
      <c r="E80" s="4">
        <v>7881.4664460000004</v>
      </c>
      <c r="F80" s="4">
        <v>769</v>
      </c>
      <c r="G80" s="4">
        <v>1.5</v>
      </c>
      <c r="H80" s="4">
        <v>1476.7</v>
      </c>
      <c r="J80" s="4">
        <v>0</v>
      </c>
      <c r="K80" s="4">
        <v>0.86719999999999997</v>
      </c>
      <c r="L80" s="4">
        <v>12.100199999999999</v>
      </c>
      <c r="M80" s="4">
        <v>0.6835</v>
      </c>
      <c r="N80" s="4">
        <v>666.91089999999997</v>
      </c>
      <c r="O80" s="4">
        <v>1.3008</v>
      </c>
      <c r="P80" s="4">
        <v>668.2</v>
      </c>
      <c r="Q80" s="4">
        <v>556.82849999999996</v>
      </c>
      <c r="R80" s="4">
        <v>1.0861000000000001</v>
      </c>
      <c r="S80" s="4">
        <v>557.9</v>
      </c>
      <c r="T80" s="4">
        <v>1476.6604</v>
      </c>
      <c r="W80" s="4">
        <v>0</v>
      </c>
      <c r="X80" s="4">
        <v>0</v>
      </c>
      <c r="Y80" s="4">
        <v>12</v>
      </c>
      <c r="Z80" s="4">
        <v>856</v>
      </c>
      <c r="AA80" s="4">
        <v>859</v>
      </c>
      <c r="AB80" s="4">
        <v>869</v>
      </c>
      <c r="AC80" s="4">
        <v>97</v>
      </c>
      <c r="AD80" s="4">
        <v>32.94</v>
      </c>
      <c r="AE80" s="4">
        <v>0.76</v>
      </c>
      <c r="AF80" s="4">
        <v>978</v>
      </c>
      <c r="AG80" s="4">
        <v>3</v>
      </c>
      <c r="AH80" s="4">
        <v>75</v>
      </c>
      <c r="AI80" s="4">
        <v>37</v>
      </c>
      <c r="AJ80" s="4">
        <v>190</v>
      </c>
      <c r="AK80" s="4">
        <v>168</v>
      </c>
      <c r="AL80" s="4">
        <v>3.5</v>
      </c>
      <c r="AM80" s="4">
        <v>175</v>
      </c>
      <c r="AN80" s="4" t="s">
        <v>155</v>
      </c>
      <c r="AO80" s="4">
        <v>2</v>
      </c>
      <c r="AP80" s="5">
        <v>0.80763888888888891</v>
      </c>
      <c r="AQ80" s="4">
        <v>47.163227999999997</v>
      </c>
      <c r="AR80" s="4">
        <v>-88.484228000000002</v>
      </c>
      <c r="AS80" s="4">
        <v>317.60000000000002</v>
      </c>
      <c r="AT80" s="4">
        <v>37.799999999999997</v>
      </c>
      <c r="AU80" s="4">
        <v>12</v>
      </c>
      <c r="AV80" s="4">
        <v>9</v>
      </c>
      <c r="AW80" s="4" t="s">
        <v>199</v>
      </c>
      <c r="AX80" s="4">
        <v>1.1614</v>
      </c>
      <c r="AY80" s="4">
        <v>1.3613999999999999</v>
      </c>
      <c r="AZ80" s="4">
        <v>1.9</v>
      </c>
      <c r="BA80" s="4">
        <v>13.404</v>
      </c>
      <c r="BB80" s="4">
        <v>13.59</v>
      </c>
      <c r="BC80" s="4">
        <v>1.01</v>
      </c>
      <c r="BD80" s="4">
        <v>15.311999999999999</v>
      </c>
      <c r="BE80" s="4">
        <v>2719.44</v>
      </c>
      <c r="BF80" s="4">
        <v>97.768000000000001</v>
      </c>
      <c r="BG80" s="4">
        <v>15.696</v>
      </c>
      <c r="BH80" s="4">
        <v>3.1E-2</v>
      </c>
      <c r="BI80" s="4">
        <v>15.727</v>
      </c>
      <c r="BJ80" s="4">
        <v>13.105</v>
      </c>
      <c r="BK80" s="4">
        <v>2.5999999999999999E-2</v>
      </c>
      <c r="BL80" s="4">
        <v>13.131</v>
      </c>
      <c r="BM80" s="4">
        <v>11.452199999999999</v>
      </c>
      <c r="BQ80" s="4">
        <v>0</v>
      </c>
      <c r="BR80" s="4">
        <v>0.72991300000000003</v>
      </c>
      <c r="BS80" s="4">
        <v>-5</v>
      </c>
      <c r="BT80" s="4">
        <v>8.9999999999999993E-3</v>
      </c>
      <c r="BU80" s="4">
        <v>17.837247000000001</v>
      </c>
      <c r="BV80" s="4">
        <v>21</v>
      </c>
      <c r="BW80" s="4">
        <f t="shared" si="10"/>
        <v>4.7126006574000003</v>
      </c>
      <c r="BY80" s="4">
        <f>BE80*$BU80*(VLOOKUP("Fuel Specific Gravity",'Raw Data'!$A$1:$B$2000,2,FALSE))</f>
        <v>36428.999559241682</v>
      </c>
      <c r="BZ80" s="4">
        <f>BF80*$BU80*(VLOOKUP("Fuel Specific Gravity",'Raw Data'!$A$1:$B$2000,2,FALSE))</f>
        <v>1309.6778854866961</v>
      </c>
      <c r="CA80" s="4">
        <f>BJ80*$BU80*(VLOOKUP("Fuel Specific Gravity",'Raw Data'!$A$1:$B$2000,2,FALSE))</f>
        <v>175.551598573185</v>
      </c>
      <c r="CB80" s="4">
        <f>BM80*$BU80*(VLOOKUP("Fuel Specific Gravity",'Raw Data'!$A$1:$B$2000,2,FALSE))</f>
        <v>153.4110657901434</v>
      </c>
    </row>
    <row r="81" spans="1:80" x14ac:dyDescent="0.25">
      <c r="A81" s="2">
        <v>43167</v>
      </c>
      <c r="B81" s="38">
        <v>1.5170138888888888E-2</v>
      </c>
      <c r="C81" s="4">
        <v>13.829000000000001</v>
      </c>
      <c r="D81" s="4">
        <v>0.67010000000000003</v>
      </c>
      <c r="E81" s="4">
        <v>6701.1480869999996</v>
      </c>
      <c r="F81" s="4">
        <v>811.2</v>
      </c>
      <c r="G81" s="4">
        <v>1.5</v>
      </c>
      <c r="H81" s="4">
        <v>1251.0999999999999</v>
      </c>
      <c r="J81" s="4">
        <v>0</v>
      </c>
      <c r="K81" s="4">
        <v>0.86939999999999995</v>
      </c>
      <c r="L81" s="4">
        <v>12.023300000000001</v>
      </c>
      <c r="M81" s="4">
        <v>0.58260000000000001</v>
      </c>
      <c r="N81" s="4">
        <v>705.29970000000003</v>
      </c>
      <c r="O81" s="4">
        <v>1.3041</v>
      </c>
      <c r="P81" s="4">
        <v>706.6</v>
      </c>
      <c r="Q81" s="4">
        <v>588.88070000000005</v>
      </c>
      <c r="R81" s="4">
        <v>1.0889</v>
      </c>
      <c r="S81" s="4">
        <v>590</v>
      </c>
      <c r="T81" s="4">
        <v>1251.085</v>
      </c>
      <c r="W81" s="4">
        <v>0</v>
      </c>
      <c r="X81" s="4">
        <v>0</v>
      </c>
      <c r="Y81" s="4">
        <v>11.9</v>
      </c>
      <c r="Z81" s="4">
        <v>857</v>
      </c>
      <c r="AA81" s="4">
        <v>859</v>
      </c>
      <c r="AB81" s="4">
        <v>870</v>
      </c>
      <c r="AC81" s="4">
        <v>97</v>
      </c>
      <c r="AD81" s="4">
        <v>32.94</v>
      </c>
      <c r="AE81" s="4">
        <v>0.76</v>
      </c>
      <c r="AF81" s="4">
        <v>978</v>
      </c>
      <c r="AG81" s="4">
        <v>3</v>
      </c>
      <c r="AH81" s="4">
        <v>75</v>
      </c>
      <c r="AI81" s="4">
        <v>37</v>
      </c>
      <c r="AJ81" s="4">
        <v>190</v>
      </c>
      <c r="AK81" s="4">
        <v>168</v>
      </c>
      <c r="AL81" s="4">
        <v>3.4</v>
      </c>
      <c r="AM81" s="4">
        <v>175</v>
      </c>
      <c r="AN81" s="4" t="s">
        <v>155</v>
      </c>
      <c r="AO81" s="4">
        <v>2</v>
      </c>
      <c r="AP81" s="5">
        <v>0.80765046296296295</v>
      </c>
      <c r="AQ81" s="4">
        <v>47.163370999999998</v>
      </c>
      <c r="AR81" s="4">
        <v>-88.484305000000006</v>
      </c>
      <c r="AS81" s="4">
        <v>318.2</v>
      </c>
      <c r="AT81" s="4">
        <v>38.1</v>
      </c>
      <c r="AU81" s="4">
        <v>12</v>
      </c>
      <c r="AV81" s="4">
        <v>9</v>
      </c>
      <c r="AW81" s="4" t="s">
        <v>199</v>
      </c>
      <c r="AX81" s="4">
        <v>1.2</v>
      </c>
      <c r="AY81" s="4">
        <v>1.4</v>
      </c>
      <c r="AZ81" s="4">
        <v>1.9</v>
      </c>
      <c r="BA81" s="4">
        <v>13.404</v>
      </c>
      <c r="BB81" s="4">
        <v>13.84</v>
      </c>
      <c r="BC81" s="4">
        <v>1.03</v>
      </c>
      <c r="BD81" s="4">
        <v>15.02</v>
      </c>
      <c r="BE81" s="4">
        <v>2744.8159999999998</v>
      </c>
      <c r="BF81" s="4">
        <v>84.653000000000006</v>
      </c>
      <c r="BG81" s="4">
        <v>16.861999999999998</v>
      </c>
      <c r="BH81" s="4">
        <v>3.1E-2</v>
      </c>
      <c r="BI81" s="4">
        <v>16.893000000000001</v>
      </c>
      <c r="BJ81" s="4">
        <v>14.077999999999999</v>
      </c>
      <c r="BK81" s="4">
        <v>2.5999999999999999E-2</v>
      </c>
      <c r="BL81" s="4">
        <v>14.103999999999999</v>
      </c>
      <c r="BM81" s="4">
        <v>9.8559999999999999</v>
      </c>
      <c r="BQ81" s="4">
        <v>0</v>
      </c>
      <c r="BR81" s="4">
        <v>0.59578799999999998</v>
      </c>
      <c r="BS81" s="4">
        <v>-5</v>
      </c>
      <c r="BT81" s="4">
        <v>8.9999999999999993E-3</v>
      </c>
      <c r="BU81" s="4">
        <v>14.559569</v>
      </c>
      <c r="BV81" s="4">
        <v>21</v>
      </c>
      <c r="BW81" s="4">
        <f t="shared" si="10"/>
        <v>3.8466381297999996</v>
      </c>
      <c r="BY81" s="4">
        <f>BE81*$BU81*(VLOOKUP("Fuel Specific Gravity",'Raw Data'!$A$1:$B$2000,2,FALSE))</f>
        <v>30012.466796172303</v>
      </c>
      <c r="BZ81" s="4">
        <f>BF81*$BU81*(VLOOKUP("Fuel Specific Gravity",'Raw Data'!$A$1:$B$2000,2,FALSE))</f>
        <v>925.61590711230701</v>
      </c>
      <c r="CA81" s="4">
        <f>BJ81*$BU81*(VLOOKUP("Fuel Specific Gravity",'Raw Data'!$A$1:$B$2000,2,FALSE))</f>
        <v>153.93217889888197</v>
      </c>
      <c r="CB81" s="4">
        <f>BM81*$BU81*(VLOOKUP("Fuel Specific Gravity",'Raw Data'!$A$1:$B$2000,2,FALSE))</f>
        <v>107.767833160064</v>
      </c>
    </row>
    <row r="82" spans="1:80" x14ac:dyDescent="0.25">
      <c r="A82" s="2">
        <v>43167</v>
      </c>
      <c r="B82" s="38">
        <v>1.5181712962962965E-2</v>
      </c>
      <c r="C82" s="4">
        <v>13.92</v>
      </c>
      <c r="D82" s="4">
        <v>0.91620000000000001</v>
      </c>
      <c r="E82" s="4">
        <v>9161.9798659999997</v>
      </c>
      <c r="F82" s="4">
        <v>802.1</v>
      </c>
      <c r="G82" s="4">
        <v>1.5</v>
      </c>
      <c r="H82" s="4">
        <v>873.6</v>
      </c>
      <c r="J82" s="4">
        <v>0</v>
      </c>
      <c r="K82" s="4">
        <v>0.8669</v>
      </c>
      <c r="L82" s="4">
        <v>12.066700000000001</v>
      </c>
      <c r="M82" s="4">
        <v>0.79420000000000002</v>
      </c>
      <c r="N82" s="4">
        <v>695.35699999999997</v>
      </c>
      <c r="O82" s="4">
        <v>1.3003</v>
      </c>
      <c r="P82" s="4">
        <v>696.7</v>
      </c>
      <c r="Q82" s="4">
        <v>580.57910000000004</v>
      </c>
      <c r="R82" s="4">
        <v>1.0857000000000001</v>
      </c>
      <c r="S82" s="4">
        <v>581.70000000000005</v>
      </c>
      <c r="T82" s="4">
        <v>873.60640000000001</v>
      </c>
      <c r="W82" s="4">
        <v>0</v>
      </c>
      <c r="X82" s="4">
        <v>0</v>
      </c>
      <c r="Y82" s="4">
        <v>12</v>
      </c>
      <c r="Z82" s="4">
        <v>857</v>
      </c>
      <c r="AA82" s="4">
        <v>858</v>
      </c>
      <c r="AB82" s="4">
        <v>869</v>
      </c>
      <c r="AC82" s="4">
        <v>97</v>
      </c>
      <c r="AD82" s="4">
        <v>32.94</v>
      </c>
      <c r="AE82" s="4">
        <v>0.76</v>
      </c>
      <c r="AF82" s="4">
        <v>978</v>
      </c>
      <c r="AG82" s="4">
        <v>3</v>
      </c>
      <c r="AH82" s="4">
        <v>75</v>
      </c>
      <c r="AI82" s="4">
        <v>37</v>
      </c>
      <c r="AJ82" s="4">
        <v>190</v>
      </c>
      <c r="AK82" s="4">
        <v>168</v>
      </c>
      <c r="AL82" s="4">
        <v>3.5</v>
      </c>
      <c r="AM82" s="4">
        <v>174.8</v>
      </c>
      <c r="AN82" s="4" t="s">
        <v>155</v>
      </c>
      <c r="AO82" s="4">
        <v>2</v>
      </c>
      <c r="AP82" s="5">
        <v>0.80766203703703709</v>
      </c>
      <c r="AQ82" s="4">
        <v>47.163510000000002</v>
      </c>
      <c r="AR82" s="4">
        <v>-88.484414000000001</v>
      </c>
      <c r="AS82" s="4">
        <v>318.5</v>
      </c>
      <c r="AT82" s="4">
        <v>38.299999999999997</v>
      </c>
      <c r="AU82" s="4">
        <v>12</v>
      </c>
      <c r="AV82" s="4">
        <v>9</v>
      </c>
      <c r="AW82" s="4" t="s">
        <v>199</v>
      </c>
      <c r="AX82" s="4">
        <v>1.2</v>
      </c>
      <c r="AY82" s="4">
        <v>1.4</v>
      </c>
      <c r="AZ82" s="4">
        <v>1.9614</v>
      </c>
      <c r="BA82" s="4">
        <v>13.404</v>
      </c>
      <c r="BB82" s="4">
        <v>13.56</v>
      </c>
      <c r="BC82" s="4">
        <v>1.01</v>
      </c>
      <c r="BD82" s="4">
        <v>15.355</v>
      </c>
      <c r="BE82" s="4">
        <v>2708.348</v>
      </c>
      <c r="BF82" s="4">
        <v>113.46</v>
      </c>
      <c r="BG82" s="4">
        <v>16.344000000000001</v>
      </c>
      <c r="BH82" s="4">
        <v>3.1E-2</v>
      </c>
      <c r="BI82" s="4">
        <v>16.375</v>
      </c>
      <c r="BJ82" s="4">
        <v>13.646000000000001</v>
      </c>
      <c r="BK82" s="4">
        <v>2.5999999999999999E-2</v>
      </c>
      <c r="BL82" s="4">
        <v>13.672000000000001</v>
      </c>
      <c r="BM82" s="4">
        <v>6.7663000000000002</v>
      </c>
      <c r="BQ82" s="4">
        <v>0</v>
      </c>
      <c r="BR82" s="4">
        <v>0.72545599999999999</v>
      </c>
      <c r="BS82" s="4">
        <v>-5</v>
      </c>
      <c r="BT82" s="4">
        <v>8.9999999999999993E-3</v>
      </c>
      <c r="BU82" s="4">
        <v>17.728331000000001</v>
      </c>
      <c r="BV82" s="4">
        <v>21</v>
      </c>
      <c r="BW82" s="4">
        <f t="shared" si="10"/>
        <v>4.6838250502000003</v>
      </c>
      <c r="BY82" s="4">
        <f>BE82*$BU82*(VLOOKUP("Fuel Specific Gravity",'Raw Data'!$A$1:$B$2000,2,FALSE))</f>
        <v>36058.881845198186</v>
      </c>
      <c r="BZ82" s="4">
        <f>BF82*$BU82*(VLOOKUP("Fuel Specific Gravity",'Raw Data'!$A$1:$B$2000,2,FALSE))</f>
        <v>1510.60378288026</v>
      </c>
      <c r="CA82" s="4">
        <f>BJ82*$BU82*(VLOOKUP("Fuel Specific Gravity",'Raw Data'!$A$1:$B$2000,2,FALSE))</f>
        <v>181.682524424326</v>
      </c>
      <c r="CB82" s="4">
        <f>BM82*$BU82*(VLOOKUP("Fuel Specific Gravity",'Raw Data'!$A$1:$B$2000,2,FALSE))</f>
        <v>90.086359740020299</v>
      </c>
    </row>
    <row r="83" spans="1:80" x14ac:dyDescent="0.25">
      <c r="A83" s="2">
        <v>43167</v>
      </c>
      <c r="B83" s="38">
        <v>1.5193287037037038E-2</v>
      </c>
      <c r="C83" s="4">
        <v>13.67</v>
      </c>
      <c r="D83" s="4">
        <v>1.1915</v>
      </c>
      <c r="E83" s="4">
        <v>11915.22709</v>
      </c>
      <c r="F83" s="4">
        <v>793</v>
      </c>
      <c r="G83" s="4">
        <v>1.5</v>
      </c>
      <c r="H83" s="4">
        <v>711.5</v>
      </c>
      <c r="J83" s="4">
        <v>0</v>
      </c>
      <c r="K83" s="4">
        <v>0.86650000000000005</v>
      </c>
      <c r="L83" s="4">
        <v>11.845800000000001</v>
      </c>
      <c r="M83" s="4">
        <v>1.0325</v>
      </c>
      <c r="N83" s="4">
        <v>687.17909999999995</v>
      </c>
      <c r="O83" s="4">
        <v>1.2998000000000001</v>
      </c>
      <c r="P83" s="4">
        <v>688.5</v>
      </c>
      <c r="Q83" s="4">
        <v>573.75120000000004</v>
      </c>
      <c r="R83" s="4">
        <v>1.0851999999999999</v>
      </c>
      <c r="S83" s="4">
        <v>574.79999999999995</v>
      </c>
      <c r="T83" s="4">
        <v>711.47950000000003</v>
      </c>
      <c r="W83" s="4">
        <v>0</v>
      </c>
      <c r="X83" s="4">
        <v>0</v>
      </c>
      <c r="Y83" s="4">
        <v>12</v>
      </c>
      <c r="Z83" s="4">
        <v>856</v>
      </c>
      <c r="AA83" s="4">
        <v>857</v>
      </c>
      <c r="AB83" s="4">
        <v>868</v>
      </c>
      <c r="AC83" s="4">
        <v>97</v>
      </c>
      <c r="AD83" s="4">
        <v>32.94</v>
      </c>
      <c r="AE83" s="4">
        <v>0.76</v>
      </c>
      <c r="AF83" s="4">
        <v>978</v>
      </c>
      <c r="AG83" s="4">
        <v>3</v>
      </c>
      <c r="AH83" s="4">
        <v>75</v>
      </c>
      <c r="AI83" s="4">
        <v>37</v>
      </c>
      <c r="AJ83" s="4">
        <v>190</v>
      </c>
      <c r="AK83" s="4">
        <v>168</v>
      </c>
      <c r="AL83" s="4">
        <v>3.5</v>
      </c>
      <c r="AM83" s="4">
        <v>174.4</v>
      </c>
      <c r="AN83" s="4" t="s">
        <v>155</v>
      </c>
      <c r="AO83" s="4">
        <v>2</v>
      </c>
      <c r="AP83" s="5">
        <v>0.80767361111111102</v>
      </c>
      <c r="AQ83" s="4">
        <v>47.163623000000001</v>
      </c>
      <c r="AR83" s="4">
        <v>-88.484573999999995</v>
      </c>
      <c r="AS83" s="4">
        <v>318.10000000000002</v>
      </c>
      <c r="AT83" s="4">
        <v>37.799999999999997</v>
      </c>
      <c r="AU83" s="4">
        <v>12</v>
      </c>
      <c r="AV83" s="4">
        <v>9</v>
      </c>
      <c r="AW83" s="4" t="s">
        <v>199</v>
      </c>
      <c r="AX83" s="4">
        <v>1.3228</v>
      </c>
      <c r="AY83" s="4">
        <v>1.4614</v>
      </c>
      <c r="AZ83" s="4">
        <v>2.1227999999999998</v>
      </c>
      <c r="BA83" s="4">
        <v>13.404</v>
      </c>
      <c r="BB83" s="4">
        <v>13.52</v>
      </c>
      <c r="BC83" s="4">
        <v>1.01</v>
      </c>
      <c r="BD83" s="4">
        <v>15.403</v>
      </c>
      <c r="BE83" s="4">
        <v>2658.5230000000001</v>
      </c>
      <c r="BF83" s="4">
        <v>147.482</v>
      </c>
      <c r="BG83" s="4">
        <v>16.149999999999999</v>
      </c>
      <c r="BH83" s="4">
        <v>3.1E-2</v>
      </c>
      <c r="BI83" s="4">
        <v>16.181000000000001</v>
      </c>
      <c r="BJ83" s="4">
        <v>13.484999999999999</v>
      </c>
      <c r="BK83" s="4">
        <v>2.5999999999999999E-2</v>
      </c>
      <c r="BL83" s="4">
        <v>13.51</v>
      </c>
      <c r="BM83" s="4">
        <v>5.5101000000000004</v>
      </c>
      <c r="BQ83" s="4">
        <v>0</v>
      </c>
      <c r="BR83" s="4">
        <v>0.91787200000000002</v>
      </c>
      <c r="BS83" s="4">
        <v>-5</v>
      </c>
      <c r="BT83" s="4">
        <v>8.9999999999999993E-3</v>
      </c>
      <c r="BU83" s="4">
        <v>22.430496999999999</v>
      </c>
      <c r="BV83" s="4">
        <v>21</v>
      </c>
      <c r="BW83" s="4">
        <f t="shared" si="10"/>
        <v>5.9261373073999994</v>
      </c>
      <c r="BY83" s="4">
        <f>BE83*$BU83*(VLOOKUP("Fuel Specific Gravity",'Raw Data'!$A$1:$B$2000,2,FALSE))</f>
        <v>44783.626124124181</v>
      </c>
      <c r="BZ83" s="4">
        <f>BF83*$BU83*(VLOOKUP("Fuel Specific Gravity",'Raw Data'!$A$1:$B$2000,2,FALSE))</f>
        <v>2484.3790134740539</v>
      </c>
      <c r="CA83" s="4">
        <f>BJ83*$BU83*(VLOOKUP("Fuel Specific Gravity",'Raw Data'!$A$1:$B$2000,2,FALSE))</f>
        <v>227.15891428579499</v>
      </c>
      <c r="CB83" s="4">
        <f>BM83*$BU83*(VLOOKUP("Fuel Specific Gravity",'Raw Data'!$A$1:$B$2000,2,FALSE))</f>
        <v>92.8193054212947</v>
      </c>
    </row>
    <row r="84" spans="1:80" x14ac:dyDescent="0.25">
      <c r="A84" s="2">
        <v>43167</v>
      </c>
      <c r="B84" s="38">
        <v>1.5204861111111112E-2</v>
      </c>
      <c r="C84" s="4">
        <v>13.686999999999999</v>
      </c>
      <c r="D84" s="4">
        <v>1.0548999999999999</v>
      </c>
      <c r="E84" s="4">
        <v>10548.99476</v>
      </c>
      <c r="F84" s="4">
        <v>828.5</v>
      </c>
      <c r="G84" s="4">
        <v>1.5</v>
      </c>
      <c r="H84" s="4">
        <v>671.5</v>
      </c>
      <c r="J84" s="4">
        <v>0</v>
      </c>
      <c r="K84" s="4">
        <v>0.86760000000000004</v>
      </c>
      <c r="L84" s="4">
        <v>11.875500000000001</v>
      </c>
      <c r="M84" s="4">
        <v>0.9153</v>
      </c>
      <c r="N84" s="4">
        <v>718.80769999999995</v>
      </c>
      <c r="O84" s="4">
        <v>1.3013999999999999</v>
      </c>
      <c r="P84" s="4">
        <v>720.1</v>
      </c>
      <c r="Q84" s="4">
        <v>600.15899999999999</v>
      </c>
      <c r="R84" s="4">
        <v>1.0866</v>
      </c>
      <c r="S84" s="4">
        <v>601.20000000000005</v>
      </c>
      <c r="T84" s="4">
        <v>671.48209999999995</v>
      </c>
      <c r="W84" s="4">
        <v>0</v>
      </c>
      <c r="X84" s="4">
        <v>0</v>
      </c>
      <c r="Y84" s="4">
        <v>11.9</v>
      </c>
      <c r="Z84" s="4">
        <v>857</v>
      </c>
      <c r="AA84" s="4">
        <v>858</v>
      </c>
      <c r="AB84" s="4">
        <v>868</v>
      </c>
      <c r="AC84" s="4">
        <v>97</v>
      </c>
      <c r="AD84" s="4">
        <v>32.94</v>
      </c>
      <c r="AE84" s="4">
        <v>0.76</v>
      </c>
      <c r="AF84" s="4">
        <v>978</v>
      </c>
      <c r="AG84" s="4">
        <v>3</v>
      </c>
      <c r="AH84" s="4">
        <v>74.227999999999994</v>
      </c>
      <c r="AI84" s="4">
        <v>37</v>
      </c>
      <c r="AJ84" s="4">
        <v>190</v>
      </c>
      <c r="AK84" s="4">
        <v>168</v>
      </c>
      <c r="AL84" s="4">
        <v>3.4</v>
      </c>
      <c r="AM84" s="4">
        <v>174.1</v>
      </c>
      <c r="AN84" s="4" t="s">
        <v>155</v>
      </c>
      <c r="AO84" s="4">
        <v>2</v>
      </c>
      <c r="AP84" s="5">
        <v>0.80768518518518517</v>
      </c>
      <c r="AQ84" s="4">
        <v>47.163741000000002</v>
      </c>
      <c r="AR84" s="4">
        <v>-88.484712999999999</v>
      </c>
      <c r="AS84" s="4">
        <v>318</v>
      </c>
      <c r="AT84" s="4">
        <v>37.5</v>
      </c>
      <c r="AU84" s="4">
        <v>12</v>
      </c>
      <c r="AV84" s="4">
        <v>9</v>
      </c>
      <c r="AW84" s="4" t="s">
        <v>199</v>
      </c>
      <c r="AX84" s="4">
        <v>1.4</v>
      </c>
      <c r="AY84" s="4">
        <v>1.5</v>
      </c>
      <c r="AZ84" s="4">
        <v>2.2000000000000002</v>
      </c>
      <c r="BA84" s="4">
        <v>13.404</v>
      </c>
      <c r="BB84" s="4">
        <v>13.64</v>
      </c>
      <c r="BC84" s="4">
        <v>1.02</v>
      </c>
      <c r="BD84" s="4">
        <v>15.256</v>
      </c>
      <c r="BE84" s="4">
        <v>2684.2220000000002</v>
      </c>
      <c r="BF84" s="4">
        <v>131.67099999999999</v>
      </c>
      <c r="BG84" s="4">
        <v>17.013999999999999</v>
      </c>
      <c r="BH84" s="4">
        <v>3.1E-2</v>
      </c>
      <c r="BI84" s="4">
        <v>17.045000000000002</v>
      </c>
      <c r="BJ84" s="4">
        <v>14.206</v>
      </c>
      <c r="BK84" s="4">
        <v>2.5999999999999999E-2</v>
      </c>
      <c r="BL84" s="4">
        <v>14.231999999999999</v>
      </c>
      <c r="BM84" s="4">
        <v>5.2374999999999998</v>
      </c>
      <c r="BQ84" s="4">
        <v>0</v>
      </c>
      <c r="BR84" s="4">
        <v>0.79279200000000005</v>
      </c>
      <c r="BS84" s="4">
        <v>-5</v>
      </c>
      <c r="BT84" s="4">
        <v>8.9999999999999993E-3</v>
      </c>
      <c r="BU84" s="4">
        <v>19.373854999999999</v>
      </c>
      <c r="BV84" s="4">
        <v>21</v>
      </c>
      <c r="BW84" s="4">
        <f t="shared" si="10"/>
        <v>5.1185724909999992</v>
      </c>
      <c r="BY84" s="4">
        <f>BE84*$BU84*(VLOOKUP("Fuel Specific Gravity",'Raw Data'!$A$1:$B$2000,2,FALSE))</f>
        <v>39054.799589673312</v>
      </c>
      <c r="BZ84" s="4">
        <f>BF84*$BU84*(VLOOKUP("Fuel Specific Gravity",'Raw Data'!$A$1:$B$2000,2,FALSE))</f>
        <v>1915.7821211404546</v>
      </c>
      <c r="CA84" s="4">
        <f>BJ84*$BU84*(VLOOKUP("Fuel Specific Gravity",'Raw Data'!$A$1:$B$2000,2,FALSE))</f>
        <v>206.69396308162999</v>
      </c>
      <c r="CB84" s="4">
        <f>BM84*$BU84*(VLOOKUP("Fuel Specific Gravity",'Raw Data'!$A$1:$B$2000,2,FALSE))</f>
        <v>76.204394737437482</v>
      </c>
    </row>
    <row r="85" spans="1:80" x14ac:dyDescent="0.25">
      <c r="A85" s="2">
        <v>43167</v>
      </c>
      <c r="B85" s="38">
        <v>1.5216435185185185E-2</v>
      </c>
      <c r="C85" s="4">
        <v>13.901</v>
      </c>
      <c r="D85" s="4">
        <v>0.57389999999999997</v>
      </c>
      <c r="E85" s="4">
        <v>5738.8495579999999</v>
      </c>
      <c r="F85" s="4">
        <v>835.3</v>
      </c>
      <c r="G85" s="4">
        <v>1.5</v>
      </c>
      <c r="H85" s="4">
        <v>614.9</v>
      </c>
      <c r="J85" s="4">
        <v>0</v>
      </c>
      <c r="K85" s="4">
        <v>0.87029999999999996</v>
      </c>
      <c r="L85" s="4">
        <v>12.0989</v>
      </c>
      <c r="M85" s="4">
        <v>0.4995</v>
      </c>
      <c r="N85" s="4">
        <v>727.01499999999999</v>
      </c>
      <c r="O85" s="4">
        <v>1.3055000000000001</v>
      </c>
      <c r="P85" s="4">
        <v>728.3</v>
      </c>
      <c r="Q85" s="4">
        <v>607.01160000000004</v>
      </c>
      <c r="R85" s="4">
        <v>1.0900000000000001</v>
      </c>
      <c r="S85" s="4">
        <v>608.1</v>
      </c>
      <c r="T85" s="4">
        <v>614.91240000000005</v>
      </c>
      <c r="W85" s="4">
        <v>0</v>
      </c>
      <c r="X85" s="4">
        <v>0</v>
      </c>
      <c r="Y85" s="4">
        <v>12</v>
      </c>
      <c r="Z85" s="4">
        <v>856</v>
      </c>
      <c r="AA85" s="4">
        <v>858</v>
      </c>
      <c r="AB85" s="4">
        <v>869</v>
      </c>
      <c r="AC85" s="4">
        <v>97</v>
      </c>
      <c r="AD85" s="4">
        <v>32.94</v>
      </c>
      <c r="AE85" s="4">
        <v>0.76</v>
      </c>
      <c r="AF85" s="4">
        <v>978</v>
      </c>
      <c r="AG85" s="4">
        <v>3</v>
      </c>
      <c r="AH85" s="4">
        <v>74</v>
      </c>
      <c r="AI85" s="4">
        <v>37</v>
      </c>
      <c r="AJ85" s="4">
        <v>190</v>
      </c>
      <c r="AK85" s="4">
        <v>168</v>
      </c>
      <c r="AL85" s="4">
        <v>3.5</v>
      </c>
      <c r="AM85" s="4">
        <v>174</v>
      </c>
      <c r="AN85" s="4" t="s">
        <v>155</v>
      </c>
      <c r="AO85" s="4">
        <v>2</v>
      </c>
      <c r="AP85" s="5">
        <v>0.80769675925925932</v>
      </c>
      <c r="AQ85" s="4">
        <v>47.163862000000002</v>
      </c>
      <c r="AR85" s="4">
        <v>-88.484870000000001</v>
      </c>
      <c r="AS85" s="4">
        <v>318</v>
      </c>
      <c r="AT85" s="4">
        <v>38.799999999999997</v>
      </c>
      <c r="AU85" s="4">
        <v>12</v>
      </c>
      <c r="AV85" s="4">
        <v>9</v>
      </c>
      <c r="AW85" s="4" t="s">
        <v>199</v>
      </c>
      <c r="AX85" s="4">
        <v>1.2771999999999999</v>
      </c>
      <c r="AY85" s="4">
        <v>1.5613999999999999</v>
      </c>
      <c r="AZ85" s="4">
        <v>2.1385999999999998</v>
      </c>
      <c r="BA85" s="4">
        <v>13.404</v>
      </c>
      <c r="BB85" s="4">
        <v>13.94</v>
      </c>
      <c r="BC85" s="4">
        <v>1.04</v>
      </c>
      <c r="BD85" s="4">
        <v>14.898</v>
      </c>
      <c r="BE85" s="4">
        <v>2777.652</v>
      </c>
      <c r="BF85" s="4">
        <v>72.983000000000004</v>
      </c>
      <c r="BG85" s="4">
        <v>17.478999999999999</v>
      </c>
      <c r="BH85" s="4">
        <v>3.1E-2</v>
      </c>
      <c r="BI85" s="4">
        <v>17.510000000000002</v>
      </c>
      <c r="BJ85" s="4">
        <v>14.593999999999999</v>
      </c>
      <c r="BK85" s="4">
        <v>2.5999999999999999E-2</v>
      </c>
      <c r="BL85" s="4">
        <v>14.62</v>
      </c>
      <c r="BM85" s="4">
        <v>4.8715000000000002</v>
      </c>
      <c r="BQ85" s="4">
        <v>0</v>
      </c>
      <c r="BR85" s="4">
        <v>0.66602799999999995</v>
      </c>
      <c r="BS85" s="4">
        <v>-5</v>
      </c>
      <c r="BT85" s="4">
        <v>8.9999999999999993E-3</v>
      </c>
      <c r="BU85" s="4">
        <v>16.276060000000001</v>
      </c>
      <c r="BV85" s="4">
        <v>21</v>
      </c>
      <c r="BW85" s="4">
        <f t="shared" si="10"/>
        <v>4.3001350519999999</v>
      </c>
      <c r="BY85" s="4">
        <f>BE85*$BU85*(VLOOKUP("Fuel Specific Gravity",'Raw Data'!$A$1:$B$2000,2,FALSE))</f>
        <v>33952.132188951124</v>
      </c>
      <c r="BZ85" s="4">
        <f>BF85*$BU85*(VLOOKUP("Fuel Specific Gravity",'Raw Data'!$A$1:$B$2000,2,FALSE))</f>
        <v>892.09464092198016</v>
      </c>
      <c r="CA85" s="4">
        <f>BJ85*$BU85*(VLOOKUP("Fuel Specific Gravity",'Raw Data'!$A$1:$B$2000,2,FALSE))</f>
        <v>178.38714754964002</v>
      </c>
      <c r="CB85" s="4">
        <f>BM85*$BU85*(VLOOKUP("Fuel Specific Gravity",'Raw Data'!$A$1:$B$2000,2,FALSE))</f>
        <v>59.545908543790006</v>
      </c>
    </row>
    <row r="86" spans="1:80" x14ac:dyDescent="0.25">
      <c r="A86" s="2">
        <v>43167</v>
      </c>
      <c r="B86" s="38">
        <v>1.5228009259259261E-2</v>
      </c>
      <c r="C86" s="4">
        <v>14.151</v>
      </c>
      <c r="D86" s="4">
        <v>0.23760000000000001</v>
      </c>
      <c r="E86" s="4">
        <v>2376.017699</v>
      </c>
      <c r="F86" s="4">
        <v>830.2</v>
      </c>
      <c r="G86" s="4">
        <v>1.5</v>
      </c>
      <c r="H86" s="4">
        <v>506.8</v>
      </c>
      <c r="J86" s="4">
        <v>0</v>
      </c>
      <c r="K86" s="4">
        <v>0.87150000000000005</v>
      </c>
      <c r="L86" s="4">
        <v>12.332700000000001</v>
      </c>
      <c r="M86" s="4">
        <v>0.20710000000000001</v>
      </c>
      <c r="N86" s="4">
        <v>723.54139999999995</v>
      </c>
      <c r="O86" s="4">
        <v>1.3071999999999999</v>
      </c>
      <c r="P86" s="4">
        <v>724.8</v>
      </c>
      <c r="Q86" s="4">
        <v>604.1114</v>
      </c>
      <c r="R86" s="4">
        <v>1.0914999999999999</v>
      </c>
      <c r="S86" s="4">
        <v>605.20000000000005</v>
      </c>
      <c r="T86" s="4">
        <v>506.822</v>
      </c>
      <c r="W86" s="4">
        <v>0</v>
      </c>
      <c r="X86" s="4">
        <v>0</v>
      </c>
      <c r="Y86" s="4">
        <v>12</v>
      </c>
      <c r="Z86" s="4">
        <v>856</v>
      </c>
      <c r="AA86" s="4">
        <v>858</v>
      </c>
      <c r="AB86" s="4">
        <v>869</v>
      </c>
      <c r="AC86" s="4">
        <v>97</v>
      </c>
      <c r="AD86" s="4">
        <v>32.94</v>
      </c>
      <c r="AE86" s="4">
        <v>0.76</v>
      </c>
      <c r="AF86" s="4">
        <v>978</v>
      </c>
      <c r="AG86" s="4">
        <v>3</v>
      </c>
      <c r="AH86" s="4">
        <v>74</v>
      </c>
      <c r="AI86" s="4">
        <v>37</v>
      </c>
      <c r="AJ86" s="4">
        <v>190</v>
      </c>
      <c r="AK86" s="4">
        <v>168</v>
      </c>
      <c r="AL86" s="4">
        <v>3.5</v>
      </c>
      <c r="AM86" s="4">
        <v>174</v>
      </c>
      <c r="AN86" s="4" t="s">
        <v>155</v>
      </c>
      <c r="AO86" s="4">
        <v>2</v>
      </c>
      <c r="AP86" s="5">
        <v>0.80770833333333336</v>
      </c>
      <c r="AQ86" s="4">
        <v>47.163983000000002</v>
      </c>
      <c r="AR86" s="4">
        <v>-88.485031000000006</v>
      </c>
      <c r="AS86" s="4">
        <v>318</v>
      </c>
      <c r="AT86" s="4">
        <v>39.6</v>
      </c>
      <c r="AU86" s="4">
        <v>12</v>
      </c>
      <c r="AV86" s="4">
        <v>9</v>
      </c>
      <c r="AW86" s="4" t="s">
        <v>199</v>
      </c>
      <c r="AX86" s="4">
        <v>1.2</v>
      </c>
      <c r="AY86" s="4">
        <v>1.6</v>
      </c>
      <c r="AZ86" s="4">
        <v>2.1</v>
      </c>
      <c r="BA86" s="4">
        <v>13.404</v>
      </c>
      <c r="BB86" s="4">
        <v>14.08</v>
      </c>
      <c r="BC86" s="4">
        <v>1.05</v>
      </c>
      <c r="BD86" s="4">
        <v>14.746</v>
      </c>
      <c r="BE86" s="4">
        <v>2846.9989999999998</v>
      </c>
      <c r="BF86" s="4">
        <v>30.423999999999999</v>
      </c>
      <c r="BG86" s="4">
        <v>17.492000000000001</v>
      </c>
      <c r="BH86" s="4">
        <v>3.2000000000000001E-2</v>
      </c>
      <c r="BI86" s="4">
        <v>17.523</v>
      </c>
      <c r="BJ86" s="4">
        <v>14.603999999999999</v>
      </c>
      <c r="BK86" s="4">
        <v>2.5999999999999999E-2</v>
      </c>
      <c r="BL86" s="4">
        <v>14.631</v>
      </c>
      <c r="BM86" s="4">
        <v>4.0373999999999999</v>
      </c>
      <c r="BQ86" s="4">
        <v>0</v>
      </c>
      <c r="BR86" s="4">
        <v>0.64454400000000001</v>
      </c>
      <c r="BS86" s="4">
        <v>-5</v>
      </c>
      <c r="BT86" s="4">
        <v>9.7719999999999994E-3</v>
      </c>
      <c r="BU86" s="4">
        <v>15.751045</v>
      </c>
      <c r="BV86" s="4">
        <v>21</v>
      </c>
      <c r="BW86" s="4">
        <f t="shared" si="10"/>
        <v>4.1614260889999999</v>
      </c>
      <c r="BY86" s="4">
        <f>BE86*$BU86*(VLOOKUP("Fuel Specific Gravity",'Raw Data'!$A$1:$B$2000,2,FALSE))</f>
        <v>33677.250232330203</v>
      </c>
      <c r="BZ86" s="4">
        <f>BF86*$BU86*(VLOOKUP("Fuel Specific Gravity",'Raw Data'!$A$1:$B$2000,2,FALSE))</f>
        <v>359.88655460308001</v>
      </c>
      <c r="CA86" s="4">
        <f>BJ86*$BU86*(VLOOKUP("Fuel Specific Gravity",'Raw Data'!$A$1:$B$2000,2,FALSE))</f>
        <v>172.75122414617999</v>
      </c>
      <c r="CB86" s="4">
        <f>BM86*$BU86*(VLOOKUP("Fuel Specific Gravity",'Raw Data'!$A$1:$B$2000,2,FALSE))</f>
        <v>47.758545081332997</v>
      </c>
    </row>
    <row r="87" spans="1:80" x14ac:dyDescent="0.25">
      <c r="A87" s="2">
        <v>43167</v>
      </c>
      <c r="B87" s="38">
        <v>1.5239583333333334E-2</v>
      </c>
      <c r="C87" s="4">
        <v>14.48</v>
      </c>
      <c r="D87" s="4">
        <v>0.18379999999999999</v>
      </c>
      <c r="E87" s="4">
        <v>1837.780591</v>
      </c>
      <c r="F87" s="4">
        <v>884.6</v>
      </c>
      <c r="G87" s="4">
        <v>1.5</v>
      </c>
      <c r="H87" s="4">
        <v>449.3</v>
      </c>
      <c r="J87" s="4">
        <v>0</v>
      </c>
      <c r="K87" s="4">
        <v>0.86950000000000005</v>
      </c>
      <c r="L87" s="4">
        <v>12.589499999999999</v>
      </c>
      <c r="M87" s="4">
        <v>0.1598</v>
      </c>
      <c r="N87" s="4">
        <v>769.11180000000002</v>
      </c>
      <c r="O87" s="4">
        <v>1.3042</v>
      </c>
      <c r="P87" s="4">
        <v>770.4</v>
      </c>
      <c r="Q87" s="4">
        <v>642.15980000000002</v>
      </c>
      <c r="R87" s="4">
        <v>1.0889</v>
      </c>
      <c r="S87" s="4">
        <v>643.20000000000005</v>
      </c>
      <c r="T87" s="4">
        <v>449.34930000000003</v>
      </c>
      <c r="W87" s="4">
        <v>0</v>
      </c>
      <c r="X87" s="4">
        <v>0</v>
      </c>
      <c r="Y87" s="4">
        <v>12</v>
      </c>
      <c r="Z87" s="4">
        <v>857</v>
      </c>
      <c r="AA87" s="4">
        <v>858</v>
      </c>
      <c r="AB87" s="4">
        <v>870</v>
      </c>
      <c r="AC87" s="4">
        <v>97</v>
      </c>
      <c r="AD87" s="4">
        <v>32.94</v>
      </c>
      <c r="AE87" s="4">
        <v>0.76</v>
      </c>
      <c r="AF87" s="4">
        <v>978</v>
      </c>
      <c r="AG87" s="4">
        <v>3</v>
      </c>
      <c r="AH87" s="4">
        <v>74</v>
      </c>
      <c r="AI87" s="4">
        <v>37</v>
      </c>
      <c r="AJ87" s="4">
        <v>190</v>
      </c>
      <c r="AK87" s="4">
        <v>168</v>
      </c>
      <c r="AL87" s="4">
        <v>3.5</v>
      </c>
      <c r="AM87" s="4">
        <v>174</v>
      </c>
      <c r="AN87" s="4" t="s">
        <v>155</v>
      </c>
      <c r="AO87" s="4">
        <v>2</v>
      </c>
      <c r="AP87" s="5">
        <v>0.8077199074074074</v>
      </c>
      <c r="AQ87" s="4">
        <v>47.164107999999999</v>
      </c>
      <c r="AR87" s="4">
        <v>-88.485245000000006</v>
      </c>
      <c r="AS87" s="4">
        <v>318.10000000000002</v>
      </c>
      <c r="AT87" s="4">
        <v>43.5</v>
      </c>
      <c r="AU87" s="4">
        <v>12</v>
      </c>
      <c r="AV87" s="4">
        <v>8</v>
      </c>
      <c r="AW87" s="4" t="s">
        <v>204</v>
      </c>
      <c r="AX87" s="4">
        <v>1.2</v>
      </c>
      <c r="AY87" s="4">
        <v>1.6</v>
      </c>
      <c r="AZ87" s="4">
        <v>2.1</v>
      </c>
      <c r="BA87" s="4">
        <v>13.404</v>
      </c>
      <c r="BB87" s="4">
        <v>13.84</v>
      </c>
      <c r="BC87" s="4">
        <v>1.03</v>
      </c>
      <c r="BD87" s="4">
        <v>15.013999999999999</v>
      </c>
      <c r="BE87" s="4">
        <v>2859.8510000000001</v>
      </c>
      <c r="BF87" s="4">
        <v>23.102</v>
      </c>
      <c r="BG87" s="4">
        <v>18.295999999999999</v>
      </c>
      <c r="BH87" s="4">
        <v>3.1E-2</v>
      </c>
      <c r="BI87" s="4">
        <v>18.327000000000002</v>
      </c>
      <c r="BJ87" s="4">
        <v>15.276</v>
      </c>
      <c r="BK87" s="4">
        <v>2.5999999999999999E-2</v>
      </c>
      <c r="BL87" s="4">
        <v>15.302</v>
      </c>
      <c r="BM87" s="4">
        <v>3.5224000000000002</v>
      </c>
      <c r="BQ87" s="4">
        <v>0</v>
      </c>
      <c r="BR87" s="4">
        <v>0.40104800000000002</v>
      </c>
      <c r="BS87" s="4">
        <v>-5</v>
      </c>
      <c r="BT87" s="4">
        <v>0.01</v>
      </c>
      <c r="BU87" s="4">
        <v>9.800611</v>
      </c>
      <c r="BV87" s="4">
        <v>21</v>
      </c>
      <c r="BW87" s="4">
        <f t="shared" si="10"/>
        <v>2.5893214261999997</v>
      </c>
      <c r="BY87" s="4">
        <f>BE87*$BU87*(VLOOKUP("Fuel Specific Gravity",'Raw Data'!$A$1:$B$2000,2,FALSE))</f>
        <v>21049.243663889712</v>
      </c>
      <c r="BZ87" s="4">
        <f>BF87*$BU87*(VLOOKUP("Fuel Specific Gravity",'Raw Data'!$A$1:$B$2000,2,FALSE))</f>
        <v>170.03670020682199</v>
      </c>
      <c r="CA87" s="4">
        <f>BJ87*$BU87*(VLOOKUP("Fuel Specific Gravity",'Raw Data'!$A$1:$B$2000,2,FALSE))</f>
        <v>112.43531436063599</v>
      </c>
      <c r="CB87" s="4">
        <f>BM87*$BU87*(VLOOKUP("Fuel Specific Gravity",'Raw Data'!$A$1:$B$2000,2,FALSE))</f>
        <v>25.925775811986401</v>
      </c>
    </row>
    <row r="88" spans="1:80" x14ac:dyDescent="0.25">
      <c r="A88" s="2">
        <v>43167</v>
      </c>
      <c r="B88" s="38">
        <v>1.5251157407407408E-2</v>
      </c>
      <c r="C88" s="4">
        <v>14.749000000000001</v>
      </c>
      <c r="D88" s="4">
        <v>0.37740000000000001</v>
      </c>
      <c r="E88" s="4">
        <v>3774.0677970000002</v>
      </c>
      <c r="F88" s="4">
        <v>922.7</v>
      </c>
      <c r="G88" s="4">
        <v>1.5</v>
      </c>
      <c r="H88" s="4">
        <v>2376.4</v>
      </c>
      <c r="J88" s="4">
        <v>0</v>
      </c>
      <c r="K88" s="4">
        <v>0.86399999999999999</v>
      </c>
      <c r="L88" s="4">
        <v>12.7433</v>
      </c>
      <c r="M88" s="4">
        <v>0.3261</v>
      </c>
      <c r="N88" s="4">
        <v>797.22059999999999</v>
      </c>
      <c r="O88" s="4">
        <v>1.2961</v>
      </c>
      <c r="P88" s="4">
        <v>798.5</v>
      </c>
      <c r="Q88" s="4">
        <v>661.02589999999998</v>
      </c>
      <c r="R88" s="4">
        <v>1.0746</v>
      </c>
      <c r="S88" s="4">
        <v>662.1</v>
      </c>
      <c r="T88" s="4">
        <v>2376.3706999999999</v>
      </c>
      <c r="W88" s="4">
        <v>0</v>
      </c>
      <c r="X88" s="4">
        <v>0</v>
      </c>
      <c r="Y88" s="4">
        <v>12</v>
      </c>
      <c r="Z88" s="4">
        <v>857</v>
      </c>
      <c r="AA88" s="4">
        <v>858</v>
      </c>
      <c r="AB88" s="4">
        <v>872</v>
      </c>
      <c r="AC88" s="4">
        <v>97</v>
      </c>
      <c r="AD88" s="4">
        <v>31.16</v>
      </c>
      <c r="AE88" s="4">
        <v>0.72</v>
      </c>
      <c r="AF88" s="4">
        <v>978</v>
      </c>
      <c r="AG88" s="4">
        <v>2.2000000000000002</v>
      </c>
      <c r="AH88" s="4">
        <v>74</v>
      </c>
      <c r="AI88" s="4">
        <v>37</v>
      </c>
      <c r="AJ88" s="4">
        <v>190</v>
      </c>
      <c r="AK88" s="4">
        <v>168</v>
      </c>
      <c r="AL88" s="4">
        <v>3.4</v>
      </c>
      <c r="AM88" s="4">
        <v>174</v>
      </c>
      <c r="AN88" s="4" t="s">
        <v>155</v>
      </c>
      <c r="AO88" s="4">
        <v>2</v>
      </c>
      <c r="AP88" s="5">
        <v>0.80773148148148144</v>
      </c>
      <c r="AQ88" s="4">
        <v>47.164217999999998</v>
      </c>
      <c r="AR88" s="4">
        <v>-88.485480999999993</v>
      </c>
      <c r="AS88" s="4">
        <v>318.2</v>
      </c>
      <c r="AT88" s="4">
        <v>45.5</v>
      </c>
      <c r="AU88" s="4">
        <v>12</v>
      </c>
      <c r="AV88" s="4">
        <v>8</v>
      </c>
      <c r="AW88" s="4" t="s">
        <v>204</v>
      </c>
      <c r="AX88" s="4">
        <v>1.2</v>
      </c>
      <c r="AY88" s="4">
        <v>1.6</v>
      </c>
      <c r="AZ88" s="4">
        <v>2.1</v>
      </c>
      <c r="BA88" s="4">
        <v>13.404</v>
      </c>
      <c r="BB88" s="4">
        <v>13.23</v>
      </c>
      <c r="BC88" s="4">
        <v>0.99</v>
      </c>
      <c r="BD88" s="4">
        <v>15.736000000000001</v>
      </c>
      <c r="BE88" s="4">
        <v>2782.8960000000002</v>
      </c>
      <c r="BF88" s="4">
        <v>45.325000000000003</v>
      </c>
      <c r="BG88" s="4">
        <v>18.231999999999999</v>
      </c>
      <c r="BH88" s="4">
        <v>0.03</v>
      </c>
      <c r="BI88" s="4">
        <v>18.262</v>
      </c>
      <c r="BJ88" s="4">
        <v>15.117000000000001</v>
      </c>
      <c r="BK88" s="4">
        <v>2.5000000000000001E-2</v>
      </c>
      <c r="BL88" s="4">
        <v>15.141999999999999</v>
      </c>
      <c r="BM88" s="4">
        <v>17.908200000000001</v>
      </c>
      <c r="BQ88" s="4">
        <v>0</v>
      </c>
      <c r="BR88" s="4">
        <v>0.167652</v>
      </c>
      <c r="BS88" s="4">
        <v>-5</v>
      </c>
      <c r="BT88" s="4">
        <v>0.01</v>
      </c>
      <c r="BU88" s="4">
        <v>4.0969959999999999</v>
      </c>
      <c r="BV88" s="4">
        <v>21</v>
      </c>
      <c r="BW88" s="4">
        <f t="shared" si="10"/>
        <v>1.0824263431999999</v>
      </c>
      <c r="BY88" s="4">
        <f>BE88*$BU88*(VLOOKUP("Fuel Specific Gravity",'Raw Data'!$A$1:$B$2000,2,FALSE))</f>
        <v>8562.5368490924157</v>
      </c>
      <c r="BZ88" s="4">
        <f>BF88*$BU88*(VLOOKUP("Fuel Specific Gravity",'Raw Data'!$A$1:$B$2000,2,FALSE))</f>
        <v>139.4579541187</v>
      </c>
      <c r="CA88" s="4">
        <f>BJ88*$BU88*(VLOOKUP("Fuel Specific Gravity",'Raw Data'!$A$1:$B$2000,2,FALSE))</f>
        <v>46.512650687532002</v>
      </c>
      <c r="CB88" s="4">
        <f>BM88*$BU88*(VLOOKUP("Fuel Specific Gravity",'Raw Data'!$A$1:$B$2000,2,FALSE))</f>
        <v>55.100737649167201</v>
      </c>
    </row>
    <row r="89" spans="1:80" x14ac:dyDescent="0.25">
      <c r="A89" s="2">
        <v>43167</v>
      </c>
      <c r="B89" s="38">
        <v>1.5262731481481481E-2</v>
      </c>
      <c r="C89" s="4">
        <v>14.301</v>
      </c>
      <c r="D89" s="4">
        <v>0.45119999999999999</v>
      </c>
      <c r="E89" s="4">
        <v>4512.1864949999999</v>
      </c>
      <c r="F89" s="4">
        <v>886.8</v>
      </c>
      <c r="G89" s="4">
        <v>1.6</v>
      </c>
      <c r="H89" s="4">
        <v>11524.5</v>
      </c>
      <c r="J89" s="4">
        <v>0</v>
      </c>
      <c r="K89" s="4">
        <v>0.85819999999999996</v>
      </c>
      <c r="L89" s="4">
        <v>12.2729</v>
      </c>
      <c r="M89" s="4">
        <v>0.38719999999999999</v>
      </c>
      <c r="N89" s="4">
        <v>761.00869999999998</v>
      </c>
      <c r="O89" s="4">
        <v>1.3865000000000001</v>
      </c>
      <c r="P89" s="4">
        <v>762.4</v>
      </c>
      <c r="Q89" s="4">
        <v>629.75480000000005</v>
      </c>
      <c r="R89" s="4">
        <v>1.1474</v>
      </c>
      <c r="S89" s="4">
        <v>630.9</v>
      </c>
      <c r="T89" s="4">
        <v>11524.5</v>
      </c>
      <c r="W89" s="4">
        <v>0</v>
      </c>
      <c r="X89" s="4">
        <v>0</v>
      </c>
      <c r="Y89" s="4">
        <v>11.9</v>
      </c>
      <c r="Z89" s="4">
        <v>858</v>
      </c>
      <c r="AA89" s="4">
        <v>859</v>
      </c>
      <c r="AB89" s="4">
        <v>872</v>
      </c>
      <c r="AC89" s="4">
        <v>97</v>
      </c>
      <c r="AD89" s="4">
        <v>30.66</v>
      </c>
      <c r="AE89" s="4">
        <v>0.7</v>
      </c>
      <c r="AF89" s="4">
        <v>978</v>
      </c>
      <c r="AG89" s="4">
        <v>2</v>
      </c>
      <c r="AH89" s="4">
        <v>74</v>
      </c>
      <c r="AI89" s="4">
        <v>37</v>
      </c>
      <c r="AJ89" s="4">
        <v>190</v>
      </c>
      <c r="AK89" s="4">
        <v>168</v>
      </c>
      <c r="AL89" s="4">
        <v>3.4</v>
      </c>
      <c r="AM89" s="4">
        <v>174</v>
      </c>
      <c r="AN89" s="4" t="s">
        <v>155</v>
      </c>
      <c r="AO89" s="4">
        <v>2</v>
      </c>
      <c r="AP89" s="5">
        <v>0.80774305555555559</v>
      </c>
      <c r="AQ89" s="4">
        <v>47.164299</v>
      </c>
      <c r="AR89" s="4">
        <v>-88.485720999999998</v>
      </c>
      <c r="AS89" s="4">
        <v>318.2</v>
      </c>
      <c r="AT89" s="4">
        <v>45</v>
      </c>
      <c r="AU89" s="4">
        <v>12</v>
      </c>
      <c r="AV89" s="4">
        <v>8</v>
      </c>
      <c r="AW89" s="4" t="s">
        <v>204</v>
      </c>
      <c r="AX89" s="4">
        <v>1.261339</v>
      </c>
      <c r="AY89" s="4">
        <v>1.231968</v>
      </c>
      <c r="AZ89" s="4">
        <v>2.1613389999999999</v>
      </c>
      <c r="BA89" s="4">
        <v>13.404</v>
      </c>
      <c r="BB89" s="4">
        <v>12.64</v>
      </c>
      <c r="BC89" s="4">
        <v>0.94</v>
      </c>
      <c r="BD89" s="4">
        <v>16.527000000000001</v>
      </c>
      <c r="BE89" s="4">
        <v>2581.7919999999999</v>
      </c>
      <c r="BF89" s="4">
        <v>51.844999999999999</v>
      </c>
      <c r="BG89" s="4">
        <v>16.765000000000001</v>
      </c>
      <c r="BH89" s="4">
        <v>3.1E-2</v>
      </c>
      <c r="BI89" s="4">
        <v>16.795000000000002</v>
      </c>
      <c r="BJ89" s="4">
        <v>13.872999999999999</v>
      </c>
      <c r="BK89" s="4">
        <v>2.5000000000000001E-2</v>
      </c>
      <c r="BL89" s="4">
        <v>13.898999999999999</v>
      </c>
      <c r="BM89" s="4">
        <v>83.659899999999993</v>
      </c>
      <c r="BQ89" s="4">
        <v>0</v>
      </c>
      <c r="BR89" s="4">
        <v>0.17095199999999999</v>
      </c>
      <c r="BS89" s="4">
        <v>-5</v>
      </c>
      <c r="BT89" s="4">
        <v>9.2280000000000001E-3</v>
      </c>
      <c r="BU89" s="4">
        <v>4.1776390000000001</v>
      </c>
      <c r="BV89" s="4">
        <v>21</v>
      </c>
      <c r="BW89" s="4">
        <f t="shared" si="10"/>
        <v>1.1037322238</v>
      </c>
      <c r="BY89" s="4">
        <f>BE89*$BU89*(VLOOKUP("Fuel Specific Gravity",'Raw Data'!$A$1:$B$2000,2,FALSE))</f>
        <v>8100.1320067650877</v>
      </c>
      <c r="BZ89" s="4">
        <f>BF89*$BU89*(VLOOKUP("Fuel Specific Gravity",'Raw Data'!$A$1:$B$2000,2,FALSE))</f>
        <v>162.65886016020499</v>
      </c>
      <c r="CA89" s="4">
        <f>BJ89*$BU89*(VLOOKUP("Fuel Specific Gravity",'Raw Data'!$A$1:$B$2000,2,FALSE))</f>
        <v>43.525245771096998</v>
      </c>
      <c r="CB89" s="4">
        <f>BM89*$BU89*(VLOOKUP("Fuel Specific Gravity",'Raw Data'!$A$1:$B$2000,2,FALSE))</f>
        <v>262.47514659305108</v>
      </c>
    </row>
    <row r="90" spans="1:80" x14ac:dyDescent="0.25">
      <c r="A90" s="2">
        <v>43167</v>
      </c>
      <c r="B90" s="38">
        <v>1.5274305555555557E-2</v>
      </c>
      <c r="C90" s="4">
        <v>14.335000000000001</v>
      </c>
      <c r="D90" s="4">
        <v>0.26479999999999998</v>
      </c>
      <c r="E90" s="4">
        <v>2647.641509</v>
      </c>
      <c r="F90" s="4">
        <v>778</v>
      </c>
      <c r="G90" s="4">
        <v>1.9</v>
      </c>
      <c r="H90" s="4">
        <v>11524.9</v>
      </c>
      <c r="J90" s="4">
        <v>0.1</v>
      </c>
      <c r="K90" s="4">
        <v>0.85940000000000005</v>
      </c>
      <c r="L90" s="4">
        <v>12.3188</v>
      </c>
      <c r="M90" s="4">
        <v>0.22750000000000001</v>
      </c>
      <c r="N90" s="4">
        <v>668.58079999999995</v>
      </c>
      <c r="O90" s="4">
        <v>1.6395</v>
      </c>
      <c r="P90" s="4">
        <v>670.2</v>
      </c>
      <c r="Q90" s="4">
        <v>557.05719999999997</v>
      </c>
      <c r="R90" s="4">
        <v>1.3660000000000001</v>
      </c>
      <c r="S90" s="4">
        <v>558.4</v>
      </c>
      <c r="T90" s="4">
        <v>11524.9</v>
      </c>
      <c r="W90" s="4">
        <v>0</v>
      </c>
      <c r="X90" s="4">
        <v>8.5900000000000004E-2</v>
      </c>
      <c r="Y90" s="4">
        <v>12</v>
      </c>
      <c r="Z90" s="4">
        <v>858</v>
      </c>
      <c r="AA90" s="4">
        <v>860</v>
      </c>
      <c r="AB90" s="4">
        <v>871</v>
      </c>
      <c r="AC90" s="4">
        <v>97</v>
      </c>
      <c r="AD90" s="4">
        <v>32.4</v>
      </c>
      <c r="AE90" s="4">
        <v>0.74</v>
      </c>
      <c r="AF90" s="4">
        <v>978</v>
      </c>
      <c r="AG90" s="4">
        <v>2.8</v>
      </c>
      <c r="AH90" s="4">
        <v>73.227999999999994</v>
      </c>
      <c r="AI90" s="4">
        <v>37</v>
      </c>
      <c r="AJ90" s="4">
        <v>190</v>
      </c>
      <c r="AK90" s="4">
        <v>168</v>
      </c>
      <c r="AL90" s="4">
        <v>3.5</v>
      </c>
      <c r="AM90" s="4">
        <v>174</v>
      </c>
      <c r="AN90" s="4" t="s">
        <v>155</v>
      </c>
      <c r="AO90" s="4">
        <v>2</v>
      </c>
      <c r="AP90" s="5">
        <v>0.80775462962962974</v>
      </c>
      <c r="AQ90" s="4">
        <v>47.164375999999997</v>
      </c>
      <c r="AR90" s="4">
        <v>-88.485960000000006</v>
      </c>
      <c r="AS90" s="4">
        <v>318.2</v>
      </c>
      <c r="AT90" s="4">
        <v>44.8</v>
      </c>
      <c r="AU90" s="4">
        <v>12</v>
      </c>
      <c r="AV90" s="4">
        <v>8</v>
      </c>
      <c r="AW90" s="4" t="s">
        <v>204</v>
      </c>
      <c r="AX90" s="4">
        <v>1.3</v>
      </c>
      <c r="AY90" s="4">
        <v>1</v>
      </c>
      <c r="AZ90" s="4">
        <v>2.2000000000000002</v>
      </c>
      <c r="BA90" s="4">
        <v>13.404</v>
      </c>
      <c r="BB90" s="4">
        <v>12.78</v>
      </c>
      <c r="BC90" s="4">
        <v>0.95</v>
      </c>
      <c r="BD90" s="4">
        <v>16.363</v>
      </c>
      <c r="BE90" s="4">
        <v>2613.0320000000002</v>
      </c>
      <c r="BF90" s="4">
        <v>30.718</v>
      </c>
      <c r="BG90" s="4">
        <v>14.851000000000001</v>
      </c>
      <c r="BH90" s="4">
        <v>3.5999999999999997E-2</v>
      </c>
      <c r="BI90" s="4">
        <v>14.888</v>
      </c>
      <c r="BJ90" s="4">
        <v>12.374000000000001</v>
      </c>
      <c r="BK90" s="4">
        <v>0.03</v>
      </c>
      <c r="BL90" s="4">
        <v>12.404</v>
      </c>
      <c r="BM90" s="4">
        <v>84.3596</v>
      </c>
      <c r="BQ90" s="4">
        <v>13.254</v>
      </c>
      <c r="BR90" s="4">
        <v>0.177508</v>
      </c>
      <c r="BS90" s="4">
        <v>-5</v>
      </c>
      <c r="BT90" s="4">
        <v>8.9999999999999993E-3</v>
      </c>
      <c r="BU90" s="4">
        <v>4.3378509999999997</v>
      </c>
      <c r="BV90" s="4">
        <v>21</v>
      </c>
      <c r="BW90" s="4">
        <f t="shared" si="10"/>
        <v>1.1460602341999999</v>
      </c>
      <c r="BY90" s="4">
        <f>BE90*$BU90*(VLOOKUP("Fuel Specific Gravity",'Raw Data'!$A$1:$B$2000,2,FALSE))</f>
        <v>8512.542549148231</v>
      </c>
      <c r="BZ90" s="4">
        <f>BF90*$BU90*(VLOOKUP("Fuel Specific Gravity",'Raw Data'!$A$1:$B$2000,2,FALSE))</f>
        <v>100.070830370518</v>
      </c>
      <c r="CA90" s="4">
        <f>BJ90*$BU90*(VLOOKUP("Fuel Specific Gravity",'Raw Data'!$A$1:$B$2000,2,FALSE))</f>
        <v>40.311102773773996</v>
      </c>
      <c r="CB90" s="4">
        <f>BM90*$BU90*(VLOOKUP("Fuel Specific Gravity",'Raw Data'!$A$1:$B$2000,2,FALSE))</f>
        <v>274.82047078991957</v>
      </c>
    </row>
    <row r="91" spans="1:80" x14ac:dyDescent="0.25">
      <c r="A91" s="2">
        <v>43167</v>
      </c>
      <c r="B91" s="38">
        <v>1.528587962962963E-2</v>
      </c>
      <c r="C91" s="4">
        <v>14.368</v>
      </c>
      <c r="D91" s="4">
        <v>0.27610000000000001</v>
      </c>
      <c r="E91" s="4">
        <v>2760.7558140000001</v>
      </c>
      <c r="F91" s="4">
        <v>689.6</v>
      </c>
      <c r="G91" s="4">
        <v>2.1</v>
      </c>
      <c r="H91" s="4">
        <v>9196.9</v>
      </c>
      <c r="J91" s="4">
        <v>0.1</v>
      </c>
      <c r="K91" s="4">
        <v>0.86140000000000005</v>
      </c>
      <c r="L91" s="4">
        <v>12.3766</v>
      </c>
      <c r="M91" s="4">
        <v>0.23780000000000001</v>
      </c>
      <c r="N91" s="4">
        <v>594.01739999999995</v>
      </c>
      <c r="O91" s="4">
        <v>1.8157000000000001</v>
      </c>
      <c r="P91" s="4">
        <v>595.79999999999995</v>
      </c>
      <c r="Q91" s="4">
        <v>492.53730000000002</v>
      </c>
      <c r="R91" s="4">
        <v>1.5055000000000001</v>
      </c>
      <c r="S91" s="4">
        <v>494</v>
      </c>
      <c r="T91" s="4">
        <v>9196.8845999999994</v>
      </c>
      <c r="W91" s="4">
        <v>0</v>
      </c>
      <c r="X91" s="4">
        <v>8.6099999999999996E-2</v>
      </c>
      <c r="Y91" s="4">
        <v>12</v>
      </c>
      <c r="Z91" s="4">
        <v>858</v>
      </c>
      <c r="AA91" s="4">
        <v>860</v>
      </c>
      <c r="AB91" s="4">
        <v>871</v>
      </c>
      <c r="AC91" s="4">
        <v>97</v>
      </c>
      <c r="AD91" s="4">
        <v>31.16</v>
      </c>
      <c r="AE91" s="4">
        <v>0.72</v>
      </c>
      <c r="AF91" s="4">
        <v>978</v>
      </c>
      <c r="AG91" s="4">
        <v>2.2000000000000002</v>
      </c>
      <c r="AH91" s="4">
        <v>73</v>
      </c>
      <c r="AI91" s="4">
        <v>37</v>
      </c>
      <c r="AJ91" s="4">
        <v>190</v>
      </c>
      <c r="AK91" s="4">
        <v>168</v>
      </c>
      <c r="AL91" s="4">
        <v>3.5</v>
      </c>
      <c r="AM91" s="4">
        <v>174</v>
      </c>
      <c r="AN91" s="4" t="s">
        <v>155</v>
      </c>
      <c r="AO91" s="4">
        <v>2</v>
      </c>
      <c r="AP91" s="5">
        <v>0.80776620370370367</v>
      </c>
      <c r="AQ91" s="4">
        <v>47.164402000000003</v>
      </c>
      <c r="AR91" s="4">
        <v>-88.486149999999995</v>
      </c>
      <c r="AS91" s="4">
        <v>318.3</v>
      </c>
      <c r="AT91" s="4">
        <v>40.4</v>
      </c>
      <c r="AU91" s="4">
        <v>12</v>
      </c>
      <c r="AV91" s="4">
        <v>7</v>
      </c>
      <c r="AW91" s="4" t="s">
        <v>206</v>
      </c>
      <c r="AX91" s="4">
        <v>1.4842</v>
      </c>
      <c r="AY91" s="4">
        <v>1.1228</v>
      </c>
      <c r="AZ91" s="4">
        <v>2.3228</v>
      </c>
      <c r="BA91" s="4">
        <v>13.404</v>
      </c>
      <c r="BB91" s="4">
        <v>12.96</v>
      </c>
      <c r="BC91" s="4">
        <v>0.97</v>
      </c>
      <c r="BD91" s="4">
        <v>16.088000000000001</v>
      </c>
      <c r="BE91" s="4">
        <v>2657.3389999999999</v>
      </c>
      <c r="BF91" s="4">
        <v>32.497999999999998</v>
      </c>
      <c r="BG91" s="4">
        <v>13.356</v>
      </c>
      <c r="BH91" s="4">
        <v>4.1000000000000002E-2</v>
      </c>
      <c r="BI91" s="4">
        <v>13.397</v>
      </c>
      <c r="BJ91" s="4">
        <v>11.074</v>
      </c>
      <c r="BK91" s="4">
        <v>3.4000000000000002E-2</v>
      </c>
      <c r="BL91" s="4">
        <v>11.108000000000001</v>
      </c>
      <c r="BM91" s="4">
        <v>68.140900000000002</v>
      </c>
      <c r="BQ91" s="4">
        <v>13.448</v>
      </c>
      <c r="BR91" s="4">
        <v>0.17422799999999999</v>
      </c>
      <c r="BS91" s="4">
        <v>-5</v>
      </c>
      <c r="BT91" s="4">
        <v>8.9999999999999993E-3</v>
      </c>
      <c r="BU91" s="4">
        <v>4.2576970000000003</v>
      </c>
      <c r="BV91" s="4">
        <v>21</v>
      </c>
      <c r="BW91" s="4">
        <f t="shared" si="10"/>
        <v>1.1248835474000001</v>
      </c>
      <c r="BY91" s="4">
        <f>BE91*$BU91*(VLOOKUP("Fuel Specific Gravity",'Raw Data'!$A$1:$B$2000,2,FALSE))</f>
        <v>8496.9223605005336</v>
      </c>
      <c r="BZ91" s="4">
        <f>BF91*$BU91*(VLOOKUP("Fuel Specific Gravity",'Raw Data'!$A$1:$B$2000,2,FALSE))</f>
        <v>103.91334446660601</v>
      </c>
      <c r="CA91" s="4">
        <f>BJ91*$BU91*(VLOOKUP("Fuel Specific Gravity",'Raw Data'!$A$1:$B$2000,2,FALSE))</f>
        <v>35.409452170078005</v>
      </c>
      <c r="CB91" s="4">
        <f>BM91*$BU91*(VLOOKUP("Fuel Specific Gravity",'Raw Data'!$A$1:$B$2000,2,FALSE))</f>
        <v>217.88260243598231</v>
      </c>
    </row>
    <row r="92" spans="1:80" x14ac:dyDescent="0.25">
      <c r="A92" s="2">
        <v>43167</v>
      </c>
      <c r="B92" s="38">
        <v>1.5297453703703702E-2</v>
      </c>
      <c r="C92" s="4">
        <v>14.385</v>
      </c>
      <c r="D92" s="4">
        <v>0.37490000000000001</v>
      </c>
      <c r="E92" s="4">
        <v>3749.1279070000001</v>
      </c>
      <c r="F92" s="4">
        <v>616.70000000000005</v>
      </c>
      <c r="G92" s="4">
        <v>2.2999999999999998</v>
      </c>
      <c r="H92" s="4">
        <v>5784.1</v>
      </c>
      <c r="J92" s="4">
        <v>0.1</v>
      </c>
      <c r="K92" s="4">
        <v>0.86370000000000002</v>
      </c>
      <c r="L92" s="4">
        <v>12.4251</v>
      </c>
      <c r="M92" s="4">
        <v>0.32379999999999998</v>
      </c>
      <c r="N92" s="4">
        <v>532.62670000000003</v>
      </c>
      <c r="O92" s="4">
        <v>1.9887999999999999</v>
      </c>
      <c r="P92" s="4">
        <v>534.6</v>
      </c>
      <c r="Q92" s="4">
        <v>440.34190000000001</v>
      </c>
      <c r="R92" s="4">
        <v>1.6442000000000001</v>
      </c>
      <c r="S92" s="4">
        <v>442</v>
      </c>
      <c r="T92" s="4">
        <v>5784.1008000000002</v>
      </c>
      <c r="W92" s="4">
        <v>0</v>
      </c>
      <c r="X92" s="4">
        <v>8.6400000000000005E-2</v>
      </c>
      <c r="Y92" s="4">
        <v>12</v>
      </c>
      <c r="Z92" s="4">
        <v>858</v>
      </c>
      <c r="AA92" s="4">
        <v>860</v>
      </c>
      <c r="AB92" s="4">
        <v>872</v>
      </c>
      <c r="AC92" s="4">
        <v>96.2</v>
      </c>
      <c r="AD92" s="4">
        <v>30.41</v>
      </c>
      <c r="AE92" s="4">
        <v>0.7</v>
      </c>
      <c r="AF92" s="4">
        <v>978</v>
      </c>
      <c r="AG92" s="4">
        <v>2</v>
      </c>
      <c r="AH92" s="4">
        <v>73</v>
      </c>
      <c r="AI92" s="4">
        <v>37</v>
      </c>
      <c r="AJ92" s="4">
        <v>190</v>
      </c>
      <c r="AK92" s="4">
        <v>168</v>
      </c>
      <c r="AL92" s="4">
        <v>3.4</v>
      </c>
      <c r="AM92" s="4">
        <v>174</v>
      </c>
      <c r="AN92" s="4" t="s">
        <v>155</v>
      </c>
      <c r="AO92" s="4">
        <v>2</v>
      </c>
      <c r="AP92" s="5">
        <v>0.80777777777777782</v>
      </c>
      <c r="AQ92" s="4">
        <v>47.164417999999998</v>
      </c>
      <c r="AR92" s="4">
        <v>-88.486304000000004</v>
      </c>
      <c r="AS92" s="4">
        <v>318.10000000000002</v>
      </c>
      <c r="AT92" s="4">
        <v>34.1</v>
      </c>
      <c r="AU92" s="4">
        <v>12</v>
      </c>
      <c r="AV92" s="4">
        <v>7</v>
      </c>
      <c r="AW92" s="4" t="s">
        <v>206</v>
      </c>
      <c r="AX92" s="4">
        <v>1.6</v>
      </c>
      <c r="AY92" s="4">
        <v>1.2</v>
      </c>
      <c r="AZ92" s="4">
        <v>2.4</v>
      </c>
      <c r="BA92" s="4">
        <v>13.404</v>
      </c>
      <c r="BB92" s="4">
        <v>13.19</v>
      </c>
      <c r="BC92" s="4">
        <v>0.98</v>
      </c>
      <c r="BD92" s="4">
        <v>15.776</v>
      </c>
      <c r="BE92" s="4">
        <v>2709.2620000000002</v>
      </c>
      <c r="BF92" s="4">
        <v>44.941000000000003</v>
      </c>
      <c r="BG92" s="4">
        <v>12.162000000000001</v>
      </c>
      <c r="BH92" s="4">
        <v>4.4999999999999998E-2</v>
      </c>
      <c r="BI92" s="4">
        <v>12.208</v>
      </c>
      <c r="BJ92" s="4">
        <v>10.055</v>
      </c>
      <c r="BK92" s="4">
        <v>3.7999999999999999E-2</v>
      </c>
      <c r="BL92" s="4">
        <v>10.092000000000001</v>
      </c>
      <c r="BM92" s="4">
        <v>43.521900000000002</v>
      </c>
      <c r="BQ92" s="4">
        <v>13.694000000000001</v>
      </c>
      <c r="BR92" s="4">
        <v>0.1933</v>
      </c>
      <c r="BS92" s="4">
        <v>-5</v>
      </c>
      <c r="BT92" s="4">
        <v>8.2279999999999992E-3</v>
      </c>
      <c r="BU92" s="4">
        <v>4.7237679999999997</v>
      </c>
      <c r="BV92" s="4">
        <v>21</v>
      </c>
      <c r="BW92" s="4">
        <f t="shared" si="10"/>
        <v>1.2480195055999999</v>
      </c>
      <c r="BY92" s="4">
        <f>BE92*$BU92*(VLOOKUP("Fuel Specific Gravity",'Raw Data'!$A$1:$B$2000,2,FALSE))</f>
        <v>9611.2417795512156</v>
      </c>
      <c r="BZ92" s="4">
        <f>BF92*$BU92*(VLOOKUP("Fuel Specific Gravity",'Raw Data'!$A$1:$B$2000,2,FALSE))</f>
        <v>159.430434123688</v>
      </c>
      <c r="CA92" s="4">
        <f>BJ92*$BU92*(VLOOKUP("Fuel Specific Gravity",'Raw Data'!$A$1:$B$2000,2,FALSE))</f>
        <v>35.67061291724</v>
      </c>
      <c r="CB92" s="4">
        <f>BM92*$BU92*(VLOOKUP("Fuel Specific Gravity",'Raw Data'!$A$1:$B$2000,2,FALSE))</f>
        <v>154.39610624791919</v>
      </c>
    </row>
    <row r="93" spans="1:80" x14ac:dyDescent="0.25">
      <c r="A93" s="2">
        <v>43167</v>
      </c>
      <c r="B93" s="38">
        <v>1.5309027777777777E-2</v>
      </c>
      <c r="C93" s="4">
        <v>14.39</v>
      </c>
      <c r="D93" s="4">
        <v>0.33739999999999998</v>
      </c>
      <c r="E93" s="4">
        <v>3374.4941960000001</v>
      </c>
      <c r="F93" s="4">
        <v>543.70000000000005</v>
      </c>
      <c r="G93" s="4">
        <v>2.5</v>
      </c>
      <c r="H93" s="4">
        <v>3210</v>
      </c>
      <c r="J93" s="4">
        <v>0.1</v>
      </c>
      <c r="K93" s="4">
        <v>0.86650000000000005</v>
      </c>
      <c r="L93" s="4">
        <v>12.4688</v>
      </c>
      <c r="M93" s="4">
        <v>0.29239999999999999</v>
      </c>
      <c r="N93" s="4">
        <v>471.13040000000001</v>
      </c>
      <c r="O93" s="4">
        <v>2.1638999999999999</v>
      </c>
      <c r="P93" s="4">
        <v>473.3</v>
      </c>
      <c r="Q93" s="4">
        <v>389.39089999999999</v>
      </c>
      <c r="R93" s="4">
        <v>1.7884</v>
      </c>
      <c r="S93" s="4">
        <v>391.2</v>
      </c>
      <c r="T93" s="4">
        <v>3209.9872999999998</v>
      </c>
      <c r="W93" s="4">
        <v>0</v>
      </c>
      <c r="X93" s="4">
        <v>8.6599999999999996E-2</v>
      </c>
      <c r="Y93" s="4">
        <v>12</v>
      </c>
      <c r="Z93" s="4">
        <v>857</v>
      </c>
      <c r="AA93" s="4">
        <v>860</v>
      </c>
      <c r="AB93" s="4">
        <v>872</v>
      </c>
      <c r="AC93" s="4">
        <v>96</v>
      </c>
      <c r="AD93" s="4">
        <v>30.34</v>
      </c>
      <c r="AE93" s="4">
        <v>0.7</v>
      </c>
      <c r="AF93" s="4">
        <v>978</v>
      </c>
      <c r="AG93" s="4">
        <v>2</v>
      </c>
      <c r="AH93" s="4">
        <v>73</v>
      </c>
      <c r="AI93" s="4">
        <v>37</v>
      </c>
      <c r="AJ93" s="4">
        <v>190</v>
      </c>
      <c r="AK93" s="4">
        <v>168</v>
      </c>
      <c r="AL93" s="4">
        <v>3.4</v>
      </c>
      <c r="AM93" s="4">
        <v>174.2</v>
      </c>
      <c r="AN93" s="4" t="s">
        <v>155</v>
      </c>
      <c r="AO93" s="4">
        <v>2</v>
      </c>
      <c r="AP93" s="5">
        <v>0.80778935185185186</v>
      </c>
      <c r="AQ93" s="4">
        <v>47.164456000000001</v>
      </c>
      <c r="AR93" s="4">
        <v>-88.486470999999995</v>
      </c>
      <c r="AS93" s="4">
        <v>317.89999999999998</v>
      </c>
      <c r="AT93" s="4">
        <v>31</v>
      </c>
      <c r="AU93" s="4">
        <v>12</v>
      </c>
      <c r="AV93" s="4">
        <v>8</v>
      </c>
      <c r="AW93" s="4" t="s">
        <v>200</v>
      </c>
      <c r="AX93" s="4">
        <v>1.6</v>
      </c>
      <c r="AY93" s="4">
        <v>1.2</v>
      </c>
      <c r="AZ93" s="4">
        <v>2.4</v>
      </c>
      <c r="BA93" s="4">
        <v>13.404</v>
      </c>
      <c r="BB93" s="4">
        <v>13.48</v>
      </c>
      <c r="BC93" s="4">
        <v>1.01</v>
      </c>
      <c r="BD93" s="4">
        <v>15.407999999999999</v>
      </c>
      <c r="BE93" s="4">
        <v>2769.893</v>
      </c>
      <c r="BF93" s="4">
        <v>41.341999999999999</v>
      </c>
      <c r="BG93" s="4">
        <v>10.96</v>
      </c>
      <c r="BH93" s="4">
        <v>0.05</v>
      </c>
      <c r="BI93" s="4">
        <v>11.01</v>
      </c>
      <c r="BJ93" s="4">
        <v>9.0589999999999993</v>
      </c>
      <c r="BK93" s="4">
        <v>4.2000000000000003E-2</v>
      </c>
      <c r="BL93" s="4">
        <v>9.1</v>
      </c>
      <c r="BM93" s="4">
        <v>24.607199999999999</v>
      </c>
      <c r="BQ93" s="4">
        <v>13.996</v>
      </c>
      <c r="BR93" s="4">
        <v>0.196684</v>
      </c>
      <c r="BS93" s="4">
        <v>-5</v>
      </c>
      <c r="BT93" s="4">
        <v>8.0000000000000002E-3</v>
      </c>
      <c r="BU93" s="4">
        <v>4.8064650000000002</v>
      </c>
      <c r="BV93" s="4">
        <v>21</v>
      </c>
      <c r="BW93" s="4">
        <f t="shared" si="10"/>
        <v>1.2698680529999999</v>
      </c>
      <c r="BY93" s="4">
        <f>BE93*$BU93*(VLOOKUP("Fuel Specific Gravity",'Raw Data'!$A$1:$B$2000,2,FALSE))</f>
        <v>9998.3587124419955</v>
      </c>
      <c r="BZ93" s="4">
        <f>BF93*$BU93*(VLOOKUP("Fuel Specific Gravity",'Raw Data'!$A$1:$B$2000,2,FALSE))</f>
        <v>149.23036589853001</v>
      </c>
      <c r="CA93" s="4">
        <f>BJ93*$BU93*(VLOOKUP("Fuel Specific Gravity",'Raw Data'!$A$1:$B$2000,2,FALSE))</f>
        <v>32.699866592684998</v>
      </c>
      <c r="CB93" s="4">
        <f>BM93*$BU93*(VLOOKUP("Fuel Specific Gravity",'Raw Data'!$A$1:$B$2000,2,FALSE))</f>
        <v>88.823507806548008</v>
      </c>
    </row>
    <row r="94" spans="1:80" x14ac:dyDescent="0.25">
      <c r="A94" s="2">
        <v>43167</v>
      </c>
      <c r="B94" s="38">
        <v>1.5320601851851851E-2</v>
      </c>
      <c r="C94" s="4">
        <v>14.401999999999999</v>
      </c>
      <c r="D94" s="4">
        <v>0.24279999999999999</v>
      </c>
      <c r="E94" s="4">
        <v>2428.305785</v>
      </c>
      <c r="F94" s="4">
        <v>450.2</v>
      </c>
      <c r="G94" s="4">
        <v>2.6</v>
      </c>
      <c r="H94" s="4">
        <v>1920.2</v>
      </c>
      <c r="J94" s="4">
        <v>0.1</v>
      </c>
      <c r="K94" s="4">
        <v>0.86850000000000005</v>
      </c>
      <c r="L94" s="4">
        <v>12.507300000000001</v>
      </c>
      <c r="M94" s="4">
        <v>0.2109</v>
      </c>
      <c r="N94" s="4">
        <v>390.98140000000001</v>
      </c>
      <c r="O94" s="4">
        <v>2.258</v>
      </c>
      <c r="P94" s="4">
        <v>393.2</v>
      </c>
      <c r="Q94" s="4">
        <v>323.1474</v>
      </c>
      <c r="R94" s="4">
        <v>1.8663000000000001</v>
      </c>
      <c r="S94" s="4">
        <v>325</v>
      </c>
      <c r="T94" s="4">
        <v>1920.2044000000001</v>
      </c>
      <c r="W94" s="4">
        <v>0</v>
      </c>
      <c r="X94" s="4">
        <v>8.6800000000000002E-2</v>
      </c>
      <c r="Y94" s="4">
        <v>12</v>
      </c>
      <c r="Z94" s="4">
        <v>858</v>
      </c>
      <c r="AA94" s="4">
        <v>860</v>
      </c>
      <c r="AB94" s="4">
        <v>872</v>
      </c>
      <c r="AC94" s="4">
        <v>96</v>
      </c>
      <c r="AD94" s="4">
        <v>30.34</v>
      </c>
      <c r="AE94" s="4">
        <v>0.7</v>
      </c>
      <c r="AF94" s="4">
        <v>978</v>
      </c>
      <c r="AG94" s="4">
        <v>2</v>
      </c>
      <c r="AH94" s="4">
        <v>73</v>
      </c>
      <c r="AI94" s="4">
        <v>37</v>
      </c>
      <c r="AJ94" s="4">
        <v>190</v>
      </c>
      <c r="AK94" s="4">
        <v>168</v>
      </c>
      <c r="AL94" s="4">
        <v>3.4</v>
      </c>
      <c r="AM94" s="4">
        <v>174.6</v>
      </c>
      <c r="AN94" s="4" t="s">
        <v>155</v>
      </c>
      <c r="AO94" s="4">
        <v>2</v>
      </c>
      <c r="AP94" s="5">
        <v>0.80780092592592589</v>
      </c>
      <c r="AQ94" s="4">
        <v>47.164459999999998</v>
      </c>
      <c r="AR94" s="4">
        <v>-88.486649</v>
      </c>
      <c r="AS94" s="4">
        <v>317.8</v>
      </c>
      <c r="AT94" s="4">
        <v>28.1</v>
      </c>
      <c r="AU94" s="4">
        <v>12</v>
      </c>
      <c r="AV94" s="4">
        <v>8</v>
      </c>
      <c r="AW94" s="4" t="s">
        <v>200</v>
      </c>
      <c r="AX94" s="4">
        <v>1.7842</v>
      </c>
      <c r="AY94" s="4">
        <v>1.0771999999999999</v>
      </c>
      <c r="AZ94" s="4">
        <v>2.5842000000000001</v>
      </c>
      <c r="BA94" s="4">
        <v>13.404</v>
      </c>
      <c r="BB94" s="4">
        <v>13.7</v>
      </c>
      <c r="BC94" s="4">
        <v>1.02</v>
      </c>
      <c r="BD94" s="4">
        <v>15.145</v>
      </c>
      <c r="BE94" s="4">
        <v>2815.5770000000002</v>
      </c>
      <c r="BF94" s="4">
        <v>30.216000000000001</v>
      </c>
      <c r="BG94" s="4">
        <v>9.2170000000000005</v>
      </c>
      <c r="BH94" s="4">
        <v>5.2999999999999999E-2</v>
      </c>
      <c r="BI94" s="4">
        <v>9.27</v>
      </c>
      <c r="BJ94" s="4">
        <v>7.6180000000000003</v>
      </c>
      <c r="BK94" s="4">
        <v>4.3999999999999997E-2</v>
      </c>
      <c r="BL94" s="4">
        <v>7.6619999999999999</v>
      </c>
      <c r="BM94" s="4">
        <v>14.916700000000001</v>
      </c>
      <c r="BQ94" s="4">
        <v>14.215</v>
      </c>
      <c r="BR94" s="4">
        <v>0.21143999999999999</v>
      </c>
      <c r="BS94" s="4">
        <v>-5</v>
      </c>
      <c r="BT94" s="4">
        <v>8.7720000000000003E-3</v>
      </c>
      <c r="BU94" s="4">
        <v>5.167065</v>
      </c>
      <c r="BV94" s="4">
        <v>21</v>
      </c>
      <c r="BW94" s="4">
        <f t="shared" si="10"/>
        <v>1.3651385729999999</v>
      </c>
      <c r="BY94" s="4">
        <f>BE94*$BU94*(VLOOKUP("Fuel Specific Gravity",'Raw Data'!$A$1:$B$2000,2,FALSE))</f>
        <v>10925.750298000255</v>
      </c>
      <c r="BZ94" s="4">
        <f>BF94*$BU94*(VLOOKUP("Fuel Specific Gravity",'Raw Data'!$A$1:$B$2000,2,FALSE))</f>
        <v>117.25215506604</v>
      </c>
      <c r="CA94" s="4">
        <f>BJ94*$BU94*(VLOOKUP("Fuel Specific Gravity",'Raw Data'!$A$1:$B$2000,2,FALSE))</f>
        <v>29.561388578670002</v>
      </c>
      <c r="CB94" s="4">
        <f>BM94*$BU94*(VLOOKUP("Fuel Specific Gravity",'Raw Data'!$A$1:$B$2000,2,FALSE))</f>
        <v>57.883744422610498</v>
      </c>
    </row>
    <row r="95" spans="1:80" x14ac:dyDescent="0.25">
      <c r="A95" s="2">
        <v>43167</v>
      </c>
      <c r="B95" s="38">
        <v>1.5332175925925924E-2</v>
      </c>
      <c r="C95" s="4">
        <v>14.45</v>
      </c>
      <c r="D95" s="4">
        <v>0.16880000000000001</v>
      </c>
      <c r="E95" s="4">
        <v>1687.688525</v>
      </c>
      <c r="F95" s="4">
        <v>362.1</v>
      </c>
      <c r="G95" s="4">
        <v>2.6</v>
      </c>
      <c r="H95" s="4">
        <v>1275</v>
      </c>
      <c r="J95" s="4">
        <v>0.1</v>
      </c>
      <c r="K95" s="4">
        <v>0.86939999999999995</v>
      </c>
      <c r="L95" s="4">
        <v>12.562900000000001</v>
      </c>
      <c r="M95" s="4">
        <v>0.1467</v>
      </c>
      <c r="N95" s="4">
        <v>314.82249999999999</v>
      </c>
      <c r="O95" s="4">
        <v>2.2604000000000002</v>
      </c>
      <c r="P95" s="4">
        <v>317.10000000000002</v>
      </c>
      <c r="Q95" s="4">
        <v>260.20190000000002</v>
      </c>
      <c r="R95" s="4">
        <v>1.8682000000000001</v>
      </c>
      <c r="S95" s="4">
        <v>262.10000000000002</v>
      </c>
      <c r="T95" s="4">
        <v>1275.0419999999999</v>
      </c>
      <c r="W95" s="4">
        <v>0</v>
      </c>
      <c r="X95" s="4">
        <v>8.6900000000000005E-2</v>
      </c>
      <c r="Y95" s="4">
        <v>12</v>
      </c>
      <c r="Z95" s="4">
        <v>858</v>
      </c>
      <c r="AA95" s="4">
        <v>861</v>
      </c>
      <c r="AB95" s="4">
        <v>872</v>
      </c>
      <c r="AC95" s="4">
        <v>96</v>
      </c>
      <c r="AD95" s="4">
        <v>30.34</v>
      </c>
      <c r="AE95" s="4">
        <v>0.7</v>
      </c>
      <c r="AF95" s="4">
        <v>978</v>
      </c>
      <c r="AG95" s="4">
        <v>2</v>
      </c>
      <c r="AH95" s="4">
        <v>73</v>
      </c>
      <c r="AI95" s="4">
        <v>37</v>
      </c>
      <c r="AJ95" s="4">
        <v>190</v>
      </c>
      <c r="AK95" s="4">
        <v>168</v>
      </c>
      <c r="AL95" s="4">
        <v>3.5</v>
      </c>
      <c r="AM95" s="4">
        <v>174.9</v>
      </c>
      <c r="AN95" s="4" t="s">
        <v>155</v>
      </c>
      <c r="AO95" s="4">
        <v>2</v>
      </c>
      <c r="AP95" s="5">
        <v>0.80781249999999993</v>
      </c>
      <c r="AQ95" s="4">
        <v>47.164451999999997</v>
      </c>
      <c r="AR95" s="4">
        <v>-88.486816000000005</v>
      </c>
      <c r="AS95" s="4">
        <v>317.89999999999998</v>
      </c>
      <c r="AT95" s="4">
        <v>26.7</v>
      </c>
      <c r="AU95" s="4">
        <v>12</v>
      </c>
      <c r="AV95" s="4">
        <v>8</v>
      </c>
      <c r="AW95" s="4" t="s">
        <v>200</v>
      </c>
      <c r="AX95" s="4">
        <v>1.4702</v>
      </c>
      <c r="AY95" s="4">
        <v>1.0613999999999999</v>
      </c>
      <c r="AZ95" s="4">
        <v>2.3315999999999999</v>
      </c>
      <c r="BA95" s="4">
        <v>13.404</v>
      </c>
      <c r="BB95" s="4">
        <v>13.79</v>
      </c>
      <c r="BC95" s="4">
        <v>1.03</v>
      </c>
      <c r="BD95" s="4">
        <v>15.023</v>
      </c>
      <c r="BE95" s="4">
        <v>2844.2460000000001</v>
      </c>
      <c r="BF95" s="4">
        <v>21.143000000000001</v>
      </c>
      <c r="BG95" s="4">
        <v>7.4640000000000004</v>
      </c>
      <c r="BH95" s="4">
        <v>5.3999999999999999E-2</v>
      </c>
      <c r="BI95" s="4">
        <v>7.5179999999999998</v>
      </c>
      <c r="BJ95" s="4">
        <v>6.1689999999999996</v>
      </c>
      <c r="BK95" s="4">
        <v>4.3999999999999997E-2</v>
      </c>
      <c r="BL95" s="4">
        <v>6.2130000000000001</v>
      </c>
      <c r="BM95" s="4">
        <v>9.9614999999999991</v>
      </c>
      <c r="BQ95" s="4">
        <v>14.311999999999999</v>
      </c>
      <c r="BR95" s="4">
        <v>0.186693</v>
      </c>
      <c r="BS95" s="4">
        <v>-5</v>
      </c>
      <c r="BT95" s="4">
        <v>8.2290000000000002E-3</v>
      </c>
      <c r="BU95" s="4">
        <v>4.5623180000000003</v>
      </c>
      <c r="BV95" s="4">
        <v>21</v>
      </c>
      <c r="BW95" s="4">
        <f t="shared" si="10"/>
        <v>1.2053644156000001</v>
      </c>
      <c r="BY95" s="4">
        <f>BE95*$BU95*(VLOOKUP("Fuel Specific Gravity",'Raw Data'!$A$1:$B$2000,2,FALSE))</f>
        <v>9745.2423963932288</v>
      </c>
      <c r="BZ95" s="4">
        <f>BF95*$BU95*(VLOOKUP("Fuel Specific Gravity",'Raw Data'!$A$1:$B$2000,2,FALSE))</f>
        <v>72.442278194974008</v>
      </c>
      <c r="CA95" s="4">
        <f>BJ95*$BU95*(VLOOKUP("Fuel Specific Gravity",'Raw Data'!$A$1:$B$2000,2,FALSE))</f>
        <v>21.136849746242003</v>
      </c>
      <c r="CB95" s="4">
        <f>BM95*$BU95*(VLOOKUP("Fuel Specific Gravity",'Raw Data'!$A$1:$B$2000,2,FALSE))</f>
        <v>34.131095598507002</v>
      </c>
    </row>
    <row r="96" spans="1:80" x14ac:dyDescent="0.25">
      <c r="A96" s="2">
        <v>43167</v>
      </c>
      <c r="B96" s="38">
        <v>1.5343749999999998E-2</v>
      </c>
      <c r="C96" s="4">
        <v>14.459</v>
      </c>
      <c r="D96" s="4">
        <v>0.14080000000000001</v>
      </c>
      <c r="E96" s="4">
        <v>1407.560976</v>
      </c>
      <c r="F96" s="4">
        <v>312.39999999999998</v>
      </c>
      <c r="G96" s="4">
        <v>2.7</v>
      </c>
      <c r="H96" s="4">
        <v>989.6</v>
      </c>
      <c r="J96" s="4">
        <v>0.1</v>
      </c>
      <c r="K96" s="4">
        <v>0.86990000000000001</v>
      </c>
      <c r="L96" s="4">
        <v>12.5768</v>
      </c>
      <c r="M96" s="4">
        <v>0.12239999999999999</v>
      </c>
      <c r="N96" s="4">
        <v>271.75799999999998</v>
      </c>
      <c r="O96" s="4">
        <v>2.3485999999999998</v>
      </c>
      <c r="P96" s="4">
        <v>274.10000000000002</v>
      </c>
      <c r="Q96" s="4">
        <v>224.60890000000001</v>
      </c>
      <c r="R96" s="4">
        <v>1.9411</v>
      </c>
      <c r="S96" s="4">
        <v>226.6</v>
      </c>
      <c r="T96" s="4">
        <v>989.55909999999994</v>
      </c>
      <c r="W96" s="4">
        <v>0</v>
      </c>
      <c r="X96" s="4">
        <v>8.6999999999999994E-2</v>
      </c>
      <c r="Y96" s="4">
        <v>12</v>
      </c>
      <c r="Z96" s="4">
        <v>858</v>
      </c>
      <c r="AA96" s="4">
        <v>861</v>
      </c>
      <c r="AB96" s="4">
        <v>873</v>
      </c>
      <c r="AC96" s="4">
        <v>96</v>
      </c>
      <c r="AD96" s="4">
        <v>30.34</v>
      </c>
      <c r="AE96" s="4">
        <v>0.7</v>
      </c>
      <c r="AF96" s="4">
        <v>978</v>
      </c>
      <c r="AG96" s="4">
        <v>2</v>
      </c>
      <c r="AH96" s="4">
        <v>73</v>
      </c>
      <c r="AI96" s="4">
        <v>37</v>
      </c>
      <c r="AJ96" s="4">
        <v>190</v>
      </c>
      <c r="AK96" s="4">
        <v>168</v>
      </c>
      <c r="AL96" s="4">
        <v>3.5</v>
      </c>
      <c r="AM96" s="4">
        <v>174.7</v>
      </c>
      <c r="AN96" s="4" t="s">
        <v>155</v>
      </c>
      <c r="AO96" s="4">
        <v>2</v>
      </c>
      <c r="AP96" s="5">
        <v>0.80782407407407408</v>
      </c>
      <c r="AQ96" s="4">
        <v>47.164451999999997</v>
      </c>
      <c r="AR96" s="4">
        <v>-88.486878000000004</v>
      </c>
      <c r="AS96" s="4">
        <v>317.89999999999998</v>
      </c>
      <c r="AT96" s="4">
        <v>26.1</v>
      </c>
      <c r="AU96" s="4">
        <v>12</v>
      </c>
      <c r="AV96" s="4">
        <v>8</v>
      </c>
      <c r="AW96" s="4" t="s">
        <v>200</v>
      </c>
      <c r="AX96" s="4">
        <v>1.2</v>
      </c>
      <c r="AY96" s="4">
        <v>1.1000000000000001</v>
      </c>
      <c r="AZ96" s="4">
        <v>2.1</v>
      </c>
      <c r="BA96" s="4">
        <v>13.404</v>
      </c>
      <c r="BB96" s="4">
        <v>13.85</v>
      </c>
      <c r="BC96" s="4">
        <v>1.03</v>
      </c>
      <c r="BD96" s="4">
        <v>14.962</v>
      </c>
      <c r="BE96" s="4">
        <v>2856.0839999999998</v>
      </c>
      <c r="BF96" s="4">
        <v>17.696999999999999</v>
      </c>
      <c r="BG96" s="4">
        <v>6.4630000000000001</v>
      </c>
      <c r="BH96" s="4">
        <v>5.6000000000000001E-2</v>
      </c>
      <c r="BI96" s="4">
        <v>6.5190000000000001</v>
      </c>
      <c r="BJ96" s="4">
        <v>5.3419999999999996</v>
      </c>
      <c r="BK96" s="4">
        <v>4.5999999999999999E-2</v>
      </c>
      <c r="BL96" s="4">
        <v>5.3879999999999999</v>
      </c>
      <c r="BM96" s="4">
        <v>7.7546999999999997</v>
      </c>
      <c r="BQ96" s="4">
        <v>14.363</v>
      </c>
      <c r="BR96" s="4">
        <v>0.18648899999999999</v>
      </c>
      <c r="BS96" s="4">
        <v>-5</v>
      </c>
      <c r="BT96" s="4">
        <v>8.7720000000000003E-3</v>
      </c>
      <c r="BU96" s="4">
        <v>4.5573370000000004</v>
      </c>
      <c r="BV96" s="4">
        <v>21</v>
      </c>
      <c r="BW96" s="4">
        <f t="shared" si="10"/>
        <v>1.2040484354000001</v>
      </c>
      <c r="BY96" s="4">
        <f>BE96*$BU96*(VLOOKUP("Fuel Specific Gravity",'Raw Data'!$A$1:$B$2000,2,FALSE))</f>
        <v>9775.1191035193078</v>
      </c>
      <c r="BZ96" s="4">
        <f>BF96*$BU96*(VLOOKUP("Fuel Specific Gravity",'Raw Data'!$A$1:$B$2000,2,FALSE))</f>
        <v>60.569045859638997</v>
      </c>
      <c r="CA96" s="4">
        <f>BJ96*$BU96*(VLOOKUP("Fuel Specific Gravity",'Raw Data'!$A$1:$B$2000,2,FALSE))</f>
        <v>18.283315984753997</v>
      </c>
      <c r="CB96" s="4">
        <f>BM96*$BU96*(VLOOKUP("Fuel Specific Gravity",'Raw Data'!$A$1:$B$2000,2,FALSE))</f>
        <v>26.540926706658901</v>
      </c>
    </row>
    <row r="97" spans="1:80" x14ac:dyDescent="0.25">
      <c r="A97" s="2">
        <v>43167</v>
      </c>
      <c r="B97" s="38">
        <v>1.5355324074074075E-2</v>
      </c>
      <c r="C97" s="4">
        <v>14.46</v>
      </c>
      <c r="D97" s="4">
        <v>7.2300000000000003E-2</v>
      </c>
      <c r="E97" s="4">
        <v>722.82500000000005</v>
      </c>
      <c r="F97" s="4">
        <v>270.3</v>
      </c>
      <c r="G97" s="4">
        <v>2.7</v>
      </c>
      <c r="H97" s="4">
        <v>809.4</v>
      </c>
      <c r="J97" s="4">
        <v>0.1</v>
      </c>
      <c r="K97" s="4">
        <v>0.87060000000000004</v>
      </c>
      <c r="L97" s="4">
        <v>12.588699999999999</v>
      </c>
      <c r="M97" s="4">
        <v>6.2899999999999998E-2</v>
      </c>
      <c r="N97" s="4">
        <v>235.30619999999999</v>
      </c>
      <c r="O97" s="4">
        <v>2.3506</v>
      </c>
      <c r="P97" s="4">
        <v>237.7</v>
      </c>
      <c r="Q97" s="4">
        <v>194.48140000000001</v>
      </c>
      <c r="R97" s="4">
        <v>1.9428000000000001</v>
      </c>
      <c r="S97" s="4">
        <v>196.4</v>
      </c>
      <c r="T97" s="4">
        <v>809.36300000000006</v>
      </c>
      <c r="W97" s="4">
        <v>0</v>
      </c>
      <c r="X97" s="4">
        <v>8.7099999999999997E-2</v>
      </c>
      <c r="Y97" s="4">
        <v>12</v>
      </c>
      <c r="Z97" s="4">
        <v>858</v>
      </c>
      <c r="AA97" s="4">
        <v>861</v>
      </c>
      <c r="AB97" s="4">
        <v>873</v>
      </c>
      <c r="AC97" s="4">
        <v>96</v>
      </c>
      <c r="AD97" s="4">
        <v>30.34</v>
      </c>
      <c r="AE97" s="4">
        <v>0.7</v>
      </c>
      <c r="AF97" s="4">
        <v>978</v>
      </c>
      <c r="AG97" s="4">
        <v>2</v>
      </c>
      <c r="AH97" s="4">
        <v>73</v>
      </c>
      <c r="AI97" s="4">
        <v>37</v>
      </c>
      <c r="AJ97" s="4">
        <v>190</v>
      </c>
      <c r="AK97" s="4">
        <v>168</v>
      </c>
      <c r="AL97" s="4">
        <v>3.4</v>
      </c>
      <c r="AM97" s="4">
        <v>174.4</v>
      </c>
      <c r="AN97" s="4" t="s">
        <v>155</v>
      </c>
      <c r="AO97" s="4">
        <v>2</v>
      </c>
      <c r="AP97" s="5">
        <v>0.80782407407407408</v>
      </c>
      <c r="AQ97" s="4">
        <v>47.164434999999997</v>
      </c>
      <c r="AR97" s="4">
        <v>-88.487065000000001</v>
      </c>
      <c r="AS97" s="4">
        <v>317.8</v>
      </c>
      <c r="AT97" s="4">
        <v>25.7</v>
      </c>
      <c r="AU97" s="4">
        <v>12</v>
      </c>
      <c r="AV97" s="4">
        <v>8</v>
      </c>
      <c r="AW97" s="4" t="s">
        <v>200</v>
      </c>
      <c r="AX97" s="4">
        <v>1.0771999999999999</v>
      </c>
      <c r="AY97" s="4">
        <v>1.1000000000000001</v>
      </c>
      <c r="AZ97" s="4">
        <v>1.9157999999999999</v>
      </c>
      <c r="BA97" s="4">
        <v>13.404</v>
      </c>
      <c r="BB97" s="4">
        <v>13.93</v>
      </c>
      <c r="BC97" s="4">
        <v>1.04</v>
      </c>
      <c r="BD97" s="4">
        <v>14.865</v>
      </c>
      <c r="BE97" s="4">
        <v>2873.57</v>
      </c>
      <c r="BF97" s="4">
        <v>9.1419999999999995</v>
      </c>
      <c r="BG97" s="4">
        <v>5.625</v>
      </c>
      <c r="BH97" s="4">
        <v>5.6000000000000001E-2</v>
      </c>
      <c r="BI97" s="4">
        <v>5.681</v>
      </c>
      <c r="BJ97" s="4">
        <v>4.649</v>
      </c>
      <c r="BK97" s="4">
        <v>4.5999999999999999E-2</v>
      </c>
      <c r="BL97" s="4">
        <v>4.6950000000000003</v>
      </c>
      <c r="BM97" s="4">
        <v>6.3754</v>
      </c>
      <c r="BQ97" s="4">
        <v>14.449</v>
      </c>
      <c r="BR97" s="4">
        <v>0.19286</v>
      </c>
      <c r="BS97" s="4">
        <v>-5</v>
      </c>
      <c r="BT97" s="4">
        <v>8.2279999999999992E-3</v>
      </c>
      <c r="BU97" s="4">
        <v>4.7130159999999997</v>
      </c>
      <c r="BV97" s="4">
        <v>21</v>
      </c>
      <c r="BW97" s="4">
        <f t="shared" si="10"/>
        <v>1.2451788271999999</v>
      </c>
      <c r="BY97" s="4">
        <f>BE97*$BU97*(VLOOKUP("Fuel Specific Gravity",'Raw Data'!$A$1:$B$2000,2,FALSE))</f>
        <v>10170.92922172712</v>
      </c>
      <c r="BZ97" s="4">
        <f>BF97*$BU97*(VLOOKUP("Fuel Specific Gravity",'Raw Data'!$A$1:$B$2000,2,FALSE))</f>
        <v>32.357880596271997</v>
      </c>
      <c r="CA97" s="4">
        <f>BJ97*$BU97*(VLOOKUP("Fuel Specific Gravity",'Raw Data'!$A$1:$B$2000,2,FALSE))</f>
        <v>16.455019349383999</v>
      </c>
      <c r="CB97" s="4">
        <f>BM97*$BU97*(VLOOKUP("Fuel Specific Gravity",'Raw Data'!$A$1:$B$2000,2,FALSE))</f>
        <v>22.5655690170064</v>
      </c>
    </row>
    <row r="98" spans="1:80" x14ac:dyDescent="0.25">
      <c r="A98" s="2">
        <v>43167</v>
      </c>
      <c r="B98" s="38">
        <v>1.5366898148148149E-2</v>
      </c>
      <c r="C98" s="4">
        <v>14.46</v>
      </c>
      <c r="D98" s="4">
        <v>0.1414</v>
      </c>
      <c r="E98" s="4">
        <v>1414.491667</v>
      </c>
      <c r="F98" s="4">
        <v>236</v>
      </c>
      <c r="G98" s="4">
        <v>2.7</v>
      </c>
      <c r="H98" s="4">
        <v>711.2</v>
      </c>
      <c r="J98" s="4">
        <v>0.1</v>
      </c>
      <c r="K98" s="4">
        <v>0.87009999999999998</v>
      </c>
      <c r="L98" s="4">
        <v>12.581899999999999</v>
      </c>
      <c r="M98" s="4">
        <v>0.1231</v>
      </c>
      <c r="N98" s="4">
        <v>205.31280000000001</v>
      </c>
      <c r="O98" s="4">
        <v>2.3477000000000001</v>
      </c>
      <c r="P98" s="4">
        <v>207.7</v>
      </c>
      <c r="Q98" s="4">
        <v>169.6918</v>
      </c>
      <c r="R98" s="4">
        <v>1.9403999999999999</v>
      </c>
      <c r="S98" s="4">
        <v>171.6</v>
      </c>
      <c r="T98" s="4">
        <v>711.16669999999999</v>
      </c>
      <c r="W98" s="4">
        <v>0</v>
      </c>
      <c r="X98" s="4">
        <v>8.6999999999999994E-2</v>
      </c>
      <c r="Y98" s="4">
        <v>12</v>
      </c>
      <c r="Z98" s="4">
        <v>857</v>
      </c>
      <c r="AA98" s="4">
        <v>860</v>
      </c>
      <c r="AB98" s="4">
        <v>873</v>
      </c>
      <c r="AC98" s="4">
        <v>96</v>
      </c>
      <c r="AD98" s="4">
        <v>30.34</v>
      </c>
      <c r="AE98" s="4">
        <v>0.7</v>
      </c>
      <c r="AF98" s="4">
        <v>978</v>
      </c>
      <c r="AG98" s="4">
        <v>2</v>
      </c>
      <c r="AH98" s="4">
        <v>73</v>
      </c>
      <c r="AI98" s="4">
        <v>37</v>
      </c>
      <c r="AJ98" s="4">
        <v>190.8</v>
      </c>
      <c r="AK98" s="4">
        <v>168</v>
      </c>
      <c r="AL98" s="4">
        <v>3.6</v>
      </c>
      <c r="AM98" s="4">
        <v>174</v>
      </c>
      <c r="AN98" s="4" t="s">
        <v>155</v>
      </c>
      <c r="AO98" s="4">
        <v>2</v>
      </c>
      <c r="AP98" s="5">
        <v>0.80784722222222216</v>
      </c>
      <c r="AQ98" s="4">
        <v>47.164408000000002</v>
      </c>
      <c r="AR98" s="4">
        <v>-88.487266000000005</v>
      </c>
      <c r="AS98" s="4">
        <v>317.8</v>
      </c>
      <c r="AT98" s="4">
        <v>24.2</v>
      </c>
      <c r="AU98" s="4">
        <v>12</v>
      </c>
      <c r="AV98" s="4">
        <v>8</v>
      </c>
      <c r="AW98" s="4" t="s">
        <v>200</v>
      </c>
      <c r="AX98" s="4">
        <v>1.0613999999999999</v>
      </c>
      <c r="AY98" s="4">
        <v>1.1614</v>
      </c>
      <c r="AZ98" s="4">
        <v>1.8</v>
      </c>
      <c r="BA98" s="4">
        <v>13.404</v>
      </c>
      <c r="BB98" s="4">
        <v>13.87</v>
      </c>
      <c r="BC98" s="4">
        <v>1.04</v>
      </c>
      <c r="BD98" s="4">
        <v>14.927</v>
      </c>
      <c r="BE98" s="4">
        <v>2862.1990000000001</v>
      </c>
      <c r="BF98" s="4">
        <v>17.82</v>
      </c>
      <c r="BG98" s="4">
        <v>4.891</v>
      </c>
      <c r="BH98" s="4">
        <v>5.6000000000000001E-2</v>
      </c>
      <c r="BI98" s="4">
        <v>4.9470000000000001</v>
      </c>
      <c r="BJ98" s="4">
        <v>4.0430000000000001</v>
      </c>
      <c r="BK98" s="4">
        <v>4.5999999999999999E-2</v>
      </c>
      <c r="BL98" s="4">
        <v>4.0890000000000004</v>
      </c>
      <c r="BM98" s="4">
        <v>5.5827</v>
      </c>
      <c r="BQ98" s="4">
        <v>14.391999999999999</v>
      </c>
      <c r="BR98" s="4">
        <v>0.187052</v>
      </c>
      <c r="BS98" s="4">
        <v>-5</v>
      </c>
      <c r="BT98" s="4">
        <v>6.4559999999999999E-3</v>
      </c>
      <c r="BU98" s="4">
        <v>4.5710829999999998</v>
      </c>
      <c r="BV98" s="4">
        <v>21</v>
      </c>
      <c r="BW98" s="4">
        <f t="shared" si="10"/>
        <v>1.2076801285999998</v>
      </c>
      <c r="BY98" s="4">
        <f>BE98*$BU98*(VLOOKUP("Fuel Specific Gravity",'Raw Data'!$A$1:$B$2000,2,FALSE))</f>
        <v>9825.5952428292676</v>
      </c>
      <c r="BZ98" s="4">
        <f>BF98*$BU98*(VLOOKUP("Fuel Specific Gravity",'Raw Data'!$A$1:$B$2000,2,FALSE))</f>
        <v>61.173980994059995</v>
      </c>
      <c r="CA98" s="4">
        <f>BJ98*$BU98*(VLOOKUP("Fuel Specific Gravity",'Raw Data'!$A$1:$B$2000,2,FALSE))</f>
        <v>13.879147315319001</v>
      </c>
      <c r="CB98" s="4">
        <f>BM98*$BU98*(VLOOKUP("Fuel Specific Gravity",'Raw Data'!$A$1:$B$2000,2,FALSE))</f>
        <v>19.164757783139098</v>
      </c>
    </row>
    <row r="99" spans="1:80" x14ac:dyDescent="0.25">
      <c r="A99" s="2">
        <v>43167</v>
      </c>
      <c r="B99" s="38">
        <v>1.5378472222222222E-2</v>
      </c>
      <c r="C99" s="4">
        <v>14.464</v>
      </c>
      <c r="D99" s="4">
        <v>0.1077</v>
      </c>
      <c r="E99" s="4">
        <v>1077.2826090000001</v>
      </c>
      <c r="F99" s="4">
        <v>211.8</v>
      </c>
      <c r="G99" s="4">
        <v>2.6</v>
      </c>
      <c r="H99" s="4">
        <v>672.6</v>
      </c>
      <c r="J99" s="4">
        <v>0.1</v>
      </c>
      <c r="K99" s="4">
        <v>0.87039999999999995</v>
      </c>
      <c r="L99" s="4">
        <v>12.5898</v>
      </c>
      <c r="M99" s="4">
        <v>9.3799999999999994E-2</v>
      </c>
      <c r="N99" s="4">
        <v>184.4032</v>
      </c>
      <c r="O99" s="4">
        <v>2.3067000000000002</v>
      </c>
      <c r="P99" s="4">
        <v>186.7</v>
      </c>
      <c r="Q99" s="4">
        <v>152.40979999999999</v>
      </c>
      <c r="R99" s="4">
        <v>1.9065000000000001</v>
      </c>
      <c r="S99" s="4">
        <v>154.30000000000001</v>
      </c>
      <c r="T99" s="4">
        <v>672.61760000000004</v>
      </c>
      <c r="W99" s="4">
        <v>0</v>
      </c>
      <c r="X99" s="4">
        <v>8.6999999999999994E-2</v>
      </c>
      <c r="Y99" s="4">
        <v>12</v>
      </c>
      <c r="Z99" s="4">
        <v>858</v>
      </c>
      <c r="AA99" s="4">
        <v>860</v>
      </c>
      <c r="AB99" s="4">
        <v>873</v>
      </c>
      <c r="AC99" s="4">
        <v>96</v>
      </c>
      <c r="AD99" s="4">
        <v>30.34</v>
      </c>
      <c r="AE99" s="4">
        <v>0.7</v>
      </c>
      <c r="AF99" s="4">
        <v>978</v>
      </c>
      <c r="AG99" s="4">
        <v>2</v>
      </c>
      <c r="AH99" s="4">
        <v>72.227999999999994</v>
      </c>
      <c r="AI99" s="4">
        <v>37</v>
      </c>
      <c r="AJ99" s="4">
        <v>191</v>
      </c>
      <c r="AK99" s="4">
        <v>168</v>
      </c>
      <c r="AL99" s="4">
        <v>3.6</v>
      </c>
      <c r="AM99" s="4">
        <v>174</v>
      </c>
      <c r="AN99" s="4" t="s">
        <v>155</v>
      </c>
      <c r="AO99" s="4">
        <v>2</v>
      </c>
      <c r="AP99" s="5">
        <v>0.80785879629629631</v>
      </c>
      <c r="AQ99" s="4">
        <v>47.164366999999999</v>
      </c>
      <c r="AR99" s="4">
        <v>-88.487385000000003</v>
      </c>
      <c r="AS99" s="4">
        <v>317.89999999999998</v>
      </c>
      <c r="AT99" s="4">
        <v>22.8</v>
      </c>
      <c r="AU99" s="4">
        <v>12</v>
      </c>
      <c r="AV99" s="4">
        <v>8</v>
      </c>
      <c r="AW99" s="4" t="s">
        <v>200</v>
      </c>
      <c r="AX99" s="4">
        <v>1.2228000000000001</v>
      </c>
      <c r="AY99" s="4">
        <v>1.2614000000000001</v>
      </c>
      <c r="AZ99" s="4">
        <v>1.9842</v>
      </c>
      <c r="BA99" s="4">
        <v>13.404</v>
      </c>
      <c r="BB99" s="4">
        <v>13.91</v>
      </c>
      <c r="BC99" s="4">
        <v>1.04</v>
      </c>
      <c r="BD99" s="4">
        <v>14.884</v>
      </c>
      <c r="BE99" s="4">
        <v>2869.69</v>
      </c>
      <c r="BF99" s="4">
        <v>13.603999999999999</v>
      </c>
      <c r="BG99" s="4">
        <v>4.4020000000000001</v>
      </c>
      <c r="BH99" s="4">
        <v>5.5E-2</v>
      </c>
      <c r="BI99" s="4">
        <v>4.4569999999999999</v>
      </c>
      <c r="BJ99" s="4">
        <v>3.6379999999999999</v>
      </c>
      <c r="BK99" s="4">
        <v>4.5999999999999999E-2</v>
      </c>
      <c r="BL99" s="4">
        <v>3.6840000000000002</v>
      </c>
      <c r="BM99" s="4">
        <v>5.2906000000000004</v>
      </c>
      <c r="BQ99" s="4">
        <v>14.426</v>
      </c>
      <c r="BR99" s="4">
        <v>0.19426399999999999</v>
      </c>
      <c r="BS99" s="4">
        <v>-5</v>
      </c>
      <c r="BT99" s="4">
        <v>7.5440000000000004E-3</v>
      </c>
      <c r="BU99" s="4">
        <v>4.7473270000000003</v>
      </c>
      <c r="BV99" s="4">
        <v>21</v>
      </c>
      <c r="BW99" s="4">
        <f t="shared" si="10"/>
        <v>1.2542437934000001</v>
      </c>
      <c r="BY99" s="4">
        <f>BE99*$BU99*(VLOOKUP("Fuel Specific Gravity",'Raw Data'!$A$1:$B$2000,2,FALSE))</f>
        <v>10231.140970791132</v>
      </c>
      <c r="BZ99" s="4">
        <f>BF99*$BU99*(VLOOKUP("Fuel Specific Gravity",'Raw Data'!$A$1:$B$2000,2,FALSE))</f>
        <v>48.501560017508005</v>
      </c>
      <c r="CA99" s="4">
        <f>BJ99*$BU99*(VLOOKUP("Fuel Specific Gravity",'Raw Data'!$A$1:$B$2000,2,FALSE))</f>
        <v>12.970352495125999</v>
      </c>
      <c r="CB99" s="4">
        <f>BM99*$BU99*(VLOOKUP("Fuel Specific Gravity",'Raw Data'!$A$1:$B$2000,2,FALSE))</f>
        <v>18.862272377876202</v>
      </c>
    </row>
    <row r="100" spans="1:80" x14ac:dyDescent="0.25">
      <c r="A100" s="2">
        <v>43167</v>
      </c>
      <c r="B100" s="38">
        <v>1.5390046296296296E-2</v>
      </c>
      <c r="C100" s="4">
        <v>14.478</v>
      </c>
      <c r="D100" s="4">
        <v>8.8499999999999995E-2</v>
      </c>
      <c r="E100" s="4">
        <v>885.15372200000002</v>
      </c>
      <c r="F100" s="4">
        <v>187.7</v>
      </c>
      <c r="G100" s="4">
        <v>2.6</v>
      </c>
      <c r="H100" s="4">
        <v>626</v>
      </c>
      <c r="J100" s="4">
        <v>0.1</v>
      </c>
      <c r="K100" s="4">
        <v>0.87060000000000004</v>
      </c>
      <c r="L100" s="4">
        <v>12.6043</v>
      </c>
      <c r="M100" s="4">
        <v>7.7100000000000002E-2</v>
      </c>
      <c r="N100" s="4">
        <v>163.44499999999999</v>
      </c>
      <c r="O100" s="4">
        <v>2.2652000000000001</v>
      </c>
      <c r="P100" s="4">
        <v>165.7</v>
      </c>
      <c r="Q100" s="4">
        <v>134.95910000000001</v>
      </c>
      <c r="R100" s="4">
        <v>1.8704000000000001</v>
      </c>
      <c r="S100" s="4">
        <v>136.80000000000001</v>
      </c>
      <c r="T100" s="4">
        <v>625.99</v>
      </c>
      <c r="W100" s="4">
        <v>0</v>
      </c>
      <c r="X100" s="4">
        <v>8.7099999999999997E-2</v>
      </c>
      <c r="Y100" s="4">
        <v>12</v>
      </c>
      <c r="Z100" s="4">
        <v>859</v>
      </c>
      <c r="AA100" s="4">
        <v>860</v>
      </c>
      <c r="AB100" s="4">
        <v>873</v>
      </c>
      <c r="AC100" s="4">
        <v>95.2</v>
      </c>
      <c r="AD100" s="4">
        <v>30.09</v>
      </c>
      <c r="AE100" s="4">
        <v>0.69</v>
      </c>
      <c r="AF100" s="4">
        <v>978</v>
      </c>
      <c r="AG100" s="4">
        <v>2</v>
      </c>
      <c r="AH100" s="4">
        <v>72</v>
      </c>
      <c r="AI100" s="4">
        <v>37</v>
      </c>
      <c r="AJ100" s="4">
        <v>190.2</v>
      </c>
      <c r="AK100" s="4">
        <v>168</v>
      </c>
      <c r="AL100" s="4">
        <v>3.6</v>
      </c>
      <c r="AM100" s="4">
        <v>174</v>
      </c>
      <c r="AN100" s="4" t="s">
        <v>155</v>
      </c>
      <c r="AO100" s="4">
        <v>2</v>
      </c>
      <c r="AP100" s="5">
        <v>0.80787037037037035</v>
      </c>
      <c r="AQ100" s="4">
        <v>47.164332999999999</v>
      </c>
      <c r="AR100" s="4">
        <v>-88.487506999999994</v>
      </c>
      <c r="AS100" s="4">
        <v>318.10000000000002</v>
      </c>
      <c r="AT100" s="4">
        <v>22.3</v>
      </c>
      <c r="AU100" s="4">
        <v>12</v>
      </c>
      <c r="AV100" s="4">
        <v>8</v>
      </c>
      <c r="AW100" s="4" t="s">
        <v>200</v>
      </c>
      <c r="AX100" s="4">
        <v>1.3</v>
      </c>
      <c r="AY100" s="4">
        <v>1.3613999999999999</v>
      </c>
      <c r="AZ100" s="4">
        <v>2.1</v>
      </c>
      <c r="BA100" s="4">
        <v>13.404</v>
      </c>
      <c r="BB100" s="4">
        <v>13.92</v>
      </c>
      <c r="BC100" s="4">
        <v>1.04</v>
      </c>
      <c r="BD100" s="4">
        <v>14.864000000000001</v>
      </c>
      <c r="BE100" s="4">
        <v>2874.55</v>
      </c>
      <c r="BF100" s="4">
        <v>11.186</v>
      </c>
      <c r="BG100" s="4">
        <v>3.9039999999999999</v>
      </c>
      <c r="BH100" s="4">
        <v>5.3999999999999999E-2</v>
      </c>
      <c r="BI100" s="4">
        <v>3.9580000000000002</v>
      </c>
      <c r="BJ100" s="4">
        <v>3.2229999999999999</v>
      </c>
      <c r="BK100" s="4">
        <v>4.4999999999999998E-2</v>
      </c>
      <c r="BL100" s="4">
        <v>3.2679999999999998</v>
      </c>
      <c r="BM100" s="4">
        <v>4.9264999999999999</v>
      </c>
      <c r="BQ100" s="4">
        <v>14.436999999999999</v>
      </c>
      <c r="BR100" s="4">
        <v>0.17924399999999999</v>
      </c>
      <c r="BS100" s="4">
        <v>-5</v>
      </c>
      <c r="BT100" s="4">
        <v>8.0000000000000002E-3</v>
      </c>
      <c r="BU100" s="4">
        <v>4.3802750000000001</v>
      </c>
      <c r="BV100" s="4">
        <v>21</v>
      </c>
      <c r="BW100" s="4">
        <f t="shared" si="10"/>
        <v>1.157268655</v>
      </c>
      <c r="BY100" s="4">
        <f>BE100*$BU100*(VLOOKUP("Fuel Specific Gravity",'Raw Data'!$A$1:$B$2000,2,FALSE))</f>
        <v>9456.0809454387509</v>
      </c>
      <c r="BZ100" s="4">
        <f>BF100*$BU100*(VLOOKUP("Fuel Specific Gravity",'Raw Data'!$A$1:$B$2000,2,FALSE))</f>
        <v>36.797314868649998</v>
      </c>
      <c r="CA100" s="4">
        <f>BJ100*$BU100*(VLOOKUP("Fuel Specific Gravity",'Raw Data'!$A$1:$B$2000,2,FALSE))</f>
        <v>10.602337370075</v>
      </c>
      <c r="CB100" s="4">
        <f>BM100*$BU100*(VLOOKUP("Fuel Specific Gravity",'Raw Data'!$A$1:$B$2000,2,FALSE))</f>
        <v>16.206148015412499</v>
      </c>
    </row>
    <row r="101" spans="1:80" x14ac:dyDescent="0.25">
      <c r="A101" s="2">
        <v>43167</v>
      </c>
      <c r="B101" s="38">
        <v>1.5401620370370371E-2</v>
      </c>
      <c r="C101" s="4">
        <v>14.51</v>
      </c>
      <c r="D101" s="4">
        <v>0.1086</v>
      </c>
      <c r="E101" s="4">
        <v>1086.1774459999999</v>
      </c>
      <c r="F101" s="4">
        <v>173</v>
      </c>
      <c r="G101" s="4">
        <v>2.6</v>
      </c>
      <c r="H101" s="4">
        <v>606.70000000000005</v>
      </c>
      <c r="J101" s="4">
        <v>0</v>
      </c>
      <c r="K101" s="4">
        <v>0.87019999999999997</v>
      </c>
      <c r="L101" s="4">
        <v>12.6265</v>
      </c>
      <c r="M101" s="4">
        <v>9.4500000000000001E-2</v>
      </c>
      <c r="N101" s="4">
        <v>150.53880000000001</v>
      </c>
      <c r="O101" s="4">
        <v>2.2625000000000002</v>
      </c>
      <c r="P101" s="4">
        <v>152.80000000000001</v>
      </c>
      <c r="Q101" s="4">
        <v>124.2672</v>
      </c>
      <c r="R101" s="4">
        <v>1.8676999999999999</v>
      </c>
      <c r="S101" s="4">
        <v>126.1</v>
      </c>
      <c r="T101" s="4">
        <v>606.67949999999996</v>
      </c>
      <c r="W101" s="4">
        <v>0</v>
      </c>
      <c r="X101" s="4">
        <v>0</v>
      </c>
      <c r="Y101" s="4">
        <v>12</v>
      </c>
      <c r="Z101" s="4">
        <v>858</v>
      </c>
      <c r="AA101" s="4">
        <v>860</v>
      </c>
      <c r="AB101" s="4">
        <v>873</v>
      </c>
      <c r="AC101" s="4">
        <v>95</v>
      </c>
      <c r="AD101" s="4">
        <v>30.02</v>
      </c>
      <c r="AE101" s="4">
        <v>0.69</v>
      </c>
      <c r="AF101" s="4">
        <v>978</v>
      </c>
      <c r="AG101" s="4">
        <v>2</v>
      </c>
      <c r="AH101" s="4">
        <v>72</v>
      </c>
      <c r="AI101" s="4">
        <v>37</v>
      </c>
      <c r="AJ101" s="4">
        <v>190.8</v>
      </c>
      <c r="AK101" s="4">
        <v>168</v>
      </c>
      <c r="AL101" s="4">
        <v>3.6</v>
      </c>
      <c r="AM101" s="4">
        <v>174</v>
      </c>
      <c r="AN101" s="4" t="s">
        <v>155</v>
      </c>
      <c r="AO101" s="4">
        <v>2</v>
      </c>
      <c r="AP101" s="5">
        <v>0.8078819444444445</v>
      </c>
      <c r="AQ101" s="4">
        <v>47.164307999999998</v>
      </c>
      <c r="AR101" s="4">
        <v>-88.487635999999995</v>
      </c>
      <c r="AS101" s="4">
        <v>318.10000000000002</v>
      </c>
      <c r="AT101" s="4">
        <v>22.1</v>
      </c>
      <c r="AU101" s="4">
        <v>12</v>
      </c>
      <c r="AV101" s="4">
        <v>8</v>
      </c>
      <c r="AW101" s="4" t="s">
        <v>200</v>
      </c>
      <c r="AX101" s="4">
        <v>1.3</v>
      </c>
      <c r="AY101" s="4">
        <v>1.4614</v>
      </c>
      <c r="AZ101" s="4">
        <v>2.1614</v>
      </c>
      <c r="BA101" s="4">
        <v>13.404</v>
      </c>
      <c r="BB101" s="4">
        <v>13.87</v>
      </c>
      <c r="BC101" s="4">
        <v>1.04</v>
      </c>
      <c r="BD101" s="4">
        <v>14.917</v>
      </c>
      <c r="BE101" s="4">
        <v>2871.087</v>
      </c>
      <c r="BF101" s="4">
        <v>13.679</v>
      </c>
      <c r="BG101" s="4">
        <v>3.585</v>
      </c>
      <c r="BH101" s="4">
        <v>5.3999999999999999E-2</v>
      </c>
      <c r="BI101" s="4">
        <v>3.6389999999999998</v>
      </c>
      <c r="BJ101" s="4">
        <v>2.9590000000000001</v>
      </c>
      <c r="BK101" s="4">
        <v>4.3999999999999997E-2</v>
      </c>
      <c r="BL101" s="4">
        <v>3.004</v>
      </c>
      <c r="BM101" s="4">
        <v>4.7603999999999997</v>
      </c>
      <c r="BQ101" s="4">
        <v>0</v>
      </c>
      <c r="BR101" s="4">
        <v>0.16473599999999999</v>
      </c>
      <c r="BS101" s="4">
        <v>-5</v>
      </c>
      <c r="BT101" s="4">
        <v>7.228E-3</v>
      </c>
      <c r="BU101" s="4">
        <v>4.0257360000000002</v>
      </c>
      <c r="BV101" s="4">
        <v>21</v>
      </c>
      <c r="BW101" s="4">
        <f t="shared" si="10"/>
        <v>1.0635994512</v>
      </c>
      <c r="BY101" s="4">
        <f>BE101*$BU101*(VLOOKUP("Fuel Specific Gravity",'Raw Data'!$A$1:$B$2000,2,FALSE))</f>
        <v>8680.2369595690325</v>
      </c>
      <c r="BZ101" s="4">
        <f>BF101*$BU101*(VLOOKUP("Fuel Specific Gravity",'Raw Data'!$A$1:$B$2000,2,FALSE))</f>
        <v>41.356100100744001</v>
      </c>
      <c r="CA101" s="4">
        <f>BJ101*$BU101*(VLOOKUP("Fuel Specific Gravity",'Raw Data'!$A$1:$B$2000,2,FALSE))</f>
        <v>8.9460267708240018</v>
      </c>
      <c r="CB101" s="4">
        <f>BM101*$BU101*(VLOOKUP("Fuel Specific Gravity",'Raw Data'!$A$1:$B$2000,2,FALSE))</f>
        <v>14.392249354454401</v>
      </c>
    </row>
    <row r="102" spans="1:80" x14ac:dyDescent="0.25">
      <c r="A102" s="2">
        <v>43167</v>
      </c>
      <c r="B102" s="38">
        <v>1.5413194444444445E-2</v>
      </c>
      <c r="C102" s="4">
        <v>14.51</v>
      </c>
      <c r="D102" s="4">
        <v>0.1338</v>
      </c>
      <c r="E102" s="4">
        <v>1338.426966</v>
      </c>
      <c r="F102" s="4">
        <v>161</v>
      </c>
      <c r="G102" s="4">
        <v>2.6</v>
      </c>
      <c r="H102" s="4">
        <v>603.9</v>
      </c>
      <c r="J102" s="4">
        <v>0</v>
      </c>
      <c r="K102" s="4">
        <v>0.86990000000000001</v>
      </c>
      <c r="L102" s="4">
        <v>12.6229</v>
      </c>
      <c r="M102" s="4">
        <v>0.1164</v>
      </c>
      <c r="N102" s="4">
        <v>140.04830000000001</v>
      </c>
      <c r="O102" s="4">
        <v>2.2618999999999998</v>
      </c>
      <c r="P102" s="4">
        <v>142.30000000000001</v>
      </c>
      <c r="Q102" s="4">
        <v>115.6075</v>
      </c>
      <c r="R102" s="4">
        <v>1.8671</v>
      </c>
      <c r="S102" s="4">
        <v>117.5</v>
      </c>
      <c r="T102" s="4">
        <v>603.9212</v>
      </c>
      <c r="W102" s="4">
        <v>0</v>
      </c>
      <c r="X102" s="4">
        <v>0</v>
      </c>
      <c r="Y102" s="4">
        <v>12</v>
      </c>
      <c r="Z102" s="4">
        <v>859</v>
      </c>
      <c r="AA102" s="4">
        <v>861</v>
      </c>
      <c r="AB102" s="4">
        <v>873</v>
      </c>
      <c r="AC102" s="4">
        <v>95</v>
      </c>
      <c r="AD102" s="4">
        <v>30.02</v>
      </c>
      <c r="AE102" s="4">
        <v>0.69</v>
      </c>
      <c r="AF102" s="4">
        <v>978</v>
      </c>
      <c r="AG102" s="4">
        <v>2</v>
      </c>
      <c r="AH102" s="4">
        <v>72</v>
      </c>
      <c r="AI102" s="4">
        <v>37</v>
      </c>
      <c r="AJ102" s="4">
        <v>190.2</v>
      </c>
      <c r="AK102" s="4">
        <v>168</v>
      </c>
      <c r="AL102" s="4">
        <v>3.5</v>
      </c>
      <c r="AM102" s="4">
        <v>174</v>
      </c>
      <c r="AN102" s="4" t="s">
        <v>155</v>
      </c>
      <c r="AO102" s="4">
        <v>2</v>
      </c>
      <c r="AP102" s="5">
        <v>0.80789351851851843</v>
      </c>
      <c r="AQ102" s="4">
        <v>47.164282999999998</v>
      </c>
      <c r="AR102" s="4">
        <v>-88.487763000000001</v>
      </c>
      <c r="AS102" s="4">
        <v>318.2</v>
      </c>
      <c r="AT102" s="4">
        <v>22.1</v>
      </c>
      <c r="AU102" s="4">
        <v>12</v>
      </c>
      <c r="AV102" s="4">
        <v>8</v>
      </c>
      <c r="AW102" s="4" t="s">
        <v>200</v>
      </c>
      <c r="AX102" s="4">
        <v>1.3613999999999999</v>
      </c>
      <c r="AY102" s="4">
        <v>1.5613999999999999</v>
      </c>
      <c r="AZ102" s="4">
        <v>2.2614000000000001</v>
      </c>
      <c r="BA102" s="4">
        <v>13.404</v>
      </c>
      <c r="BB102" s="4">
        <v>13.85</v>
      </c>
      <c r="BC102" s="4">
        <v>1.03</v>
      </c>
      <c r="BD102" s="4">
        <v>14.95</v>
      </c>
      <c r="BE102" s="4">
        <v>2866.2089999999998</v>
      </c>
      <c r="BF102" s="4">
        <v>16.827000000000002</v>
      </c>
      <c r="BG102" s="4">
        <v>3.33</v>
      </c>
      <c r="BH102" s="4">
        <v>5.3999999999999999E-2</v>
      </c>
      <c r="BI102" s="4">
        <v>3.3839999999999999</v>
      </c>
      <c r="BJ102" s="4">
        <v>2.7490000000000001</v>
      </c>
      <c r="BK102" s="4">
        <v>4.3999999999999997E-2</v>
      </c>
      <c r="BL102" s="4">
        <v>2.7930000000000001</v>
      </c>
      <c r="BM102" s="4">
        <v>4.7321</v>
      </c>
      <c r="BQ102" s="4">
        <v>0</v>
      </c>
      <c r="BR102" s="4">
        <v>0.141928</v>
      </c>
      <c r="BS102" s="4">
        <v>-5</v>
      </c>
      <c r="BT102" s="4">
        <v>7.7720000000000003E-3</v>
      </c>
      <c r="BU102" s="4">
        <v>3.4683660000000001</v>
      </c>
      <c r="BV102" s="4">
        <v>21</v>
      </c>
      <c r="BW102" s="4">
        <f t="shared" si="10"/>
        <v>0.91634229719999993</v>
      </c>
      <c r="BY102" s="4">
        <f>BE102*$BU102*(VLOOKUP("Fuel Specific Gravity",'Raw Data'!$A$1:$B$2000,2,FALSE))</f>
        <v>7465.7374452149934</v>
      </c>
      <c r="BZ102" s="4">
        <f>BF102*$BU102*(VLOOKUP("Fuel Specific Gravity",'Raw Data'!$A$1:$B$2000,2,FALSE))</f>
        <v>43.830008206182008</v>
      </c>
      <c r="CA102" s="4">
        <f>BJ102*$BU102*(VLOOKUP("Fuel Specific Gravity",'Raw Data'!$A$1:$B$2000,2,FALSE))</f>
        <v>7.1604381386340004</v>
      </c>
      <c r="CB102" s="4">
        <f>BM102*$BU102*(VLOOKUP("Fuel Specific Gravity",'Raw Data'!$A$1:$B$2000,2,FALSE))</f>
        <v>12.325903716198601</v>
      </c>
    </row>
    <row r="103" spans="1:80" x14ac:dyDescent="0.25">
      <c r="A103" s="2">
        <v>43167</v>
      </c>
      <c r="B103" s="38">
        <v>1.5424768518518518E-2</v>
      </c>
      <c r="C103" s="4">
        <v>14.51</v>
      </c>
      <c r="D103" s="4">
        <v>6.3E-2</v>
      </c>
      <c r="E103" s="4">
        <v>630.12185199999999</v>
      </c>
      <c r="F103" s="4">
        <v>150</v>
      </c>
      <c r="G103" s="4">
        <v>2.6</v>
      </c>
      <c r="H103" s="4">
        <v>575.70000000000005</v>
      </c>
      <c r="J103" s="4">
        <v>0</v>
      </c>
      <c r="K103" s="4">
        <v>0.87060000000000004</v>
      </c>
      <c r="L103" s="4">
        <v>12.633100000000001</v>
      </c>
      <c r="M103" s="4">
        <v>5.4899999999999997E-2</v>
      </c>
      <c r="N103" s="4">
        <v>130.55840000000001</v>
      </c>
      <c r="O103" s="4">
        <v>2.2568999999999999</v>
      </c>
      <c r="P103" s="4">
        <v>132.80000000000001</v>
      </c>
      <c r="Q103" s="4">
        <v>107.77379999999999</v>
      </c>
      <c r="R103" s="4">
        <v>1.863</v>
      </c>
      <c r="S103" s="4">
        <v>109.6</v>
      </c>
      <c r="T103" s="4">
        <v>575.66949999999997</v>
      </c>
      <c r="W103" s="4">
        <v>0</v>
      </c>
      <c r="X103" s="4">
        <v>0</v>
      </c>
      <c r="Y103" s="4">
        <v>12</v>
      </c>
      <c r="Z103" s="4">
        <v>858</v>
      </c>
      <c r="AA103" s="4">
        <v>861</v>
      </c>
      <c r="AB103" s="4">
        <v>873</v>
      </c>
      <c r="AC103" s="4">
        <v>95</v>
      </c>
      <c r="AD103" s="4">
        <v>30.02</v>
      </c>
      <c r="AE103" s="4">
        <v>0.69</v>
      </c>
      <c r="AF103" s="4">
        <v>978</v>
      </c>
      <c r="AG103" s="4">
        <v>2</v>
      </c>
      <c r="AH103" s="4">
        <v>72</v>
      </c>
      <c r="AI103" s="4">
        <v>37</v>
      </c>
      <c r="AJ103" s="4">
        <v>190.8</v>
      </c>
      <c r="AK103" s="4">
        <v>168.8</v>
      </c>
      <c r="AL103" s="4">
        <v>3.7</v>
      </c>
      <c r="AM103" s="4">
        <v>174</v>
      </c>
      <c r="AN103" s="4" t="s">
        <v>155</v>
      </c>
      <c r="AO103" s="4">
        <v>2</v>
      </c>
      <c r="AP103" s="5">
        <v>0.80790509259259258</v>
      </c>
      <c r="AQ103" s="4">
        <v>47.164261000000003</v>
      </c>
      <c r="AR103" s="4">
        <v>-88.487888999999996</v>
      </c>
      <c r="AS103" s="4">
        <v>318.2</v>
      </c>
      <c r="AT103" s="4">
        <v>21.6</v>
      </c>
      <c r="AU103" s="4">
        <v>12</v>
      </c>
      <c r="AV103" s="4">
        <v>8</v>
      </c>
      <c r="AW103" s="4" t="s">
        <v>200</v>
      </c>
      <c r="AX103" s="4">
        <v>1.2771999999999999</v>
      </c>
      <c r="AY103" s="4">
        <v>1.6</v>
      </c>
      <c r="AZ103" s="4">
        <v>2.1772</v>
      </c>
      <c r="BA103" s="4">
        <v>13.404</v>
      </c>
      <c r="BB103" s="4">
        <v>13.92</v>
      </c>
      <c r="BC103" s="4">
        <v>1.04</v>
      </c>
      <c r="BD103" s="4">
        <v>14.856999999999999</v>
      </c>
      <c r="BE103" s="4">
        <v>2880.7640000000001</v>
      </c>
      <c r="BF103" s="4">
        <v>7.9619999999999997</v>
      </c>
      <c r="BG103" s="4">
        <v>3.1179999999999999</v>
      </c>
      <c r="BH103" s="4">
        <v>5.3999999999999999E-2</v>
      </c>
      <c r="BI103" s="4">
        <v>3.1720000000000002</v>
      </c>
      <c r="BJ103" s="4">
        <v>2.5739999999999998</v>
      </c>
      <c r="BK103" s="4">
        <v>4.3999999999999997E-2</v>
      </c>
      <c r="BL103" s="4">
        <v>2.6179999999999999</v>
      </c>
      <c r="BM103" s="4">
        <v>4.5298999999999996</v>
      </c>
      <c r="BQ103" s="4">
        <v>0</v>
      </c>
      <c r="BR103" s="4">
        <v>0.16919600000000001</v>
      </c>
      <c r="BS103" s="4">
        <v>-5</v>
      </c>
      <c r="BT103" s="4">
        <v>6.4559999999999999E-3</v>
      </c>
      <c r="BU103" s="4">
        <v>4.1347269999999998</v>
      </c>
      <c r="BV103" s="4">
        <v>21</v>
      </c>
      <c r="BW103" s="4">
        <f t="shared" si="10"/>
        <v>1.0923948734</v>
      </c>
      <c r="BY103" s="4">
        <f>BE103*$BU103*(VLOOKUP("Fuel Specific Gravity",'Raw Data'!$A$1:$B$2000,2,FALSE))</f>
        <v>8945.2906912624294</v>
      </c>
      <c r="BZ103" s="4">
        <f>BF103*$BU103*(VLOOKUP("Fuel Specific Gravity",'Raw Data'!$A$1:$B$2000,2,FALSE))</f>
        <v>24.723442976873997</v>
      </c>
      <c r="CA103" s="4">
        <f>BJ103*$BU103*(VLOOKUP("Fuel Specific Gravity",'Raw Data'!$A$1:$B$2000,2,FALSE))</f>
        <v>7.9927332607979986</v>
      </c>
      <c r="CB103" s="4">
        <f>BM103*$BU103*(VLOOKUP("Fuel Specific Gravity",'Raw Data'!$A$1:$B$2000,2,FALSE))</f>
        <v>14.066154777812297</v>
      </c>
    </row>
    <row r="104" spans="1:80" x14ac:dyDescent="0.25">
      <c r="A104" s="2">
        <v>43167</v>
      </c>
      <c r="B104" s="38">
        <v>1.5436342592592592E-2</v>
      </c>
      <c r="C104" s="4">
        <v>14.51</v>
      </c>
      <c r="D104" s="4">
        <v>3.6999999999999998E-2</v>
      </c>
      <c r="E104" s="4">
        <v>370.170593</v>
      </c>
      <c r="F104" s="4">
        <v>140.80000000000001</v>
      </c>
      <c r="G104" s="4">
        <v>2.5</v>
      </c>
      <c r="H104" s="4">
        <v>529.70000000000005</v>
      </c>
      <c r="J104" s="4">
        <v>0</v>
      </c>
      <c r="K104" s="4">
        <v>0.87090000000000001</v>
      </c>
      <c r="L104" s="4">
        <v>12.636900000000001</v>
      </c>
      <c r="M104" s="4">
        <v>3.2199999999999999E-2</v>
      </c>
      <c r="N104" s="4">
        <v>122.6422</v>
      </c>
      <c r="O104" s="4">
        <v>2.1772999999999998</v>
      </c>
      <c r="P104" s="4">
        <v>124.8</v>
      </c>
      <c r="Q104" s="4">
        <v>101.239</v>
      </c>
      <c r="R104" s="4">
        <v>1.7972999999999999</v>
      </c>
      <c r="S104" s="4">
        <v>103</v>
      </c>
      <c r="T104" s="4">
        <v>529.68280000000004</v>
      </c>
      <c r="W104" s="4">
        <v>0</v>
      </c>
      <c r="X104" s="4">
        <v>0</v>
      </c>
      <c r="Y104" s="4">
        <v>12</v>
      </c>
      <c r="Z104" s="4">
        <v>859</v>
      </c>
      <c r="AA104" s="4">
        <v>861</v>
      </c>
      <c r="AB104" s="4">
        <v>873</v>
      </c>
      <c r="AC104" s="4">
        <v>95</v>
      </c>
      <c r="AD104" s="4">
        <v>30.02</v>
      </c>
      <c r="AE104" s="4">
        <v>0.69</v>
      </c>
      <c r="AF104" s="4">
        <v>978</v>
      </c>
      <c r="AG104" s="4">
        <v>2</v>
      </c>
      <c r="AH104" s="4">
        <v>72</v>
      </c>
      <c r="AI104" s="4">
        <v>37</v>
      </c>
      <c r="AJ104" s="4">
        <v>191</v>
      </c>
      <c r="AK104" s="4">
        <v>168.2</v>
      </c>
      <c r="AL104" s="4">
        <v>3.6</v>
      </c>
      <c r="AM104" s="4">
        <v>174</v>
      </c>
      <c r="AN104" s="4" t="s">
        <v>155</v>
      </c>
      <c r="AO104" s="4">
        <v>2</v>
      </c>
      <c r="AP104" s="5">
        <v>0.80791666666666673</v>
      </c>
      <c r="AQ104" s="4">
        <v>47.164242000000002</v>
      </c>
      <c r="AR104" s="4">
        <v>-88.488015000000004</v>
      </c>
      <c r="AS104" s="4">
        <v>318.10000000000002</v>
      </c>
      <c r="AT104" s="4">
        <v>21.3</v>
      </c>
      <c r="AU104" s="4">
        <v>12</v>
      </c>
      <c r="AV104" s="4">
        <v>8</v>
      </c>
      <c r="AW104" s="4" t="s">
        <v>200</v>
      </c>
      <c r="AX104" s="4">
        <v>1.2</v>
      </c>
      <c r="AY104" s="4">
        <v>1.6</v>
      </c>
      <c r="AZ104" s="4">
        <v>2.1</v>
      </c>
      <c r="BA104" s="4">
        <v>13.404</v>
      </c>
      <c r="BB104" s="4">
        <v>13.95</v>
      </c>
      <c r="BC104" s="4">
        <v>1.04</v>
      </c>
      <c r="BD104" s="4">
        <v>14.821999999999999</v>
      </c>
      <c r="BE104" s="4">
        <v>2886.953</v>
      </c>
      <c r="BF104" s="4">
        <v>4.6879999999999997</v>
      </c>
      <c r="BG104" s="4">
        <v>2.9340000000000002</v>
      </c>
      <c r="BH104" s="4">
        <v>5.1999999999999998E-2</v>
      </c>
      <c r="BI104" s="4">
        <v>2.9860000000000002</v>
      </c>
      <c r="BJ104" s="4">
        <v>2.4220000000000002</v>
      </c>
      <c r="BK104" s="4">
        <v>4.2999999999999997E-2</v>
      </c>
      <c r="BL104" s="4">
        <v>2.4649999999999999</v>
      </c>
      <c r="BM104" s="4">
        <v>4.1757999999999997</v>
      </c>
      <c r="BQ104" s="4">
        <v>0</v>
      </c>
      <c r="BR104" s="4">
        <v>0.17899999999999999</v>
      </c>
      <c r="BS104" s="4">
        <v>-5</v>
      </c>
      <c r="BT104" s="4">
        <v>7.5440000000000004E-3</v>
      </c>
      <c r="BU104" s="4">
        <v>4.3743119999999998</v>
      </c>
      <c r="BV104" s="4">
        <v>21</v>
      </c>
      <c r="BW104" s="4">
        <f t="shared" si="10"/>
        <v>1.1556932303999998</v>
      </c>
      <c r="BY104" s="4">
        <f>BE104*$BU104*(VLOOKUP("Fuel Specific Gravity",'Raw Data'!$A$1:$B$2000,2,FALSE))</f>
        <v>9483.9532966533352</v>
      </c>
      <c r="BZ104" s="4">
        <f>BF104*$BU104*(VLOOKUP("Fuel Specific Gravity",'Raw Data'!$A$1:$B$2000,2,FALSE))</f>
        <v>15.400587766655999</v>
      </c>
      <c r="CA104" s="4">
        <f>BJ104*$BU104*(VLOOKUP("Fuel Specific Gravity",'Raw Data'!$A$1:$B$2000,2,FALSE))</f>
        <v>7.9565323316639995</v>
      </c>
      <c r="CB104" s="4">
        <f>BM104*$BU104*(VLOOKUP("Fuel Specific Gravity",'Raw Data'!$A$1:$B$2000,2,FALSE))</f>
        <v>13.717955289249598</v>
      </c>
    </row>
    <row r="105" spans="1:80" x14ac:dyDescent="0.25">
      <c r="A105" s="2">
        <v>43167</v>
      </c>
      <c r="B105" s="38">
        <v>1.5447916666666667E-2</v>
      </c>
      <c r="C105" s="4">
        <v>14.513</v>
      </c>
      <c r="D105" s="4">
        <v>5.4300000000000001E-2</v>
      </c>
      <c r="E105" s="4">
        <v>542.66722400000003</v>
      </c>
      <c r="F105" s="4">
        <v>135.9</v>
      </c>
      <c r="G105" s="4">
        <v>2.5</v>
      </c>
      <c r="H105" s="4">
        <v>514.1</v>
      </c>
      <c r="J105" s="4">
        <v>0</v>
      </c>
      <c r="K105" s="4">
        <v>0.87070000000000003</v>
      </c>
      <c r="L105" s="4">
        <v>12.6374</v>
      </c>
      <c r="M105" s="4">
        <v>4.7300000000000002E-2</v>
      </c>
      <c r="N105" s="4">
        <v>118.3579</v>
      </c>
      <c r="O105" s="4">
        <v>2.1768000000000001</v>
      </c>
      <c r="P105" s="4">
        <v>120.5</v>
      </c>
      <c r="Q105" s="4">
        <v>97.702399999999997</v>
      </c>
      <c r="R105" s="4">
        <v>1.7968999999999999</v>
      </c>
      <c r="S105" s="4">
        <v>99.5</v>
      </c>
      <c r="T105" s="4">
        <v>514.12760000000003</v>
      </c>
      <c r="W105" s="4">
        <v>0</v>
      </c>
      <c r="X105" s="4">
        <v>0</v>
      </c>
      <c r="Y105" s="4">
        <v>12</v>
      </c>
      <c r="Z105" s="4">
        <v>858</v>
      </c>
      <c r="AA105" s="4">
        <v>860</v>
      </c>
      <c r="AB105" s="4">
        <v>872</v>
      </c>
      <c r="AC105" s="4">
        <v>95</v>
      </c>
      <c r="AD105" s="4">
        <v>30.02</v>
      </c>
      <c r="AE105" s="4">
        <v>0.69</v>
      </c>
      <c r="AF105" s="4">
        <v>978</v>
      </c>
      <c r="AG105" s="4">
        <v>2</v>
      </c>
      <c r="AH105" s="4">
        <v>72</v>
      </c>
      <c r="AI105" s="4">
        <v>37</v>
      </c>
      <c r="AJ105" s="4">
        <v>191</v>
      </c>
      <c r="AK105" s="4">
        <v>168</v>
      </c>
      <c r="AL105" s="4">
        <v>3.6</v>
      </c>
      <c r="AM105" s="4">
        <v>174</v>
      </c>
      <c r="AN105" s="4" t="s">
        <v>155</v>
      </c>
      <c r="AO105" s="4">
        <v>2</v>
      </c>
      <c r="AP105" s="5">
        <v>0.80792824074074077</v>
      </c>
      <c r="AQ105" s="4">
        <v>47.164234999999998</v>
      </c>
      <c r="AR105" s="4">
        <v>-88.488062999999997</v>
      </c>
      <c r="AS105" s="4">
        <v>318.10000000000002</v>
      </c>
      <c r="AT105" s="4">
        <v>20.3</v>
      </c>
      <c r="AU105" s="4">
        <v>12</v>
      </c>
      <c r="AV105" s="4">
        <v>8</v>
      </c>
      <c r="AW105" s="4" t="s">
        <v>200</v>
      </c>
      <c r="AX105" s="4">
        <v>1.2</v>
      </c>
      <c r="AY105" s="4">
        <v>1.6</v>
      </c>
      <c r="AZ105" s="4">
        <v>2.1</v>
      </c>
      <c r="BA105" s="4">
        <v>13.404</v>
      </c>
      <c r="BB105" s="4">
        <v>13.94</v>
      </c>
      <c r="BC105" s="4">
        <v>1.04</v>
      </c>
      <c r="BD105" s="4">
        <v>14.845000000000001</v>
      </c>
      <c r="BE105" s="4">
        <v>2883.893</v>
      </c>
      <c r="BF105" s="4">
        <v>6.8630000000000004</v>
      </c>
      <c r="BG105" s="4">
        <v>2.8279999999999998</v>
      </c>
      <c r="BH105" s="4">
        <v>5.1999999999999998E-2</v>
      </c>
      <c r="BI105" s="4">
        <v>2.8809999999999998</v>
      </c>
      <c r="BJ105" s="4">
        <v>2.335</v>
      </c>
      <c r="BK105" s="4">
        <v>4.2999999999999997E-2</v>
      </c>
      <c r="BL105" s="4">
        <v>2.3780000000000001</v>
      </c>
      <c r="BM105" s="4">
        <v>4.0487000000000002</v>
      </c>
      <c r="BQ105" s="4">
        <v>0</v>
      </c>
      <c r="BR105" s="4">
        <v>0.18517600000000001</v>
      </c>
      <c r="BS105" s="4">
        <v>-5</v>
      </c>
      <c r="BT105" s="4">
        <v>8.0000000000000002E-3</v>
      </c>
      <c r="BU105" s="4">
        <v>4.525239</v>
      </c>
      <c r="BV105" s="4">
        <v>21</v>
      </c>
      <c r="BW105" s="4">
        <f t="shared" si="10"/>
        <v>1.1955681437999999</v>
      </c>
      <c r="BY105" s="4">
        <f>BE105*$BU105*(VLOOKUP("Fuel Specific Gravity",'Raw Data'!$A$1:$B$2000,2,FALSE))</f>
        <v>9800.7791116456774</v>
      </c>
      <c r="BZ105" s="4">
        <f>BF105*$BU105*(VLOOKUP("Fuel Specific Gravity",'Raw Data'!$A$1:$B$2000,2,FALSE))</f>
        <v>23.323593158007</v>
      </c>
      <c r="CA105" s="4">
        <f>BJ105*$BU105*(VLOOKUP("Fuel Specific Gravity",'Raw Data'!$A$1:$B$2000,2,FALSE))</f>
        <v>7.9353912318150002</v>
      </c>
      <c r="CB105" s="4">
        <f>BM105*$BU105*(VLOOKUP("Fuel Specific Gravity",'Raw Data'!$A$1:$B$2000,2,FALSE))</f>
        <v>13.759322689614301</v>
      </c>
    </row>
    <row r="106" spans="1:80" x14ac:dyDescent="0.25">
      <c r="A106" s="2">
        <v>43167</v>
      </c>
      <c r="B106" s="38">
        <v>1.5459490740740741E-2</v>
      </c>
      <c r="C106" s="4">
        <v>14.52</v>
      </c>
      <c r="D106" s="4">
        <v>7.2700000000000001E-2</v>
      </c>
      <c r="E106" s="4">
        <v>727.34177199999999</v>
      </c>
      <c r="F106" s="4">
        <v>130.9</v>
      </c>
      <c r="G106" s="4">
        <v>2.5</v>
      </c>
      <c r="H106" s="4">
        <v>536.4</v>
      </c>
      <c r="J106" s="4">
        <v>0</v>
      </c>
      <c r="K106" s="4">
        <v>0.87050000000000005</v>
      </c>
      <c r="L106" s="4">
        <v>12.6401</v>
      </c>
      <c r="M106" s="4">
        <v>6.3299999999999995E-2</v>
      </c>
      <c r="N106" s="4">
        <v>113.9611</v>
      </c>
      <c r="O106" s="4">
        <v>2.1762999999999999</v>
      </c>
      <c r="P106" s="4">
        <v>116.1</v>
      </c>
      <c r="Q106" s="4">
        <v>94.072900000000004</v>
      </c>
      <c r="R106" s="4">
        <v>1.7965</v>
      </c>
      <c r="S106" s="4">
        <v>95.9</v>
      </c>
      <c r="T106" s="4">
        <v>536.4203</v>
      </c>
      <c r="W106" s="4">
        <v>0</v>
      </c>
      <c r="X106" s="4">
        <v>0</v>
      </c>
      <c r="Y106" s="4">
        <v>12</v>
      </c>
      <c r="Z106" s="4">
        <v>857</v>
      </c>
      <c r="AA106" s="4">
        <v>859</v>
      </c>
      <c r="AB106" s="4">
        <v>871</v>
      </c>
      <c r="AC106" s="4">
        <v>95</v>
      </c>
      <c r="AD106" s="4">
        <v>30.02</v>
      </c>
      <c r="AE106" s="4">
        <v>0.69</v>
      </c>
      <c r="AF106" s="4">
        <v>978</v>
      </c>
      <c r="AG106" s="4">
        <v>2</v>
      </c>
      <c r="AH106" s="4">
        <v>71.227999999999994</v>
      </c>
      <c r="AI106" s="4">
        <v>37</v>
      </c>
      <c r="AJ106" s="4">
        <v>191</v>
      </c>
      <c r="AK106" s="4">
        <v>168.8</v>
      </c>
      <c r="AL106" s="4">
        <v>3.7</v>
      </c>
      <c r="AM106" s="4">
        <v>174</v>
      </c>
      <c r="AN106" s="4" t="s">
        <v>155</v>
      </c>
      <c r="AO106" s="4">
        <v>2</v>
      </c>
      <c r="AP106" s="5">
        <v>0.80792824074074077</v>
      </c>
      <c r="AQ106" s="4">
        <v>47.164237</v>
      </c>
      <c r="AR106" s="4">
        <v>-88.488207000000003</v>
      </c>
      <c r="AS106" s="4">
        <v>318.2</v>
      </c>
      <c r="AT106" s="4">
        <v>19.7</v>
      </c>
      <c r="AU106" s="4">
        <v>12</v>
      </c>
      <c r="AV106" s="4">
        <v>8</v>
      </c>
      <c r="AW106" s="4" t="s">
        <v>200</v>
      </c>
      <c r="AX106" s="4">
        <v>1.138639</v>
      </c>
      <c r="AY106" s="4">
        <v>1.6613610000000001</v>
      </c>
      <c r="AZ106" s="4">
        <v>2.1613609999999999</v>
      </c>
      <c r="BA106" s="4">
        <v>13.404</v>
      </c>
      <c r="BB106" s="4">
        <v>13.91</v>
      </c>
      <c r="BC106" s="4">
        <v>1.04</v>
      </c>
      <c r="BD106" s="4">
        <v>14.872999999999999</v>
      </c>
      <c r="BE106" s="4">
        <v>2879.7460000000001</v>
      </c>
      <c r="BF106" s="4">
        <v>9.1809999999999992</v>
      </c>
      <c r="BG106" s="4">
        <v>2.7189999999999999</v>
      </c>
      <c r="BH106" s="4">
        <v>5.1999999999999998E-2</v>
      </c>
      <c r="BI106" s="4">
        <v>2.7709999999999999</v>
      </c>
      <c r="BJ106" s="4">
        <v>2.2440000000000002</v>
      </c>
      <c r="BK106" s="4">
        <v>4.2999999999999997E-2</v>
      </c>
      <c r="BL106" s="4">
        <v>2.2869999999999999</v>
      </c>
      <c r="BM106" s="4">
        <v>4.2172999999999998</v>
      </c>
      <c r="BQ106" s="4">
        <v>0</v>
      </c>
      <c r="BR106" s="4">
        <v>0.170016</v>
      </c>
      <c r="BS106" s="4">
        <v>-5</v>
      </c>
      <c r="BT106" s="4">
        <v>7.228E-3</v>
      </c>
      <c r="BU106" s="4">
        <v>4.1547669999999997</v>
      </c>
      <c r="BV106" s="4">
        <v>21</v>
      </c>
      <c r="BW106" s="4">
        <f t="shared" si="10"/>
        <v>1.0976894413999998</v>
      </c>
      <c r="BY106" s="4">
        <f>BE106*$BU106*(VLOOKUP("Fuel Specific Gravity",'Raw Data'!$A$1:$B$2000,2,FALSE))</f>
        <v>8985.4699105356813</v>
      </c>
      <c r="BZ106" s="4">
        <f>BF106*$BU106*(VLOOKUP("Fuel Specific Gravity",'Raw Data'!$A$1:$B$2000,2,FALSE))</f>
        <v>28.646831786076994</v>
      </c>
      <c r="CA106" s="4">
        <f>BJ106*$BU106*(VLOOKUP("Fuel Specific Gravity",'Raw Data'!$A$1:$B$2000,2,FALSE))</f>
        <v>7.0017961581480002</v>
      </c>
      <c r="CB106" s="4">
        <f>BM106*$BU106*(VLOOKUP("Fuel Specific Gravity",'Raw Data'!$A$1:$B$2000,2,FALSE))</f>
        <v>13.1589460506941</v>
      </c>
    </row>
    <row r="107" spans="1:80" x14ac:dyDescent="0.25">
      <c r="A107" s="2">
        <v>43167</v>
      </c>
      <c r="B107" s="38">
        <v>1.5471064814814814E-2</v>
      </c>
      <c r="C107" s="4">
        <v>14.521000000000001</v>
      </c>
      <c r="D107" s="4">
        <v>7.0699999999999999E-2</v>
      </c>
      <c r="E107" s="4">
        <v>707.00251900000001</v>
      </c>
      <c r="F107" s="4">
        <v>121.3</v>
      </c>
      <c r="G107" s="4">
        <v>2.5</v>
      </c>
      <c r="H107" s="4">
        <v>549.9</v>
      </c>
      <c r="J107" s="4">
        <v>0</v>
      </c>
      <c r="K107" s="4">
        <v>0.87050000000000005</v>
      </c>
      <c r="L107" s="4">
        <v>12.6408</v>
      </c>
      <c r="M107" s="4">
        <v>6.1499999999999999E-2</v>
      </c>
      <c r="N107" s="4">
        <v>105.5859</v>
      </c>
      <c r="O107" s="4">
        <v>2.1762999999999999</v>
      </c>
      <c r="P107" s="4">
        <v>107.8</v>
      </c>
      <c r="Q107" s="4">
        <v>87.159400000000005</v>
      </c>
      <c r="R107" s="4">
        <v>1.7965</v>
      </c>
      <c r="S107" s="4">
        <v>89</v>
      </c>
      <c r="T107" s="4">
        <v>549.94899999999996</v>
      </c>
      <c r="W107" s="4">
        <v>0</v>
      </c>
      <c r="X107" s="4">
        <v>0</v>
      </c>
      <c r="Y107" s="4">
        <v>12</v>
      </c>
      <c r="Z107" s="4">
        <v>857</v>
      </c>
      <c r="AA107" s="4">
        <v>859</v>
      </c>
      <c r="AB107" s="4">
        <v>871</v>
      </c>
      <c r="AC107" s="4">
        <v>95</v>
      </c>
      <c r="AD107" s="4">
        <v>30.02</v>
      </c>
      <c r="AE107" s="4">
        <v>0.69</v>
      </c>
      <c r="AF107" s="4">
        <v>978</v>
      </c>
      <c r="AG107" s="4">
        <v>2</v>
      </c>
      <c r="AH107" s="4">
        <v>71</v>
      </c>
      <c r="AI107" s="4">
        <v>37</v>
      </c>
      <c r="AJ107" s="4">
        <v>191</v>
      </c>
      <c r="AK107" s="4">
        <v>169</v>
      </c>
      <c r="AL107" s="4">
        <v>3.7</v>
      </c>
      <c r="AM107" s="4">
        <v>174.3</v>
      </c>
      <c r="AN107" s="4" t="s">
        <v>155</v>
      </c>
      <c r="AO107" s="4">
        <v>2</v>
      </c>
      <c r="AP107" s="5">
        <v>0.80795138888888884</v>
      </c>
      <c r="AQ107" s="4">
        <v>47.164251999999998</v>
      </c>
      <c r="AR107" s="4">
        <v>-88.488371000000001</v>
      </c>
      <c r="AS107" s="4">
        <v>318.2</v>
      </c>
      <c r="AT107" s="4">
        <v>19.8</v>
      </c>
      <c r="AU107" s="4">
        <v>12</v>
      </c>
      <c r="AV107" s="4">
        <v>8</v>
      </c>
      <c r="AW107" s="4" t="s">
        <v>200</v>
      </c>
      <c r="AX107" s="4">
        <v>1.2228000000000001</v>
      </c>
      <c r="AY107" s="4">
        <v>1.2702</v>
      </c>
      <c r="AZ107" s="4">
        <v>2.2000000000000002</v>
      </c>
      <c r="BA107" s="4">
        <v>13.404</v>
      </c>
      <c r="BB107" s="4">
        <v>13.91</v>
      </c>
      <c r="BC107" s="4">
        <v>1.04</v>
      </c>
      <c r="BD107" s="4">
        <v>14.871</v>
      </c>
      <c r="BE107" s="4">
        <v>2879.8420000000001</v>
      </c>
      <c r="BF107" s="4">
        <v>8.9239999999999995</v>
      </c>
      <c r="BG107" s="4">
        <v>2.5190000000000001</v>
      </c>
      <c r="BH107" s="4">
        <v>5.1999999999999998E-2</v>
      </c>
      <c r="BI107" s="4">
        <v>2.5710000000000002</v>
      </c>
      <c r="BJ107" s="4">
        <v>2.0790000000000002</v>
      </c>
      <c r="BK107" s="4">
        <v>4.2999999999999997E-2</v>
      </c>
      <c r="BL107" s="4">
        <v>2.1219999999999999</v>
      </c>
      <c r="BM107" s="4">
        <v>4.3235000000000001</v>
      </c>
      <c r="BQ107" s="4">
        <v>0</v>
      </c>
      <c r="BR107" s="4">
        <v>0.17117599999999999</v>
      </c>
      <c r="BS107" s="4">
        <v>-5</v>
      </c>
      <c r="BT107" s="4">
        <v>6.228E-3</v>
      </c>
      <c r="BU107" s="4">
        <v>4.1831139999999998</v>
      </c>
      <c r="BV107" s="4">
        <v>21</v>
      </c>
      <c r="BW107" s="4">
        <f t="shared" si="10"/>
        <v>1.1051787188</v>
      </c>
      <c r="BY107" s="4">
        <f>BE107*$BU107*(VLOOKUP("Fuel Specific Gravity",'Raw Data'!$A$1:$B$2000,2,FALSE))</f>
        <v>9047.0772483789879</v>
      </c>
      <c r="BZ107" s="4">
        <f>BF107*$BU107*(VLOOKUP("Fuel Specific Gravity",'Raw Data'!$A$1:$B$2000,2,FALSE))</f>
        <v>28.034912111335995</v>
      </c>
      <c r="CA107" s="4">
        <f>BJ107*$BU107*(VLOOKUP("Fuel Specific Gravity",'Raw Data'!$A$1:$B$2000,2,FALSE))</f>
        <v>6.5312171985059999</v>
      </c>
      <c r="CB107" s="4">
        <f>BM107*$BU107*(VLOOKUP("Fuel Specific Gravity",'Raw Data'!$A$1:$B$2000,2,FALSE))</f>
        <v>13.582355727628999</v>
      </c>
    </row>
    <row r="108" spans="1:80" x14ac:dyDescent="0.25">
      <c r="A108" s="2">
        <v>43167</v>
      </c>
      <c r="B108" s="38">
        <v>1.5482638888888891E-2</v>
      </c>
      <c r="C108" s="4">
        <v>14.537000000000001</v>
      </c>
      <c r="D108" s="4">
        <v>5.1299999999999998E-2</v>
      </c>
      <c r="E108" s="4">
        <v>512.80991700000004</v>
      </c>
      <c r="F108" s="4">
        <v>111.9</v>
      </c>
      <c r="G108" s="4">
        <v>2.5</v>
      </c>
      <c r="H108" s="4">
        <v>545.70000000000005</v>
      </c>
      <c r="J108" s="4">
        <v>0</v>
      </c>
      <c r="K108" s="4">
        <v>0.87060000000000004</v>
      </c>
      <c r="L108" s="4">
        <v>12.6554</v>
      </c>
      <c r="M108" s="4">
        <v>4.4600000000000001E-2</v>
      </c>
      <c r="N108" s="4">
        <v>97.415400000000005</v>
      </c>
      <c r="O108" s="4">
        <v>2.1764999999999999</v>
      </c>
      <c r="P108" s="4">
        <v>99.6</v>
      </c>
      <c r="Q108" s="4">
        <v>80.4148</v>
      </c>
      <c r="R108" s="4">
        <v>1.7966</v>
      </c>
      <c r="S108" s="4">
        <v>82.2</v>
      </c>
      <c r="T108" s="4">
        <v>545.71609999999998</v>
      </c>
      <c r="W108" s="4">
        <v>0</v>
      </c>
      <c r="X108" s="4">
        <v>0</v>
      </c>
      <c r="Y108" s="4">
        <v>12</v>
      </c>
      <c r="Z108" s="4">
        <v>857</v>
      </c>
      <c r="AA108" s="4">
        <v>859</v>
      </c>
      <c r="AB108" s="4">
        <v>870</v>
      </c>
      <c r="AC108" s="4">
        <v>95</v>
      </c>
      <c r="AD108" s="4">
        <v>30.02</v>
      </c>
      <c r="AE108" s="4">
        <v>0.69</v>
      </c>
      <c r="AF108" s="4">
        <v>978</v>
      </c>
      <c r="AG108" s="4">
        <v>2</v>
      </c>
      <c r="AH108" s="4">
        <v>71</v>
      </c>
      <c r="AI108" s="4">
        <v>37</v>
      </c>
      <c r="AJ108" s="4">
        <v>191</v>
      </c>
      <c r="AK108" s="4">
        <v>169</v>
      </c>
      <c r="AL108" s="4">
        <v>3.7</v>
      </c>
      <c r="AM108" s="4">
        <v>174.7</v>
      </c>
      <c r="AN108" s="4" t="s">
        <v>155</v>
      </c>
      <c r="AO108" s="4">
        <v>2</v>
      </c>
      <c r="AP108" s="5">
        <v>0.80796296296296299</v>
      </c>
      <c r="AQ108" s="4">
        <v>47.164265999999998</v>
      </c>
      <c r="AR108" s="4">
        <v>-88.488489999999999</v>
      </c>
      <c r="AS108" s="4">
        <v>318.10000000000002</v>
      </c>
      <c r="AT108" s="4">
        <v>19.899999999999999</v>
      </c>
      <c r="AU108" s="4">
        <v>12</v>
      </c>
      <c r="AV108" s="4">
        <v>9</v>
      </c>
      <c r="AW108" s="4" t="s">
        <v>199</v>
      </c>
      <c r="AX108" s="4">
        <v>1.3</v>
      </c>
      <c r="AY108" s="4">
        <v>1</v>
      </c>
      <c r="AZ108" s="4">
        <v>2.2000000000000002</v>
      </c>
      <c r="BA108" s="4">
        <v>13.404</v>
      </c>
      <c r="BB108" s="4">
        <v>13.92</v>
      </c>
      <c r="BC108" s="4">
        <v>1.04</v>
      </c>
      <c r="BD108" s="4">
        <v>14.865</v>
      </c>
      <c r="BE108" s="4">
        <v>2883.7869999999998</v>
      </c>
      <c r="BF108" s="4">
        <v>6.4749999999999996</v>
      </c>
      <c r="BG108" s="4">
        <v>2.3250000000000002</v>
      </c>
      <c r="BH108" s="4">
        <v>5.1999999999999998E-2</v>
      </c>
      <c r="BI108" s="4">
        <v>2.3769999999999998</v>
      </c>
      <c r="BJ108" s="4">
        <v>1.919</v>
      </c>
      <c r="BK108" s="4">
        <v>4.2999999999999997E-2</v>
      </c>
      <c r="BL108" s="4">
        <v>1.962</v>
      </c>
      <c r="BM108" s="4">
        <v>4.2911999999999999</v>
      </c>
      <c r="BQ108" s="4">
        <v>0</v>
      </c>
      <c r="BR108" s="4">
        <v>0.179948</v>
      </c>
      <c r="BS108" s="4">
        <v>-5</v>
      </c>
      <c r="BT108" s="4">
        <v>6.7720000000000002E-3</v>
      </c>
      <c r="BU108" s="4">
        <v>4.3974789999999997</v>
      </c>
      <c r="BV108" s="4">
        <v>21</v>
      </c>
      <c r="BW108" s="4">
        <f t="shared" si="10"/>
        <v>1.1618139517999999</v>
      </c>
      <c r="BY108" s="4">
        <f>BE108*$BU108*(VLOOKUP("Fuel Specific Gravity",'Raw Data'!$A$1:$B$2000,2,FALSE))</f>
        <v>9523.7259725027216</v>
      </c>
      <c r="BZ108" s="4">
        <f>BF108*$BU108*(VLOOKUP("Fuel Specific Gravity",'Raw Data'!$A$1:$B$2000,2,FALSE))</f>
        <v>21.383731070274997</v>
      </c>
      <c r="CA108" s="4">
        <f>BJ108*$BU108*(VLOOKUP("Fuel Specific Gravity",'Raw Data'!$A$1:$B$2000,2,FALSE))</f>
        <v>6.3375104129509996</v>
      </c>
      <c r="CB108" s="4">
        <f>BM108*$BU108*(VLOOKUP("Fuel Specific Gravity",'Raw Data'!$A$1:$B$2000,2,FALSE))</f>
        <v>14.171716875484798</v>
      </c>
    </row>
    <row r="109" spans="1:80" x14ac:dyDescent="0.25">
      <c r="A109" s="2">
        <v>43167</v>
      </c>
      <c r="B109" s="38">
        <v>1.5494212962962965E-2</v>
      </c>
      <c r="C109" s="4">
        <v>14.54</v>
      </c>
      <c r="D109" s="4">
        <v>4.0899999999999999E-2</v>
      </c>
      <c r="E109" s="4">
        <v>409.28217799999999</v>
      </c>
      <c r="F109" s="4">
        <v>104.7</v>
      </c>
      <c r="G109" s="4">
        <v>2.5</v>
      </c>
      <c r="H109" s="4">
        <v>525</v>
      </c>
      <c r="J109" s="4">
        <v>0</v>
      </c>
      <c r="K109" s="4">
        <v>0.87070000000000003</v>
      </c>
      <c r="L109" s="4">
        <v>12.659599999999999</v>
      </c>
      <c r="M109" s="4">
        <v>3.56E-2</v>
      </c>
      <c r="N109" s="4">
        <v>91.197999999999993</v>
      </c>
      <c r="O109" s="4">
        <v>2.1766999999999999</v>
      </c>
      <c r="P109" s="4">
        <v>93.4</v>
      </c>
      <c r="Q109" s="4">
        <v>75.282399999999996</v>
      </c>
      <c r="R109" s="4">
        <v>1.7968</v>
      </c>
      <c r="S109" s="4">
        <v>77.099999999999994</v>
      </c>
      <c r="T109" s="4">
        <v>524.98170000000005</v>
      </c>
      <c r="W109" s="4">
        <v>0</v>
      </c>
      <c r="X109" s="4">
        <v>0</v>
      </c>
      <c r="Y109" s="4">
        <v>12</v>
      </c>
      <c r="Z109" s="4">
        <v>856</v>
      </c>
      <c r="AA109" s="4">
        <v>859</v>
      </c>
      <c r="AB109" s="4">
        <v>871</v>
      </c>
      <c r="AC109" s="4">
        <v>95</v>
      </c>
      <c r="AD109" s="4">
        <v>30.02</v>
      </c>
      <c r="AE109" s="4">
        <v>0.69</v>
      </c>
      <c r="AF109" s="4">
        <v>978</v>
      </c>
      <c r="AG109" s="4">
        <v>2</v>
      </c>
      <c r="AH109" s="4">
        <v>71</v>
      </c>
      <c r="AI109" s="4">
        <v>37</v>
      </c>
      <c r="AJ109" s="4">
        <v>191</v>
      </c>
      <c r="AK109" s="4">
        <v>169</v>
      </c>
      <c r="AL109" s="4">
        <v>3.7</v>
      </c>
      <c r="AM109" s="4">
        <v>175</v>
      </c>
      <c r="AN109" s="4" t="s">
        <v>155</v>
      </c>
      <c r="AO109" s="4">
        <v>2</v>
      </c>
      <c r="AP109" s="5">
        <v>0.80797453703703714</v>
      </c>
      <c r="AQ109" s="4">
        <v>47.164279000000001</v>
      </c>
      <c r="AR109" s="4">
        <v>-88.488608999999997</v>
      </c>
      <c r="AS109" s="4">
        <v>318.10000000000002</v>
      </c>
      <c r="AT109" s="4">
        <v>20.3</v>
      </c>
      <c r="AU109" s="4">
        <v>12</v>
      </c>
      <c r="AV109" s="4">
        <v>9</v>
      </c>
      <c r="AW109" s="4" t="s">
        <v>199</v>
      </c>
      <c r="AX109" s="4">
        <v>1.3</v>
      </c>
      <c r="AY109" s="4">
        <v>1.0613999999999999</v>
      </c>
      <c r="AZ109" s="4">
        <v>2.1385999999999998</v>
      </c>
      <c r="BA109" s="4">
        <v>13.404</v>
      </c>
      <c r="BB109" s="4">
        <v>13.92</v>
      </c>
      <c r="BC109" s="4">
        <v>1.04</v>
      </c>
      <c r="BD109" s="4">
        <v>14.853</v>
      </c>
      <c r="BE109" s="4">
        <v>2886.3069999999998</v>
      </c>
      <c r="BF109" s="4">
        <v>5.1710000000000003</v>
      </c>
      <c r="BG109" s="4">
        <v>2.177</v>
      </c>
      <c r="BH109" s="4">
        <v>5.1999999999999998E-2</v>
      </c>
      <c r="BI109" s="4">
        <v>2.2290000000000001</v>
      </c>
      <c r="BJ109" s="4">
        <v>1.7969999999999999</v>
      </c>
      <c r="BK109" s="4">
        <v>4.2999999999999997E-2</v>
      </c>
      <c r="BL109" s="4">
        <v>1.84</v>
      </c>
      <c r="BM109" s="4">
        <v>4.1303999999999998</v>
      </c>
      <c r="BQ109" s="4">
        <v>0</v>
      </c>
      <c r="BR109" s="4">
        <v>0.181228</v>
      </c>
      <c r="BS109" s="4">
        <v>-5</v>
      </c>
      <c r="BT109" s="4">
        <v>6.228E-3</v>
      </c>
      <c r="BU109" s="4">
        <v>4.4287599999999996</v>
      </c>
      <c r="BV109" s="4">
        <v>21</v>
      </c>
      <c r="BW109" s="4">
        <f t="shared" si="10"/>
        <v>1.1700783919999997</v>
      </c>
      <c r="BY109" s="4">
        <f>BE109*$BU109*(VLOOKUP("Fuel Specific Gravity",'Raw Data'!$A$1:$B$2000,2,FALSE))</f>
        <v>9599.8535029793184</v>
      </c>
      <c r="BZ109" s="4">
        <f>BF109*$BU109*(VLOOKUP("Fuel Specific Gravity",'Raw Data'!$A$1:$B$2000,2,FALSE))</f>
        <v>17.198739587959999</v>
      </c>
      <c r="CA109" s="4">
        <f>BJ109*$BU109*(VLOOKUP("Fuel Specific Gravity",'Raw Data'!$A$1:$B$2000,2,FALSE))</f>
        <v>5.9768197717199989</v>
      </c>
      <c r="CB109" s="4">
        <f>BM109*$BU109*(VLOOKUP("Fuel Specific Gravity",'Raw Data'!$A$1:$B$2000,2,FALSE))</f>
        <v>13.737705278303999</v>
      </c>
    </row>
    <row r="110" spans="1:80" x14ac:dyDescent="0.25">
      <c r="A110" s="2">
        <v>43167</v>
      </c>
      <c r="B110" s="38">
        <v>1.5505787037037038E-2</v>
      </c>
      <c r="C110" s="4">
        <v>14.54</v>
      </c>
      <c r="D110" s="4">
        <v>7.8100000000000003E-2</v>
      </c>
      <c r="E110" s="4">
        <v>780.56930699999998</v>
      </c>
      <c r="F110" s="4">
        <v>101.1</v>
      </c>
      <c r="G110" s="4">
        <v>2.5</v>
      </c>
      <c r="H110" s="4">
        <v>525.5</v>
      </c>
      <c r="J110" s="4">
        <v>0</v>
      </c>
      <c r="K110" s="4">
        <v>0.87029999999999996</v>
      </c>
      <c r="L110" s="4">
        <v>12.6548</v>
      </c>
      <c r="M110" s="4">
        <v>6.7900000000000002E-2</v>
      </c>
      <c r="N110" s="4">
        <v>88.030199999999994</v>
      </c>
      <c r="O110" s="4">
        <v>2.1690999999999998</v>
      </c>
      <c r="P110" s="4">
        <v>90.2</v>
      </c>
      <c r="Q110" s="4">
        <v>72.667500000000004</v>
      </c>
      <c r="R110" s="4">
        <v>1.7905</v>
      </c>
      <c r="S110" s="4">
        <v>74.5</v>
      </c>
      <c r="T110" s="4">
        <v>525.51580000000001</v>
      </c>
      <c r="W110" s="4">
        <v>0</v>
      </c>
      <c r="X110" s="4">
        <v>0</v>
      </c>
      <c r="Y110" s="4">
        <v>12</v>
      </c>
      <c r="Z110" s="4">
        <v>856</v>
      </c>
      <c r="AA110" s="4">
        <v>858</v>
      </c>
      <c r="AB110" s="4">
        <v>870</v>
      </c>
      <c r="AC110" s="4">
        <v>95</v>
      </c>
      <c r="AD110" s="4">
        <v>30.02</v>
      </c>
      <c r="AE110" s="4">
        <v>0.69</v>
      </c>
      <c r="AF110" s="4">
        <v>978</v>
      </c>
      <c r="AG110" s="4">
        <v>2</v>
      </c>
      <c r="AH110" s="4">
        <v>71</v>
      </c>
      <c r="AI110" s="4">
        <v>37</v>
      </c>
      <c r="AJ110" s="4">
        <v>191</v>
      </c>
      <c r="AK110" s="4">
        <v>169</v>
      </c>
      <c r="AL110" s="4">
        <v>3.7</v>
      </c>
      <c r="AM110" s="4">
        <v>174.6</v>
      </c>
      <c r="AN110" s="4" t="s">
        <v>155</v>
      </c>
      <c r="AO110" s="4">
        <v>2</v>
      </c>
      <c r="AP110" s="5">
        <v>0.80798611111111107</v>
      </c>
      <c r="AQ110" s="4">
        <v>47.164293999999998</v>
      </c>
      <c r="AR110" s="4">
        <v>-88.488726999999997</v>
      </c>
      <c r="AS110" s="4">
        <v>318.2</v>
      </c>
      <c r="AT110" s="4">
        <v>20.5</v>
      </c>
      <c r="AU110" s="4">
        <v>12</v>
      </c>
      <c r="AV110" s="4">
        <v>9</v>
      </c>
      <c r="AW110" s="4" t="s">
        <v>199</v>
      </c>
      <c r="AX110" s="4">
        <v>1.3</v>
      </c>
      <c r="AY110" s="4">
        <v>1.1000000000000001</v>
      </c>
      <c r="AZ110" s="4">
        <v>2.1</v>
      </c>
      <c r="BA110" s="4">
        <v>13.404</v>
      </c>
      <c r="BB110" s="4">
        <v>13.89</v>
      </c>
      <c r="BC110" s="4">
        <v>1.04</v>
      </c>
      <c r="BD110" s="4">
        <v>14.897</v>
      </c>
      <c r="BE110" s="4">
        <v>2878.9679999999998</v>
      </c>
      <c r="BF110" s="4">
        <v>9.8369999999999997</v>
      </c>
      <c r="BG110" s="4">
        <v>2.097</v>
      </c>
      <c r="BH110" s="4">
        <v>5.1999999999999998E-2</v>
      </c>
      <c r="BI110" s="4">
        <v>2.149</v>
      </c>
      <c r="BJ110" s="4">
        <v>1.7310000000000001</v>
      </c>
      <c r="BK110" s="4">
        <v>4.2999999999999997E-2</v>
      </c>
      <c r="BL110" s="4">
        <v>1.774</v>
      </c>
      <c r="BM110" s="4">
        <v>4.1256000000000004</v>
      </c>
      <c r="BQ110" s="4">
        <v>0</v>
      </c>
      <c r="BR110" s="4">
        <v>0.18872</v>
      </c>
      <c r="BS110" s="4">
        <v>-5</v>
      </c>
      <c r="BT110" s="4">
        <v>6.7720000000000002E-3</v>
      </c>
      <c r="BU110" s="4">
        <v>4.6118449999999998</v>
      </c>
      <c r="BV110" s="4">
        <v>21</v>
      </c>
      <c r="BW110" s="4">
        <f t="shared" si="10"/>
        <v>1.218449449</v>
      </c>
      <c r="BY110" s="4">
        <f>BE110*$BU110*(VLOOKUP("Fuel Specific Gravity",'Raw Data'!$A$1:$B$2000,2,FALSE))</f>
        <v>9971.2929861459597</v>
      </c>
      <c r="BZ110" s="4">
        <f>BF110*$BU110*(VLOOKUP("Fuel Specific Gravity",'Raw Data'!$A$1:$B$2000,2,FALSE))</f>
        <v>34.070406168014998</v>
      </c>
      <c r="CA110" s="4">
        <f>BJ110*$BU110*(VLOOKUP("Fuel Specific Gravity",'Raw Data'!$A$1:$B$2000,2,FALSE))</f>
        <v>5.9953108749449999</v>
      </c>
      <c r="CB110" s="4">
        <f>BM110*$BU110*(VLOOKUP("Fuel Specific Gravity",'Raw Data'!$A$1:$B$2000,2,FALSE))</f>
        <v>14.288997426732001</v>
      </c>
    </row>
    <row r="111" spans="1:80" x14ac:dyDescent="0.25">
      <c r="A111" s="2">
        <v>43167</v>
      </c>
      <c r="B111" s="38">
        <v>1.5517361111111112E-2</v>
      </c>
      <c r="C111" s="4">
        <v>14.537000000000001</v>
      </c>
      <c r="D111" s="4">
        <v>8.5699999999999998E-2</v>
      </c>
      <c r="E111" s="4">
        <v>856.76372700000002</v>
      </c>
      <c r="F111" s="4">
        <v>97.5</v>
      </c>
      <c r="G111" s="4">
        <v>2.4</v>
      </c>
      <c r="H111" s="4">
        <v>550.5</v>
      </c>
      <c r="J111" s="4">
        <v>0</v>
      </c>
      <c r="K111" s="4">
        <v>0.87039999999999995</v>
      </c>
      <c r="L111" s="4">
        <v>12.6524</v>
      </c>
      <c r="M111" s="4">
        <v>7.46E-2</v>
      </c>
      <c r="N111" s="4">
        <v>84.887100000000004</v>
      </c>
      <c r="O111" s="4">
        <v>2.0889000000000002</v>
      </c>
      <c r="P111" s="4">
        <v>87</v>
      </c>
      <c r="Q111" s="4">
        <v>70.006200000000007</v>
      </c>
      <c r="R111" s="4">
        <v>1.7226999999999999</v>
      </c>
      <c r="S111" s="4">
        <v>71.7</v>
      </c>
      <c r="T111" s="4">
        <v>550.48739999999998</v>
      </c>
      <c r="W111" s="4">
        <v>0</v>
      </c>
      <c r="X111" s="4">
        <v>0</v>
      </c>
      <c r="Y111" s="4">
        <v>12.1</v>
      </c>
      <c r="Z111" s="4">
        <v>856</v>
      </c>
      <c r="AA111" s="4">
        <v>858</v>
      </c>
      <c r="AB111" s="4">
        <v>870</v>
      </c>
      <c r="AC111" s="4">
        <v>94.2</v>
      </c>
      <c r="AD111" s="4">
        <v>29.77</v>
      </c>
      <c r="AE111" s="4">
        <v>0.68</v>
      </c>
      <c r="AF111" s="4">
        <v>978</v>
      </c>
      <c r="AG111" s="4">
        <v>2</v>
      </c>
      <c r="AH111" s="4">
        <v>71</v>
      </c>
      <c r="AI111" s="4">
        <v>37</v>
      </c>
      <c r="AJ111" s="4">
        <v>191</v>
      </c>
      <c r="AK111" s="4">
        <v>169</v>
      </c>
      <c r="AL111" s="4">
        <v>3.9</v>
      </c>
      <c r="AM111" s="4">
        <v>174.2</v>
      </c>
      <c r="AN111" s="4" t="s">
        <v>155</v>
      </c>
      <c r="AO111" s="4">
        <v>2</v>
      </c>
      <c r="AP111" s="5">
        <v>0.80799768518518522</v>
      </c>
      <c r="AQ111" s="4">
        <v>47.164301999999999</v>
      </c>
      <c r="AR111" s="4">
        <v>-88.488848000000004</v>
      </c>
      <c r="AS111" s="4">
        <v>318</v>
      </c>
      <c r="AT111" s="4">
        <v>20.6</v>
      </c>
      <c r="AU111" s="4">
        <v>12</v>
      </c>
      <c r="AV111" s="4">
        <v>9</v>
      </c>
      <c r="AW111" s="4" t="s">
        <v>199</v>
      </c>
      <c r="AX111" s="4">
        <v>1.3613999999999999</v>
      </c>
      <c r="AY111" s="4">
        <v>1.1614</v>
      </c>
      <c r="AZ111" s="4">
        <v>2.1614</v>
      </c>
      <c r="BA111" s="4">
        <v>13.404</v>
      </c>
      <c r="BB111" s="4">
        <v>13.88</v>
      </c>
      <c r="BC111" s="4">
        <v>1.04</v>
      </c>
      <c r="BD111" s="4">
        <v>14.891999999999999</v>
      </c>
      <c r="BE111" s="4">
        <v>2876.902</v>
      </c>
      <c r="BF111" s="4">
        <v>10.792</v>
      </c>
      <c r="BG111" s="4">
        <v>2.0209999999999999</v>
      </c>
      <c r="BH111" s="4">
        <v>0.05</v>
      </c>
      <c r="BI111" s="4">
        <v>2.0710000000000002</v>
      </c>
      <c r="BJ111" s="4">
        <v>1.667</v>
      </c>
      <c r="BK111" s="4">
        <v>4.1000000000000002E-2</v>
      </c>
      <c r="BL111" s="4">
        <v>1.708</v>
      </c>
      <c r="BM111" s="4">
        <v>4.3193999999999999</v>
      </c>
      <c r="BQ111" s="4">
        <v>0</v>
      </c>
      <c r="BR111" s="4">
        <v>0.198712</v>
      </c>
      <c r="BS111" s="4">
        <v>-5</v>
      </c>
      <c r="BT111" s="4">
        <v>6.2290000000000002E-3</v>
      </c>
      <c r="BU111" s="4">
        <v>4.8560319999999999</v>
      </c>
      <c r="BV111" s="4">
        <v>21</v>
      </c>
      <c r="BW111" s="4">
        <f t="shared" si="10"/>
        <v>1.2829636543999998</v>
      </c>
      <c r="BY111" s="4">
        <f>BE111*$BU111*(VLOOKUP("Fuel Specific Gravity",'Raw Data'!$A$1:$B$2000,2,FALSE))</f>
        <v>10491.716457820863</v>
      </c>
      <c r="BZ111" s="4">
        <f>BF111*$BU111*(VLOOKUP("Fuel Specific Gravity",'Raw Data'!$A$1:$B$2000,2,FALSE))</f>
        <v>39.357129305343996</v>
      </c>
      <c r="CA111" s="4">
        <f>BJ111*$BU111*(VLOOKUP("Fuel Specific Gravity",'Raw Data'!$A$1:$B$2000,2,FALSE))</f>
        <v>6.0793490133440002</v>
      </c>
      <c r="CB111" s="4">
        <f>BM111*$BU111*(VLOOKUP("Fuel Specific Gravity",'Raw Data'!$A$1:$B$2000,2,FALSE))</f>
        <v>15.752333610220798</v>
      </c>
    </row>
    <row r="112" spans="1:80" x14ac:dyDescent="0.25">
      <c r="A112" s="2">
        <v>43167</v>
      </c>
      <c r="B112" s="38">
        <v>1.5528935185185187E-2</v>
      </c>
      <c r="C112" s="4">
        <v>14.522</v>
      </c>
      <c r="D112" s="4">
        <v>0.14510000000000001</v>
      </c>
      <c r="E112" s="4">
        <v>1450.801653</v>
      </c>
      <c r="F112" s="4">
        <v>93.1</v>
      </c>
      <c r="G112" s="4">
        <v>2.4</v>
      </c>
      <c r="H112" s="4">
        <v>542.1</v>
      </c>
      <c r="J112" s="4">
        <v>0</v>
      </c>
      <c r="K112" s="4">
        <v>0.87</v>
      </c>
      <c r="L112" s="4">
        <v>12.6342</v>
      </c>
      <c r="M112" s="4">
        <v>0.12620000000000001</v>
      </c>
      <c r="N112" s="4">
        <v>81.037400000000005</v>
      </c>
      <c r="O112" s="4">
        <v>2.0811999999999999</v>
      </c>
      <c r="P112" s="4">
        <v>83.1</v>
      </c>
      <c r="Q112" s="4">
        <v>66.8125</v>
      </c>
      <c r="R112" s="4">
        <v>1.7159</v>
      </c>
      <c r="S112" s="4">
        <v>68.5</v>
      </c>
      <c r="T112" s="4">
        <v>542.11800000000005</v>
      </c>
      <c r="W112" s="4">
        <v>0</v>
      </c>
      <c r="X112" s="4">
        <v>0</v>
      </c>
      <c r="Y112" s="4">
        <v>12</v>
      </c>
      <c r="Z112" s="4">
        <v>856</v>
      </c>
      <c r="AA112" s="4">
        <v>859</v>
      </c>
      <c r="AB112" s="4">
        <v>870</v>
      </c>
      <c r="AC112" s="4">
        <v>94</v>
      </c>
      <c r="AD112" s="4">
        <v>29.7</v>
      </c>
      <c r="AE112" s="4">
        <v>0.68</v>
      </c>
      <c r="AF112" s="4">
        <v>978</v>
      </c>
      <c r="AG112" s="4">
        <v>2</v>
      </c>
      <c r="AH112" s="4">
        <v>71</v>
      </c>
      <c r="AI112" s="4">
        <v>37</v>
      </c>
      <c r="AJ112" s="4">
        <v>191</v>
      </c>
      <c r="AK112" s="4">
        <v>169</v>
      </c>
      <c r="AL112" s="4">
        <v>3.9</v>
      </c>
      <c r="AM112" s="4">
        <v>174.1</v>
      </c>
      <c r="AN112" s="4" t="s">
        <v>155</v>
      </c>
      <c r="AO112" s="4">
        <v>2</v>
      </c>
      <c r="AP112" s="5">
        <v>0.80800925925925926</v>
      </c>
      <c r="AQ112" s="4">
        <v>47.164298000000002</v>
      </c>
      <c r="AR112" s="4">
        <v>-88.488969999999995</v>
      </c>
      <c r="AS112" s="4">
        <v>317.89999999999998</v>
      </c>
      <c r="AT112" s="4">
        <v>20.7</v>
      </c>
      <c r="AU112" s="4">
        <v>12</v>
      </c>
      <c r="AV112" s="4">
        <v>10</v>
      </c>
      <c r="AW112" s="4" t="s">
        <v>207</v>
      </c>
      <c r="AX112" s="4">
        <v>1.4</v>
      </c>
      <c r="AY112" s="4">
        <v>1.3842000000000001</v>
      </c>
      <c r="AZ112" s="4">
        <v>2.3228</v>
      </c>
      <c r="BA112" s="4">
        <v>13.404</v>
      </c>
      <c r="BB112" s="4">
        <v>13.83</v>
      </c>
      <c r="BC112" s="4">
        <v>1.03</v>
      </c>
      <c r="BD112" s="4">
        <v>14.941000000000001</v>
      </c>
      <c r="BE112" s="4">
        <v>2865.4279999999999</v>
      </c>
      <c r="BF112" s="4">
        <v>18.22</v>
      </c>
      <c r="BG112" s="4">
        <v>1.925</v>
      </c>
      <c r="BH112" s="4">
        <v>4.9000000000000002E-2</v>
      </c>
      <c r="BI112" s="4">
        <v>1.974</v>
      </c>
      <c r="BJ112" s="4">
        <v>1.587</v>
      </c>
      <c r="BK112" s="4">
        <v>4.1000000000000002E-2</v>
      </c>
      <c r="BL112" s="4">
        <v>1.6279999999999999</v>
      </c>
      <c r="BM112" s="4">
        <v>4.2428999999999997</v>
      </c>
      <c r="BQ112" s="4">
        <v>0</v>
      </c>
      <c r="BR112" s="4">
        <v>0.24576300000000001</v>
      </c>
      <c r="BS112" s="4">
        <v>-5</v>
      </c>
      <c r="BT112" s="4">
        <v>6.0000000000000001E-3</v>
      </c>
      <c r="BU112" s="4">
        <v>6.0058280000000002</v>
      </c>
      <c r="BV112" s="4">
        <v>21</v>
      </c>
      <c r="BW112" s="4">
        <f t="shared" si="10"/>
        <v>1.5867397576</v>
      </c>
      <c r="BY112" s="4">
        <f>BE112*$BU112*(VLOOKUP("Fuel Specific Gravity",'Raw Data'!$A$1:$B$2000,2,FALSE))</f>
        <v>12924.160053502384</v>
      </c>
      <c r="BZ112" s="4">
        <f>BF112*$BU112*(VLOOKUP("Fuel Specific Gravity",'Raw Data'!$A$1:$B$2000,2,FALSE))</f>
        <v>82.179065806159997</v>
      </c>
      <c r="CA112" s="4">
        <f>BJ112*$BU112*(VLOOKUP("Fuel Specific Gravity",'Raw Data'!$A$1:$B$2000,2,FALSE))</f>
        <v>7.1579680260360004</v>
      </c>
      <c r="CB112" s="4">
        <f>BM112*$BU112*(VLOOKUP("Fuel Specific Gravity",'Raw Data'!$A$1:$B$2000,2,FALSE))</f>
        <v>19.137077843521201</v>
      </c>
    </row>
    <row r="113" spans="1:80" x14ac:dyDescent="0.25">
      <c r="A113" s="2">
        <v>43167</v>
      </c>
      <c r="B113" s="38">
        <v>1.5540509259259259E-2</v>
      </c>
      <c r="C113" s="4">
        <v>14.48</v>
      </c>
      <c r="D113" s="4">
        <v>0.24260000000000001</v>
      </c>
      <c r="E113" s="4">
        <v>2425.723684</v>
      </c>
      <c r="F113" s="4">
        <v>99</v>
      </c>
      <c r="G113" s="4">
        <v>2.2999999999999998</v>
      </c>
      <c r="H113" s="4">
        <v>532.29999999999995</v>
      </c>
      <c r="J113" s="4">
        <v>0</v>
      </c>
      <c r="K113" s="4">
        <v>0.86950000000000005</v>
      </c>
      <c r="L113" s="4">
        <v>12.5899</v>
      </c>
      <c r="M113" s="4">
        <v>0.2109</v>
      </c>
      <c r="N113" s="4">
        <v>86.0471</v>
      </c>
      <c r="O113" s="4">
        <v>1.9998</v>
      </c>
      <c r="P113" s="4">
        <v>88</v>
      </c>
      <c r="Q113" s="4">
        <v>70.942800000000005</v>
      </c>
      <c r="R113" s="4">
        <v>1.6488</v>
      </c>
      <c r="S113" s="4">
        <v>72.599999999999994</v>
      </c>
      <c r="T113" s="4">
        <v>532.25869999999998</v>
      </c>
      <c r="W113" s="4">
        <v>0</v>
      </c>
      <c r="X113" s="4">
        <v>0</v>
      </c>
      <c r="Y113" s="4">
        <v>12.1</v>
      </c>
      <c r="Z113" s="4">
        <v>855</v>
      </c>
      <c r="AA113" s="4">
        <v>858</v>
      </c>
      <c r="AB113" s="4">
        <v>870</v>
      </c>
      <c r="AC113" s="4">
        <v>94</v>
      </c>
      <c r="AD113" s="4">
        <v>29.7</v>
      </c>
      <c r="AE113" s="4">
        <v>0.68</v>
      </c>
      <c r="AF113" s="4">
        <v>978</v>
      </c>
      <c r="AG113" s="4">
        <v>2</v>
      </c>
      <c r="AH113" s="4">
        <v>71</v>
      </c>
      <c r="AI113" s="4">
        <v>37</v>
      </c>
      <c r="AJ113" s="4">
        <v>191</v>
      </c>
      <c r="AK113" s="4">
        <v>169</v>
      </c>
      <c r="AL113" s="4">
        <v>3.9</v>
      </c>
      <c r="AM113" s="4">
        <v>174.5</v>
      </c>
      <c r="AN113" s="4" t="s">
        <v>155</v>
      </c>
      <c r="AO113" s="4">
        <v>2</v>
      </c>
      <c r="AP113" s="5">
        <v>0.8080208333333333</v>
      </c>
      <c r="AQ113" s="4">
        <v>47.164287000000002</v>
      </c>
      <c r="AR113" s="4">
        <v>-88.489102000000003</v>
      </c>
      <c r="AS113" s="4">
        <v>315.5</v>
      </c>
      <c r="AT113" s="4">
        <v>20.100000000000001</v>
      </c>
      <c r="AU113" s="4">
        <v>12</v>
      </c>
      <c r="AV113" s="4">
        <v>10</v>
      </c>
      <c r="AW113" s="4" t="s">
        <v>207</v>
      </c>
      <c r="AX113" s="4">
        <v>1.5842000000000001</v>
      </c>
      <c r="AY113" s="4">
        <v>1.8069999999999999</v>
      </c>
      <c r="AZ113" s="4">
        <v>2.7069999999999999</v>
      </c>
      <c r="BA113" s="4">
        <v>13.404</v>
      </c>
      <c r="BB113" s="4">
        <v>13.77</v>
      </c>
      <c r="BC113" s="4">
        <v>1.03</v>
      </c>
      <c r="BD113" s="4">
        <v>15.010999999999999</v>
      </c>
      <c r="BE113" s="4">
        <v>2846.596</v>
      </c>
      <c r="BF113" s="4">
        <v>30.352</v>
      </c>
      <c r="BG113" s="4">
        <v>2.0369999999999999</v>
      </c>
      <c r="BH113" s="4">
        <v>4.7E-2</v>
      </c>
      <c r="BI113" s="4">
        <v>2.085</v>
      </c>
      <c r="BJ113" s="4">
        <v>1.68</v>
      </c>
      <c r="BK113" s="4">
        <v>3.9E-2</v>
      </c>
      <c r="BL113" s="4">
        <v>1.7190000000000001</v>
      </c>
      <c r="BM113" s="4">
        <v>4.1528999999999998</v>
      </c>
      <c r="BQ113" s="4">
        <v>0</v>
      </c>
      <c r="BR113" s="4">
        <v>0.27598400000000001</v>
      </c>
      <c r="BS113" s="4">
        <v>-5</v>
      </c>
      <c r="BT113" s="4">
        <v>6.7720000000000002E-3</v>
      </c>
      <c r="BU113" s="4">
        <v>6.7443590000000002</v>
      </c>
      <c r="BV113" s="4">
        <v>21</v>
      </c>
      <c r="BW113" s="4">
        <f t="shared" si="10"/>
        <v>1.7818596477999999</v>
      </c>
      <c r="BY113" s="4">
        <f>BE113*$BU113*(VLOOKUP("Fuel Specific Gravity",'Raw Data'!$A$1:$B$2000,2,FALSE))</f>
        <v>14418.047479324965</v>
      </c>
      <c r="BZ113" s="4">
        <f>BF113*$BU113*(VLOOKUP("Fuel Specific Gravity",'Raw Data'!$A$1:$B$2000,2,FALSE))</f>
        <v>153.73329306036803</v>
      </c>
      <c r="CA113" s="4">
        <f>BJ113*$BU113*(VLOOKUP("Fuel Specific Gravity",'Raw Data'!$A$1:$B$2000,2,FALSE))</f>
        <v>8.5092228631199998</v>
      </c>
      <c r="CB113" s="4">
        <f>BM113*$BU113*(VLOOKUP("Fuel Specific Gravity",'Raw Data'!$A$1:$B$2000,2,FALSE))</f>
        <v>21.034495016816102</v>
      </c>
    </row>
    <row r="114" spans="1:80" x14ac:dyDescent="0.25">
      <c r="A114" s="2">
        <v>43167</v>
      </c>
      <c r="B114" s="38">
        <v>1.5552083333333333E-2</v>
      </c>
      <c r="C114" s="4">
        <v>14.472</v>
      </c>
      <c r="D114" s="4">
        <v>0.29649999999999999</v>
      </c>
      <c r="E114" s="4">
        <v>2964.612177</v>
      </c>
      <c r="F114" s="4">
        <v>126.9</v>
      </c>
      <c r="G114" s="4">
        <v>2.2999999999999998</v>
      </c>
      <c r="H114" s="4">
        <v>572.29999999999995</v>
      </c>
      <c r="J114" s="4">
        <v>0</v>
      </c>
      <c r="K114" s="4">
        <v>0.86899999999999999</v>
      </c>
      <c r="L114" s="4">
        <v>12.575900000000001</v>
      </c>
      <c r="M114" s="4">
        <v>0.2576</v>
      </c>
      <c r="N114" s="4">
        <v>110.28700000000001</v>
      </c>
      <c r="O114" s="4">
        <v>1.9919</v>
      </c>
      <c r="P114" s="4">
        <v>112.3</v>
      </c>
      <c r="Q114" s="4">
        <v>90.927800000000005</v>
      </c>
      <c r="R114" s="4">
        <v>1.6423000000000001</v>
      </c>
      <c r="S114" s="4">
        <v>92.6</v>
      </c>
      <c r="T114" s="4">
        <v>572.34249999999997</v>
      </c>
      <c r="W114" s="4">
        <v>0</v>
      </c>
      <c r="X114" s="4">
        <v>0</v>
      </c>
      <c r="Y114" s="4">
        <v>12.1</v>
      </c>
      <c r="Z114" s="4">
        <v>855</v>
      </c>
      <c r="AA114" s="4">
        <v>858</v>
      </c>
      <c r="AB114" s="4">
        <v>870</v>
      </c>
      <c r="AC114" s="4">
        <v>94</v>
      </c>
      <c r="AD114" s="4">
        <v>29.7</v>
      </c>
      <c r="AE114" s="4">
        <v>0.68</v>
      </c>
      <c r="AF114" s="4">
        <v>978</v>
      </c>
      <c r="AG114" s="4">
        <v>2</v>
      </c>
      <c r="AH114" s="4">
        <v>71</v>
      </c>
      <c r="AI114" s="4">
        <v>37</v>
      </c>
      <c r="AJ114" s="4">
        <v>191</v>
      </c>
      <c r="AK114" s="4">
        <v>169</v>
      </c>
      <c r="AL114" s="4">
        <v>3.8</v>
      </c>
      <c r="AM114" s="4">
        <v>174.8</v>
      </c>
      <c r="AN114" s="4" t="s">
        <v>155</v>
      </c>
      <c r="AO114" s="4">
        <v>2</v>
      </c>
      <c r="AP114" s="5">
        <v>0.80803240740740734</v>
      </c>
      <c r="AQ114" s="4">
        <v>47.164268</v>
      </c>
      <c r="AR114" s="4">
        <v>-88.489227</v>
      </c>
      <c r="AS114" s="4">
        <v>314.10000000000002</v>
      </c>
      <c r="AT114" s="4">
        <v>20.3</v>
      </c>
      <c r="AU114" s="4">
        <v>12</v>
      </c>
      <c r="AV114" s="4">
        <v>10</v>
      </c>
      <c r="AW114" s="4" t="s">
        <v>207</v>
      </c>
      <c r="AX114" s="4">
        <v>1.7</v>
      </c>
      <c r="AY114" s="4">
        <v>1.3859999999999999</v>
      </c>
      <c r="AZ114" s="4">
        <v>2.5316000000000001</v>
      </c>
      <c r="BA114" s="4">
        <v>13.404</v>
      </c>
      <c r="BB114" s="4">
        <v>13.72</v>
      </c>
      <c r="BC114" s="4">
        <v>1.02</v>
      </c>
      <c r="BD114" s="4">
        <v>15.074999999999999</v>
      </c>
      <c r="BE114" s="4">
        <v>2835.3040000000001</v>
      </c>
      <c r="BF114" s="4">
        <v>36.968000000000004</v>
      </c>
      <c r="BG114" s="4">
        <v>2.6040000000000001</v>
      </c>
      <c r="BH114" s="4">
        <v>4.7E-2</v>
      </c>
      <c r="BI114" s="4">
        <v>2.6509999999999998</v>
      </c>
      <c r="BJ114" s="4">
        <v>2.1469999999999998</v>
      </c>
      <c r="BK114" s="4">
        <v>3.9E-2</v>
      </c>
      <c r="BL114" s="4">
        <v>2.1859999999999999</v>
      </c>
      <c r="BM114" s="4">
        <v>4.4528999999999996</v>
      </c>
      <c r="BQ114" s="4">
        <v>0</v>
      </c>
      <c r="BR114" s="4">
        <v>0.24008399999999999</v>
      </c>
      <c r="BS114" s="4">
        <v>-5</v>
      </c>
      <c r="BT114" s="4">
        <v>7.0000000000000001E-3</v>
      </c>
      <c r="BU114" s="4">
        <v>5.8670530000000003</v>
      </c>
      <c r="BV114" s="4">
        <v>21</v>
      </c>
      <c r="BW114" s="4">
        <f t="shared" si="10"/>
        <v>1.5500754026000001</v>
      </c>
      <c r="BY114" s="4">
        <f>BE114*$BU114*(VLOOKUP("Fuel Specific Gravity",'Raw Data'!$A$1:$B$2000,2,FALSE))</f>
        <v>12492.794008173112</v>
      </c>
      <c r="BZ114" s="4">
        <f>BF114*$BU114*(VLOOKUP("Fuel Specific Gravity",'Raw Data'!$A$1:$B$2000,2,FALSE))</f>
        <v>162.88680469330401</v>
      </c>
      <c r="CA114" s="4">
        <f>BJ114*$BU114*(VLOOKUP("Fuel Specific Gravity",'Raw Data'!$A$1:$B$2000,2,FALSE))</f>
        <v>9.4600186560410009</v>
      </c>
      <c r="CB114" s="4">
        <f>BM114*$BU114*(VLOOKUP("Fuel Specific Gravity",'Raw Data'!$A$1:$B$2000,2,FALSE))</f>
        <v>19.620175628078698</v>
      </c>
    </row>
    <row r="115" spans="1:80" x14ac:dyDescent="0.25">
      <c r="A115" s="2">
        <v>43167</v>
      </c>
      <c r="B115" s="38">
        <v>1.5563657407407406E-2</v>
      </c>
      <c r="C115" s="4">
        <v>14.49</v>
      </c>
      <c r="D115" s="4">
        <v>0.153</v>
      </c>
      <c r="E115" s="4">
        <v>1530.0834030000001</v>
      </c>
      <c r="F115" s="4">
        <v>143.6</v>
      </c>
      <c r="G115" s="4">
        <v>2.2000000000000002</v>
      </c>
      <c r="H115" s="4">
        <v>569.9</v>
      </c>
      <c r="J115" s="4">
        <v>0</v>
      </c>
      <c r="K115" s="4">
        <v>0.87009999999999998</v>
      </c>
      <c r="L115" s="4">
        <v>12.6082</v>
      </c>
      <c r="M115" s="4">
        <v>0.1331</v>
      </c>
      <c r="N115" s="4">
        <v>124.9781</v>
      </c>
      <c r="O115" s="4">
        <v>1.9142999999999999</v>
      </c>
      <c r="P115" s="4">
        <v>126.9</v>
      </c>
      <c r="Q115" s="4">
        <v>103.0401</v>
      </c>
      <c r="R115" s="4">
        <v>1.5783</v>
      </c>
      <c r="S115" s="4">
        <v>104.6</v>
      </c>
      <c r="T115" s="4">
        <v>569.90729999999996</v>
      </c>
      <c r="W115" s="4">
        <v>0</v>
      </c>
      <c r="X115" s="4">
        <v>0</v>
      </c>
      <c r="Y115" s="4">
        <v>12</v>
      </c>
      <c r="Z115" s="4">
        <v>856</v>
      </c>
      <c r="AA115" s="4">
        <v>858</v>
      </c>
      <c r="AB115" s="4">
        <v>871</v>
      </c>
      <c r="AC115" s="4">
        <v>94</v>
      </c>
      <c r="AD115" s="4">
        <v>29.7</v>
      </c>
      <c r="AE115" s="4">
        <v>0.68</v>
      </c>
      <c r="AF115" s="4">
        <v>978</v>
      </c>
      <c r="AG115" s="4">
        <v>2</v>
      </c>
      <c r="AH115" s="4">
        <v>71</v>
      </c>
      <c r="AI115" s="4">
        <v>37</v>
      </c>
      <c r="AJ115" s="4">
        <v>191</v>
      </c>
      <c r="AK115" s="4">
        <v>169</v>
      </c>
      <c r="AL115" s="4">
        <v>3.8</v>
      </c>
      <c r="AM115" s="4">
        <v>174.8</v>
      </c>
      <c r="AN115" s="4" t="s">
        <v>155</v>
      </c>
      <c r="AO115" s="4">
        <v>2</v>
      </c>
      <c r="AP115" s="5">
        <v>0.80804398148148149</v>
      </c>
      <c r="AQ115" s="4">
        <v>47.164245999999999</v>
      </c>
      <c r="AR115" s="4">
        <v>-88.489345999999998</v>
      </c>
      <c r="AS115" s="4">
        <v>314.3</v>
      </c>
      <c r="AT115" s="4">
        <v>21.1</v>
      </c>
      <c r="AU115" s="4">
        <v>12</v>
      </c>
      <c r="AV115" s="4">
        <v>9</v>
      </c>
      <c r="AW115" s="4" t="s">
        <v>208</v>
      </c>
      <c r="AX115" s="4">
        <v>1.7</v>
      </c>
      <c r="AY115" s="4">
        <v>1</v>
      </c>
      <c r="AZ115" s="4">
        <v>2.2999999999999998</v>
      </c>
      <c r="BA115" s="4">
        <v>13.404</v>
      </c>
      <c r="BB115" s="4">
        <v>13.85</v>
      </c>
      <c r="BC115" s="4">
        <v>1.03</v>
      </c>
      <c r="BD115" s="4">
        <v>14.926</v>
      </c>
      <c r="BE115" s="4">
        <v>2863.1849999999999</v>
      </c>
      <c r="BF115" s="4">
        <v>19.242999999999999</v>
      </c>
      <c r="BG115" s="4">
        <v>2.972</v>
      </c>
      <c r="BH115" s="4">
        <v>4.5999999999999999E-2</v>
      </c>
      <c r="BI115" s="4">
        <v>3.0179999999999998</v>
      </c>
      <c r="BJ115" s="4">
        <v>2.4500000000000002</v>
      </c>
      <c r="BK115" s="4">
        <v>3.7999999999999999E-2</v>
      </c>
      <c r="BL115" s="4">
        <v>2.488</v>
      </c>
      <c r="BM115" s="4">
        <v>4.4661</v>
      </c>
      <c r="BQ115" s="4">
        <v>0</v>
      </c>
      <c r="BR115" s="4">
        <v>0.23494799999999999</v>
      </c>
      <c r="BS115" s="4">
        <v>-5</v>
      </c>
      <c r="BT115" s="4">
        <v>6.228E-3</v>
      </c>
      <c r="BU115" s="4">
        <v>5.7415419999999999</v>
      </c>
      <c r="BV115" s="4">
        <v>21</v>
      </c>
      <c r="BW115" s="4">
        <f t="shared" si="10"/>
        <v>1.5169153963999999</v>
      </c>
      <c r="BY115" s="4">
        <f>BE115*$BU115*(VLOOKUP("Fuel Specific Gravity",'Raw Data'!$A$1:$B$2000,2,FALSE))</f>
        <v>12345.761795383771</v>
      </c>
      <c r="BZ115" s="4">
        <f>BF115*$BU115*(VLOOKUP("Fuel Specific Gravity",'Raw Data'!$A$1:$B$2000,2,FALSE))</f>
        <v>82.973854022205984</v>
      </c>
      <c r="CA115" s="4">
        <f>BJ115*$BU115*(VLOOKUP("Fuel Specific Gravity",'Raw Data'!$A$1:$B$2000,2,FALSE))</f>
        <v>10.564150202900001</v>
      </c>
      <c r="CB115" s="4">
        <f>BM115*$BU115*(VLOOKUP("Fuel Specific Gravity",'Raw Data'!$A$1:$B$2000,2,FALSE))</f>
        <v>19.257367845376198</v>
      </c>
    </row>
    <row r="116" spans="1:80" x14ac:dyDescent="0.25">
      <c r="A116" s="2">
        <v>43167</v>
      </c>
      <c r="B116" s="38">
        <v>1.5575231481481482E-2</v>
      </c>
      <c r="C116" s="4">
        <v>14.5</v>
      </c>
      <c r="D116" s="4">
        <v>0.17330000000000001</v>
      </c>
      <c r="E116" s="4">
        <v>1732.9217389999999</v>
      </c>
      <c r="F116" s="4">
        <v>145.6</v>
      </c>
      <c r="G116" s="4">
        <v>2.2000000000000002</v>
      </c>
      <c r="H116" s="4">
        <v>572.9</v>
      </c>
      <c r="J116" s="4">
        <v>0</v>
      </c>
      <c r="K116" s="4">
        <v>0.86990000000000001</v>
      </c>
      <c r="L116" s="4">
        <v>12.6134</v>
      </c>
      <c r="M116" s="4">
        <v>0.1507</v>
      </c>
      <c r="N116" s="4">
        <v>126.67619999999999</v>
      </c>
      <c r="O116" s="4">
        <v>1.9137999999999999</v>
      </c>
      <c r="P116" s="4">
        <v>128.6</v>
      </c>
      <c r="Q116" s="4">
        <v>104.4401</v>
      </c>
      <c r="R116" s="4">
        <v>1.5778000000000001</v>
      </c>
      <c r="S116" s="4">
        <v>106</v>
      </c>
      <c r="T116" s="4">
        <v>572.91369999999995</v>
      </c>
      <c r="W116" s="4">
        <v>0</v>
      </c>
      <c r="X116" s="4">
        <v>0</v>
      </c>
      <c r="Y116" s="4">
        <v>12.1</v>
      </c>
      <c r="Z116" s="4">
        <v>855</v>
      </c>
      <c r="AA116" s="4">
        <v>858</v>
      </c>
      <c r="AB116" s="4">
        <v>870</v>
      </c>
      <c r="AC116" s="4">
        <v>94</v>
      </c>
      <c r="AD116" s="4">
        <v>29.7</v>
      </c>
      <c r="AE116" s="4">
        <v>0.68</v>
      </c>
      <c r="AF116" s="4">
        <v>978</v>
      </c>
      <c r="AG116" s="4">
        <v>2</v>
      </c>
      <c r="AH116" s="4">
        <v>71</v>
      </c>
      <c r="AI116" s="4">
        <v>37</v>
      </c>
      <c r="AJ116" s="4">
        <v>191.8</v>
      </c>
      <c r="AK116" s="4">
        <v>169</v>
      </c>
      <c r="AL116" s="4">
        <v>3.9</v>
      </c>
      <c r="AM116" s="4">
        <v>174.4</v>
      </c>
      <c r="AN116" s="4" t="s">
        <v>155</v>
      </c>
      <c r="AO116" s="4">
        <v>2</v>
      </c>
      <c r="AP116" s="5">
        <v>0.80805555555555564</v>
      </c>
      <c r="AQ116" s="4">
        <v>47.164219000000003</v>
      </c>
      <c r="AR116" s="4">
        <v>-88.489468000000002</v>
      </c>
      <c r="AS116" s="4">
        <v>314.5</v>
      </c>
      <c r="AT116" s="4">
        <v>21.4</v>
      </c>
      <c r="AU116" s="4">
        <v>12</v>
      </c>
      <c r="AV116" s="4">
        <v>8</v>
      </c>
      <c r="AW116" s="4" t="s">
        <v>209</v>
      </c>
      <c r="AX116" s="4">
        <v>1.7</v>
      </c>
      <c r="AY116" s="4">
        <v>1</v>
      </c>
      <c r="AZ116" s="4">
        <v>2.2999999999999998</v>
      </c>
      <c r="BA116" s="4">
        <v>13.404</v>
      </c>
      <c r="BB116" s="4">
        <v>13.82</v>
      </c>
      <c r="BC116" s="4">
        <v>1.03</v>
      </c>
      <c r="BD116" s="4">
        <v>14.957000000000001</v>
      </c>
      <c r="BE116" s="4">
        <v>2859.1860000000001</v>
      </c>
      <c r="BF116" s="4">
        <v>21.748999999999999</v>
      </c>
      <c r="BG116" s="4">
        <v>3.0070000000000001</v>
      </c>
      <c r="BH116" s="4">
        <v>4.4999999999999998E-2</v>
      </c>
      <c r="BI116" s="4">
        <v>3.052</v>
      </c>
      <c r="BJ116" s="4">
        <v>2.4790000000000001</v>
      </c>
      <c r="BK116" s="4">
        <v>3.6999999999999998E-2</v>
      </c>
      <c r="BL116" s="4">
        <v>2.5169999999999999</v>
      </c>
      <c r="BM116" s="4">
        <v>4.4814999999999996</v>
      </c>
      <c r="BQ116" s="4">
        <v>0</v>
      </c>
      <c r="BR116" s="4">
        <v>0.197628</v>
      </c>
      <c r="BS116" s="4">
        <v>-5</v>
      </c>
      <c r="BT116" s="4">
        <v>6.0000000000000001E-3</v>
      </c>
      <c r="BU116" s="4">
        <v>4.8295339999999998</v>
      </c>
      <c r="BV116" s="4">
        <v>21</v>
      </c>
      <c r="BW116" s="4">
        <f t="shared" si="10"/>
        <v>1.2759628827999998</v>
      </c>
      <c r="BY116" s="4">
        <f>BE116*$BU116*(VLOOKUP("Fuel Specific Gravity",'Raw Data'!$A$1:$B$2000,2,FALSE))</f>
        <v>10370.210535492324</v>
      </c>
      <c r="BZ116" s="4">
        <f>BF116*$BU116*(VLOOKUP("Fuel Specific Gravity",'Raw Data'!$A$1:$B$2000,2,FALSE))</f>
        <v>78.883188759465995</v>
      </c>
      <c r="CA116" s="4">
        <f>BJ116*$BU116*(VLOOKUP("Fuel Specific Gravity",'Raw Data'!$A$1:$B$2000,2,FALSE))</f>
        <v>8.9912835042860006</v>
      </c>
      <c r="CB116" s="4">
        <f>BM116*$BU116*(VLOOKUP("Fuel Specific Gravity",'Raw Data'!$A$1:$B$2000,2,FALSE))</f>
        <v>16.254311022370999</v>
      </c>
    </row>
    <row r="117" spans="1:80" x14ac:dyDescent="0.25">
      <c r="A117" s="2">
        <v>43167</v>
      </c>
      <c r="B117" s="38">
        <v>1.5586805555555555E-2</v>
      </c>
      <c r="C117" s="4">
        <v>14.5</v>
      </c>
      <c r="D117" s="4">
        <v>0.14560000000000001</v>
      </c>
      <c r="E117" s="4">
        <v>1456.0734689999999</v>
      </c>
      <c r="F117" s="4">
        <v>146.30000000000001</v>
      </c>
      <c r="G117" s="4">
        <v>2.2000000000000002</v>
      </c>
      <c r="H117" s="4">
        <v>586.20000000000005</v>
      </c>
      <c r="J117" s="4">
        <v>0</v>
      </c>
      <c r="K117" s="4">
        <v>0.87009999999999998</v>
      </c>
      <c r="L117" s="4">
        <v>12.616899999999999</v>
      </c>
      <c r="M117" s="4">
        <v>0.12670000000000001</v>
      </c>
      <c r="N117" s="4">
        <v>127.3141</v>
      </c>
      <c r="O117" s="4">
        <v>1.9142999999999999</v>
      </c>
      <c r="P117" s="4">
        <v>129.19999999999999</v>
      </c>
      <c r="Q117" s="4">
        <v>104.9661</v>
      </c>
      <c r="R117" s="4">
        <v>1.5783</v>
      </c>
      <c r="S117" s="4">
        <v>106.5</v>
      </c>
      <c r="T117" s="4">
        <v>586.15679999999998</v>
      </c>
      <c r="W117" s="4">
        <v>0</v>
      </c>
      <c r="X117" s="4">
        <v>0</v>
      </c>
      <c r="Y117" s="4">
        <v>12.1</v>
      </c>
      <c r="Z117" s="4">
        <v>856</v>
      </c>
      <c r="AA117" s="4">
        <v>859</v>
      </c>
      <c r="AB117" s="4">
        <v>870</v>
      </c>
      <c r="AC117" s="4">
        <v>94</v>
      </c>
      <c r="AD117" s="4">
        <v>29.7</v>
      </c>
      <c r="AE117" s="4">
        <v>0.68</v>
      </c>
      <c r="AF117" s="4">
        <v>978</v>
      </c>
      <c r="AG117" s="4">
        <v>2</v>
      </c>
      <c r="AH117" s="4">
        <v>70.227999999999994</v>
      </c>
      <c r="AI117" s="4">
        <v>37</v>
      </c>
      <c r="AJ117" s="4">
        <v>192</v>
      </c>
      <c r="AK117" s="4">
        <v>169</v>
      </c>
      <c r="AL117" s="4">
        <v>3.9</v>
      </c>
      <c r="AM117" s="4">
        <v>174.1</v>
      </c>
      <c r="AN117" s="4" t="s">
        <v>155</v>
      </c>
      <c r="AO117" s="4">
        <v>2</v>
      </c>
      <c r="AP117" s="5">
        <v>0.80806712962962957</v>
      </c>
      <c r="AQ117" s="4">
        <v>47.164164999999997</v>
      </c>
      <c r="AR117" s="4">
        <v>-88.489587</v>
      </c>
      <c r="AS117" s="4">
        <v>314.7</v>
      </c>
      <c r="AT117" s="4">
        <v>23.9</v>
      </c>
      <c r="AU117" s="4">
        <v>12</v>
      </c>
      <c r="AV117" s="4">
        <v>8</v>
      </c>
      <c r="AW117" s="4" t="s">
        <v>209</v>
      </c>
      <c r="AX117" s="4">
        <v>1.7614000000000001</v>
      </c>
      <c r="AY117" s="4">
        <v>1.1228</v>
      </c>
      <c r="AZ117" s="4">
        <v>2.3614000000000002</v>
      </c>
      <c r="BA117" s="4">
        <v>13.404</v>
      </c>
      <c r="BB117" s="4">
        <v>13.85</v>
      </c>
      <c r="BC117" s="4">
        <v>1.03</v>
      </c>
      <c r="BD117" s="4">
        <v>14.925000000000001</v>
      </c>
      <c r="BE117" s="4">
        <v>2864.2890000000002</v>
      </c>
      <c r="BF117" s="4">
        <v>18.306999999999999</v>
      </c>
      <c r="BG117" s="4">
        <v>3.0270000000000001</v>
      </c>
      <c r="BH117" s="4">
        <v>4.5999999999999999E-2</v>
      </c>
      <c r="BI117" s="4">
        <v>3.0720000000000001</v>
      </c>
      <c r="BJ117" s="4">
        <v>2.4950000000000001</v>
      </c>
      <c r="BK117" s="4">
        <v>3.7999999999999999E-2</v>
      </c>
      <c r="BL117" s="4">
        <v>2.5329999999999999</v>
      </c>
      <c r="BM117" s="4">
        <v>4.5919999999999996</v>
      </c>
      <c r="BQ117" s="4">
        <v>0</v>
      </c>
      <c r="BR117" s="4">
        <v>0.18291199999999999</v>
      </c>
      <c r="BS117" s="4">
        <v>-5</v>
      </c>
      <c r="BT117" s="4">
        <v>6.0000000000000001E-3</v>
      </c>
      <c r="BU117" s="4">
        <v>4.4699119999999999</v>
      </c>
      <c r="BV117" s="4">
        <v>21</v>
      </c>
      <c r="BW117" s="4">
        <f t="shared" si="10"/>
        <v>1.1809507503999999</v>
      </c>
      <c r="BY117" s="4">
        <f>BE117*$BU117*(VLOOKUP("Fuel Specific Gravity",'Raw Data'!$A$1:$B$2000,2,FALSE))</f>
        <v>9615.1429491985691</v>
      </c>
      <c r="BZ117" s="4">
        <f>BF117*$BU117*(VLOOKUP("Fuel Specific Gravity",'Raw Data'!$A$1:$B$2000,2,FALSE))</f>
        <v>61.454839916983993</v>
      </c>
      <c r="CA117" s="4">
        <f>BJ117*$BU117*(VLOOKUP("Fuel Specific Gravity",'Raw Data'!$A$1:$B$2000,2,FALSE))</f>
        <v>8.37547526044</v>
      </c>
      <c r="CB117" s="4">
        <f>BM117*$BU117*(VLOOKUP("Fuel Specific Gravity",'Raw Data'!$A$1:$B$2000,2,FALSE))</f>
        <v>15.414902763903997</v>
      </c>
    </row>
    <row r="118" spans="1:80" x14ac:dyDescent="0.25">
      <c r="A118" s="2">
        <v>43167</v>
      </c>
      <c r="B118" s="38">
        <v>1.5598379629629629E-2</v>
      </c>
      <c r="C118" s="4">
        <v>14.5</v>
      </c>
      <c r="D118" s="4">
        <v>0.1202</v>
      </c>
      <c r="E118" s="4">
        <v>1201.9949489999999</v>
      </c>
      <c r="F118" s="4">
        <v>146.69999999999999</v>
      </c>
      <c r="G118" s="4">
        <v>2.2000000000000002</v>
      </c>
      <c r="H118" s="4">
        <v>583.20000000000005</v>
      </c>
      <c r="J118" s="4">
        <v>0</v>
      </c>
      <c r="K118" s="4">
        <v>0.87029999999999996</v>
      </c>
      <c r="L118" s="4">
        <v>12.6198</v>
      </c>
      <c r="M118" s="4">
        <v>0.1046</v>
      </c>
      <c r="N118" s="4">
        <v>127.6915</v>
      </c>
      <c r="O118" s="4">
        <v>1.9147000000000001</v>
      </c>
      <c r="P118" s="4">
        <v>129.6</v>
      </c>
      <c r="Q118" s="4">
        <v>105.27719999999999</v>
      </c>
      <c r="R118" s="4">
        <v>1.5786</v>
      </c>
      <c r="S118" s="4">
        <v>106.9</v>
      </c>
      <c r="T118" s="4">
        <v>583.20000000000005</v>
      </c>
      <c r="W118" s="4">
        <v>0</v>
      </c>
      <c r="X118" s="4">
        <v>0</v>
      </c>
      <c r="Y118" s="4">
        <v>12</v>
      </c>
      <c r="Z118" s="4">
        <v>856</v>
      </c>
      <c r="AA118" s="4">
        <v>859</v>
      </c>
      <c r="AB118" s="4">
        <v>871</v>
      </c>
      <c r="AC118" s="4">
        <v>94</v>
      </c>
      <c r="AD118" s="4">
        <v>29.7</v>
      </c>
      <c r="AE118" s="4">
        <v>0.68</v>
      </c>
      <c r="AF118" s="4">
        <v>978</v>
      </c>
      <c r="AG118" s="4">
        <v>2</v>
      </c>
      <c r="AH118" s="4">
        <v>70</v>
      </c>
      <c r="AI118" s="4">
        <v>37</v>
      </c>
      <c r="AJ118" s="4">
        <v>191.2</v>
      </c>
      <c r="AK118" s="4">
        <v>169</v>
      </c>
      <c r="AL118" s="4">
        <v>3.8</v>
      </c>
      <c r="AM118" s="4">
        <v>174.3</v>
      </c>
      <c r="AN118" s="4" t="s">
        <v>155</v>
      </c>
      <c r="AO118" s="4">
        <v>2</v>
      </c>
      <c r="AP118" s="5">
        <v>0.80807870370370372</v>
      </c>
      <c r="AQ118" s="4">
        <v>47.164095000000003</v>
      </c>
      <c r="AR118" s="4">
        <v>-88.489710000000002</v>
      </c>
      <c r="AS118" s="4">
        <v>314.60000000000002</v>
      </c>
      <c r="AT118" s="4">
        <v>25.7</v>
      </c>
      <c r="AU118" s="4">
        <v>12</v>
      </c>
      <c r="AV118" s="4">
        <v>8</v>
      </c>
      <c r="AW118" s="4" t="s">
        <v>209</v>
      </c>
      <c r="AX118" s="4">
        <v>1.8</v>
      </c>
      <c r="AY118" s="4">
        <v>1.3842000000000001</v>
      </c>
      <c r="AZ118" s="4">
        <v>2.5228000000000002</v>
      </c>
      <c r="BA118" s="4">
        <v>13.404</v>
      </c>
      <c r="BB118" s="4">
        <v>13.87</v>
      </c>
      <c r="BC118" s="4">
        <v>1.04</v>
      </c>
      <c r="BD118" s="4">
        <v>14.898999999999999</v>
      </c>
      <c r="BE118" s="4">
        <v>2869.3270000000002</v>
      </c>
      <c r="BF118" s="4">
        <v>15.138999999999999</v>
      </c>
      <c r="BG118" s="4">
        <v>3.04</v>
      </c>
      <c r="BH118" s="4">
        <v>4.5999999999999999E-2</v>
      </c>
      <c r="BI118" s="4">
        <v>3.0859999999999999</v>
      </c>
      <c r="BJ118" s="4">
        <v>2.5070000000000001</v>
      </c>
      <c r="BK118" s="4">
        <v>3.7999999999999999E-2</v>
      </c>
      <c r="BL118" s="4">
        <v>2.544</v>
      </c>
      <c r="BM118" s="4">
        <v>4.5758000000000001</v>
      </c>
      <c r="BQ118" s="4">
        <v>0</v>
      </c>
      <c r="BR118" s="4">
        <v>0.15884000000000001</v>
      </c>
      <c r="BS118" s="4">
        <v>-5</v>
      </c>
      <c r="BT118" s="4">
        <v>6.0000000000000001E-3</v>
      </c>
      <c r="BU118" s="4">
        <v>3.881653</v>
      </c>
      <c r="BV118" s="4">
        <v>21</v>
      </c>
      <c r="BW118" s="4">
        <f t="shared" si="10"/>
        <v>1.0255327225999999</v>
      </c>
      <c r="BY118" s="4">
        <f>BE118*$BU118*(VLOOKUP("Fuel Specific Gravity",'Raw Data'!$A$1:$B$2000,2,FALSE))</f>
        <v>8364.4365499057822</v>
      </c>
      <c r="BZ118" s="4">
        <f>BF118*$BU118*(VLOOKUP("Fuel Specific Gravity",'Raw Data'!$A$1:$B$2000,2,FALSE))</f>
        <v>44.132022920017</v>
      </c>
      <c r="CA118" s="4">
        <f>BJ118*$BU118*(VLOOKUP("Fuel Specific Gravity",'Raw Data'!$A$1:$B$2000,2,FALSE))</f>
        <v>7.3082093573210001</v>
      </c>
      <c r="CB118" s="4">
        <f>BM118*$BU118*(VLOOKUP("Fuel Specific Gravity",'Raw Data'!$A$1:$B$2000,2,FALSE))</f>
        <v>13.339012515847401</v>
      </c>
    </row>
    <row r="119" spans="1:80" x14ac:dyDescent="0.25">
      <c r="A119" s="2">
        <v>43167</v>
      </c>
      <c r="B119" s="38">
        <v>1.5609953703703702E-2</v>
      </c>
      <c r="C119" s="4">
        <v>14.500999999999999</v>
      </c>
      <c r="D119" s="4">
        <v>9.5299999999999996E-2</v>
      </c>
      <c r="E119" s="4">
        <v>952.60129700000005</v>
      </c>
      <c r="F119" s="4">
        <v>146.9</v>
      </c>
      <c r="G119" s="4">
        <v>2.1</v>
      </c>
      <c r="H119" s="4">
        <v>580.79999999999995</v>
      </c>
      <c r="J119" s="4">
        <v>0</v>
      </c>
      <c r="K119" s="4">
        <v>0.87050000000000005</v>
      </c>
      <c r="L119" s="4">
        <v>12.6236</v>
      </c>
      <c r="M119" s="4">
        <v>8.2900000000000001E-2</v>
      </c>
      <c r="N119" s="4">
        <v>127.8759</v>
      </c>
      <c r="O119" s="4">
        <v>1.8281000000000001</v>
      </c>
      <c r="P119" s="4">
        <v>129.69999999999999</v>
      </c>
      <c r="Q119" s="4">
        <v>105.42919999999999</v>
      </c>
      <c r="R119" s="4">
        <v>1.5072000000000001</v>
      </c>
      <c r="S119" s="4">
        <v>106.9</v>
      </c>
      <c r="T119" s="4">
        <v>580.83219999999994</v>
      </c>
      <c r="W119" s="4">
        <v>0</v>
      </c>
      <c r="X119" s="4">
        <v>0</v>
      </c>
      <c r="Y119" s="4">
        <v>12.1</v>
      </c>
      <c r="Z119" s="4">
        <v>856</v>
      </c>
      <c r="AA119" s="4">
        <v>860</v>
      </c>
      <c r="AB119" s="4">
        <v>872</v>
      </c>
      <c r="AC119" s="4">
        <v>94</v>
      </c>
      <c r="AD119" s="4">
        <v>29.7</v>
      </c>
      <c r="AE119" s="4">
        <v>0.68</v>
      </c>
      <c r="AF119" s="4">
        <v>978</v>
      </c>
      <c r="AG119" s="4">
        <v>2</v>
      </c>
      <c r="AH119" s="4">
        <v>70</v>
      </c>
      <c r="AI119" s="4">
        <v>37</v>
      </c>
      <c r="AJ119" s="4">
        <v>191.8</v>
      </c>
      <c r="AK119" s="4">
        <v>169</v>
      </c>
      <c r="AL119" s="4">
        <v>3.8</v>
      </c>
      <c r="AM119" s="4">
        <v>174.6</v>
      </c>
      <c r="AN119" s="4" t="s">
        <v>155</v>
      </c>
      <c r="AO119" s="4">
        <v>2</v>
      </c>
      <c r="AP119" s="5">
        <v>0.80809027777777775</v>
      </c>
      <c r="AQ119" s="4">
        <v>47.164025000000002</v>
      </c>
      <c r="AR119" s="4">
        <v>-88.489830999999995</v>
      </c>
      <c r="AS119" s="4">
        <v>314.39999999999998</v>
      </c>
      <c r="AT119" s="4">
        <v>25.9</v>
      </c>
      <c r="AU119" s="4">
        <v>12</v>
      </c>
      <c r="AV119" s="4">
        <v>5</v>
      </c>
      <c r="AW119" s="4" t="s">
        <v>210</v>
      </c>
      <c r="AX119" s="4">
        <v>1.8</v>
      </c>
      <c r="AY119" s="4">
        <v>1.6228</v>
      </c>
      <c r="AZ119" s="4">
        <v>2.6614</v>
      </c>
      <c r="BA119" s="4">
        <v>13.404</v>
      </c>
      <c r="BB119" s="4">
        <v>13.9</v>
      </c>
      <c r="BC119" s="4">
        <v>1.04</v>
      </c>
      <c r="BD119" s="4">
        <v>14.871</v>
      </c>
      <c r="BE119" s="4">
        <v>2874.28</v>
      </c>
      <c r="BF119" s="4">
        <v>12.018000000000001</v>
      </c>
      <c r="BG119" s="4">
        <v>3.0489999999999999</v>
      </c>
      <c r="BH119" s="4">
        <v>4.3999999999999997E-2</v>
      </c>
      <c r="BI119" s="4">
        <v>3.093</v>
      </c>
      <c r="BJ119" s="4">
        <v>2.5139999999999998</v>
      </c>
      <c r="BK119" s="4">
        <v>3.5999999999999997E-2</v>
      </c>
      <c r="BL119" s="4">
        <v>2.5499999999999998</v>
      </c>
      <c r="BM119" s="4">
        <v>4.5636999999999999</v>
      </c>
      <c r="BQ119" s="4">
        <v>0</v>
      </c>
      <c r="BR119" s="4">
        <v>0.172072</v>
      </c>
      <c r="BS119" s="4">
        <v>-5</v>
      </c>
      <c r="BT119" s="4">
        <v>6.0000000000000001E-3</v>
      </c>
      <c r="BU119" s="4">
        <v>4.2050099999999997</v>
      </c>
      <c r="BV119" s="4">
        <v>21</v>
      </c>
      <c r="BW119" s="4">
        <f t="shared" si="10"/>
        <v>1.110963642</v>
      </c>
      <c r="BY119" s="4">
        <f>BE119*$BU119*(VLOOKUP("Fuel Specific Gravity",'Raw Data'!$A$1:$B$2000,2,FALSE))</f>
        <v>9076.8684832428007</v>
      </c>
      <c r="BZ119" s="4">
        <f>BF119*$BU119*(VLOOKUP("Fuel Specific Gravity",'Raw Data'!$A$1:$B$2000,2,FALSE))</f>
        <v>37.95239344518</v>
      </c>
      <c r="CA119" s="4">
        <f>BJ119*$BU119*(VLOOKUP("Fuel Specific Gravity",'Raw Data'!$A$1:$B$2000,2,FALSE))</f>
        <v>7.9391177501399985</v>
      </c>
      <c r="CB119" s="4">
        <f>BM119*$BU119*(VLOOKUP("Fuel Specific Gravity",'Raw Data'!$A$1:$B$2000,2,FALSE))</f>
        <v>14.411993506886999</v>
      </c>
    </row>
    <row r="120" spans="1:80" x14ac:dyDescent="0.25">
      <c r="A120" s="2">
        <v>43167</v>
      </c>
      <c r="B120" s="38">
        <v>1.5621527777777778E-2</v>
      </c>
      <c r="C120" s="4">
        <v>14.525</v>
      </c>
      <c r="D120" s="4">
        <v>7.7899999999999997E-2</v>
      </c>
      <c r="E120" s="4">
        <v>779.338843</v>
      </c>
      <c r="F120" s="4">
        <v>146.4</v>
      </c>
      <c r="G120" s="4">
        <v>2.1</v>
      </c>
      <c r="H120" s="4">
        <v>542.1</v>
      </c>
      <c r="J120" s="4">
        <v>0</v>
      </c>
      <c r="K120" s="4">
        <v>0.87050000000000005</v>
      </c>
      <c r="L120" s="4">
        <v>12.6447</v>
      </c>
      <c r="M120" s="4">
        <v>6.7799999999999999E-2</v>
      </c>
      <c r="N120" s="4">
        <v>127.42829999999999</v>
      </c>
      <c r="O120" s="4">
        <v>1.8281000000000001</v>
      </c>
      <c r="P120" s="4">
        <v>129.30000000000001</v>
      </c>
      <c r="Q120" s="4">
        <v>105.06019999999999</v>
      </c>
      <c r="R120" s="4">
        <v>1.5072000000000001</v>
      </c>
      <c r="S120" s="4">
        <v>106.6</v>
      </c>
      <c r="T120" s="4">
        <v>542.07690000000002</v>
      </c>
      <c r="W120" s="4">
        <v>0</v>
      </c>
      <c r="X120" s="4">
        <v>0</v>
      </c>
      <c r="Y120" s="4">
        <v>12</v>
      </c>
      <c r="Z120" s="4">
        <v>856</v>
      </c>
      <c r="AA120" s="4">
        <v>860</v>
      </c>
      <c r="AB120" s="4">
        <v>872</v>
      </c>
      <c r="AC120" s="4">
        <v>94</v>
      </c>
      <c r="AD120" s="4">
        <v>29.7</v>
      </c>
      <c r="AE120" s="4">
        <v>0.68</v>
      </c>
      <c r="AF120" s="4">
        <v>978</v>
      </c>
      <c r="AG120" s="4">
        <v>2</v>
      </c>
      <c r="AH120" s="4">
        <v>70</v>
      </c>
      <c r="AI120" s="4">
        <v>37</v>
      </c>
      <c r="AJ120" s="4">
        <v>192</v>
      </c>
      <c r="AK120" s="4">
        <v>169</v>
      </c>
      <c r="AL120" s="4">
        <v>3.8</v>
      </c>
      <c r="AM120" s="4">
        <v>175</v>
      </c>
      <c r="AN120" s="4" t="s">
        <v>155</v>
      </c>
      <c r="AO120" s="4">
        <v>2</v>
      </c>
      <c r="AP120" s="5">
        <v>0.8081018518518519</v>
      </c>
      <c r="AQ120" s="4">
        <v>47.163952999999999</v>
      </c>
      <c r="AR120" s="4">
        <v>-88.489947999999998</v>
      </c>
      <c r="AS120" s="4">
        <v>314.39999999999998</v>
      </c>
      <c r="AT120" s="4">
        <v>25.9</v>
      </c>
      <c r="AU120" s="4">
        <v>12</v>
      </c>
      <c r="AV120" s="4">
        <v>5</v>
      </c>
      <c r="AW120" s="4" t="s">
        <v>210</v>
      </c>
      <c r="AX120" s="4">
        <v>1.8613999999999999</v>
      </c>
      <c r="AY120" s="4">
        <v>1.2702</v>
      </c>
      <c r="AZ120" s="4">
        <v>2.7</v>
      </c>
      <c r="BA120" s="4">
        <v>13.404</v>
      </c>
      <c r="BB120" s="4">
        <v>13.9</v>
      </c>
      <c r="BC120" s="4">
        <v>1.04</v>
      </c>
      <c r="BD120" s="4">
        <v>14.871</v>
      </c>
      <c r="BE120" s="4">
        <v>2878.6010000000001</v>
      </c>
      <c r="BF120" s="4">
        <v>9.83</v>
      </c>
      <c r="BG120" s="4">
        <v>3.0379999999999998</v>
      </c>
      <c r="BH120" s="4">
        <v>4.3999999999999997E-2</v>
      </c>
      <c r="BI120" s="4">
        <v>3.0819999999999999</v>
      </c>
      <c r="BJ120" s="4">
        <v>2.5049999999999999</v>
      </c>
      <c r="BK120" s="4">
        <v>3.5999999999999997E-2</v>
      </c>
      <c r="BL120" s="4">
        <v>2.5409999999999999</v>
      </c>
      <c r="BM120" s="4">
        <v>4.2584999999999997</v>
      </c>
      <c r="BQ120" s="4">
        <v>0</v>
      </c>
      <c r="BR120" s="4">
        <v>0.20038800000000001</v>
      </c>
      <c r="BS120" s="4">
        <v>-5</v>
      </c>
      <c r="BT120" s="4">
        <v>5.228E-3</v>
      </c>
      <c r="BU120" s="4">
        <v>4.8969810000000003</v>
      </c>
      <c r="BV120" s="4">
        <v>21</v>
      </c>
      <c r="BW120" s="4">
        <f t="shared" si="10"/>
        <v>1.2937823801999999</v>
      </c>
      <c r="BY120" s="4">
        <f>BE120*$BU120*(VLOOKUP("Fuel Specific Gravity",'Raw Data'!$A$1:$B$2000,2,FALSE))</f>
        <v>10586.437257089332</v>
      </c>
      <c r="BZ120" s="4">
        <f>BF120*$BU120*(VLOOKUP("Fuel Specific Gravity",'Raw Data'!$A$1:$B$2000,2,FALSE))</f>
        <v>36.151129745730003</v>
      </c>
      <c r="CA120" s="4">
        <f>BJ120*$BU120*(VLOOKUP("Fuel Specific Gravity",'Raw Data'!$A$1:$B$2000,2,FALSE))</f>
        <v>9.2124699911550003</v>
      </c>
      <c r="CB120" s="4">
        <f>BM120*$BU120*(VLOOKUP("Fuel Specific Gravity",'Raw Data'!$A$1:$B$2000,2,FALSE))</f>
        <v>15.6611989849635</v>
      </c>
    </row>
    <row r="121" spans="1:80" x14ac:dyDescent="0.25">
      <c r="A121" s="2">
        <v>43167</v>
      </c>
      <c r="B121" s="38">
        <v>1.5633101851851853E-2</v>
      </c>
      <c r="C121" s="4">
        <v>14.523</v>
      </c>
      <c r="D121" s="4">
        <v>0.1358</v>
      </c>
      <c r="E121" s="4">
        <v>1357.85124</v>
      </c>
      <c r="F121" s="4">
        <v>156.5</v>
      </c>
      <c r="G121" s="4">
        <v>2.1</v>
      </c>
      <c r="H121" s="4">
        <v>544</v>
      </c>
      <c r="J121" s="4">
        <v>0</v>
      </c>
      <c r="K121" s="4">
        <v>0.87009999999999998</v>
      </c>
      <c r="L121" s="4">
        <v>12.6363</v>
      </c>
      <c r="M121" s="4">
        <v>0.1181</v>
      </c>
      <c r="N121" s="4">
        <v>136.1969</v>
      </c>
      <c r="O121" s="4">
        <v>1.8270999999999999</v>
      </c>
      <c r="P121" s="4">
        <v>138</v>
      </c>
      <c r="Q121" s="4">
        <v>112.28959999999999</v>
      </c>
      <c r="R121" s="4">
        <v>1.5064</v>
      </c>
      <c r="S121" s="4">
        <v>113.8</v>
      </c>
      <c r="T121" s="4">
        <v>543.97900000000004</v>
      </c>
      <c r="W121" s="4">
        <v>0</v>
      </c>
      <c r="X121" s="4">
        <v>0</v>
      </c>
      <c r="Y121" s="4">
        <v>12.1</v>
      </c>
      <c r="Z121" s="4">
        <v>856</v>
      </c>
      <c r="AA121" s="4">
        <v>859</v>
      </c>
      <c r="AB121" s="4">
        <v>871</v>
      </c>
      <c r="AC121" s="4">
        <v>94</v>
      </c>
      <c r="AD121" s="4">
        <v>29.7</v>
      </c>
      <c r="AE121" s="4">
        <v>0.68</v>
      </c>
      <c r="AF121" s="4">
        <v>978</v>
      </c>
      <c r="AG121" s="4">
        <v>2</v>
      </c>
      <c r="AH121" s="4">
        <v>70</v>
      </c>
      <c r="AI121" s="4">
        <v>37</v>
      </c>
      <c r="AJ121" s="4">
        <v>192</v>
      </c>
      <c r="AK121" s="4">
        <v>169</v>
      </c>
      <c r="AL121" s="4">
        <v>3.9</v>
      </c>
      <c r="AM121" s="4">
        <v>174.6</v>
      </c>
      <c r="AN121" s="4" t="s">
        <v>155</v>
      </c>
      <c r="AO121" s="4">
        <v>2</v>
      </c>
      <c r="AP121" s="5">
        <v>0.80811342592592583</v>
      </c>
      <c r="AQ121" s="4">
        <v>47.163882999999998</v>
      </c>
      <c r="AR121" s="4">
        <v>-88.490060999999997</v>
      </c>
      <c r="AS121" s="4">
        <v>314.39999999999998</v>
      </c>
      <c r="AT121" s="4">
        <v>25.9</v>
      </c>
      <c r="AU121" s="4">
        <v>12</v>
      </c>
      <c r="AV121" s="4">
        <v>6</v>
      </c>
      <c r="AW121" s="4" t="s">
        <v>211</v>
      </c>
      <c r="AX121" s="4">
        <v>1.5316000000000001</v>
      </c>
      <c r="AY121" s="4">
        <v>1.0613999999999999</v>
      </c>
      <c r="AZ121" s="4">
        <v>2.3929999999999998</v>
      </c>
      <c r="BA121" s="4">
        <v>13.404</v>
      </c>
      <c r="BB121" s="4">
        <v>13.84</v>
      </c>
      <c r="BC121" s="4">
        <v>1.03</v>
      </c>
      <c r="BD121" s="4">
        <v>14.933</v>
      </c>
      <c r="BE121" s="4">
        <v>2867.2040000000002</v>
      </c>
      <c r="BF121" s="4">
        <v>17.062000000000001</v>
      </c>
      <c r="BG121" s="4">
        <v>3.2360000000000002</v>
      </c>
      <c r="BH121" s="4">
        <v>4.2999999999999997E-2</v>
      </c>
      <c r="BI121" s="4">
        <v>3.28</v>
      </c>
      <c r="BJ121" s="4">
        <v>2.6680000000000001</v>
      </c>
      <c r="BK121" s="4">
        <v>3.5999999999999997E-2</v>
      </c>
      <c r="BL121" s="4">
        <v>2.7040000000000002</v>
      </c>
      <c r="BM121" s="4">
        <v>4.2592999999999996</v>
      </c>
      <c r="BQ121" s="4">
        <v>0</v>
      </c>
      <c r="BR121" s="4">
        <v>0.18152399999999999</v>
      </c>
      <c r="BS121" s="4">
        <v>-5</v>
      </c>
      <c r="BT121" s="4">
        <v>5.0000000000000001E-3</v>
      </c>
      <c r="BU121" s="4">
        <v>4.4359929999999999</v>
      </c>
      <c r="BV121" s="4">
        <v>21</v>
      </c>
      <c r="BW121" s="4">
        <f t="shared" si="10"/>
        <v>1.1719893505999999</v>
      </c>
      <c r="BY121" s="4">
        <f>BE121*$BU121*(VLOOKUP("Fuel Specific Gravity",'Raw Data'!$A$1:$B$2000,2,FALSE))</f>
        <v>9551.8915520525734</v>
      </c>
      <c r="BZ121" s="4">
        <f>BF121*$BU121*(VLOOKUP("Fuel Specific Gravity",'Raw Data'!$A$1:$B$2000,2,FALSE))</f>
        <v>56.840871337066005</v>
      </c>
      <c r="CA121" s="4">
        <f>BJ121*$BU121*(VLOOKUP("Fuel Specific Gravity",'Raw Data'!$A$1:$B$2000,2,FALSE))</f>
        <v>8.8882572223240004</v>
      </c>
      <c r="CB121" s="4">
        <f>BM121*$BU121*(VLOOKUP("Fuel Specific Gravity",'Raw Data'!$A$1:$B$2000,2,FALSE))</f>
        <v>14.189562963659899</v>
      </c>
    </row>
    <row r="122" spans="1:80" x14ac:dyDescent="0.25">
      <c r="A122" s="2">
        <v>43167</v>
      </c>
      <c r="B122" s="38">
        <v>1.5644675925925926E-2</v>
      </c>
      <c r="C122" s="4">
        <v>14.515000000000001</v>
      </c>
      <c r="D122" s="4">
        <v>6.3200000000000006E-2</v>
      </c>
      <c r="E122" s="4">
        <v>631.76521000000002</v>
      </c>
      <c r="F122" s="4">
        <v>162.80000000000001</v>
      </c>
      <c r="G122" s="4">
        <v>2.1</v>
      </c>
      <c r="H122" s="4">
        <v>530.4</v>
      </c>
      <c r="J122" s="4">
        <v>0</v>
      </c>
      <c r="K122" s="4">
        <v>0.87080000000000002</v>
      </c>
      <c r="L122" s="4">
        <v>12.6396</v>
      </c>
      <c r="M122" s="4">
        <v>5.5E-2</v>
      </c>
      <c r="N122" s="4">
        <v>141.7664</v>
      </c>
      <c r="O122" s="4">
        <v>1.8287</v>
      </c>
      <c r="P122" s="4">
        <v>143.6</v>
      </c>
      <c r="Q122" s="4">
        <v>116.8815</v>
      </c>
      <c r="R122" s="4">
        <v>1.5077</v>
      </c>
      <c r="S122" s="4">
        <v>118.4</v>
      </c>
      <c r="T122" s="4">
        <v>530.40120000000002</v>
      </c>
      <c r="W122" s="4">
        <v>0</v>
      </c>
      <c r="X122" s="4">
        <v>0</v>
      </c>
      <c r="Y122" s="4">
        <v>12.1</v>
      </c>
      <c r="Z122" s="4">
        <v>856</v>
      </c>
      <c r="AA122" s="4">
        <v>859</v>
      </c>
      <c r="AB122" s="4">
        <v>872</v>
      </c>
      <c r="AC122" s="4">
        <v>94</v>
      </c>
      <c r="AD122" s="4">
        <v>29.7</v>
      </c>
      <c r="AE122" s="4">
        <v>0.68</v>
      </c>
      <c r="AF122" s="4">
        <v>978</v>
      </c>
      <c r="AG122" s="4">
        <v>2</v>
      </c>
      <c r="AH122" s="4">
        <v>70</v>
      </c>
      <c r="AI122" s="4">
        <v>37</v>
      </c>
      <c r="AJ122" s="4">
        <v>192</v>
      </c>
      <c r="AK122" s="4">
        <v>169</v>
      </c>
      <c r="AL122" s="4">
        <v>3.9</v>
      </c>
      <c r="AM122" s="4">
        <v>174.3</v>
      </c>
      <c r="AN122" s="4" t="s">
        <v>155</v>
      </c>
      <c r="AO122" s="4">
        <v>2</v>
      </c>
      <c r="AP122" s="5">
        <v>0.80812499999999998</v>
      </c>
      <c r="AQ122" s="4">
        <v>47.163820999999999</v>
      </c>
      <c r="AR122" s="4">
        <v>-88.490179999999995</v>
      </c>
      <c r="AS122" s="4">
        <v>314.10000000000002</v>
      </c>
      <c r="AT122" s="4">
        <v>25.5</v>
      </c>
      <c r="AU122" s="4">
        <v>12</v>
      </c>
      <c r="AV122" s="4">
        <v>6</v>
      </c>
      <c r="AW122" s="4" t="s">
        <v>211</v>
      </c>
      <c r="AX122" s="4">
        <v>1.3</v>
      </c>
      <c r="AY122" s="4">
        <v>1.1000000000000001</v>
      </c>
      <c r="AZ122" s="4">
        <v>2.2000000000000002</v>
      </c>
      <c r="BA122" s="4">
        <v>13.404</v>
      </c>
      <c r="BB122" s="4">
        <v>13.92</v>
      </c>
      <c r="BC122" s="4">
        <v>1.04</v>
      </c>
      <c r="BD122" s="4">
        <v>14.837</v>
      </c>
      <c r="BE122" s="4">
        <v>2881.7649999999999</v>
      </c>
      <c r="BF122" s="4">
        <v>7.9829999999999997</v>
      </c>
      <c r="BG122" s="4">
        <v>3.3849999999999998</v>
      </c>
      <c r="BH122" s="4">
        <v>4.3999999999999997E-2</v>
      </c>
      <c r="BI122" s="4">
        <v>3.4279999999999999</v>
      </c>
      <c r="BJ122" s="4">
        <v>2.7909999999999999</v>
      </c>
      <c r="BK122" s="4">
        <v>3.5999999999999997E-2</v>
      </c>
      <c r="BL122" s="4">
        <v>2.827</v>
      </c>
      <c r="BM122" s="4">
        <v>4.173</v>
      </c>
      <c r="BQ122" s="4">
        <v>0</v>
      </c>
      <c r="BR122" s="4">
        <v>0.21646000000000001</v>
      </c>
      <c r="BS122" s="4">
        <v>-5</v>
      </c>
      <c r="BT122" s="4">
        <v>5.0000000000000001E-3</v>
      </c>
      <c r="BU122" s="4">
        <v>5.2897420000000004</v>
      </c>
      <c r="BV122" s="4">
        <v>21</v>
      </c>
      <c r="BW122" s="4">
        <f t="shared" si="10"/>
        <v>1.3975498364000001</v>
      </c>
      <c r="BY122" s="4">
        <f>BE122*$BU122*(VLOOKUP("Fuel Specific Gravity",'Raw Data'!$A$1:$B$2000,2,FALSE))</f>
        <v>11448.088809327131</v>
      </c>
      <c r="BZ122" s="4">
        <f>BF122*$BU122*(VLOOKUP("Fuel Specific Gravity",'Raw Data'!$A$1:$B$2000,2,FALSE))</f>
        <v>31.713235799886</v>
      </c>
      <c r="CA122" s="4">
        <f>BJ122*$BU122*(VLOOKUP("Fuel Specific Gravity",'Raw Data'!$A$1:$B$2000,2,FALSE))</f>
        <v>11.087516111422</v>
      </c>
      <c r="CB122" s="4">
        <f>BM122*$BU122*(VLOOKUP("Fuel Specific Gravity",'Raw Data'!$A$1:$B$2000,2,FALSE))</f>
        <v>16.577644117866001</v>
      </c>
    </row>
    <row r="123" spans="1:80" x14ac:dyDescent="0.25">
      <c r="A123" s="2">
        <v>43167</v>
      </c>
      <c r="B123" s="38">
        <v>1.565625E-2</v>
      </c>
      <c r="C123" s="4">
        <v>14.51</v>
      </c>
      <c r="D123" s="4">
        <v>3.8899999999999997E-2</v>
      </c>
      <c r="E123" s="4">
        <v>388.58451300000002</v>
      </c>
      <c r="F123" s="4">
        <v>163.30000000000001</v>
      </c>
      <c r="G123" s="4">
        <v>2.1</v>
      </c>
      <c r="H123" s="4">
        <v>494</v>
      </c>
      <c r="J123" s="4">
        <v>0</v>
      </c>
      <c r="K123" s="4">
        <v>0.87109999999999999</v>
      </c>
      <c r="L123" s="4">
        <v>12.6395</v>
      </c>
      <c r="M123" s="4">
        <v>3.3799999999999997E-2</v>
      </c>
      <c r="N123" s="4">
        <v>142.26429999999999</v>
      </c>
      <c r="O123" s="4">
        <v>1.8292999999999999</v>
      </c>
      <c r="P123" s="4">
        <v>144.1</v>
      </c>
      <c r="Q123" s="4">
        <v>117.292</v>
      </c>
      <c r="R123" s="4">
        <v>1.5082</v>
      </c>
      <c r="S123" s="4">
        <v>118.8</v>
      </c>
      <c r="T123" s="4">
        <v>493.9864</v>
      </c>
      <c r="W123" s="4">
        <v>0</v>
      </c>
      <c r="X123" s="4">
        <v>0</v>
      </c>
      <c r="Y123" s="4">
        <v>12</v>
      </c>
      <c r="Z123" s="4">
        <v>857</v>
      </c>
      <c r="AA123" s="4">
        <v>859</v>
      </c>
      <c r="AB123" s="4">
        <v>870</v>
      </c>
      <c r="AC123" s="4">
        <v>94</v>
      </c>
      <c r="AD123" s="4">
        <v>29.7</v>
      </c>
      <c r="AE123" s="4">
        <v>0.68</v>
      </c>
      <c r="AF123" s="4">
        <v>978</v>
      </c>
      <c r="AG123" s="4">
        <v>2</v>
      </c>
      <c r="AH123" s="4">
        <v>70</v>
      </c>
      <c r="AI123" s="4">
        <v>37</v>
      </c>
      <c r="AJ123" s="4">
        <v>192</v>
      </c>
      <c r="AK123" s="4">
        <v>169</v>
      </c>
      <c r="AL123" s="4">
        <v>3.9</v>
      </c>
      <c r="AM123" s="4">
        <v>174.1</v>
      </c>
      <c r="AN123" s="4" t="s">
        <v>155</v>
      </c>
      <c r="AO123" s="4">
        <v>2</v>
      </c>
      <c r="AP123" s="5">
        <v>0.80813657407407413</v>
      </c>
      <c r="AQ123" s="4">
        <v>47.163783000000002</v>
      </c>
      <c r="AR123" s="4">
        <v>-88.490323000000004</v>
      </c>
      <c r="AS123" s="4">
        <v>313.60000000000002</v>
      </c>
      <c r="AT123" s="4">
        <v>25.2</v>
      </c>
      <c r="AU123" s="4">
        <v>12</v>
      </c>
      <c r="AV123" s="4">
        <v>10</v>
      </c>
      <c r="AW123" s="4" t="s">
        <v>207</v>
      </c>
      <c r="AX123" s="4">
        <v>1.3613999999999999</v>
      </c>
      <c r="AY123" s="4">
        <v>1.0386</v>
      </c>
      <c r="AZ123" s="4">
        <v>2.2000000000000002</v>
      </c>
      <c r="BA123" s="4">
        <v>13.404</v>
      </c>
      <c r="BB123" s="4">
        <v>13.96</v>
      </c>
      <c r="BC123" s="4">
        <v>1.04</v>
      </c>
      <c r="BD123" s="4">
        <v>14.798999999999999</v>
      </c>
      <c r="BE123" s="4">
        <v>2887.402</v>
      </c>
      <c r="BF123" s="4">
        <v>4.9219999999999997</v>
      </c>
      <c r="BG123" s="4">
        <v>3.403</v>
      </c>
      <c r="BH123" s="4">
        <v>4.3999999999999997E-2</v>
      </c>
      <c r="BI123" s="4">
        <v>3.4470000000000001</v>
      </c>
      <c r="BJ123" s="4">
        <v>2.806</v>
      </c>
      <c r="BK123" s="4">
        <v>3.5999999999999997E-2</v>
      </c>
      <c r="BL123" s="4">
        <v>2.8420000000000001</v>
      </c>
      <c r="BM123" s="4">
        <v>3.8942000000000001</v>
      </c>
      <c r="BQ123" s="4">
        <v>0</v>
      </c>
      <c r="BR123" s="4">
        <v>0.327044</v>
      </c>
      <c r="BS123" s="4">
        <v>-5</v>
      </c>
      <c r="BT123" s="4">
        <v>5.7720000000000002E-3</v>
      </c>
      <c r="BU123" s="4">
        <v>7.9921379999999997</v>
      </c>
      <c r="BV123" s="4">
        <v>21</v>
      </c>
      <c r="BW123" s="4">
        <f t="shared" si="10"/>
        <v>2.1115228596</v>
      </c>
      <c r="BY123" s="4">
        <f>BE123*$BU123*(VLOOKUP("Fuel Specific Gravity",'Raw Data'!$A$1:$B$2000,2,FALSE))</f>
        <v>17330.462949352477</v>
      </c>
      <c r="BZ123" s="4">
        <f>BF123*$BU123*(VLOOKUP("Fuel Specific Gravity",'Raw Data'!$A$1:$B$2000,2,FALSE))</f>
        <v>29.542314730235997</v>
      </c>
      <c r="CA123" s="4">
        <f>BJ123*$BU123*(VLOOKUP("Fuel Specific Gravity",'Raw Data'!$A$1:$B$2000,2,FALSE))</f>
        <v>16.841880360228</v>
      </c>
      <c r="CB123" s="4">
        <f>BM123*$BU123*(VLOOKUP("Fuel Specific Gravity",'Raw Data'!$A$1:$B$2000,2,FALSE))</f>
        <v>23.3733608334996</v>
      </c>
    </row>
    <row r="124" spans="1:80" x14ac:dyDescent="0.25">
      <c r="A124" s="2">
        <v>43167</v>
      </c>
      <c r="B124" s="38">
        <v>1.5667824074074074E-2</v>
      </c>
      <c r="C124" s="4">
        <v>14.51</v>
      </c>
      <c r="D124" s="4">
        <v>5.11E-2</v>
      </c>
      <c r="E124" s="4">
        <v>511.26133600000003</v>
      </c>
      <c r="F124" s="4">
        <v>198.5</v>
      </c>
      <c r="G124" s="4">
        <v>2</v>
      </c>
      <c r="H124" s="4">
        <v>471.7</v>
      </c>
      <c r="J124" s="4">
        <v>0</v>
      </c>
      <c r="K124" s="4">
        <v>0.871</v>
      </c>
      <c r="L124" s="4">
        <v>12.6387</v>
      </c>
      <c r="M124" s="4">
        <v>4.4499999999999998E-2</v>
      </c>
      <c r="N124" s="4">
        <v>172.87819999999999</v>
      </c>
      <c r="O124" s="4">
        <v>1.7284999999999999</v>
      </c>
      <c r="P124" s="4">
        <v>174.6</v>
      </c>
      <c r="Q124" s="4">
        <v>142.53210000000001</v>
      </c>
      <c r="R124" s="4">
        <v>1.4251</v>
      </c>
      <c r="S124" s="4">
        <v>144</v>
      </c>
      <c r="T124" s="4">
        <v>471.71510000000001</v>
      </c>
      <c r="W124" s="4">
        <v>0</v>
      </c>
      <c r="X124" s="4">
        <v>0</v>
      </c>
      <c r="Y124" s="4">
        <v>12.1</v>
      </c>
      <c r="Z124" s="4">
        <v>855</v>
      </c>
      <c r="AA124" s="4">
        <v>857</v>
      </c>
      <c r="AB124" s="4">
        <v>870</v>
      </c>
      <c r="AC124" s="4">
        <v>94</v>
      </c>
      <c r="AD124" s="4">
        <v>29.7</v>
      </c>
      <c r="AE124" s="4">
        <v>0.68</v>
      </c>
      <c r="AF124" s="4">
        <v>978</v>
      </c>
      <c r="AG124" s="4">
        <v>2</v>
      </c>
      <c r="AH124" s="4">
        <v>70</v>
      </c>
      <c r="AI124" s="4">
        <v>37</v>
      </c>
      <c r="AJ124" s="4">
        <v>192</v>
      </c>
      <c r="AK124" s="4">
        <v>169.8</v>
      </c>
      <c r="AL124" s="4">
        <v>4</v>
      </c>
      <c r="AM124" s="4">
        <v>174.5</v>
      </c>
      <c r="AN124" s="4" t="s">
        <v>155</v>
      </c>
      <c r="AO124" s="4">
        <v>2</v>
      </c>
      <c r="AP124" s="5">
        <v>0.80814814814814817</v>
      </c>
      <c r="AQ124" s="4">
        <v>47.163753999999997</v>
      </c>
      <c r="AR124" s="4">
        <v>-88.490469000000004</v>
      </c>
      <c r="AS124" s="4">
        <v>313.5</v>
      </c>
      <c r="AT124" s="4">
        <v>24.9</v>
      </c>
      <c r="AU124" s="4">
        <v>12</v>
      </c>
      <c r="AV124" s="4">
        <v>10</v>
      </c>
      <c r="AW124" s="4" t="s">
        <v>207</v>
      </c>
      <c r="AX124" s="4">
        <v>1.4614</v>
      </c>
      <c r="AY124" s="4">
        <v>1.2456</v>
      </c>
      <c r="AZ124" s="4">
        <v>2.3841999999999999</v>
      </c>
      <c r="BA124" s="4">
        <v>13.404</v>
      </c>
      <c r="BB124" s="4">
        <v>13.95</v>
      </c>
      <c r="BC124" s="4">
        <v>1.04</v>
      </c>
      <c r="BD124" s="4">
        <v>14.805999999999999</v>
      </c>
      <c r="BE124" s="4">
        <v>2885.4769999999999</v>
      </c>
      <c r="BF124" s="4">
        <v>6.4710000000000001</v>
      </c>
      <c r="BG124" s="4">
        <v>4.133</v>
      </c>
      <c r="BH124" s="4">
        <v>4.1000000000000002E-2</v>
      </c>
      <c r="BI124" s="4">
        <v>4.1749999999999998</v>
      </c>
      <c r="BJ124" s="4">
        <v>3.4079999999999999</v>
      </c>
      <c r="BK124" s="4">
        <v>3.4000000000000002E-2</v>
      </c>
      <c r="BL124" s="4">
        <v>3.4420000000000002</v>
      </c>
      <c r="BM124" s="4">
        <v>3.7164000000000001</v>
      </c>
      <c r="BQ124" s="4">
        <v>0</v>
      </c>
      <c r="BR124" s="4">
        <v>0.36371999999999999</v>
      </c>
      <c r="BS124" s="4">
        <v>-5</v>
      </c>
      <c r="BT124" s="4">
        <v>5.228E-3</v>
      </c>
      <c r="BU124" s="4">
        <v>8.8884070000000008</v>
      </c>
      <c r="BV124" s="4">
        <v>21</v>
      </c>
      <c r="BW124" s="4">
        <f t="shared" si="10"/>
        <v>2.3483171294000003</v>
      </c>
      <c r="BY124" s="4">
        <f>BE124*$BU124*(VLOOKUP("Fuel Specific Gravity",'Raw Data'!$A$1:$B$2000,2,FALSE))</f>
        <v>19261.117767819389</v>
      </c>
      <c r="BZ124" s="4">
        <f>BF124*$BU124*(VLOOKUP("Fuel Specific Gravity",'Raw Data'!$A$1:$B$2000,2,FALSE))</f>
        <v>43.195178154447007</v>
      </c>
      <c r="CA124" s="4">
        <f>BJ124*$BU124*(VLOOKUP("Fuel Specific Gravity",'Raw Data'!$A$1:$B$2000,2,FALSE))</f>
        <v>22.749059983056</v>
      </c>
      <c r="CB124" s="4">
        <f>BM124*$BU124*(VLOOKUP("Fuel Specific Gravity",'Raw Data'!$A$1:$B$2000,2,FALSE))</f>
        <v>24.807689706874804</v>
      </c>
    </row>
    <row r="125" spans="1:80" x14ac:dyDescent="0.25">
      <c r="A125" s="2">
        <v>43167</v>
      </c>
      <c r="B125" s="38">
        <v>1.5679398148148147E-2</v>
      </c>
      <c r="C125" s="4">
        <v>14.51</v>
      </c>
      <c r="D125" s="4">
        <v>8.3900000000000002E-2</v>
      </c>
      <c r="E125" s="4">
        <v>838.52542400000004</v>
      </c>
      <c r="F125" s="4">
        <v>253.1</v>
      </c>
      <c r="G125" s="4">
        <v>1.5</v>
      </c>
      <c r="H125" s="4">
        <v>467.8</v>
      </c>
      <c r="J125" s="4">
        <v>0</v>
      </c>
      <c r="K125" s="4">
        <v>0.87070000000000003</v>
      </c>
      <c r="L125" s="4">
        <v>12.6342</v>
      </c>
      <c r="M125" s="4">
        <v>7.2999999999999995E-2</v>
      </c>
      <c r="N125" s="4">
        <v>220.41220000000001</v>
      </c>
      <c r="O125" s="4">
        <v>1.3061</v>
      </c>
      <c r="P125" s="4">
        <v>221.7</v>
      </c>
      <c r="Q125" s="4">
        <v>181.72219999999999</v>
      </c>
      <c r="R125" s="4">
        <v>1.0768</v>
      </c>
      <c r="S125" s="4">
        <v>182.8</v>
      </c>
      <c r="T125" s="4">
        <v>467.76769999999999</v>
      </c>
      <c r="W125" s="4">
        <v>0</v>
      </c>
      <c r="X125" s="4">
        <v>0</v>
      </c>
      <c r="Y125" s="4">
        <v>12.1</v>
      </c>
      <c r="Z125" s="4">
        <v>855</v>
      </c>
      <c r="AA125" s="4">
        <v>858</v>
      </c>
      <c r="AB125" s="4">
        <v>870</v>
      </c>
      <c r="AC125" s="4">
        <v>94</v>
      </c>
      <c r="AD125" s="4">
        <v>29.7</v>
      </c>
      <c r="AE125" s="4">
        <v>0.68</v>
      </c>
      <c r="AF125" s="4">
        <v>978</v>
      </c>
      <c r="AG125" s="4">
        <v>2</v>
      </c>
      <c r="AH125" s="4">
        <v>69.227999999999994</v>
      </c>
      <c r="AI125" s="4">
        <v>37</v>
      </c>
      <c r="AJ125" s="4">
        <v>192</v>
      </c>
      <c r="AK125" s="4">
        <v>169.2</v>
      </c>
      <c r="AL125" s="4">
        <v>3.9</v>
      </c>
      <c r="AM125" s="4">
        <v>174.8</v>
      </c>
      <c r="AN125" s="4" t="s">
        <v>155</v>
      </c>
      <c r="AO125" s="4">
        <v>2</v>
      </c>
      <c r="AP125" s="5">
        <v>0.80815972222222221</v>
      </c>
      <c r="AQ125" s="4">
        <v>47.163727999999999</v>
      </c>
      <c r="AR125" s="4">
        <v>-88.490613999999994</v>
      </c>
      <c r="AS125" s="4">
        <v>313.5</v>
      </c>
      <c r="AT125" s="4">
        <v>24.7</v>
      </c>
      <c r="AU125" s="4">
        <v>12</v>
      </c>
      <c r="AV125" s="4">
        <v>10</v>
      </c>
      <c r="AW125" s="4" t="s">
        <v>207</v>
      </c>
      <c r="AX125" s="4">
        <v>1.5613999999999999</v>
      </c>
      <c r="AY125" s="4">
        <v>1.4614</v>
      </c>
      <c r="AZ125" s="4">
        <v>2.6227999999999998</v>
      </c>
      <c r="BA125" s="4">
        <v>13.404</v>
      </c>
      <c r="BB125" s="4">
        <v>13.91</v>
      </c>
      <c r="BC125" s="4">
        <v>1.04</v>
      </c>
      <c r="BD125" s="4">
        <v>14.847</v>
      </c>
      <c r="BE125" s="4">
        <v>2879.0970000000002</v>
      </c>
      <c r="BF125" s="4">
        <v>10.59</v>
      </c>
      <c r="BG125" s="4">
        <v>5.26</v>
      </c>
      <c r="BH125" s="4">
        <v>3.1E-2</v>
      </c>
      <c r="BI125" s="4">
        <v>5.2910000000000004</v>
      </c>
      <c r="BJ125" s="4">
        <v>4.3369999999999997</v>
      </c>
      <c r="BK125" s="4">
        <v>2.5999999999999999E-2</v>
      </c>
      <c r="BL125" s="4">
        <v>4.3620000000000001</v>
      </c>
      <c r="BM125" s="4">
        <v>3.6783999999999999</v>
      </c>
      <c r="BQ125" s="4">
        <v>0</v>
      </c>
      <c r="BR125" s="4">
        <v>0.33743600000000001</v>
      </c>
      <c r="BS125" s="4">
        <v>-5</v>
      </c>
      <c r="BT125" s="4">
        <v>5.0000000000000001E-3</v>
      </c>
      <c r="BU125" s="4">
        <v>8.2460930000000001</v>
      </c>
      <c r="BV125" s="4">
        <v>21</v>
      </c>
      <c r="BW125" s="4">
        <f t="shared" si="10"/>
        <v>2.1786177705999998</v>
      </c>
      <c r="BY125" s="4">
        <f>BE125*$BU125*(VLOOKUP("Fuel Specific Gravity",'Raw Data'!$A$1:$B$2000,2,FALSE))</f>
        <v>17829.717515133772</v>
      </c>
      <c r="BZ125" s="4">
        <f>BF125*$BU125*(VLOOKUP("Fuel Specific Gravity",'Raw Data'!$A$1:$B$2000,2,FALSE))</f>
        <v>65.581919777370004</v>
      </c>
      <c r="CA125" s="4">
        <f>BJ125*$BU125*(VLOOKUP("Fuel Specific Gravity",'Raw Data'!$A$1:$B$2000,2,FALSE))</f>
        <v>26.858242311091001</v>
      </c>
      <c r="CB125" s="4">
        <f>BM125*$BU125*(VLOOKUP("Fuel Specific Gravity",'Raw Data'!$A$1:$B$2000,2,FALSE))</f>
        <v>22.7796537968912</v>
      </c>
    </row>
    <row r="126" spans="1:80" x14ac:dyDescent="0.25">
      <c r="A126" s="2">
        <v>43167</v>
      </c>
      <c r="B126" s="38">
        <v>1.5690972222222221E-2</v>
      </c>
      <c r="C126" s="4">
        <v>14.51</v>
      </c>
      <c r="D126" s="4">
        <v>0.15290000000000001</v>
      </c>
      <c r="E126" s="4">
        <v>1528.6509269999999</v>
      </c>
      <c r="F126" s="4">
        <v>275.5</v>
      </c>
      <c r="G126" s="4">
        <v>1.5</v>
      </c>
      <c r="H126" s="4">
        <v>494.4</v>
      </c>
      <c r="J126" s="4">
        <v>0</v>
      </c>
      <c r="K126" s="4">
        <v>0.87009999999999998</v>
      </c>
      <c r="L126" s="4">
        <v>12.625299999999999</v>
      </c>
      <c r="M126" s="4">
        <v>0.13300000000000001</v>
      </c>
      <c r="N126" s="4">
        <v>239.71600000000001</v>
      </c>
      <c r="O126" s="4">
        <v>1.3275999999999999</v>
      </c>
      <c r="P126" s="4">
        <v>241</v>
      </c>
      <c r="Q126" s="4">
        <v>197.63749999999999</v>
      </c>
      <c r="R126" s="4">
        <v>1.0946</v>
      </c>
      <c r="S126" s="4">
        <v>198.7</v>
      </c>
      <c r="T126" s="4">
        <v>494.43639999999999</v>
      </c>
      <c r="W126" s="4">
        <v>0</v>
      </c>
      <c r="X126" s="4">
        <v>0</v>
      </c>
      <c r="Y126" s="4">
        <v>12.1</v>
      </c>
      <c r="Z126" s="4">
        <v>855</v>
      </c>
      <c r="AA126" s="4">
        <v>858</v>
      </c>
      <c r="AB126" s="4">
        <v>870</v>
      </c>
      <c r="AC126" s="4">
        <v>94</v>
      </c>
      <c r="AD126" s="4">
        <v>29.7</v>
      </c>
      <c r="AE126" s="4">
        <v>0.68</v>
      </c>
      <c r="AF126" s="4">
        <v>978</v>
      </c>
      <c r="AG126" s="4">
        <v>2</v>
      </c>
      <c r="AH126" s="4">
        <v>69</v>
      </c>
      <c r="AI126" s="4">
        <v>37</v>
      </c>
      <c r="AJ126" s="4">
        <v>192</v>
      </c>
      <c r="AK126" s="4">
        <v>169.8</v>
      </c>
      <c r="AL126" s="4">
        <v>4</v>
      </c>
      <c r="AM126" s="4">
        <v>174.8</v>
      </c>
      <c r="AN126" s="4" t="s">
        <v>155</v>
      </c>
      <c r="AO126" s="4">
        <v>2</v>
      </c>
      <c r="AP126" s="5">
        <v>0.80817129629629625</v>
      </c>
      <c r="AQ126" s="4">
        <v>47.163699999999999</v>
      </c>
      <c r="AR126" s="4">
        <v>-88.490773000000004</v>
      </c>
      <c r="AS126" s="4">
        <v>313.60000000000002</v>
      </c>
      <c r="AT126" s="4">
        <v>27</v>
      </c>
      <c r="AU126" s="4">
        <v>12</v>
      </c>
      <c r="AV126" s="4">
        <v>10</v>
      </c>
      <c r="AW126" s="4" t="s">
        <v>207</v>
      </c>
      <c r="AX126" s="4">
        <v>1.6</v>
      </c>
      <c r="AY126" s="4">
        <v>1.5</v>
      </c>
      <c r="AZ126" s="4">
        <v>2.7</v>
      </c>
      <c r="BA126" s="4">
        <v>13.404</v>
      </c>
      <c r="BB126" s="4">
        <v>13.84</v>
      </c>
      <c r="BC126" s="4">
        <v>1.03</v>
      </c>
      <c r="BD126" s="4">
        <v>14.928000000000001</v>
      </c>
      <c r="BE126" s="4">
        <v>2864.9520000000002</v>
      </c>
      <c r="BF126" s="4">
        <v>19.21</v>
      </c>
      <c r="BG126" s="4">
        <v>5.6970000000000001</v>
      </c>
      <c r="BH126" s="4">
        <v>3.2000000000000001E-2</v>
      </c>
      <c r="BI126" s="4">
        <v>5.7279999999999998</v>
      </c>
      <c r="BJ126" s="4">
        <v>4.6970000000000001</v>
      </c>
      <c r="BK126" s="4">
        <v>2.5999999999999999E-2</v>
      </c>
      <c r="BL126" s="4">
        <v>4.7229999999999999</v>
      </c>
      <c r="BM126" s="4">
        <v>3.8717999999999999</v>
      </c>
      <c r="BQ126" s="4">
        <v>0</v>
      </c>
      <c r="BR126" s="4">
        <v>0.36991600000000002</v>
      </c>
      <c r="BS126" s="4">
        <v>-5</v>
      </c>
      <c r="BT126" s="4">
        <v>5.0000000000000001E-3</v>
      </c>
      <c r="BU126" s="4">
        <v>9.0398219999999991</v>
      </c>
      <c r="BV126" s="4">
        <v>21</v>
      </c>
      <c r="BW126" s="4">
        <f t="shared" si="10"/>
        <v>2.3883209723999999</v>
      </c>
      <c r="BY126" s="4">
        <f>BE126*$BU126*(VLOOKUP("Fuel Specific Gravity",'Raw Data'!$A$1:$B$2000,2,FALSE))</f>
        <v>19449.890745026543</v>
      </c>
      <c r="BZ126" s="4">
        <f>BF126*$BU126*(VLOOKUP("Fuel Specific Gravity",'Raw Data'!$A$1:$B$2000,2,FALSE))</f>
        <v>130.41489044561999</v>
      </c>
      <c r="CA126" s="4">
        <f>BJ126*$BU126*(VLOOKUP("Fuel Specific Gravity",'Raw Data'!$A$1:$B$2000,2,FALSE))</f>
        <v>31.887492994433998</v>
      </c>
      <c r="CB126" s="4">
        <f>BM126*$BU126*(VLOOKUP("Fuel Specific Gravity",'Raw Data'!$A$1:$B$2000,2,FALSE))</f>
        <v>26.285287497519597</v>
      </c>
    </row>
    <row r="127" spans="1:80" x14ac:dyDescent="0.25">
      <c r="A127" s="2">
        <v>43167</v>
      </c>
      <c r="B127" s="38">
        <v>1.5702546296296298E-2</v>
      </c>
      <c r="C127" s="4">
        <v>14.476000000000001</v>
      </c>
      <c r="D127" s="4">
        <v>0.32100000000000001</v>
      </c>
      <c r="E127" s="4">
        <v>3210</v>
      </c>
      <c r="F127" s="4">
        <v>283.3</v>
      </c>
      <c r="G127" s="4">
        <v>1.6</v>
      </c>
      <c r="H127" s="4">
        <v>527.1</v>
      </c>
      <c r="J127" s="4">
        <v>0</v>
      </c>
      <c r="K127" s="4">
        <v>0.86890000000000001</v>
      </c>
      <c r="L127" s="4">
        <v>12.577299999999999</v>
      </c>
      <c r="M127" s="4">
        <v>0.27889999999999998</v>
      </c>
      <c r="N127" s="4">
        <v>246.1455</v>
      </c>
      <c r="O127" s="4">
        <v>1.3672</v>
      </c>
      <c r="P127" s="4">
        <v>247.5</v>
      </c>
      <c r="Q127" s="4">
        <v>202.9384</v>
      </c>
      <c r="R127" s="4">
        <v>1.1272</v>
      </c>
      <c r="S127" s="4">
        <v>204.1</v>
      </c>
      <c r="T127" s="4">
        <v>527.07100000000003</v>
      </c>
      <c r="W127" s="4">
        <v>0</v>
      </c>
      <c r="X127" s="4">
        <v>0</v>
      </c>
      <c r="Y127" s="4">
        <v>12.1</v>
      </c>
      <c r="Z127" s="4">
        <v>855</v>
      </c>
      <c r="AA127" s="4">
        <v>858</v>
      </c>
      <c r="AB127" s="4">
        <v>869</v>
      </c>
      <c r="AC127" s="4">
        <v>94</v>
      </c>
      <c r="AD127" s="4">
        <v>29.7</v>
      </c>
      <c r="AE127" s="4">
        <v>0.68</v>
      </c>
      <c r="AF127" s="4">
        <v>978</v>
      </c>
      <c r="AG127" s="4">
        <v>2</v>
      </c>
      <c r="AH127" s="4">
        <v>69</v>
      </c>
      <c r="AI127" s="4">
        <v>37</v>
      </c>
      <c r="AJ127" s="4">
        <v>192</v>
      </c>
      <c r="AK127" s="4">
        <v>170</v>
      </c>
      <c r="AL127" s="4">
        <v>4</v>
      </c>
      <c r="AM127" s="4">
        <v>174.4</v>
      </c>
      <c r="AN127" s="4" t="s">
        <v>155</v>
      </c>
      <c r="AO127" s="4">
        <v>2</v>
      </c>
      <c r="AP127" s="5">
        <v>0.8081828703703704</v>
      </c>
      <c r="AQ127" s="4">
        <v>47.163666999999997</v>
      </c>
      <c r="AR127" s="4">
        <v>-88.490941000000007</v>
      </c>
      <c r="AS127" s="4">
        <v>313.8</v>
      </c>
      <c r="AT127" s="4">
        <v>28.4</v>
      </c>
      <c r="AU127" s="4">
        <v>12</v>
      </c>
      <c r="AV127" s="4">
        <v>10</v>
      </c>
      <c r="AW127" s="4" t="s">
        <v>207</v>
      </c>
      <c r="AX127" s="4">
        <v>1.9683999999999999</v>
      </c>
      <c r="AY127" s="4">
        <v>1.1930000000000001</v>
      </c>
      <c r="AZ127" s="4">
        <v>2.9456000000000002</v>
      </c>
      <c r="BA127" s="4">
        <v>13.404</v>
      </c>
      <c r="BB127" s="4">
        <v>13.7</v>
      </c>
      <c r="BC127" s="4">
        <v>1.02</v>
      </c>
      <c r="BD127" s="4">
        <v>15.093</v>
      </c>
      <c r="BE127" s="4">
        <v>2831.6190000000001</v>
      </c>
      <c r="BF127" s="4">
        <v>39.965000000000003</v>
      </c>
      <c r="BG127" s="4">
        <v>5.8029999999999999</v>
      </c>
      <c r="BH127" s="4">
        <v>3.2000000000000001E-2</v>
      </c>
      <c r="BI127" s="4">
        <v>5.8360000000000003</v>
      </c>
      <c r="BJ127" s="4">
        <v>4.7850000000000001</v>
      </c>
      <c r="BK127" s="4">
        <v>2.7E-2</v>
      </c>
      <c r="BL127" s="4">
        <v>4.8109999999999999</v>
      </c>
      <c r="BM127" s="4">
        <v>4.0949</v>
      </c>
      <c r="BQ127" s="4">
        <v>0</v>
      </c>
      <c r="BR127" s="4">
        <v>0.33341300000000001</v>
      </c>
      <c r="BS127" s="4">
        <v>-5</v>
      </c>
      <c r="BT127" s="4">
        <v>5.0000000000000001E-3</v>
      </c>
      <c r="BU127" s="4">
        <v>8.1477699999999995</v>
      </c>
      <c r="BV127" s="4">
        <v>21</v>
      </c>
      <c r="BW127" s="4">
        <f t="shared" si="10"/>
        <v>2.1526408339999996</v>
      </c>
      <c r="BY127" s="4">
        <f>BE127*$BU127*(VLOOKUP("Fuel Specific Gravity",'Raw Data'!$A$1:$B$2000,2,FALSE))</f>
        <v>17326.606635062129</v>
      </c>
      <c r="BZ127" s="4">
        <f>BF127*$BU127*(VLOOKUP("Fuel Specific Gravity",'Raw Data'!$A$1:$B$2000,2,FALSE))</f>
        <v>244.54484666554998</v>
      </c>
      <c r="CA127" s="4">
        <f>BJ127*$BU127*(VLOOKUP("Fuel Specific Gravity",'Raw Data'!$A$1:$B$2000,2,FALSE))</f>
        <v>29.279296666949996</v>
      </c>
      <c r="CB127" s="4">
        <f>BM127*$BU127*(VLOOKUP("Fuel Specific Gravity",'Raw Data'!$A$1:$B$2000,2,FALSE))</f>
        <v>25.056591833122997</v>
      </c>
    </row>
    <row r="128" spans="1:80" x14ac:dyDescent="0.25">
      <c r="A128" s="2">
        <v>43167</v>
      </c>
      <c r="B128" s="38">
        <v>1.5714120370370371E-2</v>
      </c>
      <c r="C128" s="4">
        <v>14.46</v>
      </c>
      <c r="D128" s="4">
        <v>0.32100000000000001</v>
      </c>
      <c r="E128" s="4">
        <v>3210</v>
      </c>
      <c r="F128" s="4">
        <v>287.8</v>
      </c>
      <c r="G128" s="4">
        <v>1.7</v>
      </c>
      <c r="H128" s="4">
        <v>579</v>
      </c>
      <c r="J128" s="4">
        <v>0</v>
      </c>
      <c r="K128" s="4">
        <v>0.86890000000000001</v>
      </c>
      <c r="L128" s="4">
        <v>12.564299999999999</v>
      </c>
      <c r="M128" s="4">
        <v>0.27889999999999998</v>
      </c>
      <c r="N128" s="4">
        <v>250.06479999999999</v>
      </c>
      <c r="O128" s="4">
        <v>1.4771000000000001</v>
      </c>
      <c r="P128" s="4">
        <v>251.5</v>
      </c>
      <c r="Q128" s="4">
        <v>206.16980000000001</v>
      </c>
      <c r="R128" s="4">
        <v>1.2178</v>
      </c>
      <c r="S128" s="4">
        <v>207.4</v>
      </c>
      <c r="T128" s="4">
        <v>579.01340000000005</v>
      </c>
      <c r="W128" s="4">
        <v>0</v>
      </c>
      <c r="X128" s="4">
        <v>0</v>
      </c>
      <c r="Y128" s="4">
        <v>12.1</v>
      </c>
      <c r="Z128" s="4">
        <v>855</v>
      </c>
      <c r="AA128" s="4">
        <v>857</v>
      </c>
      <c r="AB128" s="4">
        <v>869</v>
      </c>
      <c r="AC128" s="4">
        <v>94</v>
      </c>
      <c r="AD128" s="4">
        <v>29.7</v>
      </c>
      <c r="AE128" s="4">
        <v>0.68</v>
      </c>
      <c r="AF128" s="4">
        <v>978</v>
      </c>
      <c r="AG128" s="4">
        <v>2</v>
      </c>
      <c r="AH128" s="4">
        <v>69</v>
      </c>
      <c r="AI128" s="4">
        <v>37</v>
      </c>
      <c r="AJ128" s="4">
        <v>192</v>
      </c>
      <c r="AK128" s="4">
        <v>170</v>
      </c>
      <c r="AL128" s="4">
        <v>3.9</v>
      </c>
      <c r="AM128" s="4">
        <v>174.1</v>
      </c>
      <c r="AN128" s="4" t="s">
        <v>155</v>
      </c>
      <c r="AO128" s="4">
        <v>2</v>
      </c>
      <c r="AP128" s="5">
        <v>0.80819444444444455</v>
      </c>
      <c r="AQ128" s="4">
        <v>47.163632999999997</v>
      </c>
      <c r="AR128" s="4">
        <v>-88.491107999999997</v>
      </c>
      <c r="AS128" s="4">
        <v>314</v>
      </c>
      <c r="AT128" s="4">
        <v>28.8</v>
      </c>
      <c r="AU128" s="4">
        <v>12</v>
      </c>
      <c r="AV128" s="4">
        <v>10</v>
      </c>
      <c r="AW128" s="4" t="s">
        <v>207</v>
      </c>
      <c r="AX128" s="4">
        <v>1.5860000000000001</v>
      </c>
      <c r="AY128" s="4">
        <v>1.0613999999999999</v>
      </c>
      <c r="AZ128" s="4">
        <v>2.4860000000000002</v>
      </c>
      <c r="BA128" s="4">
        <v>13.404</v>
      </c>
      <c r="BB128" s="4">
        <v>13.71</v>
      </c>
      <c r="BC128" s="4">
        <v>1.02</v>
      </c>
      <c r="BD128" s="4">
        <v>15.087999999999999</v>
      </c>
      <c r="BE128" s="4">
        <v>2830.4059999999999</v>
      </c>
      <c r="BF128" s="4">
        <v>39.991</v>
      </c>
      <c r="BG128" s="4">
        <v>5.899</v>
      </c>
      <c r="BH128" s="4">
        <v>3.5000000000000003E-2</v>
      </c>
      <c r="BI128" s="4">
        <v>5.9340000000000002</v>
      </c>
      <c r="BJ128" s="4">
        <v>4.8639999999999999</v>
      </c>
      <c r="BK128" s="4">
        <v>2.9000000000000001E-2</v>
      </c>
      <c r="BL128" s="4">
        <v>4.8920000000000003</v>
      </c>
      <c r="BM128" s="4">
        <v>4.5011000000000001</v>
      </c>
      <c r="BQ128" s="4">
        <v>0</v>
      </c>
      <c r="BR128" s="4">
        <v>0.27809600000000001</v>
      </c>
      <c r="BS128" s="4">
        <v>-5</v>
      </c>
      <c r="BT128" s="4">
        <v>5.7720000000000002E-3</v>
      </c>
      <c r="BU128" s="4">
        <v>6.795973</v>
      </c>
      <c r="BV128" s="4">
        <v>21</v>
      </c>
      <c r="BW128" s="4">
        <f t="shared" si="10"/>
        <v>1.7954960665999999</v>
      </c>
      <c r="BY128" s="4">
        <f>BE128*$BU128*(VLOOKUP("Fuel Specific Gravity",'Raw Data'!$A$1:$B$2000,2,FALSE))</f>
        <v>14445.757429033538</v>
      </c>
      <c r="BZ128" s="4">
        <f>BF128*$BU128*(VLOOKUP("Fuel Specific Gravity",'Raw Data'!$A$1:$B$2000,2,FALSE))</f>
        <v>204.10509493849301</v>
      </c>
      <c r="CA128" s="4">
        <f>BJ128*$BU128*(VLOOKUP("Fuel Specific Gravity",'Raw Data'!$A$1:$B$2000,2,FALSE))</f>
        <v>24.824765116672001</v>
      </c>
      <c r="CB128" s="4">
        <f>BM128*$BU128*(VLOOKUP("Fuel Specific Gravity",'Raw Data'!$A$1:$B$2000,2,FALSE))</f>
        <v>22.972604906795301</v>
      </c>
    </row>
    <row r="129" spans="1:80" x14ac:dyDescent="0.25">
      <c r="A129" s="2">
        <v>43167</v>
      </c>
      <c r="B129" s="38">
        <v>1.5725694444444445E-2</v>
      </c>
      <c r="C129" s="4">
        <v>14.46</v>
      </c>
      <c r="D129" s="4">
        <v>0.22009999999999999</v>
      </c>
      <c r="E129" s="4">
        <v>2200.6053069999998</v>
      </c>
      <c r="F129" s="4">
        <v>292.39999999999998</v>
      </c>
      <c r="G129" s="4">
        <v>1.7</v>
      </c>
      <c r="H129" s="4">
        <v>593.9</v>
      </c>
      <c r="J129" s="4">
        <v>0</v>
      </c>
      <c r="K129" s="4">
        <v>0.86980000000000002</v>
      </c>
      <c r="L129" s="4">
        <v>12.577400000000001</v>
      </c>
      <c r="M129" s="4">
        <v>0.19139999999999999</v>
      </c>
      <c r="N129" s="4">
        <v>254.33369999999999</v>
      </c>
      <c r="O129" s="4">
        <v>1.4786999999999999</v>
      </c>
      <c r="P129" s="4">
        <v>255.8</v>
      </c>
      <c r="Q129" s="4">
        <v>209.6893</v>
      </c>
      <c r="R129" s="4">
        <v>1.2191000000000001</v>
      </c>
      <c r="S129" s="4">
        <v>210.9</v>
      </c>
      <c r="T129" s="4">
        <v>593.92349999999999</v>
      </c>
      <c r="W129" s="4">
        <v>0</v>
      </c>
      <c r="X129" s="4">
        <v>0</v>
      </c>
      <c r="Y129" s="4">
        <v>12.1</v>
      </c>
      <c r="Z129" s="4">
        <v>854</v>
      </c>
      <c r="AA129" s="4">
        <v>855</v>
      </c>
      <c r="AB129" s="4">
        <v>868</v>
      </c>
      <c r="AC129" s="4">
        <v>94</v>
      </c>
      <c r="AD129" s="4">
        <v>29.7</v>
      </c>
      <c r="AE129" s="4">
        <v>0.68</v>
      </c>
      <c r="AF129" s="4">
        <v>978</v>
      </c>
      <c r="AG129" s="4">
        <v>2</v>
      </c>
      <c r="AH129" s="4">
        <v>69</v>
      </c>
      <c r="AI129" s="4">
        <v>37</v>
      </c>
      <c r="AJ129" s="4">
        <v>192</v>
      </c>
      <c r="AK129" s="4">
        <v>170</v>
      </c>
      <c r="AL129" s="4">
        <v>4</v>
      </c>
      <c r="AM129" s="4">
        <v>174</v>
      </c>
      <c r="AN129" s="4" t="s">
        <v>155</v>
      </c>
      <c r="AO129" s="4">
        <v>2</v>
      </c>
      <c r="AP129" s="5">
        <v>0.80820601851851848</v>
      </c>
      <c r="AQ129" s="4">
        <v>47.163600000000002</v>
      </c>
      <c r="AR129" s="4">
        <v>-88.491273000000007</v>
      </c>
      <c r="AS129" s="4">
        <v>314</v>
      </c>
      <c r="AT129" s="4">
        <v>29.7</v>
      </c>
      <c r="AU129" s="4">
        <v>12</v>
      </c>
      <c r="AV129" s="4">
        <v>10</v>
      </c>
      <c r="AW129" s="4" t="s">
        <v>207</v>
      </c>
      <c r="AX129" s="4">
        <v>1.2</v>
      </c>
      <c r="AY129" s="4">
        <v>1.1000000000000001</v>
      </c>
      <c r="AZ129" s="4">
        <v>2.1</v>
      </c>
      <c r="BA129" s="4">
        <v>13.404</v>
      </c>
      <c r="BB129" s="4">
        <v>13.81</v>
      </c>
      <c r="BC129" s="4">
        <v>1.03</v>
      </c>
      <c r="BD129" s="4">
        <v>14.968</v>
      </c>
      <c r="BE129" s="4">
        <v>2849.5160000000001</v>
      </c>
      <c r="BF129" s="4">
        <v>27.600999999999999</v>
      </c>
      <c r="BG129" s="4">
        <v>6.0339999999999998</v>
      </c>
      <c r="BH129" s="4">
        <v>3.5000000000000003E-2</v>
      </c>
      <c r="BI129" s="4">
        <v>6.069</v>
      </c>
      <c r="BJ129" s="4">
        <v>4.9749999999999996</v>
      </c>
      <c r="BK129" s="4">
        <v>2.9000000000000001E-2</v>
      </c>
      <c r="BL129" s="4">
        <v>5.0039999999999996</v>
      </c>
      <c r="BM129" s="4">
        <v>4.6433999999999997</v>
      </c>
      <c r="BQ129" s="4">
        <v>0</v>
      </c>
      <c r="BR129" s="4">
        <v>0.26600000000000001</v>
      </c>
      <c r="BS129" s="4">
        <v>-5</v>
      </c>
      <c r="BT129" s="4">
        <v>6.0000000000000001E-3</v>
      </c>
      <c r="BU129" s="4">
        <v>6.500375</v>
      </c>
      <c r="BV129" s="4">
        <v>21</v>
      </c>
      <c r="BW129" s="4">
        <f t="shared" si="10"/>
        <v>1.7173990749999999</v>
      </c>
      <c r="BY129" s="4">
        <f>BE129*$BU129*(VLOOKUP("Fuel Specific Gravity",'Raw Data'!$A$1:$B$2000,2,FALSE))</f>
        <v>13910.714848943502</v>
      </c>
      <c r="BZ129" s="4">
        <f>BF129*$BU129*(VLOOKUP("Fuel Specific Gravity",'Raw Data'!$A$1:$B$2000,2,FALSE))</f>
        <v>134.742054631625</v>
      </c>
      <c r="CA129" s="4">
        <f>BJ129*$BU129*(VLOOKUP("Fuel Specific Gravity",'Raw Data'!$A$1:$B$2000,2,FALSE))</f>
        <v>24.286863584374998</v>
      </c>
      <c r="CB129" s="4">
        <f>BM129*$BU129*(VLOOKUP("Fuel Specific Gravity",'Raw Data'!$A$1:$B$2000,2,FALSE))</f>
        <v>22.668064797524998</v>
      </c>
    </row>
    <row r="130" spans="1:80" x14ac:dyDescent="0.25">
      <c r="A130" s="2">
        <v>43167</v>
      </c>
      <c r="B130" s="38">
        <v>1.5737268518518518E-2</v>
      </c>
      <c r="C130" s="4">
        <v>14.46</v>
      </c>
      <c r="D130" s="4">
        <v>0.14729999999999999</v>
      </c>
      <c r="E130" s="4">
        <v>1472.570248</v>
      </c>
      <c r="F130" s="4">
        <v>297.89999999999998</v>
      </c>
      <c r="G130" s="4">
        <v>1.8</v>
      </c>
      <c r="H130" s="4">
        <v>563.20000000000005</v>
      </c>
      <c r="J130" s="4">
        <v>0</v>
      </c>
      <c r="K130" s="4">
        <v>0.87050000000000005</v>
      </c>
      <c r="L130" s="4">
        <v>12.5869</v>
      </c>
      <c r="M130" s="4">
        <v>0.12820000000000001</v>
      </c>
      <c r="N130" s="4">
        <v>259.28559999999999</v>
      </c>
      <c r="O130" s="4">
        <v>1.5668</v>
      </c>
      <c r="P130" s="4">
        <v>260.89999999999998</v>
      </c>
      <c r="Q130" s="4">
        <v>213.77199999999999</v>
      </c>
      <c r="R130" s="4">
        <v>1.2918000000000001</v>
      </c>
      <c r="S130" s="4">
        <v>215.1</v>
      </c>
      <c r="T130" s="4">
        <v>563.19809999999995</v>
      </c>
      <c r="W130" s="4">
        <v>0</v>
      </c>
      <c r="X130" s="4">
        <v>0</v>
      </c>
      <c r="Y130" s="4">
        <v>12.1</v>
      </c>
      <c r="Z130" s="4">
        <v>854</v>
      </c>
      <c r="AA130" s="4">
        <v>857</v>
      </c>
      <c r="AB130" s="4">
        <v>867</v>
      </c>
      <c r="AC130" s="4">
        <v>94</v>
      </c>
      <c r="AD130" s="4">
        <v>29.7</v>
      </c>
      <c r="AE130" s="4">
        <v>0.68</v>
      </c>
      <c r="AF130" s="4">
        <v>978</v>
      </c>
      <c r="AG130" s="4">
        <v>2</v>
      </c>
      <c r="AH130" s="4">
        <v>69</v>
      </c>
      <c r="AI130" s="4">
        <v>37</v>
      </c>
      <c r="AJ130" s="4">
        <v>191.2</v>
      </c>
      <c r="AK130" s="4">
        <v>170</v>
      </c>
      <c r="AL130" s="4">
        <v>3.9</v>
      </c>
      <c r="AM130" s="4">
        <v>174</v>
      </c>
      <c r="AN130" s="4" t="s">
        <v>155</v>
      </c>
      <c r="AO130" s="4">
        <v>2</v>
      </c>
      <c r="AP130" s="5">
        <v>0.80821759259259263</v>
      </c>
      <c r="AQ130" s="4">
        <v>47.163556999999997</v>
      </c>
      <c r="AR130" s="4">
        <v>-88.491448000000005</v>
      </c>
      <c r="AS130" s="4">
        <v>313.7</v>
      </c>
      <c r="AT130" s="4">
        <v>30.4</v>
      </c>
      <c r="AU130" s="4">
        <v>12</v>
      </c>
      <c r="AV130" s="4">
        <v>10</v>
      </c>
      <c r="AW130" s="4" t="s">
        <v>207</v>
      </c>
      <c r="AX130" s="4">
        <v>1.2</v>
      </c>
      <c r="AY130" s="4">
        <v>1.1000000000000001</v>
      </c>
      <c r="AZ130" s="4">
        <v>2.1</v>
      </c>
      <c r="BA130" s="4">
        <v>13.404</v>
      </c>
      <c r="BB130" s="4">
        <v>13.88</v>
      </c>
      <c r="BC130" s="4">
        <v>1.04</v>
      </c>
      <c r="BD130" s="4">
        <v>14.882</v>
      </c>
      <c r="BE130" s="4">
        <v>2864.393</v>
      </c>
      <c r="BF130" s="4">
        <v>18.565999999999999</v>
      </c>
      <c r="BG130" s="4">
        <v>6.1790000000000003</v>
      </c>
      <c r="BH130" s="4">
        <v>3.6999999999999998E-2</v>
      </c>
      <c r="BI130" s="4">
        <v>6.2169999999999996</v>
      </c>
      <c r="BJ130" s="4">
        <v>5.0949999999999998</v>
      </c>
      <c r="BK130" s="4">
        <v>3.1E-2</v>
      </c>
      <c r="BL130" s="4">
        <v>5.125</v>
      </c>
      <c r="BM130" s="4">
        <v>4.4227999999999996</v>
      </c>
      <c r="BQ130" s="4">
        <v>0</v>
      </c>
      <c r="BR130" s="4">
        <v>0.31231999999999999</v>
      </c>
      <c r="BS130" s="4">
        <v>-5</v>
      </c>
      <c r="BT130" s="4">
        <v>6.7720000000000002E-3</v>
      </c>
      <c r="BU130" s="4">
        <v>7.63232</v>
      </c>
      <c r="BV130" s="4">
        <v>21</v>
      </c>
      <c r="BW130" s="4">
        <f t="shared" si="10"/>
        <v>2.016458944</v>
      </c>
      <c r="BY130" s="4">
        <f>BE130*$BU130*(VLOOKUP("Fuel Specific Gravity",'Raw Data'!$A$1:$B$2000,2,FALSE))</f>
        <v>16418.33495030176</v>
      </c>
      <c r="BZ130" s="4">
        <f>BF130*$BU130*(VLOOKUP("Fuel Specific Gravity",'Raw Data'!$A$1:$B$2000,2,FALSE))</f>
        <v>106.41794149312</v>
      </c>
      <c r="CA130" s="4">
        <f>BJ130*$BU130*(VLOOKUP("Fuel Specific Gravity",'Raw Data'!$A$1:$B$2000,2,FALSE))</f>
        <v>29.2038894704</v>
      </c>
      <c r="CB130" s="4">
        <f>BM130*$BU130*(VLOOKUP("Fuel Specific Gravity",'Raw Data'!$A$1:$B$2000,2,FALSE))</f>
        <v>25.350924896896</v>
      </c>
    </row>
    <row r="131" spans="1:80" x14ac:dyDescent="0.25">
      <c r="A131" s="2">
        <v>43167</v>
      </c>
      <c r="B131" s="38">
        <v>1.5748842592592596E-2</v>
      </c>
      <c r="C131" s="4">
        <v>14.46</v>
      </c>
      <c r="D131" s="4">
        <v>0.12959999999999999</v>
      </c>
      <c r="E131" s="4">
        <v>1295.522876</v>
      </c>
      <c r="F131" s="4">
        <v>303.8</v>
      </c>
      <c r="G131" s="4">
        <v>1.8</v>
      </c>
      <c r="H131" s="4">
        <v>522.9</v>
      </c>
      <c r="J131" s="4">
        <v>0</v>
      </c>
      <c r="K131" s="4">
        <v>0.87070000000000003</v>
      </c>
      <c r="L131" s="4">
        <v>12.5898</v>
      </c>
      <c r="M131" s="4">
        <v>0.1128</v>
      </c>
      <c r="N131" s="4">
        <v>264.52199999999999</v>
      </c>
      <c r="O131" s="4">
        <v>1.5671999999999999</v>
      </c>
      <c r="P131" s="4">
        <v>266.10000000000002</v>
      </c>
      <c r="Q131" s="4">
        <v>217.8819</v>
      </c>
      <c r="R131" s="4">
        <v>1.2908999999999999</v>
      </c>
      <c r="S131" s="4">
        <v>219.2</v>
      </c>
      <c r="T131" s="4">
        <v>522.89260000000002</v>
      </c>
      <c r="W131" s="4">
        <v>0</v>
      </c>
      <c r="X131" s="4">
        <v>0</v>
      </c>
      <c r="Y131" s="4">
        <v>12.1</v>
      </c>
      <c r="Z131" s="4">
        <v>855</v>
      </c>
      <c r="AA131" s="4">
        <v>858</v>
      </c>
      <c r="AB131" s="4">
        <v>867</v>
      </c>
      <c r="AC131" s="4">
        <v>93.2</v>
      </c>
      <c r="AD131" s="4">
        <v>29.46</v>
      </c>
      <c r="AE131" s="4">
        <v>0.68</v>
      </c>
      <c r="AF131" s="4">
        <v>978</v>
      </c>
      <c r="AG131" s="4">
        <v>2</v>
      </c>
      <c r="AH131" s="4">
        <v>69</v>
      </c>
      <c r="AI131" s="4">
        <v>37</v>
      </c>
      <c r="AJ131" s="4">
        <v>191</v>
      </c>
      <c r="AK131" s="4">
        <v>170</v>
      </c>
      <c r="AL131" s="4">
        <v>3.8</v>
      </c>
      <c r="AM131" s="4">
        <v>174</v>
      </c>
      <c r="AN131" s="4" t="s">
        <v>155</v>
      </c>
      <c r="AO131" s="4">
        <v>2</v>
      </c>
      <c r="AP131" s="5">
        <v>0.80822916666666667</v>
      </c>
      <c r="AQ131" s="4">
        <v>47.163496000000002</v>
      </c>
      <c r="AR131" s="4">
        <v>-88.491613000000001</v>
      </c>
      <c r="AS131" s="4">
        <v>313.39999999999998</v>
      </c>
      <c r="AT131" s="4">
        <v>30.1</v>
      </c>
      <c r="AU131" s="4">
        <v>12</v>
      </c>
      <c r="AV131" s="4">
        <v>10</v>
      </c>
      <c r="AW131" s="4" t="s">
        <v>207</v>
      </c>
      <c r="AX131" s="4">
        <v>1.0158</v>
      </c>
      <c r="AY131" s="4">
        <v>1.1000000000000001</v>
      </c>
      <c r="AZ131" s="4">
        <v>1.7316</v>
      </c>
      <c r="BA131" s="4">
        <v>13.404</v>
      </c>
      <c r="BB131" s="4">
        <v>13.91</v>
      </c>
      <c r="BC131" s="4">
        <v>1.04</v>
      </c>
      <c r="BD131" s="4">
        <v>14.855</v>
      </c>
      <c r="BE131" s="4">
        <v>2868.7759999999998</v>
      </c>
      <c r="BF131" s="4">
        <v>16.359000000000002</v>
      </c>
      <c r="BG131" s="4">
        <v>6.3120000000000003</v>
      </c>
      <c r="BH131" s="4">
        <v>3.6999999999999998E-2</v>
      </c>
      <c r="BI131" s="4">
        <v>6.35</v>
      </c>
      <c r="BJ131" s="4">
        <v>5.1989999999999998</v>
      </c>
      <c r="BK131" s="4">
        <v>3.1E-2</v>
      </c>
      <c r="BL131" s="4">
        <v>5.23</v>
      </c>
      <c r="BM131" s="4">
        <v>4.1116000000000001</v>
      </c>
      <c r="BQ131" s="4">
        <v>0</v>
      </c>
      <c r="BR131" s="4">
        <v>0.33217600000000003</v>
      </c>
      <c r="BS131" s="4">
        <v>-5</v>
      </c>
      <c r="BT131" s="4">
        <v>7.0000000000000001E-3</v>
      </c>
      <c r="BU131" s="4">
        <v>8.1175510000000006</v>
      </c>
      <c r="BV131" s="4">
        <v>21</v>
      </c>
      <c r="BW131" s="4">
        <f t="shared" si="10"/>
        <v>2.1446569742000001</v>
      </c>
      <c r="BY131" s="4">
        <f>BE131*$BU131*(VLOOKUP("Fuel Specific Gravity",'Raw Data'!$A$1:$B$2000,2,FALSE))</f>
        <v>17488.864051169578</v>
      </c>
      <c r="BZ131" s="4">
        <f>BF131*$BU131*(VLOOKUP("Fuel Specific Gravity",'Raw Data'!$A$1:$B$2000,2,FALSE))</f>
        <v>99.729057623559029</v>
      </c>
      <c r="CA131" s="4">
        <f>BJ131*$BU131*(VLOOKUP("Fuel Specific Gravity",'Raw Data'!$A$1:$B$2000,2,FALSE))</f>
        <v>31.694563884399003</v>
      </c>
      <c r="CB131" s="4">
        <f>BM131*$BU131*(VLOOKUP("Fuel Specific Gravity",'Raw Data'!$A$1:$B$2000,2,FALSE))</f>
        <v>25.065468141391602</v>
      </c>
    </row>
    <row r="132" spans="1:80" x14ac:dyDescent="0.25">
      <c r="A132" s="2">
        <v>43167</v>
      </c>
      <c r="B132" s="38">
        <v>1.5760416666666669E-2</v>
      </c>
      <c r="C132" s="4">
        <v>14.46</v>
      </c>
      <c r="D132" s="4">
        <v>0.13469999999999999</v>
      </c>
      <c r="E132" s="4">
        <v>1347.331109</v>
      </c>
      <c r="F132" s="4">
        <v>317.7</v>
      </c>
      <c r="G132" s="4">
        <v>1.8</v>
      </c>
      <c r="H132" s="4">
        <v>520.9</v>
      </c>
      <c r="J132" s="4">
        <v>0</v>
      </c>
      <c r="K132" s="4">
        <v>0.87070000000000003</v>
      </c>
      <c r="L132" s="4">
        <v>12.589700000000001</v>
      </c>
      <c r="M132" s="4">
        <v>0.1173</v>
      </c>
      <c r="N132" s="4">
        <v>276.62670000000003</v>
      </c>
      <c r="O132" s="4">
        <v>1.5671999999999999</v>
      </c>
      <c r="P132" s="4">
        <v>278.2</v>
      </c>
      <c r="Q132" s="4">
        <v>227.7884</v>
      </c>
      <c r="R132" s="4">
        <v>1.2905</v>
      </c>
      <c r="S132" s="4">
        <v>229.1</v>
      </c>
      <c r="T132" s="4">
        <v>520.92579999999998</v>
      </c>
      <c r="W132" s="4">
        <v>0</v>
      </c>
      <c r="X132" s="4">
        <v>0</v>
      </c>
      <c r="Y132" s="4">
        <v>12.1</v>
      </c>
      <c r="Z132" s="4">
        <v>855</v>
      </c>
      <c r="AA132" s="4">
        <v>859</v>
      </c>
      <c r="AB132" s="4">
        <v>867</v>
      </c>
      <c r="AC132" s="4">
        <v>93</v>
      </c>
      <c r="AD132" s="4">
        <v>29.38</v>
      </c>
      <c r="AE132" s="4">
        <v>0.67</v>
      </c>
      <c r="AF132" s="4">
        <v>978</v>
      </c>
      <c r="AG132" s="4">
        <v>2</v>
      </c>
      <c r="AH132" s="4">
        <v>69</v>
      </c>
      <c r="AI132" s="4">
        <v>37</v>
      </c>
      <c r="AJ132" s="4">
        <v>191</v>
      </c>
      <c r="AK132" s="4">
        <v>170</v>
      </c>
      <c r="AL132" s="4">
        <v>3.9</v>
      </c>
      <c r="AM132" s="4">
        <v>174.4</v>
      </c>
      <c r="AN132" s="4" t="s">
        <v>155</v>
      </c>
      <c r="AO132" s="4">
        <v>2</v>
      </c>
      <c r="AP132" s="5">
        <v>0.8082407407407407</v>
      </c>
      <c r="AQ132" s="4">
        <v>47.163412000000001</v>
      </c>
      <c r="AR132" s="4">
        <v>-88.491744999999995</v>
      </c>
      <c r="AS132" s="4">
        <v>313.5</v>
      </c>
      <c r="AT132" s="4">
        <v>30</v>
      </c>
      <c r="AU132" s="4">
        <v>12</v>
      </c>
      <c r="AV132" s="4">
        <v>10</v>
      </c>
      <c r="AW132" s="4" t="s">
        <v>207</v>
      </c>
      <c r="AX132" s="4">
        <v>0.96140000000000003</v>
      </c>
      <c r="AY132" s="4">
        <v>1.1614</v>
      </c>
      <c r="AZ132" s="4">
        <v>1.5613999999999999</v>
      </c>
      <c r="BA132" s="4">
        <v>13.404</v>
      </c>
      <c r="BB132" s="4">
        <v>13.9</v>
      </c>
      <c r="BC132" s="4">
        <v>1.04</v>
      </c>
      <c r="BD132" s="4">
        <v>14.856</v>
      </c>
      <c r="BE132" s="4">
        <v>2867.8029999999999</v>
      </c>
      <c r="BF132" s="4">
        <v>17.007000000000001</v>
      </c>
      <c r="BG132" s="4">
        <v>6.5990000000000002</v>
      </c>
      <c r="BH132" s="4">
        <v>3.6999999999999998E-2</v>
      </c>
      <c r="BI132" s="4">
        <v>6.6360000000000001</v>
      </c>
      <c r="BJ132" s="4">
        <v>5.4340000000000002</v>
      </c>
      <c r="BK132" s="4">
        <v>3.1E-2</v>
      </c>
      <c r="BL132" s="4">
        <v>5.4649999999999999</v>
      </c>
      <c r="BM132" s="4">
        <v>4.0948000000000002</v>
      </c>
      <c r="BQ132" s="4">
        <v>0</v>
      </c>
      <c r="BR132" s="4">
        <v>0.31315599999999999</v>
      </c>
      <c r="BS132" s="4">
        <v>-5</v>
      </c>
      <c r="BT132" s="4">
        <v>7.0000000000000001E-3</v>
      </c>
      <c r="BU132" s="4">
        <v>7.652749</v>
      </c>
      <c r="BV132" s="4">
        <v>21</v>
      </c>
      <c r="BW132" s="4">
        <f t="shared" si="10"/>
        <v>2.0218562857999998</v>
      </c>
      <c r="BY132" s="4">
        <f>BE132*$BU132*(VLOOKUP("Fuel Specific Gravity",'Raw Data'!$A$1:$B$2000,2,FALSE))</f>
        <v>16481.878981875696</v>
      </c>
      <c r="BZ132" s="4">
        <f>BF132*$BU132*(VLOOKUP("Fuel Specific Gravity",'Raw Data'!$A$1:$B$2000,2,FALSE))</f>
        <v>97.742876984492995</v>
      </c>
      <c r="CA132" s="4">
        <f>BJ132*$BU132*(VLOOKUP("Fuel Specific Gravity",'Raw Data'!$A$1:$B$2000,2,FALSE))</f>
        <v>31.230363587566004</v>
      </c>
      <c r="CB132" s="4">
        <f>BM132*$BU132*(VLOOKUP("Fuel Specific Gravity",'Raw Data'!$A$1:$B$2000,2,FALSE))</f>
        <v>23.533693930505201</v>
      </c>
    </row>
    <row r="133" spans="1:80" x14ac:dyDescent="0.25">
      <c r="A133" s="2">
        <v>43167</v>
      </c>
      <c r="B133" s="38">
        <v>1.5771990740740739E-2</v>
      </c>
      <c r="C133" s="4">
        <v>14.48</v>
      </c>
      <c r="D133" s="4">
        <v>8.7999999999999995E-2</v>
      </c>
      <c r="E133" s="4">
        <v>880.27522899999997</v>
      </c>
      <c r="F133" s="4">
        <v>318.89999999999998</v>
      </c>
      <c r="G133" s="4">
        <v>1.8</v>
      </c>
      <c r="H133" s="4">
        <v>506.6</v>
      </c>
      <c r="J133" s="4">
        <v>0</v>
      </c>
      <c r="K133" s="4">
        <v>0.87090000000000001</v>
      </c>
      <c r="L133" s="4">
        <v>12.611000000000001</v>
      </c>
      <c r="M133" s="4">
        <v>7.6700000000000004E-2</v>
      </c>
      <c r="N133" s="4">
        <v>277.6884</v>
      </c>
      <c r="O133" s="4">
        <v>1.5676000000000001</v>
      </c>
      <c r="P133" s="4">
        <v>279.3</v>
      </c>
      <c r="Q133" s="4">
        <v>228.6626</v>
      </c>
      <c r="R133" s="4">
        <v>1.2908999999999999</v>
      </c>
      <c r="S133" s="4">
        <v>230</v>
      </c>
      <c r="T133" s="4">
        <v>506.63619999999997</v>
      </c>
      <c r="W133" s="4">
        <v>0</v>
      </c>
      <c r="X133" s="4">
        <v>0</v>
      </c>
      <c r="Y133" s="4">
        <v>12</v>
      </c>
      <c r="Z133" s="4">
        <v>855</v>
      </c>
      <c r="AA133" s="4">
        <v>858</v>
      </c>
      <c r="AB133" s="4">
        <v>866</v>
      </c>
      <c r="AC133" s="4">
        <v>93</v>
      </c>
      <c r="AD133" s="4">
        <v>29.38</v>
      </c>
      <c r="AE133" s="4">
        <v>0.67</v>
      </c>
      <c r="AF133" s="4">
        <v>978</v>
      </c>
      <c r="AG133" s="4">
        <v>2</v>
      </c>
      <c r="AH133" s="4">
        <v>69</v>
      </c>
      <c r="AI133" s="4">
        <v>37</v>
      </c>
      <c r="AJ133" s="4">
        <v>191</v>
      </c>
      <c r="AK133" s="4">
        <v>170</v>
      </c>
      <c r="AL133" s="4">
        <v>3.8</v>
      </c>
      <c r="AM133" s="4">
        <v>174.7</v>
      </c>
      <c r="AN133" s="4" t="s">
        <v>155</v>
      </c>
      <c r="AO133" s="4">
        <v>2</v>
      </c>
      <c r="AP133" s="5">
        <v>0.80825231481481474</v>
      </c>
      <c r="AQ133" s="4">
        <v>47.163305999999999</v>
      </c>
      <c r="AR133" s="4">
        <v>-88.491844</v>
      </c>
      <c r="AS133" s="4">
        <v>313.60000000000002</v>
      </c>
      <c r="AT133" s="4">
        <v>31.4</v>
      </c>
      <c r="AU133" s="4">
        <v>12</v>
      </c>
      <c r="AV133" s="4">
        <v>10</v>
      </c>
      <c r="AW133" s="4" t="s">
        <v>207</v>
      </c>
      <c r="AX133" s="4">
        <v>1.0613999999999999</v>
      </c>
      <c r="AY133" s="4">
        <v>1.0771999999999999</v>
      </c>
      <c r="AZ133" s="4">
        <v>1.6614</v>
      </c>
      <c r="BA133" s="4">
        <v>13.404</v>
      </c>
      <c r="BB133" s="4">
        <v>13.93</v>
      </c>
      <c r="BC133" s="4">
        <v>1.04</v>
      </c>
      <c r="BD133" s="4">
        <v>14.823</v>
      </c>
      <c r="BE133" s="4">
        <v>2877.355</v>
      </c>
      <c r="BF133" s="4">
        <v>11.132999999999999</v>
      </c>
      <c r="BG133" s="4">
        <v>6.6349999999999998</v>
      </c>
      <c r="BH133" s="4">
        <v>3.6999999999999998E-2</v>
      </c>
      <c r="BI133" s="4">
        <v>6.6719999999999997</v>
      </c>
      <c r="BJ133" s="4">
        <v>5.4640000000000004</v>
      </c>
      <c r="BK133" s="4">
        <v>3.1E-2</v>
      </c>
      <c r="BL133" s="4">
        <v>5.4939999999999998</v>
      </c>
      <c r="BM133" s="4">
        <v>3.9889999999999999</v>
      </c>
      <c r="BQ133" s="4">
        <v>0</v>
      </c>
      <c r="BR133" s="4">
        <v>0.35409200000000002</v>
      </c>
      <c r="BS133" s="4">
        <v>-5</v>
      </c>
      <c r="BT133" s="4">
        <v>7.0000000000000001E-3</v>
      </c>
      <c r="BU133" s="4">
        <v>8.6531230000000008</v>
      </c>
      <c r="BV133" s="4">
        <v>21</v>
      </c>
      <c r="BW133" s="4">
        <f t="shared" si="10"/>
        <v>2.2861550965999999</v>
      </c>
      <c r="BY133" s="4">
        <f>BE133*$BU133*(VLOOKUP("Fuel Specific Gravity",'Raw Data'!$A$1:$B$2000,2,FALSE))</f>
        <v>18698.478153978416</v>
      </c>
      <c r="BZ133" s="4">
        <f>BF133*$BU133*(VLOOKUP("Fuel Specific Gravity",'Raw Data'!$A$1:$B$2000,2,FALSE))</f>
        <v>72.347748987608995</v>
      </c>
      <c r="CA133" s="4">
        <f>BJ133*$BU133*(VLOOKUP("Fuel Specific Gravity",'Raw Data'!$A$1:$B$2000,2,FALSE))</f>
        <v>35.507778718072004</v>
      </c>
      <c r="CB133" s="4">
        <f>BM133*$BU133*(VLOOKUP("Fuel Specific Gravity",'Raw Data'!$A$1:$B$2000,2,FALSE))</f>
        <v>25.922498042897001</v>
      </c>
    </row>
    <row r="134" spans="1:80" x14ac:dyDescent="0.25">
      <c r="A134" s="2">
        <v>43167</v>
      </c>
      <c r="B134" s="38">
        <v>1.5783564814814813E-2</v>
      </c>
      <c r="C134" s="4">
        <v>14.494999999999999</v>
      </c>
      <c r="D134" s="4">
        <v>4.6800000000000001E-2</v>
      </c>
      <c r="E134" s="4">
        <v>467.73778900000002</v>
      </c>
      <c r="F134" s="4">
        <v>315.5</v>
      </c>
      <c r="G134" s="4">
        <v>1.8</v>
      </c>
      <c r="H134" s="4">
        <v>479.2</v>
      </c>
      <c r="J134" s="4">
        <v>0</v>
      </c>
      <c r="K134" s="4">
        <v>0.87119999999999997</v>
      </c>
      <c r="L134" s="4">
        <v>12.627700000000001</v>
      </c>
      <c r="M134" s="4">
        <v>4.07E-2</v>
      </c>
      <c r="N134" s="4">
        <v>274.8689</v>
      </c>
      <c r="O134" s="4">
        <v>1.5681</v>
      </c>
      <c r="P134" s="4">
        <v>276.39999999999998</v>
      </c>
      <c r="Q134" s="4">
        <v>226.3409</v>
      </c>
      <c r="R134" s="4">
        <v>1.2912999999999999</v>
      </c>
      <c r="S134" s="4">
        <v>227.6</v>
      </c>
      <c r="T134" s="4">
        <v>479.24180000000001</v>
      </c>
      <c r="W134" s="4">
        <v>0</v>
      </c>
      <c r="X134" s="4">
        <v>0</v>
      </c>
      <c r="Y134" s="4">
        <v>12.1</v>
      </c>
      <c r="Z134" s="4">
        <v>855</v>
      </c>
      <c r="AA134" s="4">
        <v>857</v>
      </c>
      <c r="AB134" s="4">
        <v>866</v>
      </c>
      <c r="AC134" s="4">
        <v>93</v>
      </c>
      <c r="AD134" s="4">
        <v>29.38</v>
      </c>
      <c r="AE134" s="4">
        <v>0.67</v>
      </c>
      <c r="AF134" s="4">
        <v>978</v>
      </c>
      <c r="AG134" s="4">
        <v>2</v>
      </c>
      <c r="AH134" s="4">
        <v>69</v>
      </c>
      <c r="AI134" s="4">
        <v>37</v>
      </c>
      <c r="AJ134" s="4">
        <v>191</v>
      </c>
      <c r="AK134" s="4">
        <v>170</v>
      </c>
      <c r="AL134" s="4">
        <v>3.8</v>
      </c>
      <c r="AM134" s="4">
        <v>174.9</v>
      </c>
      <c r="AN134" s="4" t="s">
        <v>155</v>
      </c>
      <c r="AO134" s="4">
        <v>2</v>
      </c>
      <c r="AP134" s="5">
        <v>0.80826388888888889</v>
      </c>
      <c r="AQ134" s="4">
        <v>47.163184999999999</v>
      </c>
      <c r="AR134" s="4">
        <v>-88.491922000000002</v>
      </c>
      <c r="AS134" s="4">
        <v>313.8</v>
      </c>
      <c r="AT134" s="4">
        <v>32.299999999999997</v>
      </c>
      <c r="AU134" s="4">
        <v>12</v>
      </c>
      <c r="AV134" s="4">
        <v>10</v>
      </c>
      <c r="AW134" s="4" t="s">
        <v>207</v>
      </c>
      <c r="AX134" s="4">
        <v>1.0386</v>
      </c>
      <c r="AY134" s="4">
        <v>1</v>
      </c>
      <c r="AZ134" s="4">
        <v>1.6386000000000001</v>
      </c>
      <c r="BA134" s="4">
        <v>13.404</v>
      </c>
      <c r="BB134" s="4">
        <v>13.96</v>
      </c>
      <c r="BC134" s="4">
        <v>1.04</v>
      </c>
      <c r="BD134" s="4">
        <v>14.788</v>
      </c>
      <c r="BE134" s="4">
        <v>2886.1570000000002</v>
      </c>
      <c r="BF134" s="4">
        <v>5.9279999999999999</v>
      </c>
      <c r="BG134" s="4">
        <v>6.5789999999999997</v>
      </c>
      <c r="BH134" s="4">
        <v>3.7999999999999999E-2</v>
      </c>
      <c r="BI134" s="4">
        <v>6.617</v>
      </c>
      <c r="BJ134" s="4">
        <v>5.4169999999999998</v>
      </c>
      <c r="BK134" s="4">
        <v>3.1E-2</v>
      </c>
      <c r="BL134" s="4">
        <v>5.4480000000000004</v>
      </c>
      <c r="BM134" s="4">
        <v>3.7797999999999998</v>
      </c>
      <c r="BQ134" s="4">
        <v>0</v>
      </c>
      <c r="BR134" s="4">
        <v>0.42126799999999998</v>
      </c>
      <c r="BS134" s="4">
        <v>-5</v>
      </c>
      <c r="BT134" s="4">
        <v>6.228E-3</v>
      </c>
      <c r="BU134" s="4">
        <v>10.294736</v>
      </c>
      <c r="BV134" s="4">
        <v>21</v>
      </c>
      <c r="BW134" s="4">
        <f t="shared" si="10"/>
        <v>2.7198692512</v>
      </c>
      <c r="BY134" s="4">
        <f>BE134*$BU134*(VLOOKUP("Fuel Specific Gravity",'Raw Data'!$A$1:$B$2000,2,FALSE))</f>
        <v>22313.880501533553</v>
      </c>
      <c r="BZ134" s="4">
        <f>BF134*$BU134*(VLOOKUP("Fuel Specific Gravity",'Raw Data'!$A$1:$B$2000,2,FALSE))</f>
        <v>45.831423451008</v>
      </c>
      <c r="CA134" s="4">
        <f>BJ134*$BU134*(VLOOKUP("Fuel Specific Gravity",'Raw Data'!$A$1:$B$2000,2,FALSE))</f>
        <v>41.880705268912003</v>
      </c>
      <c r="CB134" s="4">
        <f>BM134*$BU134*(VLOOKUP("Fuel Specific Gravity",'Raw Data'!$A$1:$B$2000,2,FALSE))</f>
        <v>29.222944392732799</v>
      </c>
    </row>
    <row r="135" spans="1:80" x14ac:dyDescent="0.25">
      <c r="A135" s="2">
        <v>43167</v>
      </c>
      <c r="B135" s="38">
        <v>1.579513888888889E-2</v>
      </c>
      <c r="C135" s="4">
        <v>14.428000000000001</v>
      </c>
      <c r="D135" s="4">
        <v>0.1613</v>
      </c>
      <c r="E135" s="4">
        <v>1613.258333</v>
      </c>
      <c r="F135" s="4">
        <v>348.2</v>
      </c>
      <c r="G135" s="4">
        <v>1.8</v>
      </c>
      <c r="H135" s="4">
        <v>444.6</v>
      </c>
      <c r="J135" s="4">
        <v>0</v>
      </c>
      <c r="K135" s="4">
        <v>0.87070000000000003</v>
      </c>
      <c r="L135" s="4">
        <v>12.5623</v>
      </c>
      <c r="M135" s="4">
        <v>0.14050000000000001</v>
      </c>
      <c r="N135" s="4">
        <v>303.21339999999998</v>
      </c>
      <c r="O135" s="4">
        <v>1.5672999999999999</v>
      </c>
      <c r="P135" s="4">
        <v>304.8</v>
      </c>
      <c r="Q135" s="4">
        <v>249.68119999999999</v>
      </c>
      <c r="R135" s="4">
        <v>1.2906</v>
      </c>
      <c r="S135" s="4">
        <v>251</v>
      </c>
      <c r="T135" s="4">
        <v>444.60419999999999</v>
      </c>
      <c r="W135" s="4">
        <v>0</v>
      </c>
      <c r="X135" s="4">
        <v>0</v>
      </c>
      <c r="Y135" s="4">
        <v>12.1</v>
      </c>
      <c r="Z135" s="4">
        <v>854</v>
      </c>
      <c r="AA135" s="4">
        <v>858</v>
      </c>
      <c r="AB135" s="4">
        <v>865</v>
      </c>
      <c r="AC135" s="4">
        <v>93</v>
      </c>
      <c r="AD135" s="4">
        <v>29.38</v>
      </c>
      <c r="AE135" s="4">
        <v>0.67</v>
      </c>
      <c r="AF135" s="4">
        <v>978</v>
      </c>
      <c r="AG135" s="4">
        <v>2</v>
      </c>
      <c r="AH135" s="4">
        <v>68.227999999999994</v>
      </c>
      <c r="AI135" s="4">
        <v>37</v>
      </c>
      <c r="AJ135" s="4">
        <v>191</v>
      </c>
      <c r="AK135" s="4">
        <v>170</v>
      </c>
      <c r="AL135" s="4">
        <v>3.8</v>
      </c>
      <c r="AM135" s="4">
        <v>174.6</v>
      </c>
      <c r="AN135" s="4" t="s">
        <v>155</v>
      </c>
      <c r="AO135" s="4">
        <v>2</v>
      </c>
      <c r="AP135" s="5">
        <v>0.80827546296296304</v>
      </c>
      <c r="AQ135" s="4">
        <v>47.163060000000002</v>
      </c>
      <c r="AR135" s="4">
        <v>-88.491963999999996</v>
      </c>
      <c r="AS135" s="4">
        <v>313.8</v>
      </c>
      <c r="AT135" s="4">
        <v>32</v>
      </c>
      <c r="AU135" s="4">
        <v>12</v>
      </c>
      <c r="AV135" s="4">
        <v>10</v>
      </c>
      <c r="AW135" s="4" t="s">
        <v>207</v>
      </c>
      <c r="AX135" s="4">
        <v>1.0613999999999999</v>
      </c>
      <c r="AY135" s="4">
        <v>1</v>
      </c>
      <c r="AZ135" s="4">
        <v>1.6307</v>
      </c>
      <c r="BA135" s="4">
        <v>13.404</v>
      </c>
      <c r="BB135" s="4">
        <v>13.91</v>
      </c>
      <c r="BC135" s="4">
        <v>1.04</v>
      </c>
      <c r="BD135" s="4">
        <v>14.848000000000001</v>
      </c>
      <c r="BE135" s="4">
        <v>2864.2330000000002</v>
      </c>
      <c r="BF135" s="4">
        <v>20.384</v>
      </c>
      <c r="BG135" s="4">
        <v>7.24</v>
      </c>
      <c r="BH135" s="4">
        <v>3.6999999999999998E-2</v>
      </c>
      <c r="BI135" s="4">
        <v>7.2770000000000001</v>
      </c>
      <c r="BJ135" s="4">
        <v>5.9619999999999997</v>
      </c>
      <c r="BK135" s="4">
        <v>3.1E-2</v>
      </c>
      <c r="BL135" s="4">
        <v>5.992</v>
      </c>
      <c r="BM135" s="4">
        <v>3.4981</v>
      </c>
      <c r="BQ135" s="4">
        <v>0</v>
      </c>
      <c r="BR135" s="4">
        <v>0.48872399999999999</v>
      </c>
      <c r="BS135" s="4">
        <v>-5</v>
      </c>
      <c r="BT135" s="4">
        <v>6.7720000000000002E-3</v>
      </c>
      <c r="BU135" s="4">
        <v>11.943193000000001</v>
      </c>
      <c r="BV135" s="4">
        <v>21</v>
      </c>
      <c r="BW135" s="4">
        <f t="shared" si="10"/>
        <v>3.1553915906000003</v>
      </c>
      <c r="BY135" s="4">
        <f>BE135*$BU135*(VLOOKUP("Fuel Specific Gravity",'Raw Data'!$A$1:$B$2000,2,FALSE))</f>
        <v>25690.273724492723</v>
      </c>
      <c r="BZ135" s="4">
        <f>BF135*$BU135*(VLOOKUP("Fuel Specific Gravity",'Raw Data'!$A$1:$B$2000,2,FALSE))</f>
        <v>182.83098463011203</v>
      </c>
      <c r="CA135" s="4">
        <f>BJ135*$BU135*(VLOOKUP("Fuel Specific Gravity",'Raw Data'!$A$1:$B$2000,2,FALSE))</f>
        <v>53.475192816166</v>
      </c>
      <c r="CB135" s="4">
        <f>BM135*$BU135*(VLOOKUP("Fuel Specific Gravity",'Raw Data'!$A$1:$B$2000,2,FALSE))</f>
        <v>31.375641058408302</v>
      </c>
    </row>
    <row r="136" spans="1:80" x14ac:dyDescent="0.25">
      <c r="A136" s="2">
        <v>43167</v>
      </c>
      <c r="B136" s="38">
        <v>1.5806712962962963E-2</v>
      </c>
      <c r="C136" s="4">
        <v>14.202999999999999</v>
      </c>
      <c r="D136" s="4">
        <v>0.59160000000000001</v>
      </c>
      <c r="E136" s="4">
        <v>5915.5405410000003</v>
      </c>
      <c r="F136" s="4">
        <v>419.6</v>
      </c>
      <c r="G136" s="4">
        <v>1.6</v>
      </c>
      <c r="H136" s="4">
        <v>437.3</v>
      </c>
      <c r="J136" s="4">
        <v>0</v>
      </c>
      <c r="K136" s="4">
        <v>0.86860000000000004</v>
      </c>
      <c r="L136" s="4">
        <v>12.3368</v>
      </c>
      <c r="M136" s="4">
        <v>0.51380000000000003</v>
      </c>
      <c r="N136" s="4">
        <v>364.45310000000001</v>
      </c>
      <c r="O136" s="4">
        <v>1.3763000000000001</v>
      </c>
      <c r="P136" s="4">
        <v>365.8</v>
      </c>
      <c r="Q136" s="4">
        <v>300.10910000000001</v>
      </c>
      <c r="R136" s="4">
        <v>1.1333</v>
      </c>
      <c r="S136" s="4">
        <v>301.2</v>
      </c>
      <c r="T136" s="4">
        <v>437.32209999999998</v>
      </c>
      <c r="W136" s="4">
        <v>0</v>
      </c>
      <c r="X136" s="4">
        <v>0</v>
      </c>
      <c r="Y136" s="4">
        <v>12.1</v>
      </c>
      <c r="Z136" s="4">
        <v>854</v>
      </c>
      <c r="AA136" s="4">
        <v>857</v>
      </c>
      <c r="AB136" s="4">
        <v>865</v>
      </c>
      <c r="AC136" s="4">
        <v>93</v>
      </c>
      <c r="AD136" s="4">
        <v>29.38</v>
      </c>
      <c r="AE136" s="4">
        <v>0.67</v>
      </c>
      <c r="AF136" s="4">
        <v>978</v>
      </c>
      <c r="AG136" s="4">
        <v>2</v>
      </c>
      <c r="AH136" s="4">
        <v>68</v>
      </c>
      <c r="AI136" s="4">
        <v>37</v>
      </c>
      <c r="AJ136" s="4">
        <v>191</v>
      </c>
      <c r="AK136" s="4">
        <v>170</v>
      </c>
      <c r="AL136" s="4">
        <v>3.7</v>
      </c>
      <c r="AM136" s="4">
        <v>174.2</v>
      </c>
      <c r="AN136" s="4" t="s">
        <v>155</v>
      </c>
      <c r="AO136" s="4">
        <v>2</v>
      </c>
      <c r="AP136" s="5">
        <v>0.80827546296296304</v>
      </c>
      <c r="AQ136" s="4">
        <v>47.162934</v>
      </c>
      <c r="AR136" s="4">
        <v>-88.491988000000006</v>
      </c>
      <c r="AS136" s="4">
        <v>313.8</v>
      </c>
      <c r="AT136" s="4">
        <v>31.5</v>
      </c>
      <c r="AU136" s="4">
        <v>12</v>
      </c>
      <c r="AV136" s="4">
        <v>10</v>
      </c>
      <c r="AW136" s="4" t="s">
        <v>207</v>
      </c>
      <c r="AX136" s="4">
        <v>1.1614</v>
      </c>
      <c r="AY136" s="4">
        <v>1</v>
      </c>
      <c r="AZ136" s="4">
        <v>1.6807000000000001</v>
      </c>
      <c r="BA136" s="4">
        <v>13.404</v>
      </c>
      <c r="BB136" s="4">
        <v>13.68</v>
      </c>
      <c r="BC136" s="4">
        <v>1.02</v>
      </c>
      <c r="BD136" s="4">
        <v>15.125</v>
      </c>
      <c r="BE136" s="4">
        <v>2780.6060000000002</v>
      </c>
      <c r="BF136" s="4">
        <v>73.712000000000003</v>
      </c>
      <c r="BG136" s="4">
        <v>8.6020000000000003</v>
      </c>
      <c r="BH136" s="4">
        <v>3.2000000000000001E-2</v>
      </c>
      <c r="BI136" s="4">
        <v>8.6349999999999998</v>
      </c>
      <c r="BJ136" s="4">
        <v>7.0839999999999996</v>
      </c>
      <c r="BK136" s="4">
        <v>2.7E-2</v>
      </c>
      <c r="BL136" s="4">
        <v>7.11</v>
      </c>
      <c r="BM136" s="4">
        <v>3.4014000000000002</v>
      </c>
      <c r="BQ136" s="4">
        <v>0</v>
      </c>
      <c r="BR136" s="4">
        <v>0.673068</v>
      </c>
      <c r="BS136" s="4">
        <v>-5</v>
      </c>
      <c r="BT136" s="4">
        <v>7.7720000000000003E-3</v>
      </c>
      <c r="BU136" s="4">
        <v>16.448098999999999</v>
      </c>
      <c r="BV136" s="4">
        <v>21</v>
      </c>
      <c r="BW136" s="4">
        <f t="shared" si="10"/>
        <v>4.3455877557999996</v>
      </c>
      <c r="BY136" s="4">
        <f>BE136*$BU136*(VLOOKUP("Fuel Specific Gravity",'Raw Data'!$A$1:$B$2000,2,FALSE))</f>
        <v>34347.497758763493</v>
      </c>
      <c r="BZ136" s="4">
        <f>BF136*$BU136*(VLOOKUP("Fuel Specific Gravity",'Raw Data'!$A$1:$B$2000,2,FALSE))</f>
        <v>910.52912738948794</v>
      </c>
      <c r="CA136" s="4">
        <f>BJ136*$BU136*(VLOOKUP("Fuel Specific Gravity",'Raw Data'!$A$1:$B$2000,2,FALSE))</f>
        <v>87.505268320315992</v>
      </c>
      <c r="CB136" s="4">
        <f>BM136*$BU136*(VLOOKUP("Fuel Specific Gravity",'Raw Data'!$A$1:$B$2000,2,FALSE))</f>
        <v>42.015869517888603</v>
      </c>
    </row>
    <row r="137" spans="1:80" x14ac:dyDescent="0.25">
      <c r="A137" s="2">
        <v>43167</v>
      </c>
      <c r="B137" s="38">
        <v>1.5818287037037037E-2</v>
      </c>
      <c r="C137" s="4">
        <v>13.781000000000001</v>
      </c>
      <c r="D137" s="4">
        <v>1.1224000000000001</v>
      </c>
      <c r="E137" s="4">
        <v>11223.90508</v>
      </c>
      <c r="F137" s="4">
        <v>513.70000000000005</v>
      </c>
      <c r="G137" s="4">
        <v>1.3</v>
      </c>
      <c r="H137" s="4">
        <v>455.4</v>
      </c>
      <c r="J137" s="4">
        <v>0</v>
      </c>
      <c r="K137" s="4">
        <v>0.86709999999999998</v>
      </c>
      <c r="L137" s="4">
        <v>11.9496</v>
      </c>
      <c r="M137" s="4">
        <v>0.97330000000000005</v>
      </c>
      <c r="N137" s="4">
        <v>445.4708</v>
      </c>
      <c r="O137" s="4">
        <v>1.1273</v>
      </c>
      <c r="P137" s="4">
        <v>446.6</v>
      </c>
      <c r="Q137" s="4">
        <v>366.82310000000001</v>
      </c>
      <c r="R137" s="4">
        <v>0.92830000000000001</v>
      </c>
      <c r="S137" s="4">
        <v>367.8</v>
      </c>
      <c r="T137" s="4">
        <v>455.39780000000002</v>
      </c>
      <c r="W137" s="4">
        <v>0</v>
      </c>
      <c r="X137" s="4">
        <v>0</v>
      </c>
      <c r="Y137" s="4">
        <v>12.1</v>
      </c>
      <c r="Z137" s="4">
        <v>852</v>
      </c>
      <c r="AA137" s="4">
        <v>855</v>
      </c>
      <c r="AB137" s="4">
        <v>864</v>
      </c>
      <c r="AC137" s="4">
        <v>93</v>
      </c>
      <c r="AD137" s="4">
        <v>29.38</v>
      </c>
      <c r="AE137" s="4">
        <v>0.67</v>
      </c>
      <c r="AF137" s="4">
        <v>978</v>
      </c>
      <c r="AG137" s="4">
        <v>2</v>
      </c>
      <c r="AH137" s="4">
        <v>68</v>
      </c>
      <c r="AI137" s="4">
        <v>37</v>
      </c>
      <c r="AJ137" s="4">
        <v>191</v>
      </c>
      <c r="AK137" s="4">
        <v>170</v>
      </c>
      <c r="AL137" s="4">
        <v>3.7</v>
      </c>
      <c r="AM137" s="4">
        <v>174</v>
      </c>
      <c r="AN137" s="4" t="s">
        <v>155</v>
      </c>
      <c r="AO137" s="4">
        <v>2</v>
      </c>
      <c r="AP137" s="5">
        <v>0.80829861111111112</v>
      </c>
      <c r="AQ137" s="4">
        <v>47.16281</v>
      </c>
      <c r="AR137" s="4">
        <v>-88.492022000000006</v>
      </c>
      <c r="AS137" s="4">
        <v>313.8</v>
      </c>
      <c r="AT137" s="4">
        <v>31.3</v>
      </c>
      <c r="AU137" s="4">
        <v>12</v>
      </c>
      <c r="AV137" s="4">
        <v>10</v>
      </c>
      <c r="AW137" s="4" t="s">
        <v>207</v>
      </c>
      <c r="AX137" s="4">
        <v>1.2</v>
      </c>
      <c r="AY137" s="4">
        <v>1</v>
      </c>
      <c r="AZ137" s="4">
        <v>1.7</v>
      </c>
      <c r="BA137" s="4">
        <v>13.404</v>
      </c>
      <c r="BB137" s="4">
        <v>13.52</v>
      </c>
      <c r="BC137" s="4">
        <v>1.01</v>
      </c>
      <c r="BD137" s="4">
        <v>15.321999999999999</v>
      </c>
      <c r="BE137" s="4">
        <v>2677.8919999999998</v>
      </c>
      <c r="BF137" s="4">
        <v>138.81899999999999</v>
      </c>
      <c r="BG137" s="4">
        <v>10.454000000000001</v>
      </c>
      <c r="BH137" s="4">
        <v>2.5999999999999999E-2</v>
      </c>
      <c r="BI137" s="4">
        <v>10.481</v>
      </c>
      <c r="BJ137" s="4">
        <v>8.609</v>
      </c>
      <c r="BK137" s="4">
        <v>2.1999999999999999E-2</v>
      </c>
      <c r="BL137" s="4">
        <v>8.6300000000000008</v>
      </c>
      <c r="BM137" s="4">
        <v>3.5217000000000001</v>
      </c>
      <c r="BQ137" s="4">
        <v>0</v>
      </c>
      <c r="BR137" s="4">
        <v>0.88357600000000003</v>
      </c>
      <c r="BS137" s="4">
        <v>-5</v>
      </c>
      <c r="BT137" s="4">
        <v>7.228E-3</v>
      </c>
      <c r="BU137" s="4">
        <v>21.592389000000001</v>
      </c>
      <c r="BV137" s="4">
        <v>21</v>
      </c>
      <c r="BW137" s="4">
        <f t="shared" si="10"/>
        <v>5.7047091738000004</v>
      </c>
      <c r="BY137" s="4">
        <f>BE137*$BU137*(VLOOKUP("Fuel Specific Gravity",'Raw Data'!$A$1:$B$2000,2,FALSE))</f>
        <v>43424.386408754988</v>
      </c>
      <c r="BZ137" s="4">
        <f>BF137*$BU137*(VLOOKUP("Fuel Specific Gravity",'Raw Data'!$A$1:$B$2000,2,FALSE))</f>
        <v>2251.0728202918408</v>
      </c>
      <c r="CA137" s="4">
        <f>BJ137*$BU137*(VLOOKUP("Fuel Specific Gravity",'Raw Data'!$A$1:$B$2000,2,FALSE))</f>
        <v>139.60254655265101</v>
      </c>
      <c r="CB137" s="4">
        <f>BM137*$BU137*(VLOOKUP("Fuel Specific Gravity",'Raw Data'!$A$1:$B$2000,2,FALSE))</f>
        <v>57.10747917231631</v>
      </c>
    </row>
    <row r="138" spans="1:80" x14ac:dyDescent="0.25">
      <c r="A138" s="2">
        <v>43167</v>
      </c>
      <c r="B138" s="38">
        <v>1.5829861111111111E-2</v>
      </c>
      <c r="C138" s="4">
        <v>13.753</v>
      </c>
      <c r="D138" s="4">
        <v>1.4134</v>
      </c>
      <c r="E138" s="4">
        <v>14134.364509999999</v>
      </c>
      <c r="F138" s="4">
        <v>563.29999999999995</v>
      </c>
      <c r="G138" s="4">
        <v>1.3</v>
      </c>
      <c r="H138" s="4">
        <v>501.2</v>
      </c>
      <c r="J138" s="4">
        <v>0</v>
      </c>
      <c r="K138" s="4">
        <v>0.86470000000000002</v>
      </c>
      <c r="L138" s="4">
        <v>11.892799999999999</v>
      </c>
      <c r="M138" s="4">
        <v>1.2222</v>
      </c>
      <c r="N138" s="4">
        <v>487.11169999999998</v>
      </c>
      <c r="O138" s="4">
        <v>1.1241000000000001</v>
      </c>
      <c r="P138" s="4">
        <v>488.2</v>
      </c>
      <c r="Q138" s="4">
        <v>401.1123</v>
      </c>
      <c r="R138" s="4">
        <v>0.92569999999999997</v>
      </c>
      <c r="S138" s="4">
        <v>402</v>
      </c>
      <c r="T138" s="4">
        <v>501.2174</v>
      </c>
      <c r="W138" s="4">
        <v>0</v>
      </c>
      <c r="X138" s="4">
        <v>0</v>
      </c>
      <c r="Y138" s="4">
        <v>12</v>
      </c>
      <c r="Z138" s="4">
        <v>853</v>
      </c>
      <c r="AA138" s="4">
        <v>855</v>
      </c>
      <c r="AB138" s="4">
        <v>865</v>
      </c>
      <c r="AC138" s="4">
        <v>93</v>
      </c>
      <c r="AD138" s="4">
        <v>29.38</v>
      </c>
      <c r="AE138" s="4">
        <v>0.67</v>
      </c>
      <c r="AF138" s="4">
        <v>978</v>
      </c>
      <c r="AG138" s="4">
        <v>2</v>
      </c>
      <c r="AH138" s="4">
        <v>68</v>
      </c>
      <c r="AI138" s="4">
        <v>37</v>
      </c>
      <c r="AJ138" s="4">
        <v>191</v>
      </c>
      <c r="AK138" s="4">
        <v>170</v>
      </c>
      <c r="AL138" s="4">
        <v>3.8</v>
      </c>
      <c r="AM138" s="4">
        <v>174</v>
      </c>
      <c r="AN138" s="4" t="s">
        <v>155</v>
      </c>
      <c r="AO138" s="4">
        <v>2</v>
      </c>
      <c r="AP138" s="5">
        <v>0.80831018518518516</v>
      </c>
      <c r="AQ138" s="4">
        <v>47.162666999999999</v>
      </c>
      <c r="AR138" s="4">
        <v>-88.492016000000007</v>
      </c>
      <c r="AS138" s="4">
        <v>313.89999999999998</v>
      </c>
      <c r="AT138" s="4">
        <v>32.1</v>
      </c>
      <c r="AU138" s="4">
        <v>12</v>
      </c>
      <c r="AV138" s="4">
        <v>10</v>
      </c>
      <c r="AW138" s="4" t="s">
        <v>207</v>
      </c>
      <c r="AX138" s="4">
        <v>1.4456</v>
      </c>
      <c r="AY138" s="4">
        <v>1.3069999999999999</v>
      </c>
      <c r="AZ138" s="4">
        <v>2.0684</v>
      </c>
      <c r="BA138" s="4">
        <v>13.404</v>
      </c>
      <c r="BB138" s="4">
        <v>13.26</v>
      </c>
      <c r="BC138" s="4">
        <v>0.99</v>
      </c>
      <c r="BD138" s="4">
        <v>15.644</v>
      </c>
      <c r="BE138" s="4">
        <v>2625.2040000000002</v>
      </c>
      <c r="BF138" s="4">
        <v>171.71600000000001</v>
      </c>
      <c r="BG138" s="4">
        <v>11.26</v>
      </c>
      <c r="BH138" s="4">
        <v>2.5999999999999999E-2</v>
      </c>
      <c r="BI138" s="4">
        <v>11.286</v>
      </c>
      <c r="BJ138" s="4">
        <v>9.2720000000000002</v>
      </c>
      <c r="BK138" s="4">
        <v>2.1000000000000001E-2</v>
      </c>
      <c r="BL138" s="4">
        <v>9.2940000000000005</v>
      </c>
      <c r="BM138" s="4">
        <v>3.8178999999999998</v>
      </c>
      <c r="BQ138" s="4">
        <v>0</v>
      </c>
      <c r="BR138" s="4">
        <v>0.91710400000000003</v>
      </c>
      <c r="BS138" s="4">
        <v>-5</v>
      </c>
      <c r="BT138" s="4">
        <v>7.0000000000000001E-3</v>
      </c>
      <c r="BU138" s="4">
        <v>22.411729999999999</v>
      </c>
      <c r="BV138" s="4">
        <v>21</v>
      </c>
      <c r="BW138" s="4">
        <f t="shared" si="10"/>
        <v>5.9211790659999997</v>
      </c>
      <c r="BY138" s="4">
        <f>BE138*$BU138*(VLOOKUP("Fuel Specific Gravity",'Raw Data'!$A$1:$B$2000,2,FALSE))</f>
        <v>44185.357795432923</v>
      </c>
      <c r="BZ138" s="4">
        <f>BF138*$BU138*(VLOOKUP("Fuel Specific Gravity",'Raw Data'!$A$1:$B$2000,2,FALSE))</f>
        <v>2890.18792413868</v>
      </c>
      <c r="CA138" s="4">
        <f>BJ138*$BU138*(VLOOKUP("Fuel Specific Gravity",'Raw Data'!$A$1:$B$2000,2,FALSE))</f>
        <v>156.05897198055999</v>
      </c>
      <c r="CB138" s="4">
        <f>BM138*$BU138*(VLOOKUP("Fuel Specific Gravity",'Raw Data'!$A$1:$B$2000,2,FALSE))</f>
        <v>64.259873719216998</v>
      </c>
    </row>
    <row r="139" spans="1:80" x14ac:dyDescent="0.25">
      <c r="A139" s="2">
        <v>43167</v>
      </c>
      <c r="B139" s="38">
        <v>1.5841435185185184E-2</v>
      </c>
      <c r="C139" s="4">
        <v>13.635</v>
      </c>
      <c r="D139" s="4">
        <v>1.2383999999999999</v>
      </c>
      <c r="E139" s="4">
        <v>12383.76499</v>
      </c>
      <c r="F139" s="4">
        <v>603.9</v>
      </c>
      <c r="G139" s="4">
        <v>1.3</v>
      </c>
      <c r="H139" s="4">
        <v>507.5</v>
      </c>
      <c r="J139" s="4">
        <v>0</v>
      </c>
      <c r="K139" s="4">
        <v>0.86719999999999997</v>
      </c>
      <c r="L139" s="4">
        <v>11.8247</v>
      </c>
      <c r="M139" s="4">
        <v>1.0739000000000001</v>
      </c>
      <c r="N139" s="4">
        <v>523.75059999999996</v>
      </c>
      <c r="O139" s="4">
        <v>1.1274</v>
      </c>
      <c r="P139" s="4">
        <v>524.9</v>
      </c>
      <c r="Q139" s="4">
        <v>431.2826</v>
      </c>
      <c r="R139" s="4">
        <v>0.92830000000000001</v>
      </c>
      <c r="S139" s="4">
        <v>432.2</v>
      </c>
      <c r="T139" s="4">
        <v>507.47719999999998</v>
      </c>
      <c r="W139" s="4">
        <v>0</v>
      </c>
      <c r="X139" s="4">
        <v>0</v>
      </c>
      <c r="Y139" s="4">
        <v>12.1</v>
      </c>
      <c r="Z139" s="4">
        <v>852</v>
      </c>
      <c r="AA139" s="4">
        <v>854</v>
      </c>
      <c r="AB139" s="4">
        <v>865</v>
      </c>
      <c r="AC139" s="4">
        <v>93</v>
      </c>
      <c r="AD139" s="4">
        <v>29.38</v>
      </c>
      <c r="AE139" s="4">
        <v>0.67</v>
      </c>
      <c r="AF139" s="4">
        <v>978</v>
      </c>
      <c r="AG139" s="4">
        <v>2</v>
      </c>
      <c r="AH139" s="4">
        <v>68</v>
      </c>
      <c r="AI139" s="4">
        <v>37</v>
      </c>
      <c r="AJ139" s="4">
        <v>191</v>
      </c>
      <c r="AK139" s="4">
        <v>170</v>
      </c>
      <c r="AL139" s="4">
        <v>3.8</v>
      </c>
      <c r="AM139" s="4">
        <v>174</v>
      </c>
      <c r="AN139" s="4" t="s">
        <v>155</v>
      </c>
      <c r="AO139" s="4">
        <v>2</v>
      </c>
      <c r="AP139" s="5">
        <v>0.80832175925925931</v>
      </c>
      <c r="AQ139" s="4">
        <v>47.162506</v>
      </c>
      <c r="AR139" s="4">
        <v>-88.491971000000007</v>
      </c>
      <c r="AS139" s="4">
        <v>314</v>
      </c>
      <c r="AT139" s="4">
        <v>39.4</v>
      </c>
      <c r="AU139" s="4">
        <v>12</v>
      </c>
      <c r="AV139" s="4">
        <v>10</v>
      </c>
      <c r="AW139" s="4" t="s">
        <v>207</v>
      </c>
      <c r="AX139" s="4">
        <v>1.3544</v>
      </c>
      <c r="AY139" s="4">
        <v>1.5</v>
      </c>
      <c r="AZ139" s="4">
        <v>2.1772</v>
      </c>
      <c r="BA139" s="4">
        <v>13.404</v>
      </c>
      <c r="BB139" s="4">
        <v>13.52</v>
      </c>
      <c r="BC139" s="4">
        <v>1.01</v>
      </c>
      <c r="BD139" s="4">
        <v>15.311</v>
      </c>
      <c r="BE139" s="4">
        <v>2653.8020000000001</v>
      </c>
      <c r="BF139" s="4">
        <v>153.404</v>
      </c>
      <c r="BG139" s="4">
        <v>12.308999999999999</v>
      </c>
      <c r="BH139" s="4">
        <v>2.5999999999999999E-2</v>
      </c>
      <c r="BI139" s="4">
        <v>12.336</v>
      </c>
      <c r="BJ139" s="4">
        <v>10.135999999999999</v>
      </c>
      <c r="BK139" s="4">
        <v>2.1999999999999999E-2</v>
      </c>
      <c r="BL139" s="4">
        <v>10.157999999999999</v>
      </c>
      <c r="BM139" s="4">
        <v>3.9302000000000001</v>
      </c>
      <c r="BQ139" s="4">
        <v>0</v>
      </c>
      <c r="BR139" s="4">
        <v>0.71150800000000003</v>
      </c>
      <c r="BS139" s="4">
        <v>-5</v>
      </c>
      <c r="BT139" s="4">
        <v>7.0000000000000001E-3</v>
      </c>
      <c r="BU139" s="4">
        <v>17.387477000000001</v>
      </c>
      <c r="BV139" s="4">
        <v>21</v>
      </c>
      <c r="BW139" s="4">
        <f t="shared" ref="BW139:BW148" si="11">BU139*0.2642</f>
        <v>4.5937714233999998</v>
      </c>
      <c r="BY139" s="4">
        <f>BE139*$BU139*(VLOOKUP("Fuel Specific Gravity",'Raw Data'!$A$1:$B$2000,2,FALSE))</f>
        <v>34653.333849403054</v>
      </c>
      <c r="BZ139" s="4">
        <f>BF139*$BU139*(VLOOKUP("Fuel Specific Gravity",'Raw Data'!$A$1:$B$2000,2,FALSE))</f>
        <v>2003.1486998027081</v>
      </c>
      <c r="CA139" s="4">
        <f>BJ139*$BU139*(VLOOKUP("Fuel Specific Gravity",'Raw Data'!$A$1:$B$2000,2,FALSE))</f>
        <v>132.35583962087199</v>
      </c>
      <c r="CB139" s="4">
        <f>BM139*$BU139*(VLOOKUP("Fuel Specific Gravity",'Raw Data'!$A$1:$B$2000,2,FALSE))</f>
        <v>51.320532841155405</v>
      </c>
    </row>
    <row r="140" spans="1:80" x14ac:dyDescent="0.25">
      <c r="A140" s="2">
        <v>43167</v>
      </c>
      <c r="B140" s="38">
        <v>1.5853009259259258E-2</v>
      </c>
      <c r="C140" s="4">
        <v>13.454000000000001</v>
      </c>
      <c r="D140" s="4">
        <v>1.4592000000000001</v>
      </c>
      <c r="E140" s="4">
        <v>14591.94637</v>
      </c>
      <c r="F140" s="4">
        <v>656</v>
      </c>
      <c r="G140" s="4">
        <v>1.3</v>
      </c>
      <c r="H140" s="4">
        <v>1623.1</v>
      </c>
      <c r="J140" s="4">
        <v>0</v>
      </c>
      <c r="K140" s="4">
        <v>0.86560000000000004</v>
      </c>
      <c r="L140" s="4">
        <v>11.6449</v>
      </c>
      <c r="M140" s="4">
        <v>1.2629999999999999</v>
      </c>
      <c r="N140" s="4">
        <v>567.83029999999997</v>
      </c>
      <c r="O140" s="4">
        <v>1.1252</v>
      </c>
      <c r="P140" s="4">
        <v>569</v>
      </c>
      <c r="Q140" s="4">
        <v>467.58010000000002</v>
      </c>
      <c r="R140" s="4">
        <v>0.92659999999999998</v>
      </c>
      <c r="S140" s="4">
        <v>468.5</v>
      </c>
      <c r="T140" s="4">
        <v>1623.0609999999999</v>
      </c>
      <c r="W140" s="4">
        <v>0</v>
      </c>
      <c r="X140" s="4">
        <v>0</v>
      </c>
      <c r="Y140" s="4">
        <v>12.1</v>
      </c>
      <c r="Z140" s="4">
        <v>852</v>
      </c>
      <c r="AA140" s="4">
        <v>854</v>
      </c>
      <c r="AB140" s="4">
        <v>866</v>
      </c>
      <c r="AC140" s="4">
        <v>93</v>
      </c>
      <c r="AD140" s="4">
        <v>29.38</v>
      </c>
      <c r="AE140" s="4">
        <v>0.67</v>
      </c>
      <c r="AF140" s="4">
        <v>978</v>
      </c>
      <c r="AG140" s="4">
        <v>2</v>
      </c>
      <c r="AH140" s="4">
        <v>68</v>
      </c>
      <c r="AI140" s="4">
        <v>37</v>
      </c>
      <c r="AJ140" s="4">
        <v>191</v>
      </c>
      <c r="AK140" s="4">
        <v>170</v>
      </c>
      <c r="AL140" s="4">
        <v>3.7</v>
      </c>
      <c r="AM140" s="4">
        <v>174</v>
      </c>
      <c r="AN140" s="4" t="s">
        <v>155</v>
      </c>
      <c r="AO140" s="4">
        <v>2</v>
      </c>
      <c r="AP140" s="5">
        <v>0.80833333333333324</v>
      </c>
      <c r="AQ140" s="4">
        <v>47.162326</v>
      </c>
      <c r="AR140" s="4">
        <v>-88.491905000000003</v>
      </c>
      <c r="AS140" s="4">
        <v>314</v>
      </c>
      <c r="AT140" s="4">
        <v>43.6</v>
      </c>
      <c r="AU140" s="4">
        <v>12</v>
      </c>
      <c r="AV140" s="4">
        <v>10</v>
      </c>
      <c r="AW140" s="4" t="s">
        <v>207</v>
      </c>
      <c r="AX140" s="4">
        <v>1.261339</v>
      </c>
      <c r="AY140" s="4">
        <v>1.561339</v>
      </c>
      <c r="AZ140" s="4">
        <v>2.1613389999999999</v>
      </c>
      <c r="BA140" s="4">
        <v>13.404</v>
      </c>
      <c r="BB140" s="4">
        <v>13.35</v>
      </c>
      <c r="BC140" s="4">
        <v>1</v>
      </c>
      <c r="BD140" s="4">
        <v>15.532999999999999</v>
      </c>
      <c r="BE140" s="4">
        <v>2589.2089999999998</v>
      </c>
      <c r="BF140" s="4">
        <v>178.73699999999999</v>
      </c>
      <c r="BG140" s="4">
        <v>13.222</v>
      </c>
      <c r="BH140" s="4">
        <v>2.5999999999999999E-2</v>
      </c>
      <c r="BI140" s="4">
        <v>13.247999999999999</v>
      </c>
      <c r="BJ140" s="4">
        <v>10.887</v>
      </c>
      <c r="BK140" s="4">
        <v>2.1999999999999999E-2</v>
      </c>
      <c r="BL140" s="4">
        <v>10.909000000000001</v>
      </c>
      <c r="BM140" s="4">
        <v>12.4534</v>
      </c>
      <c r="BQ140" s="4">
        <v>0</v>
      </c>
      <c r="BR140" s="4">
        <v>0.32390000000000002</v>
      </c>
      <c r="BS140" s="4">
        <v>-5</v>
      </c>
      <c r="BT140" s="4">
        <v>7.0000000000000001E-3</v>
      </c>
      <c r="BU140" s="4">
        <v>7.9153070000000003</v>
      </c>
      <c r="BV140" s="4">
        <v>21</v>
      </c>
      <c r="BW140" s="4">
        <f t="shared" si="11"/>
        <v>2.0912241094000001</v>
      </c>
      <c r="BY140" s="4">
        <f>BE140*$BU140*(VLOOKUP("Fuel Specific Gravity",'Raw Data'!$A$1:$B$2000,2,FALSE))</f>
        <v>15391.282475744412</v>
      </c>
      <c r="BZ140" s="4">
        <f>BF140*$BU140*(VLOOKUP("Fuel Specific Gravity",'Raw Data'!$A$1:$B$2000,2,FALSE))</f>
        <v>1062.483428671509</v>
      </c>
      <c r="CA140" s="4">
        <f>BJ140*$BU140*(VLOOKUP("Fuel Specific Gravity",'Raw Data'!$A$1:$B$2000,2,FALSE))</f>
        <v>64.716634429059013</v>
      </c>
      <c r="CB140" s="4">
        <f>BM140*$BU140*(VLOOKUP("Fuel Specific Gravity",'Raw Data'!$A$1:$B$2000,2,FALSE))</f>
        <v>74.027935629543805</v>
      </c>
    </row>
    <row r="141" spans="1:80" x14ac:dyDescent="0.25">
      <c r="A141" s="2">
        <v>43167</v>
      </c>
      <c r="B141" s="38">
        <v>1.5864583333333331E-2</v>
      </c>
      <c r="C141" s="4">
        <v>13.375999999999999</v>
      </c>
      <c r="D141" s="4">
        <v>1.5206999999999999</v>
      </c>
      <c r="E141" s="4">
        <v>15206.614240000001</v>
      </c>
      <c r="F141" s="4">
        <v>668.1</v>
      </c>
      <c r="G141" s="4">
        <v>1.3</v>
      </c>
      <c r="H141" s="4">
        <v>11047.9</v>
      </c>
      <c r="J141" s="4">
        <v>0</v>
      </c>
      <c r="K141" s="4">
        <v>0.85650000000000004</v>
      </c>
      <c r="L141" s="4">
        <v>11.4566</v>
      </c>
      <c r="M141" s="4">
        <v>1.3025</v>
      </c>
      <c r="N141" s="4">
        <v>572.23630000000003</v>
      </c>
      <c r="O141" s="4">
        <v>1.1134999999999999</v>
      </c>
      <c r="P141" s="4">
        <v>573.29999999999995</v>
      </c>
      <c r="Q141" s="4">
        <v>471.20819999999998</v>
      </c>
      <c r="R141" s="4">
        <v>0.91690000000000005</v>
      </c>
      <c r="S141" s="4">
        <v>472.1</v>
      </c>
      <c r="T141" s="4">
        <v>11047.8591</v>
      </c>
      <c r="W141" s="4">
        <v>0</v>
      </c>
      <c r="X141" s="4">
        <v>0</v>
      </c>
      <c r="Y141" s="4">
        <v>12</v>
      </c>
      <c r="Z141" s="4">
        <v>853</v>
      </c>
      <c r="AA141" s="4">
        <v>855</v>
      </c>
      <c r="AB141" s="4">
        <v>867</v>
      </c>
      <c r="AC141" s="4">
        <v>93</v>
      </c>
      <c r="AD141" s="4">
        <v>29.38</v>
      </c>
      <c r="AE141" s="4">
        <v>0.67</v>
      </c>
      <c r="AF141" s="4">
        <v>978</v>
      </c>
      <c r="AG141" s="4">
        <v>2</v>
      </c>
      <c r="AH141" s="4">
        <v>68</v>
      </c>
      <c r="AI141" s="4">
        <v>37</v>
      </c>
      <c r="AJ141" s="4">
        <v>191</v>
      </c>
      <c r="AK141" s="4">
        <v>170</v>
      </c>
      <c r="AL141" s="4">
        <v>3.7</v>
      </c>
      <c r="AM141" s="4">
        <v>174</v>
      </c>
      <c r="AN141" s="4" t="s">
        <v>155</v>
      </c>
      <c r="AO141" s="4">
        <v>2</v>
      </c>
      <c r="AP141" s="5">
        <v>0.80834490740740739</v>
      </c>
      <c r="AQ141" s="4">
        <v>47.162132999999997</v>
      </c>
      <c r="AR141" s="4">
        <v>-88.491809000000003</v>
      </c>
      <c r="AS141" s="4">
        <v>313.89999999999998</v>
      </c>
      <c r="AT141" s="4">
        <v>45.6</v>
      </c>
      <c r="AU141" s="4">
        <v>12</v>
      </c>
      <c r="AV141" s="4">
        <v>10</v>
      </c>
      <c r="AW141" s="4" t="s">
        <v>207</v>
      </c>
      <c r="AX141" s="4">
        <v>1.3</v>
      </c>
      <c r="AY141" s="4">
        <v>1.722723</v>
      </c>
      <c r="AZ141" s="4">
        <v>2.261361</v>
      </c>
      <c r="BA141" s="4">
        <v>13.404</v>
      </c>
      <c r="BB141" s="4">
        <v>12.46</v>
      </c>
      <c r="BC141" s="4">
        <v>0.93</v>
      </c>
      <c r="BD141" s="4">
        <v>16.751999999999999</v>
      </c>
      <c r="BE141" s="4">
        <v>2401.1010000000001</v>
      </c>
      <c r="BF141" s="4">
        <v>173.739</v>
      </c>
      <c r="BG141" s="4">
        <v>12.558999999999999</v>
      </c>
      <c r="BH141" s="4">
        <v>2.4E-2</v>
      </c>
      <c r="BI141" s="4">
        <v>12.584</v>
      </c>
      <c r="BJ141" s="4">
        <v>10.342000000000001</v>
      </c>
      <c r="BK141" s="4">
        <v>0.02</v>
      </c>
      <c r="BL141" s="4">
        <v>10.362</v>
      </c>
      <c r="BM141" s="4">
        <v>79.901300000000006</v>
      </c>
      <c r="BQ141" s="4">
        <v>0</v>
      </c>
      <c r="BR141" s="4">
        <v>0.10888399999999999</v>
      </c>
      <c r="BS141" s="4">
        <v>-5</v>
      </c>
      <c r="BT141" s="4">
        <v>8.5439999999999995E-3</v>
      </c>
      <c r="BU141" s="4">
        <v>2.6608529999999999</v>
      </c>
      <c r="BV141" s="4">
        <v>21</v>
      </c>
      <c r="BW141" s="4">
        <f t="shared" si="11"/>
        <v>0.7029973625999999</v>
      </c>
      <c r="BY141" s="4">
        <f>BE141*$BU141*(VLOOKUP("Fuel Specific Gravity",'Raw Data'!$A$1:$B$2000,2,FALSE))</f>
        <v>4798.1215761639032</v>
      </c>
      <c r="BZ141" s="4">
        <f>BF141*$BU141*(VLOOKUP("Fuel Specific Gravity",'Raw Data'!$A$1:$B$2000,2,FALSE))</f>
        <v>347.18274846461702</v>
      </c>
      <c r="CA141" s="4">
        <f>BJ141*$BU141*(VLOOKUP("Fuel Specific Gravity",'Raw Data'!$A$1:$B$2000,2,FALSE))</f>
        <v>20.666424836226003</v>
      </c>
      <c r="CB141" s="4">
        <f>BM141*$BU141*(VLOOKUP("Fuel Specific Gravity",'Raw Data'!$A$1:$B$2000,2,FALSE))</f>
        <v>159.66681597048392</v>
      </c>
    </row>
    <row r="142" spans="1:80" x14ac:dyDescent="0.25">
      <c r="A142" s="2">
        <v>43167</v>
      </c>
      <c r="B142" s="38">
        <v>1.5876157407407408E-2</v>
      </c>
      <c r="C142" s="4">
        <v>13.574999999999999</v>
      </c>
      <c r="D142" s="4">
        <v>1.0326</v>
      </c>
      <c r="E142" s="4">
        <v>10326.15703</v>
      </c>
      <c r="F142" s="4">
        <v>646.79999999999995</v>
      </c>
      <c r="G142" s="4">
        <v>1.4</v>
      </c>
      <c r="H142" s="4">
        <v>11521.7</v>
      </c>
      <c r="J142" s="4">
        <v>0</v>
      </c>
      <c r="K142" s="4">
        <v>0.8589</v>
      </c>
      <c r="L142" s="4">
        <v>11.659800000000001</v>
      </c>
      <c r="M142" s="4">
        <v>0.88690000000000002</v>
      </c>
      <c r="N142" s="4">
        <v>555.51639999999998</v>
      </c>
      <c r="O142" s="4">
        <v>1.2159</v>
      </c>
      <c r="P142" s="4">
        <v>556.70000000000005</v>
      </c>
      <c r="Q142" s="4">
        <v>457.4402</v>
      </c>
      <c r="R142" s="4">
        <v>1.0013000000000001</v>
      </c>
      <c r="S142" s="4">
        <v>458.4</v>
      </c>
      <c r="T142" s="4">
        <v>11521.6759</v>
      </c>
      <c r="W142" s="4">
        <v>0</v>
      </c>
      <c r="X142" s="4">
        <v>0</v>
      </c>
      <c r="Y142" s="4">
        <v>12.1</v>
      </c>
      <c r="Z142" s="4">
        <v>853</v>
      </c>
      <c r="AA142" s="4">
        <v>855</v>
      </c>
      <c r="AB142" s="4">
        <v>866</v>
      </c>
      <c r="AC142" s="4">
        <v>93</v>
      </c>
      <c r="AD142" s="4">
        <v>29.38</v>
      </c>
      <c r="AE142" s="4">
        <v>0.67</v>
      </c>
      <c r="AF142" s="4">
        <v>978</v>
      </c>
      <c r="AG142" s="4">
        <v>2</v>
      </c>
      <c r="AH142" s="4">
        <v>67.227999999999994</v>
      </c>
      <c r="AI142" s="4">
        <v>37</v>
      </c>
      <c r="AJ142" s="4">
        <v>191</v>
      </c>
      <c r="AK142" s="4">
        <v>170</v>
      </c>
      <c r="AL142" s="4">
        <v>3.7</v>
      </c>
      <c r="AM142" s="4">
        <v>174</v>
      </c>
      <c r="AN142" s="4" t="s">
        <v>155</v>
      </c>
      <c r="AO142" s="4">
        <v>2</v>
      </c>
      <c r="AP142" s="5">
        <v>0.80835648148148154</v>
      </c>
      <c r="AQ142" s="4">
        <v>47.161946</v>
      </c>
      <c r="AR142" s="4">
        <v>-88.491708000000003</v>
      </c>
      <c r="AS142" s="4">
        <v>313.89999999999998</v>
      </c>
      <c r="AT142" s="4">
        <v>47</v>
      </c>
      <c r="AU142" s="4">
        <v>12</v>
      </c>
      <c r="AV142" s="4">
        <v>10</v>
      </c>
      <c r="AW142" s="4" t="s">
        <v>207</v>
      </c>
      <c r="AX142" s="4">
        <v>1.2385999999999999</v>
      </c>
      <c r="AY142" s="4">
        <v>1.7385999999999999</v>
      </c>
      <c r="AZ142" s="4">
        <v>2.1772</v>
      </c>
      <c r="BA142" s="4">
        <v>13.404</v>
      </c>
      <c r="BB142" s="4">
        <v>12.68</v>
      </c>
      <c r="BC142" s="4">
        <v>0.95</v>
      </c>
      <c r="BD142" s="4">
        <v>16.423999999999999</v>
      </c>
      <c r="BE142" s="4">
        <v>2473.21</v>
      </c>
      <c r="BF142" s="4">
        <v>119.741</v>
      </c>
      <c r="BG142" s="4">
        <v>12.34</v>
      </c>
      <c r="BH142" s="4">
        <v>2.7E-2</v>
      </c>
      <c r="BI142" s="4">
        <v>12.367000000000001</v>
      </c>
      <c r="BJ142" s="4">
        <v>10.161</v>
      </c>
      <c r="BK142" s="4">
        <v>2.1999999999999999E-2</v>
      </c>
      <c r="BL142" s="4">
        <v>10.183</v>
      </c>
      <c r="BM142" s="4">
        <v>84.335300000000004</v>
      </c>
      <c r="BQ142" s="4">
        <v>0</v>
      </c>
      <c r="BR142" s="4">
        <v>0.114144</v>
      </c>
      <c r="BS142" s="4">
        <v>-5</v>
      </c>
      <c r="BT142" s="4">
        <v>8.2279999999999992E-3</v>
      </c>
      <c r="BU142" s="4">
        <v>2.7893940000000002</v>
      </c>
      <c r="BV142" s="4">
        <v>21</v>
      </c>
      <c r="BW142" s="4">
        <f t="shared" si="11"/>
        <v>0.73695789480000007</v>
      </c>
      <c r="BY142" s="4">
        <f>BE142*$BU142*(VLOOKUP("Fuel Specific Gravity",'Raw Data'!$A$1:$B$2000,2,FALSE))</f>
        <v>5180.9666081897403</v>
      </c>
      <c r="BZ142" s="4">
        <f>BF142*$BU142*(VLOOKUP("Fuel Specific Gravity",'Raw Data'!$A$1:$B$2000,2,FALSE))</f>
        <v>250.83762504245399</v>
      </c>
      <c r="CA142" s="4">
        <f>BJ142*$BU142*(VLOOKUP("Fuel Specific Gravity",'Raw Data'!$A$1:$B$2000,2,FALSE))</f>
        <v>21.285617357934001</v>
      </c>
      <c r="CB142" s="4">
        <f>BM142*$BU142*(VLOOKUP("Fuel Specific Gravity",'Raw Data'!$A$1:$B$2000,2,FALSE))</f>
        <v>176.6685292359582</v>
      </c>
    </row>
    <row r="143" spans="1:80" x14ac:dyDescent="0.25">
      <c r="A143" s="2">
        <v>43167</v>
      </c>
      <c r="B143" s="38">
        <v>1.5887731481481482E-2</v>
      </c>
      <c r="C143" s="4">
        <v>14.167</v>
      </c>
      <c r="D143" s="4">
        <v>0.41349999999999998</v>
      </c>
      <c r="E143" s="4">
        <v>4135.1386620000003</v>
      </c>
      <c r="F143" s="4">
        <v>595.29999999999995</v>
      </c>
      <c r="G143" s="4">
        <v>1.8</v>
      </c>
      <c r="H143" s="4">
        <v>11521</v>
      </c>
      <c r="J143" s="4">
        <v>0</v>
      </c>
      <c r="K143" s="4">
        <v>0.8599</v>
      </c>
      <c r="L143" s="4">
        <v>12.182399999999999</v>
      </c>
      <c r="M143" s="4">
        <v>0.35560000000000003</v>
      </c>
      <c r="N143" s="4">
        <v>511.94990000000001</v>
      </c>
      <c r="O143" s="4">
        <v>1.5546</v>
      </c>
      <c r="P143" s="4">
        <v>513.5</v>
      </c>
      <c r="Q143" s="4">
        <v>421.56529999999998</v>
      </c>
      <c r="R143" s="4">
        <v>1.2801</v>
      </c>
      <c r="S143" s="4">
        <v>422.8</v>
      </c>
      <c r="T143" s="4">
        <v>11521</v>
      </c>
      <c r="W143" s="4">
        <v>0</v>
      </c>
      <c r="X143" s="4">
        <v>0</v>
      </c>
      <c r="Y143" s="4">
        <v>12.2</v>
      </c>
      <c r="Z143" s="4">
        <v>852</v>
      </c>
      <c r="AA143" s="4">
        <v>855</v>
      </c>
      <c r="AB143" s="4">
        <v>867</v>
      </c>
      <c r="AC143" s="4">
        <v>93</v>
      </c>
      <c r="AD143" s="4">
        <v>29.38</v>
      </c>
      <c r="AE143" s="4">
        <v>0.67</v>
      </c>
      <c r="AF143" s="4">
        <v>978</v>
      </c>
      <c r="AG143" s="4">
        <v>2</v>
      </c>
      <c r="AH143" s="4">
        <v>67</v>
      </c>
      <c r="AI143" s="4">
        <v>37</v>
      </c>
      <c r="AJ143" s="4">
        <v>191</v>
      </c>
      <c r="AK143" s="4">
        <v>170</v>
      </c>
      <c r="AL143" s="4">
        <v>3.8</v>
      </c>
      <c r="AM143" s="4">
        <v>174.4</v>
      </c>
      <c r="AN143" s="4" t="s">
        <v>155</v>
      </c>
      <c r="AO143" s="4">
        <v>2</v>
      </c>
      <c r="AP143" s="5">
        <v>0.80836805555555558</v>
      </c>
      <c r="AQ143" s="4">
        <v>47.161766</v>
      </c>
      <c r="AR143" s="4">
        <v>-88.491613999999998</v>
      </c>
      <c r="AS143" s="4">
        <v>313.8</v>
      </c>
      <c r="AT143" s="4">
        <v>44.6</v>
      </c>
      <c r="AU143" s="4">
        <v>12</v>
      </c>
      <c r="AV143" s="4">
        <v>10</v>
      </c>
      <c r="AW143" s="4" t="s">
        <v>207</v>
      </c>
      <c r="AX143" s="4">
        <v>1.2</v>
      </c>
      <c r="AY143" s="4">
        <v>1.7</v>
      </c>
      <c r="AZ143" s="4">
        <v>2.1</v>
      </c>
      <c r="BA143" s="4">
        <v>13.404</v>
      </c>
      <c r="BB143" s="4">
        <v>12.78</v>
      </c>
      <c r="BC143" s="4">
        <v>0.95</v>
      </c>
      <c r="BD143" s="4">
        <v>16.29</v>
      </c>
      <c r="BE143" s="4">
        <v>2585.752</v>
      </c>
      <c r="BF143" s="4">
        <v>48.036999999999999</v>
      </c>
      <c r="BG143" s="4">
        <v>11.379</v>
      </c>
      <c r="BH143" s="4">
        <v>3.5000000000000003E-2</v>
      </c>
      <c r="BI143" s="4">
        <v>11.414</v>
      </c>
      <c r="BJ143" s="4">
        <v>9.3699999999999992</v>
      </c>
      <c r="BK143" s="4">
        <v>2.8000000000000001E-2</v>
      </c>
      <c r="BL143" s="4">
        <v>9.3989999999999991</v>
      </c>
      <c r="BM143" s="4">
        <v>84.385000000000005</v>
      </c>
      <c r="BQ143" s="4">
        <v>0</v>
      </c>
      <c r="BR143" s="4">
        <v>0.163828</v>
      </c>
      <c r="BS143" s="4">
        <v>-5</v>
      </c>
      <c r="BT143" s="4">
        <v>8.0000000000000002E-3</v>
      </c>
      <c r="BU143" s="4">
        <v>4.003546</v>
      </c>
      <c r="BV143" s="4">
        <v>21</v>
      </c>
      <c r="BW143" s="4">
        <f t="shared" si="11"/>
        <v>1.0577368532</v>
      </c>
      <c r="BY143" s="4">
        <f>BE143*$BU143*(VLOOKUP("Fuel Specific Gravity",'Raw Data'!$A$1:$B$2000,2,FALSE))</f>
        <v>7774.4849845205918</v>
      </c>
      <c r="BZ143" s="4">
        <f>BF143*$BU143*(VLOOKUP("Fuel Specific Gravity",'Raw Data'!$A$1:$B$2000,2,FALSE))</f>
        <v>144.43107274070201</v>
      </c>
      <c r="CA143" s="4">
        <f>BJ143*$BU143*(VLOOKUP("Fuel Specific Gravity",'Raw Data'!$A$1:$B$2000,2,FALSE))</f>
        <v>28.17243274102</v>
      </c>
      <c r="CB143" s="4">
        <f>BM143*$BU143*(VLOOKUP("Fuel Specific Gravity",'Raw Data'!$A$1:$B$2000,2,FALSE))</f>
        <v>253.71726113671002</v>
      </c>
    </row>
    <row r="144" spans="1:80" x14ac:dyDescent="0.25">
      <c r="A144" s="2">
        <v>43167</v>
      </c>
      <c r="B144" s="38">
        <v>1.5899305555555555E-2</v>
      </c>
      <c r="C144" s="4">
        <v>14.425000000000001</v>
      </c>
      <c r="D144" s="4">
        <v>0.13439999999999999</v>
      </c>
      <c r="E144" s="4">
        <v>1344.0086209999999</v>
      </c>
      <c r="F144" s="4">
        <v>544.9</v>
      </c>
      <c r="G144" s="4">
        <v>2.1</v>
      </c>
      <c r="H144" s="4">
        <v>10170.200000000001</v>
      </c>
      <c r="J144" s="4">
        <v>0</v>
      </c>
      <c r="K144" s="4">
        <v>0.86180000000000001</v>
      </c>
      <c r="L144" s="4">
        <v>12.4308</v>
      </c>
      <c r="M144" s="4">
        <v>0.1158</v>
      </c>
      <c r="N144" s="4">
        <v>469.57979999999998</v>
      </c>
      <c r="O144" s="4">
        <v>1.8166</v>
      </c>
      <c r="P144" s="4">
        <v>471.4</v>
      </c>
      <c r="Q144" s="4">
        <v>386.67570000000001</v>
      </c>
      <c r="R144" s="4">
        <v>1.4959</v>
      </c>
      <c r="S144" s="4">
        <v>388.2</v>
      </c>
      <c r="T144" s="4">
        <v>10170.2384</v>
      </c>
      <c r="W144" s="4">
        <v>0</v>
      </c>
      <c r="X144" s="4">
        <v>0</v>
      </c>
      <c r="Y144" s="4">
        <v>12.3</v>
      </c>
      <c r="Z144" s="4">
        <v>852</v>
      </c>
      <c r="AA144" s="4">
        <v>855</v>
      </c>
      <c r="AB144" s="4">
        <v>867</v>
      </c>
      <c r="AC144" s="4">
        <v>93</v>
      </c>
      <c r="AD144" s="4">
        <v>29.38</v>
      </c>
      <c r="AE144" s="4">
        <v>0.67</v>
      </c>
      <c r="AF144" s="4">
        <v>978</v>
      </c>
      <c r="AG144" s="4">
        <v>2</v>
      </c>
      <c r="AH144" s="4">
        <v>67.772000000000006</v>
      </c>
      <c r="AI144" s="4">
        <v>37</v>
      </c>
      <c r="AJ144" s="4">
        <v>191</v>
      </c>
      <c r="AK144" s="4">
        <v>170</v>
      </c>
      <c r="AL144" s="4">
        <v>4</v>
      </c>
      <c r="AM144" s="4">
        <v>174.7</v>
      </c>
      <c r="AN144" s="4" t="s">
        <v>155</v>
      </c>
      <c r="AO144" s="4">
        <v>2</v>
      </c>
      <c r="AP144" s="5">
        <v>0.80837962962962961</v>
      </c>
      <c r="AQ144" s="4">
        <v>47.161403999999997</v>
      </c>
      <c r="AR144" s="4">
        <v>-88.491709999999998</v>
      </c>
      <c r="AS144" s="4">
        <v>317.2</v>
      </c>
      <c r="AT144" s="4">
        <v>40.5</v>
      </c>
      <c r="AU144" s="4">
        <v>12</v>
      </c>
      <c r="AV144" s="4">
        <v>10</v>
      </c>
      <c r="AW144" s="4" t="s">
        <v>207</v>
      </c>
      <c r="AX144" s="4">
        <v>1.3228</v>
      </c>
      <c r="AY144" s="4">
        <v>1.8228</v>
      </c>
      <c r="AZ144" s="4">
        <v>2.2841999999999998</v>
      </c>
      <c r="BA144" s="4">
        <v>13.404</v>
      </c>
      <c r="BB144" s="4">
        <v>12.95</v>
      </c>
      <c r="BC144" s="4">
        <v>0.97</v>
      </c>
      <c r="BD144" s="4">
        <v>16.04</v>
      </c>
      <c r="BE144" s="4">
        <v>2663.1529999999998</v>
      </c>
      <c r="BF144" s="4">
        <v>15.792999999999999</v>
      </c>
      <c r="BG144" s="4">
        <v>10.535</v>
      </c>
      <c r="BH144" s="4">
        <v>4.1000000000000002E-2</v>
      </c>
      <c r="BI144" s="4">
        <v>10.576000000000001</v>
      </c>
      <c r="BJ144" s="4">
        <v>8.6750000000000007</v>
      </c>
      <c r="BK144" s="4">
        <v>3.4000000000000002E-2</v>
      </c>
      <c r="BL144" s="4">
        <v>8.7089999999999996</v>
      </c>
      <c r="BM144" s="4">
        <v>75.188400000000001</v>
      </c>
      <c r="BQ144" s="4">
        <v>0</v>
      </c>
      <c r="BR144" s="4">
        <v>0.20433599999999999</v>
      </c>
      <c r="BS144" s="4">
        <v>-5</v>
      </c>
      <c r="BT144" s="4">
        <v>7.228E-3</v>
      </c>
      <c r="BU144" s="4">
        <v>4.9934609999999999</v>
      </c>
      <c r="BV144" s="4">
        <v>21</v>
      </c>
      <c r="BW144" s="4">
        <f t="shared" si="11"/>
        <v>1.3192723961999999</v>
      </c>
      <c r="BY144" s="4">
        <f>BE144*$BU144*(VLOOKUP("Fuel Specific Gravity",'Raw Data'!$A$1:$B$2000,2,FALSE))</f>
        <v>9987.0613325422819</v>
      </c>
      <c r="BZ144" s="4">
        <f>BF144*$BU144*(VLOOKUP("Fuel Specific Gravity",'Raw Data'!$A$1:$B$2000,2,FALSE))</f>
        <v>59.225158909322992</v>
      </c>
      <c r="CA144" s="4">
        <f>BJ144*$BU144*(VLOOKUP("Fuel Specific Gravity",'Raw Data'!$A$1:$B$2000,2,FALSE))</f>
        <v>32.532023905425007</v>
      </c>
      <c r="CB144" s="4">
        <f>BM144*$BU144*(VLOOKUP("Fuel Specific Gravity",'Raw Data'!$A$1:$B$2000,2,FALSE))</f>
        <v>281.96320763235241</v>
      </c>
    </row>
    <row r="145" spans="1:80" x14ac:dyDescent="0.25">
      <c r="A145" s="2">
        <v>43167</v>
      </c>
      <c r="B145" s="38">
        <v>1.5910879629629629E-2</v>
      </c>
      <c r="C145" s="4">
        <v>14.487</v>
      </c>
      <c r="D145" s="4">
        <v>8.6300000000000002E-2</v>
      </c>
      <c r="E145" s="4">
        <v>862.76381900000001</v>
      </c>
      <c r="F145" s="4">
        <v>484.8</v>
      </c>
      <c r="G145" s="4">
        <v>2.2000000000000002</v>
      </c>
      <c r="H145" s="4">
        <v>6804.4</v>
      </c>
      <c r="J145" s="4">
        <v>0</v>
      </c>
      <c r="K145" s="4">
        <v>0.8649</v>
      </c>
      <c r="L145" s="4">
        <v>12.530200000000001</v>
      </c>
      <c r="M145" s="4">
        <v>7.46E-2</v>
      </c>
      <c r="N145" s="4">
        <v>419.34219999999999</v>
      </c>
      <c r="O145" s="4">
        <v>1.9096</v>
      </c>
      <c r="P145" s="4">
        <v>421.3</v>
      </c>
      <c r="Q145" s="4">
        <v>345.3075</v>
      </c>
      <c r="R145" s="4">
        <v>1.5725</v>
      </c>
      <c r="S145" s="4">
        <v>346.9</v>
      </c>
      <c r="T145" s="4">
        <v>6804.4215000000004</v>
      </c>
      <c r="W145" s="4">
        <v>0</v>
      </c>
      <c r="X145" s="4">
        <v>0</v>
      </c>
      <c r="Y145" s="4">
        <v>12.4</v>
      </c>
      <c r="Z145" s="4">
        <v>852</v>
      </c>
      <c r="AA145" s="4">
        <v>855</v>
      </c>
      <c r="AB145" s="4">
        <v>868</v>
      </c>
      <c r="AC145" s="4">
        <v>93</v>
      </c>
      <c r="AD145" s="4">
        <v>29.38</v>
      </c>
      <c r="AE145" s="4">
        <v>0.67</v>
      </c>
      <c r="AF145" s="4">
        <v>978</v>
      </c>
      <c r="AG145" s="4">
        <v>2</v>
      </c>
      <c r="AH145" s="4">
        <v>68</v>
      </c>
      <c r="AI145" s="4">
        <v>37</v>
      </c>
      <c r="AJ145" s="4">
        <v>191</v>
      </c>
      <c r="AK145" s="4">
        <v>170.8</v>
      </c>
      <c r="AL145" s="4">
        <v>4</v>
      </c>
      <c r="AM145" s="4">
        <v>174.9</v>
      </c>
      <c r="AN145" s="4" t="s">
        <v>155</v>
      </c>
      <c r="AO145" s="4">
        <v>2</v>
      </c>
      <c r="AP145" s="5">
        <v>0.80839120370370365</v>
      </c>
      <c r="AQ145" s="4">
        <v>47.161332000000002</v>
      </c>
      <c r="AR145" s="4">
        <v>-88.491546999999997</v>
      </c>
      <c r="AS145" s="4">
        <v>321.39999999999998</v>
      </c>
      <c r="AT145" s="4">
        <v>38.9</v>
      </c>
      <c r="AU145" s="4">
        <v>12</v>
      </c>
      <c r="AV145" s="4">
        <v>9</v>
      </c>
      <c r="AW145" s="4" t="s">
        <v>212</v>
      </c>
      <c r="AX145" s="4">
        <v>1.5227999999999999</v>
      </c>
      <c r="AY145" s="4">
        <v>1.3473999999999999</v>
      </c>
      <c r="AZ145" s="4">
        <v>2.4613999999999998</v>
      </c>
      <c r="BA145" s="4">
        <v>13.404</v>
      </c>
      <c r="BB145" s="4">
        <v>13.27</v>
      </c>
      <c r="BC145" s="4">
        <v>0.99</v>
      </c>
      <c r="BD145" s="4">
        <v>15.614000000000001</v>
      </c>
      <c r="BE145" s="4">
        <v>2740.8690000000001</v>
      </c>
      <c r="BF145" s="4">
        <v>10.388999999999999</v>
      </c>
      <c r="BG145" s="4">
        <v>9.6059999999999999</v>
      </c>
      <c r="BH145" s="4">
        <v>4.3999999999999997E-2</v>
      </c>
      <c r="BI145" s="4">
        <v>9.65</v>
      </c>
      <c r="BJ145" s="4">
        <v>7.91</v>
      </c>
      <c r="BK145" s="4">
        <v>3.5999999999999997E-2</v>
      </c>
      <c r="BL145" s="4">
        <v>7.9459999999999997</v>
      </c>
      <c r="BM145" s="4">
        <v>51.362099999999998</v>
      </c>
      <c r="BQ145" s="4">
        <v>0</v>
      </c>
      <c r="BR145" s="4">
        <v>0.212228</v>
      </c>
      <c r="BS145" s="4">
        <v>-5</v>
      </c>
      <c r="BT145" s="4">
        <v>7.7720000000000003E-3</v>
      </c>
      <c r="BU145" s="4">
        <v>5.1863219999999997</v>
      </c>
      <c r="BV145" s="4">
        <v>21</v>
      </c>
      <c r="BW145" s="4">
        <f t="shared" si="11"/>
        <v>1.3702262723999998</v>
      </c>
      <c r="BY145" s="4">
        <f>BE145*$BU145*(VLOOKUP("Fuel Specific Gravity",'Raw Data'!$A$1:$B$2000,2,FALSE))</f>
        <v>10675.486924557317</v>
      </c>
      <c r="BZ145" s="4">
        <f>BF145*$BU145*(VLOOKUP("Fuel Specific Gravity",'Raw Data'!$A$1:$B$2000,2,FALSE))</f>
        <v>40.464405142757997</v>
      </c>
      <c r="CA145" s="4">
        <f>BJ145*$BU145*(VLOOKUP("Fuel Specific Gravity",'Raw Data'!$A$1:$B$2000,2,FALSE))</f>
        <v>30.808879072019998</v>
      </c>
      <c r="CB145" s="4">
        <f>BM145*$BU145*(VLOOKUP("Fuel Specific Gravity",'Raw Data'!$A$1:$B$2000,2,FALSE))</f>
        <v>200.05167228634619</v>
      </c>
    </row>
    <row r="146" spans="1:80" x14ac:dyDescent="0.25">
      <c r="A146" s="2">
        <v>43167</v>
      </c>
      <c r="B146" s="38">
        <v>1.5922453703703706E-2</v>
      </c>
      <c r="C146" s="4">
        <v>14.494999999999999</v>
      </c>
      <c r="D146" s="4">
        <v>0.1047</v>
      </c>
      <c r="E146" s="4">
        <v>1047.018425</v>
      </c>
      <c r="F146" s="4">
        <v>401.7</v>
      </c>
      <c r="G146" s="4">
        <v>2.5</v>
      </c>
      <c r="H146" s="4">
        <v>3945.1</v>
      </c>
      <c r="J146" s="4">
        <v>0</v>
      </c>
      <c r="K146" s="4">
        <v>0.86739999999999995</v>
      </c>
      <c r="L146" s="4">
        <v>12.573499999999999</v>
      </c>
      <c r="M146" s="4">
        <v>9.0800000000000006E-2</v>
      </c>
      <c r="N146" s="4">
        <v>348.4502</v>
      </c>
      <c r="O146" s="4">
        <v>2.1686000000000001</v>
      </c>
      <c r="P146" s="4">
        <v>350.6</v>
      </c>
      <c r="Q146" s="4">
        <v>286.93150000000003</v>
      </c>
      <c r="R146" s="4">
        <v>1.7857000000000001</v>
      </c>
      <c r="S146" s="4">
        <v>288.7</v>
      </c>
      <c r="T146" s="4">
        <v>3945.1370000000002</v>
      </c>
      <c r="W146" s="4">
        <v>0</v>
      </c>
      <c r="X146" s="4">
        <v>0</v>
      </c>
      <c r="Y146" s="4">
        <v>12.3</v>
      </c>
      <c r="Z146" s="4">
        <v>853</v>
      </c>
      <c r="AA146" s="4">
        <v>856</v>
      </c>
      <c r="AB146" s="4">
        <v>868</v>
      </c>
      <c r="AC146" s="4">
        <v>93</v>
      </c>
      <c r="AD146" s="4">
        <v>29.38</v>
      </c>
      <c r="AE146" s="4">
        <v>0.67</v>
      </c>
      <c r="AF146" s="4">
        <v>978</v>
      </c>
      <c r="AG146" s="4">
        <v>2</v>
      </c>
      <c r="AH146" s="4">
        <v>67.227999999999994</v>
      </c>
      <c r="AI146" s="4">
        <v>37</v>
      </c>
      <c r="AJ146" s="4">
        <v>191</v>
      </c>
      <c r="AK146" s="4">
        <v>171</v>
      </c>
      <c r="AL146" s="4">
        <v>4</v>
      </c>
      <c r="AM146" s="4">
        <v>174.5</v>
      </c>
      <c r="AN146" s="4" t="s">
        <v>155</v>
      </c>
      <c r="AO146" s="4">
        <v>2</v>
      </c>
      <c r="AP146" s="5">
        <v>0.8084027777777778</v>
      </c>
      <c r="AQ146" s="4">
        <v>47.161361999999997</v>
      </c>
      <c r="AR146" s="4">
        <v>-88.491292999999999</v>
      </c>
      <c r="AS146" s="4">
        <v>319.5</v>
      </c>
      <c r="AT146" s="4">
        <v>35</v>
      </c>
      <c r="AU146" s="4">
        <v>12</v>
      </c>
      <c r="AV146" s="4">
        <v>9</v>
      </c>
      <c r="AW146" s="4" t="s">
        <v>213</v>
      </c>
      <c r="AX146" s="4">
        <v>1.6</v>
      </c>
      <c r="AY146" s="4">
        <v>1.1228</v>
      </c>
      <c r="AZ146" s="4">
        <v>2.5613999999999999</v>
      </c>
      <c r="BA146" s="4">
        <v>13.404</v>
      </c>
      <c r="BB146" s="4">
        <v>13.54</v>
      </c>
      <c r="BC146" s="4">
        <v>1.01</v>
      </c>
      <c r="BD146" s="4">
        <v>15.281000000000001</v>
      </c>
      <c r="BE146" s="4">
        <v>2798.174</v>
      </c>
      <c r="BF146" s="4">
        <v>12.864000000000001</v>
      </c>
      <c r="BG146" s="4">
        <v>8.1210000000000004</v>
      </c>
      <c r="BH146" s="4">
        <v>5.0999999999999997E-2</v>
      </c>
      <c r="BI146" s="4">
        <v>8.1709999999999994</v>
      </c>
      <c r="BJ146" s="4">
        <v>6.6870000000000003</v>
      </c>
      <c r="BK146" s="4">
        <v>4.2000000000000003E-2</v>
      </c>
      <c r="BL146" s="4">
        <v>6.7290000000000001</v>
      </c>
      <c r="BM146" s="4">
        <v>30.2971</v>
      </c>
      <c r="BQ146" s="4">
        <v>0</v>
      </c>
      <c r="BR146" s="4">
        <v>0.28456799999999999</v>
      </c>
      <c r="BS146" s="4">
        <v>-5</v>
      </c>
      <c r="BT146" s="4">
        <v>7.228E-3</v>
      </c>
      <c r="BU146" s="4">
        <v>6.9541300000000001</v>
      </c>
      <c r="BV146" s="4">
        <v>21</v>
      </c>
      <c r="BW146" s="4">
        <f t="shared" si="11"/>
        <v>1.837281146</v>
      </c>
      <c r="BY146" s="4">
        <f>BE146*$BU146*(VLOOKUP("Fuel Specific Gravity",'Raw Data'!$A$1:$B$2000,2,FALSE))</f>
        <v>14613.608184723618</v>
      </c>
      <c r="BZ146" s="4">
        <f>BF146*$BU146*(VLOOKUP("Fuel Specific Gravity",'Raw Data'!$A$1:$B$2000,2,FALSE))</f>
        <v>67.182904168320007</v>
      </c>
      <c r="CA146" s="4">
        <f>BJ146*$BU146*(VLOOKUP("Fuel Specific Gravity",'Raw Data'!$A$1:$B$2000,2,FALSE))</f>
        <v>34.923202749810002</v>
      </c>
      <c r="CB146" s="4">
        <f>BM146*$BU146*(VLOOKUP("Fuel Specific Gravity",'Raw Data'!$A$1:$B$2000,2,FALSE))</f>
        <v>158.228168989273</v>
      </c>
    </row>
    <row r="147" spans="1:80" x14ac:dyDescent="0.25">
      <c r="A147" s="2">
        <v>43167</v>
      </c>
      <c r="B147" s="38">
        <v>1.593402777777778E-2</v>
      </c>
      <c r="C147" s="4">
        <v>14.5</v>
      </c>
      <c r="D147" s="4">
        <v>0.1222</v>
      </c>
      <c r="E147" s="4">
        <v>1222.487603</v>
      </c>
      <c r="F147" s="4">
        <v>340.8</v>
      </c>
      <c r="G147" s="4">
        <v>2.5</v>
      </c>
      <c r="H147" s="4">
        <v>2404.6</v>
      </c>
      <c r="J147" s="4">
        <v>0.1</v>
      </c>
      <c r="K147" s="4">
        <v>0.86870000000000003</v>
      </c>
      <c r="L147" s="4">
        <v>12.5967</v>
      </c>
      <c r="M147" s="4">
        <v>0.1062</v>
      </c>
      <c r="N147" s="4">
        <v>296.05239999999998</v>
      </c>
      <c r="O147" s="4">
        <v>2.1718999999999999</v>
      </c>
      <c r="P147" s="4">
        <v>298.2</v>
      </c>
      <c r="Q147" s="4">
        <v>243.78440000000001</v>
      </c>
      <c r="R147" s="4">
        <v>1.7884</v>
      </c>
      <c r="S147" s="4">
        <v>245.6</v>
      </c>
      <c r="T147" s="4">
        <v>2404.5810999999999</v>
      </c>
      <c r="W147" s="4">
        <v>0</v>
      </c>
      <c r="X147" s="4">
        <v>8.6900000000000005E-2</v>
      </c>
      <c r="Y147" s="4">
        <v>12.4</v>
      </c>
      <c r="Z147" s="4">
        <v>852</v>
      </c>
      <c r="AA147" s="4">
        <v>855</v>
      </c>
      <c r="AB147" s="4">
        <v>868</v>
      </c>
      <c r="AC147" s="4">
        <v>93</v>
      </c>
      <c r="AD147" s="4">
        <v>29.38</v>
      </c>
      <c r="AE147" s="4">
        <v>0.67</v>
      </c>
      <c r="AF147" s="4">
        <v>978</v>
      </c>
      <c r="AG147" s="4">
        <v>2</v>
      </c>
      <c r="AH147" s="4">
        <v>67</v>
      </c>
      <c r="AI147" s="4">
        <v>37</v>
      </c>
      <c r="AJ147" s="4">
        <v>191</v>
      </c>
      <c r="AK147" s="4">
        <v>171</v>
      </c>
      <c r="AL147" s="4">
        <v>4.0999999999999996</v>
      </c>
      <c r="AM147" s="4">
        <v>174.2</v>
      </c>
      <c r="AN147" s="4" t="s">
        <v>155</v>
      </c>
      <c r="AO147" s="4">
        <v>2</v>
      </c>
      <c r="AP147" s="5">
        <v>0.80841435185185195</v>
      </c>
      <c r="AQ147" s="4">
        <v>47.161281000000002</v>
      </c>
      <c r="AR147" s="4">
        <v>-88.491146000000001</v>
      </c>
      <c r="AS147" s="4">
        <v>317.3</v>
      </c>
      <c r="AT147" s="4">
        <v>32.5</v>
      </c>
      <c r="AU147" s="4">
        <v>12</v>
      </c>
      <c r="AV147" s="4">
        <v>9</v>
      </c>
      <c r="AW147" s="4" t="s">
        <v>213</v>
      </c>
      <c r="AX147" s="4">
        <v>1.6</v>
      </c>
      <c r="AY147" s="4">
        <v>1.3842000000000001</v>
      </c>
      <c r="AZ147" s="4">
        <v>2.6614</v>
      </c>
      <c r="BA147" s="4">
        <v>13.404</v>
      </c>
      <c r="BB147" s="4">
        <v>13.68</v>
      </c>
      <c r="BC147" s="4">
        <v>1.02</v>
      </c>
      <c r="BD147" s="4">
        <v>15.109</v>
      </c>
      <c r="BE147" s="4">
        <v>2828.4229999999998</v>
      </c>
      <c r="BF147" s="4">
        <v>15.177</v>
      </c>
      <c r="BG147" s="4">
        <v>6.9610000000000003</v>
      </c>
      <c r="BH147" s="4">
        <v>5.0999999999999997E-2</v>
      </c>
      <c r="BI147" s="4">
        <v>7.0119999999999996</v>
      </c>
      <c r="BJ147" s="4">
        <v>5.7320000000000002</v>
      </c>
      <c r="BK147" s="4">
        <v>4.2000000000000003E-2</v>
      </c>
      <c r="BL147" s="4">
        <v>5.774</v>
      </c>
      <c r="BM147" s="4">
        <v>18.631499999999999</v>
      </c>
      <c r="BQ147" s="4">
        <v>14.183</v>
      </c>
      <c r="BR147" s="4">
        <v>0.37162000000000001</v>
      </c>
      <c r="BS147" s="4">
        <v>-5</v>
      </c>
      <c r="BT147" s="4">
        <v>6.228E-3</v>
      </c>
      <c r="BU147" s="4">
        <v>9.0814640000000004</v>
      </c>
      <c r="BV147" s="4">
        <v>21</v>
      </c>
      <c r="BW147" s="4">
        <f t="shared" si="11"/>
        <v>2.3993227888000002</v>
      </c>
      <c r="BY147" s="4">
        <f>BE147*$BU147*(VLOOKUP("Fuel Specific Gravity",'Raw Data'!$A$1:$B$2000,2,FALSE))</f>
        <v>19290.352460105274</v>
      </c>
      <c r="BZ147" s="4">
        <f>BF147*$BU147*(VLOOKUP("Fuel Specific Gravity",'Raw Data'!$A$1:$B$2000,2,FALSE))</f>
        <v>103.509863725128</v>
      </c>
      <c r="CA147" s="4">
        <f>BJ147*$BU147*(VLOOKUP("Fuel Specific Gravity",'Raw Data'!$A$1:$B$2000,2,FALSE))</f>
        <v>39.093268687648006</v>
      </c>
      <c r="CB147" s="4">
        <f>BM147*$BU147*(VLOOKUP("Fuel Specific Gravity",'Raw Data'!$A$1:$B$2000,2,FALSE))</f>
        <v>127.070173683516</v>
      </c>
    </row>
    <row r="148" spans="1:80" x14ac:dyDescent="0.25">
      <c r="A148" s="2">
        <v>43167</v>
      </c>
      <c r="B148" s="38">
        <v>1.5945601851851853E-2</v>
      </c>
      <c r="C148" s="4">
        <v>14.502000000000001</v>
      </c>
      <c r="D148" s="4">
        <v>0.1012</v>
      </c>
      <c r="E148" s="4">
        <v>1012.272727</v>
      </c>
      <c r="F148" s="4">
        <v>313</v>
      </c>
      <c r="G148" s="4">
        <v>2.5</v>
      </c>
      <c r="H148" s="4">
        <v>1641.4</v>
      </c>
      <c r="J148" s="4">
        <v>0.1</v>
      </c>
      <c r="K148" s="4">
        <v>0.86960000000000004</v>
      </c>
      <c r="L148" s="4">
        <v>12.610799999999999</v>
      </c>
      <c r="M148" s="4">
        <v>8.7999999999999995E-2</v>
      </c>
      <c r="N148" s="4">
        <v>272.16340000000002</v>
      </c>
      <c r="O148" s="4">
        <v>2.1739999999999999</v>
      </c>
      <c r="P148" s="4">
        <v>274.3</v>
      </c>
      <c r="Q148" s="4">
        <v>224.1131</v>
      </c>
      <c r="R148" s="4">
        <v>1.7902</v>
      </c>
      <c r="S148" s="4">
        <v>225.9</v>
      </c>
      <c r="T148" s="4">
        <v>1641.4456</v>
      </c>
      <c r="W148" s="4">
        <v>0</v>
      </c>
      <c r="X148" s="4">
        <v>8.6999999999999994E-2</v>
      </c>
      <c r="Y148" s="4">
        <v>12.4</v>
      </c>
      <c r="Z148" s="4">
        <v>852</v>
      </c>
      <c r="AA148" s="4">
        <v>854</v>
      </c>
      <c r="AB148" s="4">
        <v>868</v>
      </c>
      <c r="AC148" s="4">
        <v>93</v>
      </c>
      <c r="AD148" s="4">
        <v>29.38</v>
      </c>
      <c r="AE148" s="4">
        <v>0.67</v>
      </c>
      <c r="AF148" s="4">
        <v>978</v>
      </c>
      <c r="AG148" s="4">
        <v>2</v>
      </c>
      <c r="AH148" s="4">
        <v>67</v>
      </c>
      <c r="AI148" s="4">
        <v>37</v>
      </c>
      <c r="AJ148" s="4">
        <v>191</v>
      </c>
      <c r="AK148" s="4">
        <v>171</v>
      </c>
      <c r="AL148" s="4">
        <v>4</v>
      </c>
      <c r="AM148" s="4">
        <v>174.2</v>
      </c>
      <c r="AN148" s="4" t="s">
        <v>155</v>
      </c>
      <c r="AO148" s="4">
        <v>2</v>
      </c>
      <c r="AP148" s="5">
        <v>0.80842592592592588</v>
      </c>
      <c r="AQ148" s="4">
        <v>47.161178999999997</v>
      </c>
      <c r="AR148" s="4">
        <v>-88.491032000000004</v>
      </c>
      <c r="AS148" s="4">
        <v>317</v>
      </c>
      <c r="AT148" s="4">
        <v>31.8</v>
      </c>
      <c r="AU148" s="4">
        <v>12</v>
      </c>
      <c r="AV148" s="4">
        <v>10</v>
      </c>
      <c r="AW148" s="4" t="s">
        <v>207</v>
      </c>
      <c r="AX148" s="4">
        <v>1.7842</v>
      </c>
      <c r="AY148" s="4">
        <v>1.1930000000000001</v>
      </c>
      <c r="AZ148" s="4">
        <v>2.8228</v>
      </c>
      <c r="BA148" s="4">
        <v>13.404</v>
      </c>
      <c r="BB148" s="4">
        <v>13.78</v>
      </c>
      <c r="BC148" s="4">
        <v>1.03</v>
      </c>
      <c r="BD148" s="4">
        <v>14.993</v>
      </c>
      <c r="BE148" s="4">
        <v>2849.3409999999999</v>
      </c>
      <c r="BF148" s="4">
        <v>12.659000000000001</v>
      </c>
      <c r="BG148" s="4">
        <v>6.44</v>
      </c>
      <c r="BH148" s="4">
        <v>5.0999999999999997E-2</v>
      </c>
      <c r="BI148" s="4">
        <v>6.4909999999999997</v>
      </c>
      <c r="BJ148" s="4">
        <v>5.3029999999999999</v>
      </c>
      <c r="BK148" s="4">
        <v>4.2000000000000003E-2</v>
      </c>
      <c r="BL148" s="4">
        <v>5.3449999999999998</v>
      </c>
      <c r="BM148" s="4">
        <v>12.7982</v>
      </c>
      <c r="BQ148" s="4">
        <v>14.287000000000001</v>
      </c>
      <c r="BR148" s="4">
        <v>0.41415999999999997</v>
      </c>
      <c r="BS148" s="4">
        <v>-5</v>
      </c>
      <c r="BT148" s="4">
        <v>6.7720000000000002E-3</v>
      </c>
      <c r="BU148" s="4">
        <v>10.121034999999999</v>
      </c>
      <c r="BV148" s="4">
        <v>21</v>
      </c>
      <c r="BW148" s="4">
        <f t="shared" si="11"/>
        <v>2.6739774469999995</v>
      </c>
      <c r="BY148" s="4">
        <f>BE148*$BU148*(VLOOKUP("Fuel Specific Gravity",'Raw Data'!$A$1:$B$2000,2,FALSE))</f>
        <v>21657.54827093918</v>
      </c>
      <c r="BZ148" s="4">
        <f>BF148*$BU148*(VLOOKUP("Fuel Specific Gravity",'Raw Data'!$A$1:$B$2000,2,FALSE))</f>
        <v>96.219758730815002</v>
      </c>
      <c r="CA148" s="4">
        <f>BJ148*$BU148*(VLOOKUP("Fuel Specific Gravity",'Raw Data'!$A$1:$B$2000,2,FALSE))</f>
        <v>40.307558302354998</v>
      </c>
      <c r="CB148" s="4">
        <f>BM148*$BU148*(VLOOKUP("Fuel Specific Gravity",'Raw Data'!$A$1:$B$2000,2,FALSE))</f>
        <v>97.277803632886986</v>
      </c>
    </row>
    <row r="149" spans="1:80" x14ac:dyDescent="0.25">
      <c r="A149" s="4">
        <v>43167</v>
      </c>
      <c r="B149" s="38">
        <v>1.5957175925925927E-2</v>
      </c>
      <c r="C149" s="4">
        <v>14.509</v>
      </c>
      <c r="D149" s="4">
        <v>0.1426</v>
      </c>
      <c r="E149" s="4">
        <v>1425.834697</v>
      </c>
      <c r="F149" s="4">
        <v>305.8</v>
      </c>
      <c r="G149" s="4">
        <v>2.5</v>
      </c>
      <c r="H149" s="4">
        <v>1227.3</v>
      </c>
      <c r="J149" s="4">
        <v>0.1</v>
      </c>
      <c r="K149" s="4">
        <v>0.86960000000000004</v>
      </c>
      <c r="L149" s="4">
        <v>12.617000000000001</v>
      </c>
      <c r="M149" s="4">
        <v>0.124</v>
      </c>
      <c r="N149" s="4">
        <v>265.9418</v>
      </c>
      <c r="O149" s="4">
        <v>2.1739000000000002</v>
      </c>
      <c r="P149" s="4">
        <v>268.10000000000002</v>
      </c>
      <c r="Q149" s="4">
        <v>218.98990000000001</v>
      </c>
      <c r="R149" s="4">
        <v>1.7901</v>
      </c>
      <c r="S149" s="4">
        <v>220.8</v>
      </c>
      <c r="T149" s="4">
        <v>1227.3</v>
      </c>
      <c r="W149" s="4">
        <v>0</v>
      </c>
      <c r="X149" s="4">
        <v>8.6999999999999994E-2</v>
      </c>
      <c r="Y149" s="4">
        <v>12.4</v>
      </c>
      <c r="Z149" s="4">
        <v>852</v>
      </c>
      <c r="AA149" s="4">
        <v>855</v>
      </c>
      <c r="AB149" s="4">
        <v>868</v>
      </c>
      <c r="AC149" s="4">
        <v>93</v>
      </c>
      <c r="AD149" s="4">
        <v>29.38</v>
      </c>
      <c r="AE149" s="4">
        <v>0.67</v>
      </c>
      <c r="AF149" s="4">
        <v>978</v>
      </c>
      <c r="AG149" s="4">
        <v>2</v>
      </c>
      <c r="AH149" s="4">
        <v>67</v>
      </c>
      <c r="AI149" s="4">
        <v>37</v>
      </c>
      <c r="AJ149" s="4">
        <v>191</v>
      </c>
      <c r="AK149" s="4">
        <v>171</v>
      </c>
      <c r="AL149" s="4">
        <v>4</v>
      </c>
      <c r="AM149" s="4">
        <v>174.6</v>
      </c>
      <c r="AN149" s="4" t="s">
        <v>155</v>
      </c>
      <c r="AO149" s="4">
        <v>2</v>
      </c>
      <c r="AP149" s="4">
        <v>0.80843750000000003</v>
      </c>
      <c r="AQ149" s="4">
        <v>47.161076000000001</v>
      </c>
      <c r="AR149" s="4">
        <v>-88.490925000000004</v>
      </c>
      <c r="AS149" s="4">
        <v>316.8</v>
      </c>
      <c r="AT149" s="4">
        <v>31.4</v>
      </c>
      <c r="AU149" s="4">
        <v>12</v>
      </c>
      <c r="AV149" s="4">
        <v>10</v>
      </c>
      <c r="AW149" s="4" t="s">
        <v>207</v>
      </c>
      <c r="AX149" s="4">
        <v>1.9</v>
      </c>
      <c r="AY149" s="4">
        <v>1</v>
      </c>
      <c r="AZ149" s="4">
        <v>2.9</v>
      </c>
      <c r="BA149" s="4">
        <v>13.404</v>
      </c>
      <c r="BB149" s="4">
        <v>13.77</v>
      </c>
      <c r="BC149" s="4">
        <v>1.03</v>
      </c>
      <c r="BD149" s="4">
        <v>14.999000000000001</v>
      </c>
      <c r="BE149" s="4">
        <v>2850.5749999999998</v>
      </c>
      <c r="BF149" s="4">
        <v>17.829000000000001</v>
      </c>
      <c r="BG149" s="4">
        <v>6.2919999999999998</v>
      </c>
      <c r="BH149" s="4">
        <v>5.0999999999999997E-2</v>
      </c>
      <c r="BI149" s="4">
        <v>6.3440000000000003</v>
      </c>
      <c r="BJ149" s="4">
        <v>5.181</v>
      </c>
      <c r="BK149" s="4">
        <v>4.2000000000000003E-2</v>
      </c>
      <c r="BL149" s="4">
        <v>5.2240000000000002</v>
      </c>
      <c r="BM149" s="4">
        <v>9.5686999999999998</v>
      </c>
      <c r="BQ149" s="4">
        <v>14.285</v>
      </c>
      <c r="BR149" s="4">
        <v>0.478128</v>
      </c>
      <c r="BS149" s="4">
        <v>-5</v>
      </c>
      <c r="BT149" s="4">
        <v>7.0000000000000001E-3</v>
      </c>
      <c r="BU149" s="4">
        <v>11.684252000000001</v>
      </c>
      <c r="BV149" s="4">
        <v>21</v>
      </c>
      <c r="BW149" s="4">
        <f t="shared" ref="BW149:BW174" si="12">BU149*0.2642</f>
        <v>3.0869793784000001</v>
      </c>
      <c r="BY149" s="4">
        <f>BE149*$BU149*(VLOOKUP("Fuel Specific Gravity",'Raw Data'!$A$1:$B$2000,2,FALSE))</f>
        <v>25013.434320319902</v>
      </c>
      <c r="BZ149" s="4">
        <f>BF149*$BU149*(VLOOKUP("Fuel Specific Gravity",'Raw Data'!$A$1:$B$2000,2,FALSE))</f>
        <v>156.44721520990802</v>
      </c>
      <c r="CA149" s="4">
        <f>BJ149*$BU149*(VLOOKUP("Fuel Specific Gravity",'Raw Data'!$A$1:$B$2000,2,FALSE))</f>
        <v>45.462618318612002</v>
      </c>
      <c r="CB149" s="4">
        <f>BM149*$BU149*(VLOOKUP("Fuel Specific Gravity",'Raw Data'!$A$1:$B$2000,2,FALSE))</f>
        <v>83.964129686412392</v>
      </c>
    </row>
    <row r="150" spans="1:80" x14ac:dyDescent="0.25">
      <c r="A150" s="4">
        <v>43167</v>
      </c>
      <c r="B150" s="38">
        <v>1.596875E-2</v>
      </c>
      <c r="C150" s="4">
        <v>14.468999999999999</v>
      </c>
      <c r="D150" s="4">
        <v>0.31419999999999998</v>
      </c>
      <c r="E150" s="4">
        <v>3142.2093020000002</v>
      </c>
      <c r="F150" s="4">
        <v>318.60000000000002</v>
      </c>
      <c r="G150" s="4">
        <v>2.4</v>
      </c>
      <c r="H150" s="4">
        <v>1015.4</v>
      </c>
      <c r="J150" s="4">
        <v>0.1</v>
      </c>
      <c r="K150" s="4">
        <v>0.86860000000000004</v>
      </c>
      <c r="L150" s="4">
        <v>12.5678</v>
      </c>
      <c r="M150" s="4">
        <v>0.27289999999999998</v>
      </c>
      <c r="N150" s="4">
        <v>276.7473</v>
      </c>
      <c r="O150" s="4">
        <v>2.0846</v>
      </c>
      <c r="P150" s="4">
        <v>278.8</v>
      </c>
      <c r="Q150" s="4">
        <v>227.8877</v>
      </c>
      <c r="R150" s="4">
        <v>1.7165999999999999</v>
      </c>
      <c r="S150" s="4">
        <v>229.6</v>
      </c>
      <c r="T150" s="4">
        <v>1015.3728</v>
      </c>
      <c r="W150" s="4">
        <v>0</v>
      </c>
      <c r="X150" s="4">
        <v>8.6900000000000005E-2</v>
      </c>
      <c r="Y150" s="4">
        <v>12.4</v>
      </c>
      <c r="Z150" s="4">
        <v>852</v>
      </c>
      <c r="AA150" s="4">
        <v>855</v>
      </c>
      <c r="AB150" s="4">
        <v>867</v>
      </c>
      <c r="AC150" s="4">
        <v>93</v>
      </c>
      <c r="AD150" s="4">
        <v>29.38</v>
      </c>
      <c r="AE150" s="4">
        <v>0.67</v>
      </c>
      <c r="AF150" s="4">
        <v>978</v>
      </c>
      <c r="AG150" s="4">
        <v>2</v>
      </c>
      <c r="AH150" s="4">
        <v>67</v>
      </c>
      <c r="AI150" s="4">
        <v>37</v>
      </c>
      <c r="AJ150" s="4">
        <v>191</v>
      </c>
      <c r="AK150" s="4">
        <v>171</v>
      </c>
      <c r="AL150" s="4">
        <v>4.0999999999999996</v>
      </c>
      <c r="AM150" s="4">
        <v>174.9</v>
      </c>
      <c r="AN150" s="4" t="s">
        <v>155</v>
      </c>
      <c r="AO150" s="4">
        <v>2</v>
      </c>
      <c r="AP150" s="4">
        <v>0.80844907407407407</v>
      </c>
      <c r="AQ150" s="4">
        <v>47.160960000000003</v>
      </c>
      <c r="AR150" s="4">
        <v>-88.490852000000004</v>
      </c>
      <c r="AS150" s="4">
        <v>316.60000000000002</v>
      </c>
      <c r="AT150" s="4">
        <v>31.2</v>
      </c>
      <c r="AU150" s="4">
        <v>12</v>
      </c>
      <c r="AV150" s="4">
        <v>10</v>
      </c>
      <c r="AW150" s="4" t="s">
        <v>207</v>
      </c>
      <c r="AX150" s="4">
        <v>1.9614</v>
      </c>
      <c r="AY150" s="4">
        <v>1</v>
      </c>
      <c r="AZ150" s="4">
        <v>2.9</v>
      </c>
      <c r="BA150" s="4">
        <v>13.404</v>
      </c>
      <c r="BB150" s="4">
        <v>13.66</v>
      </c>
      <c r="BC150" s="4">
        <v>1.02</v>
      </c>
      <c r="BD150" s="4">
        <v>15.128</v>
      </c>
      <c r="BE150" s="4">
        <v>2822.1660000000002</v>
      </c>
      <c r="BF150" s="4">
        <v>39.008000000000003</v>
      </c>
      <c r="BG150" s="4">
        <v>6.508</v>
      </c>
      <c r="BH150" s="4">
        <v>4.9000000000000002E-2</v>
      </c>
      <c r="BI150" s="4">
        <v>6.5570000000000004</v>
      </c>
      <c r="BJ150" s="4">
        <v>5.359</v>
      </c>
      <c r="BK150" s="4">
        <v>0.04</v>
      </c>
      <c r="BL150" s="4">
        <v>5.399</v>
      </c>
      <c r="BM150" s="4">
        <v>7.8681000000000001</v>
      </c>
      <c r="BQ150" s="4">
        <v>14.182</v>
      </c>
      <c r="BR150" s="4">
        <v>0.34523199999999998</v>
      </c>
      <c r="BS150" s="4">
        <v>-5</v>
      </c>
      <c r="BT150" s="4">
        <v>7.0000000000000001E-3</v>
      </c>
      <c r="BU150" s="4">
        <v>8.4366070000000004</v>
      </c>
      <c r="BV150" s="4">
        <v>21</v>
      </c>
      <c r="BW150" s="4">
        <f t="shared" si="12"/>
        <v>2.2289515693999999</v>
      </c>
      <c r="BY150" s="4">
        <f>BE150*$BU150*(VLOOKUP("Fuel Specific Gravity",'Raw Data'!$A$1:$B$2000,2,FALSE))</f>
        <v>17880.938578502264</v>
      </c>
      <c r="BZ150" s="4">
        <f>BF150*$BU150*(VLOOKUP("Fuel Specific Gravity",'Raw Data'!$A$1:$B$2000,2,FALSE))</f>
        <v>247.15046955785604</v>
      </c>
      <c r="CA150" s="4">
        <f>BJ150*$BU150*(VLOOKUP("Fuel Specific Gravity",'Raw Data'!$A$1:$B$2000,2,FALSE))</f>
        <v>33.954044461663003</v>
      </c>
      <c r="CB150" s="4">
        <f>BM150*$BU150*(VLOOKUP("Fuel Specific Gravity",'Raw Data'!$A$1:$B$2000,2,FALSE))</f>
        <v>49.851430720061707</v>
      </c>
    </row>
    <row r="151" spans="1:80" x14ac:dyDescent="0.25">
      <c r="A151" s="4">
        <v>43167</v>
      </c>
      <c r="B151" s="38">
        <v>1.5980324074074074E-2</v>
      </c>
      <c r="C151" s="4">
        <v>14.413</v>
      </c>
      <c r="D151" s="4">
        <v>0.48859999999999998</v>
      </c>
      <c r="E151" s="4">
        <v>4886.3953490000004</v>
      </c>
      <c r="F151" s="4">
        <v>327.7</v>
      </c>
      <c r="G151" s="4">
        <v>2.4</v>
      </c>
      <c r="H151" s="4">
        <v>952.9</v>
      </c>
      <c r="J151" s="4">
        <v>0.1</v>
      </c>
      <c r="K151" s="4">
        <v>0.86750000000000005</v>
      </c>
      <c r="L151" s="4">
        <v>12.5039</v>
      </c>
      <c r="M151" s="4">
        <v>0.4239</v>
      </c>
      <c r="N151" s="4">
        <v>284.27199999999999</v>
      </c>
      <c r="O151" s="4">
        <v>2.0819999999999999</v>
      </c>
      <c r="P151" s="4">
        <v>286.39999999999998</v>
      </c>
      <c r="Q151" s="4">
        <v>234.0839</v>
      </c>
      <c r="R151" s="4">
        <v>1.7144999999999999</v>
      </c>
      <c r="S151" s="4">
        <v>235.8</v>
      </c>
      <c r="T151" s="4">
        <v>952.8682</v>
      </c>
      <c r="W151" s="4">
        <v>0</v>
      </c>
      <c r="X151" s="4">
        <v>8.6800000000000002E-2</v>
      </c>
      <c r="Y151" s="4">
        <v>12.4</v>
      </c>
      <c r="Z151" s="4">
        <v>852</v>
      </c>
      <c r="AA151" s="4">
        <v>855</v>
      </c>
      <c r="AB151" s="4">
        <v>867</v>
      </c>
      <c r="AC151" s="4">
        <v>93</v>
      </c>
      <c r="AD151" s="4">
        <v>29.38</v>
      </c>
      <c r="AE151" s="4">
        <v>0.67</v>
      </c>
      <c r="AF151" s="4">
        <v>978</v>
      </c>
      <c r="AG151" s="4">
        <v>2</v>
      </c>
      <c r="AH151" s="4">
        <v>67</v>
      </c>
      <c r="AI151" s="4">
        <v>37</v>
      </c>
      <c r="AJ151" s="4">
        <v>191</v>
      </c>
      <c r="AK151" s="4">
        <v>171</v>
      </c>
      <c r="AL151" s="4">
        <v>4</v>
      </c>
      <c r="AM151" s="4">
        <v>175</v>
      </c>
      <c r="AN151" s="4" t="s">
        <v>155</v>
      </c>
      <c r="AO151" s="4">
        <v>2</v>
      </c>
      <c r="AP151" s="4">
        <v>0.80846064814814822</v>
      </c>
      <c r="AQ151" s="4">
        <v>47.160829999999997</v>
      </c>
      <c r="AR151" s="4">
        <v>-88.490803999999997</v>
      </c>
      <c r="AS151" s="4">
        <v>316.3</v>
      </c>
      <c r="AT151" s="4">
        <v>32.5</v>
      </c>
      <c r="AU151" s="4">
        <v>12</v>
      </c>
      <c r="AV151" s="4">
        <v>10</v>
      </c>
      <c r="AW151" s="4" t="s">
        <v>207</v>
      </c>
      <c r="AX151" s="4">
        <v>1.7544</v>
      </c>
      <c r="AY151" s="4">
        <v>1.0613999999999999</v>
      </c>
      <c r="AZ151" s="4">
        <v>2.7158000000000002</v>
      </c>
      <c r="BA151" s="4">
        <v>13.404</v>
      </c>
      <c r="BB151" s="4">
        <v>13.55</v>
      </c>
      <c r="BC151" s="4">
        <v>1.01</v>
      </c>
      <c r="BD151" s="4">
        <v>15.272</v>
      </c>
      <c r="BE151" s="4">
        <v>2790.3310000000001</v>
      </c>
      <c r="BF151" s="4">
        <v>60.207999999999998</v>
      </c>
      <c r="BG151" s="4">
        <v>6.6429999999999998</v>
      </c>
      <c r="BH151" s="4">
        <v>4.9000000000000002E-2</v>
      </c>
      <c r="BI151" s="4">
        <v>6.6920000000000002</v>
      </c>
      <c r="BJ151" s="4">
        <v>5.47</v>
      </c>
      <c r="BK151" s="4">
        <v>0.04</v>
      </c>
      <c r="BL151" s="4">
        <v>5.51</v>
      </c>
      <c r="BM151" s="4">
        <v>7.3377999999999997</v>
      </c>
      <c r="BQ151" s="4">
        <v>14.076000000000001</v>
      </c>
      <c r="BR151" s="4">
        <v>0.26085599999999998</v>
      </c>
      <c r="BS151" s="4">
        <v>-5</v>
      </c>
      <c r="BT151" s="4">
        <v>7.0000000000000001E-3</v>
      </c>
      <c r="BU151" s="4">
        <v>6.3746679999999998</v>
      </c>
      <c r="BV151" s="4">
        <v>21</v>
      </c>
      <c r="BW151" s="4">
        <f t="shared" si="12"/>
        <v>1.6841872856</v>
      </c>
      <c r="BY151" s="4">
        <f>BE151*$BU151*(VLOOKUP("Fuel Specific Gravity",'Raw Data'!$A$1:$B$2000,2,FALSE))</f>
        <v>13358.362735066108</v>
      </c>
      <c r="BZ151" s="4">
        <f>BF151*$BU151*(VLOOKUP("Fuel Specific Gravity",'Raw Data'!$A$1:$B$2000,2,FALSE))</f>
        <v>288.23831421894397</v>
      </c>
      <c r="CA151" s="4">
        <f>BJ151*$BU151*(VLOOKUP("Fuel Specific Gravity",'Raw Data'!$A$1:$B$2000,2,FALSE))</f>
        <v>26.186944903959997</v>
      </c>
      <c r="CB151" s="4">
        <f>BM151*$BU151*(VLOOKUP("Fuel Specific Gravity",'Raw Data'!$A$1:$B$2000,2,FALSE))</f>
        <v>35.128805176650403</v>
      </c>
    </row>
    <row r="152" spans="1:80" x14ac:dyDescent="0.25">
      <c r="A152" s="4">
        <v>43167</v>
      </c>
      <c r="B152" s="38">
        <v>1.5991898148148147E-2</v>
      </c>
      <c r="C152" s="4">
        <v>14.404999999999999</v>
      </c>
      <c r="D152" s="4">
        <v>0.2616</v>
      </c>
      <c r="E152" s="4">
        <v>2616.303081</v>
      </c>
      <c r="F152" s="4">
        <v>319.89999999999998</v>
      </c>
      <c r="G152" s="4">
        <v>2.4</v>
      </c>
      <c r="H152" s="4">
        <v>888.5</v>
      </c>
      <c r="J152" s="4">
        <v>0</v>
      </c>
      <c r="K152" s="4">
        <v>0.86970000000000003</v>
      </c>
      <c r="L152" s="4">
        <v>12.528499999999999</v>
      </c>
      <c r="M152" s="4">
        <v>0.22750000000000001</v>
      </c>
      <c r="N152" s="4">
        <v>278.24829999999997</v>
      </c>
      <c r="O152" s="4">
        <v>2.0872999999999999</v>
      </c>
      <c r="P152" s="4">
        <v>280.3</v>
      </c>
      <c r="Q152" s="4">
        <v>229.12370000000001</v>
      </c>
      <c r="R152" s="4">
        <v>1.7188000000000001</v>
      </c>
      <c r="S152" s="4">
        <v>230.8</v>
      </c>
      <c r="T152" s="4">
        <v>888.51700000000005</v>
      </c>
      <c r="W152" s="4">
        <v>0</v>
      </c>
      <c r="X152" s="4">
        <v>0</v>
      </c>
      <c r="Y152" s="4">
        <v>12.4</v>
      </c>
      <c r="Z152" s="4">
        <v>851</v>
      </c>
      <c r="AA152" s="4">
        <v>855</v>
      </c>
      <c r="AB152" s="4">
        <v>867</v>
      </c>
      <c r="AC152" s="4">
        <v>93</v>
      </c>
      <c r="AD152" s="4">
        <v>29.38</v>
      </c>
      <c r="AE152" s="4">
        <v>0.67</v>
      </c>
      <c r="AF152" s="4">
        <v>978</v>
      </c>
      <c r="AG152" s="4">
        <v>2</v>
      </c>
      <c r="AH152" s="4">
        <v>67</v>
      </c>
      <c r="AI152" s="4">
        <v>37</v>
      </c>
      <c r="AJ152" s="4">
        <v>191</v>
      </c>
      <c r="AK152" s="4">
        <v>171</v>
      </c>
      <c r="AL152" s="4">
        <v>4.2</v>
      </c>
      <c r="AM152" s="4">
        <v>175</v>
      </c>
      <c r="AN152" s="4" t="s">
        <v>155</v>
      </c>
      <c r="AO152" s="4">
        <v>2</v>
      </c>
      <c r="AP152" s="4">
        <v>0.80847222222222215</v>
      </c>
      <c r="AQ152" s="4">
        <v>47.160685999999998</v>
      </c>
      <c r="AR152" s="4">
        <v>-88.490775999999997</v>
      </c>
      <c r="AS152" s="4">
        <v>316.10000000000002</v>
      </c>
      <c r="AT152" s="4">
        <v>34.4</v>
      </c>
      <c r="AU152" s="4">
        <v>12</v>
      </c>
      <c r="AV152" s="4">
        <v>10</v>
      </c>
      <c r="AW152" s="4" t="s">
        <v>207</v>
      </c>
      <c r="AX152" s="4">
        <v>1.6</v>
      </c>
      <c r="AY152" s="4">
        <v>1.0386</v>
      </c>
      <c r="AZ152" s="4">
        <v>2.4157999999999999</v>
      </c>
      <c r="BA152" s="4">
        <v>13.404</v>
      </c>
      <c r="BB152" s="4">
        <v>13.78</v>
      </c>
      <c r="BC152" s="4">
        <v>1.03</v>
      </c>
      <c r="BD152" s="4">
        <v>14.981</v>
      </c>
      <c r="BE152" s="4">
        <v>2834.7359999999999</v>
      </c>
      <c r="BF152" s="4">
        <v>32.768000000000001</v>
      </c>
      <c r="BG152" s="4">
        <v>6.593</v>
      </c>
      <c r="BH152" s="4">
        <v>4.9000000000000002E-2</v>
      </c>
      <c r="BI152" s="4">
        <v>6.6420000000000003</v>
      </c>
      <c r="BJ152" s="4">
        <v>5.4290000000000003</v>
      </c>
      <c r="BK152" s="4">
        <v>4.1000000000000002E-2</v>
      </c>
      <c r="BL152" s="4">
        <v>5.47</v>
      </c>
      <c r="BM152" s="4">
        <v>6.9375</v>
      </c>
      <c r="BQ152" s="4">
        <v>0</v>
      </c>
      <c r="BR152" s="4">
        <v>0.19882</v>
      </c>
      <c r="BS152" s="4">
        <v>-5</v>
      </c>
      <c r="BT152" s="4">
        <v>6.228E-3</v>
      </c>
      <c r="BU152" s="4">
        <v>4.8586640000000001</v>
      </c>
      <c r="BV152" s="4">
        <v>21</v>
      </c>
      <c r="BW152" s="4">
        <f t="shared" si="12"/>
        <v>1.2836590288</v>
      </c>
      <c r="BY152" s="4">
        <f>BE152*$BU152*(VLOOKUP("Fuel Specific Gravity",'Raw Data'!$A$1:$B$2000,2,FALSE))</f>
        <v>10343.545344280705</v>
      </c>
      <c r="BZ152" s="4">
        <f>BF152*$BU152*(VLOOKUP("Fuel Specific Gravity",'Raw Data'!$A$1:$B$2000,2,FALSE))</f>
        <v>119.56573516595201</v>
      </c>
      <c r="CA152" s="4">
        <f>BJ152*$BU152*(VLOOKUP("Fuel Specific Gravity",'Raw Data'!$A$1:$B$2000,2,FALSE))</f>
        <v>19.809642828855999</v>
      </c>
      <c r="CB152" s="4">
        <f>BM152*$BU152*(VLOOKUP("Fuel Specific Gravity",'Raw Data'!$A$1:$B$2000,2,FALSE))</f>
        <v>25.313943106499998</v>
      </c>
    </row>
    <row r="153" spans="1:80" x14ac:dyDescent="0.25">
      <c r="A153" s="4">
        <v>43167</v>
      </c>
      <c r="B153" s="38">
        <v>1.6003472222222224E-2</v>
      </c>
      <c r="C153" s="4">
        <v>14.42</v>
      </c>
      <c r="D153" s="4">
        <v>0.1308</v>
      </c>
      <c r="E153" s="4">
        <v>1307.9965609999999</v>
      </c>
      <c r="F153" s="4">
        <v>308.10000000000002</v>
      </c>
      <c r="G153" s="4">
        <v>2.4</v>
      </c>
      <c r="H153" s="4">
        <v>789.9</v>
      </c>
      <c r="J153" s="4">
        <v>0</v>
      </c>
      <c r="K153" s="4">
        <v>0.87090000000000001</v>
      </c>
      <c r="L153" s="4">
        <v>12.5579</v>
      </c>
      <c r="M153" s="4">
        <v>0.1139</v>
      </c>
      <c r="N153" s="4">
        <v>268.27300000000002</v>
      </c>
      <c r="O153" s="4">
        <v>2.0901000000000001</v>
      </c>
      <c r="P153" s="4">
        <v>270.39999999999998</v>
      </c>
      <c r="Q153" s="4">
        <v>220.90950000000001</v>
      </c>
      <c r="R153" s="4">
        <v>1.7211000000000001</v>
      </c>
      <c r="S153" s="4">
        <v>222.6</v>
      </c>
      <c r="T153" s="4">
        <v>789.90869999999995</v>
      </c>
      <c r="W153" s="4">
        <v>0</v>
      </c>
      <c r="X153" s="4">
        <v>0</v>
      </c>
      <c r="Y153" s="4">
        <v>12.4</v>
      </c>
      <c r="Z153" s="4">
        <v>851</v>
      </c>
      <c r="AA153" s="4">
        <v>853</v>
      </c>
      <c r="AB153" s="4">
        <v>867</v>
      </c>
      <c r="AC153" s="4">
        <v>93</v>
      </c>
      <c r="AD153" s="4">
        <v>29.38</v>
      </c>
      <c r="AE153" s="4">
        <v>0.67</v>
      </c>
      <c r="AF153" s="4">
        <v>978</v>
      </c>
      <c r="AG153" s="4">
        <v>2</v>
      </c>
      <c r="AH153" s="4">
        <v>67</v>
      </c>
      <c r="AI153" s="4">
        <v>37</v>
      </c>
      <c r="AJ153" s="4">
        <v>191</v>
      </c>
      <c r="AK153" s="4">
        <v>171</v>
      </c>
      <c r="AL153" s="4">
        <v>4.2</v>
      </c>
      <c r="AM153" s="4">
        <v>175</v>
      </c>
      <c r="AN153" s="4" t="s">
        <v>155</v>
      </c>
      <c r="AO153" s="4">
        <v>2</v>
      </c>
      <c r="AP153" s="4">
        <v>0.8084837962962963</v>
      </c>
      <c r="AQ153" s="4">
        <v>47.160542999999997</v>
      </c>
      <c r="AR153" s="4">
        <v>-88.490752000000001</v>
      </c>
      <c r="AS153" s="4">
        <v>315.89999999999998</v>
      </c>
      <c r="AT153" s="4">
        <v>35</v>
      </c>
      <c r="AU153" s="4">
        <v>12</v>
      </c>
      <c r="AV153" s="4">
        <v>10</v>
      </c>
      <c r="AW153" s="4" t="s">
        <v>207</v>
      </c>
      <c r="AX153" s="4">
        <v>1.6</v>
      </c>
      <c r="AY153" s="4">
        <v>1</v>
      </c>
      <c r="AZ153" s="4">
        <v>2.2999999999999998</v>
      </c>
      <c r="BA153" s="4">
        <v>13.404</v>
      </c>
      <c r="BB153" s="4">
        <v>13.91</v>
      </c>
      <c r="BC153" s="4">
        <v>1.04</v>
      </c>
      <c r="BD153" s="4">
        <v>14.827999999999999</v>
      </c>
      <c r="BE153" s="4">
        <v>2862.4270000000001</v>
      </c>
      <c r="BF153" s="4">
        <v>16.524999999999999</v>
      </c>
      <c r="BG153" s="4">
        <v>6.4039999999999999</v>
      </c>
      <c r="BH153" s="4">
        <v>0.05</v>
      </c>
      <c r="BI153" s="4">
        <v>6.4539999999999997</v>
      </c>
      <c r="BJ153" s="4">
        <v>5.2729999999999997</v>
      </c>
      <c r="BK153" s="4">
        <v>4.1000000000000002E-2</v>
      </c>
      <c r="BL153" s="4">
        <v>5.3140000000000001</v>
      </c>
      <c r="BM153" s="4">
        <v>6.2131999999999996</v>
      </c>
      <c r="BQ153" s="4">
        <v>0</v>
      </c>
      <c r="BR153" s="4">
        <v>0.196352</v>
      </c>
      <c r="BS153" s="4">
        <v>-5</v>
      </c>
      <c r="BT153" s="4">
        <v>5.228E-3</v>
      </c>
      <c r="BU153" s="4">
        <v>4.7983520000000004</v>
      </c>
      <c r="BV153" s="4">
        <v>21</v>
      </c>
      <c r="BW153" s="4">
        <f t="shared" si="12"/>
        <v>1.2677245984000001</v>
      </c>
      <c r="BY153" s="4">
        <f>BE153*$BU153*(VLOOKUP("Fuel Specific Gravity",'Raw Data'!$A$1:$B$2000,2,FALSE))</f>
        <v>10314.934172548306</v>
      </c>
      <c r="BZ153" s="4">
        <f>BF153*$BU153*(VLOOKUP("Fuel Specific Gravity",'Raw Data'!$A$1:$B$2000,2,FALSE))</f>
        <v>59.548867866799995</v>
      </c>
      <c r="CA153" s="4">
        <f>BJ153*$BU153*(VLOOKUP("Fuel Specific Gravity",'Raw Data'!$A$1:$B$2000,2,FALSE))</f>
        <v>19.001584282096001</v>
      </c>
      <c r="CB153" s="4">
        <f>BM153*$BU153*(VLOOKUP("Fuel Specific Gravity",'Raw Data'!$A$1:$B$2000,2,FALSE))</f>
        <v>22.389653605446401</v>
      </c>
    </row>
    <row r="154" spans="1:80" x14ac:dyDescent="0.25">
      <c r="A154" s="4">
        <v>43167</v>
      </c>
      <c r="B154" s="38">
        <v>1.6015046296296295E-2</v>
      </c>
      <c r="C154" s="4">
        <v>14.435</v>
      </c>
      <c r="D154" s="4">
        <v>6.1899999999999997E-2</v>
      </c>
      <c r="E154" s="4">
        <v>619.09014999999999</v>
      </c>
      <c r="F154" s="4">
        <v>297.3</v>
      </c>
      <c r="G154" s="4">
        <v>2.4</v>
      </c>
      <c r="H154" s="4">
        <v>689.3</v>
      </c>
      <c r="J154" s="4">
        <v>0</v>
      </c>
      <c r="K154" s="4">
        <v>0.87139999999999995</v>
      </c>
      <c r="L154" s="4">
        <v>12.5787</v>
      </c>
      <c r="M154" s="4">
        <v>5.3900000000000003E-2</v>
      </c>
      <c r="N154" s="4">
        <v>259.07920000000001</v>
      </c>
      <c r="O154" s="4">
        <v>2.0914000000000001</v>
      </c>
      <c r="P154" s="4">
        <v>261.2</v>
      </c>
      <c r="Q154" s="4">
        <v>213.3389</v>
      </c>
      <c r="R154" s="4">
        <v>1.7222</v>
      </c>
      <c r="S154" s="4">
        <v>215.1</v>
      </c>
      <c r="T154" s="4">
        <v>689.25789999999995</v>
      </c>
      <c r="W154" s="4">
        <v>0</v>
      </c>
      <c r="X154" s="4">
        <v>0</v>
      </c>
      <c r="Y154" s="4">
        <v>12.4</v>
      </c>
      <c r="Z154" s="4">
        <v>851</v>
      </c>
      <c r="AA154" s="4">
        <v>854</v>
      </c>
      <c r="AB154" s="4">
        <v>866</v>
      </c>
      <c r="AC154" s="4">
        <v>93</v>
      </c>
      <c r="AD154" s="4">
        <v>29.38</v>
      </c>
      <c r="AE154" s="4">
        <v>0.67</v>
      </c>
      <c r="AF154" s="4">
        <v>978</v>
      </c>
      <c r="AG154" s="4">
        <v>2</v>
      </c>
      <c r="AH154" s="4">
        <v>67</v>
      </c>
      <c r="AI154" s="4">
        <v>37</v>
      </c>
      <c r="AJ154" s="4">
        <v>191</v>
      </c>
      <c r="AK154" s="4">
        <v>170.2</v>
      </c>
      <c r="AL154" s="4">
        <v>4.0999999999999996</v>
      </c>
      <c r="AM154" s="4">
        <v>174.6</v>
      </c>
      <c r="AN154" s="4" t="s">
        <v>155</v>
      </c>
      <c r="AO154" s="4">
        <v>2</v>
      </c>
      <c r="AP154" s="4">
        <v>0.80849537037037045</v>
      </c>
      <c r="AQ154" s="4">
        <v>47.160401999999998</v>
      </c>
      <c r="AR154" s="4">
        <v>-88.490747999999996</v>
      </c>
      <c r="AS154" s="4">
        <v>315.7</v>
      </c>
      <c r="AT154" s="4">
        <v>34.9</v>
      </c>
      <c r="AU154" s="4">
        <v>12</v>
      </c>
      <c r="AV154" s="4">
        <v>10</v>
      </c>
      <c r="AW154" s="4" t="s">
        <v>207</v>
      </c>
      <c r="AX154" s="4">
        <v>1.6614</v>
      </c>
      <c r="AY154" s="4">
        <v>1</v>
      </c>
      <c r="AZ154" s="4">
        <v>2.2999999999999998</v>
      </c>
      <c r="BA154" s="4">
        <v>13.404</v>
      </c>
      <c r="BB154" s="4">
        <v>13.98</v>
      </c>
      <c r="BC154" s="4">
        <v>1.04</v>
      </c>
      <c r="BD154" s="4">
        <v>14.754</v>
      </c>
      <c r="BE154" s="4">
        <v>2878.317</v>
      </c>
      <c r="BF154" s="4">
        <v>7.8570000000000002</v>
      </c>
      <c r="BG154" s="4">
        <v>6.2080000000000002</v>
      </c>
      <c r="BH154" s="4">
        <v>0.05</v>
      </c>
      <c r="BI154" s="4">
        <v>6.258</v>
      </c>
      <c r="BJ154" s="4">
        <v>5.1120000000000001</v>
      </c>
      <c r="BK154" s="4">
        <v>4.1000000000000002E-2</v>
      </c>
      <c r="BL154" s="4">
        <v>5.1529999999999996</v>
      </c>
      <c r="BM154" s="4">
        <v>5.4425999999999997</v>
      </c>
      <c r="BQ154" s="4">
        <v>0</v>
      </c>
      <c r="BR154" s="4">
        <v>0.19150800000000001</v>
      </c>
      <c r="BS154" s="4">
        <v>-5</v>
      </c>
      <c r="BT154" s="4">
        <v>5.7720000000000002E-3</v>
      </c>
      <c r="BU154" s="4">
        <v>4.6799770000000001</v>
      </c>
      <c r="BV154" s="4">
        <v>21</v>
      </c>
      <c r="BW154" s="4">
        <f t="shared" si="12"/>
        <v>1.2364499233999999</v>
      </c>
      <c r="BY154" s="4">
        <f>BE154*$BU154*(VLOOKUP("Fuel Specific Gravity",'Raw Data'!$A$1:$B$2000,2,FALSE))</f>
        <v>10116.313476390458</v>
      </c>
      <c r="BZ154" s="4">
        <f>BF154*$BU154*(VLOOKUP("Fuel Specific Gravity",'Raw Data'!$A$1:$B$2000,2,FALSE))</f>
        <v>27.614705046039003</v>
      </c>
      <c r="CA154" s="4">
        <f>BJ154*$BU154*(VLOOKUP("Fuel Specific Gravity",'Raw Data'!$A$1:$B$2000,2,FALSE))</f>
        <v>17.966955860424001</v>
      </c>
      <c r="CB154" s="4">
        <f>BM154*$BU154*(VLOOKUP("Fuel Specific Gravity",'Raw Data'!$A$1:$B$2000,2,FALSE))</f>
        <v>19.128903357970199</v>
      </c>
    </row>
    <row r="155" spans="1:80" x14ac:dyDescent="0.25">
      <c r="A155" s="4">
        <v>43167</v>
      </c>
      <c r="B155" s="38">
        <v>1.6026620370370368E-2</v>
      </c>
      <c r="C155" s="4">
        <v>14.507999999999999</v>
      </c>
      <c r="D155" s="4">
        <v>9.2299999999999993E-2</v>
      </c>
      <c r="E155" s="4">
        <v>923.33333300000004</v>
      </c>
      <c r="F155" s="4">
        <v>288.10000000000002</v>
      </c>
      <c r="G155" s="4">
        <v>2.4</v>
      </c>
      <c r="H155" s="4">
        <v>616</v>
      </c>
      <c r="J155" s="4">
        <v>0</v>
      </c>
      <c r="K155" s="4">
        <v>0.87070000000000003</v>
      </c>
      <c r="L155" s="4">
        <v>12.632</v>
      </c>
      <c r="M155" s="4">
        <v>8.0399999999999999E-2</v>
      </c>
      <c r="N155" s="4">
        <v>250.82470000000001</v>
      </c>
      <c r="O155" s="4">
        <v>2.0895999999999999</v>
      </c>
      <c r="P155" s="4">
        <v>252.9</v>
      </c>
      <c r="Q155" s="4">
        <v>206.54169999999999</v>
      </c>
      <c r="R155" s="4">
        <v>1.7206999999999999</v>
      </c>
      <c r="S155" s="4">
        <v>208.3</v>
      </c>
      <c r="T155" s="4">
        <v>615.9615</v>
      </c>
      <c r="W155" s="4">
        <v>0</v>
      </c>
      <c r="X155" s="4">
        <v>0</v>
      </c>
      <c r="Y155" s="4">
        <v>12.4</v>
      </c>
      <c r="Z155" s="4">
        <v>850</v>
      </c>
      <c r="AA155" s="4">
        <v>852</v>
      </c>
      <c r="AB155" s="4">
        <v>865</v>
      </c>
      <c r="AC155" s="4">
        <v>93</v>
      </c>
      <c r="AD155" s="4">
        <v>29.38</v>
      </c>
      <c r="AE155" s="4">
        <v>0.67</v>
      </c>
      <c r="AF155" s="4">
        <v>978</v>
      </c>
      <c r="AG155" s="4">
        <v>2</v>
      </c>
      <c r="AH155" s="4">
        <v>67</v>
      </c>
      <c r="AI155" s="4">
        <v>37</v>
      </c>
      <c r="AJ155" s="4">
        <v>191</v>
      </c>
      <c r="AK155" s="4">
        <v>170.8</v>
      </c>
      <c r="AL155" s="4">
        <v>4.2</v>
      </c>
      <c r="AM155" s="4">
        <v>174.3</v>
      </c>
      <c r="AN155" s="4" t="s">
        <v>155</v>
      </c>
      <c r="AO155" s="4">
        <v>2</v>
      </c>
      <c r="AP155" s="4">
        <v>0.80850694444444438</v>
      </c>
      <c r="AQ155" s="4">
        <v>47.160260999999998</v>
      </c>
      <c r="AR155" s="4">
        <v>-88.490744000000007</v>
      </c>
      <c r="AS155" s="4">
        <v>315.5</v>
      </c>
      <c r="AT155" s="4">
        <v>34.9</v>
      </c>
      <c r="AU155" s="4">
        <v>12</v>
      </c>
      <c r="AV155" s="4">
        <v>10</v>
      </c>
      <c r="AW155" s="4" t="s">
        <v>207</v>
      </c>
      <c r="AX155" s="4">
        <v>1.7</v>
      </c>
      <c r="AY155" s="4">
        <v>1</v>
      </c>
      <c r="AZ155" s="4">
        <v>2.2999999999999998</v>
      </c>
      <c r="BA155" s="4">
        <v>13.404</v>
      </c>
      <c r="BB155" s="4">
        <v>13.89</v>
      </c>
      <c r="BC155" s="4">
        <v>1.04</v>
      </c>
      <c r="BD155" s="4">
        <v>14.853</v>
      </c>
      <c r="BE155" s="4">
        <v>2874.0749999999998</v>
      </c>
      <c r="BF155" s="4">
        <v>11.641999999999999</v>
      </c>
      <c r="BG155" s="4">
        <v>5.976</v>
      </c>
      <c r="BH155" s="4">
        <v>0.05</v>
      </c>
      <c r="BI155" s="4">
        <v>6.0259999999999998</v>
      </c>
      <c r="BJ155" s="4">
        <v>4.9210000000000003</v>
      </c>
      <c r="BK155" s="4">
        <v>4.1000000000000002E-2</v>
      </c>
      <c r="BL155" s="4">
        <v>4.9619999999999997</v>
      </c>
      <c r="BM155" s="4">
        <v>4.8361999999999998</v>
      </c>
      <c r="BQ155" s="4">
        <v>0</v>
      </c>
      <c r="BR155" s="4">
        <v>0.239952</v>
      </c>
      <c r="BS155" s="4">
        <v>-5</v>
      </c>
      <c r="BT155" s="4">
        <v>6.0000000000000001E-3</v>
      </c>
      <c r="BU155" s="4">
        <v>5.8638269999999997</v>
      </c>
      <c r="BV155" s="4">
        <v>21</v>
      </c>
      <c r="BW155" s="4">
        <f t="shared" si="12"/>
        <v>1.5492230933999998</v>
      </c>
      <c r="BY155" s="4">
        <f>BE155*$BU155*(VLOOKUP("Fuel Specific Gravity",'Raw Data'!$A$1:$B$2000,2,FALSE))</f>
        <v>12656.662017353774</v>
      </c>
      <c r="BZ155" s="4">
        <f>BF155*$BU155*(VLOOKUP("Fuel Specific Gravity",'Raw Data'!$A$1:$B$2000,2,FALSE))</f>
        <v>51.268272124433999</v>
      </c>
      <c r="CA155" s="4">
        <f>BJ155*$BU155*(VLOOKUP("Fuel Specific Gravity",'Raw Data'!$A$1:$B$2000,2,FALSE))</f>
        <v>21.670775392917001</v>
      </c>
      <c r="CB155" s="4">
        <f>BM155*$BU155*(VLOOKUP("Fuel Specific Gravity",'Raw Data'!$A$1:$B$2000,2,FALSE))</f>
        <v>21.2973387431874</v>
      </c>
    </row>
    <row r="156" spans="1:80" x14ac:dyDescent="0.25">
      <c r="A156" s="4">
        <v>43167</v>
      </c>
      <c r="B156" s="38">
        <v>1.6038194444444442E-2</v>
      </c>
      <c r="C156" s="4">
        <v>14.502000000000001</v>
      </c>
      <c r="D156" s="4">
        <v>0.1981</v>
      </c>
      <c r="E156" s="4">
        <v>1980.842369</v>
      </c>
      <c r="F156" s="4">
        <v>283.3</v>
      </c>
      <c r="G156" s="4">
        <v>2.4</v>
      </c>
      <c r="H156" s="4">
        <v>600.79999999999995</v>
      </c>
      <c r="J156" s="4">
        <v>0</v>
      </c>
      <c r="K156" s="4">
        <v>0.86980000000000002</v>
      </c>
      <c r="L156" s="4">
        <v>12.613300000000001</v>
      </c>
      <c r="M156" s="4">
        <v>0.17230000000000001</v>
      </c>
      <c r="N156" s="4">
        <v>246.39590000000001</v>
      </c>
      <c r="O156" s="4">
        <v>2.0874999999999999</v>
      </c>
      <c r="P156" s="4">
        <v>248.5</v>
      </c>
      <c r="Q156" s="4">
        <v>202.8948</v>
      </c>
      <c r="R156" s="4">
        <v>1.7189000000000001</v>
      </c>
      <c r="S156" s="4">
        <v>204.6</v>
      </c>
      <c r="T156" s="4">
        <v>600.75289999999995</v>
      </c>
      <c r="W156" s="4">
        <v>0</v>
      </c>
      <c r="X156" s="4">
        <v>0</v>
      </c>
      <c r="Y156" s="4">
        <v>12.4</v>
      </c>
      <c r="Z156" s="4">
        <v>850</v>
      </c>
      <c r="AA156" s="4">
        <v>853</v>
      </c>
      <c r="AB156" s="4">
        <v>865</v>
      </c>
      <c r="AC156" s="4">
        <v>93</v>
      </c>
      <c r="AD156" s="4">
        <v>29.38</v>
      </c>
      <c r="AE156" s="4">
        <v>0.67</v>
      </c>
      <c r="AF156" s="4">
        <v>978</v>
      </c>
      <c r="AG156" s="4">
        <v>2</v>
      </c>
      <c r="AH156" s="4">
        <v>66.227999999999994</v>
      </c>
      <c r="AI156" s="4">
        <v>37</v>
      </c>
      <c r="AJ156" s="4">
        <v>190.2</v>
      </c>
      <c r="AK156" s="4">
        <v>170.2</v>
      </c>
      <c r="AL156" s="4">
        <v>4.0999999999999996</v>
      </c>
      <c r="AM156" s="4">
        <v>174.1</v>
      </c>
      <c r="AN156" s="4" t="s">
        <v>155</v>
      </c>
      <c r="AO156" s="4">
        <v>2</v>
      </c>
      <c r="AP156" s="4">
        <v>0.80851851851851853</v>
      </c>
      <c r="AQ156" s="4">
        <v>47.160122000000001</v>
      </c>
      <c r="AR156" s="4">
        <v>-88.490728000000004</v>
      </c>
      <c r="AS156" s="4">
        <v>315.5</v>
      </c>
      <c r="AT156" s="4">
        <v>34.9</v>
      </c>
      <c r="AU156" s="4">
        <v>12</v>
      </c>
      <c r="AV156" s="4">
        <v>10</v>
      </c>
      <c r="AW156" s="4" t="s">
        <v>207</v>
      </c>
      <c r="AX156" s="4">
        <v>1.7</v>
      </c>
      <c r="AY156" s="4">
        <v>1</v>
      </c>
      <c r="AZ156" s="4">
        <v>2.2999999999999998</v>
      </c>
      <c r="BA156" s="4">
        <v>13.404</v>
      </c>
      <c r="BB156" s="4">
        <v>13.79</v>
      </c>
      <c r="BC156" s="4">
        <v>1.03</v>
      </c>
      <c r="BD156" s="4">
        <v>14.971</v>
      </c>
      <c r="BE156" s="4">
        <v>2853.7539999999999</v>
      </c>
      <c r="BF156" s="4">
        <v>24.81</v>
      </c>
      <c r="BG156" s="4">
        <v>5.8380000000000001</v>
      </c>
      <c r="BH156" s="4">
        <v>4.9000000000000002E-2</v>
      </c>
      <c r="BI156" s="4">
        <v>5.8869999999999996</v>
      </c>
      <c r="BJ156" s="4">
        <v>4.8070000000000004</v>
      </c>
      <c r="BK156" s="4">
        <v>4.1000000000000002E-2</v>
      </c>
      <c r="BL156" s="4">
        <v>4.8479999999999999</v>
      </c>
      <c r="BM156" s="4">
        <v>4.6904000000000003</v>
      </c>
      <c r="BQ156" s="4">
        <v>0</v>
      </c>
      <c r="BR156" s="4">
        <v>0.25422800000000001</v>
      </c>
      <c r="BS156" s="4">
        <v>-5</v>
      </c>
      <c r="BT156" s="4">
        <v>6.0000000000000001E-3</v>
      </c>
      <c r="BU156" s="4">
        <v>6.2126970000000004</v>
      </c>
      <c r="BV156" s="4">
        <v>21</v>
      </c>
      <c r="BW156" s="4">
        <f t="shared" si="12"/>
        <v>1.6413945474</v>
      </c>
      <c r="BY156" s="4">
        <f>BE156*$BU156*(VLOOKUP("Fuel Specific Gravity",'Raw Data'!$A$1:$B$2000,2,FALSE))</f>
        <v>13314.861194818039</v>
      </c>
      <c r="BZ156" s="4">
        <f>BF156*$BU156*(VLOOKUP("Fuel Specific Gravity",'Raw Data'!$A$1:$B$2000,2,FALSE))</f>
        <v>115.75689644006999</v>
      </c>
      <c r="CA156" s="4">
        <f>BJ156*$BU156*(VLOOKUP("Fuel Specific Gravity",'Raw Data'!$A$1:$B$2000,2,FALSE))</f>
        <v>22.428190293729003</v>
      </c>
      <c r="CB156" s="4">
        <f>BM156*$BU156*(VLOOKUP("Fuel Specific Gravity",'Raw Data'!$A$1:$B$2000,2,FALSE))</f>
        <v>21.884165540608802</v>
      </c>
    </row>
    <row r="157" spans="1:80" x14ac:dyDescent="0.25">
      <c r="A157" s="4">
        <v>43167</v>
      </c>
      <c r="B157" s="38">
        <v>1.6049768518518519E-2</v>
      </c>
      <c r="C157" s="4">
        <v>14.5</v>
      </c>
      <c r="D157" s="4">
        <v>0.1239</v>
      </c>
      <c r="E157" s="4">
        <v>1238.557131</v>
      </c>
      <c r="F157" s="4">
        <v>282.5</v>
      </c>
      <c r="G157" s="4">
        <v>2.4</v>
      </c>
      <c r="H157" s="4">
        <v>595</v>
      </c>
      <c r="J157" s="4">
        <v>0</v>
      </c>
      <c r="K157" s="4">
        <v>0.87050000000000005</v>
      </c>
      <c r="L157" s="4">
        <v>12.621600000000001</v>
      </c>
      <c r="M157" s="4">
        <v>0.10780000000000001</v>
      </c>
      <c r="N157" s="4">
        <v>245.91489999999999</v>
      </c>
      <c r="O157" s="4">
        <v>2.0891000000000002</v>
      </c>
      <c r="P157" s="4">
        <v>248</v>
      </c>
      <c r="Q157" s="4">
        <v>202.49870000000001</v>
      </c>
      <c r="R157" s="4">
        <v>1.7202999999999999</v>
      </c>
      <c r="S157" s="4">
        <v>204.2</v>
      </c>
      <c r="T157" s="4">
        <v>595.03229999999996</v>
      </c>
      <c r="W157" s="4">
        <v>0</v>
      </c>
      <c r="X157" s="4">
        <v>0</v>
      </c>
      <c r="Y157" s="4">
        <v>12.4</v>
      </c>
      <c r="Z157" s="4">
        <v>850</v>
      </c>
      <c r="AA157" s="4">
        <v>852</v>
      </c>
      <c r="AB157" s="4">
        <v>865</v>
      </c>
      <c r="AC157" s="4">
        <v>93</v>
      </c>
      <c r="AD157" s="4">
        <v>29.38</v>
      </c>
      <c r="AE157" s="4">
        <v>0.67</v>
      </c>
      <c r="AF157" s="4">
        <v>978</v>
      </c>
      <c r="AG157" s="4">
        <v>2</v>
      </c>
      <c r="AH157" s="4">
        <v>66</v>
      </c>
      <c r="AI157" s="4">
        <v>37</v>
      </c>
      <c r="AJ157" s="4">
        <v>190</v>
      </c>
      <c r="AK157" s="4">
        <v>170</v>
      </c>
      <c r="AL157" s="4">
        <v>4.0999999999999996</v>
      </c>
      <c r="AM157" s="4">
        <v>174.5</v>
      </c>
      <c r="AN157" s="4" t="s">
        <v>155</v>
      </c>
      <c r="AO157" s="4">
        <v>2</v>
      </c>
      <c r="AP157" s="4">
        <v>0.80853009259259256</v>
      </c>
      <c r="AQ157" s="4">
        <v>47.159981999999999</v>
      </c>
      <c r="AR157" s="4">
        <v>-88.490713</v>
      </c>
      <c r="AS157" s="4">
        <v>315.39999999999998</v>
      </c>
      <c r="AT157" s="4">
        <v>34.9</v>
      </c>
      <c r="AU157" s="4">
        <v>12</v>
      </c>
      <c r="AV157" s="4">
        <v>10</v>
      </c>
      <c r="AW157" s="4" t="s">
        <v>207</v>
      </c>
      <c r="AX157" s="4">
        <v>1.7</v>
      </c>
      <c r="AY157" s="4">
        <v>1</v>
      </c>
      <c r="AZ157" s="4">
        <v>2.2999999999999998</v>
      </c>
      <c r="BA157" s="4">
        <v>13.404</v>
      </c>
      <c r="BB157" s="4">
        <v>13.87</v>
      </c>
      <c r="BC157" s="4">
        <v>1.03</v>
      </c>
      <c r="BD157" s="4">
        <v>14.882999999999999</v>
      </c>
      <c r="BE157" s="4">
        <v>2868.346</v>
      </c>
      <c r="BF157" s="4">
        <v>15.593999999999999</v>
      </c>
      <c r="BG157" s="4">
        <v>5.8520000000000003</v>
      </c>
      <c r="BH157" s="4">
        <v>0.05</v>
      </c>
      <c r="BI157" s="4">
        <v>5.9020000000000001</v>
      </c>
      <c r="BJ157" s="4">
        <v>4.819</v>
      </c>
      <c r="BK157" s="4">
        <v>4.1000000000000002E-2</v>
      </c>
      <c r="BL157" s="4">
        <v>4.8600000000000003</v>
      </c>
      <c r="BM157" s="4">
        <v>4.6664000000000003</v>
      </c>
      <c r="BQ157" s="4">
        <v>0</v>
      </c>
      <c r="BR157" s="4">
        <v>0.31653199999999998</v>
      </c>
      <c r="BS157" s="4">
        <v>-5</v>
      </c>
      <c r="BT157" s="4">
        <v>7.5440000000000004E-3</v>
      </c>
      <c r="BU157" s="4">
        <v>7.7352509999999999</v>
      </c>
      <c r="BV157" s="4">
        <v>21</v>
      </c>
      <c r="BW157" s="4">
        <f t="shared" si="12"/>
        <v>2.0436533141999997</v>
      </c>
      <c r="BY157" s="4">
        <f>BE157*$BU157*(VLOOKUP("Fuel Specific Gravity",'Raw Data'!$A$1:$B$2000,2,FALSE))</f>
        <v>16662.719574899347</v>
      </c>
      <c r="BZ157" s="4">
        <f>BF157*$BU157*(VLOOKUP("Fuel Specific Gravity",'Raw Data'!$A$1:$B$2000,2,FALSE))</f>
        <v>90.588251574593997</v>
      </c>
      <c r="CA157" s="4">
        <f>BJ157*$BU157*(VLOOKUP("Fuel Specific Gravity",'Raw Data'!$A$1:$B$2000,2,FALSE))</f>
        <v>27.994407101318998</v>
      </c>
      <c r="CB157" s="4">
        <f>BM157*$BU157*(VLOOKUP("Fuel Specific Gravity",'Raw Data'!$A$1:$B$2000,2,FALSE))</f>
        <v>27.107927225066405</v>
      </c>
    </row>
    <row r="158" spans="1:80" x14ac:dyDescent="0.25">
      <c r="A158" s="4">
        <v>43167</v>
      </c>
      <c r="B158" s="38">
        <v>1.6061342592592592E-2</v>
      </c>
      <c r="C158" s="4">
        <v>14.5</v>
      </c>
      <c r="D158" s="4">
        <v>7.7399999999999997E-2</v>
      </c>
      <c r="E158" s="4">
        <v>774.19136300000002</v>
      </c>
      <c r="F158" s="4">
        <v>281.10000000000002</v>
      </c>
      <c r="G158" s="4">
        <v>2.4</v>
      </c>
      <c r="H158" s="4">
        <v>567.29999999999995</v>
      </c>
      <c r="J158" s="4">
        <v>0</v>
      </c>
      <c r="K158" s="4">
        <v>0.87090000000000001</v>
      </c>
      <c r="L158" s="4">
        <v>12.628299999999999</v>
      </c>
      <c r="M158" s="4">
        <v>6.7400000000000002E-2</v>
      </c>
      <c r="N158" s="4">
        <v>244.77269999999999</v>
      </c>
      <c r="O158" s="4">
        <v>2.0834000000000001</v>
      </c>
      <c r="P158" s="4">
        <v>246.9</v>
      </c>
      <c r="Q158" s="4">
        <v>201.5582</v>
      </c>
      <c r="R158" s="4">
        <v>1.7156</v>
      </c>
      <c r="S158" s="4">
        <v>203.3</v>
      </c>
      <c r="T158" s="4">
        <v>567.34979999999996</v>
      </c>
      <c r="W158" s="4">
        <v>0</v>
      </c>
      <c r="X158" s="4">
        <v>0</v>
      </c>
      <c r="Y158" s="4">
        <v>12.4</v>
      </c>
      <c r="Z158" s="4">
        <v>850</v>
      </c>
      <c r="AA158" s="4">
        <v>852</v>
      </c>
      <c r="AB158" s="4">
        <v>865</v>
      </c>
      <c r="AC158" s="4">
        <v>93</v>
      </c>
      <c r="AD158" s="4">
        <v>29.38</v>
      </c>
      <c r="AE158" s="4">
        <v>0.67</v>
      </c>
      <c r="AF158" s="4">
        <v>978</v>
      </c>
      <c r="AG158" s="4">
        <v>2</v>
      </c>
      <c r="AH158" s="4">
        <v>66</v>
      </c>
      <c r="AI158" s="4">
        <v>37</v>
      </c>
      <c r="AJ158" s="4">
        <v>190</v>
      </c>
      <c r="AK158" s="4">
        <v>170</v>
      </c>
      <c r="AL158" s="4">
        <v>4.2</v>
      </c>
      <c r="AM158" s="4">
        <v>174.8</v>
      </c>
      <c r="AN158" s="4" t="s">
        <v>155</v>
      </c>
      <c r="AO158" s="4">
        <v>2</v>
      </c>
      <c r="AP158" s="4">
        <v>0.80854166666666671</v>
      </c>
      <c r="AQ158" s="4">
        <v>47.159860000000002</v>
      </c>
      <c r="AR158" s="4">
        <v>-88.490692999999993</v>
      </c>
      <c r="AS158" s="4">
        <v>315.39999999999998</v>
      </c>
      <c r="AT158" s="4">
        <v>33.299999999999997</v>
      </c>
      <c r="AU158" s="4">
        <v>12</v>
      </c>
      <c r="AV158" s="4">
        <v>8</v>
      </c>
      <c r="AW158" s="4" t="s">
        <v>214</v>
      </c>
      <c r="AX158" s="4">
        <v>1.393</v>
      </c>
      <c r="AY158" s="4">
        <v>1.0613999999999999</v>
      </c>
      <c r="AZ158" s="4">
        <v>2.1772</v>
      </c>
      <c r="BA158" s="4">
        <v>13.404</v>
      </c>
      <c r="BB158" s="4">
        <v>13.92</v>
      </c>
      <c r="BC158" s="4">
        <v>1.04</v>
      </c>
      <c r="BD158" s="4">
        <v>14.821</v>
      </c>
      <c r="BE158" s="4">
        <v>2878.1</v>
      </c>
      <c r="BF158" s="4">
        <v>9.7810000000000006</v>
      </c>
      <c r="BG158" s="4">
        <v>5.8419999999999996</v>
      </c>
      <c r="BH158" s="4">
        <v>0.05</v>
      </c>
      <c r="BI158" s="4">
        <v>5.8920000000000003</v>
      </c>
      <c r="BJ158" s="4">
        <v>4.8109999999999999</v>
      </c>
      <c r="BK158" s="4">
        <v>4.1000000000000002E-2</v>
      </c>
      <c r="BL158" s="4">
        <v>4.8520000000000003</v>
      </c>
      <c r="BM158" s="4">
        <v>4.4619999999999997</v>
      </c>
      <c r="BQ158" s="4">
        <v>0</v>
      </c>
      <c r="BR158" s="4">
        <v>0.39058399999999999</v>
      </c>
      <c r="BS158" s="4">
        <v>-5</v>
      </c>
      <c r="BT158" s="4">
        <v>6.4559999999999999E-3</v>
      </c>
      <c r="BU158" s="4">
        <v>9.5448970000000006</v>
      </c>
      <c r="BV158" s="4">
        <v>21</v>
      </c>
      <c r="BW158" s="4">
        <f t="shared" si="12"/>
        <v>2.5217617874</v>
      </c>
      <c r="BY158" s="4">
        <f>BE158*$BU158*(VLOOKUP("Fuel Specific Gravity",'Raw Data'!$A$1:$B$2000,2,FALSE))</f>
        <v>20630.847209830699</v>
      </c>
      <c r="BZ158" s="4">
        <f>BF158*$BU158*(VLOOKUP("Fuel Specific Gravity",'Raw Data'!$A$1:$B$2000,2,FALSE))</f>
        <v>70.11233680530701</v>
      </c>
      <c r="CA158" s="4">
        <f>BJ158*$BU158*(VLOOKUP("Fuel Specific Gravity",'Raw Data'!$A$1:$B$2000,2,FALSE))</f>
        <v>34.486295099716997</v>
      </c>
      <c r="CB158" s="4">
        <f>BM158*$BU158*(VLOOKUP("Fuel Specific Gravity",'Raw Data'!$A$1:$B$2000,2,FALSE))</f>
        <v>31.984587140914002</v>
      </c>
    </row>
    <row r="159" spans="1:80" x14ac:dyDescent="0.25">
      <c r="A159" s="4">
        <v>43167</v>
      </c>
      <c r="B159" s="38">
        <v>1.6072916666666666E-2</v>
      </c>
      <c r="C159" s="4">
        <v>14.503</v>
      </c>
      <c r="D159" s="4">
        <v>4.7899999999999998E-2</v>
      </c>
      <c r="E159" s="4">
        <v>478.64750600000002</v>
      </c>
      <c r="F159" s="4">
        <v>296.39999999999998</v>
      </c>
      <c r="G159" s="4">
        <v>2.2999999999999998</v>
      </c>
      <c r="H159" s="4">
        <v>531.70000000000005</v>
      </c>
      <c r="J159" s="4">
        <v>0</v>
      </c>
      <c r="K159" s="4">
        <v>0.87119999999999997</v>
      </c>
      <c r="L159" s="4">
        <v>12.6348</v>
      </c>
      <c r="M159" s="4">
        <v>4.1700000000000001E-2</v>
      </c>
      <c r="N159" s="4">
        <v>258.20479999999998</v>
      </c>
      <c r="O159" s="4">
        <v>2.0036999999999998</v>
      </c>
      <c r="P159" s="4">
        <v>260.2</v>
      </c>
      <c r="Q159" s="4">
        <v>212.61879999999999</v>
      </c>
      <c r="R159" s="4">
        <v>1.6498999999999999</v>
      </c>
      <c r="S159" s="4">
        <v>214.3</v>
      </c>
      <c r="T159" s="4">
        <v>531.66759999999999</v>
      </c>
      <c r="W159" s="4">
        <v>0</v>
      </c>
      <c r="X159" s="4">
        <v>0</v>
      </c>
      <c r="Y159" s="4">
        <v>12.4</v>
      </c>
      <c r="Z159" s="4">
        <v>851</v>
      </c>
      <c r="AA159" s="4">
        <v>853</v>
      </c>
      <c r="AB159" s="4">
        <v>865</v>
      </c>
      <c r="AC159" s="4">
        <v>93</v>
      </c>
      <c r="AD159" s="4">
        <v>29.38</v>
      </c>
      <c r="AE159" s="4">
        <v>0.67</v>
      </c>
      <c r="AF159" s="4">
        <v>978</v>
      </c>
      <c r="AG159" s="4">
        <v>2</v>
      </c>
      <c r="AH159" s="4">
        <v>66</v>
      </c>
      <c r="AI159" s="4">
        <v>37</v>
      </c>
      <c r="AJ159" s="4">
        <v>190</v>
      </c>
      <c r="AK159" s="4">
        <v>170</v>
      </c>
      <c r="AL159" s="4">
        <v>4.0999999999999996</v>
      </c>
      <c r="AM159" s="4">
        <v>174.8</v>
      </c>
      <c r="AN159" s="4" t="s">
        <v>155</v>
      </c>
      <c r="AO159" s="4">
        <v>2</v>
      </c>
      <c r="AP159" s="4">
        <v>0.80855324074074064</v>
      </c>
      <c r="AQ159" s="4">
        <v>47.159737</v>
      </c>
      <c r="AR159" s="4">
        <v>-88.490674999999996</v>
      </c>
      <c r="AS159" s="4">
        <v>315.39999999999998</v>
      </c>
      <c r="AT159" s="4">
        <v>32.299999999999997</v>
      </c>
      <c r="AU159" s="4">
        <v>12</v>
      </c>
      <c r="AV159" s="4">
        <v>8</v>
      </c>
      <c r="AW159" s="4" t="s">
        <v>214</v>
      </c>
      <c r="AX159" s="4">
        <v>3.1648000000000001</v>
      </c>
      <c r="AY159" s="4">
        <v>1.0386</v>
      </c>
      <c r="AZ159" s="4">
        <v>3.9420000000000002</v>
      </c>
      <c r="BA159" s="4">
        <v>13.404</v>
      </c>
      <c r="BB159" s="4">
        <v>13.95</v>
      </c>
      <c r="BC159" s="4">
        <v>1.04</v>
      </c>
      <c r="BD159" s="4">
        <v>14.788</v>
      </c>
      <c r="BE159" s="4">
        <v>2884.7550000000001</v>
      </c>
      <c r="BF159" s="4">
        <v>6.0590000000000002</v>
      </c>
      <c r="BG159" s="4">
        <v>6.1740000000000004</v>
      </c>
      <c r="BH159" s="4">
        <v>4.8000000000000001E-2</v>
      </c>
      <c r="BI159" s="4">
        <v>6.2220000000000004</v>
      </c>
      <c r="BJ159" s="4">
        <v>5.0839999999999996</v>
      </c>
      <c r="BK159" s="4">
        <v>3.9E-2</v>
      </c>
      <c r="BL159" s="4">
        <v>5.1230000000000002</v>
      </c>
      <c r="BM159" s="4">
        <v>4.1889000000000003</v>
      </c>
      <c r="BQ159" s="4">
        <v>0</v>
      </c>
      <c r="BR159" s="4">
        <v>0.48188399999999998</v>
      </c>
      <c r="BS159" s="4">
        <v>-5</v>
      </c>
      <c r="BT159" s="4">
        <v>6.0000000000000001E-3</v>
      </c>
      <c r="BU159" s="4">
        <v>11.77604</v>
      </c>
      <c r="BV159" s="4">
        <v>21</v>
      </c>
      <c r="BW159" s="4">
        <f t="shared" si="12"/>
        <v>3.1112297679999998</v>
      </c>
      <c r="BY159" s="4">
        <f>BE159*$BU159*(VLOOKUP("Fuel Specific Gravity",'Raw Data'!$A$1:$B$2000,2,FALSE))</f>
        <v>25512.213692920202</v>
      </c>
      <c r="BZ159" s="4">
        <f>BF159*$BU159*(VLOOKUP("Fuel Specific Gravity",'Raw Data'!$A$1:$B$2000,2,FALSE))</f>
        <v>53.584620796360007</v>
      </c>
      <c r="CA159" s="4">
        <f>BJ159*$BU159*(VLOOKUP("Fuel Specific Gravity",'Raw Data'!$A$1:$B$2000,2,FALSE))</f>
        <v>44.961909907359995</v>
      </c>
      <c r="CB159" s="4">
        <f>BM159*$BU159*(VLOOKUP("Fuel Specific Gravity",'Raw Data'!$A$1:$B$2000,2,FALSE))</f>
        <v>37.045819120956004</v>
      </c>
    </row>
    <row r="160" spans="1:80" x14ac:dyDescent="0.25">
      <c r="A160" s="4">
        <v>43167</v>
      </c>
      <c r="B160" s="38">
        <v>1.6084490740740739E-2</v>
      </c>
      <c r="C160" s="4">
        <v>14.510999999999999</v>
      </c>
      <c r="D160" s="4">
        <v>9.4100000000000003E-2</v>
      </c>
      <c r="E160" s="4">
        <v>940.50413200000003</v>
      </c>
      <c r="F160" s="4">
        <v>348.5</v>
      </c>
      <c r="G160" s="4">
        <v>2.1</v>
      </c>
      <c r="H160" s="4">
        <v>504</v>
      </c>
      <c r="J160" s="4">
        <v>0</v>
      </c>
      <c r="K160" s="4">
        <v>0.87070000000000003</v>
      </c>
      <c r="L160" s="4">
        <v>12.6357</v>
      </c>
      <c r="M160" s="4">
        <v>8.1900000000000001E-2</v>
      </c>
      <c r="N160" s="4">
        <v>303.44499999999999</v>
      </c>
      <c r="O160" s="4">
        <v>1.8081</v>
      </c>
      <c r="P160" s="4">
        <v>305.3</v>
      </c>
      <c r="Q160" s="4">
        <v>249.87190000000001</v>
      </c>
      <c r="R160" s="4">
        <v>1.4888999999999999</v>
      </c>
      <c r="S160" s="4">
        <v>251.4</v>
      </c>
      <c r="T160" s="4">
        <v>504.01839999999999</v>
      </c>
      <c r="W160" s="4">
        <v>0</v>
      </c>
      <c r="X160" s="4">
        <v>0</v>
      </c>
      <c r="Y160" s="4">
        <v>12.5</v>
      </c>
      <c r="Z160" s="4">
        <v>850</v>
      </c>
      <c r="AA160" s="4">
        <v>853</v>
      </c>
      <c r="AB160" s="4">
        <v>866</v>
      </c>
      <c r="AC160" s="4">
        <v>93</v>
      </c>
      <c r="AD160" s="4">
        <v>29.38</v>
      </c>
      <c r="AE160" s="4">
        <v>0.67</v>
      </c>
      <c r="AF160" s="4">
        <v>978</v>
      </c>
      <c r="AG160" s="4">
        <v>2</v>
      </c>
      <c r="AH160" s="4">
        <v>66</v>
      </c>
      <c r="AI160" s="4">
        <v>37</v>
      </c>
      <c r="AJ160" s="4">
        <v>190.8</v>
      </c>
      <c r="AK160" s="4">
        <v>170</v>
      </c>
      <c r="AL160" s="4">
        <v>4.2</v>
      </c>
      <c r="AM160" s="4">
        <v>174.4</v>
      </c>
      <c r="AN160" s="4" t="s">
        <v>155</v>
      </c>
      <c r="AO160" s="4">
        <v>2</v>
      </c>
      <c r="AP160" s="4">
        <v>0.80856481481481479</v>
      </c>
      <c r="AQ160" s="4">
        <v>47.159649000000002</v>
      </c>
      <c r="AR160" s="4">
        <v>-88.490548000000004</v>
      </c>
      <c r="AS160" s="4">
        <v>315.3</v>
      </c>
      <c r="AT160" s="4">
        <v>30.6</v>
      </c>
      <c r="AU160" s="4">
        <v>12</v>
      </c>
      <c r="AV160" s="4">
        <v>8</v>
      </c>
      <c r="AW160" s="4" t="s">
        <v>214</v>
      </c>
      <c r="AX160" s="4">
        <v>2.6808000000000001</v>
      </c>
      <c r="AY160" s="4">
        <v>1.1228</v>
      </c>
      <c r="AZ160" s="4">
        <v>4.1790000000000003</v>
      </c>
      <c r="BA160" s="4">
        <v>13.404</v>
      </c>
      <c r="BB160" s="4">
        <v>13.9</v>
      </c>
      <c r="BC160" s="4">
        <v>1.04</v>
      </c>
      <c r="BD160" s="4">
        <v>14.845000000000001</v>
      </c>
      <c r="BE160" s="4">
        <v>2876.2710000000002</v>
      </c>
      <c r="BF160" s="4">
        <v>11.865</v>
      </c>
      <c r="BG160" s="4">
        <v>7.2329999999999997</v>
      </c>
      <c r="BH160" s="4">
        <v>4.2999999999999997E-2</v>
      </c>
      <c r="BI160" s="4">
        <v>7.2770000000000001</v>
      </c>
      <c r="BJ160" s="4">
        <v>5.9560000000000004</v>
      </c>
      <c r="BK160" s="4">
        <v>3.5000000000000003E-2</v>
      </c>
      <c r="BL160" s="4">
        <v>5.992</v>
      </c>
      <c r="BM160" s="4">
        <v>3.9590999999999998</v>
      </c>
      <c r="BQ160" s="4">
        <v>0</v>
      </c>
      <c r="BR160" s="4">
        <v>0.51635200000000003</v>
      </c>
      <c r="BS160" s="4">
        <v>-5</v>
      </c>
      <c r="BT160" s="4">
        <v>6.7720000000000002E-3</v>
      </c>
      <c r="BU160" s="4">
        <v>12.618352</v>
      </c>
      <c r="BV160" s="4">
        <v>21</v>
      </c>
      <c r="BW160" s="4">
        <f t="shared" si="12"/>
        <v>3.3337685983999998</v>
      </c>
      <c r="BY160" s="4">
        <f>BE160*$BU160*(VLOOKUP("Fuel Specific Gravity",'Raw Data'!$A$1:$B$2000,2,FALSE))</f>
        <v>27256.643743969391</v>
      </c>
      <c r="BZ160" s="4">
        <f>BF160*$BU160*(VLOOKUP("Fuel Specific Gravity",'Raw Data'!$A$1:$B$2000,2,FALSE))</f>
        <v>112.43727660648001</v>
      </c>
      <c r="CA160" s="4">
        <f>BJ160*$BU160*(VLOOKUP("Fuel Specific Gravity",'Raw Data'!$A$1:$B$2000,2,FALSE))</f>
        <v>56.441333288511998</v>
      </c>
      <c r="CB160" s="4">
        <f>BM160*$BU160*(VLOOKUP("Fuel Specific Gravity",'Raw Data'!$A$1:$B$2000,2,FALSE))</f>
        <v>37.517945369803194</v>
      </c>
    </row>
    <row r="161" spans="1:80" x14ac:dyDescent="0.25">
      <c r="A161" s="4">
        <v>43167</v>
      </c>
      <c r="B161" s="38">
        <v>1.6096064814814817E-2</v>
      </c>
      <c r="C161" s="4">
        <v>14.52</v>
      </c>
      <c r="D161" s="4">
        <v>0.26869999999999999</v>
      </c>
      <c r="E161" s="4">
        <v>2686.7702370000002</v>
      </c>
      <c r="F161" s="4">
        <v>431.6</v>
      </c>
      <c r="G161" s="4">
        <v>1.7</v>
      </c>
      <c r="H161" s="4">
        <v>508.8</v>
      </c>
      <c r="J161" s="4">
        <v>0</v>
      </c>
      <c r="K161" s="4">
        <v>0.86909999999999998</v>
      </c>
      <c r="L161" s="4">
        <v>12.619199999999999</v>
      </c>
      <c r="M161" s="4">
        <v>0.23350000000000001</v>
      </c>
      <c r="N161" s="4">
        <v>375.07659999999998</v>
      </c>
      <c r="O161" s="4">
        <v>1.4775</v>
      </c>
      <c r="P161" s="4">
        <v>376.6</v>
      </c>
      <c r="Q161" s="4">
        <v>308.85700000000003</v>
      </c>
      <c r="R161" s="4">
        <v>1.2165999999999999</v>
      </c>
      <c r="S161" s="4">
        <v>310.10000000000002</v>
      </c>
      <c r="T161" s="4">
        <v>508.83089999999999</v>
      </c>
      <c r="W161" s="4">
        <v>0</v>
      </c>
      <c r="X161" s="4">
        <v>0</v>
      </c>
      <c r="Y161" s="4">
        <v>12.4</v>
      </c>
      <c r="Z161" s="4">
        <v>851</v>
      </c>
      <c r="AA161" s="4">
        <v>854</v>
      </c>
      <c r="AB161" s="4">
        <v>866</v>
      </c>
      <c r="AC161" s="4">
        <v>93</v>
      </c>
      <c r="AD161" s="4">
        <v>29.38</v>
      </c>
      <c r="AE161" s="4">
        <v>0.67</v>
      </c>
      <c r="AF161" s="4">
        <v>978</v>
      </c>
      <c r="AG161" s="4">
        <v>2</v>
      </c>
      <c r="AH161" s="4">
        <v>66</v>
      </c>
      <c r="AI161" s="4">
        <v>37</v>
      </c>
      <c r="AJ161" s="4">
        <v>190.2</v>
      </c>
      <c r="AK161" s="4">
        <v>170</v>
      </c>
      <c r="AL161" s="4">
        <v>4.0999999999999996</v>
      </c>
      <c r="AM161" s="4">
        <v>174.1</v>
      </c>
      <c r="AN161" s="4" t="s">
        <v>155</v>
      </c>
      <c r="AO161" s="4">
        <v>2</v>
      </c>
      <c r="AP161" s="4">
        <v>0.80857638888888894</v>
      </c>
      <c r="AQ161" s="4">
        <v>47.159565000000001</v>
      </c>
      <c r="AR161" s="4">
        <v>-88.490385000000003</v>
      </c>
      <c r="AS161" s="4">
        <v>315.3</v>
      </c>
      <c r="AT161" s="4">
        <v>32.1</v>
      </c>
      <c r="AU161" s="4">
        <v>12</v>
      </c>
      <c r="AV161" s="4">
        <v>8</v>
      </c>
      <c r="AW161" s="4" t="s">
        <v>214</v>
      </c>
      <c r="AX161" s="4">
        <v>2.4596</v>
      </c>
      <c r="AY161" s="4">
        <v>1.2</v>
      </c>
      <c r="AZ161" s="4">
        <v>3.9683999999999999</v>
      </c>
      <c r="BA161" s="4">
        <v>13.404</v>
      </c>
      <c r="BB161" s="4">
        <v>13.72</v>
      </c>
      <c r="BC161" s="4">
        <v>1.02</v>
      </c>
      <c r="BD161" s="4">
        <v>15.061</v>
      </c>
      <c r="BE161" s="4">
        <v>2842.23</v>
      </c>
      <c r="BF161" s="4">
        <v>33.473999999999997</v>
      </c>
      <c r="BG161" s="4">
        <v>8.8469999999999995</v>
      </c>
      <c r="BH161" s="4">
        <v>3.5000000000000003E-2</v>
      </c>
      <c r="BI161" s="4">
        <v>8.8819999999999997</v>
      </c>
      <c r="BJ161" s="4">
        <v>7.2850000000000001</v>
      </c>
      <c r="BK161" s="4">
        <v>2.9000000000000001E-2</v>
      </c>
      <c r="BL161" s="4">
        <v>7.3140000000000001</v>
      </c>
      <c r="BM161" s="4">
        <v>3.9548000000000001</v>
      </c>
      <c r="BQ161" s="4">
        <v>0</v>
      </c>
      <c r="BR161" s="4">
        <v>0.404972</v>
      </c>
      <c r="BS161" s="4">
        <v>-5</v>
      </c>
      <c r="BT161" s="4">
        <v>6.228E-3</v>
      </c>
      <c r="BU161" s="4">
        <v>9.8965040000000002</v>
      </c>
      <c r="BV161" s="4">
        <v>21</v>
      </c>
      <c r="BW161" s="4">
        <f t="shared" si="12"/>
        <v>2.6146563567999999</v>
      </c>
      <c r="BY161" s="4">
        <f>BE161*$BU161*(VLOOKUP("Fuel Specific Gravity",'Raw Data'!$A$1:$B$2000,2,FALSE))</f>
        <v>21124.23356350392</v>
      </c>
      <c r="BZ161" s="4">
        <f>BF161*$BU161*(VLOOKUP("Fuel Specific Gravity",'Raw Data'!$A$1:$B$2000,2,FALSE))</f>
        <v>248.78795674689599</v>
      </c>
      <c r="CA161" s="4">
        <f>BJ161*$BU161*(VLOOKUP("Fuel Specific Gravity",'Raw Data'!$A$1:$B$2000,2,FALSE))</f>
        <v>54.144119761640006</v>
      </c>
      <c r="CB161" s="4">
        <f>BM161*$BU161*(VLOOKUP("Fuel Specific Gravity",'Raw Data'!$A$1:$B$2000,2,FALSE))</f>
        <v>29.393159208419203</v>
      </c>
    </row>
    <row r="162" spans="1:80" x14ac:dyDescent="0.25">
      <c r="A162" s="4">
        <v>43167</v>
      </c>
      <c r="B162" s="38">
        <v>1.610763888888889E-2</v>
      </c>
      <c r="C162" s="4">
        <v>14.292</v>
      </c>
      <c r="D162" s="4">
        <v>0.49869999999999998</v>
      </c>
      <c r="E162" s="4">
        <v>4987.4721509999999</v>
      </c>
      <c r="F162" s="4">
        <v>488</v>
      </c>
      <c r="G162" s="4">
        <v>1.7</v>
      </c>
      <c r="H162" s="4">
        <v>570</v>
      </c>
      <c r="J162" s="4">
        <v>0</v>
      </c>
      <c r="K162" s="4">
        <v>0.86880000000000002</v>
      </c>
      <c r="L162" s="4">
        <v>12.416399999999999</v>
      </c>
      <c r="M162" s="4">
        <v>0.43330000000000002</v>
      </c>
      <c r="N162" s="4">
        <v>423.94159999999999</v>
      </c>
      <c r="O162" s="4">
        <v>1.4769000000000001</v>
      </c>
      <c r="P162" s="4">
        <v>425.4</v>
      </c>
      <c r="Q162" s="4">
        <v>349.0949</v>
      </c>
      <c r="R162" s="4">
        <v>1.2161999999999999</v>
      </c>
      <c r="S162" s="4">
        <v>350.3</v>
      </c>
      <c r="T162" s="4">
        <v>570.01909999999998</v>
      </c>
      <c r="W162" s="4">
        <v>0</v>
      </c>
      <c r="X162" s="4">
        <v>0</v>
      </c>
      <c r="Y162" s="4">
        <v>12.4</v>
      </c>
      <c r="Z162" s="4">
        <v>852</v>
      </c>
      <c r="AA162" s="4">
        <v>856</v>
      </c>
      <c r="AB162" s="4">
        <v>866</v>
      </c>
      <c r="AC162" s="4">
        <v>93</v>
      </c>
      <c r="AD162" s="4">
        <v>29.38</v>
      </c>
      <c r="AE162" s="4">
        <v>0.67</v>
      </c>
      <c r="AF162" s="4">
        <v>978</v>
      </c>
      <c r="AG162" s="4">
        <v>2</v>
      </c>
      <c r="AH162" s="4">
        <v>66</v>
      </c>
      <c r="AI162" s="4">
        <v>37</v>
      </c>
      <c r="AJ162" s="4">
        <v>190</v>
      </c>
      <c r="AK162" s="4">
        <v>170</v>
      </c>
      <c r="AL162" s="4">
        <v>4.0999999999999996</v>
      </c>
      <c r="AM162" s="4">
        <v>174</v>
      </c>
      <c r="AN162" s="4" t="s">
        <v>155</v>
      </c>
      <c r="AO162" s="4">
        <v>2</v>
      </c>
      <c r="AP162" s="4">
        <v>0.80858796296296298</v>
      </c>
      <c r="AQ162" s="4">
        <v>47.159471000000003</v>
      </c>
      <c r="AR162" s="4">
        <v>-88.490229999999997</v>
      </c>
      <c r="AS162" s="4">
        <v>315.5</v>
      </c>
      <c r="AT162" s="4">
        <v>34.5</v>
      </c>
      <c r="AU162" s="4">
        <v>12</v>
      </c>
      <c r="AV162" s="4">
        <v>9</v>
      </c>
      <c r="AW162" s="4" t="s">
        <v>212</v>
      </c>
      <c r="AX162" s="4">
        <v>3</v>
      </c>
      <c r="AY162" s="4">
        <v>1.2</v>
      </c>
      <c r="AZ162" s="4">
        <v>4.2</v>
      </c>
      <c r="BA162" s="4">
        <v>13.404</v>
      </c>
      <c r="BB162" s="4">
        <v>13.68</v>
      </c>
      <c r="BC162" s="4">
        <v>1.02</v>
      </c>
      <c r="BD162" s="4">
        <v>15.106</v>
      </c>
      <c r="BE162" s="4">
        <v>2795.87</v>
      </c>
      <c r="BF162" s="4">
        <v>62.097999999999999</v>
      </c>
      <c r="BG162" s="4">
        <v>9.9969999999999999</v>
      </c>
      <c r="BH162" s="4">
        <v>3.5000000000000003E-2</v>
      </c>
      <c r="BI162" s="4">
        <v>10.032</v>
      </c>
      <c r="BJ162" s="4">
        <v>8.2319999999999993</v>
      </c>
      <c r="BK162" s="4">
        <v>2.9000000000000001E-2</v>
      </c>
      <c r="BL162" s="4">
        <v>8.2609999999999992</v>
      </c>
      <c r="BM162" s="4">
        <v>4.4292999999999996</v>
      </c>
      <c r="BQ162" s="4">
        <v>0</v>
      </c>
      <c r="BR162" s="4">
        <v>0.32164100000000001</v>
      </c>
      <c r="BS162" s="4">
        <v>-5</v>
      </c>
      <c r="BT162" s="4">
        <v>6.7710000000000001E-3</v>
      </c>
      <c r="BU162" s="4">
        <v>7.8601099999999997</v>
      </c>
      <c r="BV162" s="4">
        <v>21</v>
      </c>
      <c r="BW162" s="4">
        <f t="shared" si="12"/>
        <v>2.0766410619999998</v>
      </c>
      <c r="BY162" s="4">
        <f>BE162*$BU162*(VLOOKUP("Fuel Specific Gravity",'Raw Data'!$A$1:$B$2000,2,FALSE))</f>
        <v>16503.860155020699</v>
      </c>
      <c r="BZ162" s="4">
        <f>BF162*$BU162*(VLOOKUP("Fuel Specific Gravity",'Raw Data'!$A$1:$B$2000,2,FALSE))</f>
        <v>366.56093019577997</v>
      </c>
      <c r="CA162" s="4">
        <f>BJ162*$BU162*(VLOOKUP("Fuel Specific Gravity",'Raw Data'!$A$1:$B$2000,2,FALSE))</f>
        <v>48.593023565519992</v>
      </c>
      <c r="CB162" s="4">
        <f>BM162*$BU162*(VLOOKUP("Fuel Specific Gravity",'Raw Data'!$A$1:$B$2000,2,FALSE))</f>
        <v>26.145903702472996</v>
      </c>
    </row>
    <row r="163" spans="1:80" x14ac:dyDescent="0.25">
      <c r="A163" s="4">
        <v>43167</v>
      </c>
      <c r="B163" s="38">
        <v>1.6119212962962964E-2</v>
      </c>
      <c r="C163" s="4">
        <v>14.345000000000001</v>
      </c>
      <c r="D163" s="4">
        <v>0.41420000000000001</v>
      </c>
      <c r="E163" s="4">
        <v>4141.9186049999998</v>
      </c>
      <c r="F163" s="4">
        <v>495.1</v>
      </c>
      <c r="G163" s="4">
        <v>1.7</v>
      </c>
      <c r="H163" s="4">
        <v>627.6</v>
      </c>
      <c r="J163" s="4">
        <v>0</v>
      </c>
      <c r="K163" s="4">
        <v>0.86899999999999999</v>
      </c>
      <c r="L163" s="4">
        <v>12.4665</v>
      </c>
      <c r="M163" s="4">
        <v>0.36</v>
      </c>
      <c r="N163" s="4">
        <v>430.25909999999999</v>
      </c>
      <c r="O163" s="4">
        <v>1.4774</v>
      </c>
      <c r="P163" s="4">
        <v>431.7</v>
      </c>
      <c r="Q163" s="4">
        <v>354.29700000000003</v>
      </c>
      <c r="R163" s="4">
        <v>1.2165999999999999</v>
      </c>
      <c r="S163" s="4">
        <v>355.5</v>
      </c>
      <c r="T163" s="4">
        <v>627.60900000000004</v>
      </c>
      <c r="W163" s="4">
        <v>0</v>
      </c>
      <c r="X163" s="4">
        <v>0</v>
      </c>
      <c r="Y163" s="4">
        <v>12.4</v>
      </c>
      <c r="Z163" s="4">
        <v>852</v>
      </c>
      <c r="AA163" s="4">
        <v>855</v>
      </c>
      <c r="AB163" s="4">
        <v>866</v>
      </c>
      <c r="AC163" s="4">
        <v>93</v>
      </c>
      <c r="AD163" s="4">
        <v>29.38</v>
      </c>
      <c r="AE163" s="4">
        <v>0.67</v>
      </c>
      <c r="AF163" s="4">
        <v>978</v>
      </c>
      <c r="AG163" s="4">
        <v>2</v>
      </c>
      <c r="AH163" s="4">
        <v>66</v>
      </c>
      <c r="AI163" s="4">
        <v>37</v>
      </c>
      <c r="AJ163" s="4">
        <v>190</v>
      </c>
      <c r="AK163" s="4">
        <v>170</v>
      </c>
      <c r="AL163" s="4">
        <v>4.0999999999999996</v>
      </c>
      <c r="AM163" s="4">
        <v>174</v>
      </c>
      <c r="AN163" s="4" t="s">
        <v>155</v>
      </c>
      <c r="AO163" s="4">
        <v>2</v>
      </c>
      <c r="AP163" s="4">
        <v>0.80859953703703702</v>
      </c>
      <c r="AQ163" s="4">
        <v>47.159377999999997</v>
      </c>
      <c r="AR163" s="4">
        <v>-88.490071999999998</v>
      </c>
      <c r="AS163" s="4">
        <v>315.5</v>
      </c>
      <c r="AT163" s="4">
        <v>35.9</v>
      </c>
      <c r="AU163" s="4">
        <v>12</v>
      </c>
      <c r="AV163" s="4">
        <v>9</v>
      </c>
      <c r="AW163" s="4" t="s">
        <v>212</v>
      </c>
      <c r="AX163" s="4">
        <v>3</v>
      </c>
      <c r="AY163" s="4">
        <v>1.2</v>
      </c>
      <c r="AZ163" s="4">
        <v>4.2</v>
      </c>
      <c r="BA163" s="4">
        <v>13.404</v>
      </c>
      <c r="BB163" s="4">
        <v>13.71</v>
      </c>
      <c r="BC163" s="4">
        <v>1.02</v>
      </c>
      <c r="BD163" s="4">
        <v>15.068</v>
      </c>
      <c r="BE163" s="4">
        <v>2810.973</v>
      </c>
      <c r="BF163" s="4">
        <v>51.658000000000001</v>
      </c>
      <c r="BG163" s="4">
        <v>10.16</v>
      </c>
      <c r="BH163" s="4">
        <v>3.5000000000000003E-2</v>
      </c>
      <c r="BI163" s="4">
        <v>10.195</v>
      </c>
      <c r="BJ163" s="4">
        <v>8.3659999999999997</v>
      </c>
      <c r="BK163" s="4">
        <v>2.9000000000000001E-2</v>
      </c>
      <c r="BL163" s="4">
        <v>8.3949999999999996</v>
      </c>
      <c r="BM163" s="4">
        <v>4.8834</v>
      </c>
      <c r="BQ163" s="4">
        <v>0</v>
      </c>
      <c r="BR163" s="4">
        <v>0.27612900000000001</v>
      </c>
      <c r="BS163" s="4">
        <v>-5</v>
      </c>
      <c r="BT163" s="4">
        <v>7.0000000000000001E-3</v>
      </c>
      <c r="BU163" s="4">
        <v>6.7479060000000004</v>
      </c>
      <c r="BV163" s="4">
        <v>21</v>
      </c>
      <c r="BW163" s="4">
        <f t="shared" si="12"/>
        <v>1.7827967652000001</v>
      </c>
      <c r="BY163" s="4">
        <f>BE163*$BU163*(VLOOKUP("Fuel Specific Gravity",'Raw Data'!$A$1:$B$2000,2,FALSE))</f>
        <v>14245.104360976038</v>
      </c>
      <c r="BZ163" s="4">
        <f>BF163*$BU163*(VLOOKUP("Fuel Specific Gravity",'Raw Data'!$A$1:$B$2000,2,FALSE))</f>
        <v>261.78607943914801</v>
      </c>
      <c r="CA163" s="4">
        <f>BJ163*$BU163*(VLOOKUP("Fuel Specific Gravity",'Raw Data'!$A$1:$B$2000,2,FALSE))</f>
        <v>42.396189178596003</v>
      </c>
      <c r="CB163" s="4">
        <f>BM163*$BU163*(VLOOKUP("Fuel Specific Gravity",'Raw Data'!$A$1:$B$2000,2,FALSE))</f>
        <v>24.747495844460403</v>
      </c>
    </row>
    <row r="164" spans="1:80" x14ac:dyDescent="0.25">
      <c r="A164" s="4">
        <v>43167</v>
      </c>
      <c r="B164" s="38">
        <v>1.6130787037037037E-2</v>
      </c>
      <c r="C164" s="4">
        <v>14.355</v>
      </c>
      <c r="D164" s="4">
        <v>0.43159999999999998</v>
      </c>
      <c r="E164" s="4">
        <v>4316.3372090000003</v>
      </c>
      <c r="F164" s="4">
        <v>494.8</v>
      </c>
      <c r="G164" s="4">
        <v>1.7</v>
      </c>
      <c r="H164" s="4">
        <v>621</v>
      </c>
      <c r="J164" s="4">
        <v>0</v>
      </c>
      <c r="K164" s="4">
        <v>0.86870000000000003</v>
      </c>
      <c r="L164" s="4">
        <v>12.4704</v>
      </c>
      <c r="M164" s="4">
        <v>0.375</v>
      </c>
      <c r="N164" s="4">
        <v>429.8451</v>
      </c>
      <c r="O164" s="4">
        <v>1.4769000000000001</v>
      </c>
      <c r="P164" s="4">
        <v>431.3</v>
      </c>
      <c r="Q164" s="4">
        <v>353.95609999999999</v>
      </c>
      <c r="R164" s="4">
        <v>1.2161</v>
      </c>
      <c r="S164" s="4">
        <v>355.2</v>
      </c>
      <c r="T164" s="4">
        <v>621.01700000000005</v>
      </c>
      <c r="W164" s="4">
        <v>0</v>
      </c>
      <c r="X164" s="4">
        <v>0</v>
      </c>
      <c r="Y164" s="4">
        <v>12.2</v>
      </c>
      <c r="Z164" s="4">
        <v>854</v>
      </c>
      <c r="AA164" s="4">
        <v>857</v>
      </c>
      <c r="AB164" s="4">
        <v>866</v>
      </c>
      <c r="AC164" s="4">
        <v>93</v>
      </c>
      <c r="AD164" s="4">
        <v>29.38</v>
      </c>
      <c r="AE164" s="4">
        <v>0.67</v>
      </c>
      <c r="AF164" s="4">
        <v>978</v>
      </c>
      <c r="AG164" s="4">
        <v>2</v>
      </c>
      <c r="AH164" s="4">
        <v>65.227999999999994</v>
      </c>
      <c r="AI164" s="4">
        <v>37</v>
      </c>
      <c r="AJ164" s="4">
        <v>190</v>
      </c>
      <c r="AK164" s="4">
        <v>169.2</v>
      </c>
      <c r="AL164" s="4">
        <v>3.9</v>
      </c>
      <c r="AM164" s="4">
        <v>174</v>
      </c>
      <c r="AN164" s="4" t="s">
        <v>155</v>
      </c>
      <c r="AO164" s="4">
        <v>2</v>
      </c>
      <c r="AP164" s="4">
        <v>0.80861111111111106</v>
      </c>
      <c r="AQ164" s="4">
        <v>47.159281</v>
      </c>
      <c r="AR164" s="4">
        <v>-88.489912000000004</v>
      </c>
      <c r="AS164" s="4">
        <v>315.39999999999998</v>
      </c>
      <c r="AT164" s="4">
        <v>36.4</v>
      </c>
      <c r="AU164" s="4">
        <v>12</v>
      </c>
      <c r="AV164" s="4">
        <v>9</v>
      </c>
      <c r="AW164" s="4" t="s">
        <v>212</v>
      </c>
      <c r="AX164" s="4">
        <v>3.1227999999999998</v>
      </c>
      <c r="AY164" s="4">
        <v>1.3228</v>
      </c>
      <c r="AZ164" s="4">
        <v>4.3228</v>
      </c>
      <c r="BA164" s="4">
        <v>13.404</v>
      </c>
      <c r="BB164" s="4">
        <v>13.69</v>
      </c>
      <c r="BC164" s="4">
        <v>1.02</v>
      </c>
      <c r="BD164" s="4">
        <v>15.109</v>
      </c>
      <c r="BE164" s="4">
        <v>2807.8609999999999</v>
      </c>
      <c r="BF164" s="4">
        <v>53.737000000000002</v>
      </c>
      <c r="BG164" s="4">
        <v>10.135</v>
      </c>
      <c r="BH164" s="4">
        <v>3.5000000000000003E-2</v>
      </c>
      <c r="BI164" s="4">
        <v>10.17</v>
      </c>
      <c r="BJ164" s="4">
        <v>8.3460000000000001</v>
      </c>
      <c r="BK164" s="4">
        <v>2.9000000000000001E-2</v>
      </c>
      <c r="BL164" s="4">
        <v>8.375</v>
      </c>
      <c r="BM164" s="4">
        <v>4.8251999999999997</v>
      </c>
      <c r="BQ164" s="4">
        <v>0</v>
      </c>
      <c r="BR164" s="4">
        <v>0.20446800000000001</v>
      </c>
      <c r="BS164" s="4">
        <v>-5</v>
      </c>
      <c r="BT164" s="4">
        <v>8.5439999999999995E-3</v>
      </c>
      <c r="BU164" s="4">
        <v>4.9966869999999997</v>
      </c>
      <c r="BV164" s="4">
        <v>21</v>
      </c>
      <c r="BW164" s="4">
        <f t="shared" si="12"/>
        <v>1.3201247053999998</v>
      </c>
      <c r="BY164" s="4">
        <f>BE164*$BU164*(VLOOKUP("Fuel Specific Gravity",'Raw Data'!$A$1:$B$2000,2,FALSE))</f>
        <v>10536.531919936757</v>
      </c>
      <c r="BZ164" s="4">
        <f>BF164*$BU164*(VLOOKUP("Fuel Specific Gravity",'Raw Data'!$A$1:$B$2000,2,FALSE))</f>
        <v>201.64873395856901</v>
      </c>
      <c r="CA164" s="4">
        <f>BJ164*$BU164*(VLOOKUP("Fuel Specific Gravity",'Raw Data'!$A$1:$B$2000,2,FALSE))</f>
        <v>31.318464626202001</v>
      </c>
      <c r="CB164" s="4">
        <f>BM164*$BU164*(VLOOKUP("Fuel Specific Gravity",'Raw Data'!$A$1:$B$2000,2,FALSE))</f>
        <v>18.106620598412398</v>
      </c>
    </row>
    <row r="165" spans="1:80" x14ac:dyDescent="0.25">
      <c r="B165" s="38"/>
    </row>
    <row r="166" spans="1:80" x14ac:dyDescent="0.25">
      <c r="B166" s="38"/>
    </row>
    <row r="167" spans="1:80" x14ac:dyDescent="0.25">
      <c r="B167" s="38"/>
    </row>
    <row r="168" spans="1:80" x14ac:dyDescent="0.25">
      <c r="B168" s="38"/>
    </row>
    <row r="169" spans="1:80" x14ac:dyDescent="0.25">
      <c r="B169" s="38"/>
    </row>
    <row r="170" spans="1:80" x14ac:dyDescent="0.25">
      <c r="B170" s="38"/>
    </row>
    <row r="171" spans="1:80" x14ac:dyDescent="0.25">
      <c r="B171" s="38"/>
    </row>
    <row r="172" spans="1:80" x14ac:dyDescent="0.25">
      <c r="B172" s="38"/>
    </row>
    <row r="173" spans="1:80" x14ac:dyDescent="0.25">
      <c r="B173" s="38"/>
    </row>
    <row r="174" spans="1:80" x14ac:dyDescent="0.25">
      <c r="B174" s="38"/>
    </row>
    <row r="175" spans="1:80" x14ac:dyDescent="0.25">
      <c r="B175" s="38"/>
    </row>
    <row r="176" spans="1:80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R167" activePane="bottomRight" state="frozen"/>
      <selection pane="topRight" activeCell="C1" sqref="C1"/>
      <selection pane="bottomLeft" activeCell="A10" sqref="A10"/>
      <selection pane="bottomRight" activeCell="BV161" sqref="BV161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14.376741721854302</v>
      </c>
      <c r="D5" s="14">
        <f t="shared" ref="D5:BO5" si="0">AVERAGE(D10:D500)</f>
        <v>0.30109006622516576</v>
      </c>
      <c r="E5" s="14">
        <f t="shared" si="0"/>
        <v>3010.8972451456957</v>
      </c>
      <c r="F5" s="14">
        <f t="shared" si="0"/>
        <v>383.40728476821215</v>
      </c>
      <c r="G5" s="14">
        <f t="shared" si="0"/>
        <v>2.3417218543046361</v>
      </c>
      <c r="H5" s="14">
        <f t="shared" si="0"/>
        <v>1102.6086092715234</v>
      </c>
      <c r="I5" s="14" t="e">
        <f t="shared" si="0"/>
        <v>#DIV/0!</v>
      </c>
      <c r="J5" s="14">
        <f t="shared" si="0"/>
        <v>8.5430463576158938E-3</v>
      </c>
      <c r="K5" s="14">
        <f t="shared" si="0"/>
        <v>0.86931721854304667</v>
      </c>
      <c r="L5" s="14">
        <f t="shared" si="0"/>
        <v>12.498075496688738</v>
      </c>
      <c r="M5" s="14">
        <f t="shared" si="0"/>
        <v>0.26140132450331111</v>
      </c>
      <c r="N5" s="14">
        <f t="shared" si="0"/>
        <v>333.06705695364235</v>
      </c>
      <c r="O5" s="14">
        <f t="shared" si="0"/>
        <v>2.0358841059602653</v>
      </c>
      <c r="P5" s="14">
        <f t="shared" si="0"/>
        <v>335.10662251655629</v>
      </c>
      <c r="Q5" s="14">
        <f t="shared" si="0"/>
        <v>273.97302980132469</v>
      </c>
      <c r="R5" s="14">
        <f t="shared" si="0"/>
        <v>1.6742370860927165</v>
      </c>
      <c r="S5" s="14">
        <f t="shared" si="0"/>
        <v>275.64768211920534</v>
      </c>
      <c r="T5" s="14">
        <f t="shared" si="0"/>
        <v>1102.610094701987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7.4039735099337744E-3</v>
      </c>
      <c r="Y5" s="14">
        <f t="shared" si="0"/>
        <v>12.055629139072868</v>
      </c>
      <c r="Z5" s="14">
        <f t="shared" si="0"/>
        <v>852.4503311258278</v>
      </c>
      <c r="AA5" s="14">
        <f t="shared" si="0"/>
        <v>854.50993377483439</v>
      </c>
      <c r="AB5" s="14">
        <f t="shared" si="0"/>
        <v>864.81456953642385</v>
      </c>
      <c r="AC5" s="14">
        <f t="shared" si="0"/>
        <v>92.015894039735102</v>
      </c>
      <c r="AD5" s="14">
        <f t="shared" si="0"/>
        <v>29.062251655629147</v>
      </c>
      <c r="AE5" s="14">
        <f t="shared" si="0"/>
        <v>0.66536423841059511</v>
      </c>
      <c r="AF5" s="14">
        <f t="shared" si="0"/>
        <v>978.25827814569539</v>
      </c>
      <c r="AG5" s="14">
        <f t="shared" si="0"/>
        <v>2</v>
      </c>
      <c r="AH5" s="14">
        <f t="shared" si="0"/>
        <v>59.110835947019879</v>
      </c>
      <c r="AI5" s="14">
        <f t="shared" si="0"/>
        <v>37</v>
      </c>
      <c r="AJ5" s="14">
        <f t="shared" si="0"/>
        <v>190.50993377483445</v>
      </c>
      <c r="AK5" s="14">
        <f t="shared" si="0"/>
        <v>168.876821192053</v>
      </c>
      <c r="AL5" s="14">
        <f t="shared" si="0"/>
        <v>3.8509933774834475</v>
      </c>
      <c r="AM5" s="14">
        <f t="shared" si="0"/>
        <v>174.99139072847677</v>
      </c>
      <c r="AN5" s="14" t="e">
        <f t="shared" si="0"/>
        <v>#DIV/0!</v>
      </c>
      <c r="AO5" s="14">
        <f t="shared" si="0"/>
        <v>1.7947019867549669</v>
      </c>
      <c r="AP5" s="14">
        <f t="shared" si="0"/>
        <v>0.8094804697081186</v>
      </c>
      <c r="AQ5" s="14">
        <f t="shared" si="0"/>
        <v>47.161565046357609</v>
      </c>
      <c r="AR5" s="14">
        <f t="shared" si="0"/>
        <v>-88.487544509933755</v>
      </c>
      <c r="AS5" s="14">
        <f t="shared" si="0"/>
        <v>314.09602649006609</v>
      </c>
      <c r="AT5" s="14">
        <f t="shared" si="0"/>
        <v>30.882119205298018</v>
      </c>
      <c r="AU5" s="14">
        <f t="shared" si="0"/>
        <v>11.503311258278146</v>
      </c>
      <c r="AV5" s="14">
        <f t="shared" si="0"/>
        <v>9.443708609271523</v>
      </c>
      <c r="AW5" s="14" t="e">
        <f t="shared" si="0"/>
        <v>#DIV/0!</v>
      </c>
      <c r="AX5" s="14">
        <f t="shared" si="0"/>
        <v>1.5942000927152324</v>
      </c>
      <c r="AY5" s="14">
        <f t="shared" si="0"/>
        <v>1.3956198278145693</v>
      </c>
      <c r="AZ5" s="14">
        <f t="shared" si="0"/>
        <v>2.5404606423841067</v>
      </c>
      <c r="BA5" s="14">
        <f t="shared" si="0"/>
        <v>13.403999999999998</v>
      </c>
      <c r="BB5" s="14">
        <f t="shared" si="0"/>
        <v>13.750000000000004</v>
      </c>
      <c r="BC5" s="14">
        <f t="shared" si="0"/>
        <v>1.0261589403973514</v>
      </c>
      <c r="BD5" s="14">
        <f t="shared" si="0"/>
        <v>15.033523178807947</v>
      </c>
      <c r="BE5" s="14">
        <f t="shared" si="0"/>
        <v>2823.1823112582774</v>
      </c>
      <c r="BF5" s="14">
        <f t="shared" si="0"/>
        <v>37.362377483443709</v>
      </c>
      <c r="BG5" s="14">
        <f t="shared" si="0"/>
        <v>7.8540264900662224</v>
      </c>
      <c r="BH5" s="14">
        <f t="shared" si="0"/>
        <v>4.8251655629139058E-2</v>
      </c>
      <c r="BI5" s="14">
        <f t="shared" si="0"/>
        <v>7.902264900662253</v>
      </c>
      <c r="BJ5" s="14">
        <f t="shared" si="0"/>
        <v>6.4605695364238418</v>
      </c>
      <c r="BK5" s="14">
        <f t="shared" si="0"/>
        <v>3.9635761589403969E-2</v>
      </c>
      <c r="BL5" s="14">
        <f t="shared" si="0"/>
        <v>6.5002052980132472</v>
      </c>
      <c r="BM5" s="14">
        <f t="shared" si="0"/>
        <v>8.4280456953642382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1.1891920529801323</v>
      </c>
      <c r="BR5" s="14">
        <f t="shared" si="1"/>
        <v>0.33044423178807958</v>
      </c>
      <c r="BS5" s="14">
        <f t="shared" si="1"/>
        <v>-5</v>
      </c>
      <c r="BT5" s="14">
        <f t="shared" si="1"/>
        <v>7.1655629139072878E-3</v>
      </c>
      <c r="BU5" s="14">
        <f t="shared" si="1"/>
        <v>8.07523099337749</v>
      </c>
      <c r="BV5" s="14">
        <f t="shared" ref="BV5" si="2">AVERAGE(BV10:BV200)</f>
        <v>21</v>
      </c>
      <c r="BW5" s="14">
        <f>AVERAGE(BW10:BW200)</f>
        <v>2.1334760284503314</v>
      </c>
      <c r="BX5" s="23"/>
      <c r="BY5" s="14">
        <f>AVERAGE(BY10:BY200)</f>
        <v>17062.300218814751</v>
      </c>
      <c r="BZ5" s="14">
        <f>AVERAGE(BZ10:BZ200)</f>
        <v>284.20268991834223</v>
      </c>
      <c r="CA5" s="14">
        <f>AVERAGE(CA10:CA200)</f>
        <v>44.030081932714168</v>
      </c>
      <c r="CB5" s="14">
        <f>AVERAGE(CB10:CB200)</f>
        <v>40.211989678534366</v>
      </c>
      <c r="CC5" s="24">
        <f>BZ8/(B8/3600)+CB8/(B8/3600)+CA8/(B8/3600)</f>
        <v>370.90105993978807</v>
      </c>
      <c r="CD5" s="23"/>
      <c r="CE5" s="22">
        <f>BY8/$AT8</f>
        <v>552.49771252380924</v>
      </c>
      <c r="CF5" s="22">
        <f>BZ8/$AT8</f>
        <v>9.202823421184954</v>
      </c>
      <c r="CG5" s="22">
        <f>CA8/$AT8</f>
        <v>1.4257467772859493</v>
      </c>
      <c r="CH5" s="22">
        <f>CB8/$AT8</f>
        <v>1.3021123780791493</v>
      </c>
      <c r="CI5" s="25">
        <f>(BZ8+CB8+CA8)/AT8</f>
        <v>11.930682576550053</v>
      </c>
    </row>
    <row r="6" spans="1:87" s="14" customFormat="1" x14ac:dyDescent="0.25">
      <c r="A6" s="14" t="s">
        <v>169</v>
      </c>
      <c r="C6" s="14">
        <f>MIN(C10:C500)</f>
        <v>13.474</v>
      </c>
      <c r="D6" s="14">
        <f t="shared" ref="D6:BO6" si="3">MIN(D10:D500)</f>
        <v>2.5899999999999999E-2</v>
      </c>
      <c r="E6" s="14">
        <f t="shared" si="3"/>
        <v>259.44444399999998</v>
      </c>
      <c r="F6" s="14">
        <f t="shared" si="3"/>
        <v>106.4</v>
      </c>
      <c r="G6" s="14">
        <f t="shared" si="3"/>
        <v>1.7</v>
      </c>
      <c r="H6" s="14">
        <f t="shared" si="3"/>
        <v>341.2</v>
      </c>
      <c r="I6" s="14">
        <f t="shared" si="3"/>
        <v>0</v>
      </c>
      <c r="J6" s="14">
        <f t="shared" si="3"/>
        <v>0</v>
      </c>
      <c r="K6" s="14">
        <f t="shared" si="3"/>
        <v>0.85529999999999995</v>
      </c>
      <c r="L6" s="14">
        <f t="shared" si="3"/>
        <v>11.6477</v>
      </c>
      <c r="M6" s="14">
        <f t="shared" si="3"/>
        <v>2.2599999999999999E-2</v>
      </c>
      <c r="N6" s="14">
        <f t="shared" si="3"/>
        <v>92.674999999999997</v>
      </c>
      <c r="O6" s="14">
        <f t="shared" si="3"/>
        <v>1.4769000000000001</v>
      </c>
      <c r="P6" s="14">
        <f t="shared" si="3"/>
        <v>94.8</v>
      </c>
      <c r="Q6" s="14">
        <f t="shared" si="3"/>
        <v>76.304299999999998</v>
      </c>
      <c r="R6" s="14">
        <f t="shared" si="3"/>
        <v>1.2161</v>
      </c>
      <c r="S6" s="14">
        <f t="shared" si="3"/>
        <v>78</v>
      </c>
      <c r="T6" s="14">
        <f t="shared" si="3"/>
        <v>341.18439999999998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11.8</v>
      </c>
      <c r="Z6" s="14">
        <f t="shared" si="3"/>
        <v>848</v>
      </c>
      <c r="AA6" s="14">
        <f t="shared" si="3"/>
        <v>848</v>
      </c>
      <c r="AB6" s="14">
        <f t="shared" si="3"/>
        <v>860</v>
      </c>
      <c r="AC6" s="14">
        <f t="shared" si="3"/>
        <v>91</v>
      </c>
      <c r="AD6" s="14">
        <f t="shared" si="3"/>
        <v>28.75</v>
      </c>
      <c r="AE6" s="14">
        <f t="shared" si="3"/>
        <v>0.66</v>
      </c>
      <c r="AF6" s="14">
        <f t="shared" si="3"/>
        <v>978</v>
      </c>
      <c r="AG6" s="14">
        <f t="shared" si="3"/>
        <v>2</v>
      </c>
      <c r="AH6" s="14">
        <f t="shared" si="3"/>
        <v>54</v>
      </c>
      <c r="AI6" s="14">
        <f t="shared" si="3"/>
        <v>37</v>
      </c>
      <c r="AJ6" s="14">
        <f t="shared" si="3"/>
        <v>189</v>
      </c>
      <c r="AK6" s="14">
        <f t="shared" si="3"/>
        <v>167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0.80861111111111106</v>
      </c>
      <c r="AQ6" s="14">
        <f t="shared" si="3"/>
        <v>47.158467999999999</v>
      </c>
      <c r="AR6" s="14">
        <f t="shared" si="3"/>
        <v>-88.491893000000005</v>
      </c>
      <c r="AS6" s="14">
        <f t="shared" si="3"/>
        <v>308.10000000000002</v>
      </c>
      <c r="AT6" s="14">
        <f t="shared" si="3"/>
        <v>17</v>
      </c>
      <c r="AU6" s="14">
        <f t="shared" si="3"/>
        <v>11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1.7</v>
      </c>
      <c r="BA6" s="14">
        <f t="shared" si="3"/>
        <v>13.404</v>
      </c>
      <c r="BB6" s="14">
        <f t="shared" si="3"/>
        <v>12.34</v>
      </c>
      <c r="BC6" s="14">
        <f t="shared" si="3"/>
        <v>0.92</v>
      </c>
      <c r="BD6" s="14">
        <f t="shared" si="3"/>
        <v>14.670999999999999</v>
      </c>
      <c r="BE6" s="14">
        <f t="shared" si="3"/>
        <v>2535.498</v>
      </c>
      <c r="BF6" s="14">
        <f t="shared" si="3"/>
        <v>3.2839999999999998</v>
      </c>
      <c r="BG6" s="14">
        <f t="shared" si="3"/>
        <v>2.218</v>
      </c>
      <c r="BH6" s="14">
        <f t="shared" si="3"/>
        <v>3.5000000000000003E-2</v>
      </c>
      <c r="BI6" s="14">
        <f t="shared" si="3"/>
        <v>2.2679999999999998</v>
      </c>
      <c r="BJ6" s="14">
        <f t="shared" si="3"/>
        <v>1.8260000000000001</v>
      </c>
      <c r="BK6" s="14">
        <f t="shared" si="3"/>
        <v>2.9000000000000001E-2</v>
      </c>
      <c r="BL6" s="14">
        <f t="shared" si="3"/>
        <v>1.867</v>
      </c>
      <c r="BM6" s="14">
        <f t="shared" si="3"/>
        <v>2.6855000000000002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0</v>
      </c>
      <c r="BR6" s="14">
        <f t="shared" si="4"/>
        <v>7.4468000000000006E-2</v>
      </c>
      <c r="BS6" s="14">
        <f t="shared" si="4"/>
        <v>-5</v>
      </c>
      <c r="BT6" s="14">
        <f t="shared" si="4"/>
        <v>5.0000000000000001E-3</v>
      </c>
      <c r="BU6" s="14">
        <f t="shared" si="4"/>
        <v>1.819812</v>
      </c>
      <c r="BV6" s="14">
        <f t="shared" ref="BV6" si="5">MIN(BV10:BV200)</f>
        <v>21</v>
      </c>
      <c r="BW6" s="14">
        <f>MIN(BW10:BW200)</f>
        <v>0.48079433039999997</v>
      </c>
      <c r="BX6" s="23"/>
      <c r="BY6" s="14">
        <f>MIN(BY10:BY200)</f>
        <v>3810.5287632176037</v>
      </c>
      <c r="BZ6" s="14">
        <f>MIN(BZ10:BZ200)</f>
        <v>10.74377801774</v>
      </c>
      <c r="CA6" s="14">
        <f>MIN(CA10:CA200)</f>
        <v>3.2813958276119997</v>
      </c>
      <c r="CB6" s="14">
        <f>MIN(CB10:CB200)</f>
        <v>8.1936154314689009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14.590999999999999</v>
      </c>
      <c r="D7" s="14">
        <f t="shared" ref="D7:BO7" si="6">MAX(D10:D500)</f>
        <v>1.3</v>
      </c>
      <c r="E7" s="14">
        <f t="shared" si="6"/>
        <v>12999.69283</v>
      </c>
      <c r="F7" s="14">
        <f t="shared" si="6"/>
        <v>997.6</v>
      </c>
      <c r="G7" s="14">
        <f t="shared" si="6"/>
        <v>3.2</v>
      </c>
      <c r="H7" s="14">
        <f t="shared" si="6"/>
        <v>11525.5</v>
      </c>
      <c r="I7" s="14">
        <f t="shared" si="6"/>
        <v>0</v>
      </c>
      <c r="J7" s="14">
        <f t="shared" si="6"/>
        <v>0.1</v>
      </c>
      <c r="K7" s="14">
        <f t="shared" si="6"/>
        <v>0.87209999999999999</v>
      </c>
      <c r="L7" s="14">
        <f t="shared" si="6"/>
        <v>12.6975</v>
      </c>
      <c r="M7" s="14">
        <f t="shared" si="6"/>
        <v>1.1253</v>
      </c>
      <c r="N7" s="14">
        <f t="shared" si="6"/>
        <v>865.45699999999999</v>
      </c>
      <c r="O7" s="14">
        <f t="shared" si="6"/>
        <v>2.7814000000000001</v>
      </c>
      <c r="P7" s="14">
        <f t="shared" si="6"/>
        <v>867.1</v>
      </c>
      <c r="Q7" s="14">
        <f t="shared" si="6"/>
        <v>711.78480000000002</v>
      </c>
      <c r="R7" s="14">
        <f t="shared" si="6"/>
        <v>2.2847</v>
      </c>
      <c r="S7" s="14">
        <f t="shared" si="6"/>
        <v>713.1</v>
      </c>
      <c r="T7" s="14">
        <f t="shared" si="6"/>
        <v>11525.5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8.7099999999999997E-2</v>
      </c>
      <c r="Y7" s="14">
        <f t="shared" si="6"/>
        <v>12.5</v>
      </c>
      <c r="Z7" s="14">
        <f t="shared" si="6"/>
        <v>856</v>
      </c>
      <c r="AA7" s="14">
        <f t="shared" si="6"/>
        <v>858</v>
      </c>
      <c r="AB7" s="14">
        <f t="shared" si="6"/>
        <v>869</v>
      </c>
      <c r="AC7" s="14">
        <f t="shared" si="6"/>
        <v>93</v>
      </c>
      <c r="AD7" s="14">
        <f t="shared" si="6"/>
        <v>29.38</v>
      </c>
      <c r="AE7" s="14">
        <f t="shared" si="6"/>
        <v>0.67</v>
      </c>
      <c r="AF7" s="14">
        <f t="shared" si="6"/>
        <v>979</v>
      </c>
      <c r="AG7" s="14">
        <f t="shared" si="6"/>
        <v>2</v>
      </c>
      <c r="AH7" s="14">
        <f t="shared" si="6"/>
        <v>65.227999999999994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0.81034722222222222</v>
      </c>
      <c r="AQ7" s="14">
        <f t="shared" si="6"/>
        <v>47.164451999999997</v>
      </c>
      <c r="AR7" s="14">
        <f t="shared" si="6"/>
        <v>-88.483906000000005</v>
      </c>
      <c r="AS7" s="14">
        <f t="shared" si="6"/>
        <v>318.10000000000002</v>
      </c>
      <c r="AT7" s="14">
        <f t="shared" si="6"/>
        <v>46.6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3.2614000000000001</v>
      </c>
      <c r="AY7" s="14">
        <f t="shared" si="6"/>
        <v>2.8841999999999999</v>
      </c>
      <c r="AZ7" s="14">
        <f t="shared" si="6"/>
        <v>4.5228000000000002</v>
      </c>
      <c r="BA7" s="14">
        <f t="shared" si="6"/>
        <v>13.404</v>
      </c>
      <c r="BB7" s="14">
        <f t="shared" si="6"/>
        <v>14.07</v>
      </c>
      <c r="BC7" s="14">
        <f t="shared" si="6"/>
        <v>1.05</v>
      </c>
      <c r="BD7" s="14">
        <f t="shared" si="6"/>
        <v>16.922000000000001</v>
      </c>
      <c r="BE7" s="14">
        <f t="shared" si="6"/>
        <v>2891.8</v>
      </c>
      <c r="BF7" s="14">
        <f t="shared" si="6"/>
        <v>159.12799999999999</v>
      </c>
      <c r="BG7" s="14">
        <f t="shared" si="6"/>
        <v>20.471</v>
      </c>
      <c r="BH7" s="14">
        <f t="shared" si="6"/>
        <v>6.6000000000000003E-2</v>
      </c>
      <c r="BI7" s="14">
        <f t="shared" si="6"/>
        <v>20.51</v>
      </c>
      <c r="BJ7" s="14">
        <f t="shared" si="6"/>
        <v>16.835999999999999</v>
      </c>
      <c r="BK7" s="14">
        <f t="shared" si="6"/>
        <v>5.3999999999999999E-2</v>
      </c>
      <c r="BL7" s="14">
        <f t="shared" si="6"/>
        <v>16.867999999999999</v>
      </c>
      <c r="BM7" s="14">
        <f t="shared" si="6"/>
        <v>83.149500000000003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14.499000000000001</v>
      </c>
      <c r="BR7" s="14">
        <f t="shared" si="7"/>
        <v>1.0319199999999999</v>
      </c>
      <c r="BS7" s="14">
        <f t="shared" si="7"/>
        <v>-5</v>
      </c>
      <c r="BT7" s="14">
        <f t="shared" si="7"/>
        <v>9.7719999999999994E-3</v>
      </c>
      <c r="BU7" s="14">
        <f t="shared" si="7"/>
        <v>25.217544</v>
      </c>
      <c r="BV7" s="14">
        <f t="shared" ref="BV7" si="8">MAX(BV10:BV200)</f>
        <v>21</v>
      </c>
      <c r="BW7" s="14">
        <f>MAX(BW10:BW200)</f>
        <v>6.6624751247999994</v>
      </c>
      <c r="BX7" s="23"/>
      <c r="BY7" s="14">
        <f>MAX(BY10:BY200)</f>
        <v>50953.604709254279</v>
      </c>
      <c r="BZ7" s="14">
        <f>MAX(BZ10:BZ200)</f>
        <v>2854.6506613949196</v>
      </c>
      <c r="CA7" s="14">
        <f>MAX(CA10:CA200)</f>
        <v>250.02021830753998</v>
      </c>
      <c r="CB7" s="14">
        <f>MAX(CB10:CB200)</f>
        <v>253.59175843108801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150</v>
      </c>
      <c r="AT8" s="15">
        <f>SUM(AT10:AT500)/3600</f>
        <v>1.2953333333333334</v>
      </c>
      <c r="BU8" s="28">
        <f>SUM(BU10:BU500)/3600</f>
        <v>0.33871107777777809</v>
      </c>
      <c r="BV8" s="23"/>
      <c r="BW8" s="28">
        <f>SUM(BW10:BW500)/3600</f>
        <v>8.9487466748888897E-2</v>
      </c>
      <c r="BX8" s="23"/>
      <c r="BY8" s="28">
        <f>SUM(BY10:BY500)/3600</f>
        <v>715.66870362250768</v>
      </c>
      <c r="BZ8" s="28">
        <f>SUM(BZ10:BZ500)/3600</f>
        <v>11.920723938241577</v>
      </c>
      <c r="CA8" s="28">
        <f>SUM(CA10:CA500)/3600</f>
        <v>1.8468173255110665</v>
      </c>
      <c r="CB8" s="28">
        <f>SUM(CB10:CB500)/3600</f>
        <v>1.6866695670718581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14.475025167135113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1.6130787037037037E-2</v>
      </c>
      <c r="C10" s="4">
        <v>14.355</v>
      </c>
      <c r="D10" s="4">
        <v>0.43159999999999998</v>
      </c>
      <c r="E10" s="4">
        <v>4316.3372090000003</v>
      </c>
      <c r="F10" s="4">
        <v>494.8</v>
      </c>
      <c r="G10" s="4">
        <v>1.7</v>
      </c>
      <c r="H10" s="4">
        <v>621</v>
      </c>
      <c r="J10" s="4">
        <v>0</v>
      </c>
      <c r="K10" s="4">
        <v>0.86870000000000003</v>
      </c>
      <c r="L10" s="4">
        <v>12.4704</v>
      </c>
      <c r="M10" s="4">
        <v>0.375</v>
      </c>
      <c r="N10" s="4">
        <v>429.8451</v>
      </c>
      <c r="O10" s="4">
        <v>1.4769000000000001</v>
      </c>
      <c r="P10" s="4">
        <v>431.3</v>
      </c>
      <c r="Q10" s="4">
        <v>353.95609999999999</v>
      </c>
      <c r="R10" s="4">
        <v>1.2161</v>
      </c>
      <c r="S10" s="4">
        <v>355.2</v>
      </c>
      <c r="T10" s="4">
        <v>621.01700000000005</v>
      </c>
      <c r="W10" s="4">
        <v>0</v>
      </c>
      <c r="X10" s="4">
        <v>0</v>
      </c>
      <c r="Y10" s="4">
        <v>12.2</v>
      </c>
      <c r="Z10" s="4">
        <v>854</v>
      </c>
      <c r="AA10" s="4">
        <v>857</v>
      </c>
      <c r="AB10" s="4">
        <v>866</v>
      </c>
      <c r="AC10" s="4">
        <v>93</v>
      </c>
      <c r="AD10" s="4">
        <v>29.38</v>
      </c>
      <c r="AE10" s="4">
        <v>0.67</v>
      </c>
      <c r="AF10" s="4">
        <v>978</v>
      </c>
      <c r="AG10" s="4">
        <v>2</v>
      </c>
      <c r="AH10" s="4">
        <v>65.227999999999994</v>
      </c>
      <c r="AI10" s="4">
        <v>37</v>
      </c>
      <c r="AJ10" s="4">
        <v>190</v>
      </c>
      <c r="AK10" s="4">
        <v>169.2</v>
      </c>
      <c r="AL10" s="4">
        <v>3.9</v>
      </c>
      <c r="AM10" s="4">
        <v>174</v>
      </c>
      <c r="AN10" s="4" t="s">
        <v>155</v>
      </c>
      <c r="AO10" s="4">
        <v>2</v>
      </c>
      <c r="AP10" s="5">
        <v>0.80861111111111106</v>
      </c>
      <c r="AQ10" s="4">
        <v>47.159281</v>
      </c>
      <c r="AR10" s="4">
        <v>-88.489912000000004</v>
      </c>
      <c r="AS10" s="4">
        <v>315.39999999999998</v>
      </c>
      <c r="AT10" s="4">
        <v>36.4</v>
      </c>
      <c r="AU10" s="4">
        <v>12</v>
      </c>
      <c r="AV10" s="4">
        <v>9</v>
      </c>
      <c r="AW10" s="4" t="s">
        <v>212</v>
      </c>
      <c r="AX10" s="4">
        <v>3.1227999999999998</v>
      </c>
      <c r="AY10" s="4">
        <v>1.3228</v>
      </c>
      <c r="AZ10" s="4">
        <v>4.3228</v>
      </c>
      <c r="BA10" s="4">
        <v>13.404</v>
      </c>
      <c r="BB10" s="4">
        <v>13.69</v>
      </c>
      <c r="BC10" s="4">
        <v>1.02</v>
      </c>
      <c r="BD10" s="4">
        <v>15.109</v>
      </c>
      <c r="BE10" s="4">
        <v>2807.8609999999999</v>
      </c>
      <c r="BF10" s="4">
        <v>53.737000000000002</v>
      </c>
      <c r="BG10" s="4">
        <v>10.135</v>
      </c>
      <c r="BH10" s="4">
        <v>3.5000000000000003E-2</v>
      </c>
      <c r="BI10" s="4">
        <v>10.17</v>
      </c>
      <c r="BJ10" s="4">
        <v>8.3460000000000001</v>
      </c>
      <c r="BK10" s="4">
        <v>2.9000000000000001E-2</v>
      </c>
      <c r="BL10" s="4">
        <v>8.375</v>
      </c>
      <c r="BM10" s="4">
        <v>4.8251999999999997</v>
      </c>
      <c r="BQ10" s="4">
        <v>0</v>
      </c>
      <c r="BR10" s="4">
        <v>0.20446800000000001</v>
      </c>
      <c r="BS10" s="4">
        <v>-5</v>
      </c>
      <c r="BT10" s="4">
        <v>8.5439999999999995E-3</v>
      </c>
      <c r="BU10" s="4">
        <v>4.9966869999999997</v>
      </c>
      <c r="BV10" s="4">
        <v>21</v>
      </c>
      <c r="BW10" s="4">
        <f>BU10*0.2642</f>
        <v>1.3201247053999998</v>
      </c>
      <c r="BY10" s="4">
        <f>BE10*$BU10*VLOOKUP("Fuel Specific Gravity",'Raw Data'!$A$1:$B$2000,2,FALSE)</f>
        <v>10536.531919936757</v>
      </c>
      <c r="BZ10" s="4">
        <f>BF10*$BU10*VLOOKUP("Fuel Specific Gravity",'Raw Data'!$A$1:$B$2000,2,FALSE)</f>
        <v>201.64873395856901</v>
      </c>
      <c r="CA10" s="4">
        <f>BJ10*$BU10*VLOOKUP("Fuel Specific Gravity",'Raw Data'!$A$1:$B$2000,2,FALSE)</f>
        <v>31.318464626202001</v>
      </c>
      <c r="CB10" s="4">
        <f>BM10*$BU10*VLOOKUP("Fuel Specific Gravity",'Raw Data'!$A$1:$B$2000,2,FALSE)</f>
        <v>18.106620598412398</v>
      </c>
      <c r="CE10" s="32" t="s">
        <v>191</v>
      </c>
    </row>
    <row r="11" spans="1:87" x14ac:dyDescent="0.25">
      <c r="A11" s="2">
        <v>43167</v>
      </c>
      <c r="B11" s="38">
        <v>1.6142361111111111E-2</v>
      </c>
      <c r="C11" s="4">
        <v>14.32</v>
      </c>
      <c r="D11" s="4">
        <v>0.25480000000000003</v>
      </c>
      <c r="E11" s="4">
        <v>2548.4197319999998</v>
      </c>
      <c r="F11" s="4">
        <v>494.1</v>
      </c>
      <c r="G11" s="4">
        <v>1.7</v>
      </c>
      <c r="H11" s="4">
        <v>594.70000000000005</v>
      </c>
      <c r="J11" s="4">
        <v>0</v>
      </c>
      <c r="K11" s="4">
        <v>0.87060000000000004</v>
      </c>
      <c r="L11" s="4">
        <v>12.4663</v>
      </c>
      <c r="M11" s="4">
        <v>0.22189999999999999</v>
      </c>
      <c r="N11" s="4">
        <v>430.1465</v>
      </c>
      <c r="O11" s="4">
        <v>1.4799</v>
      </c>
      <c r="P11" s="4">
        <v>431.6</v>
      </c>
      <c r="Q11" s="4">
        <v>354.20429999999999</v>
      </c>
      <c r="R11" s="4">
        <v>1.2186999999999999</v>
      </c>
      <c r="S11" s="4">
        <v>355.4</v>
      </c>
      <c r="T11" s="4">
        <v>594.73680000000002</v>
      </c>
      <c r="W11" s="4">
        <v>0</v>
      </c>
      <c r="X11" s="4">
        <v>0</v>
      </c>
      <c r="Y11" s="4">
        <v>12.1</v>
      </c>
      <c r="Z11" s="4">
        <v>853</v>
      </c>
      <c r="AA11" s="4">
        <v>857</v>
      </c>
      <c r="AB11" s="4">
        <v>866</v>
      </c>
      <c r="AC11" s="4">
        <v>93</v>
      </c>
      <c r="AD11" s="4">
        <v>29.38</v>
      </c>
      <c r="AE11" s="4">
        <v>0.67</v>
      </c>
      <c r="AF11" s="4">
        <v>978</v>
      </c>
      <c r="AG11" s="4">
        <v>2</v>
      </c>
      <c r="AH11" s="4">
        <v>65</v>
      </c>
      <c r="AI11" s="4">
        <v>37</v>
      </c>
      <c r="AJ11" s="4">
        <v>190</v>
      </c>
      <c r="AK11" s="4">
        <v>169</v>
      </c>
      <c r="AL11" s="4">
        <v>3.7</v>
      </c>
      <c r="AM11" s="4">
        <v>174.4</v>
      </c>
      <c r="AN11" s="4" t="s">
        <v>155</v>
      </c>
      <c r="AO11" s="4">
        <v>2</v>
      </c>
      <c r="AP11" s="5">
        <v>0.80862268518518521</v>
      </c>
      <c r="AQ11" s="4">
        <v>47.159191</v>
      </c>
      <c r="AR11" s="4">
        <v>-88.489746999999994</v>
      </c>
      <c r="AS11" s="4">
        <v>315.2</v>
      </c>
      <c r="AT11" s="4">
        <v>35.299999999999997</v>
      </c>
      <c r="AU11" s="4">
        <v>12</v>
      </c>
      <c r="AV11" s="4">
        <v>9</v>
      </c>
      <c r="AW11" s="4" t="s">
        <v>212</v>
      </c>
      <c r="AX11" s="4">
        <v>3.2614000000000001</v>
      </c>
      <c r="AY11" s="4">
        <v>1.1544000000000001</v>
      </c>
      <c r="AZ11" s="4">
        <v>4.4000000000000004</v>
      </c>
      <c r="BA11" s="4">
        <v>13.404</v>
      </c>
      <c r="BB11" s="4">
        <v>13.9</v>
      </c>
      <c r="BC11" s="4">
        <v>1.04</v>
      </c>
      <c r="BD11" s="4">
        <v>14.87</v>
      </c>
      <c r="BE11" s="4">
        <v>2842.252</v>
      </c>
      <c r="BF11" s="4">
        <v>32.192999999999998</v>
      </c>
      <c r="BG11" s="4">
        <v>10.27</v>
      </c>
      <c r="BH11" s="4">
        <v>3.5000000000000003E-2</v>
      </c>
      <c r="BI11" s="4">
        <v>10.305999999999999</v>
      </c>
      <c r="BJ11" s="4">
        <v>8.4570000000000007</v>
      </c>
      <c r="BK11" s="4">
        <v>2.9000000000000001E-2</v>
      </c>
      <c r="BL11" s="4">
        <v>8.4860000000000007</v>
      </c>
      <c r="BM11" s="4">
        <v>4.6791999999999998</v>
      </c>
      <c r="BQ11" s="4">
        <v>0</v>
      </c>
      <c r="BR11" s="4">
        <v>0.25007600000000002</v>
      </c>
      <c r="BS11" s="4">
        <v>-5</v>
      </c>
      <c r="BT11" s="4">
        <v>8.2279999999999992E-3</v>
      </c>
      <c r="BU11" s="4">
        <v>6.1112330000000004</v>
      </c>
      <c r="BV11" s="4">
        <v>21</v>
      </c>
      <c r="BW11" s="4">
        <f t="shared" ref="BW11:BW74" si="9">BU11*0.2642</f>
        <v>1.6145877586000001</v>
      </c>
      <c r="BY11" s="4">
        <f>BE11*$BU11*VLOOKUP("Fuel Specific Gravity",'Raw Data'!$A$1:$B$2000,2,FALSE)</f>
        <v>13044.617826753714</v>
      </c>
      <c r="BZ11" s="4">
        <f>BF11*$BU11*VLOOKUP("Fuel Specific Gravity",'Raw Data'!$A$1:$B$2000,2,FALSE)</f>
        <v>147.750931900719</v>
      </c>
      <c r="CA11" s="4">
        <f>BJ11*$BU11*VLOOKUP("Fuel Specific Gravity",'Raw Data'!$A$1:$B$2000,2,FALSE)</f>
        <v>38.813705808231006</v>
      </c>
      <c r="CB11" s="4">
        <f>BM11*$BU11*VLOOKUP("Fuel Specific Gravity",'Raw Data'!$A$1:$B$2000,2,FALSE)</f>
        <v>21.475356771653601</v>
      </c>
    </row>
    <row r="12" spans="1:87" x14ac:dyDescent="0.25">
      <c r="A12" s="2">
        <v>43167</v>
      </c>
      <c r="B12" s="38">
        <v>1.6153935185185184E-2</v>
      </c>
      <c r="C12" s="4">
        <v>14.324</v>
      </c>
      <c r="D12" s="4">
        <v>0.1958</v>
      </c>
      <c r="E12" s="4">
        <v>1957.727273</v>
      </c>
      <c r="F12" s="4">
        <v>481.2</v>
      </c>
      <c r="G12" s="4">
        <v>1.8</v>
      </c>
      <c r="H12" s="4">
        <v>511.9</v>
      </c>
      <c r="J12" s="4">
        <v>0</v>
      </c>
      <c r="K12" s="4">
        <v>0.87109999999999999</v>
      </c>
      <c r="L12" s="4">
        <v>12.4777</v>
      </c>
      <c r="M12" s="4">
        <v>0.17050000000000001</v>
      </c>
      <c r="N12" s="4">
        <v>419.16430000000003</v>
      </c>
      <c r="O12" s="4">
        <v>1.5680000000000001</v>
      </c>
      <c r="P12" s="4">
        <v>420.7</v>
      </c>
      <c r="Q12" s="4">
        <v>345.161</v>
      </c>
      <c r="R12" s="4">
        <v>1.2910999999999999</v>
      </c>
      <c r="S12" s="4">
        <v>346.5</v>
      </c>
      <c r="T12" s="4">
        <v>511.88839999999999</v>
      </c>
      <c r="W12" s="4">
        <v>0</v>
      </c>
      <c r="X12" s="4">
        <v>0</v>
      </c>
      <c r="Y12" s="4">
        <v>12</v>
      </c>
      <c r="Z12" s="4">
        <v>853</v>
      </c>
      <c r="AA12" s="4">
        <v>856</v>
      </c>
      <c r="AB12" s="4">
        <v>865</v>
      </c>
      <c r="AC12" s="4">
        <v>93</v>
      </c>
      <c r="AD12" s="4">
        <v>29.38</v>
      </c>
      <c r="AE12" s="4">
        <v>0.67</v>
      </c>
      <c r="AF12" s="4">
        <v>978</v>
      </c>
      <c r="AG12" s="4">
        <v>2</v>
      </c>
      <c r="AH12" s="4">
        <v>65</v>
      </c>
      <c r="AI12" s="4">
        <v>37</v>
      </c>
      <c r="AJ12" s="4">
        <v>190</v>
      </c>
      <c r="AK12" s="4">
        <v>169</v>
      </c>
      <c r="AL12" s="4">
        <v>3.6</v>
      </c>
      <c r="AM12" s="4">
        <v>174.7</v>
      </c>
      <c r="AN12" s="4" t="s">
        <v>155</v>
      </c>
      <c r="AO12" s="4">
        <v>2</v>
      </c>
      <c r="AP12" s="5">
        <v>0.80863425925925936</v>
      </c>
      <c r="AQ12" s="4">
        <v>47.159101999999997</v>
      </c>
      <c r="AR12" s="4">
        <v>-88.489583999999994</v>
      </c>
      <c r="AS12" s="4">
        <v>315</v>
      </c>
      <c r="AT12" s="4">
        <v>34.6</v>
      </c>
      <c r="AU12" s="4">
        <v>12</v>
      </c>
      <c r="AV12" s="4">
        <v>7</v>
      </c>
      <c r="AW12" s="4" t="s">
        <v>215</v>
      </c>
      <c r="AX12" s="4">
        <v>2.379</v>
      </c>
      <c r="AY12" s="4">
        <v>1.0613999999999999</v>
      </c>
      <c r="AZ12" s="4">
        <v>3.3561999999999999</v>
      </c>
      <c r="BA12" s="4">
        <v>13.404</v>
      </c>
      <c r="BB12" s="4">
        <v>13.96</v>
      </c>
      <c r="BC12" s="4">
        <v>1.04</v>
      </c>
      <c r="BD12" s="4">
        <v>14.798999999999999</v>
      </c>
      <c r="BE12" s="4">
        <v>2855.6860000000001</v>
      </c>
      <c r="BF12" s="4">
        <v>24.841000000000001</v>
      </c>
      <c r="BG12" s="4">
        <v>10.045999999999999</v>
      </c>
      <c r="BH12" s="4">
        <v>3.7999999999999999E-2</v>
      </c>
      <c r="BI12" s="4">
        <v>10.084</v>
      </c>
      <c r="BJ12" s="4">
        <v>8.2720000000000002</v>
      </c>
      <c r="BK12" s="4">
        <v>3.1E-2</v>
      </c>
      <c r="BL12" s="4">
        <v>8.3030000000000008</v>
      </c>
      <c r="BM12" s="4">
        <v>4.0427</v>
      </c>
      <c r="BQ12" s="4">
        <v>0</v>
      </c>
      <c r="BR12" s="4">
        <v>0.36318400000000001</v>
      </c>
      <c r="BS12" s="4">
        <v>-5</v>
      </c>
      <c r="BT12" s="4">
        <v>8.7720000000000003E-3</v>
      </c>
      <c r="BU12" s="4">
        <v>8.8753100000000007</v>
      </c>
      <c r="BV12" s="4">
        <v>21</v>
      </c>
      <c r="BW12" s="4">
        <f t="shared" si="9"/>
        <v>2.3448569020000001</v>
      </c>
      <c r="BY12" s="4">
        <f>BE12*$BU12*VLOOKUP("Fuel Specific Gravity",'Raw Data'!$A$1:$B$2000,2,FALSE)</f>
        <v>19034.168983007661</v>
      </c>
      <c r="BZ12" s="4">
        <f>BF12*$BU12*VLOOKUP("Fuel Specific Gravity",'Raw Data'!$A$1:$B$2000,2,FALSE)</f>
        <v>165.57415335821003</v>
      </c>
      <c r="CA12" s="4">
        <f>BJ12*$BU12*VLOOKUP("Fuel Specific Gravity",'Raw Data'!$A$1:$B$2000,2,FALSE)</f>
        <v>55.135839804320007</v>
      </c>
      <c r="CB12" s="4">
        <f>BM12*$BU12*VLOOKUP("Fuel Specific Gravity",'Raw Data'!$A$1:$B$2000,2,FALSE)</f>
        <v>26.946042018486999</v>
      </c>
    </row>
    <row r="13" spans="1:87" x14ac:dyDescent="0.25">
      <c r="A13" s="2">
        <v>43167</v>
      </c>
      <c r="B13" s="38">
        <v>1.6165509259259258E-2</v>
      </c>
      <c r="C13" s="4">
        <v>14.349</v>
      </c>
      <c r="D13" s="4">
        <v>0.20960000000000001</v>
      </c>
      <c r="E13" s="4">
        <v>2095.8972269999999</v>
      </c>
      <c r="F13" s="4">
        <v>458.3</v>
      </c>
      <c r="G13" s="4">
        <v>1.8</v>
      </c>
      <c r="H13" s="4">
        <v>451.1</v>
      </c>
      <c r="J13" s="4">
        <v>0</v>
      </c>
      <c r="K13" s="4">
        <v>0.87080000000000002</v>
      </c>
      <c r="L13" s="4">
        <v>12.4953</v>
      </c>
      <c r="M13" s="4">
        <v>0.1825</v>
      </c>
      <c r="N13" s="4">
        <v>399.07709999999997</v>
      </c>
      <c r="O13" s="4">
        <v>1.5739000000000001</v>
      </c>
      <c r="P13" s="4">
        <v>400.7</v>
      </c>
      <c r="Q13" s="4">
        <v>328.62020000000001</v>
      </c>
      <c r="R13" s="4">
        <v>1.296</v>
      </c>
      <c r="S13" s="4">
        <v>329.9</v>
      </c>
      <c r="T13" s="4">
        <v>451.06290000000001</v>
      </c>
      <c r="W13" s="4">
        <v>0</v>
      </c>
      <c r="X13" s="4">
        <v>0</v>
      </c>
      <c r="Y13" s="4">
        <v>11.9</v>
      </c>
      <c r="Z13" s="4">
        <v>853</v>
      </c>
      <c r="AA13" s="4">
        <v>855</v>
      </c>
      <c r="AB13" s="4">
        <v>865</v>
      </c>
      <c r="AC13" s="4">
        <v>93</v>
      </c>
      <c r="AD13" s="4">
        <v>29.38</v>
      </c>
      <c r="AE13" s="4">
        <v>0.67</v>
      </c>
      <c r="AF13" s="4">
        <v>978</v>
      </c>
      <c r="AG13" s="4">
        <v>2</v>
      </c>
      <c r="AH13" s="4">
        <v>65</v>
      </c>
      <c r="AI13" s="4">
        <v>37</v>
      </c>
      <c r="AJ13" s="4">
        <v>190</v>
      </c>
      <c r="AK13" s="4">
        <v>169</v>
      </c>
      <c r="AL13" s="4">
        <v>3.5</v>
      </c>
      <c r="AM13" s="4">
        <v>175</v>
      </c>
      <c r="AN13" s="4" t="s">
        <v>155</v>
      </c>
      <c r="AO13" s="4">
        <v>2</v>
      </c>
      <c r="AP13" s="5">
        <v>0.80864583333333329</v>
      </c>
      <c r="AQ13" s="4">
        <v>47.159025</v>
      </c>
      <c r="AR13" s="4">
        <v>-88.489420999999993</v>
      </c>
      <c r="AS13" s="4">
        <v>314.8</v>
      </c>
      <c r="AT13" s="4">
        <v>33.1</v>
      </c>
      <c r="AU13" s="4">
        <v>12</v>
      </c>
      <c r="AV13" s="4">
        <v>8</v>
      </c>
      <c r="AW13" s="4" t="s">
        <v>204</v>
      </c>
      <c r="AX13" s="4">
        <v>1.9842</v>
      </c>
      <c r="AY13" s="4">
        <v>1.0386</v>
      </c>
      <c r="AZ13" s="4">
        <v>2.8228</v>
      </c>
      <c r="BA13" s="4">
        <v>13.404</v>
      </c>
      <c r="BB13" s="4">
        <v>13.93</v>
      </c>
      <c r="BC13" s="4">
        <v>1.04</v>
      </c>
      <c r="BD13" s="4">
        <v>14.839</v>
      </c>
      <c r="BE13" s="4">
        <v>2854.4169999999999</v>
      </c>
      <c r="BF13" s="4">
        <v>26.536000000000001</v>
      </c>
      <c r="BG13" s="4">
        <v>9.5470000000000006</v>
      </c>
      <c r="BH13" s="4">
        <v>3.7999999999999999E-2</v>
      </c>
      <c r="BI13" s="4">
        <v>9.5850000000000009</v>
      </c>
      <c r="BJ13" s="4">
        <v>7.8609999999999998</v>
      </c>
      <c r="BK13" s="4">
        <v>3.1E-2</v>
      </c>
      <c r="BL13" s="4">
        <v>7.8920000000000003</v>
      </c>
      <c r="BM13" s="4">
        <v>3.5556999999999999</v>
      </c>
      <c r="BQ13" s="4">
        <v>0</v>
      </c>
      <c r="BR13" s="4">
        <v>0.46820000000000001</v>
      </c>
      <c r="BS13" s="4">
        <v>-5</v>
      </c>
      <c r="BT13" s="4">
        <v>8.9999999999999993E-3</v>
      </c>
      <c r="BU13" s="4">
        <v>11.441637999999999</v>
      </c>
      <c r="BV13" s="4">
        <v>21</v>
      </c>
      <c r="BW13" s="4">
        <f t="shared" si="9"/>
        <v>3.0228807595999996</v>
      </c>
      <c r="BY13" s="4">
        <f>BE13*$BU13*VLOOKUP("Fuel Specific Gravity",'Raw Data'!$A$1:$B$2000,2,FALSE)</f>
        <v>24527.063717299545</v>
      </c>
      <c r="BZ13" s="4">
        <f>BF13*$BU13*VLOOKUP("Fuel Specific Gravity",'Raw Data'!$A$1:$B$2000,2,FALSE)</f>
        <v>228.01509478196797</v>
      </c>
      <c r="CA13" s="4">
        <f>BJ13*$BU13*VLOOKUP("Fuel Specific Gravity",'Raw Data'!$A$1:$B$2000,2,FALSE)</f>
        <v>67.546979954817999</v>
      </c>
      <c r="CB13" s="4">
        <f>BM13*$BU13*VLOOKUP("Fuel Specific Gravity",'Raw Data'!$A$1:$B$2000,2,FALSE)</f>
        <v>30.5529572096866</v>
      </c>
    </row>
    <row r="14" spans="1:87" x14ac:dyDescent="0.25">
      <c r="A14" s="2">
        <v>43167</v>
      </c>
      <c r="B14" s="38">
        <v>1.6177083333333335E-2</v>
      </c>
      <c r="C14" s="4">
        <v>14.215999999999999</v>
      </c>
      <c r="D14" s="4">
        <v>0.314</v>
      </c>
      <c r="E14" s="4">
        <v>3139.791667</v>
      </c>
      <c r="F14" s="4">
        <v>442.9</v>
      </c>
      <c r="G14" s="4">
        <v>1.9</v>
      </c>
      <c r="H14" s="4">
        <v>397.4</v>
      </c>
      <c r="J14" s="4">
        <v>0</v>
      </c>
      <c r="K14" s="4">
        <v>0.87090000000000001</v>
      </c>
      <c r="L14" s="4">
        <v>12.381600000000001</v>
      </c>
      <c r="M14" s="4">
        <v>0.27350000000000002</v>
      </c>
      <c r="N14" s="4">
        <v>385.7013</v>
      </c>
      <c r="O14" s="4">
        <v>1.6548</v>
      </c>
      <c r="P14" s="4">
        <v>387.4</v>
      </c>
      <c r="Q14" s="4">
        <v>317.60590000000002</v>
      </c>
      <c r="R14" s="4">
        <v>1.3626</v>
      </c>
      <c r="S14" s="4">
        <v>319</v>
      </c>
      <c r="T14" s="4">
        <v>397.40129999999999</v>
      </c>
      <c r="W14" s="4">
        <v>0</v>
      </c>
      <c r="X14" s="4">
        <v>0</v>
      </c>
      <c r="Y14" s="4">
        <v>12</v>
      </c>
      <c r="Z14" s="4">
        <v>853</v>
      </c>
      <c r="AA14" s="4">
        <v>854</v>
      </c>
      <c r="AB14" s="4">
        <v>865</v>
      </c>
      <c r="AC14" s="4">
        <v>93</v>
      </c>
      <c r="AD14" s="4">
        <v>29.38</v>
      </c>
      <c r="AE14" s="4">
        <v>0.67</v>
      </c>
      <c r="AF14" s="4">
        <v>978</v>
      </c>
      <c r="AG14" s="4">
        <v>2</v>
      </c>
      <c r="AH14" s="4">
        <v>65</v>
      </c>
      <c r="AI14" s="4">
        <v>37</v>
      </c>
      <c r="AJ14" s="4">
        <v>190</v>
      </c>
      <c r="AK14" s="4">
        <v>169</v>
      </c>
      <c r="AL14" s="4">
        <v>3.5</v>
      </c>
      <c r="AM14" s="4">
        <v>175</v>
      </c>
      <c r="AN14" s="4" t="s">
        <v>155</v>
      </c>
      <c r="AO14" s="4">
        <v>2</v>
      </c>
      <c r="AP14" s="5">
        <v>0.80865740740740744</v>
      </c>
      <c r="AQ14" s="4">
        <v>47.158960999999998</v>
      </c>
      <c r="AR14" s="4">
        <v>-88.489249999999998</v>
      </c>
      <c r="AS14" s="4">
        <v>314.8</v>
      </c>
      <c r="AT14" s="4">
        <v>32.200000000000003</v>
      </c>
      <c r="AU14" s="4">
        <v>12</v>
      </c>
      <c r="AV14" s="4">
        <v>9</v>
      </c>
      <c r="AW14" s="4" t="s">
        <v>199</v>
      </c>
      <c r="AX14" s="4">
        <v>2.1</v>
      </c>
      <c r="AY14" s="4">
        <v>1</v>
      </c>
      <c r="AZ14" s="4">
        <v>2.9</v>
      </c>
      <c r="BA14" s="4">
        <v>13.404</v>
      </c>
      <c r="BB14" s="4">
        <v>13.95</v>
      </c>
      <c r="BC14" s="4">
        <v>1.04</v>
      </c>
      <c r="BD14" s="4">
        <v>14.818</v>
      </c>
      <c r="BE14" s="4">
        <v>2834.723</v>
      </c>
      <c r="BF14" s="4">
        <v>39.847999999999999</v>
      </c>
      <c r="BG14" s="4">
        <v>9.2469999999999999</v>
      </c>
      <c r="BH14" s="4">
        <v>0.04</v>
      </c>
      <c r="BI14" s="4">
        <v>9.2870000000000008</v>
      </c>
      <c r="BJ14" s="4">
        <v>7.6150000000000002</v>
      </c>
      <c r="BK14" s="4">
        <v>3.3000000000000002E-2</v>
      </c>
      <c r="BL14" s="4">
        <v>7.6470000000000002</v>
      </c>
      <c r="BM14" s="4">
        <v>3.1396999999999999</v>
      </c>
      <c r="BQ14" s="4">
        <v>0</v>
      </c>
      <c r="BR14" s="4">
        <v>0.843032</v>
      </c>
      <c r="BS14" s="4">
        <v>-5</v>
      </c>
      <c r="BT14" s="4">
        <v>8.9999999999999993E-3</v>
      </c>
      <c r="BU14" s="4">
        <v>20.601593999999999</v>
      </c>
      <c r="BV14" s="4">
        <v>21</v>
      </c>
      <c r="BW14" s="4">
        <f t="shared" si="9"/>
        <v>5.4429411347999999</v>
      </c>
      <c r="BY14" s="4">
        <f>BE14*$BU14*VLOOKUP("Fuel Specific Gravity",'Raw Data'!$A$1:$B$2000,2,FALSE)</f>
        <v>43858.259073694957</v>
      </c>
      <c r="BZ14" s="4">
        <f>BF14*$BU14*VLOOKUP("Fuel Specific Gravity",'Raw Data'!$A$1:$B$2000,2,FALSE)</f>
        <v>616.52017060171192</v>
      </c>
      <c r="CA14" s="4">
        <f>BJ14*$BU14*VLOOKUP("Fuel Specific Gravity",'Raw Data'!$A$1:$B$2000,2,FALSE)</f>
        <v>117.81773487080999</v>
      </c>
      <c r="CB14" s="4">
        <f>BM14*$BU14*VLOOKUP("Fuel Specific Gravity",'Raw Data'!$A$1:$B$2000,2,FALSE)</f>
        <v>48.576801336031799</v>
      </c>
    </row>
    <row r="15" spans="1:87" x14ac:dyDescent="0.25">
      <c r="A15" s="2">
        <v>43167</v>
      </c>
      <c r="B15" s="38">
        <v>1.6188657407407409E-2</v>
      </c>
      <c r="C15" s="4">
        <v>13.9</v>
      </c>
      <c r="D15" s="4">
        <v>1.0681</v>
      </c>
      <c r="E15" s="4">
        <v>10681.458329999999</v>
      </c>
      <c r="F15" s="4">
        <v>447.4</v>
      </c>
      <c r="G15" s="4">
        <v>1.9</v>
      </c>
      <c r="H15" s="4">
        <v>399.7</v>
      </c>
      <c r="J15" s="4">
        <v>0</v>
      </c>
      <c r="K15" s="4">
        <v>0.86660000000000004</v>
      </c>
      <c r="L15" s="4">
        <v>12.046200000000001</v>
      </c>
      <c r="M15" s="4">
        <v>0.92569999999999997</v>
      </c>
      <c r="N15" s="4">
        <v>387.71289999999999</v>
      </c>
      <c r="O15" s="4">
        <v>1.6466000000000001</v>
      </c>
      <c r="P15" s="4">
        <v>389.4</v>
      </c>
      <c r="Q15" s="4">
        <v>319.26229999999998</v>
      </c>
      <c r="R15" s="4">
        <v>1.3559000000000001</v>
      </c>
      <c r="S15" s="4">
        <v>320.60000000000002</v>
      </c>
      <c r="T15" s="4">
        <v>399.7303</v>
      </c>
      <c r="W15" s="4">
        <v>0</v>
      </c>
      <c r="X15" s="4">
        <v>0</v>
      </c>
      <c r="Y15" s="4">
        <v>11.9</v>
      </c>
      <c r="Z15" s="4">
        <v>851</v>
      </c>
      <c r="AA15" s="4">
        <v>853</v>
      </c>
      <c r="AB15" s="4">
        <v>863</v>
      </c>
      <c r="AC15" s="4">
        <v>93</v>
      </c>
      <c r="AD15" s="4">
        <v>29.38</v>
      </c>
      <c r="AE15" s="4">
        <v>0.67</v>
      </c>
      <c r="AF15" s="4">
        <v>978</v>
      </c>
      <c r="AG15" s="4">
        <v>2</v>
      </c>
      <c r="AH15" s="4">
        <v>64.227999999999994</v>
      </c>
      <c r="AI15" s="4">
        <v>37</v>
      </c>
      <c r="AJ15" s="4">
        <v>190</v>
      </c>
      <c r="AK15" s="4">
        <v>169</v>
      </c>
      <c r="AL15" s="4">
        <v>3.4</v>
      </c>
      <c r="AM15" s="4">
        <v>175</v>
      </c>
      <c r="AN15" s="4" t="s">
        <v>155</v>
      </c>
      <c r="AO15" s="4">
        <v>2</v>
      </c>
      <c r="AP15" s="5">
        <v>0.80866898148148147</v>
      </c>
      <c r="AQ15" s="4">
        <v>47.158887</v>
      </c>
      <c r="AR15" s="4">
        <v>-88.488949000000005</v>
      </c>
      <c r="AS15" s="4">
        <v>314.7</v>
      </c>
      <c r="AT15" s="4">
        <v>34.200000000000003</v>
      </c>
      <c r="AU15" s="4">
        <v>12</v>
      </c>
      <c r="AV15" s="4">
        <v>9</v>
      </c>
      <c r="AW15" s="4" t="s">
        <v>216</v>
      </c>
      <c r="AX15" s="4">
        <v>2.5297999999999998</v>
      </c>
      <c r="AY15" s="4">
        <v>1</v>
      </c>
      <c r="AZ15" s="4">
        <v>3.3298000000000001</v>
      </c>
      <c r="BA15" s="4">
        <v>13.404</v>
      </c>
      <c r="BB15" s="4">
        <v>13.48</v>
      </c>
      <c r="BC15" s="4">
        <v>1.01</v>
      </c>
      <c r="BD15" s="4">
        <v>15.387</v>
      </c>
      <c r="BE15" s="4">
        <v>2690.4949999999999</v>
      </c>
      <c r="BF15" s="4">
        <v>131.59299999999999</v>
      </c>
      <c r="BG15" s="4">
        <v>9.0679999999999996</v>
      </c>
      <c r="BH15" s="4">
        <v>3.9E-2</v>
      </c>
      <c r="BI15" s="4">
        <v>9.1069999999999993</v>
      </c>
      <c r="BJ15" s="4">
        <v>7.4669999999999996</v>
      </c>
      <c r="BK15" s="4">
        <v>3.2000000000000001E-2</v>
      </c>
      <c r="BL15" s="4">
        <v>7.4989999999999997</v>
      </c>
      <c r="BM15" s="4">
        <v>3.0809000000000002</v>
      </c>
      <c r="BQ15" s="4">
        <v>0</v>
      </c>
      <c r="BR15" s="4">
        <v>1.0319199999999999</v>
      </c>
      <c r="BS15" s="4">
        <v>-5</v>
      </c>
      <c r="BT15" s="4">
        <v>9.7719999999999994E-3</v>
      </c>
      <c r="BU15" s="4">
        <v>25.217544</v>
      </c>
      <c r="BV15" s="4">
        <v>21</v>
      </c>
      <c r="BW15" s="4">
        <f t="shared" si="9"/>
        <v>6.6624751247999994</v>
      </c>
      <c r="BY15" s="4">
        <f>BE15*$BU15*VLOOKUP("Fuel Specific Gravity",'Raw Data'!$A$1:$B$2000,2,FALSE)</f>
        <v>50953.604709254279</v>
      </c>
      <c r="BZ15" s="4">
        <f>BF15*$BU15*VLOOKUP("Fuel Specific Gravity",'Raw Data'!$A$1:$B$2000,2,FALSE)</f>
        <v>2492.1576529615918</v>
      </c>
      <c r="CA15" s="4">
        <f>BJ15*$BU15*VLOOKUP("Fuel Specific Gravity",'Raw Data'!$A$1:$B$2000,2,FALSE)</f>
        <v>141.41285018704801</v>
      </c>
      <c r="CB15" s="4">
        <f>BM15*$BU15*VLOOKUP("Fuel Specific Gravity",'Raw Data'!$A$1:$B$2000,2,FALSE)</f>
        <v>58.347241213509605</v>
      </c>
    </row>
    <row r="16" spans="1:87" x14ac:dyDescent="0.25">
      <c r="A16" s="2">
        <v>43167</v>
      </c>
      <c r="B16" s="38">
        <v>1.6200231481481482E-2</v>
      </c>
      <c r="C16" s="4">
        <v>13.755000000000001</v>
      </c>
      <c r="D16" s="4">
        <v>1.3</v>
      </c>
      <c r="E16" s="4">
        <v>12999.69283</v>
      </c>
      <c r="F16" s="4">
        <v>503.4</v>
      </c>
      <c r="G16" s="4">
        <v>1.9</v>
      </c>
      <c r="H16" s="4">
        <v>481.2</v>
      </c>
      <c r="J16" s="4">
        <v>0</v>
      </c>
      <c r="K16" s="4">
        <v>0.86560000000000004</v>
      </c>
      <c r="L16" s="4">
        <v>11.9064</v>
      </c>
      <c r="M16" s="4">
        <v>1.1253</v>
      </c>
      <c r="N16" s="4">
        <v>435.76229999999998</v>
      </c>
      <c r="O16" s="4">
        <v>1.6380999999999999</v>
      </c>
      <c r="P16" s="4">
        <v>437.4</v>
      </c>
      <c r="Q16" s="4">
        <v>358.7962</v>
      </c>
      <c r="R16" s="4">
        <v>1.3487</v>
      </c>
      <c r="S16" s="4">
        <v>360.1</v>
      </c>
      <c r="T16" s="4">
        <v>481.17520000000002</v>
      </c>
      <c r="W16" s="4">
        <v>0</v>
      </c>
      <c r="X16" s="4">
        <v>0</v>
      </c>
      <c r="Y16" s="4">
        <v>12</v>
      </c>
      <c r="Z16" s="4">
        <v>851</v>
      </c>
      <c r="AA16" s="4">
        <v>854</v>
      </c>
      <c r="AB16" s="4">
        <v>863</v>
      </c>
      <c r="AC16" s="4">
        <v>93</v>
      </c>
      <c r="AD16" s="4">
        <v>29.36</v>
      </c>
      <c r="AE16" s="4">
        <v>0.67</v>
      </c>
      <c r="AF16" s="4">
        <v>979</v>
      </c>
      <c r="AG16" s="4">
        <v>2</v>
      </c>
      <c r="AH16" s="4">
        <v>64</v>
      </c>
      <c r="AI16" s="4">
        <v>37</v>
      </c>
      <c r="AJ16" s="4">
        <v>190</v>
      </c>
      <c r="AK16" s="4">
        <v>169</v>
      </c>
      <c r="AL16" s="4">
        <v>3.4</v>
      </c>
      <c r="AM16" s="4">
        <v>175</v>
      </c>
      <c r="AN16" s="4" t="s">
        <v>155</v>
      </c>
      <c r="AO16" s="4">
        <v>1</v>
      </c>
      <c r="AP16" s="5">
        <v>0.80869212962962955</v>
      </c>
      <c r="AQ16" s="4">
        <v>47.158855000000003</v>
      </c>
      <c r="AR16" s="4">
        <v>-88.488802000000007</v>
      </c>
      <c r="AS16" s="4">
        <v>314.60000000000002</v>
      </c>
      <c r="AT16" s="4">
        <v>35.4</v>
      </c>
      <c r="AU16" s="4">
        <v>12</v>
      </c>
      <c r="AV16" s="4">
        <v>9</v>
      </c>
      <c r="AW16" s="4" t="s">
        <v>216</v>
      </c>
      <c r="AX16" s="4">
        <v>2.1246</v>
      </c>
      <c r="AY16" s="4">
        <v>1.0613999999999999</v>
      </c>
      <c r="AZ16" s="4">
        <v>3.1088</v>
      </c>
      <c r="BA16" s="4">
        <v>13.404</v>
      </c>
      <c r="BB16" s="4">
        <v>13.37</v>
      </c>
      <c r="BC16" s="4">
        <v>1</v>
      </c>
      <c r="BD16" s="4">
        <v>15.526</v>
      </c>
      <c r="BE16" s="4">
        <v>2645.4160000000002</v>
      </c>
      <c r="BF16" s="4">
        <v>159.12799999999999</v>
      </c>
      <c r="BG16" s="4">
        <v>10.138999999999999</v>
      </c>
      <c r="BH16" s="4">
        <v>3.7999999999999999E-2</v>
      </c>
      <c r="BI16" s="4">
        <v>10.177</v>
      </c>
      <c r="BJ16" s="4">
        <v>8.3480000000000008</v>
      </c>
      <c r="BK16" s="4">
        <v>3.1E-2</v>
      </c>
      <c r="BL16" s="4">
        <v>8.3800000000000008</v>
      </c>
      <c r="BM16" s="4">
        <v>3.6892999999999998</v>
      </c>
      <c r="BQ16" s="4">
        <v>0</v>
      </c>
      <c r="BR16" s="4">
        <v>0.97748400000000002</v>
      </c>
      <c r="BS16" s="4">
        <v>-5</v>
      </c>
      <c r="BT16" s="4">
        <v>9.2280000000000001E-3</v>
      </c>
      <c r="BU16" s="4">
        <v>23.887264999999999</v>
      </c>
      <c r="BV16" s="4">
        <v>21</v>
      </c>
      <c r="BW16" s="4">
        <f t="shared" si="9"/>
        <v>6.3110154129999998</v>
      </c>
      <c r="BY16" s="4">
        <f>BE16*$BU16*VLOOKUP("Fuel Specific Gravity",'Raw Data'!$A$1:$B$2000,2,FALSE)</f>
        <v>47457.006523457239</v>
      </c>
      <c r="BZ16" s="4">
        <f>BF16*$BU16*VLOOKUP("Fuel Specific Gravity",'Raw Data'!$A$1:$B$2000,2,FALSE)</f>
        <v>2854.6506613949196</v>
      </c>
      <c r="CA16" s="4">
        <f>BJ16*$BU16*VLOOKUP("Fuel Specific Gravity",'Raw Data'!$A$1:$B$2000,2,FALSE)</f>
        <v>149.75757705321999</v>
      </c>
      <c r="CB16" s="4">
        <f>BM16*$BU16*VLOOKUP("Fuel Specific Gravity",'Raw Data'!$A$1:$B$2000,2,FALSE)</f>
        <v>66.1835923601395</v>
      </c>
    </row>
    <row r="17" spans="1:80" x14ac:dyDescent="0.25">
      <c r="A17" s="2">
        <v>43167</v>
      </c>
      <c r="B17" s="38">
        <v>1.6211805555555556E-2</v>
      </c>
      <c r="C17" s="4">
        <v>13.837999999999999</v>
      </c>
      <c r="D17" s="4">
        <v>1.0015000000000001</v>
      </c>
      <c r="E17" s="4">
        <v>10014.55537</v>
      </c>
      <c r="F17" s="4">
        <v>596.6</v>
      </c>
      <c r="G17" s="4">
        <v>1.8</v>
      </c>
      <c r="H17" s="4">
        <v>507.4</v>
      </c>
      <c r="J17" s="4">
        <v>0</v>
      </c>
      <c r="K17" s="4">
        <v>0.86760000000000004</v>
      </c>
      <c r="L17" s="4">
        <v>12.006600000000001</v>
      </c>
      <c r="M17" s="4">
        <v>0.86890000000000001</v>
      </c>
      <c r="N17" s="4">
        <v>517.67240000000004</v>
      </c>
      <c r="O17" s="4">
        <v>1.5618000000000001</v>
      </c>
      <c r="P17" s="4">
        <v>519.20000000000005</v>
      </c>
      <c r="Q17" s="4">
        <v>426.26620000000003</v>
      </c>
      <c r="R17" s="4">
        <v>1.286</v>
      </c>
      <c r="S17" s="4">
        <v>427.6</v>
      </c>
      <c r="T17" s="4">
        <v>507.41</v>
      </c>
      <c r="W17" s="4">
        <v>0</v>
      </c>
      <c r="X17" s="4">
        <v>0</v>
      </c>
      <c r="Y17" s="4">
        <v>12</v>
      </c>
      <c r="Z17" s="4">
        <v>850</v>
      </c>
      <c r="AA17" s="4">
        <v>852</v>
      </c>
      <c r="AB17" s="4">
        <v>863</v>
      </c>
      <c r="AC17" s="4">
        <v>93</v>
      </c>
      <c r="AD17" s="4">
        <v>29.38</v>
      </c>
      <c r="AE17" s="4">
        <v>0.67</v>
      </c>
      <c r="AF17" s="4">
        <v>978</v>
      </c>
      <c r="AG17" s="4">
        <v>2</v>
      </c>
      <c r="AH17" s="4">
        <v>64</v>
      </c>
      <c r="AI17" s="4">
        <v>37</v>
      </c>
      <c r="AJ17" s="4">
        <v>190</v>
      </c>
      <c r="AK17" s="4">
        <v>169</v>
      </c>
      <c r="AL17" s="4">
        <v>3.5</v>
      </c>
      <c r="AM17" s="4">
        <v>175</v>
      </c>
      <c r="AN17" s="4" t="s">
        <v>155</v>
      </c>
      <c r="AO17" s="4">
        <v>1</v>
      </c>
      <c r="AP17" s="5">
        <v>0.80869212962962955</v>
      </c>
      <c r="AQ17" s="4">
        <v>47.158845999999997</v>
      </c>
      <c r="AR17" s="4">
        <v>-88.488641999999999</v>
      </c>
      <c r="AS17" s="4">
        <v>314.7</v>
      </c>
      <c r="AT17" s="4">
        <v>40</v>
      </c>
      <c r="AU17" s="4">
        <v>12</v>
      </c>
      <c r="AV17" s="4">
        <v>9</v>
      </c>
      <c r="AW17" s="4" t="s">
        <v>216</v>
      </c>
      <c r="AX17" s="4">
        <v>1.8842000000000001</v>
      </c>
      <c r="AY17" s="4">
        <v>1.0386</v>
      </c>
      <c r="AZ17" s="4">
        <v>2.9228000000000001</v>
      </c>
      <c r="BA17" s="4">
        <v>13.404</v>
      </c>
      <c r="BB17" s="4">
        <v>13.58</v>
      </c>
      <c r="BC17" s="4">
        <v>1.01</v>
      </c>
      <c r="BD17" s="4">
        <v>15.255000000000001</v>
      </c>
      <c r="BE17" s="4">
        <v>2699.4720000000002</v>
      </c>
      <c r="BF17" s="4">
        <v>124.34</v>
      </c>
      <c r="BG17" s="4">
        <v>12.189</v>
      </c>
      <c r="BH17" s="4">
        <v>3.6999999999999998E-2</v>
      </c>
      <c r="BI17" s="4">
        <v>12.225</v>
      </c>
      <c r="BJ17" s="4">
        <v>10.036</v>
      </c>
      <c r="BK17" s="4">
        <v>0.03</v>
      </c>
      <c r="BL17" s="4">
        <v>10.067</v>
      </c>
      <c r="BM17" s="4">
        <v>3.9367999999999999</v>
      </c>
      <c r="BQ17" s="4">
        <v>0</v>
      </c>
      <c r="BR17" s="4">
        <v>0.96943999999999997</v>
      </c>
      <c r="BS17" s="4">
        <v>-5</v>
      </c>
      <c r="BT17" s="4">
        <v>8.2279999999999992E-3</v>
      </c>
      <c r="BU17" s="4">
        <v>23.69069</v>
      </c>
      <c r="BV17" s="4">
        <v>21</v>
      </c>
      <c r="BW17" s="4">
        <f t="shared" si="9"/>
        <v>6.2590802979999998</v>
      </c>
      <c r="BY17" s="4">
        <f>BE17*$BU17*VLOOKUP("Fuel Specific Gravity",'Raw Data'!$A$1:$B$2000,2,FALSE)</f>
        <v>48028.218091075687</v>
      </c>
      <c r="BZ17" s="4">
        <f>BF17*$BU17*VLOOKUP("Fuel Specific Gravity",'Raw Data'!$A$1:$B$2000,2,FALSE)</f>
        <v>2212.2209963445998</v>
      </c>
      <c r="CA17" s="4">
        <f>BJ17*$BU17*VLOOKUP("Fuel Specific Gravity",'Raw Data'!$A$1:$B$2000,2,FALSE)</f>
        <v>178.55758339484001</v>
      </c>
      <c r="CB17" s="4">
        <f>BM17*$BU17*VLOOKUP("Fuel Specific Gravity",'Raw Data'!$A$1:$B$2000,2,FALSE)</f>
        <v>70.042396802392005</v>
      </c>
    </row>
    <row r="18" spans="1:80" x14ac:dyDescent="0.25">
      <c r="A18" s="2">
        <v>43167</v>
      </c>
      <c r="B18" s="38">
        <v>1.6223379629629633E-2</v>
      </c>
      <c r="C18" s="4">
        <v>13.939</v>
      </c>
      <c r="D18" s="4">
        <v>1.1264000000000001</v>
      </c>
      <c r="E18" s="4">
        <v>11263.5124</v>
      </c>
      <c r="F18" s="4">
        <v>665.5</v>
      </c>
      <c r="G18" s="4">
        <v>1.8</v>
      </c>
      <c r="H18" s="4">
        <v>536.6</v>
      </c>
      <c r="J18" s="4">
        <v>0</v>
      </c>
      <c r="K18" s="4">
        <v>0.86570000000000003</v>
      </c>
      <c r="L18" s="4">
        <v>12.067500000000001</v>
      </c>
      <c r="M18" s="4">
        <v>0.97509999999999997</v>
      </c>
      <c r="N18" s="4">
        <v>576.12950000000001</v>
      </c>
      <c r="O18" s="4">
        <v>1.5583</v>
      </c>
      <c r="P18" s="4">
        <v>577.70000000000005</v>
      </c>
      <c r="Q18" s="4">
        <v>474.41410000000002</v>
      </c>
      <c r="R18" s="4">
        <v>1.2831999999999999</v>
      </c>
      <c r="S18" s="4">
        <v>475.7</v>
      </c>
      <c r="T18" s="4">
        <v>536.60950000000003</v>
      </c>
      <c r="W18" s="4">
        <v>0</v>
      </c>
      <c r="X18" s="4">
        <v>0</v>
      </c>
      <c r="Y18" s="4">
        <v>11.9</v>
      </c>
      <c r="Z18" s="4">
        <v>852</v>
      </c>
      <c r="AA18" s="4">
        <v>854</v>
      </c>
      <c r="AB18" s="4">
        <v>865</v>
      </c>
      <c r="AC18" s="4">
        <v>93</v>
      </c>
      <c r="AD18" s="4">
        <v>29.38</v>
      </c>
      <c r="AE18" s="4">
        <v>0.67</v>
      </c>
      <c r="AF18" s="4">
        <v>978</v>
      </c>
      <c r="AG18" s="4">
        <v>2</v>
      </c>
      <c r="AH18" s="4">
        <v>64</v>
      </c>
      <c r="AI18" s="4">
        <v>37</v>
      </c>
      <c r="AJ18" s="4">
        <v>190</v>
      </c>
      <c r="AK18" s="4">
        <v>168.2</v>
      </c>
      <c r="AL18" s="4">
        <v>3.5</v>
      </c>
      <c r="AM18" s="4">
        <v>175</v>
      </c>
      <c r="AN18" s="4" t="s">
        <v>155</v>
      </c>
      <c r="AO18" s="4">
        <v>1</v>
      </c>
      <c r="AP18" s="5">
        <v>0.8087037037037037</v>
      </c>
      <c r="AQ18" s="4">
        <v>47.158858000000002</v>
      </c>
      <c r="AR18" s="4">
        <v>-88.488192999999995</v>
      </c>
      <c r="AS18" s="4">
        <v>314.39999999999998</v>
      </c>
      <c r="AT18" s="4">
        <v>44</v>
      </c>
      <c r="AU18" s="4">
        <v>12</v>
      </c>
      <c r="AV18" s="4">
        <v>10</v>
      </c>
      <c r="AW18" s="4" t="s">
        <v>207</v>
      </c>
      <c r="AX18" s="4">
        <v>2.0613389999999998</v>
      </c>
      <c r="AY18" s="4">
        <v>1.061339</v>
      </c>
      <c r="AZ18" s="4">
        <v>3.0613389999999998</v>
      </c>
      <c r="BA18" s="4">
        <v>13.404</v>
      </c>
      <c r="BB18" s="4">
        <v>13.37</v>
      </c>
      <c r="BC18" s="4">
        <v>1</v>
      </c>
      <c r="BD18" s="4">
        <v>15.512</v>
      </c>
      <c r="BE18" s="4">
        <v>2677.8330000000001</v>
      </c>
      <c r="BF18" s="4">
        <v>137.71799999999999</v>
      </c>
      <c r="BG18" s="4">
        <v>13.388</v>
      </c>
      <c r="BH18" s="4">
        <v>3.5999999999999997E-2</v>
      </c>
      <c r="BI18" s="4">
        <v>13.423999999999999</v>
      </c>
      <c r="BJ18" s="4">
        <v>11.025</v>
      </c>
      <c r="BK18" s="4">
        <v>0.03</v>
      </c>
      <c r="BL18" s="4">
        <v>11.054</v>
      </c>
      <c r="BM18" s="4">
        <v>4.1090999999999998</v>
      </c>
      <c r="BQ18" s="4">
        <v>0</v>
      </c>
      <c r="BR18" s="4">
        <v>0.53781999999999996</v>
      </c>
      <c r="BS18" s="4">
        <v>-5</v>
      </c>
      <c r="BT18" s="4">
        <v>7.228E-3</v>
      </c>
      <c r="BU18" s="4">
        <v>13.142976000000001</v>
      </c>
      <c r="BV18" s="4">
        <v>21</v>
      </c>
      <c r="BW18" s="4">
        <f t="shared" si="9"/>
        <v>3.4723742592</v>
      </c>
      <c r="BY18" s="4">
        <f>BE18*$BU18*VLOOKUP("Fuel Specific Gravity",'Raw Data'!$A$1:$B$2000,2,FALSE)</f>
        <v>26431.21583310701</v>
      </c>
      <c r="BZ18" s="4">
        <f>BF18*$BU18*VLOOKUP("Fuel Specific Gravity",'Raw Data'!$A$1:$B$2000,2,FALSE)</f>
        <v>1359.328300944768</v>
      </c>
      <c r="CA18" s="4">
        <f>BJ18*$BU18*VLOOKUP("Fuel Specific Gravity",'Raw Data'!$A$1:$B$2000,2,FALSE)</f>
        <v>108.82088411040002</v>
      </c>
      <c r="CB18" s="4">
        <f>BM18*$BU18*VLOOKUP("Fuel Specific Gravity",'Raw Data'!$A$1:$B$2000,2,FALSE)</f>
        <v>40.558357813881599</v>
      </c>
    </row>
    <row r="19" spans="1:80" x14ac:dyDescent="0.25">
      <c r="A19" s="2">
        <v>43167</v>
      </c>
      <c r="B19" s="38">
        <v>1.6234953703703706E-2</v>
      </c>
      <c r="C19" s="4">
        <v>13.474</v>
      </c>
      <c r="D19" s="4">
        <v>1.2146999999999999</v>
      </c>
      <c r="E19" s="4">
        <v>12147.38211</v>
      </c>
      <c r="F19" s="4">
        <v>716.5</v>
      </c>
      <c r="G19" s="4">
        <v>1.8</v>
      </c>
      <c r="H19" s="4">
        <v>4813</v>
      </c>
      <c r="J19" s="4">
        <v>0</v>
      </c>
      <c r="K19" s="4">
        <v>0.86450000000000005</v>
      </c>
      <c r="L19" s="4">
        <v>11.6477</v>
      </c>
      <c r="M19" s="4">
        <v>1.0501</v>
      </c>
      <c r="N19" s="4">
        <v>619.37509999999997</v>
      </c>
      <c r="O19" s="4">
        <v>1.5561</v>
      </c>
      <c r="P19" s="4">
        <v>620.9</v>
      </c>
      <c r="Q19" s="4">
        <v>509.97859999999997</v>
      </c>
      <c r="R19" s="4">
        <v>1.2811999999999999</v>
      </c>
      <c r="S19" s="4">
        <v>511.3</v>
      </c>
      <c r="T19" s="4">
        <v>4812.9904999999999</v>
      </c>
      <c r="W19" s="4">
        <v>0</v>
      </c>
      <c r="X19" s="4">
        <v>0</v>
      </c>
      <c r="Y19" s="4">
        <v>12</v>
      </c>
      <c r="Z19" s="4">
        <v>850</v>
      </c>
      <c r="AA19" s="4">
        <v>853</v>
      </c>
      <c r="AB19" s="4">
        <v>866</v>
      </c>
      <c r="AC19" s="4">
        <v>93</v>
      </c>
      <c r="AD19" s="4">
        <v>29.36</v>
      </c>
      <c r="AE19" s="4">
        <v>0.67</v>
      </c>
      <c r="AF19" s="4">
        <v>979</v>
      </c>
      <c r="AG19" s="4">
        <v>2</v>
      </c>
      <c r="AH19" s="4">
        <v>64</v>
      </c>
      <c r="AI19" s="4">
        <v>37</v>
      </c>
      <c r="AJ19" s="4">
        <v>190</v>
      </c>
      <c r="AK19" s="4">
        <v>168</v>
      </c>
      <c r="AL19" s="4">
        <v>3.6</v>
      </c>
      <c r="AM19" s="4">
        <v>175</v>
      </c>
      <c r="AN19" s="4" t="s">
        <v>155</v>
      </c>
      <c r="AO19" s="4">
        <v>1</v>
      </c>
      <c r="AP19" s="5">
        <v>0.80872685185185178</v>
      </c>
      <c r="AQ19" s="4">
        <v>47.15887</v>
      </c>
      <c r="AR19" s="4">
        <v>-88.487972999999997</v>
      </c>
      <c r="AS19" s="4">
        <v>314.2</v>
      </c>
      <c r="AT19" s="4">
        <v>45.9</v>
      </c>
      <c r="AU19" s="4">
        <v>12</v>
      </c>
      <c r="AV19" s="4">
        <v>10</v>
      </c>
      <c r="AW19" s="4" t="s">
        <v>207</v>
      </c>
      <c r="AX19" s="4">
        <v>2.2227229999999998</v>
      </c>
      <c r="AY19" s="4">
        <v>1.1613610000000001</v>
      </c>
      <c r="AZ19" s="4">
        <v>3.1613609999999999</v>
      </c>
      <c r="BA19" s="4">
        <v>13.404</v>
      </c>
      <c r="BB19" s="4">
        <v>13.24</v>
      </c>
      <c r="BC19" s="4">
        <v>0.99</v>
      </c>
      <c r="BD19" s="4">
        <v>15.676</v>
      </c>
      <c r="BE19" s="4">
        <v>2568.373</v>
      </c>
      <c r="BF19" s="4">
        <v>147.38</v>
      </c>
      <c r="BG19" s="4">
        <v>14.302</v>
      </c>
      <c r="BH19" s="4">
        <v>3.5999999999999997E-2</v>
      </c>
      <c r="BI19" s="4">
        <v>14.337999999999999</v>
      </c>
      <c r="BJ19" s="4">
        <v>11.776</v>
      </c>
      <c r="BK19" s="4">
        <v>0.03</v>
      </c>
      <c r="BL19" s="4">
        <v>11.805999999999999</v>
      </c>
      <c r="BM19" s="4">
        <v>36.623199999999997</v>
      </c>
      <c r="BQ19" s="4">
        <v>0</v>
      </c>
      <c r="BR19" s="4">
        <v>0.21291199999999999</v>
      </c>
      <c r="BS19" s="4">
        <v>-5</v>
      </c>
      <c r="BT19" s="4">
        <v>6.228E-3</v>
      </c>
      <c r="BU19" s="4">
        <v>5.203036</v>
      </c>
      <c r="BV19" s="4">
        <v>21</v>
      </c>
      <c r="BW19" s="4">
        <f t="shared" si="9"/>
        <v>1.3746421112</v>
      </c>
      <c r="BY19" s="4">
        <f>BE19*$BU19*VLOOKUP("Fuel Specific Gravity",'Raw Data'!$A$1:$B$2000,2,FALSE)</f>
        <v>10035.866222501427</v>
      </c>
      <c r="BZ19" s="4">
        <f>BF19*$BU19*VLOOKUP("Fuel Specific Gravity",'Raw Data'!$A$1:$B$2000,2,FALSE)</f>
        <v>575.88440770568002</v>
      </c>
      <c r="CA19" s="4">
        <f>BJ19*$BU19*VLOOKUP("Fuel Specific Gravity",'Raw Data'!$A$1:$B$2000,2,FALSE)</f>
        <v>46.014484903935994</v>
      </c>
      <c r="CB19" s="4">
        <f>BM19*$BU19*VLOOKUP("Fuel Specific Gravity",'Raw Data'!$A$1:$B$2000,2,FALSE)</f>
        <v>143.10442285443517</v>
      </c>
    </row>
    <row r="20" spans="1:80" x14ac:dyDescent="0.25">
      <c r="A20" s="2">
        <v>43167</v>
      </c>
      <c r="B20" s="38">
        <v>1.6246527777777776E-2</v>
      </c>
      <c r="C20" s="4">
        <v>14.026999999999999</v>
      </c>
      <c r="D20" s="4">
        <v>0.73</v>
      </c>
      <c r="E20" s="4">
        <v>7299.7835139999997</v>
      </c>
      <c r="F20" s="4">
        <v>726.3</v>
      </c>
      <c r="G20" s="4">
        <v>1.8</v>
      </c>
      <c r="H20" s="4">
        <v>7778.3</v>
      </c>
      <c r="J20" s="4">
        <v>0</v>
      </c>
      <c r="K20" s="4">
        <v>0.86170000000000002</v>
      </c>
      <c r="L20" s="4">
        <v>12.086499999999999</v>
      </c>
      <c r="M20" s="4">
        <v>0.629</v>
      </c>
      <c r="N20" s="4">
        <v>625.85940000000005</v>
      </c>
      <c r="O20" s="4">
        <v>1.5509999999999999</v>
      </c>
      <c r="P20" s="4">
        <v>627.4</v>
      </c>
      <c r="Q20" s="4">
        <v>515.3039</v>
      </c>
      <c r="R20" s="4">
        <v>1.2769999999999999</v>
      </c>
      <c r="S20" s="4">
        <v>516.6</v>
      </c>
      <c r="T20" s="4">
        <v>7778.2947000000004</v>
      </c>
      <c r="W20" s="4">
        <v>0</v>
      </c>
      <c r="X20" s="4">
        <v>0</v>
      </c>
      <c r="Y20" s="4">
        <v>12</v>
      </c>
      <c r="Z20" s="4">
        <v>851</v>
      </c>
      <c r="AA20" s="4">
        <v>854</v>
      </c>
      <c r="AB20" s="4">
        <v>867</v>
      </c>
      <c r="AC20" s="4">
        <v>93</v>
      </c>
      <c r="AD20" s="4">
        <v>29.35</v>
      </c>
      <c r="AE20" s="4">
        <v>0.67</v>
      </c>
      <c r="AF20" s="4">
        <v>979</v>
      </c>
      <c r="AG20" s="4">
        <v>2</v>
      </c>
      <c r="AH20" s="4">
        <v>64</v>
      </c>
      <c r="AI20" s="4">
        <v>37</v>
      </c>
      <c r="AJ20" s="4">
        <v>190</v>
      </c>
      <c r="AK20" s="4">
        <v>168</v>
      </c>
      <c r="AL20" s="4">
        <v>3.5</v>
      </c>
      <c r="AM20" s="4">
        <v>175</v>
      </c>
      <c r="AN20" s="4" t="s">
        <v>155</v>
      </c>
      <c r="AO20" s="4">
        <v>1</v>
      </c>
      <c r="AP20" s="5">
        <v>0.80872685185185178</v>
      </c>
      <c r="AQ20" s="4">
        <v>47.158878999999999</v>
      </c>
      <c r="AR20" s="4">
        <v>-88.487792999999996</v>
      </c>
      <c r="AS20" s="4">
        <v>314.10000000000002</v>
      </c>
      <c r="AT20" s="4">
        <v>46.6</v>
      </c>
      <c r="AU20" s="4">
        <v>12</v>
      </c>
      <c r="AV20" s="4">
        <v>10</v>
      </c>
      <c r="AW20" s="4" t="s">
        <v>207</v>
      </c>
      <c r="AX20" s="4">
        <v>2.3614000000000002</v>
      </c>
      <c r="AY20" s="4">
        <v>1.2614000000000001</v>
      </c>
      <c r="AZ20" s="4">
        <v>3.2614000000000001</v>
      </c>
      <c r="BA20" s="4">
        <v>13.404</v>
      </c>
      <c r="BB20" s="4">
        <v>12.96</v>
      </c>
      <c r="BC20" s="4">
        <v>0.97</v>
      </c>
      <c r="BD20" s="4">
        <v>16.053999999999998</v>
      </c>
      <c r="BE20" s="4">
        <v>2602.9050000000002</v>
      </c>
      <c r="BF20" s="4">
        <v>86.215000000000003</v>
      </c>
      <c r="BG20" s="4">
        <v>14.115</v>
      </c>
      <c r="BH20" s="4">
        <v>3.5000000000000003E-2</v>
      </c>
      <c r="BI20" s="4">
        <v>14.15</v>
      </c>
      <c r="BJ20" s="4">
        <v>11.621</v>
      </c>
      <c r="BK20" s="4">
        <v>2.9000000000000001E-2</v>
      </c>
      <c r="BL20" s="4">
        <v>11.65</v>
      </c>
      <c r="BM20" s="4">
        <v>57.804900000000004</v>
      </c>
      <c r="BQ20" s="4">
        <v>0</v>
      </c>
      <c r="BR20" s="4">
        <v>0.12411999999999999</v>
      </c>
      <c r="BS20" s="4">
        <v>-5</v>
      </c>
      <c r="BT20" s="4">
        <v>7.5440000000000004E-3</v>
      </c>
      <c r="BU20" s="4">
        <v>3.0331830000000002</v>
      </c>
      <c r="BV20" s="4">
        <v>21</v>
      </c>
      <c r="BW20" s="4">
        <f t="shared" si="9"/>
        <v>0.80136694860000002</v>
      </c>
      <c r="BY20" s="4">
        <f>BE20*$BU20*VLOOKUP("Fuel Specific Gravity",'Raw Data'!$A$1:$B$2000,2,FALSE)</f>
        <v>5929.2104846578659</v>
      </c>
      <c r="BZ20" s="4">
        <f>BF20*$BU20*VLOOKUP("Fuel Specific Gravity",'Raw Data'!$A$1:$B$2000,2,FALSE)</f>
        <v>196.39091013109501</v>
      </c>
      <c r="CA20" s="4">
        <f>BJ20*$BU20*VLOOKUP("Fuel Specific Gravity",'Raw Data'!$A$1:$B$2000,2,FALSE)</f>
        <v>26.471713351893005</v>
      </c>
      <c r="CB20" s="4">
        <f>BM20*$BU20*VLOOKUP("Fuel Specific Gravity",'Raw Data'!$A$1:$B$2000,2,FALSE)</f>
        <v>131.67496283752172</v>
      </c>
    </row>
    <row r="21" spans="1:80" x14ac:dyDescent="0.25">
      <c r="A21" s="2">
        <v>43167</v>
      </c>
      <c r="B21" s="38">
        <v>1.625810185185185E-2</v>
      </c>
      <c r="C21" s="4">
        <v>14.372999999999999</v>
      </c>
      <c r="D21" s="4">
        <v>0.26790000000000003</v>
      </c>
      <c r="E21" s="4">
        <v>2678.6344709999998</v>
      </c>
      <c r="F21" s="4">
        <v>685.4</v>
      </c>
      <c r="G21" s="4">
        <v>1.8</v>
      </c>
      <c r="H21" s="4">
        <v>5700.1</v>
      </c>
      <c r="J21" s="4">
        <v>0</v>
      </c>
      <c r="K21" s="4">
        <v>0.86509999999999998</v>
      </c>
      <c r="L21" s="4">
        <v>12.434100000000001</v>
      </c>
      <c r="M21" s="4">
        <v>0.23169999999999999</v>
      </c>
      <c r="N21" s="4">
        <v>592.93830000000003</v>
      </c>
      <c r="O21" s="4">
        <v>1.5640000000000001</v>
      </c>
      <c r="P21" s="4">
        <v>594.5</v>
      </c>
      <c r="Q21" s="4">
        <v>488.19819999999999</v>
      </c>
      <c r="R21" s="4">
        <v>1.2877000000000001</v>
      </c>
      <c r="S21" s="4">
        <v>489.5</v>
      </c>
      <c r="T21" s="4">
        <v>5700.1075000000001</v>
      </c>
      <c r="W21" s="4">
        <v>0</v>
      </c>
      <c r="X21" s="4">
        <v>0</v>
      </c>
      <c r="Y21" s="4">
        <v>11.9</v>
      </c>
      <c r="Z21" s="4">
        <v>852</v>
      </c>
      <c r="AA21" s="4">
        <v>856</v>
      </c>
      <c r="AB21" s="4">
        <v>868</v>
      </c>
      <c r="AC21" s="4">
        <v>93</v>
      </c>
      <c r="AD21" s="4">
        <v>29.35</v>
      </c>
      <c r="AE21" s="4">
        <v>0.67</v>
      </c>
      <c r="AF21" s="4">
        <v>979</v>
      </c>
      <c r="AG21" s="4">
        <v>2</v>
      </c>
      <c r="AH21" s="4">
        <v>64</v>
      </c>
      <c r="AI21" s="4">
        <v>37</v>
      </c>
      <c r="AJ21" s="4">
        <v>190</v>
      </c>
      <c r="AK21" s="4">
        <v>168</v>
      </c>
      <c r="AL21" s="4">
        <v>3.6</v>
      </c>
      <c r="AM21" s="4">
        <v>175</v>
      </c>
      <c r="AN21" s="4" t="s">
        <v>155</v>
      </c>
      <c r="AO21" s="4">
        <v>1</v>
      </c>
      <c r="AP21" s="5">
        <v>0.80873842592592593</v>
      </c>
      <c r="AQ21" s="4">
        <v>47.158886000000003</v>
      </c>
      <c r="AR21" s="4">
        <v>-88.487521999999998</v>
      </c>
      <c r="AS21" s="4">
        <v>313.7</v>
      </c>
      <c r="AT21" s="4">
        <v>42.9</v>
      </c>
      <c r="AU21" s="4">
        <v>12</v>
      </c>
      <c r="AV21" s="4">
        <v>10</v>
      </c>
      <c r="AW21" s="4" t="s">
        <v>207</v>
      </c>
      <c r="AX21" s="4">
        <v>2.4613999999999998</v>
      </c>
      <c r="AY21" s="4">
        <v>1.3613999999999999</v>
      </c>
      <c r="AZ21" s="4">
        <v>3.3614000000000002</v>
      </c>
      <c r="BA21" s="4">
        <v>13.404</v>
      </c>
      <c r="BB21" s="4">
        <v>13.31</v>
      </c>
      <c r="BC21" s="4">
        <v>0.99</v>
      </c>
      <c r="BD21" s="4">
        <v>15.592000000000001</v>
      </c>
      <c r="BE21" s="4">
        <v>2730.0279999999998</v>
      </c>
      <c r="BF21" s="4">
        <v>32.383000000000003</v>
      </c>
      <c r="BG21" s="4">
        <v>13.632999999999999</v>
      </c>
      <c r="BH21" s="4">
        <v>3.5999999999999997E-2</v>
      </c>
      <c r="BI21" s="4">
        <v>13.669</v>
      </c>
      <c r="BJ21" s="4">
        <v>11.225</v>
      </c>
      <c r="BK21" s="4">
        <v>0.03</v>
      </c>
      <c r="BL21" s="4">
        <v>11.255000000000001</v>
      </c>
      <c r="BM21" s="4">
        <v>43.1875</v>
      </c>
      <c r="BQ21" s="4">
        <v>0</v>
      </c>
      <c r="BR21" s="4">
        <v>0.189884</v>
      </c>
      <c r="BS21" s="4">
        <v>-5</v>
      </c>
      <c r="BT21" s="4">
        <v>8.0000000000000002E-3</v>
      </c>
      <c r="BU21" s="4">
        <v>4.6402900000000002</v>
      </c>
      <c r="BV21" s="4">
        <v>21</v>
      </c>
      <c r="BW21" s="4">
        <f t="shared" si="9"/>
        <v>1.2259646180000001</v>
      </c>
      <c r="BY21" s="4">
        <f>BE21*$BU21*VLOOKUP("Fuel Specific Gravity",'Raw Data'!$A$1:$B$2000,2,FALSE)</f>
        <v>9513.75934271812</v>
      </c>
      <c r="BZ21" s="4">
        <f>BF21*$BU21*VLOOKUP("Fuel Specific Gravity",'Raw Data'!$A$1:$B$2000,2,FALSE)</f>
        <v>112.85014981357</v>
      </c>
      <c r="CA21" s="4">
        <f>BJ21*$BU21*VLOOKUP("Fuel Specific Gravity",'Raw Data'!$A$1:$B$2000,2,FALSE)</f>
        <v>39.11752869275</v>
      </c>
      <c r="CB21" s="4">
        <f>BM21*$BU21*VLOOKUP("Fuel Specific Gravity",'Raw Data'!$A$1:$B$2000,2,FALSE)</f>
        <v>150.50229580562501</v>
      </c>
    </row>
    <row r="22" spans="1:80" x14ac:dyDescent="0.25">
      <c r="A22" s="2">
        <v>43167</v>
      </c>
      <c r="B22" s="38">
        <v>1.6269675925925927E-2</v>
      </c>
      <c r="C22" s="4">
        <v>14.48</v>
      </c>
      <c r="D22" s="4">
        <v>0.24060000000000001</v>
      </c>
      <c r="E22" s="4">
        <v>2405.7439450000002</v>
      </c>
      <c r="F22" s="4">
        <v>625.70000000000005</v>
      </c>
      <c r="G22" s="4">
        <v>2</v>
      </c>
      <c r="H22" s="4">
        <v>2830.7</v>
      </c>
      <c r="J22" s="4">
        <v>0</v>
      </c>
      <c r="K22" s="4">
        <v>0.86719999999999997</v>
      </c>
      <c r="L22" s="4">
        <v>12.557600000000001</v>
      </c>
      <c r="M22" s="4">
        <v>0.20860000000000001</v>
      </c>
      <c r="N22" s="4">
        <v>542.60969999999998</v>
      </c>
      <c r="O22" s="4">
        <v>1.7344999999999999</v>
      </c>
      <c r="P22" s="4">
        <v>544.29999999999995</v>
      </c>
      <c r="Q22" s="4">
        <v>446.75990000000002</v>
      </c>
      <c r="R22" s="4">
        <v>1.4280999999999999</v>
      </c>
      <c r="S22" s="4">
        <v>448.2</v>
      </c>
      <c r="T22" s="4">
        <v>2830.6590999999999</v>
      </c>
      <c r="W22" s="4">
        <v>0</v>
      </c>
      <c r="X22" s="4">
        <v>0</v>
      </c>
      <c r="Y22" s="4">
        <v>12</v>
      </c>
      <c r="Z22" s="4">
        <v>852</v>
      </c>
      <c r="AA22" s="4">
        <v>855</v>
      </c>
      <c r="AB22" s="4">
        <v>868</v>
      </c>
      <c r="AC22" s="4">
        <v>93</v>
      </c>
      <c r="AD22" s="4">
        <v>29.35</v>
      </c>
      <c r="AE22" s="4">
        <v>0.67</v>
      </c>
      <c r="AF22" s="4">
        <v>979</v>
      </c>
      <c r="AG22" s="4">
        <v>2</v>
      </c>
      <c r="AH22" s="4">
        <v>64</v>
      </c>
      <c r="AI22" s="4">
        <v>37</v>
      </c>
      <c r="AJ22" s="4">
        <v>190</v>
      </c>
      <c r="AK22" s="4">
        <v>168</v>
      </c>
      <c r="AL22" s="4">
        <v>3.5</v>
      </c>
      <c r="AM22" s="4">
        <v>175</v>
      </c>
      <c r="AN22" s="4" t="s">
        <v>155</v>
      </c>
      <c r="AO22" s="4">
        <v>1</v>
      </c>
      <c r="AP22" s="5">
        <v>0.80874999999999997</v>
      </c>
      <c r="AQ22" s="4">
        <v>47.158884999999998</v>
      </c>
      <c r="AR22" s="4">
        <v>-88.487155999999999</v>
      </c>
      <c r="AS22" s="4">
        <v>313.10000000000002</v>
      </c>
      <c r="AT22" s="4">
        <v>38.6</v>
      </c>
      <c r="AU22" s="4">
        <v>12</v>
      </c>
      <c r="AV22" s="4">
        <v>10</v>
      </c>
      <c r="AW22" s="4" t="s">
        <v>207</v>
      </c>
      <c r="AX22" s="4">
        <v>2.6227999999999998</v>
      </c>
      <c r="AY22" s="4">
        <v>1.1544000000000001</v>
      </c>
      <c r="AZ22" s="4">
        <v>3.4613999999999998</v>
      </c>
      <c r="BA22" s="4">
        <v>13.404</v>
      </c>
      <c r="BB22" s="4">
        <v>13.54</v>
      </c>
      <c r="BC22" s="4">
        <v>1.01</v>
      </c>
      <c r="BD22" s="4">
        <v>15.308999999999999</v>
      </c>
      <c r="BE22" s="4">
        <v>2796.6779999999999</v>
      </c>
      <c r="BF22" s="4">
        <v>29.573</v>
      </c>
      <c r="BG22" s="4">
        <v>12.654999999999999</v>
      </c>
      <c r="BH22" s="4">
        <v>0.04</v>
      </c>
      <c r="BI22" s="4">
        <v>12.695</v>
      </c>
      <c r="BJ22" s="4">
        <v>10.42</v>
      </c>
      <c r="BK22" s="4">
        <v>3.3000000000000002E-2</v>
      </c>
      <c r="BL22" s="4">
        <v>10.452999999999999</v>
      </c>
      <c r="BM22" s="4">
        <v>21.7544</v>
      </c>
      <c r="BQ22" s="4">
        <v>0</v>
      </c>
      <c r="BR22" s="4">
        <v>0.210456</v>
      </c>
      <c r="BS22" s="4">
        <v>-5</v>
      </c>
      <c r="BT22" s="4">
        <v>6.4559999999999999E-3</v>
      </c>
      <c r="BU22" s="4">
        <v>5.1430189999999998</v>
      </c>
      <c r="BV22" s="4">
        <v>21</v>
      </c>
      <c r="BW22" s="4">
        <f t="shared" si="9"/>
        <v>1.3587856197999999</v>
      </c>
      <c r="BY22" s="4">
        <f>BE22*$BU22*VLOOKUP("Fuel Specific Gravity",'Raw Data'!$A$1:$B$2000,2,FALSE)</f>
        <v>10801.909436252381</v>
      </c>
      <c r="BZ22" s="4">
        <f>BF22*$BU22*VLOOKUP("Fuel Specific Gravity",'Raw Data'!$A$1:$B$2000,2,FALSE)</f>
        <v>114.222970166137</v>
      </c>
      <c r="CA22" s="4">
        <f>BJ22*$BU22*VLOOKUP("Fuel Specific Gravity",'Raw Data'!$A$1:$B$2000,2,FALSE)</f>
        <v>40.246283742979998</v>
      </c>
      <c r="CB22" s="4">
        <f>BM22*$BU22*VLOOKUP("Fuel Specific Gravity",'Raw Data'!$A$1:$B$2000,2,FALSE)</f>
        <v>84.024352692733601</v>
      </c>
    </row>
    <row r="23" spans="1:80" x14ac:dyDescent="0.25">
      <c r="A23" s="2">
        <v>43167</v>
      </c>
      <c r="B23" s="38">
        <v>1.6281250000000001E-2</v>
      </c>
      <c r="C23" s="4">
        <v>14.48</v>
      </c>
      <c r="D23" s="4">
        <v>0.19670000000000001</v>
      </c>
      <c r="E23" s="4">
        <v>1967.2485449999999</v>
      </c>
      <c r="F23" s="4">
        <v>546.5</v>
      </c>
      <c r="G23" s="4">
        <v>2</v>
      </c>
      <c r="H23" s="4">
        <v>1623.2</v>
      </c>
      <c r="J23" s="4">
        <v>0</v>
      </c>
      <c r="K23" s="4">
        <v>0.86880000000000002</v>
      </c>
      <c r="L23" s="4">
        <v>12.5801</v>
      </c>
      <c r="M23" s="4">
        <v>0.1709</v>
      </c>
      <c r="N23" s="4">
        <v>474.81139999999999</v>
      </c>
      <c r="O23" s="4">
        <v>1.7515000000000001</v>
      </c>
      <c r="P23" s="4">
        <v>476.6</v>
      </c>
      <c r="Q23" s="4">
        <v>390.93790000000001</v>
      </c>
      <c r="R23" s="4">
        <v>1.4420999999999999</v>
      </c>
      <c r="S23" s="4">
        <v>392.4</v>
      </c>
      <c r="T23" s="4">
        <v>1623.1771000000001</v>
      </c>
      <c r="W23" s="4">
        <v>0</v>
      </c>
      <c r="X23" s="4">
        <v>0</v>
      </c>
      <c r="Y23" s="4">
        <v>11.9</v>
      </c>
      <c r="Z23" s="4">
        <v>853</v>
      </c>
      <c r="AA23" s="4">
        <v>856</v>
      </c>
      <c r="AB23" s="4">
        <v>869</v>
      </c>
      <c r="AC23" s="4">
        <v>93</v>
      </c>
      <c r="AD23" s="4">
        <v>29.35</v>
      </c>
      <c r="AE23" s="4">
        <v>0.67</v>
      </c>
      <c r="AF23" s="4">
        <v>979</v>
      </c>
      <c r="AG23" s="4">
        <v>2</v>
      </c>
      <c r="AH23" s="4">
        <v>64</v>
      </c>
      <c r="AI23" s="4">
        <v>37</v>
      </c>
      <c r="AJ23" s="4">
        <v>190</v>
      </c>
      <c r="AK23" s="4">
        <v>168</v>
      </c>
      <c r="AL23" s="4">
        <v>3.6</v>
      </c>
      <c r="AM23" s="4">
        <v>175</v>
      </c>
      <c r="AN23" s="4" t="s">
        <v>155</v>
      </c>
      <c r="AO23" s="4">
        <v>1</v>
      </c>
      <c r="AP23" s="5">
        <v>0.80877314814814805</v>
      </c>
      <c r="AQ23" s="4">
        <v>47.158883000000003</v>
      </c>
      <c r="AR23" s="4">
        <v>-88.486987999999997</v>
      </c>
      <c r="AS23" s="4">
        <v>312.89999999999998</v>
      </c>
      <c r="AT23" s="4">
        <v>36.4</v>
      </c>
      <c r="AU23" s="4">
        <v>12</v>
      </c>
      <c r="AV23" s="4">
        <v>9</v>
      </c>
      <c r="AW23" s="4" t="s">
        <v>212</v>
      </c>
      <c r="AX23" s="4">
        <v>2.7614000000000001</v>
      </c>
      <c r="AY23" s="4">
        <v>1.0613999999999999</v>
      </c>
      <c r="AZ23" s="4">
        <v>3.5613999999999999</v>
      </c>
      <c r="BA23" s="4">
        <v>13.404</v>
      </c>
      <c r="BB23" s="4">
        <v>13.7</v>
      </c>
      <c r="BC23" s="4">
        <v>1.02</v>
      </c>
      <c r="BD23" s="4">
        <v>15.103</v>
      </c>
      <c r="BE23" s="4">
        <v>2831.2820000000002</v>
      </c>
      <c r="BF23" s="4">
        <v>24.481999999999999</v>
      </c>
      <c r="BG23" s="4">
        <v>11.191000000000001</v>
      </c>
      <c r="BH23" s="4">
        <v>4.1000000000000002E-2</v>
      </c>
      <c r="BI23" s="4">
        <v>11.231999999999999</v>
      </c>
      <c r="BJ23" s="4">
        <v>9.2140000000000004</v>
      </c>
      <c r="BK23" s="4">
        <v>3.4000000000000002E-2</v>
      </c>
      <c r="BL23" s="4">
        <v>9.2479999999999993</v>
      </c>
      <c r="BM23" s="4">
        <v>12.606299999999999</v>
      </c>
      <c r="BQ23" s="4">
        <v>0</v>
      </c>
      <c r="BR23" s="4">
        <v>0.20382400000000001</v>
      </c>
      <c r="BS23" s="4">
        <v>-5</v>
      </c>
      <c r="BT23" s="4">
        <v>6.7720000000000002E-3</v>
      </c>
      <c r="BU23" s="4">
        <v>4.9809489999999998</v>
      </c>
      <c r="BV23" s="4">
        <v>21</v>
      </c>
      <c r="BW23" s="4">
        <f t="shared" si="9"/>
        <v>1.3159667257999998</v>
      </c>
      <c r="BY23" s="4">
        <f>BE23*$BU23*VLOOKUP("Fuel Specific Gravity",'Raw Data'!$A$1:$B$2000,2,FALSE)</f>
        <v>10590.955906210118</v>
      </c>
      <c r="BZ23" s="4">
        <f>BF23*$BU23*VLOOKUP("Fuel Specific Gravity",'Raw Data'!$A$1:$B$2000,2,FALSE)</f>
        <v>91.579638656917993</v>
      </c>
      <c r="CA23" s="4">
        <f>BJ23*$BU23*VLOOKUP("Fuel Specific Gravity",'Raw Data'!$A$1:$B$2000,2,FALSE)</f>
        <v>34.466742528585996</v>
      </c>
      <c r="CB23" s="4">
        <f>BM23*$BU23*VLOOKUP("Fuel Specific Gravity",'Raw Data'!$A$1:$B$2000,2,FALSE)</f>
        <v>47.156294371403696</v>
      </c>
    </row>
    <row r="24" spans="1:80" x14ac:dyDescent="0.25">
      <c r="A24" s="2">
        <v>43167</v>
      </c>
      <c r="B24" s="38">
        <v>1.6292824074074074E-2</v>
      </c>
      <c r="C24" s="4">
        <v>14.481</v>
      </c>
      <c r="D24" s="4">
        <v>0.15579999999999999</v>
      </c>
      <c r="E24" s="4">
        <v>1558.092486</v>
      </c>
      <c r="F24" s="4">
        <v>466</v>
      </c>
      <c r="G24" s="4">
        <v>2.2999999999999998</v>
      </c>
      <c r="H24" s="4">
        <v>1132.9000000000001</v>
      </c>
      <c r="J24" s="4">
        <v>0</v>
      </c>
      <c r="K24" s="4">
        <v>0.86960000000000004</v>
      </c>
      <c r="L24" s="4">
        <v>12.5937</v>
      </c>
      <c r="M24" s="4">
        <v>0.13550000000000001</v>
      </c>
      <c r="N24" s="4">
        <v>405.21480000000003</v>
      </c>
      <c r="O24" s="4">
        <v>2.0070000000000001</v>
      </c>
      <c r="P24" s="4">
        <v>407.2</v>
      </c>
      <c r="Q24" s="4">
        <v>333.63529999999997</v>
      </c>
      <c r="R24" s="4">
        <v>1.6525000000000001</v>
      </c>
      <c r="S24" s="4">
        <v>335.3</v>
      </c>
      <c r="T24" s="4">
        <v>1132.9331999999999</v>
      </c>
      <c r="W24" s="4">
        <v>0</v>
      </c>
      <c r="X24" s="4">
        <v>0</v>
      </c>
      <c r="Y24" s="4">
        <v>12</v>
      </c>
      <c r="Z24" s="4">
        <v>853</v>
      </c>
      <c r="AA24" s="4">
        <v>856</v>
      </c>
      <c r="AB24" s="4">
        <v>869</v>
      </c>
      <c r="AC24" s="4">
        <v>93</v>
      </c>
      <c r="AD24" s="4">
        <v>29.35</v>
      </c>
      <c r="AE24" s="4">
        <v>0.67</v>
      </c>
      <c r="AF24" s="4">
        <v>979</v>
      </c>
      <c r="AG24" s="4">
        <v>2</v>
      </c>
      <c r="AH24" s="4">
        <v>64</v>
      </c>
      <c r="AI24" s="4">
        <v>37</v>
      </c>
      <c r="AJ24" s="4">
        <v>190</v>
      </c>
      <c r="AK24" s="4">
        <v>168</v>
      </c>
      <c r="AL24" s="4">
        <v>3.7</v>
      </c>
      <c r="AM24" s="4">
        <v>175</v>
      </c>
      <c r="AN24" s="4" t="s">
        <v>155</v>
      </c>
      <c r="AO24" s="4">
        <v>1</v>
      </c>
      <c r="AP24" s="5">
        <v>0.80877314814814805</v>
      </c>
      <c r="AQ24" s="4">
        <v>47.158873</v>
      </c>
      <c r="AR24" s="4">
        <v>-88.486862000000002</v>
      </c>
      <c r="AS24" s="4">
        <v>312.60000000000002</v>
      </c>
      <c r="AT24" s="4">
        <v>35.700000000000003</v>
      </c>
      <c r="AU24" s="4">
        <v>12</v>
      </c>
      <c r="AV24" s="4">
        <v>9</v>
      </c>
      <c r="AW24" s="4" t="s">
        <v>212</v>
      </c>
      <c r="AX24" s="4">
        <v>2.8</v>
      </c>
      <c r="AY24" s="4">
        <v>1.1000000000000001</v>
      </c>
      <c r="AZ24" s="4">
        <v>3.6</v>
      </c>
      <c r="BA24" s="4">
        <v>13.404</v>
      </c>
      <c r="BB24" s="4">
        <v>13.8</v>
      </c>
      <c r="BC24" s="4">
        <v>1.03</v>
      </c>
      <c r="BD24" s="4">
        <v>14.99</v>
      </c>
      <c r="BE24" s="4">
        <v>2850.027</v>
      </c>
      <c r="BF24" s="4">
        <v>19.516999999999999</v>
      </c>
      <c r="BG24" s="4">
        <v>9.6029999999999998</v>
      </c>
      <c r="BH24" s="4">
        <v>4.8000000000000001E-2</v>
      </c>
      <c r="BI24" s="4">
        <v>9.6509999999999998</v>
      </c>
      <c r="BJ24" s="4">
        <v>7.907</v>
      </c>
      <c r="BK24" s="4">
        <v>3.9E-2</v>
      </c>
      <c r="BL24" s="4">
        <v>7.9459999999999997</v>
      </c>
      <c r="BM24" s="4">
        <v>8.8475000000000001</v>
      </c>
      <c r="BQ24" s="4">
        <v>0</v>
      </c>
      <c r="BR24" s="4">
        <v>0.21742500000000001</v>
      </c>
      <c r="BS24" s="4">
        <v>-5</v>
      </c>
      <c r="BT24" s="4">
        <v>7.0000000000000001E-3</v>
      </c>
      <c r="BU24" s="4">
        <v>5.313313</v>
      </c>
      <c r="BV24" s="4">
        <v>21</v>
      </c>
      <c r="BW24" s="4">
        <f t="shared" si="9"/>
        <v>1.4037772946</v>
      </c>
      <c r="BY24" s="4">
        <f>BE24*$BU24*VLOOKUP("Fuel Specific Gravity",'Raw Data'!$A$1:$B$2000,2,FALSE)</f>
        <v>11372.457217597701</v>
      </c>
      <c r="BZ24" s="4">
        <f>BF24*$BU24*VLOOKUP("Fuel Specific Gravity",'Raw Data'!$A$1:$B$2000,2,FALSE)</f>
        <v>77.878647295571</v>
      </c>
      <c r="CA24" s="4">
        <f>BJ24*$BU24*VLOOKUP("Fuel Specific Gravity",'Raw Data'!$A$1:$B$2000,2,FALSE)</f>
        <v>31.551286784141002</v>
      </c>
      <c r="CB24" s="4">
        <f>BM24*$BU24*VLOOKUP("Fuel Specific Gravity",'Raw Data'!$A$1:$B$2000,2,FALSE)</f>
        <v>35.304162112392504</v>
      </c>
    </row>
    <row r="25" spans="1:80" x14ac:dyDescent="0.25">
      <c r="A25" s="2">
        <v>43167</v>
      </c>
      <c r="B25" s="38">
        <v>1.6304398148148148E-2</v>
      </c>
      <c r="C25" s="4">
        <v>14.49</v>
      </c>
      <c r="D25" s="4">
        <v>0.12570000000000001</v>
      </c>
      <c r="E25" s="4">
        <v>1257.284768</v>
      </c>
      <c r="F25" s="4">
        <v>371.6</v>
      </c>
      <c r="G25" s="4">
        <v>2.5</v>
      </c>
      <c r="H25" s="4">
        <v>875.7</v>
      </c>
      <c r="J25" s="4">
        <v>0</v>
      </c>
      <c r="K25" s="4">
        <v>0.87009999999999998</v>
      </c>
      <c r="L25" s="4">
        <v>12.6075</v>
      </c>
      <c r="M25" s="4">
        <v>0.1094</v>
      </c>
      <c r="N25" s="4">
        <v>323.30470000000003</v>
      </c>
      <c r="O25" s="4">
        <v>2.1751999999999998</v>
      </c>
      <c r="P25" s="4">
        <v>325.5</v>
      </c>
      <c r="Q25" s="4">
        <v>266.19420000000002</v>
      </c>
      <c r="R25" s="4">
        <v>1.7909999999999999</v>
      </c>
      <c r="S25" s="4">
        <v>268</v>
      </c>
      <c r="T25" s="4">
        <v>875.6635</v>
      </c>
      <c r="W25" s="4">
        <v>0</v>
      </c>
      <c r="X25" s="4">
        <v>0</v>
      </c>
      <c r="Y25" s="4">
        <v>12</v>
      </c>
      <c r="Z25" s="4">
        <v>853</v>
      </c>
      <c r="AA25" s="4">
        <v>856</v>
      </c>
      <c r="AB25" s="4">
        <v>869</v>
      </c>
      <c r="AC25" s="4">
        <v>93</v>
      </c>
      <c r="AD25" s="4">
        <v>29.35</v>
      </c>
      <c r="AE25" s="4">
        <v>0.67</v>
      </c>
      <c r="AF25" s="4">
        <v>979</v>
      </c>
      <c r="AG25" s="4">
        <v>2</v>
      </c>
      <c r="AH25" s="4">
        <v>63.228228000000001</v>
      </c>
      <c r="AI25" s="4">
        <v>37</v>
      </c>
      <c r="AJ25" s="4">
        <v>190</v>
      </c>
      <c r="AK25" s="4">
        <v>168</v>
      </c>
      <c r="AL25" s="4">
        <v>3.7</v>
      </c>
      <c r="AM25" s="4">
        <v>175</v>
      </c>
      <c r="AN25" s="4" t="s">
        <v>155</v>
      </c>
      <c r="AO25" s="4">
        <v>1</v>
      </c>
      <c r="AP25" s="5">
        <v>0.8087847222222222</v>
      </c>
      <c r="AQ25" s="4">
        <v>47.158850000000001</v>
      </c>
      <c r="AR25" s="4">
        <v>-88.486660999999998</v>
      </c>
      <c r="AS25" s="4">
        <v>312.3</v>
      </c>
      <c r="AT25" s="4">
        <v>34.799999999999997</v>
      </c>
      <c r="AU25" s="4">
        <v>12</v>
      </c>
      <c r="AV25" s="4">
        <v>8</v>
      </c>
      <c r="AW25" s="4" t="s">
        <v>203</v>
      </c>
      <c r="AX25" s="4">
        <v>2.1246</v>
      </c>
      <c r="AY25" s="4">
        <v>1.1614</v>
      </c>
      <c r="AZ25" s="4">
        <v>3.1088</v>
      </c>
      <c r="BA25" s="4">
        <v>13.404</v>
      </c>
      <c r="BB25" s="4">
        <v>13.85</v>
      </c>
      <c r="BC25" s="4">
        <v>1.03</v>
      </c>
      <c r="BD25" s="4">
        <v>14.93</v>
      </c>
      <c r="BE25" s="4">
        <v>2861.652</v>
      </c>
      <c r="BF25" s="4">
        <v>15.804</v>
      </c>
      <c r="BG25" s="4">
        <v>7.6849999999999996</v>
      </c>
      <c r="BH25" s="4">
        <v>5.1999999999999998E-2</v>
      </c>
      <c r="BI25" s="4">
        <v>7.7370000000000001</v>
      </c>
      <c r="BJ25" s="4">
        <v>6.327</v>
      </c>
      <c r="BK25" s="4">
        <v>4.2999999999999997E-2</v>
      </c>
      <c r="BL25" s="4">
        <v>6.37</v>
      </c>
      <c r="BM25" s="4">
        <v>6.8587999999999996</v>
      </c>
      <c r="BQ25" s="4">
        <v>0</v>
      </c>
      <c r="BR25" s="4">
        <v>0.23512</v>
      </c>
      <c r="BS25" s="4">
        <v>-5</v>
      </c>
      <c r="BT25" s="4">
        <v>7.7720000000000003E-3</v>
      </c>
      <c r="BU25" s="4">
        <v>5.7457479999999999</v>
      </c>
      <c r="BV25" s="4">
        <v>21</v>
      </c>
      <c r="BW25" s="4">
        <f t="shared" si="9"/>
        <v>1.5180266216</v>
      </c>
      <c r="BY25" s="4">
        <f>BE25*$BU25*VLOOKUP("Fuel Specific Gravity",'Raw Data'!$A$1:$B$2000,2,FALSE)</f>
        <v>12348.190773027696</v>
      </c>
      <c r="BZ25" s="4">
        <f>BF25*$BU25*VLOOKUP("Fuel Specific Gravity",'Raw Data'!$A$1:$B$2000,2,FALSE)</f>
        <v>68.195156845391992</v>
      </c>
      <c r="CA25" s="4">
        <f>BJ25*$BU25*VLOOKUP("Fuel Specific Gravity",'Raw Data'!$A$1:$B$2000,2,FALSE)</f>
        <v>27.301364044595999</v>
      </c>
      <c r="CB25" s="4">
        <f>BM25*$BU25*VLOOKUP("Fuel Specific Gravity",'Raw Data'!$A$1:$B$2000,2,FALSE)</f>
        <v>29.596111223182394</v>
      </c>
    </row>
    <row r="26" spans="1:80" x14ac:dyDescent="0.25">
      <c r="A26" s="2">
        <v>43167</v>
      </c>
      <c r="B26" s="38">
        <v>1.6315972222222221E-2</v>
      </c>
      <c r="C26" s="4">
        <v>14.49</v>
      </c>
      <c r="D26" s="4">
        <v>0.1081</v>
      </c>
      <c r="E26" s="4">
        <v>1081.0435500000001</v>
      </c>
      <c r="F26" s="4">
        <v>306.60000000000002</v>
      </c>
      <c r="G26" s="4">
        <v>2.5</v>
      </c>
      <c r="H26" s="4">
        <v>724.3</v>
      </c>
      <c r="J26" s="4">
        <v>0</v>
      </c>
      <c r="K26" s="4">
        <v>0.87039999999999995</v>
      </c>
      <c r="L26" s="4">
        <v>12.611599999999999</v>
      </c>
      <c r="M26" s="4">
        <v>9.4100000000000003E-2</v>
      </c>
      <c r="N26" s="4">
        <v>266.88630000000001</v>
      </c>
      <c r="O26" s="4">
        <v>2.1758999999999999</v>
      </c>
      <c r="P26" s="4">
        <v>269.10000000000002</v>
      </c>
      <c r="Q26" s="4">
        <v>219.74199999999999</v>
      </c>
      <c r="R26" s="4">
        <v>1.7916000000000001</v>
      </c>
      <c r="S26" s="4">
        <v>221.5</v>
      </c>
      <c r="T26" s="4">
        <v>724.2568</v>
      </c>
      <c r="W26" s="4">
        <v>0</v>
      </c>
      <c r="X26" s="4">
        <v>0</v>
      </c>
      <c r="Y26" s="4">
        <v>11.9</v>
      </c>
      <c r="Z26" s="4">
        <v>854</v>
      </c>
      <c r="AA26" s="4">
        <v>857</v>
      </c>
      <c r="AB26" s="4">
        <v>868</v>
      </c>
      <c r="AC26" s="4">
        <v>93</v>
      </c>
      <c r="AD26" s="4">
        <v>29.35</v>
      </c>
      <c r="AE26" s="4">
        <v>0.67</v>
      </c>
      <c r="AF26" s="4">
        <v>979</v>
      </c>
      <c r="AG26" s="4">
        <v>2</v>
      </c>
      <c r="AH26" s="4">
        <v>63</v>
      </c>
      <c r="AI26" s="4">
        <v>37</v>
      </c>
      <c r="AJ26" s="4">
        <v>190</v>
      </c>
      <c r="AK26" s="4">
        <v>168</v>
      </c>
      <c r="AL26" s="4">
        <v>3.6</v>
      </c>
      <c r="AM26" s="4">
        <v>175</v>
      </c>
      <c r="AN26" s="4" t="s">
        <v>155</v>
      </c>
      <c r="AO26" s="4">
        <v>1</v>
      </c>
      <c r="AP26" s="5">
        <v>0.80879629629629635</v>
      </c>
      <c r="AQ26" s="4">
        <v>47.158782000000002</v>
      </c>
      <c r="AR26" s="4">
        <v>-88.486368999999996</v>
      </c>
      <c r="AS26" s="4">
        <v>312.10000000000002</v>
      </c>
      <c r="AT26" s="4">
        <v>32.5</v>
      </c>
      <c r="AU26" s="4">
        <v>12</v>
      </c>
      <c r="AV26" s="4">
        <v>8</v>
      </c>
      <c r="AW26" s="4" t="s">
        <v>203</v>
      </c>
      <c r="AX26" s="4">
        <v>1.7</v>
      </c>
      <c r="AY26" s="4">
        <v>1.2</v>
      </c>
      <c r="AZ26" s="4">
        <v>2.8</v>
      </c>
      <c r="BA26" s="4">
        <v>13.404</v>
      </c>
      <c r="BB26" s="4">
        <v>13.88</v>
      </c>
      <c r="BC26" s="4">
        <v>1.04</v>
      </c>
      <c r="BD26" s="4">
        <v>14.894</v>
      </c>
      <c r="BE26" s="4">
        <v>2868.5039999999999</v>
      </c>
      <c r="BF26" s="4">
        <v>13.621</v>
      </c>
      <c r="BG26" s="4">
        <v>6.3570000000000002</v>
      </c>
      <c r="BH26" s="4">
        <v>5.1999999999999998E-2</v>
      </c>
      <c r="BI26" s="4">
        <v>6.4089999999999998</v>
      </c>
      <c r="BJ26" s="4">
        <v>5.234</v>
      </c>
      <c r="BK26" s="4">
        <v>4.2999999999999997E-2</v>
      </c>
      <c r="BL26" s="4">
        <v>5.2770000000000001</v>
      </c>
      <c r="BM26" s="4">
        <v>5.6845999999999997</v>
      </c>
      <c r="BQ26" s="4">
        <v>0</v>
      </c>
      <c r="BR26" s="4">
        <v>0.23977200000000001</v>
      </c>
      <c r="BS26" s="4">
        <v>-5</v>
      </c>
      <c r="BT26" s="4">
        <v>8.7720000000000003E-3</v>
      </c>
      <c r="BU26" s="4">
        <v>5.8594280000000003</v>
      </c>
      <c r="BV26" s="4">
        <v>21</v>
      </c>
      <c r="BW26" s="4">
        <f t="shared" si="9"/>
        <v>1.5480608776</v>
      </c>
      <c r="BY26" s="4">
        <f>BE26*$BU26*VLOOKUP("Fuel Specific Gravity",'Raw Data'!$A$1:$B$2000,2,FALSE)</f>
        <v>12622.652284439713</v>
      </c>
      <c r="BZ26" s="4">
        <f>BF26*$BU26*VLOOKUP("Fuel Specific Gravity",'Raw Data'!$A$1:$B$2000,2,FALSE)</f>
        <v>59.938262859788004</v>
      </c>
      <c r="CA26" s="4">
        <f>BJ26*$BU26*VLOOKUP("Fuel Specific Gravity",'Raw Data'!$A$1:$B$2000,2,FALSE)</f>
        <v>23.031852860152</v>
      </c>
      <c r="CB26" s="4">
        <f>BM26*$BU26*VLOOKUP("Fuel Specific Gravity",'Raw Data'!$A$1:$B$2000,2,FALSE)</f>
        <v>25.014686811008797</v>
      </c>
    </row>
    <row r="27" spans="1:80" x14ac:dyDescent="0.25">
      <c r="A27" s="2">
        <v>43167</v>
      </c>
      <c r="B27" s="38">
        <v>1.6327546296296295E-2</v>
      </c>
      <c r="C27" s="4">
        <v>14.49</v>
      </c>
      <c r="D27" s="4">
        <v>0.1139</v>
      </c>
      <c r="E27" s="4">
        <v>1138.562038</v>
      </c>
      <c r="F27" s="4">
        <v>259.8</v>
      </c>
      <c r="G27" s="4">
        <v>2.5</v>
      </c>
      <c r="H27" s="4">
        <v>661.3</v>
      </c>
      <c r="J27" s="4">
        <v>0</v>
      </c>
      <c r="K27" s="4">
        <v>0.87039999999999995</v>
      </c>
      <c r="L27" s="4">
        <v>12.6121</v>
      </c>
      <c r="M27" s="4">
        <v>9.9099999999999994E-2</v>
      </c>
      <c r="N27" s="4">
        <v>226.1696</v>
      </c>
      <c r="O27" s="4">
        <v>2.1760000000000002</v>
      </c>
      <c r="P27" s="4">
        <v>228.3</v>
      </c>
      <c r="Q27" s="4">
        <v>186.2176</v>
      </c>
      <c r="R27" s="4">
        <v>1.7916000000000001</v>
      </c>
      <c r="S27" s="4">
        <v>188</v>
      </c>
      <c r="T27" s="4">
        <v>661.34950000000003</v>
      </c>
      <c r="W27" s="4">
        <v>0</v>
      </c>
      <c r="X27" s="4">
        <v>0</v>
      </c>
      <c r="Y27" s="4">
        <v>12</v>
      </c>
      <c r="Z27" s="4">
        <v>854</v>
      </c>
      <c r="AA27" s="4">
        <v>857</v>
      </c>
      <c r="AB27" s="4">
        <v>868</v>
      </c>
      <c r="AC27" s="4">
        <v>93</v>
      </c>
      <c r="AD27" s="4">
        <v>29.35</v>
      </c>
      <c r="AE27" s="4">
        <v>0.67</v>
      </c>
      <c r="AF27" s="4">
        <v>979</v>
      </c>
      <c r="AG27" s="4">
        <v>2</v>
      </c>
      <c r="AH27" s="4">
        <v>63</v>
      </c>
      <c r="AI27" s="4">
        <v>37</v>
      </c>
      <c r="AJ27" s="4">
        <v>190</v>
      </c>
      <c r="AK27" s="4">
        <v>168</v>
      </c>
      <c r="AL27" s="4">
        <v>3.7</v>
      </c>
      <c r="AM27" s="4">
        <v>175</v>
      </c>
      <c r="AN27" s="4" t="s">
        <v>155</v>
      </c>
      <c r="AO27" s="4">
        <v>1</v>
      </c>
      <c r="AP27" s="5">
        <v>0.80881944444444442</v>
      </c>
      <c r="AQ27" s="4">
        <v>47.158745000000003</v>
      </c>
      <c r="AR27" s="4">
        <v>-88.486232999999999</v>
      </c>
      <c r="AS27" s="4">
        <v>312</v>
      </c>
      <c r="AT27" s="4">
        <v>31</v>
      </c>
      <c r="AU27" s="4">
        <v>12</v>
      </c>
      <c r="AV27" s="4">
        <v>9</v>
      </c>
      <c r="AW27" s="4" t="s">
        <v>203</v>
      </c>
      <c r="AX27" s="4">
        <v>1.8840840000000001</v>
      </c>
      <c r="AY27" s="4">
        <v>1.077277</v>
      </c>
      <c r="AZ27" s="4">
        <v>2.861361</v>
      </c>
      <c r="BA27" s="4">
        <v>13.404</v>
      </c>
      <c r="BB27" s="4">
        <v>13.88</v>
      </c>
      <c r="BC27" s="4">
        <v>1.04</v>
      </c>
      <c r="BD27" s="4">
        <v>14.89</v>
      </c>
      <c r="BE27" s="4">
        <v>2868.7930000000001</v>
      </c>
      <c r="BF27" s="4">
        <v>14.347</v>
      </c>
      <c r="BG27" s="4">
        <v>5.3869999999999996</v>
      </c>
      <c r="BH27" s="4">
        <v>5.1999999999999998E-2</v>
      </c>
      <c r="BI27" s="4">
        <v>5.4390000000000001</v>
      </c>
      <c r="BJ27" s="4">
        <v>4.4359999999999999</v>
      </c>
      <c r="BK27" s="4">
        <v>4.2999999999999997E-2</v>
      </c>
      <c r="BL27" s="4">
        <v>4.4779999999999998</v>
      </c>
      <c r="BM27" s="4">
        <v>5.1912000000000003</v>
      </c>
      <c r="BQ27" s="4">
        <v>0</v>
      </c>
      <c r="BR27" s="4">
        <v>0.25698399999999999</v>
      </c>
      <c r="BS27" s="4">
        <v>-5</v>
      </c>
      <c r="BT27" s="4">
        <v>7.456E-3</v>
      </c>
      <c r="BU27" s="4">
        <v>6.2800469999999997</v>
      </c>
      <c r="BV27" s="4">
        <v>21</v>
      </c>
      <c r="BW27" s="4">
        <f t="shared" si="9"/>
        <v>1.6591884173999998</v>
      </c>
      <c r="BY27" s="4">
        <f>BE27*$BU27*VLOOKUP("Fuel Specific Gravity",'Raw Data'!$A$1:$B$2000,2,FALSE)</f>
        <v>13530.13230982652</v>
      </c>
      <c r="BZ27" s="4">
        <f>BF27*$BU27*VLOOKUP("Fuel Specific Gravity",'Raw Data'!$A$1:$B$2000,2,FALSE)</f>
        <v>67.664975566058985</v>
      </c>
      <c r="CA27" s="4">
        <f>BJ27*$BU27*VLOOKUP("Fuel Specific Gravity",'Raw Data'!$A$1:$B$2000,2,FALSE)</f>
        <v>20.921574657491998</v>
      </c>
      <c r="CB27" s="4">
        <f>BM27*$BU27*VLOOKUP("Fuel Specific Gravity",'Raw Data'!$A$1:$B$2000,2,FALSE)</f>
        <v>24.483335969786399</v>
      </c>
    </row>
    <row r="28" spans="1:80" x14ac:dyDescent="0.25">
      <c r="A28" s="2">
        <v>43167</v>
      </c>
      <c r="B28" s="38">
        <v>1.6339120370370368E-2</v>
      </c>
      <c r="C28" s="4">
        <v>14.49</v>
      </c>
      <c r="D28" s="4">
        <v>0.1366</v>
      </c>
      <c r="E28" s="4">
        <v>1365.9656649999999</v>
      </c>
      <c r="F28" s="4">
        <v>222.5</v>
      </c>
      <c r="G28" s="4">
        <v>2.5</v>
      </c>
      <c r="H28" s="4">
        <v>626.1</v>
      </c>
      <c r="J28" s="4">
        <v>0</v>
      </c>
      <c r="K28" s="4">
        <v>0.87019999999999997</v>
      </c>
      <c r="L28" s="4">
        <v>12.6097</v>
      </c>
      <c r="M28" s="4">
        <v>0.11890000000000001</v>
      </c>
      <c r="N28" s="4">
        <v>193.59569999999999</v>
      </c>
      <c r="O28" s="4">
        <v>2.1756000000000002</v>
      </c>
      <c r="P28" s="4">
        <v>195.8</v>
      </c>
      <c r="Q28" s="4">
        <v>159.39779999999999</v>
      </c>
      <c r="R28" s="4">
        <v>1.7912999999999999</v>
      </c>
      <c r="S28" s="4">
        <v>161.19999999999999</v>
      </c>
      <c r="T28" s="4">
        <v>626.09739999999999</v>
      </c>
      <c r="W28" s="4">
        <v>0</v>
      </c>
      <c r="X28" s="4">
        <v>0</v>
      </c>
      <c r="Y28" s="4">
        <v>12</v>
      </c>
      <c r="Z28" s="4">
        <v>855</v>
      </c>
      <c r="AA28" s="4">
        <v>858</v>
      </c>
      <c r="AB28" s="4">
        <v>867</v>
      </c>
      <c r="AC28" s="4">
        <v>93</v>
      </c>
      <c r="AD28" s="4">
        <v>29.35</v>
      </c>
      <c r="AE28" s="4">
        <v>0.67</v>
      </c>
      <c r="AF28" s="4">
        <v>979</v>
      </c>
      <c r="AG28" s="4">
        <v>2</v>
      </c>
      <c r="AH28" s="4">
        <v>63</v>
      </c>
      <c r="AI28" s="4">
        <v>37</v>
      </c>
      <c r="AJ28" s="4">
        <v>190</v>
      </c>
      <c r="AK28" s="4">
        <v>168</v>
      </c>
      <c r="AL28" s="4">
        <v>3.7</v>
      </c>
      <c r="AM28" s="4">
        <v>175</v>
      </c>
      <c r="AN28" s="4" t="s">
        <v>155</v>
      </c>
      <c r="AO28" s="4">
        <v>1</v>
      </c>
      <c r="AP28" s="5">
        <v>0.80881944444444442</v>
      </c>
      <c r="AQ28" s="4">
        <v>47.158681000000001</v>
      </c>
      <c r="AR28" s="4">
        <v>-88.486029000000002</v>
      </c>
      <c r="AS28" s="4">
        <v>312.2</v>
      </c>
      <c r="AT28" s="4">
        <v>30.6</v>
      </c>
      <c r="AU28" s="4">
        <v>12</v>
      </c>
      <c r="AV28" s="4">
        <v>9</v>
      </c>
      <c r="AW28" s="4" t="s">
        <v>212</v>
      </c>
      <c r="AX28" s="4">
        <v>1.8772</v>
      </c>
      <c r="AY28" s="4">
        <v>1.1841999999999999</v>
      </c>
      <c r="AZ28" s="4">
        <v>3.0228000000000002</v>
      </c>
      <c r="BA28" s="4">
        <v>13.404</v>
      </c>
      <c r="BB28" s="4">
        <v>13.86</v>
      </c>
      <c r="BC28" s="4">
        <v>1.03</v>
      </c>
      <c r="BD28" s="4">
        <v>14.911</v>
      </c>
      <c r="BE28" s="4">
        <v>2865.1320000000001</v>
      </c>
      <c r="BF28" s="4">
        <v>17.190999999999999</v>
      </c>
      <c r="BG28" s="4">
        <v>4.6059999999999999</v>
      </c>
      <c r="BH28" s="4">
        <v>5.1999999999999998E-2</v>
      </c>
      <c r="BI28" s="4">
        <v>4.6580000000000004</v>
      </c>
      <c r="BJ28" s="4">
        <v>3.7930000000000001</v>
      </c>
      <c r="BK28" s="4">
        <v>4.2999999999999997E-2</v>
      </c>
      <c r="BL28" s="4">
        <v>3.835</v>
      </c>
      <c r="BM28" s="4">
        <v>4.9090999999999996</v>
      </c>
      <c r="BQ28" s="4">
        <v>0</v>
      </c>
      <c r="BR28" s="4">
        <v>0.225716</v>
      </c>
      <c r="BS28" s="4">
        <v>-5</v>
      </c>
      <c r="BT28" s="4">
        <v>7.0000000000000001E-3</v>
      </c>
      <c r="BU28" s="4">
        <v>5.5159339999999997</v>
      </c>
      <c r="BV28" s="4">
        <v>21</v>
      </c>
      <c r="BW28" s="4">
        <f t="shared" si="9"/>
        <v>1.4573097627999998</v>
      </c>
      <c r="BY28" s="4">
        <f>BE28*$BU28*VLOOKUP("Fuel Specific Gravity",'Raw Data'!$A$1:$B$2000,2,FALSE)</f>
        <v>11868.713138979287</v>
      </c>
      <c r="BZ28" s="4">
        <f>BF28*$BU28*VLOOKUP("Fuel Specific Gravity",'Raw Data'!$A$1:$B$2000,2,FALSE)</f>
        <v>71.213140466893989</v>
      </c>
      <c r="CA28" s="4">
        <f>BJ28*$BU28*VLOOKUP("Fuel Specific Gravity",'Raw Data'!$A$1:$B$2000,2,FALSE)</f>
        <v>15.712375184162001</v>
      </c>
      <c r="CB28" s="4">
        <f>BM28*$BU28*VLOOKUP("Fuel Specific Gravity",'Raw Data'!$A$1:$B$2000,2,FALSE)</f>
        <v>20.335781971149398</v>
      </c>
    </row>
    <row r="29" spans="1:80" x14ac:dyDescent="0.25">
      <c r="A29" s="2">
        <v>43167</v>
      </c>
      <c r="B29" s="38">
        <v>1.6350694444444445E-2</v>
      </c>
      <c r="C29" s="4">
        <v>14.49</v>
      </c>
      <c r="D29" s="4">
        <v>0.13009999999999999</v>
      </c>
      <c r="E29" s="4">
        <v>1301.1838789999999</v>
      </c>
      <c r="F29" s="4">
        <v>201.5</v>
      </c>
      <c r="G29" s="4">
        <v>2.5</v>
      </c>
      <c r="H29" s="4">
        <v>613.20000000000005</v>
      </c>
      <c r="J29" s="4">
        <v>0</v>
      </c>
      <c r="K29" s="4">
        <v>0.87029999999999996</v>
      </c>
      <c r="L29" s="4">
        <v>12.6112</v>
      </c>
      <c r="M29" s="4">
        <v>0.1132</v>
      </c>
      <c r="N29" s="4">
        <v>175.40899999999999</v>
      </c>
      <c r="O29" s="4">
        <v>2.1758000000000002</v>
      </c>
      <c r="P29" s="4">
        <v>177.6</v>
      </c>
      <c r="Q29" s="4">
        <v>144.4237</v>
      </c>
      <c r="R29" s="4">
        <v>1.7915000000000001</v>
      </c>
      <c r="S29" s="4">
        <v>146.19999999999999</v>
      </c>
      <c r="T29" s="4">
        <v>613.22749999999996</v>
      </c>
      <c r="W29" s="4">
        <v>0</v>
      </c>
      <c r="X29" s="4">
        <v>0</v>
      </c>
      <c r="Y29" s="4">
        <v>12</v>
      </c>
      <c r="Z29" s="4">
        <v>855</v>
      </c>
      <c r="AA29" s="4">
        <v>858</v>
      </c>
      <c r="AB29" s="4">
        <v>868</v>
      </c>
      <c r="AC29" s="4">
        <v>93</v>
      </c>
      <c r="AD29" s="4">
        <v>29.35</v>
      </c>
      <c r="AE29" s="4">
        <v>0.67</v>
      </c>
      <c r="AF29" s="4">
        <v>979</v>
      </c>
      <c r="AG29" s="4">
        <v>2</v>
      </c>
      <c r="AH29" s="4">
        <v>63</v>
      </c>
      <c r="AI29" s="4">
        <v>37</v>
      </c>
      <c r="AJ29" s="4">
        <v>190</v>
      </c>
      <c r="AK29" s="4">
        <v>168</v>
      </c>
      <c r="AL29" s="4">
        <v>3.8</v>
      </c>
      <c r="AM29" s="4">
        <v>175</v>
      </c>
      <c r="AN29" s="4" t="s">
        <v>155</v>
      </c>
      <c r="AO29" s="4">
        <v>1</v>
      </c>
      <c r="AP29" s="5">
        <v>0.80884259259259261</v>
      </c>
      <c r="AQ29" s="4">
        <v>47.158639999999998</v>
      </c>
      <c r="AR29" s="4">
        <v>-88.485900000000001</v>
      </c>
      <c r="AS29" s="4">
        <v>312.39999999999998</v>
      </c>
      <c r="AT29" s="4">
        <v>30.5</v>
      </c>
      <c r="AU29" s="4">
        <v>12</v>
      </c>
      <c r="AV29" s="4">
        <v>9</v>
      </c>
      <c r="AW29" s="4" t="s">
        <v>212</v>
      </c>
      <c r="AX29" s="4">
        <v>1.9228000000000001</v>
      </c>
      <c r="AY29" s="4">
        <v>1.1157999999999999</v>
      </c>
      <c r="AZ29" s="4">
        <v>3.1614</v>
      </c>
      <c r="BA29" s="4">
        <v>13.404</v>
      </c>
      <c r="BB29" s="4">
        <v>13.87</v>
      </c>
      <c r="BC29" s="4">
        <v>1.03</v>
      </c>
      <c r="BD29" s="4">
        <v>14.898</v>
      </c>
      <c r="BE29" s="4">
        <v>2866.6889999999999</v>
      </c>
      <c r="BF29" s="4">
        <v>16.384</v>
      </c>
      <c r="BG29" s="4">
        <v>4.1760000000000002</v>
      </c>
      <c r="BH29" s="4">
        <v>5.1999999999999998E-2</v>
      </c>
      <c r="BI29" s="4">
        <v>4.2270000000000003</v>
      </c>
      <c r="BJ29" s="4">
        <v>3.4380000000000002</v>
      </c>
      <c r="BK29" s="4">
        <v>4.2999999999999997E-2</v>
      </c>
      <c r="BL29" s="4">
        <v>3.4809999999999999</v>
      </c>
      <c r="BM29" s="4">
        <v>4.8102999999999998</v>
      </c>
      <c r="BQ29" s="4">
        <v>0</v>
      </c>
      <c r="BR29" s="4">
        <v>0.21654399999999999</v>
      </c>
      <c r="BS29" s="4">
        <v>-5</v>
      </c>
      <c r="BT29" s="4">
        <v>6.228E-3</v>
      </c>
      <c r="BU29" s="4">
        <v>5.2917930000000002</v>
      </c>
      <c r="BV29" s="4">
        <v>21</v>
      </c>
      <c r="BW29" s="4">
        <f t="shared" si="9"/>
        <v>1.3980917105999999</v>
      </c>
      <c r="BY29" s="4">
        <f>BE29*$BU29*VLOOKUP("Fuel Specific Gravity",'Raw Data'!$A$1:$B$2000,2,FALSE)</f>
        <v>11392.613512316128</v>
      </c>
      <c r="BZ29" s="4">
        <f>BF29*$BU29*VLOOKUP("Fuel Specific Gravity",'Raw Data'!$A$1:$B$2000,2,FALSE)</f>
        <v>65.112253120512008</v>
      </c>
      <c r="CA29" s="4">
        <f>BJ29*$BU29*VLOOKUP("Fuel Specific Gravity",'Raw Data'!$A$1:$B$2000,2,FALSE)</f>
        <v>13.663081434834002</v>
      </c>
      <c r="CB29" s="4">
        <f>BM29*$BU29*VLOOKUP("Fuel Specific Gravity",'Raw Data'!$A$1:$B$2000,2,FALSE)</f>
        <v>19.1167890127929</v>
      </c>
    </row>
    <row r="30" spans="1:80" x14ac:dyDescent="0.25">
      <c r="A30" s="2">
        <v>43167</v>
      </c>
      <c r="B30" s="38">
        <v>1.6362268518518519E-2</v>
      </c>
      <c r="C30" s="4">
        <v>14.49</v>
      </c>
      <c r="D30" s="4">
        <v>0.16209999999999999</v>
      </c>
      <c r="E30" s="4">
        <v>1620.993432</v>
      </c>
      <c r="F30" s="4">
        <v>180.6</v>
      </c>
      <c r="G30" s="4">
        <v>2.5</v>
      </c>
      <c r="H30" s="4">
        <v>599.6</v>
      </c>
      <c r="J30" s="4">
        <v>0</v>
      </c>
      <c r="K30" s="4">
        <v>0.87009999999999998</v>
      </c>
      <c r="L30" s="4">
        <v>12.6074</v>
      </c>
      <c r="M30" s="4">
        <v>0.14099999999999999</v>
      </c>
      <c r="N30" s="4">
        <v>157.15299999999999</v>
      </c>
      <c r="O30" s="4">
        <v>2.1751999999999998</v>
      </c>
      <c r="P30" s="4">
        <v>159.30000000000001</v>
      </c>
      <c r="Q30" s="4">
        <v>129.39259999999999</v>
      </c>
      <c r="R30" s="4">
        <v>1.7908999999999999</v>
      </c>
      <c r="S30" s="4">
        <v>131.19999999999999</v>
      </c>
      <c r="T30" s="4">
        <v>599.6472</v>
      </c>
      <c r="W30" s="4">
        <v>0</v>
      </c>
      <c r="X30" s="4">
        <v>0</v>
      </c>
      <c r="Y30" s="4">
        <v>12</v>
      </c>
      <c r="Z30" s="4">
        <v>855</v>
      </c>
      <c r="AA30" s="4">
        <v>857</v>
      </c>
      <c r="AB30" s="4">
        <v>868</v>
      </c>
      <c r="AC30" s="4">
        <v>93</v>
      </c>
      <c r="AD30" s="4">
        <v>29.35</v>
      </c>
      <c r="AE30" s="4">
        <v>0.67</v>
      </c>
      <c r="AF30" s="4">
        <v>979</v>
      </c>
      <c r="AG30" s="4">
        <v>2</v>
      </c>
      <c r="AH30" s="4">
        <v>63</v>
      </c>
      <c r="AI30" s="4">
        <v>37</v>
      </c>
      <c r="AJ30" s="4">
        <v>190</v>
      </c>
      <c r="AK30" s="4">
        <v>168</v>
      </c>
      <c r="AL30" s="4">
        <v>3.8</v>
      </c>
      <c r="AM30" s="4">
        <v>175</v>
      </c>
      <c r="AN30" s="4" t="s">
        <v>155</v>
      </c>
      <c r="AO30" s="4">
        <v>1</v>
      </c>
      <c r="AP30" s="5">
        <v>0.80884259259259261</v>
      </c>
      <c r="AQ30" s="4">
        <v>47.158607000000003</v>
      </c>
      <c r="AR30" s="4">
        <v>-88.485804000000002</v>
      </c>
      <c r="AS30" s="4">
        <v>312.3</v>
      </c>
      <c r="AT30" s="4">
        <v>30</v>
      </c>
      <c r="AU30" s="4">
        <v>12</v>
      </c>
      <c r="AV30" s="4">
        <v>9</v>
      </c>
      <c r="AW30" s="4" t="s">
        <v>212</v>
      </c>
      <c r="AX30" s="4">
        <v>1.6315999999999999</v>
      </c>
      <c r="AY30" s="4">
        <v>1.0613999999999999</v>
      </c>
      <c r="AZ30" s="4">
        <v>2.5246</v>
      </c>
      <c r="BA30" s="4">
        <v>13.404</v>
      </c>
      <c r="BB30" s="4">
        <v>13.84</v>
      </c>
      <c r="BC30" s="4">
        <v>1.03</v>
      </c>
      <c r="BD30" s="4">
        <v>14.933</v>
      </c>
      <c r="BE30" s="4">
        <v>2860.7440000000001</v>
      </c>
      <c r="BF30" s="4">
        <v>20.369</v>
      </c>
      <c r="BG30" s="4">
        <v>3.734</v>
      </c>
      <c r="BH30" s="4">
        <v>5.1999999999999998E-2</v>
      </c>
      <c r="BI30" s="4">
        <v>3.786</v>
      </c>
      <c r="BJ30" s="4">
        <v>3.0750000000000002</v>
      </c>
      <c r="BK30" s="4">
        <v>4.2999999999999997E-2</v>
      </c>
      <c r="BL30" s="4">
        <v>3.117</v>
      </c>
      <c r="BM30" s="4">
        <v>4.6954000000000002</v>
      </c>
      <c r="BQ30" s="4">
        <v>0</v>
      </c>
      <c r="BR30" s="4">
        <v>0.221632</v>
      </c>
      <c r="BS30" s="4">
        <v>-5</v>
      </c>
      <c r="BT30" s="4">
        <v>6.7720000000000002E-3</v>
      </c>
      <c r="BU30" s="4">
        <v>5.416131</v>
      </c>
      <c r="BV30" s="4">
        <v>21</v>
      </c>
      <c r="BW30" s="4">
        <f t="shared" si="9"/>
        <v>1.4309418102</v>
      </c>
      <c r="BY30" s="4">
        <f>BE30*$BU30*VLOOKUP("Fuel Specific Gravity",'Raw Data'!$A$1:$B$2000,2,FALSE)</f>
        <v>11636.117360359465</v>
      </c>
      <c r="BZ30" s="4">
        <f>BF30*$BU30*VLOOKUP("Fuel Specific Gravity",'Raw Data'!$A$1:$B$2000,2,FALSE)</f>
        <v>82.851200426589003</v>
      </c>
      <c r="CA30" s="4">
        <f>BJ30*$BU30*VLOOKUP("Fuel Specific Gravity",'Raw Data'!$A$1:$B$2000,2,FALSE)</f>
        <v>12.507606721575002</v>
      </c>
      <c r="CB30" s="4">
        <f>BM30*$BU30*VLOOKUP("Fuel Specific Gravity",'Raw Data'!$A$1:$B$2000,2,FALSE)</f>
        <v>19.098607024547402</v>
      </c>
    </row>
    <row r="31" spans="1:80" x14ac:dyDescent="0.25">
      <c r="A31" s="2">
        <v>43167</v>
      </c>
      <c r="B31" s="38">
        <v>1.6373842592592593E-2</v>
      </c>
      <c r="C31" s="4">
        <v>14.49</v>
      </c>
      <c r="D31" s="4">
        <v>0.1817</v>
      </c>
      <c r="E31" s="4">
        <v>1817.0729679999999</v>
      </c>
      <c r="F31" s="4">
        <v>168.7</v>
      </c>
      <c r="G31" s="4">
        <v>2.5</v>
      </c>
      <c r="H31" s="4">
        <v>602</v>
      </c>
      <c r="J31" s="4">
        <v>0</v>
      </c>
      <c r="K31" s="4">
        <v>0.86990000000000001</v>
      </c>
      <c r="L31" s="4">
        <v>12.6044</v>
      </c>
      <c r="M31" s="4">
        <v>0.15809999999999999</v>
      </c>
      <c r="N31" s="4">
        <v>146.739</v>
      </c>
      <c r="O31" s="4">
        <v>2.1747000000000001</v>
      </c>
      <c r="P31" s="4">
        <v>148.9</v>
      </c>
      <c r="Q31" s="4">
        <v>120.8181</v>
      </c>
      <c r="R31" s="4">
        <v>1.7905</v>
      </c>
      <c r="S31" s="4">
        <v>122.6</v>
      </c>
      <c r="T31" s="4">
        <v>602.04399999999998</v>
      </c>
      <c r="W31" s="4">
        <v>0</v>
      </c>
      <c r="X31" s="4">
        <v>0</v>
      </c>
      <c r="Y31" s="4">
        <v>12</v>
      </c>
      <c r="Z31" s="4">
        <v>855</v>
      </c>
      <c r="AA31" s="4">
        <v>858</v>
      </c>
      <c r="AB31" s="4">
        <v>868</v>
      </c>
      <c r="AC31" s="4">
        <v>93</v>
      </c>
      <c r="AD31" s="4">
        <v>29.35</v>
      </c>
      <c r="AE31" s="4">
        <v>0.67</v>
      </c>
      <c r="AF31" s="4">
        <v>979</v>
      </c>
      <c r="AG31" s="4">
        <v>2</v>
      </c>
      <c r="AH31" s="4">
        <v>63</v>
      </c>
      <c r="AI31" s="4">
        <v>37</v>
      </c>
      <c r="AJ31" s="4">
        <v>190</v>
      </c>
      <c r="AK31" s="4">
        <v>168</v>
      </c>
      <c r="AL31" s="4">
        <v>3.7</v>
      </c>
      <c r="AM31" s="4">
        <v>175</v>
      </c>
      <c r="AN31" s="4" t="s">
        <v>155</v>
      </c>
      <c r="AO31" s="4">
        <v>1</v>
      </c>
      <c r="AP31" s="5">
        <v>0.80885416666666676</v>
      </c>
      <c r="AQ31" s="4">
        <v>47.158563000000001</v>
      </c>
      <c r="AR31" s="4">
        <v>-88.485641999999999</v>
      </c>
      <c r="AS31" s="4">
        <v>312.10000000000002</v>
      </c>
      <c r="AT31" s="4">
        <v>29.4</v>
      </c>
      <c r="AU31" s="4">
        <v>12</v>
      </c>
      <c r="AV31" s="4">
        <v>9</v>
      </c>
      <c r="AW31" s="4" t="s">
        <v>212</v>
      </c>
      <c r="AX31" s="4">
        <v>1.4</v>
      </c>
      <c r="AY31" s="4">
        <v>1.1000000000000001</v>
      </c>
      <c r="AZ31" s="4">
        <v>2.1</v>
      </c>
      <c r="BA31" s="4">
        <v>13.404</v>
      </c>
      <c r="BB31" s="4">
        <v>13.82</v>
      </c>
      <c r="BC31" s="4">
        <v>1.03</v>
      </c>
      <c r="BD31" s="4">
        <v>14.96</v>
      </c>
      <c r="BE31" s="4">
        <v>2856.8719999999998</v>
      </c>
      <c r="BF31" s="4">
        <v>22.802</v>
      </c>
      <c r="BG31" s="4">
        <v>3.4830000000000001</v>
      </c>
      <c r="BH31" s="4">
        <v>5.1999999999999998E-2</v>
      </c>
      <c r="BI31" s="4">
        <v>3.5350000000000001</v>
      </c>
      <c r="BJ31" s="4">
        <v>2.8679999999999999</v>
      </c>
      <c r="BK31" s="4">
        <v>4.2000000000000003E-2</v>
      </c>
      <c r="BL31" s="4">
        <v>2.91</v>
      </c>
      <c r="BM31" s="4">
        <v>4.7088999999999999</v>
      </c>
      <c r="BQ31" s="4">
        <v>0</v>
      </c>
      <c r="BR31" s="4">
        <v>0.18748799999999999</v>
      </c>
      <c r="BS31" s="4">
        <v>-5</v>
      </c>
      <c r="BT31" s="4">
        <v>7.7720000000000003E-3</v>
      </c>
      <c r="BU31" s="4">
        <v>4.5817379999999996</v>
      </c>
      <c r="BV31" s="4">
        <v>21</v>
      </c>
      <c r="BW31" s="4">
        <f t="shared" si="9"/>
        <v>1.2104951795999999</v>
      </c>
      <c r="BY31" s="4">
        <f>BE31*$BU31*VLOOKUP("Fuel Specific Gravity",'Raw Data'!$A$1:$B$2000,2,FALSE)</f>
        <v>9830.1686916555336</v>
      </c>
      <c r="BZ31" s="4">
        <f>BF31*$BU31*VLOOKUP("Fuel Specific Gravity",'Raw Data'!$A$1:$B$2000,2,FALSE)</f>
        <v>78.459065196875997</v>
      </c>
      <c r="CA31" s="4">
        <f>BJ31*$BU31*VLOOKUP("Fuel Specific Gravity",'Raw Data'!$A$1:$B$2000,2,FALSE)</f>
        <v>9.8684588625839993</v>
      </c>
      <c r="CB31" s="4">
        <f>BM31*$BU31*VLOOKUP("Fuel Specific Gravity",'Raw Data'!$A$1:$B$2000,2,FALSE)</f>
        <v>16.2027844972182</v>
      </c>
    </row>
    <row r="32" spans="1:80" x14ac:dyDescent="0.25">
      <c r="A32" s="2">
        <v>43167</v>
      </c>
      <c r="B32" s="38">
        <v>1.6385416666666666E-2</v>
      </c>
      <c r="C32" s="4">
        <v>14.49</v>
      </c>
      <c r="D32" s="4">
        <v>0.17169999999999999</v>
      </c>
      <c r="E32" s="4">
        <v>1716.7813269999999</v>
      </c>
      <c r="F32" s="4">
        <v>159.30000000000001</v>
      </c>
      <c r="G32" s="4">
        <v>2.5</v>
      </c>
      <c r="H32" s="4">
        <v>593.6</v>
      </c>
      <c r="J32" s="4">
        <v>0</v>
      </c>
      <c r="K32" s="4">
        <v>0.87</v>
      </c>
      <c r="L32" s="4">
        <v>12.6061</v>
      </c>
      <c r="M32" s="4">
        <v>0.14940000000000001</v>
      </c>
      <c r="N32" s="4">
        <v>138.5831</v>
      </c>
      <c r="O32" s="4">
        <v>2.1749999999999998</v>
      </c>
      <c r="P32" s="4">
        <v>140.80000000000001</v>
      </c>
      <c r="Q32" s="4">
        <v>114.10290000000001</v>
      </c>
      <c r="R32" s="4">
        <v>1.7907999999999999</v>
      </c>
      <c r="S32" s="4">
        <v>115.9</v>
      </c>
      <c r="T32" s="4">
        <v>593.58600000000001</v>
      </c>
      <c r="W32" s="4">
        <v>0</v>
      </c>
      <c r="X32" s="4">
        <v>0</v>
      </c>
      <c r="Y32" s="4">
        <v>12</v>
      </c>
      <c r="Z32" s="4">
        <v>855</v>
      </c>
      <c r="AA32" s="4">
        <v>857</v>
      </c>
      <c r="AB32" s="4">
        <v>867</v>
      </c>
      <c r="AC32" s="4">
        <v>93</v>
      </c>
      <c r="AD32" s="4">
        <v>29.35</v>
      </c>
      <c r="AE32" s="4">
        <v>0.67</v>
      </c>
      <c r="AF32" s="4">
        <v>979</v>
      </c>
      <c r="AG32" s="4">
        <v>2</v>
      </c>
      <c r="AH32" s="4">
        <v>63</v>
      </c>
      <c r="AI32" s="4">
        <v>37</v>
      </c>
      <c r="AJ32" s="4">
        <v>190.8</v>
      </c>
      <c r="AK32" s="4">
        <v>168</v>
      </c>
      <c r="AL32" s="4">
        <v>3.8</v>
      </c>
      <c r="AM32" s="4">
        <v>175</v>
      </c>
      <c r="AN32" s="4" t="s">
        <v>155</v>
      </c>
      <c r="AO32" s="4">
        <v>1</v>
      </c>
      <c r="AP32" s="5">
        <v>0.80886574074074069</v>
      </c>
      <c r="AQ32" s="4">
        <v>47.158520000000003</v>
      </c>
      <c r="AR32" s="4">
        <v>-88.485480999999993</v>
      </c>
      <c r="AS32" s="4">
        <v>312</v>
      </c>
      <c r="AT32" s="4">
        <v>29.2</v>
      </c>
      <c r="AU32" s="4">
        <v>12</v>
      </c>
      <c r="AV32" s="4">
        <v>9</v>
      </c>
      <c r="AW32" s="4" t="s">
        <v>212</v>
      </c>
      <c r="AX32" s="4">
        <v>1.4614</v>
      </c>
      <c r="AY32" s="4">
        <v>1.0386</v>
      </c>
      <c r="AZ32" s="4">
        <v>2.1614</v>
      </c>
      <c r="BA32" s="4">
        <v>13.404</v>
      </c>
      <c r="BB32" s="4">
        <v>13.83</v>
      </c>
      <c r="BC32" s="4">
        <v>1.03</v>
      </c>
      <c r="BD32" s="4">
        <v>14.944000000000001</v>
      </c>
      <c r="BE32" s="4">
        <v>2859.0129999999999</v>
      </c>
      <c r="BF32" s="4">
        <v>21.56</v>
      </c>
      <c r="BG32" s="4">
        <v>3.2909999999999999</v>
      </c>
      <c r="BH32" s="4">
        <v>5.1999999999999998E-2</v>
      </c>
      <c r="BI32" s="4">
        <v>3.343</v>
      </c>
      <c r="BJ32" s="4">
        <v>2.71</v>
      </c>
      <c r="BK32" s="4">
        <v>4.2999999999999997E-2</v>
      </c>
      <c r="BL32" s="4">
        <v>2.7530000000000001</v>
      </c>
      <c r="BM32" s="4">
        <v>4.6456</v>
      </c>
      <c r="BQ32" s="4">
        <v>0</v>
      </c>
      <c r="BR32" s="4">
        <v>0.15229599999999999</v>
      </c>
      <c r="BS32" s="4">
        <v>-5</v>
      </c>
      <c r="BT32" s="4">
        <v>8.0000000000000002E-3</v>
      </c>
      <c r="BU32" s="4">
        <v>3.721733</v>
      </c>
      <c r="BV32" s="4">
        <v>21</v>
      </c>
      <c r="BW32" s="4">
        <f t="shared" si="9"/>
        <v>0.98328185859999995</v>
      </c>
      <c r="BY32" s="4">
        <f>BE32*$BU32*VLOOKUP("Fuel Specific Gravity",'Raw Data'!$A$1:$B$2000,2,FALSE)</f>
        <v>7991.0027551762787</v>
      </c>
      <c r="BZ32" s="4">
        <f>BF32*$BU32*VLOOKUP("Fuel Specific Gravity",'Raw Data'!$A$1:$B$2000,2,FALSE)</f>
        <v>60.26066317347999</v>
      </c>
      <c r="CA32" s="4">
        <f>BJ32*$BU32*VLOOKUP("Fuel Specific Gravity",'Raw Data'!$A$1:$B$2000,2,FALSE)</f>
        <v>7.5745082189300001</v>
      </c>
      <c r="CB32" s="4">
        <f>BM32*$BU32*VLOOKUP("Fuel Specific Gravity",'Raw Data'!$A$1:$B$2000,2,FALSE)</f>
        <v>12.9845518014248</v>
      </c>
    </row>
    <row r="33" spans="1:80" x14ac:dyDescent="0.25">
      <c r="A33" s="2">
        <v>43167</v>
      </c>
      <c r="B33" s="38">
        <v>1.6396990740740743E-2</v>
      </c>
      <c r="C33" s="4">
        <v>14.321999999999999</v>
      </c>
      <c r="D33" s="4">
        <v>0.28799999999999998</v>
      </c>
      <c r="E33" s="4">
        <v>2879.7624900000001</v>
      </c>
      <c r="F33" s="4">
        <v>150.80000000000001</v>
      </c>
      <c r="G33" s="4">
        <v>2.5</v>
      </c>
      <c r="H33" s="4">
        <v>579.4</v>
      </c>
      <c r="J33" s="4">
        <v>0</v>
      </c>
      <c r="K33" s="4">
        <v>0.87029999999999996</v>
      </c>
      <c r="L33" s="4">
        <v>12.4635</v>
      </c>
      <c r="M33" s="4">
        <v>0.25059999999999999</v>
      </c>
      <c r="N33" s="4">
        <v>131.2422</v>
      </c>
      <c r="O33" s="4">
        <v>2.1756000000000002</v>
      </c>
      <c r="P33" s="4">
        <v>133.4</v>
      </c>
      <c r="Q33" s="4">
        <v>108.05880000000001</v>
      </c>
      <c r="R33" s="4">
        <v>1.7912999999999999</v>
      </c>
      <c r="S33" s="4">
        <v>109.9</v>
      </c>
      <c r="T33" s="4">
        <v>579.38300000000004</v>
      </c>
      <c r="W33" s="4">
        <v>0</v>
      </c>
      <c r="X33" s="4">
        <v>0</v>
      </c>
      <c r="Y33" s="4">
        <v>12</v>
      </c>
      <c r="Z33" s="4">
        <v>855</v>
      </c>
      <c r="AA33" s="4">
        <v>858</v>
      </c>
      <c r="AB33" s="4">
        <v>868</v>
      </c>
      <c r="AC33" s="4">
        <v>93</v>
      </c>
      <c r="AD33" s="4">
        <v>29.35</v>
      </c>
      <c r="AE33" s="4">
        <v>0.67</v>
      </c>
      <c r="AF33" s="4">
        <v>979</v>
      </c>
      <c r="AG33" s="4">
        <v>2</v>
      </c>
      <c r="AH33" s="4">
        <v>63</v>
      </c>
      <c r="AI33" s="4">
        <v>37</v>
      </c>
      <c r="AJ33" s="4">
        <v>191</v>
      </c>
      <c r="AK33" s="4">
        <v>168</v>
      </c>
      <c r="AL33" s="4">
        <v>3.7</v>
      </c>
      <c r="AM33" s="4">
        <v>175.4</v>
      </c>
      <c r="AN33" s="4" t="s">
        <v>155</v>
      </c>
      <c r="AO33" s="4">
        <v>1</v>
      </c>
      <c r="AP33" s="5">
        <v>0.80887731481481484</v>
      </c>
      <c r="AQ33" s="4">
        <v>47.158481999999999</v>
      </c>
      <c r="AR33" s="4">
        <v>-88.485221999999993</v>
      </c>
      <c r="AS33" s="4">
        <v>311.89999999999998</v>
      </c>
      <c r="AT33" s="4">
        <v>28.2</v>
      </c>
      <c r="AU33" s="4">
        <v>12</v>
      </c>
      <c r="AV33" s="4">
        <v>9</v>
      </c>
      <c r="AW33" s="4" t="s">
        <v>212</v>
      </c>
      <c r="AX33" s="4">
        <v>1.5</v>
      </c>
      <c r="AY33" s="4">
        <v>1.0613999999999999</v>
      </c>
      <c r="AZ33" s="4">
        <v>2.2000000000000002</v>
      </c>
      <c r="BA33" s="4">
        <v>13.404</v>
      </c>
      <c r="BB33" s="4">
        <v>13.86</v>
      </c>
      <c r="BC33" s="4">
        <v>1.03</v>
      </c>
      <c r="BD33" s="4">
        <v>14.907999999999999</v>
      </c>
      <c r="BE33" s="4">
        <v>2836.1619999999998</v>
      </c>
      <c r="BF33" s="4">
        <v>36.296999999999997</v>
      </c>
      <c r="BG33" s="4">
        <v>3.1280000000000001</v>
      </c>
      <c r="BH33" s="4">
        <v>5.1999999999999998E-2</v>
      </c>
      <c r="BI33" s="4">
        <v>3.1789999999999998</v>
      </c>
      <c r="BJ33" s="4">
        <v>2.5750000000000002</v>
      </c>
      <c r="BK33" s="4">
        <v>4.2999999999999997E-2</v>
      </c>
      <c r="BL33" s="4">
        <v>2.6179999999999999</v>
      </c>
      <c r="BM33" s="4">
        <v>4.5496999999999996</v>
      </c>
      <c r="BQ33" s="4">
        <v>0</v>
      </c>
      <c r="BR33" s="4">
        <v>0.138824</v>
      </c>
      <c r="BS33" s="4">
        <v>-5</v>
      </c>
      <c r="BT33" s="4">
        <v>8.0000000000000002E-3</v>
      </c>
      <c r="BU33" s="4">
        <v>3.392512</v>
      </c>
      <c r="BV33" s="4">
        <v>21</v>
      </c>
      <c r="BW33" s="4">
        <f t="shared" si="9"/>
        <v>0.89630167039999997</v>
      </c>
      <c r="BY33" s="4">
        <f>BE33*$BU33*VLOOKUP("Fuel Specific Gravity",'Raw Data'!$A$1:$B$2000,2,FALSE)</f>
        <v>7225.9069278269435</v>
      </c>
      <c r="BZ33" s="4">
        <f>BF33*$BU33*VLOOKUP("Fuel Specific Gravity",'Raw Data'!$A$1:$B$2000,2,FALSE)</f>
        <v>92.476644056063989</v>
      </c>
      <c r="CA33" s="4">
        <f>BJ33*$BU33*VLOOKUP("Fuel Specific Gravity",'Raw Data'!$A$1:$B$2000,2,FALSE)</f>
        <v>6.5605245183999994</v>
      </c>
      <c r="CB33" s="4">
        <f>BM33*$BU33*VLOOKUP("Fuel Specific Gravity",'Raw Data'!$A$1:$B$2000,2,FALSE)</f>
        <v>11.591618796646399</v>
      </c>
    </row>
    <row r="34" spans="1:80" x14ac:dyDescent="0.25">
      <c r="A34" s="2">
        <v>43167</v>
      </c>
      <c r="B34" s="38">
        <v>1.6408564814814817E-2</v>
      </c>
      <c r="C34" s="4">
        <v>14.119</v>
      </c>
      <c r="D34" s="4">
        <v>0.50619999999999998</v>
      </c>
      <c r="E34" s="4">
        <v>5061.6694770000004</v>
      </c>
      <c r="F34" s="4">
        <v>141</v>
      </c>
      <c r="G34" s="4">
        <v>2.4</v>
      </c>
      <c r="H34" s="4">
        <v>802.5</v>
      </c>
      <c r="J34" s="4">
        <v>0</v>
      </c>
      <c r="K34" s="4">
        <v>0.86970000000000003</v>
      </c>
      <c r="L34" s="4">
        <v>12.2791</v>
      </c>
      <c r="M34" s="4">
        <v>0.44019999999999998</v>
      </c>
      <c r="N34" s="4">
        <v>122.61190000000001</v>
      </c>
      <c r="O34" s="4">
        <v>2.0872999999999999</v>
      </c>
      <c r="P34" s="4">
        <v>124.7</v>
      </c>
      <c r="Q34" s="4">
        <v>100.953</v>
      </c>
      <c r="R34" s="4">
        <v>1.7185999999999999</v>
      </c>
      <c r="S34" s="4">
        <v>102.7</v>
      </c>
      <c r="T34" s="4">
        <v>802.46100000000001</v>
      </c>
      <c r="W34" s="4">
        <v>0</v>
      </c>
      <c r="X34" s="4">
        <v>0</v>
      </c>
      <c r="Y34" s="4">
        <v>12</v>
      </c>
      <c r="Z34" s="4">
        <v>855</v>
      </c>
      <c r="AA34" s="4">
        <v>857</v>
      </c>
      <c r="AB34" s="4">
        <v>868</v>
      </c>
      <c r="AC34" s="4">
        <v>93</v>
      </c>
      <c r="AD34" s="4">
        <v>29.35</v>
      </c>
      <c r="AE34" s="4">
        <v>0.67</v>
      </c>
      <c r="AF34" s="4">
        <v>979</v>
      </c>
      <c r="AG34" s="4">
        <v>2</v>
      </c>
      <c r="AH34" s="4">
        <v>63</v>
      </c>
      <c r="AI34" s="4">
        <v>37</v>
      </c>
      <c r="AJ34" s="4">
        <v>191</v>
      </c>
      <c r="AK34" s="4">
        <v>168</v>
      </c>
      <c r="AL34" s="4">
        <v>3.8</v>
      </c>
      <c r="AM34" s="4">
        <v>175.7</v>
      </c>
      <c r="AN34" s="4" t="s">
        <v>155</v>
      </c>
      <c r="AO34" s="4">
        <v>1</v>
      </c>
      <c r="AP34" s="5">
        <v>0.80890046296296303</v>
      </c>
      <c r="AQ34" s="4">
        <v>47.158467999999999</v>
      </c>
      <c r="AR34" s="4">
        <v>-88.485001999999994</v>
      </c>
      <c r="AS34" s="4">
        <v>311.7</v>
      </c>
      <c r="AT34" s="4">
        <v>26.8</v>
      </c>
      <c r="AU34" s="4">
        <v>12</v>
      </c>
      <c r="AV34" s="4">
        <v>9</v>
      </c>
      <c r="AW34" s="4" t="s">
        <v>212</v>
      </c>
      <c r="AX34" s="4">
        <v>1.5</v>
      </c>
      <c r="AY34" s="4">
        <v>1.1000000000000001</v>
      </c>
      <c r="AZ34" s="4">
        <v>2.2000000000000002</v>
      </c>
      <c r="BA34" s="4">
        <v>13.404</v>
      </c>
      <c r="BB34" s="4">
        <v>13.8</v>
      </c>
      <c r="BC34" s="4">
        <v>1.03</v>
      </c>
      <c r="BD34" s="4">
        <v>14.981</v>
      </c>
      <c r="BE34" s="4">
        <v>2788.1669999999999</v>
      </c>
      <c r="BF34" s="4">
        <v>63.621000000000002</v>
      </c>
      <c r="BG34" s="4">
        <v>2.9159999999999999</v>
      </c>
      <c r="BH34" s="4">
        <v>0.05</v>
      </c>
      <c r="BI34" s="4">
        <v>2.9649999999999999</v>
      </c>
      <c r="BJ34" s="4">
        <v>2.4009999999999998</v>
      </c>
      <c r="BK34" s="4">
        <v>4.1000000000000002E-2</v>
      </c>
      <c r="BL34" s="4">
        <v>2.4409999999999998</v>
      </c>
      <c r="BM34" s="4">
        <v>6.2877999999999998</v>
      </c>
      <c r="BQ34" s="4">
        <v>0</v>
      </c>
      <c r="BR34" s="4">
        <v>7.4468000000000006E-2</v>
      </c>
      <c r="BS34" s="4">
        <v>-5</v>
      </c>
      <c r="BT34" s="4">
        <v>7.228E-3</v>
      </c>
      <c r="BU34" s="4">
        <v>1.819812</v>
      </c>
      <c r="BV34" s="4">
        <v>21</v>
      </c>
      <c r="BW34" s="4">
        <f t="shared" si="9"/>
        <v>0.48079433039999997</v>
      </c>
      <c r="BY34" s="4">
        <f>BE34*$BU34*VLOOKUP("Fuel Specific Gravity",'Raw Data'!$A$1:$B$2000,2,FALSE)</f>
        <v>3810.5287632176037</v>
      </c>
      <c r="BZ34" s="4">
        <f>BF34*$BU34*VLOOKUP("Fuel Specific Gravity",'Raw Data'!$A$1:$B$2000,2,FALSE)</f>
        <v>86.949472698251995</v>
      </c>
      <c r="CA34" s="4">
        <f>BJ34*$BU34*VLOOKUP("Fuel Specific Gravity",'Raw Data'!$A$1:$B$2000,2,FALSE)</f>
        <v>3.2813958276119997</v>
      </c>
      <c r="CB34" s="4">
        <f>BM34*$BU34*VLOOKUP("Fuel Specific Gravity",'Raw Data'!$A$1:$B$2000,2,FALSE)</f>
        <v>8.5934030340935994</v>
      </c>
    </row>
    <row r="35" spans="1:80" x14ac:dyDescent="0.25">
      <c r="A35" s="2">
        <v>43167</v>
      </c>
      <c r="B35" s="38">
        <v>1.642013888888889E-2</v>
      </c>
      <c r="C35" s="4">
        <v>14.156000000000001</v>
      </c>
      <c r="D35" s="4">
        <v>0.34079999999999999</v>
      </c>
      <c r="E35" s="4">
        <v>3407.6890400000002</v>
      </c>
      <c r="F35" s="4">
        <v>131.19999999999999</v>
      </c>
      <c r="G35" s="4">
        <v>2.4</v>
      </c>
      <c r="H35" s="4">
        <v>3606.6</v>
      </c>
      <c r="J35" s="4">
        <v>0</v>
      </c>
      <c r="K35" s="4">
        <v>0.86819999999999997</v>
      </c>
      <c r="L35" s="4">
        <v>12.290900000000001</v>
      </c>
      <c r="M35" s="4">
        <v>0.2959</v>
      </c>
      <c r="N35" s="4">
        <v>113.8853</v>
      </c>
      <c r="O35" s="4">
        <v>2.0836999999999999</v>
      </c>
      <c r="P35" s="4">
        <v>116</v>
      </c>
      <c r="Q35" s="4">
        <v>93.768000000000001</v>
      </c>
      <c r="R35" s="4">
        <v>1.7157</v>
      </c>
      <c r="S35" s="4">
        <v>95.5</v>
      </c>
      <c r="T35" s="4">
        <v>3606.5902999999998</v>
      </c>
      <c r="W35" s="4">
        <v>0</v>
      </c>
      <c r="X35" s="4">
        <v>0</v>
      </c>
      <c r="Y35" s="4">
        <v>12</v>
      </c>
      <c r="Z35" s="4">
        <v>854</v>
      </c>
      <c r="AA35" s="4">
        <v>857</v>
      </c>
      <c r="AB35" s="4">
        <v>867</v>
      </c>
      <c r="AC35" s="4">
        <v>93</v>
      </c>
      <c r="AD35" s="4">
        <v>29.35</v>
      </c>
      <c r="AE35" s="4">
        <v>0.67</v>
      </c>
      <c r="AF35" s="4">
        <v>979</v>
      </c>
      <c r="AG35" s="4">
        <v>2</v>
      </c>
      <c r="AH35" s="4">
        <v>63</v>
      </c>
      <c r="AI35" s="4">
        <v>37</v>
      </c>
      <c r="AJ35" s="4">
        <v>191</v>
      </c>
      <c r="AK35" s="4">
        <v>168</v>
      </c>
      <c r="AL35" s="4">
        <v>3.8</v>
      </c>
      <c r="AM35" s="4">
        <v>175.9</v>
      </c>
      <c r="AN35" s="4" t="s">
        <v>155</v>
      </c>
      <c r="AO35" s="4">
        <v>1</v>
      </c>
      <c r="AP35" s="5">
        <v>0.80891203703703696</v>
      </c>
      <c r="AQ35" s="4">
        <v>47.158467999999999</v>
      </c>
      <c r="AR35" s="4">
        <v>-88.484942000000004</v>
      </c>
      <c r="AS35" s="4">
        <v>311.7</v>
      </c>
      <c r="AT35" s="4">
        <v>26.4</v>
      </c>
      <c r="AU35" s="4">
        <v>12</v>
      </c>
      <c r="AV35" s="4">
        <v>9</v>
      </c>
      <c r="AW35" s="4" t="s">
        <v>212</v>
      </c>
      <c r="AX35" s="4">
        <v>1.5</v>
      </c>
      <c r="AY35" s="4">
        <v>1.1000000000000001</v>
      </c>
      <c r="AZ35" s="4">
        <v>2.2000000000000002</v>
      </c>
      <c r="BA35" s="4">
        <v>13.404</v>
      </c>
      <c r="BB35" s="4">
        <v>13.63</v>
      </c>
      <c r="BC35" s="4">
        <v>1.02</v>
      </c>
      <c r="BD35" s="4">
        <v>15.177</v>
      </c>
      <c r="BE35" s="4">
        <v>2758.8829999999998</v>
      </c>
      <c r="BF35" s="4">
        <v>42.268999999999998</v>
      </c>
      <c r="BG35" s="4">
        <v>2.677</v>
      </c>
      <c r="BH35" s="4">
        <v>4.9000000000000002E-2</v>
      </c>
      <c r="BI35" s="4">
        <v>2.726</v>
      </c>
      <c r="BJ35" s="4">
        <v>2.2040000000000002</v>
      </c>
      <c r="BK35" s="4">
        <v>0.04</v>
      </c>
      <c r="BL35" s="4">
        <v>2.2440000000000002</v>
      </c>
      <c r="BM35" s="4">
        <v>27.936199999999999</v>
      </c>
      <c r="BQ35" s="4">
        <v>0</v>
      </c>
      <c r="BR35" s="4">
        <v>0.124708</v>
      </c>
      <c r="BS35" s="4">
        <v>-5</v>
      </c>
      <c r="BT35" s="4">
        <v>7.0000000000000001E-3</v>
      </c>
      <c r="BU35" s="4">
        <v>3.0475509999999999</v>
      </c>
      <c r="BV35" s="4">
        <v>21</v>
      </c>
      <c r="BW35" s="4">
        <f t="shared" si="9"/>
        <v>0.80516297419999994</v>
      </c>
      <c r="BY35" s="4">
        <f>BE35*$BU35*VLOOKUP("Fuel Specific Gravity",'Raw Data'!$A$1:$B$2000,2,FALSE)</f>
        <v>6314.285320795283</v>
      </c>
      <c r="BZ35" s="4">
        <f>BF35*$BU35*VLOOKUP("Fuel Specific Gravity",'Raw Data'!$A$1:$B$2000,2,FALSE)</f>
        <v>96.741516847469001</v>
      </c>
      <c r="CA35" s="4">
        <f>BJ35*$BU35*VLOOKUP("Fuel Specific Gravity",'Raw Data'!$A$1:$B$2000,2,FALSE)</f>
        <v>5.0443186054040003</v>
      </c>
      <c r="CB35" s="4">
        <f>BM35*$BU35*VLOOKUP("Fuel Specific Gravity",'Raw Data'!$A$1:$B$2000,2,FALSE)</f>
        <v>63.937882678896194</v>
      </c>
    </row>
    <row r="36" spans="1:80" x14ac:dyDescent="0.25">
      <c r="A36" s="2">
        <v>43167</v>
      </c>
      <c r="B36" s="38">
        <v>1.6431712962962964E-2</v>
      </c>
      <c r="C36" s="4">
        <v>14.48</v>
      </c>
      <c r="D36" s="4">
        <v>0.25740000000000002</v>
      </c>
      <c r="E36" s="4">
        <v>2574.2070119999998</v>
      </c>
      <c r="F36" s="4">
        <v>123.1</v>
      </c>
      <c r="G36" s="4">
        <v>2.4</v>
      </c>
      <c r="H36" s="4">
        <v>4229.3999999999996</v>
      </c>
      <c r="J36" s="4">
        <v>0</v>
      </c>
      <c r="K36" s="4">
        <v>0.86580000000000001</v>
      </c>
      <c r="L36" s="4">
        <v>12.5372</v>
      </c>
      <c r="M36" s="4">
        <v>0.22289999999999999</v>
      </c>
      <c r="N36" s="4">
        <v>106.5551</v>
      </c>
      <c r="O36" s="4">
        <v>2.0779999999999998</v>
      </c>
      <c r="P36" s="4">
        <v>108.6</v>
      </c>
      <c r="Q36" s="4">
        <v>87.732600000000005</v>
      </c>
      <c r="R36" s="4">
        <v>1.7109000000000001</v>
      </c>
      <c r="S36" s="4">
        <v>89.4</v>
      </c>
      <c r="T36" s="4">
        <v>4229.3746000000001</v>
      </c>
      <c r="W36" s="4">
        <v>0</v>
      </c>
      <c r="X36" s="4">
        <v>0</v>
      </c>
      <c r="Y36" s="4">
        <v>12</v>
      </c>
      <c r="Z36" s="4">
        <v>855</v>
      </c>
      <c r="AA36" s="4">
        <v>858</v>
      </c>
      <c r="AB36" s="4">
        <v>867</v>
      </c>
      <c r="AC36" s="4">
        <v>93</v>
      </c>
      <c r="AD36" s="4">
        <v>29.35</v>
      </c>
      <c r="AE36" s="4">
        <v>0.67</v>
      </c>
      <c r="AF36" s="4">
        <v>979</v>
      </c>
      <c r="AG36" s="4">
        <v>2</v>
      </c>
      <c r="AH36" s="4">
        <v>63</v>
      </c>
      <c r="AI36" s="4">
        <v>37</v>
      </c>
      <c r="AJ36" s="4">
        <v>191</v>
      </c>
      <c r="AK36" s="4">
        <v>168</v>
      </c>
      <c r="AL36" s="4">
        <v>3.7</v>
      </c>
      <c r="AM36" s="4">
        <v>175.6</v>
      </c>
      <c r="AN36" s="4" t="s">
        <v>155</v>
      </c>
      <c r="AO36" s="4">
        <v>1</v>
      </c>
      <c r="AP36" s="5">
        <v>0.80891203703703696</v>
      </c>
      <c r="AQ36" s="4">
        <v>47.158470999999999</v>
      </c>
      <c r="AR36" s="4">
        <v>-88.484853000000001</v>
      </c>
      <c r="AS36" s="4">
        <v>311.5</v>
      </c>
      <c r="AT36" s="4">
        <v>23.6</v>
      </c>
      <c r="AU36" s="4">
        <v>12</v>
      </c>
      <c r="AV36" s="4">
        <v>9</v>
      </c>
      <c r="AW36" s="4" t="s">
        <v>212</v>
      </c>
      <c r="AX36" s="4">
        <v>1.5</v>
      </c>
      <c r="AY36" s="4">
        <v>1.1000000000000001</v>
      </c>
      <c r="AZ36" s="4">
        <v>2.2000000000000002</v>
      </c>
      <c r="BA36" s="4">
        <v>13.404</v>
      </c>
      <c r="BB36" s="4">
        <v>13.38</v>
      </c>
      <c r="BC36" s="4">
        <v>1</v>
      </c>
      <c r="BD36" s="4">
        <v>15.496</v>
      </c>
      <c r="BE36" s="4">
        <v>2763.7280000000001</v>
      </c>
      <c r="BF36" s="4">
        <v>31.271000000000001</v>
      </c>
      <c r="BG36" s="4">
        <v>2.46</v>
      </c>
      <c r="BH36" s="4">
        <v>4.8000000000000001E-2</v>
      </c>
      <c r="BI36" s="4">
        <v>2.508</v>
      </c>
      <c r="BJ36" s="4">
        <v>2.0249999999999999</v>
      </c>
      <c r="BK36" s="4">
        <v>3.9E-2</v>
      </c>
      <c r="BL36" s="4">
        <v>2.0649999999999999</v>
      </c>
      <c r="BM36" s="4">
        <v>32.173200000000001</v>
      </c>
      <c r="BQ36" s="4">
        <v>0</v>
      </c>
      <c r="BR36" s="4">
        <v>0.15735199999999999</v>
      </c>
      <c r="BS36" s="4">
        <v>-5</v>
      </c>
      <c r="BT36" s="4">
        <v>8.5439999999999995E-3</v>
      </c>
      <c r="BU36" s="4">
        <v>3.8452899999999999</v>
      </c>
      <c r="BV36" s="4">
        <v>21</v>
      </c>
      <c r="BW36" s="4">
        <f t="shared" si="9"/>
        <v>1.015925618</v>
      </c>
      <c r="BY36" s="4">
        <f>BE36*$BU36*VLOOKUP("Fuel Specific Gravity",'Raw Data'!$A$1:$B$2000,2,FALSE)</f>
        <v>7981.1290664811204</v>
      </c>
      <c r="BZ36" s="4">
        <f>BF36*$BU36*VLOOKUP("Fuel Specific Gravity",'Raw Data'!$A$1:$B$2000,2,FALSE)</f>
        <v>90.304793756090007</v>
      </c>
      <c r="CA36" s="4">
        <f>BJ36*$BU36*VLOOKUP("Fuel Specific Gravity",'Raw Data'!$A$1:$B$2000,2,FALSE)</f>
        <v>5.8478208997499994</v>
      </c>
      <c r="CB36" s="4">
        <f>BM36*$BU36*VLOOKUP("Fuel Specific Gravity",'Raw Data'!$A$1:$B$2000,2,FALSE)</f>
        <v>92.910178455228007</v>
      </c>
    </row>
    <row r="37" spans="1:80" x14ac:dyDescent="0.25">
      <c r="A37" s="2">
        <v>43167</v>
      </c>
      <c r="B37" s="38">
        <v>1.6443287037037038E-2</v>
      </c>
      <c r="C37" s="4">
        <v>14.48</v>
      </c>
      <c r="D37" s="4">
        <v>0.30280000000000001</v>
      </c>
      <c r="E37" s="4">
        <v>3028.1399179999999</v>
      </c>
      <c r="F37" s="4">
        <v>121.3</v>
      </c>
      <c r="G37" s="4">
        <v>2.4</v>
      </c>
      <c r="H37" s="4">
        <v>2546.4</v>
      </c>
      <c r="J37" s="4">
        <v>0</v>
      </c>
      <c r="K37" s="4">
        <v>0.86699999999999999</v>
      </c>
      <c r="L37" s="4">
        <v>12.5548</v>
      </c>
      <c r="M37" s="4">
        <v>0.2626</v>
      </c>
      <c r="N37" s="4">
        <v>105.1656</v>
      </c>
      <c r="O37" s="4">
        <v>2.0809000000000002</v>
      </c>
      <c r="P37" s="4">
        <v>107.2</v>
      </c>
      <c r="Q37" s="4">
        <v>86.588499999999996</v>
      </c>
      <c r="R37" s="4">
        <v>1.7133</v>
      </c>
      <c r="S37" s="4">
        <v>88.3</v>
      </c>
      <c r="T37" s="4">
        <v>2546.3773999999999</v>
      </c>
      <c r="W37" s="4">
        <v>0</v>
      </c>
      <c r="X37" s="4">
        <v>0</v>
      </c>
      <c r="Y37" s="4">
        <v>12</v>
      </c>
      <c r="Z37" s="4">
        <v>855</v>
      </c>
      <c r="AA37" s="4">
        <v>858</v>
      </c>
      <c r="AB37" s="4">
        <v>868</v>
      </c>
      <c r="AC37" s="4">
        <v>93</v>
      </c>
      <c r="AD37" s="4">
        <v>29.35</v>
      </c>
      <c r="AE37" s="4">
        <v>0.67</v>
      </c>
      <c r="AF37" s="4">
        <v>979</v>
      </c>
      <c r="AG37" s="4">
        <v>2</v>
      </c>
      <c r="AH37" s="4">
        <v>63</v>
      </c>
      <c r="AI37" s="4">
        <v>37</v>
      </c>
      <c r="AJ37" s="4">
        <v>191</v>
      </c>
      <c r="AK37" s="4">
        <v>168.8</v>
      </c>
      <c r="AL37" s="4">
        <v>3.8</v>
      </c>
      <c r="AM37" s="4">
        <v>175.2</v>
      </c>
      <c r="AN37" s="4" t="s">
        <v>155</v>
      </c>
      <c r="AO37" s="4">
        <v>1</v>
      </c>
      <c r="AP37" s="5">
        <v>0.80892361111111111</v>
      </c>
      <c r="AQ37" s="4">
        <v>47.158487999999998</v>
      </c>
      <c r="AR37" s="4">
        <v>-88.484725999999995</v>
      </c>
      <c r="AS37" s="4">
        <v>311.3</v>
      </c>
      <c r="AT37" s="4">
        <v>21.2</v>
      </c>
      <c r="AU37" s="4">
        <v>12</v>
      </c>
      <c r="AV37" s="4">
        <v>9</v>
      </c>
      <c r="AW37" s="4" t="s">
        <v>212</v>
      </c>
      <c r="AX37" s="4">
        <v>1.7456</v>
      </c>
      <c r="AY37" s="4">
        <v>1.2228000000000001</v>
      </c>
      <c r="AZ37" s="4">
        <v>2.4456000000000002</v>
      </c>
      <c r="BA37" s="4">
        <v>13.404</v>
      </c>
      <c r="BB37" s="4">
        <v>13.51</v>
      </c>
      <c r="BC37" s="4">
        <v>1.01</v>
      </c>
      <c r="BD37" s="4">
        <v>15.334</v>
      </c>
      <c r="BE37" s="4">
        <v>2791.1849999999999</v>
      </c>
      <c r="BF37" s="4">
        <v>37.151000000000003</v>
      </c>
      <c r="BG37" s="4">
        <v>2.448</v>
      </c>
      <c r="BH37" s="4">
        <v>4.8000000000000001E-2</v>
      </c>
      <c r="BI37" s="4">
        <v>2.4969999999999999</v>
      </c>
      <c r="BJ37" s="4">
        <v>2.016</v>
      </c>
      <c r="BK37" s="4">
        <v>0.04</v>
      </c>
      <c r="BL37" s="4">
        <v>2.056</v>
      </c>
      <c r="BM37" s="4">
        <v>19.535499999999999</v>
      </c>
      <c r="BQ37" s="4">
        <v>0</v>
      </c>
      <c r="BR37" s="4">
        <v>0.15173600000000001</v>
      </c>
      <c r="BS37" s="4">
        <v>-5</v>
      </c>
      <c r="BT37" s="4">
        <v>8.9999999999999993E-3</v>
      </c>
      <c r="BU37" s="4">
        <v>3.7080489999999999</v>
      </c>
      <c r="BV37" s="4">
        <v>21</v>
      </c>
      <c r="BW37" s="4">
        <f t="shared" si="9"/>
        <v>0.9796665457999999</v>
      </c>
      <c r="BY37" s="4">
        <f>BE37*$BU37*VLOOKUP("Fuel Specific Gravity",'Raw Data'!$A$1:$B$2000,2,FALSE)</f>
        <v>7772.7379117968139</v>
      </c>
      <c r="BZ37" s="4">
        <f>BF37*$BU37*VLOOKUP("Fuel Specific Gravity",'Raw Data'!$A$1:$B$2000,2,FALSE)</f>
        <v>103.456054027649</v>
      </c>
      <c r="CA37" s="4">
        <f>BJ37*$BU37*VLOOKUP("Fuel Specific Gravity",'Raw Data'!$A$1:$B$2000,2,FALSE)</f>
        <v>5.6140455147839994</v>
      </c>
      <c r="CB37" s="4">
        <f>BM37*$BU37*VLOOKUP("Fuel Specific Gravity",'Raw Data'!$A$1:$B$2000,2,FALSE)</f>
        <v>54.401382020864503</v>
      </c>
    </row>
    <row r="38" spans="1:80" x14ac:dyDescent="0.25">
      <c r="A38" s="2">
        <v>43167</v>
      </c>
      <c r="B38" s="38">
        <v>1.6454861111111111E-2</v>
      </c>
      <c r="C38" s="4">
        <v>14.472</v>
      </c>
      <c r="D38" s="4">
        <v>0.32129999999999997</v>
      </c>
      <c r="E38" s="4">
        <v>3213.0806849999999</v>
      </c>
      <c r="F38" s="4">
        <v>119.1</v>
      </c>
      <c r="G38" s="4">
        <v>2.4</v>
      </c>
      <c r="H38" s="4">
        <v>1525.9</v>
      </c>
      <c r="J38" s="4">
        <v>0</v>
      </c>
      <c r="K38" s="4">
        <v>0.8679</v>
      </c>
      <c r="L38" s="4">
        <v>12.559900000000001</v>
      </c>
      <c r="M38" s="4">
        <v>0.27889999999999998</v>
      </c>
      <c r="N38" s="4">
        <v>103.39749999999999</v>
      </c>
      <c r="O38" s="4">
        <v>2.0829</v>
      </c>
      <c r="P38" s="4">
        <v>105.5</v>
      </c>
      <c r="Q38" s="4">
        <v>85.132800000000003</v>
      </c>
      <c r="R38" s="4">
        <v>1.7150000000000001</v>
      </c>
      <c r="S38" s="4">
        <v>86.8</v>
      </c>
      <c r="T38" s="4">
        <v>1525.9047</v>
      </c>
      <c r="W38" s="4">
        <v>0</v>
      </c>
      <c r="X38" s="4">
        <v>0</v>
      </c>
      <c r="Y38" s="4">
        <v>12</v>
      </c>
      <c r="Z38" s="4">
        <v>855</v>
      </c>
      <c r="AA38" s="4">
        <v>858</v>
      </c>
      <c r="AB38" s="4">
        <v>867</v>
      </c>
      <c r="AC38" s="4">
        <v>93</v>
      </c>
      <c r="AD38" s="4">
        <v>29.35</v>
      </c>
      <c r="AE38" s="4">
        <v>0.67</v>
      </c>
      <c r="AF38" s="4">
        <v>979</v>
      </c>
      <c r="AG38" s="4">
        <v>2</v>
      </c>
      <c r="AH38" s="4">
        <v>63</v>
      </c>
      <c r="AI38" s="4">
        <v>37</v>
      </c>
      <c r="AJ38" s="4">
        <v>191</v>
      </c>
      <c r="AK38" s="4">
        <v>168.2</v>
      </c>
      <c r="AL38" s="4">
        <v>3.7</v>
      </c>
      <c r="AM38" s="4">
        <v>175</v>
      </c>
      <c r="AN38" s="4" t="s">
        <v>155</v>
      </c>
      <c r="AO38" s="4">
        <v>1</v>
      </c>
      <c r="AP38" s="5">
        <v>0.80893518518518526</v>
      </c>
      <c r="AQ38" s="4">
        <v>47.158518999999998</v>
      </c>
      <c r="AR38" s="4">
        <v>-88.484611999999998</v>
      </c>
      <c r="AS38" s="4">
        <v>311</v>
      </c>
      <c r="AT38" s="4">
        <v>20.8</v>
      </c>
      <c r="AU38" s="4">
        <v>12</v>
      </c>
      <c r="AV38" s="4">
        <v>9</v>
      </c>
      <c r="AW38" s="4" t="s">
        <v>212</v>
      </c>
      <c r="AX38" s="4">
        <v>1.9</v>
      </c>
      <c r="AY38" s="4">
        <v>1.3</v>
      </c>
      <c r="AZ38" s="4">
        <v>2.6</v>
      </c>
      <c r="BA38" s="4">
        <v>13.404</v>
      </c>
      <c r="BB38" s="4">
        <v>13.6</v>
      </c>
      <c r="BC38" s="4">
        <v>1.01</v>
      </c>
      <c r="BD38" s="4">
        <v>15.221</v>
      </c>
      <c r="BE38" s="4">
        <v>2809.703</v>
      </c>
      <c r="BF38" s="4">
        <v>39.704999999999998</v>
      </c>
      <c r="BG38" s="4">
        <v>2.4220000000000002</v>
      </c>
      <c r="BH38" s="4">
        <v>4.9000000000000002E-2</v>
      </c>
      <c r="BI38" s="4">
        <v>2.4710000000000001</v>
      </c>
      <c r="BJ38" s="4">
        <v>1.994</v>
      </c>
      <c r="BK38" s="4">
        <v>0.04</v>
      </c>
      <c r="BL38" s="4">
        <v>2.0350000000000001</v>
      </c>
      <c r="BM38" s="4">
        <v>11.779500000000001</v>
      </c>
      <c r="BQ38" s="4">
        <v>0</v>
      </c>
      <c r="BR38" s="4">
        <v>0.14127999999999999</v>
      </c>
      <c r="BS38" s="4">
        <v>-5</v>
      </c>
      <c r="BT38" s="4">
        <v>8.9999999999999993E-3</v>
      </c>
      <c r="BU38" s="4">
        <v>3.4525299999999999</v>
      </c>
      <c r="BV38" s="4">
        <v>21</v>
      </c>
      <c r="BW38" s="4">
        <f t="shared" si="9"/>
        <v>0.91215842599999997</v>
      </c>
      <c r="BY38" s="4">
        <f>BE38*$BU38*VLOOKUP("Fuel Specific Gravity",'Raw Data'!$A$1:$B$2000,2,FALSE)</f>
        <v>7285.1385078410894</v>
      </c>
      <c r="BZ38" s="4">
        <f>BF38*$BU38*VLOOKUP("Fuel Specific Gravity",'Raw Data'!$A$1:$B$2000,2,FALSE)</f>
        <v>102.94911044114998</v>
      </c>
      <c r="CA38" s="4">
        <f>BJ38*$BU38*VLOOKUP("Fuel Specific Gravity",'Raw Data'!$A$1:$B$2000,2,FALSE)</f>
        <v>5.1701429598199997</v>
      </c>
      <c r="CB38" s="4">
        <f>BM38*$BU38*VLOOKUP("Fuel Specific Gravity",'Raw Data'!$A$1:$B$2000,2,FALSE)</f>
        <v>30.542476928385003</v>
      </c>
    </row>
    <row r="39" spans="1:80" x14ac:dyDescent="0.25">
      <c r="A39" s="2">
        <v>43167</v>
      </c>
      <c r="B39" s="38">
        <v>1.6466435185185185E-2</v>
      </c>
      <c r="C39" s="4">
        <v>14.47</v>
      </c>
      <c r="D39" s="4">
        <v>0.17130000000000001</v>
      </c>
      <c r="E39" s="4">
        <v>1713.4881829999999</v>
      </c>
      <c r="F39" s="4">
        <v>111.9</v>
      </c>
      <c r="G39" s="4">
        <v>2.4</v>
      </c>
      <c r="H39" s="4">
        <v>995.5</v>
      </c>
      <c r="J39" s="4">
        <v>0</v>
      </c>
      <c r="K39" s="4">
        <v>0.86970000000000003</v>
      </c>
      <c r="L39" s="4">
        <v>12.5846</v>
      </c>
      <c r="M39" s="4">
        <v>0.14899999999999999</v>
      </c>
      <c r="N39" s="4">
        <v>97.304100000000005</v>
      </c>
      <c r="O39" s="4">
        <v>2.0872999999999999</v>
      </c>
      <c r="P39" s="4">
        <v>99.4</v>
      </c>
      <c r="Q39" s="4">
        <v>80.115700000000004</v>
      </c>
      <c r="R39" s="4">
        <v>1.7185999999999999</v>
      </c>
      <c r="S39" s="4">
        <v>81.8</v>
      </c>
      <c r="T39" s="4">
        <v>995.54939999999999</v>
      </c>
      <c r="W39" s="4">
        <v>0</v>
      </c>
      <c r="X39" s="4">
        <v>0</v>
      </c>
      <c r="Y39" s="4">
        <v>12</v>
      </c>
      <c r="Z39" s="4">
        <v>855</v>
      </c>
      <c r="AA39" s="4">
        <v>858</v>
      </c>
      <c r="AB39" s="4">
        <v>867</v>
      </c>
      <c r="AC39" s="4">
        <v>93</v>
      </c>
      <c r="AD39" s="4">
        <v>29.35</v>
      </c>
      <c r="AE39" s="4">
        <v>0.67</v>
      </c>
      <c r="AF39" s="4">
        <v>979</v>
      </c>
      <c r="AG39" s="4">
        <v>2</v>
      </c>
      <c r="AH39" s="4">
        <v>62.228000000000002</v>
      </c>
      <c r="AI39" s="4">
        <v>37</v>
      </c>
      <c r="AJ39" s="4">
        <v>191</v>
      </c>
      <c r="AK39" s="4">
        <v>168</v>
      </c>
      <c r="AL39" s="4">
        <v>3.6</v>
      </c>
      <c r="AM39" s="4">
        <v>175</v>
      </c>
      <c r="AN39" s="4" t="s">
        <v>155</v>
      </c>
      <c r="AO39" s="4">
        <v>1</v>
      </c>
      <c r="AP39" s="5">
        <v>0.8089467592592593</v>
      </c>
      <c r="AQ39" s="4">
        <v>47.158571000000002</v>
      </c>
      <c r="AR39" s="4">
        <v>-88.484509000000003</v>
      </c>
      <c r="AS39" s="4">
        <v>310.7</v>
      </c>
      <c r="AT39" s="4">
        <v>20.5</v>
      </c>
      <c r="AU39" s="4">
        <v>12</v>
      </c>
      <c r="AV39" s="4">
        <v>9</v>
      </c>
      <c r="AW39" s="4" t="s">
        <v>212</v>
      </c>
      <c r="AX39" s="4">
        <v>1.9</v>
      </c>
      <c r="AY39" s="4">
        <v>1.3</v>
      </c>
      <c r="AZ39" s="4">
        <v>2.6</v>
      </c>
      <c r="BA39" s="4">
        <v>13.404</v>
      </c>
      <c r="BB39" s="4">
        <v>13.8</v>
      </c>
      <c r="BC39" s="4">
        <v>1.03</v>
      </c>
      <c r="BD39" s="4">
        <v>14.981</v>
      </c>
      <c r="BE39" s="4">
        <v>2850.0410000000002</v>
      </c>
      <c r="BF39" s="4">
        <v>21.48</v>
      </c>
      <c r="BG39" s="4">
        <v>2.3079999999999998</v>
      </c>
      <c r="BH39" s="4">
        <v>0.05</v>
      </c>
      <c r="BI39" s="4">
        <v>2.3570000000000002</v>
      </c>
      <c r="BJ39" s="4">
        <v>1.9</v>
      </c>
      <c r="BK39" s="4">
        <v>4.1000000000000002E-2</v>
      </c>
      <c r="BL39" s="4">
        <v>1.9410000000000001</v>
      </c>
      <c r="BM39" s="4">
        <v>7.7803000000000004</v>
      </c>
      <c r="BQ39" s="4">
        <v>0</v>
      </c>
      <c r="BR39" s="4">
        <v>0.16370399999999999</v>
      </c>
      <c r="BS39" s="4">
        <v>-5</v>
      </c>
      <c r="BT39" s="4">
        <v>8.9999999999999993E-3</v>
      </c>
      <c r="BU39" s="4">
        <v>4.0005170000000003</v>
      </c>
      <c r="BV39" s="4">
        <v>21</v>
      </c>
      <c r="BW39" s="4">
        <f t="shared" si="9"/>
        <v>1.0569365914</v>
      </c>
      <c r="BY39" s="4">
        <f>BE39*$BU39*VLOOKUP("Fuel Specific Gravity",'Raw Data'!$A$1:$B$2000,2,FALSE)</f>
        <v>8562.6297408689479</v>
      </c>
      <c r="BZ39" s="4">
        <f>BF39*$BU39*VLOOKUP("Fuel Specific Gravity",'Raw Data'!$A$1:$B$2000,2,FALSE)</f>
        <v>64.534259975160012</v>
      </c>
      <c r="CA39" s="4">
        <f>BJ39*$BU39*VLOOKUP("Fuel Specific Gravity",'Raw Data'!$A$1:$B$2000,2,FALSE)</f>
        <v>5.7083377073000001</v>
      </c>
      <c r="CB39" s="4">
        <f>BM39*$BU39*VLOOKUP("Fuel Specific Gravity",'Raw Data'!$A$1:$B$2000,2,FALSE)</f>
        <v>23.375042033740105</v>
      </c>
    </row>
    <row r="40" spans="1:80" x14ac:dyDescent="0.25">
      <c r="A40" s="2">
        <v>43167</v>
      </c>
      <c r="B40" s="38">
        <v>1.6478009259259258E-2</v>
      </c>
      <c r="C40" s="4">
        <v>14.484999999999999</v>
      </c>
      <c r="D40" s="4">
        <v>6.7900000000000002E-2</v>
      </c>
      <c r="E40" s="4">
        <v>679.183673</v>
      </c>
      <c r="F40" s="4">
        <v>107.1</v>
      </c>
      <c r="G40" s="4">
        <v>2.4</v>
      </c>
      <c r="H40" s="4">
        <v>706.5</v>
      </c>
      <c r="J40" s="4">
        <v>0</v>
      </c>
      <c r="K40" s="4">
        <v>0.87080000000000002</v>
      </c>
      <c r="L40" s="4">
        <v>12.6137</v>
      </c>
      <c r="M40" s="4">
        <v>5.91E-2</v>
      </c>
      <c r="N40" s="4">
        <v>93.280199999999994</v>
      </c>
      <c r="O40" s="4">
        <v>2.0899000000000001</v>
      </c>
      <c r="P40" s="4">
        <v>95.4</v>
      </c>
      <c r="Q40" s="4">
        <v>76.802599999999998</v>
      </c>
      <c r="R40" s="4">
        <v>1.7206999999999999</v>
      </c>
      <c r="S40" s="4">
        <v>78.5</v>
      </c>
      <c r="T40" s="4">
        <v>706.53</v>
      </c>
      <c r="W40" s="4">
        <v>0</v>
      </c>
      <c r="X40" s="4">
        <v>0</v>
      </c>
      <c r="Y40" s="4">
        <v>12</v>
      </c>
      <c r="Z40" s="4">
        <v>855</v>
      </c>
      <c r="AA40" s="4">
        <v>857</v>
      </c>
      <c r="AB40" s="4">
        <v>868</v>
      </c>
      <c r="AC40" s="4">
        <v>93</v>
      </c>
      <c r="AD40" s="4">
        <v>29.35</v>
      </c>
      <c r="AE40" s="4">
        <v>0.67</v>
      </c>
      <c r="AF40" s="4">
        <v>979</v>
      </c>
      <c r="AG40" s="4">
        <v>2</v>
      </c>
      <c r="AH40" s="4">
        <v>62</v>
      </c>
      <c r="AI40" s="4">
        <v>37</v>
      </c>
      <c r="AJ40" s="4">
        <v>191</v>
      </c>
      <c r="AK40" s="4">
        <v>168</v>
      </c>
      <c r="AL40" s="4">
        <v>3.7</v>
      </c>
      <c r="AM40" s="4">
        <v>175</v>
      </c>
      <c r="AN40" s="4" t="s">
        <v>155</v>
      </c>
      <c r="AO40" s="4">
        <v>1</v>
      </c>
      <c r="AP40" s="5">
        <v>0.80895833333333333</v>
      </c>
      <c r="AQ40" s="4">
        <v>47.158617999999997</v>
      </c>
      <c r="AR40" s="4">
        <v>-88.484408000000002</v>
      </c>
      <c r="AS40" s="4">
        <v>310.5</v>
      </c>
      <c r="AT40" s="4">
        <v>20.3</v>
      </c>
      <c r="AU40" s="4">
        <v>12</v>
      </c>
      <c r="AV40" s="4">
        <v>9</v>
      </c>
      <c r="AW40" s="4" t="s">
        <v>212</v>
      </c>
      <c r="AX40" s="4">
        <v>1.9</v>
      </c>
      <c r="AY40" s="4">
        <v>1.3</v>
      </c>
      <c r="AZ40" s="4">
        <v>2.6</v>
      </c>
      <c r="BA40" s="4">
        <v>13.404</v>
      </c>
      <c r="BB40" s="4">
        <v>13.93</v>
      </c>
      <c r="BC40" s="4">
        <v>1.04</v>
      </c>
      <c r="BD40" s="4">
        <v>14.837</v>
      </c>
      <c r="BE40" s="4">
        <v>2876.8009999999999</v>
      </c>
      <c r="BF40" s="4">
        <v>8.5850000000000009</v>
      </c>
      <c r="BG40" s="4">
        <v>2.2280000000000002</v>
      </c>
      <c r="BH40" s="4">
        <v>0.05</v>
      </c>
      <c r="BI40" s="4">
        <v>2.278</v>
      </c>
      <c r="BJ40" s="4">
        <v>1.8340000000000001</v>
      </c>
      <c r="BK40" s="4">
        <v>4.1000000000000002E-2</v>
      </c>
      <c r="BL40" s="4">
        <v>1.875</v>
      </c>
      <c r="BM40" s="4">
        <v>5.5606</v>
      </c>
      <c r="BQ40" s="4">
        <v>0</v>
      </c>
      <c r="BR40" s="4">
        <v>0.16714399999999999</v>
      </c>
      <c r="BS40" s="4">
        <v>-5</v>
      </c>
      <c r="BT40" s="4">
        <v>8.2290000000000002E-3</v>
      </c>
      <c r="BU40" s="4">
        <v>4.0845779999999996</v>
      </c>
      <c r="BV40" s="4">
        <v>21</v>
      </c>
      <c r="BW40" s="4">
        <f t="shared" si="9"/>
        <v>1.0791455075999998</v>
      </c>
      <c r="BY40" s="4">
        <f>BE40*$BU40*VLOOKUP("Fuel Specific Gravity",'Raw Data'!$A$1:$B$2000,2,FALSE)</f>
        <v>8824.6390743084776</v>
      </c>
      <c r="BZ40" s="4">
        <f>BF40*$BU40*VLOOKUP("Fuel Specific Gravity",'Raw Data'!$A$1:$B$2000,2,FALSE)</f>
        <v>26.334642699629999</v>
      </c>
      <c r="CA40" s="4">
        <f>BJ40*$BU40*VLOOKUP("Fuel Specific Gravity",'Raw Data'!$A$1:$B$2000,2,FALSE)</f>
        <v>5.625828155052</v>
      </c>
      <c r="CB40" s="4">
        <f>BM40*$BU40*VLOOKUP("Fuel Specific Gravity",'Raw Data'!$A$1:$B$2000,2,FALSE)</f>
        <v>17.0572410245268</v>
      </c>
    </row>
    <row r="41" spans="1:80" x14ac:dyDescent="0.25">
      <c r="A41" s="2">
        <v>43167</v>
      </c>
      <c r="B41" s="38">
        <v>1.6489583333333332E-2</v>
      </c>
      <c r="C41" s="4">
        <v>14.5</v>
      </c>
      <c r="D41" s="4">
        <v>3.7600000000000001E-2</v>
      </c>
      <c r="E41" s="4">
        <v>375.996622</v>
      </c>
      <c r="F41" s="4">
        <v>106.4</v>
      </c>
      <c r="G41" s="4">
        <v>2.4</v>
      </c>
      <c r="H41" s="4">
        <v>560.79999999999995</v>
      </c>
      <c r="J41" s="4">
        <v>0</v>
      </c>
      <c r="K41" s="4">
        <v>0.87109999999999999</v>
      </c>
      <c r="L41" s="4">
        <v>12.6305</v>
      </c>
      <c r="M41" s="4">
        <v>3.2800000000000003E-2</v>
      </c>
      <c r="N41" s="4">
        <v>92.674999999999997</v>
      </c>
      <c r="O41" s="4">
        <v>2.0905999999999998</v>
      </c>
      <c r="P41" s="4">
        <v>94.8</v>
      </c>
      <c r="Q41" s="4">
        <v>76.304299999999998</v>
      </c>
      <c r="R41" s="4">
        <v>1.7213000000000001</v>
      </c>
      <c r="S41" s="4">
        <v>78</v>
      </c>
      <c r="T41" s="4">
        <v>560.78679999999997</v>
      </c>
      <c r="W41" s="4">
        <v>0</v>
      </c>
      <c r="X41" s="4">
        <v>0</v>
      </c>
      <c r="Y41" s="4">
        <v>11.9</v>
      </c>
      <c r="Z41" s="4">
        <v>856</v>
      </c>
      <c r="AA41" s="4">
        <v>858</v>
      </c>
      <c r="AB41" s="4">
        <v>869</v>
      </c>
      <c r="AC41" s="4">
        <v>93</v>
      </c>
      <c r="AD41" s="4">
        <v>29.35</v>
      </c>
      <c r="AE41" s="4">
        <v>0.67</v>
      </c>
      <c r="AF41" s="4">
        <v>979</v>
      </c>
      <c r="AG41" s="4">
        <v>2</v>
      </c>
      <c r="AH41" s="4">
        <v>62</v>
      </c>
      <c r="AI41" s="4">
        <v>37</v>
      </c>
      <c r="AJ41" s="4">
        <v>191</v>
      </c>
      <c r="AK41" s="4">
        <v>168</v>
      </c>
      <c r="AL41" s="4">
        <v>3.6</v>
      </c>
      <c r="AM41" s="4">
        <v>175</v>
      </c>
      <c r="AN41" s="4" t="s">
        <v>155</v>
      </c>
      <c r="AO41" s="4">
        <v>1</v>
      </c>
      <c r="AP41" s="5">
        <v>0.80896990740740737</v>
      </c>
      <c r="AQ41" s="4">
        <v>47.158681999999999</v>
      </c>
      <c r="AR41" s="4">
        <v>-88.484334000000004</v>
      </c>
      <c r="AS41" s="4">
        <v>310</v>
      </c>
      <c r="AT41" s="4">
        <v>19.899999999999999</v>
      </c>
      <c r="AU41" s="4">
        <v>12</v>
      </c>
      <c r="AV41" s="4">
        <v>9</v>
      </c>
      <c r="AW41" s="4" t="s">
        <v>212</v>
      </c>
      <c r="AX41" s="4">
        <v>2.2684000000000002</v>
      </c>
      <c r="AY41" s="4">
        <v>1.1157999999999999</v>
      </c>
      <c r="AZ41" s="4">
        <v>2.907</v>
      </c>
      <c r="BA41" s="4">
        <v>13.404</v>
      </c>
      <c r="BB41" s="4">
        <v>13.96</v>
      </c>
      <c r="BC41" s="4">
        <v>1.04</v>
      </c>
      <c r="BD41" s="4">
        <v>14.801</v>
      </c>
      <c r="BE41" s="4">
        <v>2886.1239999999998</v>
      </c>
      <c r="BF41" s="4">
        <v>4.7629999999999999</v>
      </c>
      <c r="BG41" s="4">
        <v>2.218</v>
      </c>
      <c r="BH41" s="4">
        <v>0.05</v>
      </c>
      <c r="BI41" s="4">
        <v>2.2679999999999998</v>
      </c>
      <c r="BJ41" s="4">
        <v>1.8260000000000001</v>
      </c>
      <c r="BK41" s="4">
        <v>4.1000000000000002E-2</v>
      </c>
      <c r="BL41" s="4">
        <v>1.867</v>
      </c>
      <c r="BM41" s="4">
        <v>4.4218999999999999</v>
      </c>
      <c r="BQ41" s="4">
        <v>0</v>
      </c>
      <c r="BR41" s="4">
        <v>0.199958</v>
      </c>
      <c r="BS41" s="4">
        <v>-5</v>
      </c>
      <c r="BT41" s="4">
        <v>8.7720000000000003E-3</v>
      </c>
      <c r="BU41" s="4">
        <v>4.8864729999999996</v>
      </c>
      <c r="BV41" s="4">
        <v>21</v>
      </c>
      <c r="BW41" s="4">
        <f t="shared" si="9"/>
        <v>1.2910061665999999</v>
      </c>
      <c r="BY41" s="4">
        <f>BE41*$BU41*VLOOKUP("Fuel Specific Gravity",'Raw Data'!$A$1:$B$2000,2,FALSE)</f>
        <v>10591.32821748965</v>
      </c>
      <c r="BZ41" s="4">
        <f>BF41*$BU41*VLOOKUP("Fuel Specific Gravity",'Raw Data'!$A$1:$B$2000,2,FALSE)</f>
        <v>17.478977445148999</v>
      </c>
      <c r="CA41" s="4">
        <f>BJ41*$BU41*VLOOKUP("Fuel Specific Gravity",'Raw Data'!$A$1:$B$2000,2,FALSE)</f>
        <v>6.7009474731979992</v>
      </c>
      <c r="CB41" s="4">
        <f>BM41*$BU41*VLOOKUP("Fuel Specific Gravity",'Raw Data'!$A$1:$B$2000,2,FALSE)</f>
        <v>16.227228713983699</v>
      </c>
    </row>
    <row r="42" spans="1:80" x14ac:dyDescent="0.25">
      <c r="A42" s="2">
        <v>43167</v>
      </c>
      <c r="B42" s="38">
        <v>1.6501157407407405E-2</v>
      </c>
      <c r="C42" s="4">
        <v>14.5</v>
      </c>
      <c r="D42" s="4">
        <v>5.0700000000000002E-2</v>
      </c>
      <c r="E42" s="4">
        <v>506.73553700000002</v>
      </c>
      <c r="F42" s="4">
        <v>115.7</v>
      </c>
      <c r="G42" s="4">
        <v>2.4</v>
      </c>
      <c r="H42" s="4">
        <v>512.79999999999995</v>
      </c>
      <c r="J42" s="4">
        <v>0</v>
      </c>
      <c r="K42" s="4">
        <v>0.871</v>
      </c>
      <c r="L42" s="4">
        <v>12.6294</v>
      </c>
      <c r="M42" s="4">
        <v>4.41E-2</v>
      </c>
      <c r="N42" s="4">
        <v>100.80119999999999</v>
      </c>
      <c r="O42" s="4">
        <v>2.0903999999999998</v>
      </c>
      <c r="P42" s="4">
        <v>102.9</v>
      </c>
      <c r="Q42" s="4">
        <v>82.995099999999994</v>
      </c>
      <c r="R42" s="4">
        <v>1.7211000000000001</v>
      </c>
      <c r="S42" s="4">
        <v>84.7</v>
      </c>
      <c r="T42" s="4">
        <v>512.79999999999995</v>
      </c>
      <c r="W42" s="4">
        <v>0</v>
      </c>
      <c r="X42" s="4">
        <v>0</v>
      </c>
      <c r="Y42" s="4">
        <v>12</v>
      </c>
      <c r="Z42" s="4">
        <v>855</v>
      </c>
      <c r="AA42" s="4">
        <v>857</v>
      </c>
      <c r="AB42" s="4">
        <v>868</v>
      </c>
      <c r="AC42" s="4">
        <v>93</v>
      </c>
      <c r="AD42" s="4">
        <v>29.35</v>
      </c>
      <c r="AE42" s="4">
        <v>0.67</v>
      </c>
      <c r="AF42" s="4">
        <v>979</v>
      </c>
      <c r="AG42" s="4">
        <v>2</v>
      </c>
      <c r="AH42" s="4">
        <v>62</v>
      </c>
      <c r="AI42" s="4">
        <v>37</v>
      </c>
      <c r="AJ42" s="4">
        <v>191</v>
      </c>
      <c r="AK42" s="4">
        <v>168.8</v>
      </c>
      <c r="AL42" s="4">
        <v>3.6</v>
      </c>
      <c r="AM42" s="4">
        <v>175</v>
      </c>
      <c r="AN42" s="4" t="s">
        <v>155</v>
      </c>
      <c r="AO42" s="4">
        <v>1</v>
      </c>
      <c r="AP42" s="5">
        <v>0.80898148148148152</v>
      </c>
      <c r="AQ42" s="4">
        <v>47.158760999999998</v>
      </c>
      <c r="AR42" s="4">
        <v>-88.484285</v>
      </c>
      <c r="AS42" s="4">
        <v>309.5</v>
      </c>
      <c r="AT42" s="4">
        <v>20</v>
      </c>
      <c r="AU42" s="4">
        <v>12</v>
      </c>
      <c r="AV42" s="4">
        <v>9</v>
      </c>
      <c r="AW42" s="4" t="s">
        <v>212</v>
      </c>
      <c r="AX42" s="4">
        <v>1.7018</v>
      </c>
      <c r="AY42" s="4">
        <v>1</v>
      </c>
      <c r="AZ42" s="4">
        <v>2.2404000000000002</v>
      </c>
      <c r="BA42" s="4">
        <v>13.404</v>
      </c>
      <c r="BB42" s="4">
        <v>13.95</v>
      </c>
      <c r="BC42" s="4">
        <v>1.04</v>
      </c>
      <c r="BD42" s="4">
        <v>14.811999999999999</v>
      </c>
      <c r="BE42" s="4">
        <v>2884.6239999999998</v>
      </c>
      <c r="BF42" s="4">
        <v>6.4160000000000004</v>
      </c>
      <c r="BG42" s="4">
        <v>2.411</v>
      </c>
      <c r="BH42" s="4">
        <v>0.05</v>
      </c>
      <c r="BI42" s="4">
        <v>2.4609999999999999</v>
      </c>
      <c r="BJ42" s="4">
        <v>1.9850000000000001</v>
      </c>
      <c r="BK42" s="4">
        <v>4.1000000000000002E-2</v>
      </c>
      <c r="BL42" s="4">
        <v>2.0259999999999998</v>
      </c>
      <c r="BM42" s="4">
        <v>4.0418000000000003</v>
      </c>
      <c r="BQ42" s="4">
        <v>0</v>
      </c>
      <c r="BR42" s="4">
        <v>0.237792</v>
      </c>
      <c r="BS42" s="4">
        <v>-5</v>
      </c>
      <c r="BT42" s="4">
        <v>8.2279999999999992E-3</v>
      </c>
      <c r="BU42" s="4">
        <v>5.8110419999999996</v>
      </c>
      <c r="BV42" s="4">
        <v>21</v>
      </c>
      <c r="BW42" s="4">
        <f t="shared" si="9"/>
        <v>1.5352772963999999</v>
      </c>
      <c r="BY42" s="4">
        <f>BE42*$BU42*VLOOKUP("Fuel Specific Gravity",'Raw Data'!$A$1:$B$2000,2,FALSE)</f>
        <v>12588.766084874205</v>
      </c>
      <c r="BZ42" s="4">
        <f>BF42*$BU42*VLOOKUP("Fuel Specific Gravity",'Raw Data'!$A$1:$B$2000,2,FALSE)</f>
        <v>28.000017749471997</v>
      </c>
      <c r="CA42" s="4">
        <f>BJ42*$BU42*VLOOKUP("Fuel Specific Gravity",'Raw Data'!$A$1:$B$2000,2,FALSE)</f>
        <v>8.6627236958699996</v>
      </c>
      <c r="CB42" s="4">
        <f>BM42*$BU42*VLOOKUP("Fuel Specific Gravity",'Raw Data'!$A$1:$B$2000,2,FALSE)</f>
        <v>17.638789236255601</v>
      </c>
    </row>
    <row r="43" spans="1:80" x14ac:dyDescent="0.25">
      <c r="A43" s="2">
        <v>43167</v>
      </c>
      <c r="B43" s="38">
        <v>1.6512731481481479E-2</v>
      </c>
      <c r="C43" s="4">
        <v>14.5</v>
      </c>
      <c r="D43" s="4">
        <v>7.9100000000000004E-2</v>
      </c>
      <c r="E43" s="4">
        <v>790.75548300000003</v>
      </c>
      <c r="F43" s="4">
        <v>133.5</v>
      </c>
      <c r="G43" s="4">
        <v>2.2999999999999998</v>
      </c>
      <c r="H43" s="4">
        <v>495.9</v>
      </c>
      <c r="J43" s="4">
        <v>0</v>
      </c>
      <c r="K43" s="4">
        <v>0.87080000000000002</v>
      </c>
      <c r="L43" s="4">
        <v>12.6264</v>
      </c>
      <c r="M43" s="4">
        <v>6.8900000000000003E-2</v>
      </c>
      <c r="N43" s="4">
        <v>116.23009999999999</v>
      </c>
      <c r="O43" s="4">
        <v>2.0028000000000001</v>
      </c>
      <c r="P43" s="4">
        <v>118.2</v>
      </c>
      <c r="Q43" s="4">
        <v>95.698499999999996</v>
      </c>
      <c r="R43" s="4">
        <v>1.649</v>
      </c>
      <c r="S43" s="4">
        <v>97.3</v>
      </c>
      <c r="T43" s="4">
        <v>495.87139999999999</v>
      </c>
      <c r="W43" s="4">
        <v>0</v>
      </c>
      <c r="X43" s="4">
        <v>0</v>
      </c>
      <c r="Y43" s="4">
        <v>12</v>
      </c>
      <c r="Z43" s="4">
        <v>855</v>
      </c>
      <c r="AA43" s="4">
        <v>858</v>
      </c>
      <c r="AB43" s="4">
        <v>868</v>
      </c>
      <c r="AC43" s="4">
        <v>93</v>
      </c>
      <c r="AD43" s="4">
        <v>29.35</v>
      </c>
      <c r="AE43" s="4">
        <v>0.67</v>
      </c>
      <c r="AF43" s="4">
        <v>979</v>
      </c>
      <c r="AG43" s="4">
        <v>2</v>
      </c>
      <c r="AH43" s="4">
        <v>62</v>
      </c>
      <c r="AI43" s="4">
        <v>37</v>
      </c>
      <c r="AJ43" s="4">
        <v>191</v>
      </c>
      <c r="AK43" s="4">
        <v>169</v>
      </c>
      <c r="AL43" s="4">
        <v>3.7</v>
      </c>
      <c r="AM43" s="4">
        <v>175</v>
      </c>
      <c r="AN43" s="4" t="s">
        <v>155</v>
      </c>
      <c r="AO43" s="4">
        <v>1</v>
      </c>
      <c r="AP43" s="5">
        <v>0.80899305555555545</v>
      </c>
      <c r="AQ43" s="4">
        <v>47.158839</v>
      </c>
      <c r="AR43" s="4">
        <v>-88.484245000000001</v>
      </c>
      <c r="AS43" s="4">
        <v>309.2</v>
      </c>
      <c r="AT43" s="4">
        <v>20.3</v>
      </c>
      <c r="AU43" s="4">
        <v>12</v>
      </c>
      <c r="AV43" s="4">
        <v>10</v>
      </c>
      <c r="AW43" s="4" t="s">
        <v>207</v>
      </c>
      <c r="AX43" s="4">
        <v>1.2</v>
      </c>
      <c r="AY43" s="4">
        <v>1</v>
      </c>
      <c r="AZ43" s="4">
        <v>1.7</v>
      </c>
      <c r="BA43" s="4">
        <v>13.404</v>
      </c>
      <c r="BB43" s="4">
        <v>13.92</v>
      </c>
      <c r="BC43" s="4">
        <v>1.04</v>
      </c>
      <c r="BD43" s="4">
        <v>14.839</v>
      </c>
      <c r="BE43" s="4">
        <v>2879.3919999999998</v>
      </c>
      <c r="BF43" s="4">
        <v>9.9939999999999998</v>
      </c>
      <c r="BG43" s="4">
        <v>2.7759999999999998</v>
      </c>
      <c r="BH43" s="4">
        <v>4.8000000000000001E-2</v>
      </c>
      <c r="BI43" s="4">
        <v>2.8239999999999998</v>
      </c>
      <c r="BJ43" s="4">
        <v>2.2850000000000001</v>
      </c>
      <c r="BK43" s="4">
        <v>3.9E-2</v>
      </c>
      <c r="BL43" s="4">
        <v>2.3250000000000002</v>
      </c>
      <c r="BM43" s="4">
        <v>3.9022000000000001</v>
      </c>
      <c r="BQ43" s="4">
        <v>0</v>
      </c>
      <c r="BR43" s="4">
        <v>0.33091999999999999</v>
      </c>
      <c r="BS43" s="4">
        <v>-5</v>
      </c>
      <c r="BT43" s="4">
        <v>8.0000000000000002E-3</v>
      </c>
      <c r="BU43" s="4">
        <v>8.0868579999999994</v>
      </c>
      <c r="BV43" s="4">
        <v>21</v>
      </c>
      <c r="BW43" s="4">
        <f t="shared" si="9"/>
        <v>2.1365478835999996</v>
      </c>
      <c r="BY43" s="4">
        <f>BE43*$BU43*VLOOKUP("Fuel Specific Gravity",'Raw Data'!$A$1:$B$2000,2,FALSE)</f>
        <v>17487.210906982335</v>
      </c>
      <c r="BZ43" s="4">
        <f>BF43*$BU43*VLOOKUP("Fuel Specific Gravity",'Raw Data'!$A$1:$B$2000,2,FALSE)</f>
        <v>60.695864197851989</v>
      </c>
      <c r="CA43" s="4">
        <f>BJ43*$BU43*VLOOKUP("Fuel Specific Gravity",'Raw Data'!$A$1:$B$2000,2,FALSE)</f>
        <v>13.877331368029999</v>
      </c>
      <c r="CB43" s="4">
        <f>BM43*$BU43*VLOOKUP("Fuel Specific Gravity",'Raw Data'!$A$1:$B$2000,2,FALSE)</f>
        <v>23.698959502987599</v>
      </c>
    </row>
    <row r="44" spans="1:80" x14ac:dyDescent="0.25">
      <c r="A44" s="2">
        <v>43167</v>
      </c>
      <c r="B44" s="38">
        <v>1.6524305555555556E-2</v>
      </c>
      <c r="C44" s="4">
        <v>14.507999999999999</v>
      </c>
      <c r="D44" s="4">
        <v>9.8500000000000004E-2</v>
      </c>
      <c r="E44" s="4">
        <v>984.55379500000004</v>
      </c>
      <c r="F44" s="4">
        <v>160.80000000000001</v>
      </c>
      <c r="G44" s="4">
        <v>2.2999999999999998</v>
      </c>
      <c r="H44" s="4">
        <v>497.2</v>
      </c>
      <c r="J44" s="4">
        <v>0</v>
      </c>
      <c r="K44" s="4">
        <v>0.87060000000000004</v>
      </c>
      <c r="L44" s="4">
        <v>12.6303</v>
      </c>
      <c r="M44" s="4">
        <v>8.5699999999999998E-2</v>
      </c>
      <c r="N44" s="4">
        <v>140.0026</v>
      </c>
      <c r="O44" s="4">
        <v>2.0023</v>
      </c>
      <c r="P44" s="4">
        <v>142</v>
      </c>
      <c r="Q44" s="4">
        <v>115.2717</v>
      </c>
      <c r="R44" s="4">
        <v>1.6486000000000001</v>
      </c>
      <c r="S44" s="4">
        <v>116.9</v>
      </c>
      <c r="T44" s="4">
        <v>497.23919999999998</v>
      </c>
      <c r="W44" s="4">
        <v>0</v>
      </c>
      <c r="X44" s="4">
        <v>0</v>
      </c>
      <c r="Y44" s="4">
        <v>11.9</v>
      </c>
      <c r="Z44" s="4">
        <v>856</v>
      </c>
      <c r="AA44" s="4">
        <v>858</v>
      </c>
      <c r="AB44" s="4">
        <v>868</v>
      </c>
      <c r="AC44" s="4">
        <v>93</v>
      </c>
      <c r="AD44" s="4">
        <v>29.35</v>
      </c>
      <c r="AE44" s="4">
        <v>0.67</v>
      </c>
      <c r="AF44" s="4">
        <v>979</v>
      </c>
      <c r="AG44" s="4">
        <v>2</v>
      </c>
      <c r="AH44" s="4">
        <v>62</v>
      </c>
      <c r="AI44" s="4">
        <v>37</v>
      </c>
      <c r="AJ44" s="4">
        <v>191</v>
      </c>
      <c r="AK44" s="4">
        <v>168.2</v>
      </c>
      <c r="AL44" s="4">
        <v>3.7</v>
      </c>
      <c r="AM44" s="4">
        <v>175</v>
      </c>
      <c r="AN44" s="4" t="s">
        <v>155</v>
      </c>
      <c r="AO44" s="4">
        <v>1</v>
      </c>
      <c r="AP44" s="5">
        <v>0.8090046296296296</v>
      </c>
      <c r="AQ44" s="4">
        <v>47.158915</v>
      </c>
      <c r="AR44" s="4">
        <v>-88.484205000000003</v>
      </c>
      <c r="AS44" s="4">
        <v>309</v>
      </c>
      <c r="AT44" s="4">
        <v>20.3</v>
      </c>
      <c r="AU44" s="4">
        <v>12</v>
      </c>
      <c r="AV44" s="4">
        <v>10</v>
      </c>
      <c r="AW44" s="4" t="s">
        <v>207</v>
      </c>
      <c r="AX44" s="4">
        <v>1.2</v>
      </c>
      <c r="AY44" s="4">
        <v>1</v>
      </c>
      <c r="AZ44" s="4">
        <v>1.7</v>
      </c>
      <c r="BA44" s="4">
        <v>13.404</v>
      </c>
      <c r="BB44" s="4">
        <v>13.9</v>
      </c>
      <c r="BC44" s="4">
        <v>1.04</v>
      </c>
      <c r="BD44" s="4">
        <v>14.869</v>
      </c>
      <c r="BE44" s="4">
        <v>2875.5520000000001</v>
      </c>
      <c r="BF44" s="4">
        <v>12.42</v>
      </c>
      <c r="BG44" s="4">
        <v>3.3380000000000001</v>
      </c>
      <c r="BH44" s="4">
        <v>4.8000000000000001E-2</v>
      </c>
      <c r="BI44" s="4">
        <v>3.3860000000000001</v>
      </c>
      <c r="BJ44" s="4">
        <v>2.7480000000000002</v>
      </c>
      <c r="BK44" s="4">
        <v>3.9E-2</v>
      </c>
      <c r="BL44" s="4">
        <v>2.7879999999999998</v>
      </c>
      <c r="BM44" s="4">
        <v>3.9066000000000001</v>
      </c>
      <c r="BQ44" s="4">
        <v>0</v>
      </c>
      <c r="BR44" s="4">
        <v>0.38302000000000003</v>
      </c>
      <c r="BS44" s="4">
        <v>-5</v>
      </c>
      <c r="BT44" s="4">
        <v>7.228E-3</v>
      </c>
      <c r="BU44" s="4">
        <v>9.3600519999999996</v>
      </c>
      <c r="BV44" s="4">
        <v>21</v>
      </c>
      <c r="BW44" s="4">
        <f t="shared" si="9"/>
        <v>2.4729257383999999</v>
      </c>
      <c r="BY44" s="4">
        <f>BE44*$BU44*VLOOKUP("Fuel Specific Gravity",'Raw Data'!$A$1:$B$2000,2,FALSE)</f>
        <v>20213.402502776702</v>
      </c>
      <c r="BZ44" s="4">
        <f>BF44*$BU44*VLOOKUP("Fuel Specific Gravity",'Raw Data'!$A$1:$B$2000,2,FALSE)</f>
        <v>87.305136225839988</v>
      </c>
      <c r="CA44" s="4">
        <f>BJ44*$BU44*VLOOKUP("Fuel Specific Gravity",'Raw Data'!$A$1:$B$2000,2,FALSE)</f>
        <v>19.316788594896</v>
      </c>
      <c r="CB44" s="4">
        <f>BM44*$BU44*VLOOKUP("Fuel Specific Gravity",'Raw Data'!$A$1:$B$2000,2,FALSE)</f>
        <v>27.461050336543199</v>
      </c>
    </row>
    <row r="45" spans="1:80" x14ac:dyDescent="0.25">
      <c r="A45" s="2">
        <v>43167</v>
      </c>
      <c r="B45" s="38">
        <v>1.653587962962963E-2</v>
      </c>
      <c r="C45" s="4">
        <v>14.51</v>
      </c>
      <c r="D45" s="4">
        <v>7.7600000000000002E-2</v>
      </c>
      <c r="E45" s="4">
        <v>776.04670599999997</v>
      </c>
      <c r="F45" s="4">
        <v>187.1</v>
      </c>
      <c r="G45" s="4">
        <v>2.2999999999999998</v>
      </c>
      <c r="H45" s="4">
        <v>490.4</v>
      </c>
      <c r="J45" s="4">
        <v>0</v>
      </c>
      <c r="K45" s="4">
        <v>0.87080000000000002</v>
      </c>
      <c r="L45" s="4">
        <v>12.6348</v>
      </c>
      <c r="M45" s="4">
        <v>6.7599999999999993E-2</v>
      </c>
      <c r="N45" s="4">
        <v>162.92230000000001</v>
      </c>
      <c r="O45" s="4">
        <v>2.0028000000000001</v>
      </c>
      <c r="P45" s="4">
        <v>164.9</v>
      </c>
      <c r="Q45" s="4">
        <v>134.14269999999999</v>
      </c>
      <c r="R45" s="4">
        <v>1.649</v>
      </c>
      <c r="S45" s="4">
        <v>135.80000000000001</v>
      </c>
      <c r="T45" s="4">
        <v>490.4486</v>
      </c>
      <c r="W45" s="4">
        <v>0</v>
      </c>
      <c r="X45" s="4">
        <v>0</v>
      </c>
      <c r="Y45" s="4">
        <v>12</v>
      </c>
      <c r="Z45" s="4">
        <v>855</v>
      </c>
      <c r="AA45" s="4">
        <v>856</v>
      </c>
      <c r="AB45" s="4">
        <v>868</v>
      </c>
      <c r="AC45" s="4">
        <v>93</v>
      </c>
      <c r="AD45" s="4">
        <v>29.35</v>
      </c>
      <c r="AE45" s="4">
        <v>0.67</v>
      </c>
      <c r="AF45" s="4">
        <v>979</v>
      </c>
      <c r="AG45" s="4">
        <v>2</v>
      </c>
      <c r="AH45" s="4">
        <v>62</v>
      </c>
      <c r="AI45" s="4">
        <v>37</v>
      </c>
      <c r="AJ45" s="4">
        <v>191</v>
      </c>
      <c r="AK45" s="4">
        <v>168</v>
      </c>
      <c r="AL45" s="4">
        <v>3.8</v>
      </c>
      <c r="AM45" s="4">
        <v>175</v>
      </c>
      <c r="AN45" s="4" t="s">
        <v>155</v>
      </c>
      <c r="AO45" s="4">
        <v>1</v>
      </c>
      <c r="AP45" s="5">
        <v>0.80901620370370375</v>
      </c>
      <c r="AQ45" s="4">
        <v>47.158991999999998</v>
      </c>
      <c r="AR45" s="4">
        <v>-88.484166999999999</v>
      </c>
      <c r="AS45" s="4">
        <v>308.89999999999998</v>
      </c>
      <c r="AT45" s="4">
        <v>21.5</v>
      </c>
      <c r="AU45" s="4">
        <v>12</v>
      </c>
      <c r="AV45" s="4">
        <v>10</v>
      </c>
      <c r="AW45" s="4" t="s">
        <v>207</v>
      </c>
      <c r="AX45" s="4">
        <v>1.2</v>
      </c>
      <c r="AY45" s="4">
        <v>1</v>
      </c>
      <c r="AZ45" s="4">
        <v>1.7</v>
      </c>
      <c r="BA45" s="4">
        <v>13.404</v>
      </c>
      <c r="BB45" s="4">
        <v>13.92</v>
      </c>
      <c r="BC45" s="4">
        <v>1.04</v>
      </c>
      <c r="BD45" s="4">
        <v>14.842000000000001</v>
      </c>
      <c r="BE45" s="4">
        <v>2879.817</v>
      </c>
      <c r="BF45" s="4">
        <v>9.8030000000000008</v>
      </c>
      <c r="BG45" s="4">
        <v>3.8889999999999998</v>
      </c>
      <c r="BH45" s="4">
        <v>4.8000000000000001E-2</v>
      </c>
      <c r="BI45" s="4">
        <v>3.9369999999999998</v>
      </c>
      <c r="BJ45" s="4">
        <v>3.202</v>
      </c>
      <c r="BK45" s="4">
        <v>3.9E-2</v>
      </c>
      <c r="BL45" s="4">
        <v>3.2410000000000001</v>
      </c>
      <c r="BM45" s="4">
        <v>3.8576000000000001</v>
      </c>
      <c r="BQ45" s="4">
        <v>0</v>
      </c>
      <c r="BR45" s="4">
        <v>0.37324400000000002</v>
      </c>
      <c r="BS45" s="4">
        <v>-5</v>
      </c>
      <c r="BT45" s="4">
        <v>7.0000000000000001E-3</v>
      </c>
      <c r="BU45" s="4">
        <v>9.1211500000000001</v>
      </c>
      <c r="BV45" s="4">
        <v>21</v>
      </c>
      <c r="BW45" s="4">
        <f t="shared" si="9"/>
        <v>2.4098078300000001</v>
      </c>
      <c r="BY45" s="4">
        <f>BE45*$BU45*VLOOKUP("Fuel Specific Gravity",'Raw Data'!$A$1:$B$2000,2,FALSE)</f>
        <v>19726.699364992051</v>
      </c>
      <c r="BZ45" s="4">
        <f>BF45*$BU45*VLOOKUP("Fuel Specific Gravity",'Raw Data'!$A$1:$B$2000,2,FALSE)</f>
        <v>67.150389720950002</v>
      </c>
      <c r="CA45" s="4">
        <f>BJ45*$BU45*VLOOKUP("Fuel Specific Gravity",'Raw Data'!$A$1:$B$2000,2,FALSE)</f>
        <v>21.933647647299999</v>
      </c>
      <c r="CB45" s="4">
        <f>BM45*$BU45*VLOOKUP("Fuel Specific Gravity",'Raw Data'!$A$1:$B$2000,2,FALSE)</f>
        <v>26.424496928240004</v>
      </c>
    </row>
    <row r="46" spans="1:80" x14ac:dyDescent="0.25">
      <c r="A46" s="2">
        <v>43167</v>
      </c>
      <c r="B46" s="38">
        <v>1.6547453703703703E-2</v>
      </c>
      <c r="C46" s="4">
        <v>14.257999999999999</v>
      </c>
      <c r="D46" s="4">
        <v>0.5524</v>
      </c>
      <c r="E46" s="4">
        <v>5523.9383850000004</v>
      </c>
      <c r="F46" s="4">
        <v>220.4</v>
      </c>
      <c r="G46" s="4">
        <v>2.2999999999999998</v>
      </c>
      <c r="H46" s="4">
        <v>462.1</v>
      </c>
      <c r="J46" s="4">
        <v>0</v>
      </c>
      <c r="K46" s="4">
        <v>0.86850000000000005</v>
      </c>
      <c r="L46" s="4">
        <v>12.3833</v>
      </c>
      <c r="M46" s="4">
        <v>0.4798</v>
      </c>
      <c r="N46" s="4">
        <v>191.38630000000001</v>
      </c>
      <c r="O46" s="4">
        <v>1.9977</v>
      </c>
      <c r="P46" s="4">
        <v>193.4</v>
      </c>
      <c r="Q46" s="4">
        <v>157.5787</v>
      </c>
      <c r="R46" s="4">
        <v>1.6448</v>
      </c>
      <c r="S46" s="4">
        <v>159.19999999999999</v>
      </c>
      <c r="T46" s="4">
        <v>462.08510000000001</v>
      </c>
      <c r="W46" s="4">
        <v>0</v>
      </c>
      <c r="X46" s="4">
        <v>0</v>
      </c>
      <c r="Y46" s="4">
        <v>12</v>
      </c>
      <c r="Z46" s="4">
        <v>854</v>
      </c>
      <c r="AA46" s="4">
        <v>855</v>
      </c>
      <c r="AB46" s="4">
        <v>866</v>
      </c>
      <c r="AC46" s="4">
        <v>93</v>
      </c>
      <c r="AD46" s="4">
        <v>29.35</v>
      </c>
      <c r="AE46" s="4">
        <v>0.67</v>
      </c>
      <c r="AF46" s="4">
        <v>979</v>
      </c>
      <c r="AG46" s="4">
        <v>2</v>
      </c>
      <c r="AH46" s="4">
        <v>62</v>
      </c>
      <c r="AI46" s="4">
        <v>37</v>
      </c>
      <c r="AJ46" s="4">
        <v>191</v>
      </c>
      <c r="AK46" s="4">
        <v>168.8</v>
      </c>
      <c r="AL46" s="4">
        <v>3.8</v>
      </c>
      <c r="AM46" s="4">
        <v>175</v>
      </c>
      <c r="AN46" s="4" t="s">
        <v>155</v>
      </c>
      <c r="AO46" s="4">
        <v>1</v>
      </c>
      <c r="AP46" s="5">
        <v>0.80902777777777779</v>
      </c>
      <c r="AQ46" s="4">
        <v>47.159092999999999</v>
      </c>
      <c r="AR46" s="4">
        <v>-88.484167999999997</v>
      </c>
      <c r="AS46" s="4">
        <v>308.5</v>
      </c>
      <c r="AT46" s="4">
        <v>25.7</v>
      </c>
      <c r="AU46" s="4">
        <v>12</v>
      </c>
      <c r="AV46" s="4">
        <v>10</v>
      </c>
      <c r="AW46" s="4" t="s">
        <v>207</v>
      </c>
      <c r="AX46" s="4">
        <v>1.2</v>
      </c>
      <c r="AY46" s="4">
        <v>1.0613999999999999</v>
      </c>
      <c r="AZ46" s="4">
        <v>1.7</v>
      </c>
      <c r="BA46" s="4">
        <v>13.404</v>
      </c>
      <c r="BB46" s="4">
        <v>13.67</v>
      </c>
      <c r="BC46" s="4">
        <v>1.02</v>
      </c>
      <c r="BD46" s="4">
        <v>15.135</v>
      </c>
      <c r="BE46" s="4">
        <v>2787.8530000000001</v>
      </c>
      <c r="BF46" s="4">
        <v>68.747</v>
      </c>
      <c r="BG46" s="4">
        <v>4.5119999999999996</v>
      </c>
      <c r="BH46" s="4">
        <v>4.7E-2</v>
      </c>
      <c r="BI46" s="4">
        <v>4.5590000000000002</v>
      </c>
      <c r="BJ46" s="4">
        <v>3.7149999999999999</v>
      </c>
      <c r="BK46" s="4">
        <v>3.9E-2</v>
      </c>
      <c r="BL46" s="4">
        <v>3.754</v>
      </c>
      <c r="BM46" s="4">
        <v>3.5899000000000001</v>
      </c>
      <c r="BQ46" s="4">
        <v>0</v>
      </c>
      <c r="BR46" s="4">
        <v>0.56486000000000003</v>
      </c>
      <c r="BS46" s="4">
        <v>-5</v>
      </c>
      <c r="BT46" s="4">
        <v>7.7720000000000003E-3</v>
      </c>
      <c r="BU46" s="4">
        <v>13.803766</v>
      </c>
      <c r="BV46" s="4">
        <v>21</v>
      </c>
      <c r="BW46" s="4">
        <f t="shared" si="9"/>
        <v>3.6469549771999996</v>
      </c>
      <c r="BY46" s="4">
        <f>BE46*$BU46*VLOOKUP("Fuel Specific Gravity",'Raw Data'!$A$1:$B$2000,2,FALSE)</f>
        <v>28900.635711252897</v>
      </c>
      <c r="BZ46" s="4">
        <f>BF46*$BU46*VLOOKUP("Fuel Specific Gravity",'Raw Data'!$A$1:$B$2000,2,FALSE)</f>
        <v>712.67459340270204</v>
      </c>
      <c r="CA46" s="4">
        <f>BJ46*$BU46*VLOOKUP("Fuel Specific Gravity",'Raw Data'!$A$1:$B$2000,2,FALSE)</f>
        <v>38.512024008189996</v>
      </c>
      <c r="CB46" s="4">
        <f>BM46*$BU46*VLOOKUP("Fuel Specific Gravity",'Raw Data'!$A$1:$B$2000,2,FALSE)</f>
        <v>37.215158812113401</v>
      </c>
    </row>
    <row r="47" spans="1:80" x14ac:dyDescent="0.25">
      <c r="A47" s="2">
        <v>43167</v>
      </c>
      <c r="B47" s="38">
        <v>1.6559027777777777E-2</v>
      </c>
      <c r="C47" s="4">
        <v>14.007</v>
      </c>
      <c r="D47" s="4">
        <v>0.92610000000000003</v>
      </c>
      <c r="E47" s="4">
        <v>9260.9577219999992</v>
      </c>
      <c r="F47" s="4">
        <v>260.89999999999998</v>
      </c>
      <c r="G47" s="4">
        <v>2.2000000000000002</v>
      </c>
      <c r="H47" s="4">
        <v>484.8</v>
      </c>
      <c r="J47" s="4">
        <v>0</v>
      </c>
      <c r="K47" s="4">
        <v>0.86709999999999998</v>
      </c>
      <c r="L47" s="4">
        <v>12.145300000000001</v>
      </c>
      <c r="M47" s="4">
        <v>0.80300000000000005</v>
      </c>
      <c r="N47" s="4">
        <v>226.23660000000001</v>
      </c>
      <c r="O47" s="4">
        <v>1.9007000000000001</v>
      </c>
      <c r="P47" s="4">
        <v>228.1</v>
      </c>
      <c r="Q47" s="4">
        <v>186.27289999999999</v>
      </c>
      <c r="R47" s="4">
        <v>1.5649999999999999</v>
      </c>
      <c r="S47" s="4">
        <v>187.8</v>
      </c>
      <c r="T47" s="4">
        <v>484.78179999999998</v>
      </c>
      <c r="W47" s="4">
        <v>0</v>
      </c>
      <c r="X47" s="4">
        <v>0</v>
      </c>
      <c r="Y47" s="4">
        <v>12</v>
      </c>
      <c r="Z47" s="4">
        <v>854</v>
      </c>
      <c r="AA47" s="4">
        <v>856</v>
      </c>
      <c r="AB47" s="4">
        <v>867</v>
      </c>
      <c r="AC47" s="4">
        <v>93</v>
      </c>
      <c r="AD47" s="4">
        <v>29.35</v>
      </c>
      <c r="AE47" s="4">
        <v>0.67</v>
      </c>
      <c r="AF47" s="4">
        <v>979</v>
      </c>
      <c r="AG47" s="4">
        <v>2</v>
      </c>
      <c r="AH47" s="4">
        <v>62</v>
      </c>
      <c r="AI47" s="4">
        <v>37</v>
      </c>
      <c r="AJ47" s="4">
        <v>191</v>
      </c>
      <c r="AK47" s="4">
        <v>168.2</v>
      </c>
      <c r="AL47" s="4">
        <v>3.7</v>
      </c>
      <c r="AM47" s="4">
        <v>175</v>
      </c>
      <c r="AN47" s="4" t="s">
        <v>155</v>
      </c>
      <c r="AO47" s="4">
        <v>2</v>
      </c>
      <c r="AP47" s="5">
        <v>0.80903935185185183</v>
      </c>
      <c r="AQ47" s="4">
        <v>47.159210000000002</v>
      </c>
      <c r="AR47" s="4">
        <v>-88.484179999999995</v>
      </c>
      <c r="AS47" s="4">
        <v>308.3</v>
      </c>
      <c r="AT47" s="4">
        <v>27.8</v>
      </c>
      <c r="AU47" s="4">
        <v>12</v>
      </c>
      <c r="AV47" s="4">
        <v>10</v>
      </c>
      <c r="AW47" s="4" t="s">
        <v>207</v>
      </c>
      <c r="AX47" s="4">
        <v>1.0771999999999999</v>
      </c>
      <c r="AY47" s="4">
        <v>1.1000000000000001</v>
      </c>
      <c r="AZ47" s="4">
        <v>1.7614000000000001</v>
      </c>
      <c r="BA47" s="4">
        <v>13.404</v>
      </c>
      <c r="BB47" s="4">
        <v>13.52</v>
      </c>
      <c r="BC47" s="4">
        <v>1.01</v>
      </c>
      <c r="BD47" s="4">
        <v>15.324999999999999</v>
      </c>
      <c r="BE47" s="4">
        <v>2715.79</v>
      </c>
      <c r="BF47" s="4">
        <v>114.28700000000001</v>
      </c>
      <c r="BG47" s="4">
        <v>5.298</v>
      </c>
      <c r="BH47" s="4">
        <v>4.4999999999999998E-2</v>
      </c>
      <c r="BI47" s="4">
        <v>5.3419999999999996</v>
      </c>
      <c r="BJ47" s="4">
        <v>4.3620000000000001</v>
      </c>
      <c r="BK47" s="4">
        <v>3.6999999999999998E-2</v>
      </c>
      <c r="BL47" s="4">
        <v>4.399</v>
      </c>
      <c r="BM47" s="4">
        <v>3.7406999999999999</v>
      </c>
      <c r="BQ47" s="4">
        <v>0</v>
      </c>
      <c r="BR47" s="4">
        <v>0.706376</v>
      </c>
      <c r="BS47" s="4">
        <v>-5</v>
      </c>
      <c r="BT47" s="4">
        <v>7.228E-3</v>
      </c>
      <c r="BU47" s="4">
        <v>17.262063000000001</v>
      </c>
      <c r="BV47" s="4">
        <v>21</v>
      </c>
      <c r="BW47" s="4">
        <f t="shared" si="9"/>
        <v>4.5606370446</v>
      </c>
      <c r="BY47" s="4">
        <f>BE47*$BU47*VLOOKUP("Fuel Specific Gravity",'Raw Data'!$A$1:$B$2000,2,FALSE)</f>
        <v>35206.983694152274</v>
      </c>
      <c r="BZ47" s="4">
        <f>BF47*$BU47*VLOOKUP("Fuel Specific Gravity",'Raw Data'!$A$1:$B$2000,2,FALSE)</f>
        <v>1481.5948749548311</v>
      </c>
      <c r="CA47" s="4">
        <f>BJ47*$BU47*VLOOKUP("Fuel Specific Gravity",'Raw Data'!$A$1:$B$2000,2,FALSE)</f>
        <v>56.548136223306003</v>
      </c>
      <c r="CB47" s="4">
        <f>BM47*$BU47*VLOOKUP("Fuel Specific Gravity",'Raw Data'!$A$1:$B$2000,2,FALSE)</f>
        <v>48.493721497139106</v>
      </c>
    </row>
    <row r="48" spans="1:80" x14ac:dyDescent="0.25">
      <c r="A48" s="2">
        <v>43167</v>
      </c>
      <c r="B48" s="38">
        <v>1.6570601851851854E-2</v>
      </c>
      <c r="C48" s="4">
        <v>14.002000000000001</v>
      </c>
      <c r="D48" s="4">
        <v>0.77010000000000001</v>
      </c>
      <c r="E48" s="4">
        <v>7700.8090069999998</v>
      </c>
      <c r="F48" s="4">
        <v>318.60000000000002</v>
      </c>
      <c r="G48" s="4">
        <v>2.1</v>
      </c>
      <c r="H48" s="4">
        <v>530.5</v>
      </c>
      <c r="J48" s="4">
        <v>0</v>
      </c>
      <c r="K48" s="4">
        <v>0.86850000000000005</v>
      </c>
      <c r="L48" s="4">
        <v>12.160500000000001</v>
      </c>
      <c r="M48" s="4">
        <v>0.66879999999999995</v>
      </c>
      <c r="N48" s="4">
        <v>276.69209999999998</v>
      </c>
      <c r="O48" s="4">
        <v>1.8238000000000001</v>
      </c>
      <c r="P48" s="4">
        <v>278.5</v>
      </c>
      <c r="Q48" s="4">
        <v>227.81559999999999</v>
      </c>
      <c r="R48" s="4">
        <v>1.5017</v>
      </c>
      <c r="S48" s="4">
        <v>229.3</v>
      </c>
      <c r="T48" s="4">
        <v>530.54290000000003</v>
      </c>
      <c r="W48" s="4">
        <v>0</v>
      </c>
      <c r="X48" s="4">
        <v>0</v>
      </c>
      <c r="Y48" s="4">
        <v>12</v>
      </c>
      <c r="Z48" s="4">
        <v>854</v>
      </c>
      <c r="AA48" s="4">
        <v>856</v>
      </c>
      <c r="AB48" s="4">
        <v>866</v>
      </c>
      <c r="AC48" s="4">
        <v>93</v>
      </c>
      <c r="AD48" s="4">
        <v>29.35</v>
      </c>
      <c r="AE48" s="4">
        <v>0.67</v>
      </c>
      <c r="AF48" s="4">
        <v>979</v>
      </c>
      <c r="AG48" s="4">
        <v>2</v>
      </c>
      <c r="AH48" s="4">
        <v>62</v>
      </c>
      <c r="AI48" s="4">
        <v>37</v>
      </c>
      <c r="AJ48" s="4">
        <v>191</v>
      </c>
      <c r="AK48" s="4">
        <v>168.8</v>
      </c>
      <c r="AL48" s="4">
        <v>3.7</v>
      </c>
      <c r="AM48" s="4">
        <v>175</v>
      </c>
      <c r="AN48" s="4" t="s">
        <v>155</v>
      </c>
      <c r="AO48" s="4">
        <v>2</v>
      </c>
      <c r="AP48" s="5">
        <v>0.80905092592592587</v>
      </c>
      <c r="AQ48" s="4">
        <v>47.159323999999998</v>
      </c>
      <c r="AR48" s="4">
        <v>-88.484184999999997</v>
      </c>
      <c r="AS48" s="4">
        <v>308.2</v>
      </c>
      <c r="AT48" s="4">
        <v>30.3</v>
      </c>
      <c r="AU48" s="4">
        <v>12</v>
      </c>
      <c r="AV48" s="4">
        <v>9</v>
      </c>
      <c r="AW48" s="4" t="s">
        <v>216</v>
      </c>
      <c r="AX48" s="4">
        <v>1</v>
      </c>
      <c r="AY48" s="4">
        <v>1.1000000000000001</v>
      </c>
      <c r="AZ48" s="4">
        <v>1.8</v>
      </c>
      <c r="BA48" s="4">
        <v>13.404</v>
      </c>
      <c r="BB48" s="4">
        <v>13.67</v>
      </c>
      <c r="BC48" s="4">
        <v>1.02</v>
      </c>
      <c r="BD48" s="4">
        <v>15.141999999999999</v>
      </c>
      <c r="BE48" s="4">
        <v>2743.424</v>
      </c>
      <c r="BF48" s="4">
        <v>96.034000000000006</v>
      </c>
      <c r="BG48" s="4">
        <v>6.5369999999999999</v>
      </c>
      <c r="BH48" s="4">
        <v>4.2999999999999997E-2</v>
      </c>
      <c r="BI48" s="4">
        <v>6.58</v>
      </c>
      <c r="BJ48" s="4">
        <v>5.3819999999999997</v>
      </c>
      <c r="BK48" s="4">
        <v>3.5000000000000003E-2</v>
      </c>
      <c r="BL48" s="4">
        <v>5.4180000000000001</v>
      </c>
      <c r="BM48" s="4">
        <v>4.1303000000000001</v>
      </c>
      <c r="BQ48" s="4">
        <v>0</v>
      </c>
      <c r="BR48" s="4">
        <v>0.73563199999999995</v>
      </c>
      <c r="BS48" s="4">
        <v>-5</v>
      </c>
      <c r="BT48" s="4">
        <v>7.7720000000000003E-3</v>
      </c>
      <c r="BU48" s="4">
        <v>17.977007</v>
      </c>
      <c r="BV48" s="4">
        <v>21</v>
      </c>
      <c r="BW48" s="4">
        <f t="shared" si="9"/>
        <v>4.7495252493999995</v>
      </c>
      <c r="BY48" s="4">
        <f>BE48*$BU48*VLOOKUP("Fuel Specific Gravity",'Raw Data'!$A$1:$B$2000,2,FALSE)</f>
        <v>37038.232891427971</v>
      </c>
      <c r="BZ48" s="4">
        <f>BF48*$BU48*VLOOKUP("Fuel Specific Gravity",'Raw Data'!$A$1:$B$2000,2,FALSE)</f>
        <v>1296.5293215687382</v>
      </c>
      <c r="CA48" s="4">
        <f>BJ48*$BU48*VLOOKUP("Fuel Specific Gravity",'Raw Data'!$A$1:$B$2000,2,FALSE)</f>
        <v>72.660941007173989</v>
      </c>
      <c r="CB48" s="4">
        <f>BM48*$BU48*VLOOKUP("Fuel Specific Gravity",'Raw Data'!$A$1:$B$2000,2,FALSE)</f>
        <v>55.762074441087108</v>
      </c>
    </row>
    <row r="49" spans="1:80" x14ac:dyDescent="0.25">
      <c r="A49" s="2">
        <v>43167</v>
      </c>
      <c r="B49" s="38">
        <v>1.6582175925925927E-2</v>
      </c>
      <c r="C49" s="4">
        <v>14.013</v>
      </c>
      <c r="D49" s="4">
        <v>0.3659</v>
      </c>
      <c r="E49" s="4">
        <v>3658.8628760000001</v>
      </c>
      <c r="F49" s="4">
        <v>374.1</v>
      </c>
      <c r="G49" s="4">
        <v>2.1</v>
      </c>
      <c r="H49" s="4">
        <v>481.6</v>
      </c>
      <c r="J49" s="4">
        <v>0</v>
      </c>
      <c r="K49" s="4">
        <v>0.87209999999999999</v>
      </c>
      <c r="L49" s="4">
        <v>12.220599999999999</v>
      </c>
      <c r="M49" s="4">
        <v>0.31909999999999999</v>
      </c>
      <c r="N49" s="4">
        <v>326.2568</v>
      </c>
      <c r="O49" s="4">
        <v>1.8312999999999999</v>
      </c>
      <c r="P49" s="4">
        <v>328.1</v>
      </c>
      <c r="Q49" s="4">
        <v>268.62479999999999</v>
      </c>
      <c r="R49" s="4">
        <v>1.5078</v>
      </c>
      <c r="S49" s="4">
        <v>270.10000000000002</v>
      </c>
      <c r="T49" s="4">
        <v>481.60719999999998</v>
      </c>
      <c r="W49" s="4">
        <v>0</v>
      </c>
      <c r="X49" s="4">
        <v>0</v>
      </c>
      <c r="Y49" s="4">
        <v>12</v>
      </c>
      <c r="Z49" s="4">
        <v>855</v>
      </c>
      <c r="AA49" s="4">
        <v>856</v>
      </c>
      <c r="AB49" s="4">
        <v>867</v>
      </c>
      <c r="AC49" s="4">
        <v>93</v>
      </c>
      <c r="AD49" s="4">
        <v>29.35</v>
      </c>
      <c r="AE49" s="4">
        <v>0.67</v>
      </c>
      <c r="AF49" s="4">
        <v>979</v>
      </c>
      <c r="AG49" s="4">
        <v>2</v>
      </c>
      <c r="AH49" s="4">
        <v>62</v>
      </c>
      <c r="AI49" s="4">
        <v>37</v>
      </c>
      <c r="AJ49" s="4">
        <v>191</v>
      </c>
      <c r="AK49" s="4">
        <v>168.2</v>
      </c>
      <c r="AL49" s="4">
        <v>3.7</v>
      </c>
      <c r="AM49" s="4">
        <v>175</v>
      </c>
      <c r="AN49" s="4" t="s">
        <v>155</v>
      </c>
      <c r="AO49" s="4">
        <v>2</v>
      </c>
      <c r="AP49" s="5">
        <v>0.80906250000000002</v>
      </c>
      <c r="AQ49" s="4">
        <v>47.159466999999999</v>
      </c>
      <c r="AR49" s="4">
        <v>-88.484184999999997</v>
      </c>
      <c r="AS49" s="4">
        <v>308.10000000000002</v>
      </c>
      <c r="AT49" s="4">
        <v>34.5</v>
      </c>
      <c r="AU49" s="4">
        <v>12</v>
      </c>
      <c r="AV49" s="4">
        <v>9</v>
      </c>
      <c r="AW49" s="4" t="s">
        <v>216</v>
      </c>
      <c r="AX49" s="4">
        <v>1.1228</v>
      </c>
      <c r="AY49" s="4">
        <v>1.0386</v>
      </c>
      <c r="AZ49" s="4">
        <v>1.8613999999999999</v>
      </c>
      <c r="BA49" s="4">
        <v>13.404</v>
      </c>
      <c r="BB49" s="4">
        <v>14.07</v>
      </c>
      <c r="BC49" s="4">
        <v>1.05</v>
      </c>
      <c r="BD49" s="4">
        <v>14.670999999999999</v>
      </c>
      <c r="BE49" s="4">
        <v>2821.71</v>
      </c>
      <c r="BF49" s="4">
        <v>46.890999999999998</v>
      </c>
      <c r="BG49" s="4">
        <v>7.8890000000000002</v>
      </c>
      <c r="BH49" s="4">
        <v>4.3999999999999997E-2</v>
      </c>
      <c r="BI49" s="4">
        <v>7.9329999999999998</v>
      </c>
      <c r="BJ49" s="4">
        <v>6.4950000000000001</v>
      </c>
      <c r="BK49" s="4">
        <v>3.5999999999999997E-2</v>
      </c>
      <c r="BL49" s="4">
        <v>6.532</v>
      </c>
      <c r="BM49" s="4">
        <v>3.8374000000000001</v>
      </c>
      <c r="BQ49" s="4">
        <v>0</v>
      </c>
      <c r="BR49" s="4">
        <v>0.45290399999999997</v>
      </c>
      <c r="BS49" s="4">
        <v>-5</v>
      </c>
      <c r="BT49" s="4">
        <v>7.228E-3</v>
      </c>
      <c r="BU49" s="4">
        <v>11.067841</v>
      </c>
      <c r="BV49" s="4">
        <v>21</v>
      </c>
      <c r="BW49" s="4">
        <f t="shared" si="9"/>
        <v>2.9241235922</v>
      </c>
      <c r="BY49" s="4">
        <f>BE49*$BU49*VLOOKUP("Fuel Specific Gravity",'Raw Data'!$A$1:$B$2000,2,FALSE)</f>
        <v>23453.908458710612</v>
      </c>
      <c r="BZ49" s="4">
        <f>BF49*$BU49*VLOOKUP("Fuel Specific Gravity",'Raw Data'!$A$1:$B$2000,2,FALSE)</f>
        <v>389.75558138058102</v>
      </c>
      <c r="CA49" s="4">
        <f>BJ49*$BU49*VLOOKUP("Fuel Specific Gravity",'Raw Data'!$A$1:$B$2000,2,FALSE)</f>
        <v>53.986106098544994</v>
      </c>
      <c r="CB49" s="4">
        <f>BM49*$BU49*VLOOKUP("Fuel Specific Gravity",'Raw Data'!$A$1:$B$2000,2,FALSE)</f>
        <v>31.896271523103401</v>
      </c>
    </row>
    <row r="50" spans="1:80" x14ac:dyDescent="0.25">
      <c r="A50" s="2">
        <v>43167</v>
      </c>
      <c r="B50" s="38">
        <v>1.6593750000000001E-2</v>
      </c>
      <c r="C50" s="4">
        <v>14.448</v>
      </c>
      <c r="D50" s="4">
        <v>0.13</v>
      </c>
      <c r="E50" s="4">
        <v>1300.2870809999999</v>
      </c>
      <c r="F50" s="4">
        <v>421.7</v>
      </c>
      <c r="G50" s="4">
        <v>2.1</v>
      </c>
      <c r="H50" s="4">
        <v>410.7</v>
      </c>
      <c r="J50" s="4">
        <v>0</v>
      </c>
      <c r="K50" s="4">
        <v>0.87080000000000002</v>
      </c>
      <c r="L50" s="4">
        <v>12.5816</v>
      </c>
      <c r="M50" s="4">
        <v>0.1132</v>
      </c>
      <c r="N50" s="4">
        <v>367.245</v>
      </c>
      <c r="O50" s="4">
        <v>1.8287</v>
      </c>
      <c r="P50" s="4">
        <v>369.1</v>
      </c>
      <c r="Q50" s="4">
        <v>302.37270000000001</v>
      </c>
      <c r="R50" s="4">
        <v>1.5057</v>
      </c>
      <c r="S50" s="4">
        <v>303.89999999999998</v>
      </c>
      <c r="T50" s="4">
        <v>410.73860000000002</v>
      </c>
      <c r="W50" s="4">
        <v>0</v>
      </c>
      <c r="X50" s="4">
        <v>0</v>
      </c>
      <c r="Y50" s="4">
        <v>12</v>
      </c>
      <c r="Z50" s="4">
        <v>854</v>
      </c>
      <c r="AA50" s="4">
        <v>857</v>
      </c>
      <c r="AB50" s="4">
        <v>868</v>
      </c>
      <c r="AC50" s="4">
        <v>93</v>
      </c>
      <c r="AD50" s="4">
        <v>29.35</v>
      </c>
      <c r="AE50" s="4">
        <v>0.67</v>
      </c>
      <c r="AF50" s="4">
        <v>979</v>
      </c>
      <c r="AG50" s="4">
        <v>2</v>
      </c>
      <c r="AH50" s="4">
        <v>61.228000000000002</v>
      </c>
      <c r="AI50" s="4">
        <v>37</v>
      </c>
      <c r="AJ50" s="4">
        <v>191</v>
      </c>
      <c r="AK50" s="4">
        <v>168.8</v>
      </c>
      <c r="AL50" s="4">
        <v>3.7</v>
      </c>
      <c r="AM50" s="4">
        <v>175</v>
      </c>
      <c r="AN50" s="4" t="s">
        <v>155</v>
      </c>
      <c r="AO50" s="4">
        <v>2</v>
      </c>
      <c r="AP50" s="5">
        <v>0.80907407407407417</v>
      </c>
      <c r="AQ50" s="4">
        <v>47.159632999999999</v>
      </c>
      <c r="AR50" s="4">
        <v>-88.484184999999997</v>
      </c>
      <c r="AS50" s="4">
        <v>309</v>
      </c>
      <c r="AT50" s="4">
        <v>36.200000000000003</v>
      </c>
      <c r="AU50" s="4">
        <v>12</v>
      </c>
      <c r="AV50" s="4">
        <v>10</v>
      </c>
      <c r="AW50" s="4" t="s">
        <v>207</v>
      </c>
      <c r="AX50" s="4">
        <v>1.5069999999999999</v>
      </c>
      <c r="AY50" s="4">
        <v>1.1228</v>
      </c>
      <c r="AZ50" s="4">
        <v>2.2069999999999999</v>
      </c>
      <c r="BA50" s="4">
        <v>13.404</v>
      </c>
      <c r="BB50" s="4">
        <v>13.93</v>
      </c>
      <c r="BC50" s="4">
        <v>1.04</v>
      </c>
      <c r="BD50" s="4">
        <v>14.833</v>
      </c>
      <c r="BE50" s="4">
        <v>2871.1930000000002</v>
      </c>
      <c r="BF50" s="4">
        <v>16.446999999999999</v>
      </c>
      <c r="BG50" s="4">
        <v>8.7759999999999998</v>
      </c>
      <c r="BH50" s="4">
        <v>4.3999999999999997E-2</v>
      </c>
      <c r="BI50" s="4">
        <v>8.82</v>
      </c>
      <c r="BJ50" s="4">
        <v>7.226</v>
      </c>
      <c r="BK50" s="4">
        <v>3.5999999999999997E-2</v>
      </c>
      <c r="BL50" s="4">
        <v>7.2619999999999996</v>
      </c>
      <c r="BM50" s="4">
        <v>3.2345000000000002</v>
      </c>
      <c r="BQ50" s="4">
        <v>0</v>
      </c>
      <c r="BR50" s="4">
        <v>0.21074000000000001</v>
      </c>
      <c r="BS50" s="4">
        <v>-5</v>
      </c>
      <c r="BT50" s="4">
        <v>7.0000000000000001E-3</v>
      </c>
      <c r="BU50" s="4">
        <v>5.149959</v>
      </c>
      <c r="BV50" s="4">
        <v>21</v>
      </c>
      <c r="BW50" s="4">
        <f t="shared" si="9"/>
        <v>1.3606191677999999</v>
      </c>
      <c r="BY50" s="4">
        <f>BE50*$BU50*VLOOKUP("Fuel Specific Gravity",'Raw Data'!$A$1:$B$2000,2,FALSE)</f>
        <v>11104.681199546338</v>
      </c>
      <c r="BZ50" s="4">
        <f>BF50*$BU50*VLOOKUP("Fuel Specific Gravity",'Raw Data'!$A$1:$B$2000,2,FALSE)</f>
        <v>63.610733130423</v>
      </c>
      <c r="CA50" s="4">
        <f>BJ50*$BU50*VLOOKUP("Fuel Specific Gravity",'Raw Data'!$A$1:$B$2000,2,FALSE)</f>
        <v>27.947416404234001</v>
      </c>
      <c r="CB50" s="4">
        <f>BM50*$BU50*VLOOKUP("Fuel Specific Gravity",'Raw Data'!$A$1:$B$2000,2,FALSE)</f>
        <v>12.509814331510501</v>
      </c>
    </row>
    <row r="51" spans="1:80" x14ac:dyDescent="0.25">
      <c r="A51" s="2">
        <v>43167</v>
      </c>
      <c r="B51" s="38">
        <v>1.6605324074074074E-2</v>
      </c>
      <c r="C51" s="4">
        <v>14.435</v>
      </c>
      <c r="D51" s="4">
        <v>0.15790000000000001</v>
      </c>
      <c r="E51" s="4">
        <v>1579.393939</v>
      </c>
      <c r="F51" s="4">
        <v>462.6</v>
      </c>
      <c r="G51" s="4">
        <v>2.1</v>
      </c>
      <c r="H51" s="4">
        <v>1565.2</v>
      </c>
      <c r="J51" s="4">
        <v>0</v>
      </c>
      <c r="K51" s="4">
        <v>0.86960000000000004</v>
      </c>
      <c r="L51" s="4">
        <v>12.5528</v>
      </c>
      <c r="M51" s="4">
        <v>0.13730000000000001</v>
      </c>
      <c r="N51" s="4">
        <v>402.22559999999999</v>
      </c>
      <c r="O51" s="4">
        <v>1.8261000000000001</v>
      </c>
      <c r="P51" s="4">
        <v>404.1</v>
      </c>
      <c r="Q51" s="4">
        <v>331.17410000000001</v>
      </c>
      <c r="R51" s="4">
        <v>1.5035000000000001</v>
      </c>
      <c r="S51" s="4">
        <v>332.7</v>
      </c>
      <c r="T51" s="4">
        <v>1565.1895999999999</v>
      </c>
      <c r="W51" s="4">
        <v>0</v>
      </c>
      <c r="X51" s="4">
        <v>0</v>
      </c>
      <c r="Y51" s="4">
        <v>12</v>
      </c>
      <c r="Z51" s="4">
        <v>854</v>
      </c>
      <c r="AA51" s="4">
        <v>857</v>
      </c>
      <c r="AB51" s="4">
        <v>867</v>
      </c>
      <c r="AC51" s="4">
        <v>93</v>
      </c>
      <c r="AD51" s="4">
        <v>29.35</v>
      </c>
      <c r="AE51" s="4">
        <v>0.67</v>
      </c>
      <c r="AF51" s="4">
        <v>979</v>
      </c>
      <c r="AG51" s="4">
        <v>2</v>
      </c>
      <c r="AH51" s="4">
        <v>61</v>
      </c>
      <c r="AI51" s="4">
        <v>37</v>
      </c>
      <c r="AJ51" s="4">
        <v>191</v>
      </c>
      <c r="AK51" s="4">
        <v>168.2</v>
      </c>
      <c r="AL51" s="4">
        <v>3.7</v>
      </c>
      <c r="AM51" s="4">
        <v>175</v>
      </c>
      <c r="AN51" s="4" t="s">
        <v>155</v>
      </c>
      <c r="AO51" s="4">
        <v>2</v>
      </c>
      <c r="AP51" s="5">
        <v>0.8090856481481481</v>
      </c>
      <c r="AQ51" s="4">
        <v>47.159799</v>
      </c>
      <c r="AR51" s="4">
        <v>-88.484198000000006</v>
      </c>
      <c r="AS51" s="4">
        <v>310</v>
      </c>
      <c r="AT51" s="4">
        <v>37.5</v>
      </c>
      <c r="AU51" s="4">
        <v>12</v>
      </c>
      <c r="AV51" s="4">
        <v>10</v>
      </c>
      <c r="AW51" s="4" t="s">
        <v>207</v>
      </c>
      <c r="AX51" s="4">
        <v>1.8228</v>
      </c>
      <c r="AY51" s="4">
        <v>1.3228</v>
      </c>
      <c r="AZ51" s="4">
        <v>2.5842000000000001</v>
      </c>
      <c r="BA51" s="4">
        <v>13.404</v>
      </c>
      <c r="BB51" s="4">
        <v>13.79</v>
      </c>
      <c r="BC51" s="4">
        <v>1.03</v>
      </c>
      <c r="BD51" s="4">
        <v>14.997999999999999</v>
      </c>
      <c r="BE51" s="4">
        <v>2839.846</v>
      </c>
      <c r="BF51" s="4">
        <v>19.776</v>
      </c>
      <c r="BG51" s="4">
        <v>9.5289999999999999</v>
      </c>
      <c r="BH51" s="4">
        <v>4.2999999999999997E-2</v>
      </c>
      <c r="BI51" s="4">
        <v>9.5730000000000004</v>
      </c>
      <c r="BJ51" s="4">
        <v>7.8460000000000001</v>
      </c>
      <c r="BK51" s="4">
        <v>3.5999999999999997E-2</v>
      </c>
      <c r="BL51" s="4">
        <v>7.8819999999999997</v>
      </c>
      <c r="BM51" s="4">
        <v>12.2193</v>
      </c>
      <c r="BQ51" s="4">
        <v>0</v>
      </c>
      <c r="BR51" s="4">
        <v>0.14161199999999999</v>
      </c>
      <c r="BS51" s="4">
        <v>-5</v>
      </c>
      <c r="BT51" s="4">
        <v>7.7720000000000003E-3</v>
      </c>
      <c r="BU51" s="4">
        <v>3.4606439999999998</v>
      </c>
      <c r="BV51" s="4">
        <v>21</v>
      </c>
      <c r="BW51" s="4">
        <f t="shared" si="9"/>
        <v>0.91430214479999994</v>
      </c>
      <c r="BY51" s="4">
        <f>BE51*$BU51*VLOOKUP("Fuel Specific Gravity",'Raw Data'!$A$1:$B$2000,2,FALSE)</f>
        <v>7380.5997116388235</v>
      </c>
      <c r="BZ51" s="4">
        <f>BF51*$BU51*VLOOKUP("Fuel Specific Gravity",'Raw Data'!$A$1:$B$2000,2,FALSE)</f>
        <v>51.396709503743999</v>
      </c>
      <c r="CA51" s="4">
        <f>BJ51*$BU51*VLOOKUP("Fuel Specific Gravity",'Raw Data'!$A$1:$B$2000,2,FALSE)</f>
        <v>20.391311830823998</v>
      </c>
      <c r="CB51" s="4">
        <f>BM51*$BU51*VLOOKUP("Fuel Specific Gravity",'Raw Data'!$A$1:$B$2000,2,FALSE)</f>
        <v>31.757272069129201</v>
      </c>
    </row>
    <row r="52" spans="1:80" x14ac:dyDescent="0.25">
      <c r="A52" s="2">
        <v>43167</v>
      </c>
      <c r="B52" s="38">
        <v>1.6616898148148148E-2</v>
      </c>
      <c r="C52" s="4">
        <v>14.4</v>
      </c>
      <c r="D52" s="4">
        <v>0.09</v>
      </c>
      <c r="E52" s="4">
        <v>899.99166000000002</v>
      </c>
      <c r="F52" s="4">
        <v>479.2</v>
      </c>
      <c r="G52" s="4">
        <v>2.1</v>
      </c>
      <c r="H52" s="4">
        <v>3004.6</v>
      </c>
      <c r="J52" s="4">
        <v>0</v>
      </c>
      <c r="K52" s="4">
        <v>0.86909999999999998</v>
      </c>
      <c r="L52" s="4">
        <v>12.515000000000001</v>
      </c>
      <c r="M52" s="4">
        <v>7.8200000000000006E-2</v>
      </c>
      <c r="N52" s="4">
        <v>416.45209999999997</v>
      </c>
      <c r="O52" s="4">
        <v>1.8250999999999999</v>
      </c>
      <c r="P52" s="4">
        <v>418.3</v>
      </c>
      <c r="Q52" s="4">
        <v>342.88749999999999</v>
      </c>
      <c r="R52" s="4">
        <v>1.5026999999999999</v>
      </c>
      <c r="S52" s="4">
        <v>344.4</v>
      </c>
      <c r="T52" s="4">
        <v>3004.6341000000002</v>
      </c>
      <c r="W52" s="4">
        <v>0</v>
      </c>
      <c r="X52" s="4">
        <v>0</v>
      </c>
      <c r="Y52" s="4">
        <v>11.9</v>
      </c>
      <c r="Z52" s="4">
        <v>855</v>
      </c>
      <c r="AA52" s="4">
        <v>857</v>
      </c>
      <c r="AB52" s="4">
        <v>868</v>
      </c>
      <c r="AC52" s="4">
        <v>93</v>
      </c>
      <c r="AD52" s="4">
        <v>29.35</v>
      </c>
      <c r="AE52" s="4">
        <v>0.67</v>
      </c>
      <c r="AF52" s="4">
        <v>979</v>
      </c>
      <c r="AG52" s="4">
        <v>2</v>
      </c>
      <c r="AH52" s="4">
        <v>61</v>
      </c>
      <c r="AI52" s="4">
        <v>37</v>
      </c>
      <c r="AJ52" s="4">
        <v>191</v>
      </c>
      <c r="AK52" s="4">
        <v>168</v>
      </c>
      <c r="AL52" s="4">
        <v>3.7</v>
      </c>
      <c r="AM52" s="4">
        <v>175</v>
      </c>
      <c r="AN52" s="4" t="s">
        <v>155</v>
      </c>
      <c r="AO52" s="4">
        <v>2</v>
      </c>
      <c r="AP52" s="5">
        <v>0.80909722222222225</v>
      </c>
      <c r="AQ52" s="4">
        <v>47.159958000000003</v>
      </c>
      <c r="AR52" s="4">
        <v>-88.484205000000003</v>
      </c>
      <c r="AS52" s="4">
        <v>310.7</v>
      </c>
      <c r="AT52" s="4">
        <v>37.9</v>
      </c>
      <c r="AU52" s="4">
        <v>12</v>
      </c>
      <c r="AV52" s="4">
        <v>10</v>
      </c>
      <c r="AW52" s="4" t="s">
        <v>207</v>
      </c>
      <c r="AX52" s="4">
        <v>1.9614</v>
      </c>
      <c r="AY52" s="4">
        <v>1.1544000000000001</v>
      </c>
      <c r="AZ52" s="4">
        <v>2.7</v>
      </c>
      <c r="BA52" s="4">
        <v>13.404</v>
      </c>
      <c r="BB52" s="4">
        <v>13.73</v>
      </c>
      <c r="BC52" s="4">
        <v>1.02</v>
      </c>
      <c r="BD52" s="4">
        <v>15.061999999999999</v>
      </c>
      <c r="BE52" s="4">
        <v>2820.9409999999998</v>
      </c>
      <c r="BF52" s="4">
        <v>11.221</v>
      </c>
      <c r="BG52" s="4">
        <v>9.83</v>
      </c>
      <c r="BH52" s="4">
        <v>4.2999999999999997E-2</v>
      </c>
      <c r="BI52" s="4">
        <v>9.8729999999999993</v>
      </c>
      <c r="BJ52" s="4">
        <v>8.0939999999999994</v>
      </c>
      <c r="BK52" s="4">
        <v>3.5000000000000003E-2</v>
      </c>
      <c r="BL52" s="4">
        <v>8.1289999999999996</v>
      </c>
      <c r="BM52" s="4">
        <v>23.370899999999999</v>
      </c>
      <c r="BQ52" s="4">
        <v>0</v>
      </c>
      <c r="BR52" s="4">
        <v>0.21451600000000001</v>
      </c>
      <c r="BS52" s="4">
        <v>-5</v>
      </c>
      <c r="BT52" s="4">
        <v>7.228E-3</v>
      </c>
      <c r="BU52" s="4">
        <v>5.242235</v>
      </c>
      <c r="BV52" s="4">
        <v>21</v>
      </c>
      <c r="BW52" s="4">
        <f t="shared" si="9"/>
        <v>1.3849984869999998</v>
      </c>
      <c r="BY52" s="4">
        <f>BE52*$BU52*VLOOKUP("Fuel Specific Gravity",'Raw Data'!$A$1:$B$2000,2,FALSE)</f>
        <v>11105.814767994385</v>
      </c>
      <c r="BZ52" s="4">
        <f>BF52*$BU52*VLOOKUP("Fuel Specific Gravity",'Raw Data'!$A$1:$B$2000,2,FALSE)</f>
        <v>44.176162320185</v>
      </c>
      <c r="CA52" s="4">
        <f>BJ52*$BU52*VLOOKUP("Fuel Specific Gravity",'Raw Data'!$A$1:$B$2000,2,FALSE)</f>
        <v>31.865418217590001</v>
      </c>
      <c r="CB52" s="4">
        <f>BM52*$BU52*VLOOKUP("Fuel Specific Gravity",'Raw Data'!$A$1:$B$2000,2,FALSE)</f>
        <v>92.009328221086491</v>
      </c>
    </row>
    <row r="53" spans="1:80" x14ac:dyDescent="0.25">
      <c r="A53" s="2">
        <v>43167</v>
      </c>
      <c r="B53" s="38">
        <v>1.6628472222222222E-2</v>
      </c>
      <c r="C53" s="4">
        <v>14.42</v>
      </c>
      <c r="D53" s="4">
        <v>9.8199999999999996E-2</v>
      </c>
      <c r="E53" s="4">
        <v>981.68402800000001</v>
      </c>
      <c r="F53" s="4">
        <v>481.3</v>
      </c>
      <c r="G53" s="4">
        <v>2.1</v>
      </c>
      <c r="H53" s="4">
        <v>2231.3000000000002</v>
      </c>
      <c r="J53" s="4">
        <v>0</v>
      </c>
      <c r="K53" s="4">
        <v>0.86960000000000004</v>
      </c>
      <c r="L53" s="4">
        <v>12.540100000000001</v>
      </c>
      <c r="M53" s="4">
        <v>8.5400000000000004E-2</v>
      </c>
      <c r="N53" s="4">
        <v>418.51119999999997</v>
      </c>
      <c r="O53" s="4">
        <v>1.8262</v>
      </c>
      <c r="P53" s="4">
        <v>420.3</v>
      </c>
      <c r="Q53" s="4">
        <v>344.58300000000003</v>
      </c>
      <c r="R53" s="4">
        <v>1.5036</v>
      </c>
      <c r="S53" s="4">
        <v>346.1</v>
      </c>
      <c r="T53" s="4">
        <v>2231.3471</v>
      </c>
      <c r="W53" s="4">
        <v>0</v>
      </c>
      <c r="X53" s="4">
        <v>0</v>
      </c>
      <c r="Y53" s="4">
        <v>12</v>
      </c>
      <c r="Z53" s="4">
        <v>855</v>
      </c>
      <c r="AA53" s="4">
        <v>857</v>
      </c>
      <c r="AB53" s="4">
        <v>867</v>
      </c>
      <c r="AC53" s="4">
        <v>93</v>
      </c>
      <c r="AD53" s="4">
        <v>29.35</v>
      </c>
      <c r="AE53" s="4">
        <v>0.67</v>
      </c>
      <c r="AF53" s="4">
        <v>979</v>
      </c>
      <c r="AG53" s="4">
        <v>2</v>
      </c>
      <c r="AH53" s="4">
        <v>61</v>
      </c>
      <c r="AI53" s="4">
        <v>37</v>
      </c>
      <c r="AJ53" s="4">
        <v>191</v>
      </c>
      <c r="AK53" s="4">
        <v>168.8</v>
      </c>
      <c r="AL53" s="4">
        <v>3.8</v>
      </c>
      <c r="AM53" s="4">
        <v>175</v>
      </c>
      <c r="AN53" s="4" t="s">
        <v>155</v>
      </c>
      <c r="AO53" s="4">
        <v>2</v>
      </c>
      <c r="AP53" s="5">
        <v>0.80910879629629628</v>
      </c>
      <c r="AQ53" s="4">
        <v>47.160102999999999</v>
      </c>
      <c r="AR53" s="4">
        <v>-88.484204000000005</v>
      </c>
      <c r="AS53" s="4">
        <v>311.10000000000002</v>
      </c>
      <c r="AT53" s="4">
        <v>35.5</v>
      </c>
      <c r="AU53" s="4">
        <v>12</v>
      </c>
      <c r="AV53" s="4">
        <v>10</v>
      </c>
      <c r="AW53" s="4" t="s">
        <v>207</v>
      </c>
      <c r="AX53" s="4">
        <v>1.8772</v>
      </c>
      <c r="AY53" s="4">
        <v>1.0613999999999999</v>
      </c>
      <c r="AZ53" s="4">
        <v>2.7</v>
      </c>
      <c r="BA53" s="4">
        <v>13.404</v>
      </c>
      <c r="BB53" s="4">
        <v>13.79</v>
      </c>
      <c r="BC53" s="4">
        <v>1.03</v>
      </c>
      <c r="BD53" s="4">
        <v>14.992000000000001</v>
      </c>
      <c r="BE53" s="4">
        <v>2836.5450000000001</v>
      </c>
      <c r="BF53" s="4">
        <v>12.291</v>
      </c>
      <c r="BG53" s="4">
        <v>9.9139999999999997</v>
      </c>
      <c r="BH53" s="4">
        <v>4.2999999999999997E-2</v>
      </c>
      <c r="BI53" s="4">
        <v>9.9570000000000007</v>
      </c>
      <c r="BJ53" s="4">
        <v>8.1620000000000008</v>
      </c>
      <c r="BK53" s="4">
        <v>3.5999999999999997E-2</v>
      </c>
      <c r="BL53" s="4">
        <v>8.1980000000000004</v>
      </c>
      <c r="BM53" s="4">
        <v>17.417200000000001</v>
      </c>
      <c r="BQ53" s="4">
        <v>0</v>
      </c>
      <c r="BR53" s="4">
        <v>0.23413999999999999</v>
      </c>
      <c r="BS53" s="4">
        <v>-5</v>
      </c>
      <c r="BT53" s="4">
        <v>6.228E-3</v>
      </c>
      <c r="BU53" s="4">
        <v>5.7217969999999996</v>
      </c>
      <c r="BV53" s="4">
        <v>21</v>
      </c>
      <c r="BW53" s="4">
        <f t="shared" si="9"/>
        <v>1.5116987673999998</v>
      </c>
      <c r="BY53" s="4">
        <f>BE53*$BU53*VLOOKUP("Fuel Specific Gravity",'Raw Data'!$A$1:$B$2000,2,FALSE)</f>
        <v>12188.831138195115</v>
      </c>
      <c r="BZ53" s="4">
        <f>BF53*$BU53*VLOOKUP("Fuel Specific Gravity",'Raw Data'!$A$1:$B$2000,2,FALSE)</f>
        <v>52.815281802176997</v>
      </c>
      <c r="CA53" s="4">
        <f>BJ53*$BU53*VLOOKUP("Fuel Specific Gravity",'Raw Data'!$A$1:$B$2000,2,FALSE)</f>
        <v>35.072681642614</v>
      </c>
      <c r="CB53" s="4">
        <f>BM53*$BU53*VLOOKUP("Fuel Specific Gravity",'Raw Data'!$A$1:$B$2000,2,FALSE)</f>
        <v>74.842919714008403</v>
      </c>
    </row>
    <row r="54" spans="1:80" x14ac:dyDescent="0.25">
      <c r="A54" s="2">
        <v>43167</v>
      </c>
      <c r="B54" s="38">
        <v>1.6640046296296295E-2</v>
      </c>
      <c r="C54" s="4">
        <v>14.443</v>
      </c>
      <c r="D54" s="4">
        <v>0.15340000000000001</v>
      </c>
      <c r="E54" s="4">
        <v>1534.021739</v>
      </c>
      <c r="F54" s="4">
        <v>490.5</v>
      </c>
      <c r="G54" s="4">
        <v>2.1</v>
      </c>
      <c r="H54" s="4">
        <v>1346.2</v>
      </c>
      <c r="J54" s="4">
        <v>0</v>
      </c>
      <c r="K54" s="4">
        <v>0.86980000000000002</v>
      </c>
      <c r="L54" s="4">
        <v>12.562900000000001</v>
      </c>
      <c r="M54" s="4">
        <v>0.13339999999999999</v>
      </c>
      <c r="N54" s="4">
        <v>426.65179999999998</v>
      </c>
      <c r="O54" s="4">
        <v>1.8333999999999999</v>
      </c>
      <c r="P54" s="4">
        <v>428.5</v>
      </c>
      <c r="Q54" s="4">
        <v>351.28550000000001</v>
      </c>
      <c r="R54" s="4">
        <v>1.5095000000000001</v>
      </c>
      <c r="S54" s="4">
        <v>352.8</v>
      </c>
      <c r="T54" s="4">
        <v>1346.1704</v>
      </c>
      <c r="W54" s="4">
        <v>0</v>
      </c>
      <c r="X54" s="4">
        <v>0</v>
      </c>
      <c r="Y54" s="4">
        <v>12</v>
      </c>
      <c r="Z54" s="4">
        <v>855</v>
      </c>
      <c r="AA54" s="4">
        <v>857</v>
      </c>
      <c r="AB54" s="4">
        <v>867</v>
      </c>
      <c r="AC54" s="4">
        <v>93</v>
      </c>
      <c r="AD54" s="4">
        <v>29.35</v>
      </c>
      <c r="AE54" s="4">
        <v>0.67</v>
      </c>
      <c r="AF54" s="4">
        <v>979</v>
      </c>
      <c r="AG54" s="4">
        <v>2</v>
      </c>
      <c r="AH54" s="4">
        <v>61</v>
      </c>
      <c r="AI54" s="4">
        <v>37</v>
      </c>
      <c r="AJ54" s="4">
        <v>191</v>
      </c>
      <c r="AK54" s="4">
        <v>168.2</v>
      </c>
      <c r="AL54" s="4">
        <v>3.8</v>
      </c>
      <c r="AM54" s="4">
        <v>175</v>
      </c>
      <c r="AN54" s="4" t="s">
        <v>155</v>
      </c>
      <c r="AO54" s="4">
        <v>2</v>
      </c>
      <c r="AP54" s="5">
        <v>0.80912037037037043</v>
      </c>
      <c r="AQ54" s="4">
        <v>47.160240999999999</v>
      </c>
      <c r="AR54" s="4">
        <v>-88.484202999999994</v>
      </c>
      <c r="AS54" s="4">
        <v>311.39999999999998</v>
      </c>
      <c r="AT54" s="4">
        <v>34.1</v>
      </c>
      <c r="AU54" s="4">
        <v>12</v>
      </c>
      <c r="AV54" s="4">
        <v>10</v>
      </c>
      <c r="AW54" s="4" t="s">
        <v>207</v>
      </c>
      <c r="AX54" s="4">
        <v>1.8</v>
      </c>
      <c r="AY54" s="4">
        <v>1.1000000000000001</v>
      </c>
      <c r="AZ54" s="4">
        <v>2.7</v>
      </c>
      <c r="BA54" s="4">
        <v>13.404</v>
      </c>
      <c r="BB54" s="4">
        <v>13.81</v>
      </c>
      <c r="BC54" s="4">
        <v>1.03</v>
      </c>
      <c r="BD54" s="4">
        <v>14.968</v>
      </c>
      <c r="BE54" s="4">
        <v>2845.623</v>
      </c>
      <c r="BF54" s="4">
        <v>19.236000000000001</v>
      </c>
      <c r="BG54" s="4">
        <v>10.119999999999999</v>
      </c>
      <c r="BH54" s="4">
        <v>4.2999999999999997E-2</v>
      </c>
      <c r="BI54" s="4">
        <v>10.164</v>
      </c>
      <c r="BJ54" s="4">
        <v>8.3330000000000002</v>
      </c>
      <c r="BK54" s="4">
        <v>3.5999999999999997E-2</v>
      </c>
      <c r="BL54" s="4">
        <v>8.3680000000000003</v>
      </c>
      <c r="BM54" s="4">
        <v>10.5223</v>
      </c>
      <c r="BQ54" s="4">
        <v>0</v>
      </c>
      <c r="BR54" s="4">
        <v>0.24457999999999999</v>
      </c>
      <c r="BS54" s="4">
        <v>-5</v>
      </c>
      <c r="BT54" s="4">
        <v>6.0000000000000001E-3</v>
      </c>
      <c r="BU54" s="4">
        <v>5.9769240000000003</v>
      </c>
      <c r="BV54" s="4">
        <v>21</v>
      </c>
      <c r="BW54" s="4">
        <f t="shared" si="9"/>
        <v>1.5791033208</v>
      </c>
      <c r="BY54" s="4">
        <f>BE54*$BU54*VLOOKUP("Fuel Specific Gravity",'Raw Data'!$A$1:$B$2000,2,FALSE)</f>
        <v>12773.062375142652</v>
      </c>
      <c r="BZ54" s="4">
        <f>BF54*$BU54*VLOOKUP("Fuel Specific Gravity",'Raw Data'!$A$1:$B$2000,2,FALSE)</f>
        <v>86.34405465806401</v>
      </c>
      <c r="CA54" s="4">
        <f>BJ54*$BU54*VLOOKUP("Fuel Specific Gravity",'Raw Data'!$A$1:$B$2000,2,FALSE)</f>
        <v>37.404086476692001</v>
      </c>
      <c r="CB54" s="4">
        <f>BM54*$BU54*VLOOKUP("Fuel Specific Gravity",'Raw Data'!$A$1:$B$2000,2,FALSE)</f>
        <v>47.231131541305203</v>
      </c>
    </row>
    <row r="55" spans="1:80" x14ac:dyDescent="0.25">
      <c r="A55" s="2">
        <v>43167</v>
      </c>
      <c r="B55" s="38">
        <v>1.6651620370370369E-2</v>
      </c>
      <c r="C55" s="4">
        <v>14.459</v>
      </c>
      <c r="D55" s="4">
        <v>0.1694</v>
      </c>
      <c r="E55" s="4">
        <v>1693.7289490000001</v>
      </c>
      <c r="F55" s="4">
        <v>478.7</v>
      </c>
      <c r="G55" s="4">
        <v>2.2000000000000002</v>
      </c>
      <c r="H55" s="4">
        <v>900.9</v>
      </c>
      <c r="J55" s="4">
        <v>0</v>
      </c>
      <c r="K55" s="4">
        <v>0.87</v>
      </c>
      <c r="L55" s="4">
        <v>12.5792</v>
      </c>
      <c r="M55" s="4">
        <v>0.14729999999999999</v>
      </c>
      <c r="N55" s="4">
        <v>416.43529999999998</v>
      </c>
      <c r="O55" s="4">
        <v>1.9209000000000001</v>
      </c>
      <c r="P55" s="4">
        <v>418.4</v>
      </c>
      <c r="Q55" s="4">
        <v>342.87369999999999</v>
      </c>
      <c r="R55" s="4">
        <v>1.5814999999999999</v>
      </c>
      <c r="S55" s="4">
        <v>344.5</v>
      </c>
      <c r="T55" s="4">
        <v>900.8605</v>
      </c>
      <c r="W55" s="4">
        <v>0</v>
      </c>
      <c r="X55" s="4">
        <v>0</v>
      </c>
      <c r="Y55" s="4">
        <v>12</v>
      </c>
      <c r="Z55" s="4">
        <v>855</v>
      </c>
      <c r="AA55" s="4">
        <v>857</v>
      </c>
      <c r="AB55" s="4">
        <v>867</v>
      </c>
      <c r="AC55" s="4">
        <v>93</v>
      </c>
      <c r="AD55" s="4">
        <v>29.35</v>
      </c>
      <c r="AE55" s="4">
        <v>0.67</v>
      </c>
      <c r="AF55" s="4">
        <v>979</v>
      </c>
      <c r="AG55" s="4">
        <v>2</v>
      </c>
      <c r="AH55" s="4">
        <v>61</v>
      </c>
      <c r="AI55" s="4">
        <v>37</v>
      </c>
      <c r="AJ55" s="4">
        <v>191</v>
      </c>
      <c r="AK55" s="4">
        <v>168.8</v>
      </c>
      <c r="AL55" s="4">
        <v>3.8</v>
      </c>
      <c r="AM55" s="4">
        <v>175</v>
      </c>
      <c r="AN55" s="4" t="s">
        <v>155</v>
      </c>
      <c r="AO55" s="4">
        <v>2</v>
      </c>
      <c r="AP55" s="5">
        <v>0.80913194444444436</v>
      </c>
      <c r="AQ55" s="4">
        <v>47.160367000000001</v>
      </c>
      <c r="AR55" s="4">
        <v>-88.484204000000005</v>
      </c>
      <c r="AS55" s="4">
        <v>311.7</v>
      </c>
      <c r="AT55" s="4">
        <v>32.700000000000003</v>
      </c>
      <c r="AU55" s="4">
        <v>12</v>
      </c>
      <c r="AV55" s="4">
        <v>10</v>
      </c>
      <c r="AW55" s="4" t="s">
        <v>207</v>
      </c>
      <c r="AX55" s="4">
        <v>1.4316</v>
      </c>
      <c r="AY55" s="4">
        <v>1.1000000000000001</v>
      </c>
      <c r="AZ55" s="4">
        <v>2.2702</v>
      </c>
      <c r="BA55" s="4">
        <v>13.404</v>
      </c>
      <c r="BB55" s="4">
        <v>13.83</v>
      </c>
      <c r="BC55" s="4">
        <v>1.03</v>
      </c>
      <c r="BD55" s="4">
        <v>14.948</v>
      </c>
      <c r="BE55" s="4">
        <v>2852.5070000000001</v>
      </c>
      <c r="BF55" s="4">
        <v>21.265999999999998</v>
      </c>
      <c r="BG55" s="4">
        <v>9.8889999999999993</v>
      </c>
      <c r="BH55" s="4">
        <v>4.5999999999999999E-2</v>
      </c>
      <c r="BI55" s="4">
        <v>9.9350000000000005</v>
      </c>
      <c r="BJ55" s="4">
        <v>8.1419999999999995</v>
      </c>
      <c r="BK55" s="4">
        <v>3.7999999999999999E-2</v>
      </c>
      <c r="BL55" s="4">
        <v>8.18</v>
      </c>
      <c r="BM55" s="4">
        <v>7.0494000000000003</v>
      </c>
      <c r="BQ55" s="4">
        <v>0</v>
      </c>
      <c r="BR55" s="4">
        <v>0.25494800000000001</v>
      </c>
      <c r="BS55" s="4">
        <v>-5</v>
      </c>
      <c r="BT55" s="4">
        <v>6.0000000000000001E-3</v>
      </c>
      <c r="BU55" s="4">
        <v>6.2302920000000004</v>
      </c>
      <c r="BV55" s="4">
        <v>21</v>
      </c>
      <c r="BW55" s="4">
        <f t="shared" si="9"/>
        <v>1.6460431464</v>
      </c>
      <c r="BY55" s="4">
        <f>BE55*$BU55*VLOOKUP("Fuel Specific Gravity",'Raw Data'!$A$1:$B$2000,2,FALSE)</f>
        <v>13346.735608075045</v>
      </c>
      <c r="BZ55" s="4">
        <f>BF55*$BU55*VLOOKUP("Fuel Specific Gravity",'Raw Data'!$A$1:$B$2000,2,FALSE)</f>
        <v>99.502535643672005</v>
      </c>
      <c r="CA55" s="4">
        <f>BJ55*$BU55*VLOOKUP("Fuel Specific Gravity",'Raw Data'!$A$1:$B$2000,2,FALSE)</f>
        <v>38.096005135463997</v>
      </c>
      <c r="CB55" s="4">
        <f>BM55*$BU55*VLOOKUP("Fuel Specific Gravity",'Raw Data'!$A$1:$B$2000,2,FALSE)</f>
        <v>32.983785139024803</v>
      </c>
    </row>
    <row r="56" spans="1:80" x14ac:dyDescent="0.25">
      <c r="A56" s="2">
        <v>43167</v>
      </c>
      <c r="B56" s="38">
        <v>1.6663194444444446E-2</v>
      </c>
      <c r="C56" s="4">
        <v>14.46</v>
      </c>
      <c r="D56" s="4">
        <v>0.12180000000000001</v>
      </c>
      <c r="E56" s="4">
        <v>1218.1848460000001</v>
      </c>
      <c r="F56" s="4">
        <v>440.5</v>
      </c>
      <c r="G56" s="4">
        <v>2.2999999999999998</v>
      </c>
      <c r="H56" s="4">
        <v>692.2</v>
      </c>
      <c r="J56" s="4">
        <v>0</v>
      </c>
      <c r="K56" s="4">
        <v>0.87060000000000004</v>
      </c>
      <c r="L56" s="4">
        <v>12.5885</v>
      </c>
      <c r="M56" s="4">
        <v>0.1061</v>
      </c>
      <c r="N56" s="4">
        <v>383.52370000000002</v>
      </c>
      <c r="O56" s="4">
        <v>2.0023</v>
      </c>
      <c r="P56" s="4">
        <v>385.5</v>
      </c>
      <c r="Q56" s="4">
        <v>315.7758</v>
      </c>
      <c r="R56" s="4">
        <v>1.6486000000000001</v>
      </c>
      <c r="S56" s="4">
        <v>317.39999999999998</v>
      </c>
      <c r="T56" s="4">
        <v>692.197</v>
      </c>
      <c r="W56" s="4">
        <v>0</v>
      </c>
      <c r="X56" s="4">
        <v>0</v>
      </c>
      <c r="Y56" s="4">
        <v>12</v>
      </c>
      <c r="Z56" s="4">
        <v>854</v>
      </c>
      <c r="AA56" s="4">
        <v>857</v>
      </c>
      <c r="AB56" s="4">
        <v>866</v>
      </c>
      <c r="AC56" s="4">
        <v>93</v>
      </c>
      <c r="AD56" s="4">
        <v>29.35</v>
      </c>
      <c r="AE56" s="4">
        <v>0.67</v>
      </c>
      <c r="AF56" s="4">
        <v>979</v>
      </c>
      <c r="AG56" s="4">
        <v>2</v>
      </c>
      <c r="AH56" s="4">
        <v>61</v>
      </c>
      <c r="AI56" s="4">
        <v>37</v>
      </c>
      <c r="AJ56" s="4">
        <v>191</v>
      </c>
      <c r="AK56" s="4">
        <v>169</v>
      </c>
      <c r="AL56" s="4">
        <v>3.8</v>
      </c>
      <c r="AM56" s="4">
        <v>175</v>
      </c>
      <c r="AN56" s="4" t="s">
        <v>155</v>
      </c>
      <c r="AO56" s="4">
        <v>2</v>
      </c>
      <c r="AP56" s="5">
        <v>0.80914351851851851</v>
      </c>
      <c r="AQ56" s="4">
        <v>47.160491999999998</v>
      </c>
      <c r="AR56" s="4">
        <v>-88.484205000000003</v>
      </c>
      <c r="AS56" s="4">
        <v>312</v>
      </c>
      <c r="AT56" s="4">
        <v>31.8</v>
      </c>
      <c r="AU56" s="4">
        <v>12</v>
      </c>
      <c r="AV56" s="4">
        <v>10</v>
      </c>
      <c r="AW56" s="4" t="s">
        <v>207</v>
      </c>
      <c r="AX56" s="4">
        <v>1.2</v>
      </c>
      <c r="AY56" s="4">
        <v>1.1000000000000001</v>
      </c>
      <c r="AZ56" s="4">
        <v>2</v>
      </c>
      <c r="BA56" s="4">
        <v>13.404</v>
      </c>
      <c r="BB56" s="4">
        <v>13.9</v>
      </c>
      <c r="BC56" s="4">
        <v>1.04</v>
      </c>
      <c r="BD56" s="4">
        <v>14.866</v>
      </c>
      <c r="BE56" s="4">
        <v>2866.4769999999999</v>
      </c>
      <c r="BF56" s="4">
        <v>15.37</v>
      </c>
      <c r="BG56" s="4">
        <v>9.1449999999999996</v>
      </c>
      <c r="BH56" s="4">
        <v>4.8000000000000001E-2</v>
      </c>
      <c r="BI56" s="4">
        <v>9.1929999999999996</v>
      </c>
      <c r="BJ56" s="4">
        <v>7.53</v>
      </c>
      <c r="BK56" s="4">
        <v>3.9E-2</v>
      </c>
      <c r="BL56" s="4">
        <v>7.569</v>
      </c>
      <c r="BM56" s="4">
        <v>5.4390999999999998</v>
      </c>
      <c r="BQ56" s="4">
        <v>0</v>
      </c>
      <c r="BR56" s="4">
        <v>0.31098599999999998</v>
      </c>
      <c r="BS56" s="4">
        <v>-5</v>
      </c>
      <c r="BT56" s="4">
        <v>6.0000000000000001E-3</v>
      </c>
      <c r="BU56" s="4">
        <v>7.5997209999999997</v>
      </c>
      <c r="BV56" s="4">
        <v>21</v>
      </c>
      <c r="BW56" s="4">
        <f t="shared" si="9"/>
        <v>2.0078462881999997</v>
      </c>
      <c r="BY56" s="4">
        <f>BE56*$BU56*VLOOKUP("Fuel Specific Gravity",'Raw Data'!$A$1:$B$2000,2,FALSE)</f>
        <v>16360.103515140667</v>
      </c>
      <c r="BZ56" s="4">
        <f>BF56*$BU56*VLOOKUP("Fuel Specific Gravity",'Raw Data'!$A$1:$B$2000,2,FALSE)</f>
        <v>87.722591539269985</v>
      </c>
      <c r="CA56" s="4">
        <f>BJ56*$BU56*VLOOKUP("Fuel Specific Gravity",'Raw Data'!$A$1:$B$2000,2,FALSE)</f>
        <v>42.976650246630001</v>
      </c>
      <c r="CB56" s="4">
        <f>BM56*$BU56*VLOOKUP("Fuel Specific Gravity",'Raw Data'!$A$1:$B$2000,2,FALSE)</f>
        <v>31.043067510816098</v>
      </c>
    </row>
    <row r="57" spans="1:80" x14ac:dyDescent="0.25">
      <c r="A57" s="2">
        <v>43167</v>
      </c>
      <c r="B57" s="38">
        <v>1.6674768518518519E-2</v>
      </c>
      <c r="C57" s="4">
        <v>14.494</v>
      </c>
      <c r="D57" s="4">
        <v>0.1326</v>
      </c>
      <c r="E57" s="4">
        <v>1326.4279770000001</v>
      </c>
      <c r="F57" s="4">
        <v>414.2</v>
      </c>
      <c r="G57" s="4">
        <v>2.2999999999999998</v>
      </c>
      <c r="H57" s="4">
        <v>593.5</v>
      </c>
      <c r="J57" s="4">
        <v>0</v>
      </c>
      <c r="K57" s="4">
        <v>0.87029999999999996</v>
      </c>
      <c r="L57" s="4">
        <v>12.6137</v>
      </c>
      <c r="M57" s="4">
        <v>0.1154</v>
      </c>
      <c r="N57" s="4">
        <v>360.4479</v>
      </c>
      <c r="O57" s="4">
        <v>2.0084</v>
      </c>
      <c r="P57" s="4">
        <v>362.5</v>
      </c>
      <c r="Q57" s="4">
        <v>296.803</v>
      </c>
      <c r="R57" s="4">
        <v>1.6537999999999999</v>
      </c>
      <c r="S57" s="4">
        <v>298.5</v>
      </c>
      <c r="T57" s="4">
        <v>593.50329999999997</v>
      </c>
      <c r="W57" s="4">
        <v>0</v>
      </c>
      <c r="X57" s="4">
        <v>0</v>
      </c>
      <c r="Y57" s="4">
        <v>12</v>
      </c>
      <c r="Z57" s="4">
        <v>854</v>
      </c>
      <c r="AA57" s="4">
        <v>857</v>
      </c>
      <c r="AB57" s="4">
        <v>865</v>
      </c>
      <c r="AC57" s="4">
        <v>93</v>
      </c>
      <c r="AD57" s="4">
        <v>29.38</v>
      </c>
      <c r="AE57" s="4">
        <v>0.67</v>
      </c>
      <c r="AF57" s="4">
        <v>978</v>
      </c>
      <c r="AG57" s="4">
        <v>2</v>
      </c>
      <c r="AH57" s="4">
        <v>61</v>
      </c>
      <c r="AI57" s="4">
        <v>37</v>
      </c>
      <c r="AJ57" s="4">
        <v>191</v>
      </c>
      <c r="AK57" s="4">
        <v>169</v>
      </c>
      <c r="AL57" s="4">
        <v>3.7</v>
      </c>
      <c r="AM57" s="4">
        <v>175</v>
      </c>
      <c r="AN57" s="4" t="s">
        <v>155</v>
      </c>
      <c r="AO57" s="4">
        <v>2</v>
      </c>
      <c r="AP57" s="5">
        <v>0.80915509259259266</v>
      </c>
      <c r="AQ57" s="4">
        <v>47.160589999999999</v>
      </c>
      <c r="AR57" s="4">
        <v>-88.484154000000004</v>
      </c>
      <c r="AS57" s="4">
        <v>312.3</v>
      </c>
      <c r="AT57" s="4">
        <v>30</v>
      </c>
      <c r="AU57" s="4">
        <v>12</v>
      </c>
      <c r="AV57" s="4">
        <v>10</v>
      </c>
      <c r="AW57" s="4" t="s">
        <v>207</v>
      </c>
      <c r="AX57" s="4">
        <v>1.3228</v>
      </c>
      <c r="AY57" s="4">
        <v>1.0386</v>
      </c>
      <c r="AZ57" s="4">
        <v>2.1227999999999998</v>
      </c>
      <c r="BA57" s="4">
        <v>13.404</v>
      </c>
      <c r="BB57" s="4">
        <v>13.87</v>
      </c>
      <c r="BC57" s="4">
        <v>1.03</v>
      </c>
      <c r="BD57" s="4">
        <v>14.904999999999999</v>
      </c>
      <c r="BE57" s="4">
        <v>2866.6460000000002</v>
      </c>
      <c r="BF57" s="4">
        <v>16.698</v>
      </c>
      <c r="BG57" s="4">
        <v>8.5779999999999994</v>
      </c>
      <c r="BH57" s="4">
        <v>4.8000000000000001E-2</v>
      </c>
      <c r="BI57" s="4">
        <v>8.6259999999999994</v>
      </c>
      <c r="BJ57" s="4">
        <v>7.0640000000000001</v>
      </c>
      <c r="BK57" s="4">
        <v>3.9E-2</v>
      </c>
      <c r="BL57" s="4">
        <v>7.1029999999999998</v>
      </c>
      <c r="BM57" s="4">
        <v>4.6544999999999996</v>
      </c>
      <c r="BQ57" s="4">
        <v>0</v>
      </c>
      <c r="BR57" s="4">
        <v>0.36790400000000001</v>
      </c>
      <c r="BS57" s="4">
        <v>-5</v>
      </c>
      <c r="BT57" s="4">
        <v>7.5440000000000004E-3</v>
      </c>
      <c r="BU57" s="4">
        <v>8.9906520000000008</v>
      </c>
      <c r="BV57" s="4">
        <v>21</v>
      </c>
      <c r="BW57" s="4">
        <f t="shared" si="9"/>
        <v>2.3753302584</v>
      </c>
      <c r="BY57" s="4">
        <f>BE57*$BU57*VLOOKUP("Fuel Specific Gravity",'Raw Data'!$A$1:$B$2000,2,FALSE)</f>
        <v>19355.535461487198</v>
      </c>
      <c r="BZ57" s="4">
        <f>BF57*$BU57*VLOOKUP("Fuel Specific Gravity",'Raw Data'!$A$1:$B$2000,2,FALSE)</f>
        <v>112.74455622909602</v>
      </c>
      <c r="CA57" s="4">
        <f>BJ57*$BU57*VLOOKUP("Fuel Specific Gravity",'Raw Data'!$A$1:$B$2000,2,FALSE)</f>
        <v>47.695984261728</v>
      </c>
      <c r="CB57" s="4">
        <f>BM57*$BU57*VLOOKUP("Fuel Specific Gravity",'Raw Data'!$A$1:$B$2000,2,FALSE)</f>
        <v>31.427089290233997</v>
      </c>
    </row>
    <row r="58" spans="1:80" x14ac:dyDescent="0.25">
      <c r="A58" s="2">
        <v>43167</v>
      </c>
      <c r="B58" s="38">
        <v>1.6686342592592593E-2</v>
      </c>
      <c r="C58" s="4">
        <v>14.51</v>
      </c>
      <c r="D58" s="4">
        <v>0.23930000000000001</v>
      </c>
      <c r="E58" s="4">
        <v>2393.367698</v>
      </c>
      <c r="F58" s="4">
        <v>401.3</v>
      </c>
      <c r="G58" s="4">
        <v>2.4</v>
      </c>
      <c r="H58" s="4">
        <v>557.20000000000005</v>
      </c>
      <c r="J58" s="4">
        <v>0</v>
      </c>
      <c r="K58" s="4">
        <v>0.86929999999999996</v>
      </c>
      <c r="L58" s="4">
        <v>12.6135</v>
      </c>
      <c r="M58" s="4">
        <v>0.20810000000000001</v>
      </c>
      <c r="N58" s="4">
        <v>348.81650000000002</v>
      </c>
      <c r="O58" s="4">
        <v>2.0863</v>
      </c>
      <c r="P58" s="4">
        <v>350.9</v>
      </c>
      <c r="Q58" s="4">
        <v>287.23309999999998</v>
      </c>
      <c r="R58" s="4">
        <v>1.718</v>
      </c>
      <c r="S58" s="4">
        <v>289</v>
      </c>
      <c r="T58" s="4">
        <v>557.22249999999997</v>
      </c>
      <c r="W58" s="4">
        <v>0</v>
      </c>
      <c r="X58" s="4">
        <v>0</v>
      </c>
      <c r="Y58" s="4">
        <v>12.1</v>
      </c>
      <c r="Z58" s="4">
        <v>854</v>
      </c>
      <c r="AA58" s="4">
        <v>857</v>
      </c>
      <c r="AB58" s="4">
        <v>865</v>
      </c>
      <c r="AC58" s="4">
        <v>93</v>
      </c>
      <c r="AD58" s="4">
        <v>29.38</v>
      </c>
      <c r="AE58" s="4">
        <v>0.67</v>
      </c>
      <c r="AF58" s="4">
        <v>978</v>
      </c>
      <c r="AG58" s="4">
        <v>2</v>
      </c>
      <c r="AH58" s="4">
        <v>61</v>
      </c>
      <c r="AI58" s="4">
        <v>37</v>
      </c>
      <c r="AJ58" s="4">
        <v>191</v>
      </c>
      <c r="AK58" s="4">
        <v>169</v>
      </c>
      <c r="AL58" s="4">
        <v>3.9</v>
      </c>
      <c r="AM58" s="4">
        <v>175</v>
      </c>
      <c r="AN58" s="4" t="s">
        <v>155</v>
      </c>
      <c r="AO58" s="4">
        <v>2</v>
      </c>
      <c r="AP58" s="5">
        <v>0.8091666666666667</v>
      </c>
      <c r="AQ58" s="4">
        <v>47.160674999999998</v>
      </c>
      <c r="AR58" s="4">
        <v>-88.484048000000001</v>
      </c>
      <c r="AS58" s="4">
        <v>312.39999999999998</v>
      </c>
      <c r="AT58" s="4">
        <v>28.2</v>
      </c>
      <c r="AU58" s="4">
        <v>12</v>
      </c>
      <c r="AV58" s="4">
        <v>10</v>
      </c>
      <c r="AW58" s="4" t="s">
        <v>207</v>
      </c>
      <c r="AX58" s="4">
        <v>1.6456</v>
      </c>
      <c r="AY58" s="4">
        <v>1.3684000000000001</v>
      </c>
      <c r="AZ58" s="4">
        <v>2.5684</v>
      </c>
      <c r="BA58" s="4">
        <v>13.404</v>
      </c>
      <c r="BB58" s="4">
        <v>13.75</v>
      </c>
      <c r="BC58" s="4">
        <v>1.03</v>
      </c>
      <c r="BD58" s="4">
        <v>15.036</v>
      </c>
      <c r="BE58" s="4">
        <v>2846.77</v>
      </c>
      <c r="BF58" s="4">
        <v>29.885999999999999</v>
      </c>
      <c r="BG58" s="4">
        <v>8.2439999999999998</v>
      </c>
      <c r="BH58" s="4">
        <v>4.9000000000000002E-2</v>
      </c>
      <c r="BI58" s="4">
        <v>8.2940000000000005</v>
      </c>
      <c r="BJ58" s="4">
        <v>6.7889999999999997</v>
      </c>
      <c r="BK58" s="4">
        <v>4.1000000000000002E-2</v>
      </c>
      <c r="BL58" s="4">
        <v>6.8289999999999997</v>
      </c>
      <c r="BM58" s="4">
        <v>4.3398000000000003</v>
      </c>
      <c r="BQ58" s="4">
        <v>0</v>
      </c>
      <c r="BR58" s="4">
        <v>0.34911999999999999</v>
      </c>
      <c r="BS58" s="4">
        <v>-5</v>
      </c>
      <c r="BT58" s="4">
        <v>8.0000000000000002E-3</v>
      </c>
      <c r="BU58" s="4">
        <v>8.5316200000000002</v>
      </c>
      <c r="BV58" s="4">
        <v>21</v>
      </c>
      <c r="BW58" s="4">
        <f t="shared" si="9"/>
        <v>2.2540540039999999</v>
      </c>
      <c r="BY58" s="4">
        <f>BE58*$BU58*VLOOKUP("Fuel Specific Gravity",'Raw Data'!$A$1:$B$2000,2,FALSE)</f>
        <v>18239.957460417401</v>
      </c>
      <c r="BZ58" s="4">
        <f>BF58*$BU58*VLOOKUP("Fuel Specific Gravity",'Raw Data'!$A$1:$B$2000,2,FALSE)</f>
        <v>191.48697248532</v>
      </c>
      <c r="CA58" s="4">
        <f>BJ58*$BU58*VLOOKUP("Fuel Specific Gravity",'Raw Data'!$A$1:$B$2000,2,FALSE)</f>
        <v>43.498797303180005</v>
      </c>
      <c r="CB58" s="4">
        <f>BM58*$BU58*VLOOKUP("Fuel Specific Gravity",'Raw Data'!$A$1:$B$2000,2,FALSE)</f>
        <v>27.806168881476001</v>
      </c>
    </row>
    <row r="59" spans="1:80" x14ac:dyDescent="0.25">
      <c r="A59" s="2">
        <v>43167</v>
      </c>
      <c r="B59" s="38">
        <v>1.669791666666667E-2</v>
      </c>
      <c r="C59" s="4">
        <v>14.500999999999999</v>
      </c>
      <c r="D59" s="4">
        <v>0.34250000000000003</v>
      </c>
      <c r="E59" s="4">
        <v>3425.1258389999998</v>
      </c>
      <c r="F59" s="4">
        <v>397</v>
      </c>
      <c r="G59" s="4">
        <v>2.4</v>
      </c>
      <c r="H59" s="4">
        <v>561.5</v>
      </c>
      <c r="J59" s="4">
        <v>0</v>
      </c>
      <c r="K59" s="4">
        <v>0.86839999999999995</v>
      </c>
      <c r="L59" s="4">
        <v>12.5929</v>
      </c>
      <c r="M59" s="4">
        <v>0.2974</v>
      </c>
      <c r="N59" s="4">
        <v>344.7559</v>
      </c>
      <c r="O59" s="4">
        <v>2.0842000000000001</v>
      </c>
      <c r="P59" s="4">
        <v>346.8</v>
      </c>
      <c r="Q59" s="4">
        <v>283.88940000000002</v>
      </c>
      <c r="R59" s="4">
        <v>1.7162999999999999</v>
      </c>
      <c r="S59" s="4">
        <v>285.60000000000002</v>
      </c>
      <c r="T59" s="4">
        <v>561.47299999999996</v>
      </c>
      <c r="W59" s="4">
        <v>0</v>
      </c>
      <c r="X59" s="4">
        <v>0</v>
      </c>
      <c r="Y59" s="4">
        <v>12</v>
      </c>
      <c r="Z59" s="4">
        <v>854</v>
      </c>
      <c r="AA59" s="4">
        <v>857</v>
      </c>
      <c r="AB59" s="4">
        <v>866</v>
      </c>
      <c r="AC59" s="4">
        <v>93</v>
      </c>
      <c r="AD59" s="4">
        <v>29.38</v>
      </c>
      <c r="AE59" s="4">
        <v>0.67</v>
      </c>
      <c r="AF59" s="4">
        <v>978</v>
      </c>
      <c r="AG59" s="4">
        <v>2</v>
      </c>
      <c r="AH59" s="4">
        <v>61</v>
      </c>
      <c r="AI59" s="4">
        <v>37</v>
      </c>
      <c r="AJ59" s="4">
        <v>191</v>
      </c>
      <c r="AK59" s="4">
        <v>169</v>
      </c>
      <c r="AL59" s="4">
        <v>3.8</v>
      </c>
      <c r="AM59" s="4">
        <v>175</v>
      </c>
      <c r="AN59" s="4" t="s">
        <v>155</v>
      </c>
      <c r="AO59" s="4">
        <v>2</v>
      </c>
      <c r="AP59" s="5">
        <v>0.80917824074074074</v>
      </c>
      <c r="AQ59" s="4">
        <v>47.160772999999999</v>
      </c>
      <c r="AR59" s="4">
        <v>-88.483964999999998</v>
      </c>
      <c r="AS59" s="4">
        <v>312.7</v>
      </c>
      <c r="AT59" s="4">
        <v>27.6</v>
      </c>
      <c r="AU59" s="4">
        <v>12</v>
      </c>
      <c r="AV59" s="4">
        <v>8</v>
      </c>
      <c r="AW59" s="4" t="s">
        <v>217</v>
      </c>
      <c r="AX59" s="4">
        <v>1.6772</v>
      </c>
      <c r="AY59" s="4">
        <v>1.6614</v>
      </c>
      <c r="AZ59" s="4">
        <v>2.8614000000000002</v>
      </c>
      <c r="BA59" s="4">
        <v>13.404</v>
      </c>
      <c r="BB59" s="4">
        <v>13.66</v>
      </c>
      <c r="BC59" s="4">
        <v>1.02</v>
      </c>
      <c r="BD59" s="4">
        <v>15.15</v>
      </c>
      <c r="BE59" s="4">
        <v>2826.875</v>
      </c>
      <c r="BF59" s="4">
        <v>42.497999999999998</v>
      </c>
      <c r="BG59" s="4">
        <v>8.1050000000000004</v>
      </c>
      <c r="BH59" s="4">
        <v>4.9000000000000002E-2</v>
      </c>
      <c r="BI59" s="4">
        <v>8.1539999999999999</v>
      </c>
      <c r="BJ59" s="4">
        <v>6.6740000000000004</v>
      </c>
      <c r="BK59" s="4">
        <v>0.04</v>
      </c>
      <c r="BL59" s="4">
        <v>6.7140000000000004</v>
      </c>
      <c r="BM59" s="4">
        <v>4.3494000000000002</v>
      </c>
      <c r="BQ59" s="4">
        <v>0</v>
      </c>
      <c r="BR59" s="4">
        <v>0.31143599999999999</v>
      </c>
      <c r="BS59" s="4">
        <v>-5</v>
      </c>
      <c r="BT59" s="4">
        <v>8.0000000000000002E-3</v>
      </c>
      <c r="BU59" s="4">
        <v>7.6107170000000002</v>
      </c>
      <c r="BV59" s="4">
        <v>21</v>
      </c>
      <c r="BW59" s="4">
        <f t="shared" si="9"/>
        <v>2.0107514314000001</v>
      </c>
      <c r="BY59" s="4">
        <f>BE59*$BU59*VLOOKUP("Fuel Specific Gravity",'Raw Data'!$A$1:$B$2000,2,FALSE)</f>
        <v>16157.423760150625</v>
      </c>
      <c r="BZ59" s="4">
        <f>BF59*$BU59*VLOOKUP("Fuel Specific Gravity",'Raw Data'!$A$1:$B$2000,2,FALSE)</f>
        <v>242.90362855056597</v>
      </c>
      <c r="CA59" s="4">
        <f>BJ59*$BU59*VLOOKUP("Fuel Specific Gravity",'Raw Data'!$A$1:$B$2000,2,FALSE)</f>
        <v>38.146237868758</v>
      </c>
      <c r="CB59" s="4">
        <f>BM59*$BU59*VLOOKUP("Fuel Specific Gravity",'Raw Data'!$A$1:$B$2000,2,FALSE)</f>
        <v>24.859641442369803</v>
      </c>
    </row>
    <row r="60" spans="1:80" x14ac:dyDescent="0.25">
      <c r="A60" s="2">
        <v>43167</v>
      </c>
      <c r="B60" s="38">
        <v>1.6709490740740744E-2</v>
      </c>
      <c r="C60" s="4">
        <v>14.48</v>
      </c>
      <c r="D60" s="4">
        <v>0.31840000000000002</v>
      </c>
      <c r="E60" s="4">
        <v>3183.752066</v>
      </c>
      <c r="F60" s="4">
        <v>378.8</v>
      </c>
      <c r="G60" s="4">
        <v>2.4</v>
      </c>
      <c r="H60" s="4">
        <v>569.6</v>
      </c>
      <c r="J60" s="4">
        <v>0</v>
      </c>
      <c r="K60" s="4">
        <v>0.86880000000000002</v>
      </c>
      <c r="L60" s="4">
        <v>12.5801</v>
      </c>
      <c r="M60" s="4">
        <v>0.27660000000000001</v>
      </c>
      <c r="N60" s="4">
        <v>329.0813</v>
      </c>
      <c r="O60" s="4">
        <v>2.0851000000000002</v>
      </c>
      <c r="P60" s="4">
        <v>331.2</v>
      </c>
      <c r="Q60" s="4">
        <v>270.9821</v>
      </c>
      <c r="R60" s="4">
        <v>1.7170000000000001</v>
      </c>
      <c r="S60" s="4">
        <v>272.7</v>
      </c>
      <c r="T60" s="4">
        <v>569.55319999999995</v>
      </c>
      <c r="W60" s="4">
        <v>0</v>
      </c>
      <c r="X60" s="4">
        <v>0</v>
      </c>
      <c r="Y60" s="4">
        <v>12.1</v>
      </c>
      <c r="Z60" s="4">
        <v>854</v>
      </c>
      <c r="AA60" s="4">
        <v>857</v>
      </c>
      <c r="AB60" s="4">
        <v>866</v>
      </c>
      <c r="AC60" s="4">
        <v>93</v>
      </c>
      <c r="AD60" s="4">
        <v>29.38</v>
      </c>
      <c r="AE60" s="4">
        <v>0.67</v>
      </c>
      <c r="AF60" s="4">
        <v>978</v>
      </c>
      <c r="AG60" s="4">
        <v>2</v>
      </c>
      <c r="AH60" s="4">
        <v>61</v>
      </c>
      <c r="AI60" s="4">
        <v>37</v>
      </c>
      <c r="AJ60" s="4">
        <v>191.8</v>
      </c>
      <c r="AK60" s="4">
        <v>169</v>
      </c>
      <c r="AL60" s="4">
        <v>3.8</v>
      </c>
      <c r="AM60" s="4">
        <v>175</v>
      </c>
      <c r="AN60" s="4" t="s">
        <v>155</v>
      </c>
      <c r="AO60" s="4">
        <v>2</v>
      </c>
      <c r="AP60" s="5">
        <v>0.80918981481481478</v>
      </c>
      <c r="AQ60" s="4">
        <v>47.160885999999998</v>
      </c>
      <c r="AR60" s="4">
        <v>-88.483932999999993</v>
      </c>
      <c r="AS60" s="4">
        <v>312.89999999999998</v>
      </c>
      <c r="AT60" s="4">
        <v>27.6</v>
      </c>
      <c r="AU60" s="4">
        <v>12</v>
      </c>
      <c r="AV60" s="4">
        <v>8</v>
      </c>
      <c r="AW60" s="4" t="s">
        <v>217</v>
      </c>
      <c r="AX60" s="4">
        <v>1.5386</v>
      </c>
      <c r="AY60" s="4">
        <v>1.7614000000000001</v>
      </c>
      <c r="AZ60" s="4">
        <v>2.9</v>
      </c>
      <c r="BA60" s="4">
        <v>13.404</v>
      </c>
      <c r="BB60" s="4">
        <v>13.7</v>
      </c>
      <c r="BC60" s="4">
        <v>1.02</v>
      </c>
      <c r="BD60" s="4">
        <v>15.102</v>
      </c>
      <c r="BE60" s="4">
        <v>2831.2060000000001</v>
      </c>
      <c r="BF60" s="4">
        <v>39.619999999999997</v>
      </c>
      <c r="BG60" s="4">
        <v>7.7560000000000002</v>
      </c>
      <c r="BH60" s="4">
        <v>4.9000000000000002E-2</v>
      </c>
      <c r="BI60" s="4">
        <v>7.8049999999999997</v>
      </c>
      <c r="BJ60" s="4">
        <v>6.3869999999999996</v>
      </c>
      <c r="BK60" s="4">
        <v>0.04</v>
      </c>
      <c r="BL60" s="4">
        <v>6.4269999999999996</v>
      </c>
      <c r="BM60" s="4">
        <v>4.4233000000000002</v>
      </c>
      <c r="BQ60" s="4">
        <v>0</v>
      </c>
      <c r="BR60" s="4">
        <v>0.30763200000000002</v>
      </c>
      <c r="BS60" s="4">
        <v>-5</v>
      </c>
      <c r="BT60" s="4">
        <v>7.228E-3</v>
      </c>
      <c r="BU60" s="4">
        <v>7.5177569999999996</v>
      </c>
      <c r="BV60" s="4">
        <v>21</v>
      </c>
      <c r="BW60" s="4">
        <f t="shared" si="9"/>
        <v>1.9861913993999998</v>
      </c>
      <c r="BY60" s="4">
        <f>BE60*$BU60*VLOOKUP("Fuel Specific Gravity",'Raw Data'!$A$1:$B$2000,2,FALSE)</f>
        <v>15984.523362431442</v>
      </c>
      <c r="BZ60" s="4">
        <f>BF60*$BU60*VLOOKUP("Fuel Specific Gravity",'Raw Data'!$A$1:$B$2000,2,FALSE)</f>
        <v>223.68800278733997</v>
      </c>
      <c r="CA60" s="4">
        <f>BJ60*$BU60*VLOOKUP("Fuel Specific Gravity",'Raw Data'!$A$1:$B$2000,2,FALSE)</f>
        <v>36.059951383208997</v>
      </c>
      <c r="CB60" s="4">
        <f>BM60*$BU60*VLOOKUP("Fuel Specific Gravity",'Raw Data'!$A$1:$B$2000,2,FALSE)</f>
        <v>24.973224198113101</v>
      </c>
    </row>
    <row r="61" spans="1:80" x14ac:dyDescent="0.25">
      <c r="A61" s="2">
        <v>43167</v>
      </c>
      <c r="B61" s="38">
        <v>1.6721064814814814E-2</v>
      </c>
      <c r="C61" s="4">
        <v>14.48</v>
      </c>
      <c r="D61" s="4">
        <v>0.2114</v>
      </c>
      <c r="E61" s="4">
        <v>2114.4444440000002</v>
      </c>
      <c r="F61" s="4">
        <v>359.3</v>
      </c>
      <c r="G61" s="4">
        <v>2.4</v>
      </c>
      <c r="H61" s="4">
        <v>560.6</v>
      </c>
      <c r="J61" s="4">
        <v>0</v>
      </c>
      <c r="K61" s="4">
        <v>0.86980000000000002</v>
      </c>
      <c r="L61" s="4">
        <v>12.593999999999999</v>
      </c>
      <c r="M61" s="4">
        <v>0.18390000000000001</v>
      </c>
      <c r="N61" s="4">
        <v>312.52460000000002</v>
      </c>
      <c r="O61" s="4">
        <v>2.0874000000000001</v>
      </c>
      <c r="P61" s="4">
        <v>314.60000000000002</v>
      </c>
      <c r="Q61" s="4">
        <v>257.3485</v>
      </c>
      <c r="R61" s="4">
        <v>1.7189000000000001</v>
      </c>
      <c r="S61" s="4">
        <v>259.10000000000002</v>
      </c>
      <c r="T61" s="4">
        <v>560.60990000000004</v>
      </c>
      <c r="W61" s="4">
        <v>0</v>
      </c>
      <c r="X61" s="4">
        <v>0</v>
      </c>
      <c r="Y61" s="4">
        <v>12.1</v>
      </c>
      <c r="Z61" s="4">
        <v>854</v>
      </c>
      <c r="AA61" s="4">
        <v>857</v>
      </c>
      <c r="AB61" s="4">
        <v>866</v>
      </c>
      <c r="AC61" s="4">
        <v>93</v>
      </c>
      <c r="AD61" s="4">
        <v>29.38</v>
      </c>
      <c r="AE61" s="4">
        <v>0.67</v>
      </c>
      <c r="AF61" s="4">
        <v>978</v>
      </c>
      <c r="AG61" s="4">
        <v>2</v>
      </c>
      <c r="AH61" s="4">
        <v>61</v>
      </c>
      <c r="AI61" s="4">
        <v>37</v>
      </c>
      <c r="AJ61" s="4">
        <v>192</v>
      </c>
      <c r="AK61" s="4">
        <v>169</v>
      </c>
      <c r="AL61" s="4">
        <v>3.8</v>
      </c>
      <c r="AM61" s="4">
        <v>175</v>
      </c>
      <c r="AN61" s="4" t="s">
        <v>155</v>
      </c>
      <c r="AO61" s="4">
        <v>2</v>
      </c>
      <c r="AP61" s="5">
        <v>0.80920138888888893</v>
      </c>
      <c r="AQ61" s="4">
        <v>47.161000000000001</v>
      </c>
      <c r="AR61" s="4">
        <v>-88.483906000000005</v>
      </c>
      <c r="AS61" s="4">
        <v>313.10000000000002</v>
      </c>
      <c r="AT61" s="4">
        <v>28.4</v>
      </c>
      <c r="AU61" s="4">
        <v>12</v>
      </c>
      <c r="AV61" s="4">
        <v>8</v>
      </c>
      <c r="AW61" s="4" t="s">
        <v>217</v>
      </c>
      <c r="AX61" s="4">
        <v>1.5</v>
      </c>
      <c r="AY61" s="4">
        <v>1.8</v>
      </c>
      <c r="AZ61" s="4">
        <v>2.9</v>
      </c>
      <c r="BA61" s="4">
        <v>13.404</v>
      </c>
      <c r="BB61" s="4">
        <v>13.8</v>
      </c>
      <c r="BC61" s="4">
        <v>1.03</v>
      </c>
      <c r="BD61" s="4">
        <v>14.975</v>
      </c>
      <c r="BE61" s="4">
        <v>2851.9920000000002</v>
      </c>
      <c r="BF61" s="4">
        <v>26.507000000000001</v>
      </c>
      <c r="BG61" s="4">
        <v>7.4109999999999996</v>
      </c>
      <c r="BH61" s="4">
        <v>0.05</v>
      </c>
      <c r="BI61" s="4">
        <v>7.4610000000000003</v>
      </c>
      <c r="BJ61" s="4">
        <v>6.1029999999999998</v>
      </c>
      <c r="BK61" s="4">
        <v>4.1000000000000002E-2</v>
      </c>
      <c r="BL61" s="4">
        <v>6.1440000000000001</v>
      </c>
      <c r="BM61" s="4">
        <v>4.3808999999999996</v>
      </c>
      <c r="BQ61" s="4">
        <v>0</v>
      </c>
      <c r="BR61" s="4">
        <v>0.25650400000000001</v>
      </c>
      <c r="BS61" s="4">
        <v>-5</v>
      </c>
      <c r="BT61" s="4">
        <v>7.0000000000000001E-3</v>
      </c>
      <c r="BU61" s="4">
        <v>6.2683160000000004</v>
      </c>
      <c r="BV61" s="4">
        <v>21</v>
      </c>
      <c r="BW61" s="4">
        <f t="shared" si="9"/>
        <v>1.6560890872</v>
      </c>
      <c r="BY61" s="4">
        <f>BE61*$BU61*VLOOKUP("Fuel Specific Gravity",'Raw Data'!$A$1:$B$2000,2,FALSE)</f>
        <v>13425.767501189475</v>
      </c>
      <c r="BZ61" s="4">
        <f>BF61*$BU61*VLOOKUP("Fuel Specific Gravity",'Raw Data'!$A$1:$B$2000,2,FALSE)</f>
        <v>124.78184341121201</v>
      </c>
      <c r="CA61" s="4">
        <f>BJ61*$BU61*VLOOKUP("Fuel Specific Gravity",'Raw Data'!$A$1:$B$2000,2,FALSE)</f>
        <v>28.729904943548</v>
      </c>
      <c r="CB61" s="4">
        <f>BM61*$BU61*VLOOKUP("Fuel Specific Gravity",'Raw Data'!$A$1:$B$2000,2,FALSE)</f>
        <v>20.6231100388644</v>
      </c>
    </row>
    <row r="62" spans="1:80" x14ac:dyDescent="0.25">
      <c r="A62" s="2">
        <v>43167</v>
      </c>
      <c r="B62" s="38">
        <v>1.6732638888888887E-2</v>
      </c>
      <c r="C62" s="4">
        <v>14.488</v>
      </c>
      <c r="D62" s="4">
        <v>0.11899999999999999</v>
      </c>
      <c r="E62" s="4">
        <v>1190</v>
      </c>
      <c r="F62" s="4">
        <v>341.4</v>
      </c>
      <c r="G62" s="4">
        <v>2.4</v>
      </c>
      <c r="H62" s="4">
        <v>527.29999999999995</v>
      </c>
      <c r="J62" s="4">
        <v>0</v>
      </c>
      <c r="K62" s="4">
        <v>0.87050000000000005</v>
      </c>
      <c r="L62" s="4">
        <v>12.612299999999999</v>
      </c>
      <c r="M62" s="4">
        <v>0.1036</v>
      </c>
      <c r="N62" s="4">
        <v>297.23340000000002</v>
      </c>
      <c r="O62" s="4">
        <v>2.0891999999999999</v>
      </c>
      <c r="P62" s="4">
        <v>299.3</v>
      </c>
      <c r="Q62" s="4">
        <v>244.75700000000001</v>
      </c>
      <c r="R62" s="4">
        <v>1.7203999999999999</v>
      </c>
      <c r="S62" s="4">
        <v>246.5</v>
      </c>
      <c r="T62" s="4">
        <v>527.2681</v>
      </c>
      <c r="W62" s="4">
        <v>0</v>
      </c>
      <c r="X62" s="4">
        <v>0</v>
      </c>
      <c r="Y62" s="4">
        <v>12</v>
      </c>
      <c r="Z62" s="4">
        <v>855</v>
      </c>
      <c r="AA62" s="4">
        <v>857</v>
      </c>
      <c r="AB62" s="4">
        <v>867</v>
      </c>
      <c r="AC62" s="4">
        <v>93</v>
      </c>
      <c r="AD62" s="4">
        <v>29.38</v>
      </c>
      <c r="AE62" s="4">
        <v>0.67</v>
      </c>
      <c r="AF62" s="4">
        <v>978</v>
      </c>
      <c r="AG62" s="4">
        <v>2</v>
      </c>
      <c r="AH62" s="4">
        <v>61</v>
      </c>
      <c r="AI62" s="4">
        <v>37</v>
      </c>
      <c r="AJ62" s="4">
        <v>192</v>
      </c>
      <c r="AK62" s="4">
        <v>169</v>
      </c>
      <c r="AL62" s="4">
        <v>3.7</v>
      </c>
      <c r="AM62" s="4">
        <v>175</v>
      </c>
      <c r="AN62" s="4" t="s">
        <v>155</v>
      </c>
      <c r="AO62" s="4">
        <v>2</v>
      </c>
      <c r="AP62" s="5">
        <v>0.80921296296296286</v>
      </c>
      <c r="AQ62" s="4">
        <v>47.161121000000001</v>
      </c>
      <c r="AR62" s="4">
        <v>-88.483911000000006</v>
      </c>
      <c r="AS62" s="4">
        <v>313.10000000000002</v>
      </c>
      <c r="AT62" s="4">
        <v>28.7</v>
      </c>
      <c r="AU62" s="4">
        <v>12</v>
      </c>
      <c r="AV62" s="4">
        <v>8</v>
      </c>
      <c r="AW62" s="4" t="s">
        <v>217</v>
      </c>
      <c r="AX62" s="4">
        <v>1.3772</v>
      </c>
      <c r="AY62" s="4">
        <v>1.8</v>
      </c>
      <c r="AZ62" s="4">
        <v>2.4702000000000002</v>
      </c>
      <c r="BA62" s="4">
        <v>13.404</v>
      </c>
      <c r="BB62" s="4">
        <v>13.89</v>
      </c>
      <c r="BC62" s="4">
        <v>1.04</v>
      </c>
      <c r="BD62" s="4">
        <v>14.875</v>
      </c>
      <c r="BE62" s="4">
        <v>2870.8029999999999</v>
      </c>
      <c r="BF62" s="4">
        <v>15.007</v>
      </c>
      <c r="BG62" s="4">
        <v>7.085</v>
      </c>
      <c r="BH62" s="4">
        <v>0.05</v>
      </c>
      <c r="BI62" s="4">
        <v>7.1349999999999998</v>
      </c>
      <c r="BJ62" s="4">
        <v>5.8339999999999996</v>
      </c>
      <c r="BK62" s="4">
        <v>4.1000000000000002E-2</v>
      </c>
      <c r="BL62" s="4">
        <v>5.875</v>
      </c>
      <c r="BM62" s="4">
        <v>4.1416000000000004</v>
      </c>
      <c r="BQ62" s="4">
        <v>0</v>
      </c>
      <c r="BR62" s="4">
        <v>0.315884</v>
      </c>
      <c r="BS62" s="4">
        <v>-5</v>
      </c>
      <c r="BT62" s="4">
        <v>7.0000000000000001E-3</v>
      </c>
      <c r="BU62" s="4">
        <v>7.7194149999999997</v>
      </c>
      <c r="BV62" s="4">
        <v>21</v>
      </c>
      <c r="BW62" s="4">
        <f t="shared" si="9"/>
        <v>2.0394694429999998</v>
      </c>
      <c r="BY62" s="4">
        <f>BE62*$BU62*VLOOKUP("Fuel Specific Gravity",'Raw Data'!$A$1:$B$2000,2,FALSE)</f>
        <v>16642.850724923992</v>
      </c>
      <c r="BZ62" s="4">
        <f>BF62*$BU62*VLOOKUP("Fuel Specific Gravity",'Raw Data'!$A$1:$B$2000,2,FALSE)</f>
        <v>86.999790939654986</v>
      </c>
      <c r="CA62" s="4">
        <f>BJ62*$BU62*VLOOKUP("Fuel Specific Gravity",'Raw Data'!$A$1:$B$2000,2,FALSE)</f>
        <v>33.821335399609993</v>
      </c>
      <c r="CB62" s="4">
        <f>BM62*$BU62*VLOOKUP("Fuel Specific Gravity",'Raw Data'!$A$1:$B$2000,2,FALSE)</f>
        <v>24.010017602164002</v>
      </c>
    </row>
    <row r="63" spans="1:80" x14ac:dyDescent="0.25">
      <c r="A63" s="2">
        <v>43167</v>
      </c>
      <c r="B63" s="38">
        <v>1.6744212962962964E-2</v>
      </c>
      <c r="C63" s="4">
        <v>14.49</v>
      </c>
      <c r="D63" s="4">
        <v>0.11899999999999999</v>
      </c>
      <c r="E63" s="4">
        <v>1190</v>
      </c>
      <c r="F63" s="4">
        <v>327.10000000000002</v>
      </c>
      <c r="G63" s="4">
        <v>2.4</v>
      </c>
      <c r="H63" s="4">
        <v>484.7</v>
      </c>
      <c r="J63" s="4">
        <v>0</v>
      </c>
      <c r="K63" s="4">
        <v>0.87060000000000004</v>
      </c>
      <c r="L63" s="4">
        <v>12.6144</v>
      </c>
      <c r="M63" s="4">
        <v>0.1036</v>
      </c>
      <c r="N63" s="4">
        <v>284.76920000000001</v>
      </c>
      <c r="O63" s="4">
        <v>2.0893000000000002</v>
      </c>
      <c r="P63" s="4">
        <v>286.89999999999998</v>
      </c>
      <c r="Q63" s="4">
        <v>234.4933</v>
      </c>
      <c r="R63" s="4">
        <v>1.7204999999999999</v>
      </c>
      <c r="S63" s="4">
        <v>236.2</v>
      </c>
      <c r="T63" s="4">
        <v>484.72160000000002</v>
      </c>
      <c r="W63" s="4">
        <v>0</v>
      </c>
      <c r="X63" s="4">
        <v>0</v>
      </c>
      <c r="Y63" s="4">
        <v>12.1</v>
      </c>
      <c r="Z63" s="4">
        <v>854</v>
      </c>
      <c r="AA63" s="4">
        <v>856</v>
      </c>
      <c r="AB63" s="4">
        <v>867</v>
      </c>
      <c r="AC63" s="4">
        <v>93</v>
      </c>
      <c r="AD63" s="4">
        <v>29.38</v>
      </c>
      <c r="AE63" s="4">
        <v>0.67</v>
      </c>
      <c r="AF63" s="4">
        <v>978</v>
      </c>
      <c r="AG63" s="4">
        <v>2</v>
      </c>
      <c r="AH63" s="4">
        <v>61</v>
      </c>
      <c r="AI63" s="4">
        <v>37</v>
      </c>
      <c r="AJ63" s="4">
        <v>192</v>
      </c>
      <c r="AK63" s="4">
        <v>169</v>
      </c>
      <c r="AL63" s="4">
        <v>3.8</v>
      </c>
      <c r="AM63" s="4">
        <v>175</v>
      </c>
      <c r="AN63" s="4" t="s">
        <v>155</v>
      </c>
      <c r="AO63" s="4">
        <v>2</v>
      </c>
      <c r="AP63" s="5">
        <v>0.80922453703703701</v>
      </c>
      <c r="AQ63" s="4">
        <v>47.161239000000002</v>
      </c>
      <c r="AR63" s="4">
        <v>-88.483926999999994</v>
      </c>
      <c r="AS63" s="4">
        <v>313.2</v>
      </c>
      <c r="AT63" s="4">
        <v>28.4</v>
      </c>
      <c r="AU63" s="4">
        <v>12</v>
      </c>
      <c r="AV63" s="4">
        <v>9</v>
      </c>
      <c r="AW63" s="4" t="s">
        <v>216</v>
      </c>
      <c r="AX63" s="4">
        <v>1.3</v>
      </c>
      <c r="AY63" s="4">
        <v>1.8</v>
      </c>
      <c r="AZ63" s="4">
        <v>2.2614000000000001</v>
      </c>
      <c r="BA63" s="4">
        <v>13.404</v>
      </c>
      <c r="BB63" s="4">
        <v>13.89</v>
      </c>
      <c r="BC63" s="4">
        <v>1.04</v>
      </c>
      <c r="BD63" s="4">
        <v>14.869</v>
      </c>
      <c r="BE63" s="4">
        <v>2871.7660000000001</v>
      </c>
      <c r="BF63" s="4">
        <v>15.010999999999999</v>
      </c>
      <c r="BG63" s="4">
        <v>6.7889999999999997</v>
      </c>
      <c r="BH63" s="4">
        <v>0.05</v>
      </c>
      <c r="BI63" s="4">
        <v>6.8390000000000004</v>
      </c>
      <c r="BJ63" s="4">
        <v>5.59</v>
      </c>
      <c r="BK63" s="4">
        <v>4.1000000000000002E-2</v>
      </c>
      <c r="BL63" s="4">
        <v>5.6319999999999997</v>
      </c>
      <c r="BM63" s="4">
        <v>3.8079999999999998</v>
      </c>
      <c r="BQ63" s="4">
        <v>0</v>
      </c>
      <c r="BR63" s="4">
        <v>0.315612</v>
      </c>
      <c r="BS63" s="4">
        <v>-5</v>
      </c>
      <c r="BT63" s="4">
        <v>7.0000000000000001E-3</v>
      </c>
      <c r="BU63" s="4">
        <v>7.7127689999999998</v>
      </c>
      <c r="BV63" s="4">
        <v>21</v>
      </c>
      <c r="BW63" s="4">
        <f t="shared" si="9"/>
        <v>2.0377135697999997</v>
      </c>
      <c r="BY63" s="4">
        <f>BE63*$BU63*VLOOKUP("Fuel Specific Gravity",'Raw Data'!$A$1:$B$2000,2,FALSE)</f>
        <v>16634.100102820554</v>
      </c>
      <c r="BZ63" s="4">
        <f>BF63*$BU63*VLOOKUP("Fuel Specific Gravity",'Raw Data'!$A$1:$B$2000,2,FALSE)</f>
        <v>86.948057969708998</v>
      </c>
      <c r="CA63" s="4">
        <f>BJ63*$BU63*VLOOKUP("Fuel Specific Gravity",'Raw Data'!$A$1:$B$2000,2,FALSE)</f>
        <v>32.378898411209995</v>
      </c>
      <c r="CB63" s="4">
        <f>BM63*$BU63*VLOOKUP("Fuel Specific Gravity",'Raw Data'!$A$1:$B$2000,2,FALSE)</f>
        <v>22.057038488351999</v>
      </c>
    </row>
    <row r="64" spans="1:80" x14ac:dyDescent="0.25">
      <c r="A64" s="2">
        <v>43167</v>
      </c>
      <c r="B64" s="38">
        <v>1.6755787037037038E-2</v>
      </c>
      <c r="C64" s="4">
        <v>14.49</v>
      </c>
      <c r="D64" s="4">
        <v>0.1855</v>
      </c>
      <c r="E64" s="4">
        <v>1854.6605199999999</v>
      </c>
      <c r="F64" s="4">
        <v>321.39999999999998</v>
      </c>
      <c r="G64" s="4">
        <v>2.4</v>
      </c>
      <c r="H64" s="4">
        <v>485.3</v>
      </c>
      <c r="J64" s="4">
        <v>0</v>
      </c>
      <c r="K64" s="4">
        <v>0.87</v>
      </c>
      <c r="L64" s="4">
        <v>12.6059</v>
      </c>
      <c r="M64" s="4">
        <v>0.16139999999999999</v>
      </c>
      <c r="N64" s="4">
        <v>279.62119999999999</v>
      </c>
      <c r="O64" s="4">
        <v>2.0878999999999999</v>
      </c>
      <c r="P64" s="4">
        <v>281.7</v>
      </c>
      <c r="Q64" s="4">
        <v>230.2542</v>
      </c>
      <c r="R64" s="4">
        <v>1.7193000000000001</v>
      </c>
      <c r="S64" s="4">
        <v>232</v>
      </c>
      <c r="T64" s="4">
        <v>485.32580000000002</v>
      </c>
      <c r="W64" s="4">
        <v>0</v>
      </c>
      <c r="X64" s="4">
        <v>0</v>
      </c>
      <c r="Y64" s="4">
        <v>12</v>
      </c>
      <c r="Z64" s="4">
        <v>854</v>
      </c>
      <c r="AA64" s="4">
        <v>857</v>
      </c>
      <c r="AB64" s="4">
        <v>866</v>
      </c>
      <c r="AC64" s="4">
        <v>93</v>
      </c>
      <c r="AD64" s="4">
        <v>29.38</v>
      </c>
      <c r="AE64" s="4">
        <v>0.67</v>
      </c>
      <c r="AF64" s="4">
        <v>978</v>
      </c>
      <c r="AG64" s="4">
        <v>2</v>
      </c>
      <c r="AH64" s="4">
        <v>61</v>
      </c>
      <c r="AI64" s="4">
        <v>37</v>
      </c>
      <c r="AJ64" s="4">
        <v>192</v>
      </c>
      <c r="AK64" s="4">
        <v>169</v>
      </c>
      <c r="AL64" s="4">
        <v>3.8</v>
      </c>
      <c r="AM64" s="4">
        <v>175</v>
      </c>
      <c r="AN64" s="4" t="s">
        <v>155</v>
      </c>
      <c r="AO64" s="4">
        <v>2</v>
      </c>
      <c r="AP64" s="5">
        <v>0.80923611111111116</v>
      </c>
      <c r="AQ64" s="4">
        <v>47.161352999999998</v>
      </c>
      <c r="AR64" s="4">
        <v>-88.483940000000004</v>
      </c>
      <c r="AS64" s="4">
        <v>313.39999999999998</v>
      </c>
      <c r="AT64" s="4">
        <v>28.1</v>
      </c>
      <c r="AU64" s="4">
        <v>12</v>
      </c>
      <c r="AV64" s="4">
        <v>9</v>
      </c>
      <c r="AW64" s="4" t="s">
        <v>216</v>
      </c>
      <c r="AX64" s="4">
        <v>1.2385999999999999</v>
      </c>
      <c r="AY64" s="4">
        <v>1.6772</v>
      </c>
      <c r="AZ64" s="4">
        <v>2.1158000000000001</v>
      </c>
      <c r="BA64" s="4">
        <v>13.404</v>
      </c>
      <c r="BB64" s="4">
        <v>13.83</v>
      </c>
      <c r="BC64" s="4">
        <v>1.03</v>
      </c>
      <c r="BD64" s="4">
        <v>14.946</v>
      </c>
      <c r="BE64" s="4">
        <v>2858.7510000000002</v>
      </c>
      <c r="BF64" s="4">
        <v>23.289000000000001</v>
      </c>
      <c r="BG64" s="4">
        <v>6.641</v>
      </c>
      <c r="BH64" s="4">
        <v>0.05</v>
      </c>
      <c r="BI64" s="4">
        <v>6.69</v>
      </c>
      <c r="BJ64" s="4">
        <v>5.468</v>
      </c>
      <c r="BK64" s="4">
        <v>4.1000000000000002E-2</v>
      </c>
      <c r="BL64" s="4">
        <v>5.5090000000000003</v>
      </c>
      <c r="BM64" s="4">
        <v>3.798</v>
      </c>
      <c r="BQ64" s="4">
        <v>0</v>
      </c>
      <c r="BR64" s="4">
        <v>0.27194400000000002</v>
      </c>
      <c r="BS64" s="4">
        <v>-5</v>
      </c>
      <c r="BT64" s="4">
        <v>7.0000000000000001E-3</v>
      </c>
      <c r="BU64" s="4">
        <v>6.645632</v>
      </c>
      <c r="BV64" s="4">
        <v>21</v>
      </c>
      <c r="BW64" s="4">
        <f t="shared" si="9"/>
        <v>1.7557759743999999</v>
      </c>
      <c r="BY64" s="4">
        <f>BE64*$BU64*VLOOKUP("Fuel Specific Gravity",'Raw Data'!$A$1:$B$2000,2,FALSE)</f>
        <v>14267.653551349633</v>
      </c>
      <c r="BZ64" s="4">
        <f>BF64*$BU64*VLOOKUP("Fuel Specific Gravity",'Raw Data'!$A$1:$B$2000,2,FALSE)</f>
        <v>116.23236285964801</v>
      </c>
      <c r="CA64" s="4">
        <f>BJ64*$BU64*VLOOKUP("Fuel Specific Gravity",'Raw Data'!$A$1:$B$2000,2,FALSE)</f>
        <v>27.290075147776001</v>
      </c>
      <c r="CB64" s="4">
        <f>BM64*$BU64*VLOOKUP("Fuel Specific Gravity",'Raw Data'!$A$1:$B$2000,2,FALSE)</f>
        <v>18.955322862336001</v>
      </c>
    </row>
    <row r="65" spans="1:80" x14ac:dyDescent="0.25">
      <c r="A65" s="2">
        <v>43167</v>
      </c>
      <c r="B65" s="38">
        <v>1.6767361111111111E-2</v>
      </c>
      <c r="C65" s="4">
        <v>14.49</v>
      </c>
      <c r="D65" s="4">
        <v>0.2702</v>
      </c>
      <c r="E65" s="4">
        <v>2701.5463920000002</v>
      </c>
      <c r="F65" s="4">
        <v>313.2</v>
      </c>
      <c r="G65" s="4">
        <v>2.5</v>
      </c>
      <c r="H65" s="4">
        <v>507.9</v>
      </c>
      <c r="J65" s="4">
        <v>0</v>
      </c>
      <c r="K65" s="4">
        <v>0.86919999999999997</v>
      </c>
      <c r="L65" s="4">
        <v>12.5947</v>
      </c>
      <c r="M65" s="4">
        <v>0.23480000000000001</v>
      </c>
      <c r="N65" s="4">
        <v>272.21449999999999</v>
      </c>
      <c r="O65" s="4">
        <v>2.173</v>
      </c>
      <c r="P65" s="4">
        <v>274.39999999999998</v>
      </c>
      <c r="Q65" s="4">
        <v>224.15520000000001</v>
      </c>
      <c r="R65" s="4">
        <v>1.7894000000000001</v>
      </c>
      <c r="S65" s="4">
        <v>225.9</v>
      </c>
      <c r="T65" s="4">
        <v>507.89</v>
      </c>
      <c r="W65" s="4">
        <v>0</v>
      </c>
      <c r="X65" s="4">
        <v>0</v>
      </c>
      <c r="Y65" s="4">
        <v>12</v>
      </c>
      <c r="Z65" s="4">
        <v>855</v>
      </c>
      <c r="AA65" s="4">
        <v>858</v>
      </c>
      <c r="AB65" s="4">
        <v>866</v>
      </c>
      <c r="AC65" s="4">
        <v>93</v>
      </c>
      <c r="AD65" s="4">
        <v>29.38</v>
      </c>
      <c r="AE65" s="4">
        <v>0.67</v>
      </c>
      <c r="AF65" s="4">
        <v>978</v>
      </c>
      <c r="AG65" s="4">
        <v>2</v>
      </c>
      <c r="AH65" s="4">
        <v>60.228000000000002</v>
      </c>
      <c r="AI65" s="4">
        <v>37</v>
      </c>
      <c r="AJ65" s="4">
        <v>192</v>
      </c>
      <c r="AK65" s="4">
        <v>169</v>
      </c>
      <c r="AL65" s="4">
        <v>3.8</v>
      </c>
      <c r="AM65" s="4">
        <v>175</v>
      </c>
      <c r="AN65" s="4" t="s">
        <v>155</v>
      </c>
      <c r="AO65" s="4">
        <v>2</v>
      </c>
      <c r="AP65" s="5">
        <v>0.80924768518518519</v>
      </c>
      <c r="AQ65" s="4">
        <v>47.161465</v>
      </c>
      <c r="AR65" s="4">
        <v>-88.483951000000005</v>
      </c>
      <c r="AS65" s="4">
        <v>313.7</v>
      </c>
      <c r="AT65" s="4">
        <v>28.1</v>
      </c>
      <c r="AU65" s="4">
        <v>12</v>
      </c>
      <c r="AV65" s="4">
        <v>9</v>
      </c>
      <c r="AW65" s="4" t="s">
        <v>216</v>
      </c>
      <c r="AX65" s="4">
        <v>1.2</v>
      </c>
      <c r="AY65" s="4">
        <v>1.6</v>
      </c>
      <c r="AZ65" s="4">
        <v>2</v>
      </c>
      <c r="BA65" s="4">
        <v>13.404</v>
      </c>
      <c r="BB65" s="4">
        <v>13.74</v>
      </c>
      <c r="BC65" s="4">
        <v>1.03</v>
      </c>
      <c r="BD65" s="4">
        <v>15.048</v>
      </c>
      <c r="BE65" s="4">
        <v>2841.855</v>
      </c>
      <c r="BF65" s="4">
        <v>33.722999999999999</v>
      </c>
      <c r="BG65" s="4">
        <v>6.4320000000000004</v>
      </c>
      <c r="BH65" s="4">
        <v>5.0999999999999997E-2</v>
      </c>
      <c r="BI65" s="4">
        <v>6.484</v>
      </c>
      <c r="BJ65" s="4">
        <v>5.2969999999999997</v>
      </c>
      <c r="BK65" s="4">
        <v>4.2000000000000003E-2</v>
      </c>
      <c r="BL65" s="4">
        <v>5.3390000000000004</v>
      </c>
      <c r="BM65" s="4">
        <v>3.9546000000000001</v>
      </c>
      <c r="BQ65" s="4">
        <v>0</v>
      </c>
      <c r="BR65" s="4">
        <v>0.26872000000000001</v>
      </c>
      <c r="BS65" s="4">
        <v>-5</v>
      </c>
      <c r="BT65" s="4">
        <v>7.0000000000000001E-3</v>
      </c>
      <c r="BU65" s="4">
        <v>6.566846</v>
      </c>
      <c r="BV65" s="4">
        <v>21</v>
      </c>
      <c r="BW65" s="4">
        <f t="shared" si="9"/>
        <v>1.7349607132</v>
      </c>
      <c r="BY65" s="4">
        <f>BE65*$BU65*VLOOKUP("Fuel Specific Gravity",'Raw Data'!$A$1:$B$2000,2,FALSE)</f>
        <v>14015.180128636828</v>
      </c>
      <c r="BZ65" s="4">
        <f>BF65*$BU65*VLOOKUP("Fuel Specific Gravity",'Raw Data'!$A$1:$B$2000,2,FALSE)</f>
        <v>166.31176449115799</v>
      </c>
      <c r="CA65" s="4">
        <f>BJ65*$BU65*VLOOKUP("Fuel Specific Gravity",'Raw Data'!$A$1:$B$2000,2,FALSE)</f>
        <v>26.123222029761997</v>
      </c>
      <c r="CB65" s="4">
        <f>BM65*$BU65*VLOOKUP("Fuel Specific Gravity",'Raw Data'!$A$1:$B$2000,2,FALSE)</f>
        <v>19.5029061428916</v>
      </c>
    </row>
    <row r="66" spans="1:80" x14ac:dyDescent="0.25">
      <c r="A66" s="2">
        <v>43167</v>
      </c>
      <c r="B66" s="38">
        <v>1.6778935185185185E-2</v>
      </c>
      <c r="C66" s="4">
        <v>14.481999999999999</v>
      </c>
      <c r="D66" s="4">
        <v>0.25569999999999998</v>
      </c>
      <c r="E66" s="4">
        <v>2556.5054209999998</v>
      </c>
      <c r="F66" s="4">
        <v>297.7</v>
      </c>
      <c r="G66" s="4">
        <v>2.5</v>
      </c>
      <c r="H66" s="4">
        <v>553.1</v>
      </c>
      <c r="J66" s="4">
        <v>0</v>
      </c>
      <c r="K66" s="4">
        <v>0.86939999999999995</v>
      </c>
      <c r="L66" s="4">
        <v>12.589700000000001</v>
      </c>
      <c r="M66" s="4">
        <v>0.2223</v>
      </c>
      <c r="N66" s="4">
        <v>258.77879999999999</v>
      </c>
      <c r="O66" s="4">
        <v>2.1734</v>
      </c>
      <c r="P66" s="4">
        <v>261</v>
      </c>
      <c r="Q66" s="4">
        <v>213.0915</v>
      </c>
      <c r="R66" s="4">
        <v>1.7897000000000001</v>
      </c>
      <c r="S66" s="4">
        <v>214.9</v>
      </c>
      <c r="T66" s="4">
        <v>553.14340000000004</v>
      </c>
      <c r="W66" s="4">
        <v>0</v>
      </c>
      <c r="X66" s="4">
        <v>0</v>
      </c>
      <c r="Y66" s="4">
        <v>12.1</v>
      </c>
      <c r="Z66" s="4">
        <v>854</v>
      </c>
      <c r="AA66" s="4">
        <v>857</v>
      </c>
      <c r="AB66" s="4">
        <v>867</v>
      </c>
      <c r="AC66" s="4">
        <v>93</v>
      </c>
      <c r="AD66" s="4">
        <v>29.38</v>
      </c>
      <c r="AE66" s="4">
        <v>0.67</v>
      </c>
      <c r="AF66" s="4">
        <v>978</v>
      </c>
      <c r="AG66" s="4">
        <v>2</v>
      </c>
      <c r="AH66" s="4">
        <v>60</v>
      </c>
      <c r="AI66" s="4">
        <v>37</v>
      </c>
      <c r="AJ66" s="4">
        <v>192</v>
      </c>
      <c r="AK66" s="4">
        <v>169</v>
      </c>
      <c r="AL66" s="4">
        <v>3.8</v>
      </c>
      <c r="AM66" s="4">
        <v>175</v>
      </c>
      <c r="AN66" s="4" t="s">
        <v>155</v>
      </c>
      <c r="AO66" s="4">
        <v>2</v>
      </c>
      <c r="AP66" s="5">
        <v>0.80925925925925923</v>
      </c>
      <c r="AQ66" s="4">
        <v>47.161580000000001</v>
      </c>
      <c r="AR66" s="4">
        <v>-88.483973000000006</v>
      </c>
      <c r="AS66" s="4">
        <v>313.89999999999998</v>
      </c>
      <c r="AT66" s="4">
        <v>28.6</v>
      </c>
      <c r="AU66" s="4">
        <v>12</v>
      </c>
      <c r="AV66" s="4">
        <v>9</v>
      </c>
      <c r="AW66" s="4" t="s">
        <v>216</v>
      </c>
      <c r="AX66" s="4">
        <v>1.1386000000000001</v>
      </c>
      <c r="AY66" s="4">
        <v>1.5386</v>
      </c>
      <c r="AZ66" s="4">
        <v>1.9386000000000001</v>
      </c>
      <c r="BA66" s="4">
        <v>13.404</v>
      </c>
      <c r="BB66" s="4">
        <v>13.76</v>
      </c>
      <c r="BC66" s="4">
        <v>1.03</v>
      </c>
      <c r="BD66" s="4">
        <v>15.028</v>
      </c>
      <c r="BE66" s="4">
        <v>2843.616</v>
      </c>
      <c r="BF66" s="4">
        <v>31.95</v>
      </c>
      <c r="BG66" s="4">
        <v>6.1210000000000004</v>
      </c>
      <c r="BH66" s="4">
        <v>5.0999999999999997E-2</v>
      </c>
      <c r="BI66" s="4">
        <v>6.1719999999999997</v>
      </c>
      <c r="BJ66" s="4">
        <v>5.04</v>
      </c>
      <c r="BK66" s="4">
        <v>4.2000000000000003E-2</v>
      </c>
      <c r="BL66" s="4">
        <v>5.0830000000000002</v>
      </c>
      <c r="BM66" s="4">
        <v>4.3113999999999999</v>
      </c>
      <c r="BQ66" s="4">
        <v>0</v>
      </c>
      <c r="BR66" s="4">
        <v>0.273316</v>
      </c>
      <c r="BS66" s="4">
        <v>-5</v>
      </c>
      <c r="BT66" s="4">
        <v>6.228E-3</v>
      </c>
      <c r="BU66" s="4">
        <v>6.6791600000000004</v>
      </c>
      <c r="BV66" s="4">
        <v>21</v>
      </c>
      <c r="BW66" s="4">
        <f t="shared" si="9"/>
        <v>1.764634072</v>
      </c>
      <c r="BY66" s="4">
        <f>BE66*$BU66*VLOOKUP("Fuel Specific Gravity",'Raw Data'!$A$1:$B$2000,2,FALSE)</f>
        <v>14263.717648162559</v>
      </c>
      <c r="BZ66" s="4">
        <f>BF66*$BU66*VLOOKUP("Fuel Specific Gravity",'Raw Data'!$A$1:$B$2000,2,FALSE)</f>
        <v>160.26277066200001</v>
      </c>
      <c r="CA66" s="4">
        <f>BJ66*$BU66*VLOOKUP("Fuel Specific Gravity",'Raw Data'!$A$1:$B$2000,2,FALSE)</f>
        <v>25.280887766400003</v>
      </c>
      <c r="CB66" s="4">
        <f>BM66*$BU66*VLOOKUP("Fuel Specific Gravity",'Raw Data'!$A$1:$B$2000,2,FALSE)</f>
        <v>21.626194348424001</v>
      </c>
    </row>
    <row r="67" spans="1:80" x14ac:dyDescent="0.25">
      <c r="A67" s="2">
        <v>43167</v>
      </c>
      <c r="B67" s="38">
        <v>1.6790509259259258E-2</v>
      </c>
      <c r="C67" s="4">
        <v>14.432</v>
      </c>
      <c r="D67" s="4">
        <v>0.1996</v>
      </c>
      <c r="E67" s="4">
        <v>1995.5016450000001</v>
      </c>
      <c r="F67" s="4">
        <v>284.39999999999998</v>
      </c>
      <c r="G67" s="4">
        <v>2.5</v>
      </c>
      <c r="H67" s="4">
        <v>542.9</v>
      </c>
      <c r="J67" s="4">
        <v>0</v>
      </c>
      <c r="K67" s="4">
        <v>0.87019999999999997</v>
      </c>
      <c r="L67" s="4">
        <v>12.5588</v>
      </c>
      <c r="M67" s="4">
        <v>0.17369999999999999</v>
      </c>
      <c r="N67" s="4">
        <v>247.48419999999999</v>
      </c>
      <c r="O67" s="4">
        <v>2.1756000000000002</v>
      </c>
      <c r="P67" s="4">
        <v>249.7</v>
      </c>
      <c r="Q67" s="4">
        <v>203.791</v>
      </c>
      <c r="R67" s="4">
        <v>1.7915000000000001</v>
      </c>
      <c r="S67" s="4">
        <v>205.6</v>
      </c>
      <c r="T67" s="4">
        <v>542.87009999999998</v>
      </c>
      <c r="W67" s="4">
        <v>0</v>
      </c>
      <c r="X67" s="4">
        <v>0</v>
      </c>
      <c r="Y67" s="4">
        <v>12</v>
      </c>
      <c r="Z67" s="4">
        <v>855</v>
      </c>
      <c r="AA67" s="4">
        <v>857</v>
      </c>
      <c r="AB67" s="4">
        <v>868</v>
      </c>
      <c r="AC67" s="4">
        <v>93</v>
      </c>
      <c r="AD67" s="4">
        <v>29.38</v>
      </c>
      <c r="AE67" s="4">
        <v>0.67</v>
      </c>
      <c r="AF67" s="4">
        <v>978</v>
      </c>
      <c r="AG67" s="4">
        <v>2</v>
      </c>
      <c r="AH67" s="4">
        <v>60</v>
      </c>
      <c r="AI67" s="4">
        <v>37</v>
      </c>
      <c r="AJ67" s="4">
        <v>191.2</v>
      </c>
      <c r="AK67" s="4">
        <v>169</v>
      </c>
      <c r="AL67" s="4">
        <v>3.7</v>
      </c>
      <c r="AM67" s="4">
        <v>175</v>
      </c>
      <c r="AN67" s="4" t="s">
        <v>155</v>
      </c>
      <c r="AO67" s="4">
        <v>2</v>
      </c>
      <c r="AP67" s="5">
        <v>0.80927083333333327</v>
      </c>
      <c r="AQ67" s="4">
        <v>47.161696999999997</v>
      </c>
      <c r="AR67" s="4">
        <v>-88.484026</v>
      </c>
      <c r="AS67" s="4">
        <v>313.8</v>
      </c>
      <c r="AT67" s="4">
        <v>28.9</v>
      </c>
      <c r="AU67" s="4">
        <v>12</v>
      </c>
      <c r="AV67" s="4">
        <v>10</v>
      </c>
      <c r="AW67" s="4" t="s">
        <v>207</v>
      </c>
      <c r="AX67" s="4">
        <v>1.1614</v>
      </c>
      <c r="AY67" s="4">
        <v>1.5613999999999999</v>
      </c>
      <c r="AZ67" s="4">
        <v>2.0228000000000002</v>
      </c>
      <c r="BA67" s="4">
        <v>13.404</v>
      </c>
      <c r="BB67" s="4">
        <v>13.86</v>
      </c>
      <c r="BC67" s="4">
        <v>1.03</v>
      </c>
      <c r="BD67" s="4">
        <v>14.913</v>
      </c>
      <c r="BE67" s="4">
        <v>2854.558</v>
      </c>
      <c r="BF67" s="4">
        <v>25.122</v>
      </c>
      <c r="BG67" s="4">
        <v>5.891</v>
      </c>
      <c r="BH67" s="4">
        <v>5.1999999999999998E-2</v>
      </c>
      <c r="BI67" s="4">
        <v>5.9429999999999996</v>
      </c>
      <c r="BJ67" s="4">
        <v>4.851</v>
      </c>
      <c r="BK67" s="4">
        <v>4.2999999999999997E-2</v>
      </c>
      <c r="BL67" s="4">
        <v>4.8929999999999998</v>
      </c>
      <c r="BM67" s="4">
        <v>4.258</v>
      </c>
      <c r="BQ67" s="4">
        <v>0</v>
      </c>
      <c r="BR67" s="4">
        <v>0.34811199999999998</v>
      </c>
      <c r="BS67" s="4">
        <v>-5</v>
      </c>
      <c r="BT67" s="4">
        <v>6.0000000000000001E-3</v>
      </c>
      <c r="BU67" s="4">
        <v>8.5069870000000005</v>
      </c>
      <c r="BV67" s="4">
        <v>21</v>
      </c>
      <c r="BW67" s="4">
        <f t="shared" si="9"/>
        <v>2.2475459654000001</v>
      </c>
      <c r="BY67" s="4">
        <f>BE67*$BU67*VLOOKUP("Fuel Specific Gravity",'Raw Data'!$A$1:$B$2000,2,FALSE)</f>
        <v>18237.049535356247</v>
      </c>
      <c r="BZ67" s="4">
        <f>BF67*$BU67*VLOOKUP("Fuel Specific Gravity",'Raw Data'!$A$1:$B$2000,2,FALSE)</f>
        <v>160.49810808791401</v>
      </c>
      <c r="CA67" s="4">
        <f>BJ67*$BU67*VLOOKUP("Fuel Specific Gravity",'Raw Data'!$A$1:$B$2000,2,FALSE)</f>
        <v>30.991812846687001</v>
      </c>
      <c r="CB67" s="4">
        <f>BM67*$BU67*VLOOKUP("Fuel Specific Gravity",'Raw Data'!$A$1:$B$2000,2,FALSE)</f>
        <v>27.203285735146</v>
      </c>
    </row>
    <row r="68" spans="1:80" x14ac:dyDescent="0.25">
      <c r="A68" s="2">
        <v>43167</v>
      </c>
      <c r="B68" s="38">
        <v>1.6802083333333332E-2</v>
      </c>
      <c r="C68" s="4">
        <v>14.414</v>
      </c>
      <c r="D68" s="4">
        <v>0.16569999999999999</v>
      </c>
      <c r="E68" s="4">
        <v>1657.0545159999999</v>
      </c>
      <c r="F68" s="4">
        <v>281.89999999999998</v>
      </c>
      <c r="G68" s="4">
        <v>2.5</v>
      </c>
      <c r="H68" s="4">
        <v>496.5</v>
      </c>
      <c r="J68" s="4">
        <v>0</v>
      </c>
      <c r="K68" s="4">
        <v>0.87080000000000002</v>
      </c>
      <c r="L68" s="4">
        <v>12.5509</v>
      </c>
      <c r="M68" s="4">
        <v>0.14430000000000001</v>
      </c>
      <c r="N68" s="4">
        <v>245.4332</v>
      </c>
      <c r="O68" s="4">
        <v>2.1701000000000001</v>
      </c>
      <c r="P68" s="4">
        <v>247.6</v>
      </c>
      <c r="Q68" s="4">
        <v>202.102</v>
      </c>
      <c r="R68" s="4">
        <v>1.7869999999999999</v>
      </c>
      <c r="S68" s="4">
        <v>203.9</v>
      </c>
      <c r="T68" s="4">
        <v>496.5172</v>
      </c>
      <c r="W68" s="4">
        <v>0</v>
      </c>
      <c r="X68" s="4">
        <v>0</v>
      </c>
      <c r="Y68" s="4">
        <v>12.1</v>
      </c>
      <c r="Z68" s="4">
        <v>854</v>
      </c>
      <c r="AA68" s="4">
        <v>855</v>
      </c>
      <c r="AB68" s="4">
        <v>867</v>
      </c>
      <c r="AC68" s="4">
        <v>93</v>
      </c>
      <c r="AD68" s="4">
        <v>29.38</v>
      </c>
      <c r="AE68" s="4">
        <v>0.67</v>
      </c>
      <c r="AF68" s="4">
        <v>978</v>
      </c>
      <c r="AG68" s="4">
        <v>2</v>
      </c>
      <c r="AH68" s="4">
        <v>60</v>
      </c>
      <c r="AI68" s="4">
        <v>37</v>
      </c>
      <c r="AJ68" s="4">
        <v>191</v>
      </c>
      <c r="AK68" s="4">
        <v>169</v>
      </c>
      <c r="AL68" s="4">
        <v>3.9</v>
      </c>
      <c r="AM68" s="4">
        <v>175</v>
      </c>
      <c r="AN68" s="4" t="s">
        <v>155</v>
      </c>
      <c r="AO68" s="4">
        <v>2</v>
      </c>
      <c r="AP68" s="5">
        <v>0.80928240740740742</v>
      </c>
      <c r="AQ68" s="4">
        <v>47.161810000000003</v>
      </c>
      <c r="AR68" s="4">
        <v>-88.484098000000003</v>
      </c>
      <c r="AS68" s="4">
        <v>313.5</v>
      </c>
      <c r="AT68" s="4">
        <v>28.6</v>
      </c>
      <c r="AU68" s="4">
        <v>12</v>
      </c>
      <c r="AV68" s="4">
        <v>10</v>
      </c>
      <c r="AW68" s="4" t="s">
        <v>207</v>
      </c>
      <c r="AX68" s="4">
        <v>1.2</v>
      </c>
      <c r="AY68" s="4">
        <v>1.6</v>
      </c>
      <c r="AZ68" s="4">
        <v>2.1</v>
      </c>
      <c r="BA68" s="4">
        <v>13.404</v>
      </c>
      <c r="BB68" s="4">
        <v>13.91</v>
      </c>
      <c r="BC68" s="4">
        <v>1.04</v>
      </c>
      <c r="BD68" s="4">
        <v>14.843</v>
      </c>
      <c r="BE68" s="4">
        <v>2862.172</v>
      </c>
      <c r="BF68" s="4">
        <v>20.943000000000001</v>
      </c>
      <c r="BG68" s="4">
        <v>5.8609999999999998</v>
      </c>
      <c r="BH68" s="4">
        <v>5.1999999999999998E-2</v>
      </c>
      <c r="BI68" s="4">
        <v>5.9130000000000003</v>
      </c>
      <c r="BJ68" s="4">
        <v>4.8259999999999996</v>
      </c>
      <c r="BK68" s="4">
        <v>4.2999999999999997E-2</v>
      </c>
      <c r="BL68" s="4">
        <v>4.8689999999999998</v>
      </c>
      <c r="BM68" s="4">
        <v>3.9073000000000002</v>
      </c>
      <c r="BQ68" s="4">
        <v>0</v>
      </c>
      <c r="BR68" s="4">
        <v>0.588476</v>
      </c>
      <c r="BS68" s="4">
        <v>-5</v>
      </c>
      <c r="BT68" s="4">
        <v>6.0000000000000001E-3</v>
      </c>
      <c r="BU68" s="4">
        <v>14.380883000000001</v>
      </c>
      <c r="BV68" s="4">
        <v>21</v>
      </c>
      <c r="BW68" s="4">
        <f t="shared" si="9"/>
        <v>3.7994292885999998</v>
      </c>
      <c r="BY68" s="4">
        <f>BE68*$BU68*VLOOKUP("Fuel Specific Gravity",'Raw Data'!$A$1:$B$2000,2,FALSE)</f>
        <v>30911.581054064882</v>
      </c>
      <c r="BZ68" s="4">
        <f>BF68*$BU68*VLOOKUP("Fuel Specific Gravity",'Raw Data'!$A$1:$B$2000,2,FALSE)</f>
        <v>226.18530333441902</v>
      </c>
      <c r="CA68" s="4">
        <f>BJ68*$BU68*VLOOKUP("Fuel Specific Gravity",'Raw Data'!$A$1:$B$2000,2,FALSE)</f>
        <v>52.121008159857993</v>
      </c>
      <c r="CB68" s="4">
        <f>BM68*$BU68*VLOOKUP("Fuel Specific Gravity",'Raw Data'!$A$1:$B$2000,2,FALSE)</f>
        <v>42.199008533570904</v>
      </c>
    </row>
    <row r="69" spans="1:80" x14ac:dyDescent="0.25">
      <c r="A69" s="2">
        <v>43167</v>
      </c>
      <c r="B69" s="38">
        <v>1.6813657407407406E-2</v>
      </c>
      <c r="C69" s="4">
        <v>14.41</v>
      </c>
      <c r="D69" s="4">
        <v>7.6999999999999999E-2</v>
      </c>
      <c r="E69" s="4">
        <v>770.15459699999997</v>
      </c>
      <c r="F69" s="4">
        <v>300.5</v>
      </c>
      <c r="G69" s="4">
        <v>2.4</v>
      </c>
      <c r="H69" s="4">
        <v>388.9</v>
      </c>
      <c r="J69" s="4">
        <v>0</v>
      </c>
      <c r="K69" s="4">
        <v>0.87170000000000003</v>
      </c>
      <c r="L69" s="4">
        <v>12.5611</v>
      </c>
      <c r="M69" s="4">
        <v>6.7100000000000007E-2</v>
      </c>
      <c r="N69" s="4">
        <v>261.97089999999997</v>
      </c>
      <c r="O69" s="4">
        <v>2.0851000000000002</v>
      </c>
      <c r="P69" s="4">
        <v>264.10000000000002</v>
      </c>
      <c r="Q69" s="4">
        <v>215.7201</v>
      </c>
      <c r="R69" s="4">
        <v>1.7170000000000001</v>
      </c>
      <c r="S69" s="4">
        <v>217.4</v>
      </c>
      <c r="T69" s="4">
        <v>388.8544</v>
      </c>
      <c r="W69" s="4">
        <v>0</v>
      </c>
      <c r="X69" s="4">
        <v>0</v>
      </c>
      <c r="Y69" s="4">
        <v>12.1</v>
      </c>
      <c r="Z69" s="4">
        <v>853</v>
      </c>
      <c r="AA69" s="4">
        <v>855</v>
      </c>
      <c r="AB69" s="4">
        <v>865</v>
      </c>
      <c r="AC69" s="4">
        <v>93</v>
      </c>
      <c r="AD69" s="4">
        <v>29.38</v>
      </c>
      <c r="AE69" s="4">
        <v>0.67</v>
      </c>
      <c r="AF69" s="4">
        <v>978</v>
      </c>
      <c r="AG69" s="4">
        <v>2</v>
      </c>
      <c r="AH69" s="4">
        <v>60</v>
      </c>
      <c r="AI69" s="4">
        <v>37</v>
      </c>
      <c r="AJ69" s="4">
        <v>191</v>
      </c>
      <c r="AK69" s="4">
        <v>169</v>
      </c>
      <c r="AL69" s="4">
        <v>3.9</v>
      </c>
      <c r="AM69" s="4">
        <v>175</v>
      </c>
      <c r="AN69" s="4" t="s">
        <v>155</v>
      </c>
      <c r="AO69" s="4">
        <v>2</v>
      </c>
      <c r="AP69" s="5">
        <v>0.80929398148148157</v>
      </c>
      <c r="AQ69" s="4">
        <v>47.161920000000002</v>
      </c>
      <c r="AR69" s="4">
        <v>-88.48415</v>
      </c>
      <c r="AS69" s="4">
        <v>313.5</v>
      </c>
      <c r="AT69" s="4">
        <v>28.7</v>
      </c>
      <c r="AU69" s="4">
        <v>12</v>
      </c>
      <c r="AV69" s="4">
        <v>10</v>
      </c>
      <c r="AW69" s="4" t="s">
        <v>207</v>
      </c>
      <c r="AX69" s="4">
        <v>1.2</v>
      </c>
      <c r="AY69" s="4">
        <v>1.6613389999999999</v>
      </c>
      <c r="AZ69" s="4">
        <v>2.1</v>
      </c>
      <c r="BA69" s="4">
        <v>13.404</v>
      </c>
      <c r="BB69" s="4">
        <v>14.02</v>
      </c>
      <c r="BC69" s="4">
        <v>1.05</v>
      </c>
      <c r="BD69" s="4">
        <v>14.72</v>
      </c>
      <c r="BE69" s="4">
        <v>2882.1320000000001</v>
      </c>
      <c r="BF69" s="4">
        <v>9.8040000000000003</v>
      </c>
      <c r="BG69" s="4">
        <v>6.2949999999999999</v>
      </c>
      <c r="BH69" s="4">
        <v>0.05</v>
      </c>
      <c r="BI69" s="4">
        <v>6.3449999999999998</v>
      </c>
      <c r="BJ69" s="4">
        <v>5.1829999999999998</v>
      </c>
      <c r="BK69" s="4">
        <v>4.1000000000000002E-2</v>
      </c>
      <c r="BL69" s="4">
        <v>5.2249999999999996</v>
      </c>
      <c r="BM69" s="4">
        <v>3.0789</v>
      </c>
      <c r="BQ69" s="4">
        <v>0</v>
      </c>
      <c r="BR69" s="4">
        <v>0.67230000000000001</v>
      </c>
      <c r="BS69" s="4">
        <v>-5</v>
      </c>
      <c r="BT69" s="4">
        <v>6.7720000000000002E-3</v>
      </c>
      <c r="BU69" s="4">
        <v>16.429331000000001</v>
      </c>
      <c r="BV69" s="4">
        <v>21</v>
      </c>
      <c r="BW69" s="4">
        <f t="shared" si="9"/>
        <v>4.3406292502000001</v>
      </c>
      <c r="BY69" s="4">
        <f>BE69*$BU69*VLOOKUP("Fuel Specific Gravity",'Raw Data'!$A$1:$B$2000,2,FALSE)</f>
        <v>35560.976960882697</v>
      </c>
      <c r="BZ69" s="4">
        <f>BF69*$BU69*VLOOKUP("Fuel Specific Gravity",'Raw Data'!$A$1:$B$2000,2,FALSE)</f>
        <v>120.96594400412401</v>
      </c>
      <c r="CA69" s="4">
        <f>BJ69*$BU69*VLOOKUP("Fuel Specific Gravity",'Raw Data'!$A$1:$B$2000,2,FALSE)</f>
        <v>63.950070152323008</v>
      </c>
      <c r="CB69" s="4">
        <f>BM69*$BU69*VLOOKUP("Fuel Specific Gravity",'Raw Data'!$A$1:$B$2000,2,FALSE)</f>
        <v>37.988784679140906</v>
      </c>
    </row>
    <row r="70" spans="1:80" x14ac:dyDescent="0.25">
      <c r="A70" s="2">
        <v>43167</v>
      </c>
      <c r="B70" s="38">
        <v>1.6825231481481479E-2</v>
      </c>
      <c r="C70" s="4">
        <v>14.233000000000001</v>
      </c>
      <c r="D70" s="4">
        <v>0.36409999999999998</v>
      </c>
      <c r="E70" s="4">
        <v>3641.2146419999999</v>
      </c>
      <c r="F70" s="4">
        <v>364.2</v>
      </c>
      <c r="G70" s="4">
        <v>2.2999999999999998</v>
      </c>
      <c r="H70" s="4">
        <v>341.2</v>
      </c>
      <c r="J70" s="4">
        <v>0</v>
      </c>
      <c r="K70" s="4">
        <v>0.87060000000000004</v>
      </c>
      <c r="L70" s="4">
        <v>12.391</v>
      </c>
      <c r="M70" s="4">
        <v>0.317</v>
      </c>
      <c r="N70" s="4">
        <v>317.05799999999999</v>
      </c>
      <c r="O70" s="4">
        <v>1.9953000000000001</v>
      </c>
      <c r="P70" s="4">
        <v>319.10000000000002</v>
      </c>
      <c r="Q70" s="4">
        <v>261.08150000000001</v>
      </c>
      <c r="R70" s="4">
        <v>1.6431</v>
      </c>
      <c r="S70" s="4">
        <v>262.7</v>
      </c>
      <c r="T70" s="4">
        <v>341.18439999999998</v>
      </c>
      <c r="W70" s="4">
        <v>0</v>
      </c>
      <c r="X70" s="4">
        <v>0</v>
      </c>
      <c r="Y70" s="4">
        <v>12</v>
      </c>
      <c r="Z70" s="4">
        <v>854</v>
      </c>
      <c r="AA70" s="4">
        <v>855</v>
      </c>
      <c r="AB70" s="4">
        <v>865</v>
      </c>
      <c r="AC70" s="4">
        <v>93</v>
      </c>
      <c r="AD70" s="4">
        <v>29.38</v>
      </c>
      <c r="AE70" s="4">
        <v>0.67</v>
      </c>
      <c r="AF70" s="4">
        <v>978</v>
      </c>
      <c r="AG70" s="4">
        <v>2</v>
      </c>
      <c r="AH70" s="4">
        <v>60</v>
      </c>
      <c r="AI70" s="4">
        <v>37</v>
      </c>
      <c r="AJ70" s="4">
        <v>191</v>
      </c>
      <c r="AK70" s="4">
        <v>169.8</v>
      </c>
      <c r="AL70" s="4">
        <v>3.9</v>
      </c>
      <c r="AM70" s="4">
        <v>175</v>
      </c>
      <c r="AN70" s="4" t="s">
        <v>155</v>
      </c>
      <c r="AO70" s="4">
        <v>2</v>
      </c>
      <c r="AP70" s="5">
        <v>0.8093055555555555</v>
      </c>
      <c r="AQ70" s="4">
        <v>47.162038000000003</v>
      </c>
      <c r="AR70" s="4">
        <v>-88.484166000000002</v>
      </c>
      <c r="AS70" s="4">
        <v>313.89999999999998</v>
      </c>
      <c r="AT70" s="4">
        <v>28.9</v>
      </c>
      <c r="AU70" s="4">
        <v>12</v>
      </c>
      <c r="AV70" s="4">
        <v>10</v>
      </c>
      <c r="AW70" s="4" t="s">
        <v>207</v>
      </c>
      <c r="AX70" s="4">
        <v>1.2</v>
      </c>
      <c r="AY70" s="4">
        <v>1.7</v>
      </c>
      <c r="AZ70" s="4">
        <v>2.1</v>
      </c>
      <c r="BA70" s="4">
        <v>13.404</v>
      </c>
      <c r="BB70" s="4">
        <v>13.89</v>
      </c>
      <c r="BC70" s="4">
        <v>1.04</v>
      </c>
      <c r="BD70" s="4">
        <v>14.868</v>
      </c>
      <c r="BE70" s="4">
        <v>2826.3069999999998</v>
      </c>
      <c r="BF70" s="4">
        <v>46.018999999999998</v>
      </c>
      <c r="BG70" s="4">
        <v>7.5730000000000004</v>
      </c>
      <c r="BH70" s="4">
        <v>4.8000000000000001E-2</v>
      </c>
      <c r="BI70" s="4">
        <v>7.6210000000000004</v>
      </c>
      <c r="BJ70" s="4">
        <v>6.2359999999999998</v>
      </c>
      <c r="BK70" s="4">
        <v>3.9E-2</v>
      </c>
      <c r="BL70" s="4">
        <v>6.2759999999999998</v>
      </c>
      <c r="BM70" s="4">
        <v>2.6855000000000002</v>
      </c>
      <c r="BQ70" s="4">
        <v>0</v>
      </c>
      <c r="BR70" s="4">
        <v>0.60311599999999999</v>
      </c>
      <c r="BS70" s="4">
        <v>-5</v>
      </c>
      <c r="BT70" s="4">
        <v>6.228E-3</v>
      </c>
      <c r="BU70" s="4">
        <v>14.738648</v>
      </c>
      <c r="BV70" s="4">
        <v>21</v>
      </c>
      <c r="BW70" s="4">
        <f t="shared" si="9"/>
        <v>3.8939508016</v>
      </c>
      <c r="BY70" s="4">
        <f>BE70*$BU70*VLOOKUP("Fuel Specific Gravity",'Raw Data'!$A$1:$B$2000,2,FALSE)</f>
        <v>31283.613953714932</v>
      </c>
      <c r="BZ70" s="4">
        <f>BF70*$BU70*VLOOKUP("Fuel Specific Gravity",'Raw Data'!$A$1:$B$2000,2,FALSE)</f>
        <v>509.37163957631196</v>
      </c>
      <c r="CA70" s="4">
        <f>BJ70*$BU70*VLOOKUP("Fuel Specific Gravity",'Raw Data'!$A$1:$B$2000,2,FALSE)</f>
        <v>69.024566904927994</v>
      </c>
      <c r="CB70" s="4">
        <f>BM70*$BU70*VLOOKUP("Fuel Specific Gravity",'Raw Data'!$A$1:$B$2000,2,FALSE)</f>
        <v>29.725060042203999</v>
      </c>
    </row>
    <row r="71" spans="1:80" x14ac:dyDescent="0.25">
      <c r="A71" s="2">
        <v>43167</v>
      </c>
      <c r="B71" s="38">
        <v>1.6836805555555556E-2</v>
      </c>
      <c r="C71" s="4">
        <v>14.057</v>
      </c>
      <c r="D71" s="4">
        <v>0.73909999999999998</v>
      </c>
      <c r="E71" s="4">
        <v>7391.4223760000004</v>
      </c>
      <c r="F71" s="4">
        <v>458.5</v>
      </c>
      <c r="G71" s="4">
        <v>1.9</v>
      </c>
      <c r="H71" s="4">
        <v>416.1</v>
      </c>
      <c r="J71" s="4">
        <v>0</v>
      </c>
      <c r="K71" s="4">
        <v>0.86860000000000004</v>
      </c>
      <c r="L71" s="4">
        <v>12.209</v>
      </c>
      <c r="M71" s="4">
        <v>0.64200000000000002</v>
      </c>
      <c r="N71" s="4">
        <v>398.21870000000001</v>
      </c>
      <c r="O71" s="4">
        <v>1.6503000000000001</v>
      </c>
      <c r="P71" s="4">
        <v>399.9</v>
      </c>
      <c r="Q71" s="4">
        <v>327.91340000000002</v>
      </c>
      <c r="R71" s="4">
        <v>1.3589</v>
      </c>
      <c r="S71" s="4">
        <v>329.3</v>
      </c>
      <c r="T71" s="4">
        <v>416.14049999999997</v>
      </c>
      <c r="W71" s="4">
        <v>0</v>
      </c>
      <c r="X71" s="4">
        <v>0</v>
      </c>
      <c r="Y71" s="4">
        <v>12.1</v>
      </c>
      <c r="Z71" s="4">
        <v>852</v>
      </c>
      <c r="AA71" s="4">
        <v>854</v>
      </c>
      <c r="AB71" s="4">
        <v>865</v>
      </c>
      <c r="AC71" s="4">
        <v>93</v>
      </c>
      <c r="AD71" s="4">
        <v>29.38</v>
      </c>
      <c r="AE71" s="4">
        <v>0.67</v>
      </c>
      <c r="AF71" s="4">
        <v>978</v>
      </c>
      <c r="AG71" s="4">
        <v>2</v>
      </c>
      <c r="AH71" s="4">
        <v>60</v>
      </c>
      <c r="AI71" s="4">
        <v>37</v>
      </c>
      <c r="AJ71" s="4">
        <v>191.8</v>
      </c>
      <c r="AK71" s="4">
        <v>170</v>
      </c>
      <c r="AL71" s="4">
        <v>4</v>
      </c>
      <c r="AM71" s="4">
        <v>175.2</v>
      </c>
      <c r="AN71" s="4" t="s">
        <v>155</v>
      </c>
      <c r="AO71" s="4">
        <v>2</v>
      </c>
      <c r="AP71" s="5">
        <v>0.80931712962962965</v>
      </c>
      <c r="AQ71" s="4">
        <v>47.162174</v>
      </c>
      <c r="AR71" s="4">
        <v>-88.484153000000006</v>
      </c>
      <c r="AS71" s="4">
        <v>314.3</v>
      </c>
      <c r="AT71" s="4">
        <v>30.9</v>
      </c>
      <c r="AU71" s="4">
        <v>12</v>
      </c>
      <c r="AV71" s="4">
        <v>10</v>
      </c>
      <c r="AW71" s="4" t="s">
        <v>207</v>
      </c>
      <c r="AX71" s="4">
        <v>1.2</v>
      </c>
      <c r="AY71" s="4">
        <v>1.7</v>
      </c>
      <c r="AZ71" s="4">
        <v>2.1</v>
      </c>
      <c r="BA71" s="4">
        <v>13.404</v>
      </c>
      <c r="BB71" s="4">
        <v>13.66</v>
      </c>
      <c r="BC71" s="4">
        <v>1.02</v>
      </c>
      <c r="BD71" s="4">
        <v>15.134</v>
      </c>
      <c r="BE71" s="4">
        <v>2752.1750000000002</v>
      </c>
      <c r="BF71" s="4">
        <v>92.108000000000004</v>
      </c>
      <c r="BG71" s="4">
        <v>9.4009999999999998</v>
      </c>
      <c r="BH71" s="4">
        <v>3.9E-2</v>
      </c>
      <c r="BI71" s="4">
        <v>9.4390000000000001</v>
      </c>
      <c r="BJ71" s="4">
        <v>7.7409999999999997</v>
      </c>
      <c r="BK71" s="4">
        <v>3.2000000000000001E-2</v>
      </c>
      <c r="BL71" s="4">
        <v>7.7729999999999997</v>
      </c>
      <c r="BM71" s="4">
        <v>3.2370999999999999</v>
      </c>
      <c r="BQ71" s="4">
        <v>0</v>
      </c>
      <c r="BR71" s="4">
        <v>0.76782399999999995</v>
      </c>
      <c r="BS71" s="4">
        <v>-5</v>
      </c>
      <c r="BT71" s="4">
        <v>6.0000000000000001E-3</v>
      </c>
      <c r="BU71" s="4">
        <v>18.7637</v>
      </c>
      <c r="BV71" s="4">
        <v>21</v>
      </c>
      <c r="BW71" s="4">
        <f t="shared" si="9"/>
        <v>4.9573695400000002</v>
      </c>
      <c r="BY71" s="4">
        <f>BE71*$BU71*VLOOKUP("Fuel Specific Gravity",'Raw Data'!$A$1:$B$2000,2,FALSE)</f>
        <v>38782.380521672501</v>
      </c>
      <c r="BZ71" s="4">
        <f>BF71*$BU71*VLOOKUP("Fuel Specific Gravity",'Raw Data'!$A$1:$B$2000,2,FALSE)</f>
        <v>1297.9434465796</v>
      </c>
      <c r="CA71" s="4">
        <f>BJ71*$BU71*VLOOKUP("Fuel Specific Gravity",'Raw Data'!$A$1:$B$2000,2,FALSE)</f>
        <v>109.0826010767</v>
      </c>
      <c r="CB71" s="4">
        <f>BM71*$BU71*VLOOKUP("Fuel Specific Gravity",'Raw Data'!$A$1:$B$2000,2,FALSE)</f>
        <v>45.615719925770001</v>
      </c>
    </row>
    <row r="72" spans="1:80" x14ac:dyDescent="0.25">
      <c r="A72" s="2">
        <v>43167</v>
      </c>
      <c r="B72" s="38">
        <v>1.684837962962963E-2</v>
      </c>
      <c r="C72" s="4">
        <v>14.045999999999999</v>
      </c>
      <c r="D72" s="4">
        <v>0.68920000000000003</v>
      </c>
      <c r="E72" s="4">
        <v>6891.5606939999998</v>
      </c>
      <c r="F72" s="4">
        <v>549</v>
      </c>
      <c r="G72" s="4">
        <v>1.9</v>
      </c>
      <c r="H72" s="4">
        <v>482.8</v>
      </c>
      <c r="J72" s="4">
        <v>0</v>
      </c>
      <c r="K72" s="4">
        <v>0.86899999999999999</v>
      </c>
      <c r="L72" s="4">
        <v>12.2058</v>
      </c>
      <c r="M72" s="4">
        <v>0.59889999999999999</v>
      </c>
      <c r="N72" s="4">
        <v>477.1</v>
      </c>
      <c r="O72" s="4">
        <v>1.6511</v>
      </c>
      <c r="P72" s="4">
        <v>478.8</v>
      </c>
      <c r="Q72" s="4">
        <v>392.8682</v>
      </c>
      <c r="R72" s="4">
        <v>1.3595999999999999</v>
      </c>
      <c r="S72" s="4">
        <v>394.2</v>
      </c>
      <c r="T72" s="4">
        <v>482.7525</v>
      </c>
      <c r="W72" s="4">
        <v>0</v>
      </c>
      <c r="X72" s="4">
        <v>0</v>
      </c>
      <c r="Y72" s="4">
        <v>12</v>
      </c>
      <c r="Z72" s="4">
        <v>853</v>
      </c>
      <c r="AA72" s="4">
        <v>855</v>
      </c>
      <c r="AB72" s="4">
        <v>865</v>
      </c>
      <c r="AC72" s="4">
        <v>93</v>
      </c>
      <c r="AD72" s="4">
        <v>29.38</v>
      </c>
      <c r="AE72" s="4">
        <v>0.67</v>
      </c>
      <c r="AF72" s="4">
        <v>978</v>
      </c>
      <c r="AG72" s="4">
        <v>2</v>
      </c>
      <c r="AH72" s="4">
        <v>60</v>
      </c>
      <c r="AI72" s="4">
        <v>37</v>
      </c>
      <c r="AJ72" s="4">
        <v>191.2</v>
      </c>
      <c r="AK72" s="4">
        <v>170</v>
      </c>
      <c r="AL72" s="4">
        <v>3.9</v>
      </c>
      <c r="AM72" s="4">
        <v>175.6</v>
      </c>
      <c r="AN72" s="4" t="s">
        <v>155</v>
      </c>
      <c r="AO72" s="4">
        <v>2</v>
      </c>
      <c r="AP72" s="5">
        <v>0.80932870370370369</v>
      </c>
      <c r="AQ72" s="4">
        <v>47.162325000000003</v>
      </c>
      <c r="AR72" s="4">
        <v>-88.484136000000007</v>
      </c>
      <c r="AS72" s="4">
        <v>314.8</v>
      </c>
      <c r="AT72" s="4">
        <v>33.9</v>
      </c>
      <c r="AU72" s="4">
        <v>12</v>
      </c>
      <c r="AV72" s="4">
        <v>10</v>
      </c>
      <c r="AW72" s="4" t="s">
        <v>207</v>
      </c>
      <c r="AX72" s="4">
        <v>1.2614000000000001</v>
      </c>
      <c r="AY72" s="4">
        <v>1.7</v>
      </c>
      <c r="AZ72" s="4">
        <v>2.1614</v>
      </c>
      <c r="BA72" s="4">
        <v>13.404</v>
      </c>
      <c r="BB72" s="4">
        <v>13.71</v>
      </c>
      <c r="BC72" s="4">
        <v>1.02</v>
      </c>
      <c r="BD72" s="4">
        <v>15.074</v>
      </c>
      <c r="BE72" s="4">
        <v>2759.9679999999998</v>
      </c>
      <c r="BF72" s="4">
        <v>86.188999999999993</v>
      </c>
      <c r="BG72" s="4">
        <v>11.298</v>
      </c>
      <c r="BH72" s="4">
        <v>3.9E-2</v>
      </c>
      <c r="BI72" s="4">
        <v>11.337</v>
      </c>
      <c r="BJ72" s="4">
        <v>9.3030000000000008</v>
      </c>
      <c r="BK72" s="4">
        <v>3.2000000000000001E-2</v>
      </c>
      <c r="BL72" s="4">
        <v>9.3350000000000009</v>
      </c>
      <c r="BM72" s="4">
        <v>3.7669000000000001</v>
      </c>
      <c r="BQ72" s="4">
        <v>0</v>
      </c>
      <c r="BR72" s="4">
        <v>0.580592</v>
      </c>
      <c r="BS72" s="4">
        <v>-5</v>
      </c>
      <c r="BT72" s="4">
        <v>6.7720000000000002E-3</v>
      </c>
      <c r="BU72" s="4">
        <v>14.188218000000001</v>
      </c>
      <c r="BV72" s="4">
        <v>21</v>
      </c>
      <c r="BW72" s="4">
        <f t="shared" si="9"/>
        <v>3.7485271955999999</v>
      </c>
      <c r="BY72" s="4">
        <f>BE72*$BU72*VLOOKUP("Fuel Specific Gravity",'Raw Data'!$A$1:$B$2000,2,FALSE)</f>
        <v>29408.429770425024</v>
      </c>
      <c r="BZ72" s="4">
        <f>BF72*$BU72*VLOOKUP("Fuel Specific Gravity",'Raw Data'!$A$1:$B$2000,2,FALSE)</f>
        <v>918.37410922270203</v>
      </c>
      <c r="CA72" s="4">
        <f>BJ72*$BU72*VLOOKUP("Fuel Specific Gravity",'Raw Data'!$A$1:$B$2000,2,FALSE)</f>
        <v>99.126737032554004</v>
      </c>
      <c r="CB72" s="4">
        <f>BM72*$BU72*VLOOKUP("Fuel Specific Gravity",'Raw Data'!$A$1:$B$2000,2,FALSE)</f>
        <v>40.137644386534205</v>
      </c>
    </row>
    <row r="73" spans="1:80" x14ac:dyDescent="0.25">
      <c r="A73" s="2">
        <v>43167</v>
      </c>
      <c r="B73" s="38">
        <v>1.6859953703703703E-2</v>
      </c>
      <c r="C73" s="4">
        <v>14.021000000000001</v>
      </c>
      <c r="D73" s="4">
        <v>0.43020000000000003</v>
      </c>
      <c r="E73" s="4">
        <v>4301.848739</v>
      </c>
      <c r="F73" s="4">
        <v>645.6</v>
      </c>
      <c r="G73" s="4">
        <v>1.9</v>
      </c>
      <c r="H73" s="4">
        <v>539.4</v>
      </c>
      <c r="J73" s="4">
        <v>0</v>
      </c>
      <c r="K73" s="4">
        <v>0.87139999999999995</v>
      </c>
      <c r="L73" s="4">
        <v>12.218500000000001</v>
      </c>
      <c r="M73" s="4">
        <v>0.37490000000000001</v>
      </c>
      <c r="N73" s="4">
        <v>562.59450000000004</v>
      </c>
      <c r="O73" s="4">
        <v>1.6556999999999999</v>
      </c>
      <c r="P73" s="4">
        <v>564.29999999999995</v>
      </c>
      <c r="Q73" s="4">
        <v>463.26859999999999</v>
      </c>
      <c r="R73" s="4">
        <v>1.3633999999999999</v>
      </c>
      <c r="S73" s="4">
        <v>464.6</v>
      </c>
      <c r="T73" s="4">
        <v>539.43529999999998</v>
      </c>
      <c r="W73" s="4">
        <v>0</v>
      </c>
      <c r="X73" s="4">
        <v>0</v>
      </c>
      <c r="Y73" s="4">
        <v>12</v>
      </c>
      <c r="Z73" s="4">
        <v>853</v>
      </c>
      <c r="AA73" s="4">
        <v>855</v>
      </c>
      <c r="AB73" s="4">
        <v>865</v>
      </c>
      <c r="AC73" s="4">
        <v>93</v>
      </c>
      <c r="AD73" s="4">
        <v>29.38</v>
      </c>
      <c r="AE73" s="4">
        <v>0.67</v>
      </c>
      <c r="AF73" s="4">
        <v>978</v>
      </c>
      <c r="AG73" s="4">
        <v>2</v>
      </c>
      <c r="AH73" s="4">
        <v>60</v>
      </c>
      <c r="AI73" s="4">
        <v>37</v>
      </c>
      <c r="AJ73" s="4">
        <v>191</v>
      </c>
      <c r="AK73" s="4">
        <v>170</v>
      </c>
      <c r="AL73" s="4">
        <v>3.9</v>
      </c>
      <c r="AM73" s="4">
        <v>175.9</v>
      </c>
      <c r="AN73" s="4" t="s">
        <v>155</v>
      </c>
      <c r="AO73" s="4">
        <v>2</v>
      </c>
      <c r="AP73" s="5">
        <v>0.80934027777777784</v>
      </c>
      <c r="AQ73" s="4">
        <v>47.162470999999996</v>
      </c>
      <c r="AR73" s="4">
        <v>-88.484126000000003</v>
      </c>
      <c r="AS73" s="4">
        <v>315.2</v>
      </c>
      <c r="AT73" s="4">
        <v>37</v>
      </c>
      <c r="AU73" s="4">
        <v>12</v>
      </c>
      <c r="AV73" s="4">
        <v>10</v>
      </c>
      <c r="AW73" s="4" t="s">
        <v>207</v>
      </c>
      <c r="AX73" s="4">
        <v>1.3</v>
      </c>
      <c r="AY73" s="4">
        <v>1.7</v>
      </c>
      <c r="AZ73" s="4">
        <v>2.2000000000000002</v>
      </c>
      <c r="BA73" s="4">
        <v>13.404</v>
      </c>
      <c r="BB73" s="4">
        <v>13.99</v>
      </c>
      <c r="BC73" s="4">
        <v>1.04</v>
      </c>
      <c r="BD73" s="4">
        <v>14.752000000000001</v>
      </c>
      <c r="BE73" s="4">
        <v>2807.91</v>
      </c>
      <c r="BF73" s="4">
        <v>54.832999999999998</v>
      </c>
      <c r="BG73" s="4">
        <v>13.539</v>
      </c>
      <c r="BH73" s="4">
        <v>0.04</v>
      </c>
      <c r="BI73" s="4">
        <v>13.579000000000001</v>
      </c>
      <c r="BJ73" s="4">
        <v>11.148999999999999</v>
      </c>
      <c r="BK73" s="4">
        <v>3.3000000000000002E-2</v>
      </c>
      <c r="BL73" s="4">
        <v>11.182</v>
      </c>
      <c r="BM73" s="4">
        <v>4.2778999999999998</v>
      </c>
      <c r="BQ73" s="4">
        <v>0</v>
      </c>
      <c r="BR73" s="4">
        <v>0.36463600000000002</v>
      </c>
      <c r="BS73" s="4">
        <v>-5</v>
      </c>
      <c r="BT73" s="4">
        <v>6.228E-3</v>
      </c>
      <c r="BU73" s="4">
        <v>8.9107920000000007</v>
      </c>
      <c r="BV73" s="4">
        <v>21</v>
      </c>
      <c r="BW73" s="4">
        <f t="shared" si="9"/>
        <v>2.3542312463999999</v>
      </c>
      <c r="BY73" s="4">
        <f>BE73*$BU73*VLOOKUP("Fuel Specific Gravity",'Raw Data'!$A$1:$B$2000,2,FALSE)</f>
        <v>18790.547175504718</v>
      </c>
      <c r="BZ73" s="4">
        <f>BF73*$BU73*VLOOKUP("Fuel Specific Gravity",'Raw Data'!$A$1:$B$2000,2,FALSE)</f>
        <v>366.942698759736</v>
      </c>
      <c r="CA73" s="4">
        <f>BJ73*$BU73*VLOOKUP("Fuel Specific Gravity",'Raw Data'!$A$1:$B$2000,2,FALSE)</f>
        <v>74.609161426008001</v>
      </c>
      <c r="CB73" s="4">
        <f>BM73*$BU73*VLOOKUP("Fuel Specific Gravity",'Raw Data'!$A$1:$B$2000,2,FALSE)</f>
        <v>28.627727299696804</v>
      </c>
    </row>
    <row r="74" spans="1:80" x14ac:dyDescent="0.25">
      <c r="A74" s="2">
        <v>43167</v>
      </c>
      <c r="B74" s="38">
        <v>1.687152777777778E-2</v>
      </c>
      <c r="C74" s="4">
        <v>14.052</v>
      </c>
      <c r="D74" s="4">
        <v>0.35170000000000001</v>
      </c>
      <c r="E74" s="4">
        <v>3517.0168399999998</v>
      </c>
      <c r="F74" s="4">
        <v>726.4</v>
      </c>
      <c r="G74" s="4">
        <v>1.9</v>
      </c>
      <c r="H74" s="4">
        <v>522.5</v>
      </c>
      <c r="J74" s="4">
        <v>0</v>
      </c>
      <c r="K74" s="4">
        <v>0.87190000000000001</v>
      </c>
      <c r="L74" s="4">
        <v>12.251899999999999</v>
      </c>
      <c r="M74" s="4">
        <v>0.30659999999999998</v>
      </c>
      <c r="N74" s="4">
        <v>633.3569</v>
      </c>
      <c r="O74" s="4">
        <v>1.6566000000000001</v>
      </c>
      <c r="P74" s="4">
        <v>635</v>
      </c>
      <c r="Q74" s="4">
        <v>521.53800000000001</v>
      </c>
      <c r="R74" s="4">
        <v>1.3641000000000001</v>
      </c>
      <c r="S74" s="4">
        <v>522.9</v>
      </c>
      <c r="T74" s="4">
        <v>522.49239999999998</v>
      </c>
      <c r="W74" s="4">
        <v>0</v>
      </c>
      <c r="X74" s="4">
        <v>0</v>
      </c>
      <c r="Y74" s="4">
        <v>12.1</v>
      </c>
      <c r="Z74" s="4">
        <v>852</v>
      </c>
      <c r="AA74" s="4">
        <v>854</v>
      </c>
      <c r="AB74" s="4">
        <v>863</v>
      </c>
      <c r="AC74" s="4">
        <v>93</v>
      </c>
      <c r="AD74" s="4">
        <v>29.38</v>
      </c>
      <c r="AE74" s="4">
        <v>0.67</v>
      </c>
      <c r="AF74" s="4">
        <v>978</v>
      </c>
      <c r="AG74" s="4">
        <v>2</v>
      </c>
      <c r="AH74" s="4">
        <v>60</v>
      </c>
      <c r="AI74" s="4">
        <v>37</v>
      </c>
      <c r="AJ74" s="4">
        <v>191</v>
      </c>
      <c r="AK74" s="4">
        <v>170</v>
      </c>
      <c r="AL74" s="4">
        <v>3.8</v>
      </c>
      <c r="AM74" s="4">
        <v>175.7</v>
      </c>
      <c r="AN74" s="4" t="s">
        <v>155</v>
      </c>
      <c r="AO74" s="4">
        <v>2</v>
      </c>
      <c r="AP74" s="5">
        <v>0.80935185185185177</v>
      </c>
      <c r="AQ74" s="4">
        <v>47.162636999999997</v>
      </c>
      <c r="AR74" s="4">
        <v>-88.484121000000002</v>
      </c>
      <c r="AS74" s="4">
        <v>315.60000000000002</v>
      </c>
      <c r="AT74" s="4">
        <v>38.299999999999997</v>
      </c>
      <c r="AU74" s="4">
        <v>12</v>
      </c>
      <c r="AV74" s="4">
        <v>10</v>
      </c>
      <c r="AW74" s="4" t="s">
        <v>207</v>
      </c>
      <c r="AX74" s="4">
        <v>1.2385999999999999</v>
      </c>
      <c r="AY74" s="4">
        <v>1.7</v>
      </c>
      <c r="AZ74" s="4">
        <v>2.1385999999999998</v>
      </c>
      <c r="BA74" s="4">
        <v>13.404</v>
      </c>
      <c r="BB74" s="4">
        <v>14.05</v>
      </c>
      <c r="BC74" s="4">
        <v>1.05</v>
      </c>
      <c r="BD74" s="4">
        <v>14.693</v>
      </c>
      <c r="BE74" s="4">
        <v>2823.7710000000002</v>
      </c>
      <c r="BF74" s="4">
        <v>44.981999999999999</v>
      </c>
      <c r="BG74" s="4">
        <v>15.287000000000001</v>
      </c>
      <c r="BH74" s="4">
        <v>0.04</v>
      </c>
      <c r="BI74" s="4">
        <v>15.327</v>
      </c>
      <c r="BJ74" s="4">
        <v>12.587999999999999</v>
      </c>
      <c r="BK74" s="4">
        <v>3.3000000000000002E-2</v>
      </c>
      <c r="BL74" s="4">
        <v>12.621</v>
      </c>
      <c r="BM74" s="4">
        <v>4.1555999999999997</v>
      </c>
      <c r="BQ74" s="4">
        <v>0</v>
      </c>
      <c r="BR74" s="4">
        <v>0.42930800000000002</v>
      </c>
      <c r="BS74" s="4">
        <v>-5</v>
      </c>
      <c r="BT74" s="4">
        <v>7.5440000000000004E-3</v>
      </c>
      <c r="BU74" s="4">
        <v>10.491215</v>
      </c>
      <c r="BV74" s="4">
        <v>21</v>
      </c>
      <c r="BW74" s="4">
        <f t="shared" si="9"/>
        <v>2.7717790029999998</v>
      </c>
      <c r="BY74" s="4">
        <f>BE74*$BU74*VLOOKUP("Fuel Specific Gravity",'Raw Data'!$A$1:$B$2000,2,FALSE)</f>
        <v>22248.216292495519</v>
      </c>
      <c r="BZ74" s="4">
        <f>BF74*$BU74*VLOOKUP("Fuel Specific Gravity",'Raw Data'!$A$1:$B$2000,2,FALSE)</f>
        <v>354.40879068063003</v>
      </c>
      <c r="CA74" s="4">
        <f>BJ74*$BU74*VLOOKUP("Fuel Specific Gravity",'Raw Data'!$A$1:$B$2000,2,FALSE)</f>
        <v>99.179624229419986</v>
      </c>
      <c r="CB74" s="4">
        <f>BM74*$BU74*VLOOKUP("Fuel Specific Gravity",'Raw Data'!$A$1:$B$2000,2,FALSE)</f>
        <v>32.741567083553996</v>
      </c>
    </row>
    <row r="75" spans="1:80" x14ac:dyDescent="0.25">
      <c r="A75" s="2">
        <v>43167</v>
      </c>
      <c r="B75" s="38">
        <v>1.6883101851851854E-2</v>
      </c>
      <c r="C75" s="4">
        <v>14.053000000000001</v>
      </c>
      <c r="D75" s="4">
        <v>0.52170000000000005</v>
      </c>
      <c r="E75" s="4">
        <v>5217.097033</v>
      </c>
      <c r="F75" s="4">
        <v>788.1</v>
      </c>
      <c r="G75" s="4">
        <v>1.9</v>
      </c>
      <c r="H75" s="4">
        <v>477.5</v>
      </c>
      <c r="J75" s="4">
        <v>0</v>
      </c>
      <c r="K75" s="4">
        <v>0.87039999999999995</v>
      </c>
      <c r="L75" s="4">
        <v>12.2316</v>
      </c>
      <c r="M75" s="4">
        <v>0.4541</v>
      </c>
      <c r="N75" s="4">
        <v>685.91629999999998</v>
      </c>
      <c r="O75" s="4">
        <v>1.6536999999999999</v>
      </c>
      <c r="P75" s="4">
        <v>687.6</v>
      </c>
      <c r="Q75" s="4">
        <v>564.81799999999998</v>
      </c>
      <c r="R75" s="4">
        <v>1.3616999999999999</v>
      </c>
      <c r="S75" s="4">
        <v>566.20000000000005</v>
      </c>
      <c r="T75" s="4">
        <v>477.54919999999998</v>
      </c>
      <c r="W75" s="4">
        <v>0</v>
      </c>
      <c r="X75" s="4">
        <v>0</v>
      </c>
      <c r="Y75" s="4">
        <v>12</v>
      </c>
      <c r="Z75" s="4">
        <v>852</v>
      </c>
      <c r="AA75" s="4">
        <v>854</v>
      </c>
      <c r="AB75" s="4">
        <v>861</v>
      </c>
      <c r="AC75" s="4">
        <v>93</v>
      </c>
      <c r="AD75" s="4">
        <v>29.38</v>
      </c>
      <c r="AE75" s="4">
        <v>0.67</v>
      </c>
      <c r="AF75" s="4">
        <v>978</v>
      </c>
      <c r="AG75" s="4">
        <v>2</v>
      </c>
      <c r="AH75" s="4">
        <v>60</v>
      </c>
      <c r="AI75" s="4">
        <v>37</v>
      </c>
      <c r="AJ75" s="4">
        <v>191</v>
      </c>
      <c r="AK75" s="4">
        <v>170</v>
      </c>
      <c r="AL75" s="4">
        <v>3.7</v>
      </c>
      <c r="AM75" s="4">
        <v>175.3</v>
      </c>
      <c r="AN75" s="4" t="s">
        <v>155</v>
      </c>
      <c r="AO75" s="4">
        <v>2</v>
      </c>
      <c r="AP75" s="5">
        <v>0.80936342592592592</v>
      </c>
      <c r="AQ75" s="4">
        <v>47.162804999999999</v>
      </c>
      <c r="AR75" s="4">
        <v>-88.484121000000002</v>
      </c>
      <c r="AS75" s="4">
        <v>315.89999999999998</v>
      </c>
      <c r="AT75" s="4">
        <v>37.200000000000003</v>
      </c>
      <c r="AU75" s="4">
        <v>12</v>
      </c>
      <c r="AV75" s="4">
        <v>10</v>
      </c>
      <c r="AW75" s="4" t="s">
        <v>207</v>
      </c>
      <c r="AX75" s="4">
        <v>1.2614000000000001</v>
      </c>
      <c r="AY75" s="4">
        <v>1.7614000000000001</v>
      </c>
      <c r="AZ75" s="4">
        <v>2.1614</v>
      </c>
      <c r="BA75" s="4">
        <v>13.404</v>
      </c>
      <c r="BB75" s="4">
        <v>13.88</v>
      </c>
      <c r="BC75" s="4">
        <v>1.04</v>
      </c>
      <c r="BD75" s="4">
        <v>14.894</v>
      </c>
      <c r="BE75" s="4">
        <v>2791.85</v>
      </c>
      <c r="BF75" s="4">
        <v>65.965999999999994</v>
      </c>
      <c r="BG75" s="4">
        <v>16.395</v>
      </c>
      <c r="BH75" s="4">
        <v>0.04</v>
      </c>
      <c r="BI75" s="4">
        <v>16.434999999999999</v>
      </c>
      <c r="BJ75" s="4">
        <v>13.500999999999999</v>
      </c>
      <c r="BK75" s="4">
        <v>3.3000000000000002E-2</v>
      </c>
      <c r="BL75" s="4">
        <v>13.532999999999999</v>
      </c>
      <c r="BM75" s="4">
        <v>3.7614000000000001</v>
      </c>
      <c r="BQ75" s="4">
        <v>0</v>
      </c>
      <c r="BR75" s="4">
        <v>0.56521999999999994</v>
      </c>
      <c r="BS75" s="4">
        <v>-5</v>
      </c>
      <c r="BT75" s="4">
        <v>8.0000000000000002E-3</v>
      </c>
      <c r="BU75" s="4">
        <v>13.812564</v>
      </c>
      <c r="BV75" s="4">
        <v>21</v>
      </c>
      <c r="BW75" s="4">
        <f t="shared" ref="BW75:BW138" si="10">BU75*0.2642</f>
        <v>3.6492794088</v>
      </c>
      <c r="BY75" s="4">
        <f>BE75*$BU75*VLOOKUP("Fuel Specific Gravity",'Raw Data'!$A$1:$B$2000,2,FALSE)</f>
        <v>28960.5177093534</v>
      </c>
      <c r="BZ75" s="4">
        <f>BF75*$BU75*VLOOKUP("Fuel Specific Gravity",'Raw Data'!$A$1:$B$2000,2,FALSE)</f>
        <v>684.28085721482387</v>
      </c>
      <c r="CA75" s="4">
        <f>BJ75*$BU75*VLOOKUP("Fuel Specific Gravity",'Raw Data'!$A$1:$B$2000,2,FALSE)</f>
        <v>140.04905334956399</v>
      </c>
      <c r="CB75" s="4">
        <f>BM75*$BU75*VLOOKUP("Fuel Specific Gravity",'Raw Data'!$A$1:$B$2000,2,FALSE)</f>
        <v>39.0178882504296</v>
      </c>
    </row>
    <row r="76" spans="1:80" x14ac:dyDescent="0.25">
      <c r="A76" s="2">
        <v>43167</v>
      </c>
      <c r="B76" s="38">
        <v>1.6894675925925928E-2</v>
      </c>
      <c r="C76" s="4">
        <v>13.954000000000001</v>
      </c>
      <c r="D76" s="4">
        <v>0.56979999999999997</v>
      </c>
      <c r="E76" s="4">
        <v>5697.9829790000003</v>
      </c>
      <c r="F76" s="4">
        <v>819.1</v>
      </c>
      <c r="G76" s="4">
        <v>1.9</v>
      </c>
      <c r="H76" s="4">
        <v>621.6</v>
      </c>
      <c r="J76" s="4">
        <v>0</v>
      </c>
      <c r="K76" s="4">
        <v>0.87060000000000004</v>
      </c>
      <c r="L76" s="4">
        <v>12.1488</v>
      </c>
      <c r="M76" s="4">
        <v>0.49609999999999999</v>
      </c>
      <c r="N76" s="4">
        <v>713.09659999999997</v>
      </c>
      <c r="O76" s="4">
        <v>1.6541999999999999</v>
      </c>
      <c r="P76" s="4">
        <v>714.8</v>
      </c>
      <c r="Q76" s="4">
        <v>587.19970000000001</v>
      </c>
      <c r="R76" s="4">
        <v>1.3621000000000001</v>
      </c>
      <c r="S76" s="4">
        <v>588.6</v>
      </c>
      <c r="T76" s="4">
        <v>621.63480000000004</v>
      </c>
      <c r="W76" s="4">
        <v>0</v>
      </c>
      <c r="X76" s="4">
        <v>0</v>
      </c>
      <c r="Y76" s="4">
        <v>12.1</v>
      </c>
      <c r="Z76" s="4">
        <v>851</v>
      </c>
      <c r="AA76" s="4">
        <v>852</v>
      </c>
      <c r="AB76" s="4">
        <v>860</v>
      </c>
      <c r="AC76" s="4">
        <v>93</v>
      </c>
      <c r="AD76" s="4">
        <v>29.38</v>
      </c>
      <c r="AE76" s="4">
        <v>0.67</v>
      </c>
      <c r="AF76" s="4">
        <v>978</v>
      </c>
      <c r="AG76" s="4">
        <v>2</v>
      </c>
      <c r="AH76" s="4">
        <v>60</v>
      </c>
      <c r="AI76" s="4">
        <v>37</v>
      </c>
      <c r="AJ76" s="4">
        <v>191</v>
      </c>
      <c r="AK76" s="4">
        <v>170</v>
      </c>
      <c r="AL76" s="4">
        <v>3.9</v>
      </c>
      <c r="AM76" s="4">
        <v>175</v>
      </c>
      <c r="AN76" s="4" t="s">
        <v>155</v>
      </c>
      <c r="AO76" s="4">
        <v>2</v>
      </c>
      <c r="AP76" s="5">
        <v>0.80937500000000007</v>
      </c>
      <c r="AQ76" s="4">
        <v>47.162951999999997</v>
      </c>
      <c r="AR76" s="4">
        <v>-88.484139999999996</v>
      </c>
      <c r="AS76" s="4">
        <v>316.39999999999998</v>
      </c>
      <c r="AT76" s="4">
        <v>36.4</v>
      </c>
      <c r="AU76" s="4">
        <v>12</v>
      </c>
      <c r="AV76" s="4">
        <v>10</v>
      </c>
      <c r="AW76" s="4" t="s">
        <v>207</v>
      </c>
      <c r="AX76" s="4">
        <v>1.3613999999999999</v>
      </c>
      <c r="AY76" s="4">
        <v>1.8</v>
      </c>
      <c r="AZ76" s="4">
        <v>2.2614000000000001</v>
      </c>
      <c r="BA76" s="4">
        <v>13.404</v>
      </c>
      <c r="BB76" s="4">
        <v>13.9</v>
      </c>
      <c r="BC76" s="4">
        <v>1.04</v>
      </c>
      <c r="BD76" s="4">
        <v>14.86</v>
      </c>
      <c r="BE76" s="4">
        <v>2778.7249999999999</v>
      </c>
      <c r="BF76" s="4">
        <v>72.218000000000004</v>
      </c>
      <c r="BG76" s="4">
        <v>17.079999999999998</v>
      </c>
      <c r="BH76" s="4">
        <v>0.04</v>
      </c>
      <c r="BI76" s="4">
        <v>17.12</v>
      </c>
      <c r="BJ76" s="4">
        <v>14.065</v>
      </c>
      <c r="BK76" s="4">
        <v>3.3000000000000002E-2</v>
      </c>
      <c r="BL76" s="4">
        <v>14.097</v>
      </c>
      <c r="BM76" s="4">
        <v>4.9065000000000003</v>
      </c>
      <c r="BQ76" s="4">
        <v>0</v>
      </c>
      <c r="BR76" s="4">
        <v>0.79054400000000002</v>
      </c>
      <c r="BS76" s="4">
        <v>-5</v>
      </c>
      <c r="BT76" s="4">
        <v>7.228E-3</v>
      </c>
      <c r="BU76" s="4">
        <v>19.318919000000001</v>
      </c>
      <c r="BV76" s="4">
        <v>21</v>
      </c>
      <c r="BW76" s="4">
        <f t="shared" si="10"/>
        <v>5.1040583998000004</v>
      </c>
      <c r="BY76" s="4">
        <f>BE76*$BU76*VLOOKUP("Fuel Specific Gravity",'Raw Data'!$A$1:$B$2000,2,FALSE)</f>
        <v>40315.154361904526</v>
      </c>
      <c r="BZ76" s="4">
        <f>BF76*$BU76*VLOOKUP("Fuel Specific Gravity",'Raw Data'!$A$1:$B$2000,2,FALSE)</f>
        <v>1047.7754429488421</v>
      </c>
      <c r="CA76" s="4">
        <f>BJ76*$BU76*VLOOKUP("Fuel Specific Gravity",'Raw Data'!$A$1:$B$2000,2,FALSE)</f>
        <v>204.06216739698502</v>
      </c>
      <c r="CB76" s="4">
        <f>BM76*$BU76*VLOOKUP("Fuel Specific Gravity",'Raw Data'!$A$1:$B$2000,2,FALSE)</f>
        <v>71.185995331198512</v>
      </c>
    </row>
    <row r="77" spans="1:80" x14ac:dyDescent="0.25">
      <c r="A77" s="2">
        <v>43167</v>
      </c>
      <c r="B77" s="38">
        <v>1.6906250000000001E-2</v>
      </c>
      <c r="C77" s="4">
        <v>13.856999999999999</v>
      </c>
      <c r="D77" s="4">
        <v>0.86370000000000002</v>
      </c>
      <c r="E77" s="4">
        <v>8637.2264630000009</v>
      </c>
      <c r="F77" s="4">
        <v>823.6</v>
      </c>
      <c r="G77" s="4">
        <v>1.9</v>
      </c>
      <c r="H77" s="4">
        <v>604.5</v>
      </c>
      <c r="J77" s="4">
        <v>0</v>
      </c>
      <c r="K77" s="4">
        <v>0.86880000000000002</v>
      </c>
      <c r="L77" s="4">
        <v>12.0382</v>
      </c>
      <c r="M77" s="4">
        <v>0.75039999999999996</v>
      </c>
      <c r="N77" s="4">
        <v>715.53520000000003</v>
      </c>
      <c r="O77" s="4">
        <v>1.6507000000000001</v>
      </c>
      <c r="P77" s="4">
        <v>717.2</v>
      </c>
      <c r="Q77" s="4">
        <v>589.20770000000005</v>
      </c>
      <c r="R77" s="4">
        <v>1.3592</v>
      </c>
      <c r="S77" s="4">
        <v>590.6</v>
      </c>
      <c r="T77" s="4">
        <v>604.54</v>
      </c>
      <c r="W77" s="4">
        <v>0</v>
      </c>
      <c r="X77" s="4">
        <v>0</v>
      </c>
      <c r="Y77" s="4">
        <v>12</v>
      </c>
      <c r="Z77" s="4">
        <v>850</v>
      </c>
      <c r="AA77" s="4">
        <v>852</v>
      </c>
      <c r="AB77" s="4">
        <v>861</v>
      </c>
      <c r="AC77" s="4">
        <v>93</v>
      </c>
      <c r="AD77" s="4">
        <v>29.38</v>
      </c>
      <c r="AE77" s="4">
        <v>0.67</v>
      </c>
      <c r="AF77" s="4">
        <v>978</v>
      </c>
      <c r="AG77" s="4">
        <v>2</v>
      </c>
      <c r="AH77" s="4">
        <v>59.228000000000002</v>
      </c>
      <c r="AI77" s="4">
        <v>37</v>
      </c>
      <c r="AJ77" s="4">
        <v>191</v>
      </c>
      <c r="AK77" s="4">
        <v>170</v>
      </c>
      <c r="AL77" s="4">
        <v>3.8</v>
      </c>
      <c r="AM77" s="4">
        <v>175</v>
      </c>
      <c r="AN77" s="4" t="s">
        <v>155</v>
      </c>
      <c r="AO77" s="4">
        <v>2</v>
      </c>
      <c r="AP77" s="5">
        <v>0.80938657407407411</v>
      </c>
      <c r="AQ77" s="4">
        <v>47.163091000000001</v>
      </c>
      <c r="AR77" s="4">
        <v>-88.484206</v>
      </c>
      <c r="AS77" s="4">
        <v>316.8</v>
      </c>
      <c r="AT77" s="4">
        <v>36.4</v>
      </c>
      <c r="AU77" s="4">
        <v>12</v>
      </c>
      <c r="AV77" s="4">
        <v>10</v>
      </c>
      <c r="AW77" s="4" t="s">
        <v>207</v>
      </c>
      <c r="AX77" s="4">
        <v>1.2771999999999999</v>
      </c>
      <c r="AY77" s="4">
        <v>1.7385999999999999</v>
      </c>
      <c r="AZ77" s="4">
        <v>2.1772</v>
      </c>
      <c r="BA77" s="4">
        <v>13.404</v>
      </c>
      <c r="BB77" s="4">
        <v>13.69</v>
      </c>
      <c r="BC77" s="4">
        <v>1.02</v>
      </c>
      <c r="BD77" s="4">
        <v>15.106</v>
      </c>
      <c r="BE77" s="4">
        <v>2722.8989999999999</v>
      </c>
      <c r="BF77" s="4">
        <v>108.02500000000001</v>
      </c>
      <c r="BG77" s="4">
        <v>16.949000000000002</v>
      </c>
      <c r="BH77" s="4">
        <v>3.9E-2</v>
      </c>
      <c r="BI77" s="4">
        <v>16.988</v>
      </c>
      <c r="BJ77" s="4">
        <v>13.956</v>
      </c>
      <c r="BK77" s="4">
        <v>3.2000000000000001E-2</v>
      </c>
      <c r="BL77" s="4">
        <v>13.989000000000001</v>
      </c>
      <c r="BM77" s="4">
        <v>4.7186000000000003</v>
      </c>
      <c r="BQ77" s="4">
        <v>0</v>
      </c>
      <c r="BR77" s="4">
        <v>0.97615200000000002</v>
      </c>
      <c r="BS77" s="4">
        <v>-5</v>
      </c>
      <c r="BT77" s="4">
        <v>7.0000000000000001E-3</v>
      </c>
      <c r="BU77" s="4">
        <v>23.854714999999999</v>
      </c>
      <c r="BV77" s="4">
        <v>21</v>
      </c>
      <c r="BW77" s="4">
        <f t="shared" si="10"/>
        <v>6.3024157029999994</v>
      </c>
      <c r="BY77" s="4">
        <f>BE77*$BU77*VLOOKUP("Fuel Specific Gravity",'Raw Data'!$A$1:$B$2000,2,FALSE)</f>
        <v>48780.438693707532</v>
      </c>
      <c r="BZ77" s="4">
        <f>BF77*$BU77*VLOOKUP("Fuel Specific Gravity",'Raw Data'!$A$1:$B$2000,2,FALSE)</f>
        <v>1935.2560964941251</v>
      </c>
      <c r="CA77" s="4">
        <f>BJ77*$BU77*VLOOKUP("Fuel Specific Gravity",'Raw Data'!$A$1:$B$2000,2,FALSE)</f>
        <v>250.02021830753998</v>
      </c>
      <c r="CB77" s="4">
        <f>BM77*$BU77*VLOOKUP("Fuel Specific Gravity",'Raw Data'!$A$1:$B$2000,2,FALSE)</f>
        <v>84.533204507449014</v>
      </c>
    </row>
    <row r="78" spans="1:80" x14ac:dyDescent="0.25">
      <c r="A78" s="2">
        <v>43167</v>
      </c>
      <c r="B78" s="38">
        <v>1.6917824074074075E-2</v>
      </c>
      <c r="C78" s="4">
        <v>13.913</v>
      </c>
      <c r="D78" s="4">
        <v>0.66469999999999996</v>
      </c>
      <c r="E78" s="4">
        <v>6647.0612579999997</v>
      </c>
      <c r="F78" s="4">
        <v>837.6</v>
      </c>
      <c r="G78" s="4">
        <v>1.9</v>
      </c>
      <c r="H78" s="4">
        <v>561.5</v>
      </c>
      <c r="J78" s="4">
        <v>0</v>
      </c>
      <c r="K78" s="4">
        <v>0.87009999999999998</v>
      </c>
      <c r="L78" s="4">
        <v>12.106</v>
      </c>
      <c r="M78" s="4">
        <v>0.57840000000000003</v>
      </c>
      <c r="N78" s="4">
        <v>728.8492</v>
      </c>
      <c r="O78" s="4">
        <v>1.6533</v>
      </c>
      <c r="P78" s="4">
        <v>730.5</v>
      </c>
      <c r="Q78" s="4">
        <v>600.1712</v>
      </c>
      <c r="R78" s="4">
        <v>1.3613999999999999</v>
      </c>
      <c r="S78" s="4">
        <v>601.5</v>
      </c>
      <c r="T78" s="4">
        <v>561.51179999999999</v>
      </c>
      <c r="W78" s="4">
        <v>0</v>
      </c>
      <c r="X78" s="4">
        <v>0</v>
      </c>
      <c r="Y78" s="4">
        <v>12</v>
      </c>
      <c r="Z78" s="4">
        <v>851</v>
      </c>
      <c r="AA78" s="4">
        <v>853</v>
      </c>
      <c r="AB78" s="4">
        <v>861</v>
      </c>
      <c r="AC78" s="4">
        <v>93</v>
      </c>
      <c r="AD78" s="4">
        <v>29.38</v>
      </c>
      <c r="AE78" s="4">
        <v>0.67</v>
      </c>
      <c r="AF78" s="4">
        <v>978</v>
      </c>
      <c r="AG78" s="4">
        <v>2</v>
      </c>
      <c r="AH78" s="4">
        <v>59</v>
      </c>
      <c r="AI78" s="4">
        <v>37</v>
      </c>
      <c r="AJ78" s="4">
        <v>191</v>
      </c>
      <c r="AK78" s="4">
        <v>170</v>
      </c>
      <c r="AL78" s="4">
        <v>3.8</v>
      </c>
      <c r="AM78" s="4">
        <v>175</v>
      </c>
      <c r="AN78" s="4" t="s">
        <v>155</v>
      </c>
      <c r="AO78" s="4">
        <v>2</v>
      </c>
      <c r="AP78" s="5">
        <v>0.80939814814814814</v>
      </c>
      <c r="AQ78" s="4">
        <v>47.163232000000001</v>
      </c>
      <c r="AR78" s="4">
        <v>-88.484306000000004</v>
      </c>
      <c r="AS78" s="4">
        <v>317.3</v>
      </c>
      <c r="AT78" s="4">
        <v>37.1</v>
      </c>
      <c r="AU78" s="4">
        <v>12</v>
      </c>
      <c r="AV78" s="4">
        <v>10</v>
      </c>
      <c r="AW78" s="4" t="s">
        <v>207</v>
      </c>
      <c r="AX78" s="4">
        <v>1.2</v>
      </c>
      <c r="AY78" s="4">
        <v>1.7614000000000001</v>
      </c>
      <c r="AZ78" s="4">
        <v>2.1614</v>
      </c>
      <c r="BA78" s="4">
        <v>13.404</v>
      </c>
      <c r="BB78" s="4">
        <v>13.85</v>
      </c>
      <c r="BC78" s="4">
        <v>1.03</v>
      </c>
      <c r="BD78" s="4">
        <v>14.923999999999999</v>
      </c>
      <c r="BE78" s="4">
        <v>2761.63</v>
      </c>
      <c r="BF78" s="4">
        <v>83.977000000000004</v>
      </c>
      <c r="BG78" s="4">
        <v>17.411999999999999</v>
      </c>
      <c r="BH78" s="4">
        <v>3.9E-2</v>
      </c>
      <c r="BI78" s="4">
        <v>17.451000000000001</v>
      </c>
      <c r="BJ78" s="4">
        <v>14.337999999999999</v>
      </c>
      <c r="BK78" s="4">
        <v>3.3000000000000002E-2</v>
      </c>
      <c r="BL78" s="4">
        <v>14.37</v>
      </c>
      <c r="BM78" s="4">
        <v>4.4202000000000004</v>
      </c>
      <c r="BQ78" s="4">
        <v>0</v>
      </c>
      <c r="BR78" s="4">
        <v>0.67045999999999994</v>
      </c>
      <c r="BS78" s="4">
        <v>-5</v>
      </c>
      <c r="BT78" s="4">
        <v>7.0000000000000001E-3</v>
      </c>
      <c r="BU78" s="4">
        <v>16.384366</v>
      </c>
      <c r="BV78" s="4">
        <v>21</v>
      </c>
      <c r="BW78" s="4">
        <f t="shared" si="10"/>
        <v>4.3287494971999996</v>
      </c>
      <c r="BY78" s="4">
        <f>BE78*$BU78*VLOOKUP("Fuel Specific Gravity",'Raw Data'!$A$1:$B$2000,2,FALSE)</f>
        <v>33980.915064111585</v>
      </c>
      <c r="BZ78" s="4">
        <f>BF78*$BU78*VLOOKUP("Fuel Specific Gravity",'Raw Data'!$A$1:$B$2000,2,FALSE)</f>
        <v>1033.3083375900819</v>
      </c>
      <c r="CA78" s="4">
        <f>BJ78*$BU78*VLOOKUP("Fuel Specific Gravity",'Raw Data'!$A$1:$B$2000,2,FALSE)</f>
        <v>176.424198820708</v>
      </c>
      <c r="CB78" s="4">
        <f>BM78*$BU78*VLOOKUP("Fuel Specific Gravity",'Raw Data'!$A$1:$B$2000,2,FALSE)</f>
        <v>54.389053119493212</v>
      </c>
    </row>
    <row r="79" spans="1:80" x14ac:dyDescent="0.25">
      <c r="A79" s="2">
        <v>43167</v>
      </c>
      <c r="B79" s="38">
        <v>1.6929398148148148E-2</v>
      </c>
      <c r="C79" s="4">
        <v>14.257</v>
      </c>
      <c r="D79" s="4">
        <v>0.26429999999999998</v>
      </c>
      <c r="E79" s="4">
        <v>2643.1613430000002</v>
      </c>
      <c r="F79" s="4">
        <v>847.5</v>
      </c>
      <c r="G79" s="4">
        <v>1.9</v>
      </c>
      <c r="H79" s="4">
        <v>472.7</v>
      </c>
      <c r="J79" s="4">
        <v>0</v>
      </c>
      <c r="K79" s="4">
        <v>0.87109999999999999</v>
      </c>
      <c r="L79" s="4">
        <v>12.418900000000001</v>
      </c>
      <c r="M79" s="4">
        <v>0.23019999999999999</v>
      </c>
      <c r="N79" s="4">
        <v>738.21280000000002</v>
      </c>
      <c r="O79" s="4">
        <v>1.6619999999999999</v>
      </c>
      <c r="P79" s="4">
        <v>739.9</v>
      </c>
      <c r="Q79" s="4">
        <v>607.88160000000005</v>
      </c>
      <c r="R79" s="4">
        <v>1.3686</v>
      </c>
      <c r="S79" s="4">
        <v>609.29999999999995</v>
      </c>
      <c r="T79" s="4">
        <v>472.70670000000001</v>
      </c>
      <c r="W79" s="4">
        <v>0</v>
      </c>
      <c r="X79" s="4">
        <v>0</v>
      </c>
      <c r="Y79" s="4">
        <v>12</v>
      </c>
      <c r="Z79" s="4">
        <v>851</v>
      </c>
      <c r="AA79" s="4">
        <v>853</v>
      </c>
      <c r="AB79" s="4">
        <v>862</v>
      </c>
      <c r="AC79" s="4">
        <v>93</v>
      </c>
      <c r="AD79" s="4">
        <v>29.38</v>
      </c>
      <c r="AE79" s="4">
        <v>0.67</v>
      </c>
      <c r="AF79" s="4">
        <v>978</v>
      </c>
      <c r="AG79" s="4">
        <v>2</v>
      </c>
      <c r="AH79" s="4">
        <v>59</v>
      </c>
      <c r="AI79" s="4">
        <v>37</v>
      </c>
      <c r="AJ79" s="4">
        <v>191</v>
      </c>
      <c r="AK79" s="4">
        <v>170</v>
      </c>
      <c r="AL79" s="4">
        <v>3.7</v>
      </c>
      <c r="AM79" s="4">
        <v>175</v>
      </c>
      <c r="AN79" s="4" t="s">
        <v>155</v>
      </c>
      <c r="AO79" s="4">
        <v>2</v>
      </c>
      <c r="AP79" s="5">
        <v>0.80940972222222218</v>
      </c>
      <c r="AQ79" s="4">
        <v>47.163375000000002</v>
      </c>
      <c r="AR79" s="4">
        <v>-88.484440000000006</v>
      </c>
      <c r="AS79" s="4">
        <v>317.5</v>
      </c>
      <c r="AT79" s="4">
        <v>39.299999999999997</v>
      </c>
      <c r="AU79" s="4">
        <v>12</v>
      </c>
      <c r="AV79" s="4">
        <v>10</v>
      </c>
      <c r="AW79" s="4" t="s">
        <v>207</v>
      </c>
      <c r="AX79" s="4">
        <v>1.2614000000000001</v>
      </c>
      <c r="AY79" s="4">
        <v>1.8613999999999999</v>
      </c>
      <c r="AZ79" s="4">
        <v>2.2614000000000001</v>
      </c>
      <c r="BA79" s="4">
        <v>13.404</v>
      </c>
      <c r="BB79" s="4">
        <v>13.96</v>
      </c>
      <c r="BC79" s="4">
        <v>1.04</v>
      </c>
      <c r="BD79" s="4">
        <v>14.801</v>
      </c>
      <c r="BE79" s="4">
        <v>2842.9029999999998</v>
      </c>
      <c r="BF79" s="4">
        <v>33.545999999999999</v>
      </c>
      <c r="BG79" s="4">
        <v>17.696999999999999</v>
      </c>
      <c r="BH79" s="4">
        <v>0.04</v>
      </c>
      <c r="BI79" s="4">
        <v>17.736999999999998</v>
      </c>
      <c r="BJ79" s="4">
        <v>14.573</v>
      </c>
      <c r="BK79" s="4">
        <v>3.3000000000000002E-2</v>
      </c>
      <c r="BL79" s="4">
        <v>14.605</v>
      </c>
      <c r="BM79" s="4">
        <v>3.7342</v>
      </c>
      <c r="BQ79" s="4">
        <v>0</v>
      </c>
      <c r="BR79" s="4">
        <v>0.579036</v>
      </c>
      <c r="BS79" s="4">
        <v>-5</v>
      </c>
      <c r="BT79" s="4">
        <v>7.0000000000000001E-3</v>
      </c>
      <c r="BU79" s="4">
        <v>14.150192000000001</v>
      </c>
      <c r="BV79" s="4">
        <v>21</v>
      </c>
      <c r="BW79" s="4">
        <f t="shared" si="10"/>
        <v>3.7384807264000002</v>
      </c>
      <c r="BY79" s="4">
        <f>BE79*$BU79*VLOOKUP("Fuel Specific Gravity",'Raw Data'!$A$1:$B$2000,2,FALSE)</f>
        <v>30210.945088819379</v>
      </c>
      <c r="BZ79" s="4">
        <f>BF79*$BU79*VLOOKUP("Fuel Specific Gravity",'Raw Data'!$A$1:$B$2000,2,FALSE)</f>
        <v>356.48643796483202</v>
      </c>
      <c r="CA79" s="4">
        <f>BJ79*$BU79*VLOOKUP("Fuel Specific Gravity",'Raw Data'!$A$1:$B$2000,2,FALSE)</f>
        <v>154.86427176001601</v>
      </c>
      <c r="CB79" s="4">
        <f>BM79*$BU79*VLOOKUP("Fuel Specific Gravity",'Raw Data'!$A$1:$B$2000,2,FALSE)</f>
        <v>39.682574871766406</v>
      </c>
    </row>
    <row r="80" spans="1:80" x14ac:dyDescent="0.25">
      <c r="A80" s="2">
        <v>43167</v>
      </c>
      <c r="B80" s="38">
        <v>1.6940972222222222E-2</v>
      </c>
      <c r="C80" s="4">
        <v>14.287000000000001</v>
      </c>
      <c r="D80" s="4">
        <v>0.18360000000000001</v>
      </c>
      <c r="E80" s="4">
        <v>1836.4532019999999</v>
      </c>
      <c r="F80" s="4">
        <v>863.3</v>
      </c>
      <c r="G80" s="4">
        <v>2</v>
      </c>
      <c r="H80" s="4">
        <v>420.1</v>
      </c>
      <c r="J80" s="4">
        <v>0</v>
      </c>
      <c r="K80" s="4">
        <v>0.87160000000000004</v>
      </c>
      <c r="L80" s="4">
        <v>12.4519</v>
      </c>
      <c r="M80" s="4">
        <v>0.16009999999999999</v>
      </c>
      <c r="N80" s="4">
        <v>752.41690000000006</v>
      </c>
      <c r="O80" s="4">
        <v>1.7364999999999999</v>
      </c>
      <c r="P80" s="4">
        <v>754.2</v>
      </c>
      <c r="Q80" s="4">
        <v>619.57799999999997</v>
      </c>
      <c r="R80" s="4">
        <v>1.4298999999999999</v>
      </c>
      <c r="S80" s="4">
        <v>621</v>
      </c>
      <c r="T80" s="4">
        <v>420.1311</v>
      </c>
      <c r="W80" s="4">
        <v>0</v>
      </c>
      <c r="X80" s="4">
        <v>0</v>
      </c>
      <c r="Y80" s="4">
        <v>11.9</v>
      </c>
      <c r="Z80" s="4">
        <v>852</v>
      </c>
      <c r="AA80" s="4">
        <v>855</v>
      </c>
      <c r="AB80" s="4">
        <v>862</v>
      </c>
      <c r="AC80" s="4">
        <v>93</v>
      </c>
      <c r="AD80" s="4">
        <v>29.38</v>
      </c>
      <c r="AE80" s="4">
        <v>0.67</v>
      </c>
      <c r="AF80" s="4">
        <v>978</v>
      </c>
      <c r="AG80" s="4">
        <v>2</v>
      </c>
      <c r="AH80" s="4">
        <v>59</v>
      </c>
      <c r="AI80" s="4">
        <v>37</v>
      </c>
      <c r="AJ80" s="4">
        <v>191</v>
      </c>
      <c r="AK80" s="4">
        <v>170</v>
      </c>
      <c r="AL80" s="4">
        <v>3.6</v>
      </c>
      <c r="AM80" s="4">
        <v>175</v>
      </c>
      <c r="AN80" s="4" t="s">
        <v>155</v>
      </c>
      <c r="AO80" s="4">
        <v>2</v>
      </c>
      <c r="AP80" s="5">
        <v>0.80942129629629633</v>
      </c>
      <c r="AQ80" s="4">
        <v>47.163533999999999</v>
      </c>
      <c r="AR80" s="4">
        <v>-88.484589999999997</v>
      </c>
      <c r="AS80" s="4">
        <v>317.39999999999998</v>
      </c>
      <c r="AT80" s="4">
        <v>42.9</v>
      </c>
      <c r="AU80" s="4">
        <v>12</v>
      </c>
      <c r="AV80" s="4">
        <v>10</v>
      </c>
      <c r="AW80" s="4" t="s">
        <v>207</v>
      </c>
      <c r="AX80" s="4">
        <v>1.3</v>
      </c>
      <c r="AY80" s="4">
        <v>1.9</v>
      </c>
      <c r="AZ80" s="4">
        <v>2.2999999999999998</v>
      </c>
      <c r="BA80" s="4">
        <v>13.404</v>
      </c>
      <c r="BB80" s="4">
        <v>14.02</v>
      </c>
      <c r="BC80" s="4">
        <v>1.05</v>
      </c>
      <c r="BD80" s="4">
        <v>14.734999999999999</v>
      </c>
      <c r="BE80" s="4">
        <v>2860.05</v>
      </c>
      <c r="BF80" s="4">
        <v>23.399000000000001</v>
      </c>
      <c r="BG80" s="4">
        <v>18.097999999999999</v>
      </c>
      <c r="BH80" s="4">
        <v>4.2000000000000003E-2</v>
      </c>
      <c r="BI80" s="4">
        <v>18.14</v>
      </c>
      <c r="BJ80" s="4">
        <v>14.903</v>
      </c>
      <c r="BK80" s="4">
        <v>3.4000000000000002E-2</v>
      </c>
      <c r="BL80" s="4">
        <v>14.936999999999999</v>
      </c>
      <c r="BM80" s="4">
        <v>3.33</v>
      </c>
      <c r="BQ80" s="4">
        <v>0</v>
      </c>
      <c r="BR80" s="4">
        <v>0.44535599999999997</v>
      </c>
      <c r="BS80" s="4">
        <v>-5</v>
      </c>
      <c r="BT80" s="4">
        <v>7.7720000000000003E-3</v>
      </c>
      <c r="BU80" s="4">
        <v>10.883388</v>
      </c>
      <c r="BV80" s="4">
        <v>21</v>
      </c>
      <c r="BW80" s="4">
        <f t="shared" si="10"/>
        <v>2.8753911095999998</v>
      </c>
      <c r="BY80" s="4">
        <f>BE80*$BU80*VLOOKUP("Fuel Specific Gravity",'Raw Data'!$A$1:$B$2000,2,FALSE)</f>
        <v>23376.402420899401</v>
      </c>
      <c r="BZ80" s="4">
        <f>BF80*$BU80*VLOOKUP("Fuel Specific Gravity",'Raw Data'!$A$1:$B$2000,2,FALSE)</f>
        <v>191.24995725481202</v>
      </c>
      <c r="CA80" s="4">
        <f>BJ80*$BU80*VLOOKUP("Fuel Specific Gravity",'Raw Data'!$A$1:$B$2000,2,FALSE)</f>
        <v>121.80854365436402</v>
      </c>
      <c r="CB80" s="4">
        <f>BM80*$BU80*VLOOKUP("Fuel Specific Gravity",'Raw Data'!$A$1:$B$2000,2,FALSE)</f>
        <v>27.21750321204</v>
      </c>
    </row>
    <row r="81" spans="1:80" x14ac:dyDescent="0.25">
      <c r="A81" s="2">
        <v>43167</v>
      </c>
      <c r="B81" s="38">
        <v>1.6952546296296295E-2</v>
      </c>
      <c r="C81" s="4">
        <v>14.284000000000001</v>
      </c>
      <c r="D81" s="4">
        <v>0.48170000000000002</v>
      </c>
      <c r="E81" s="4">
        <v>4816.7487680000004</v>
      </c>
      <c r="F81" s="4">
        <v>913.1</v>
      </c>
      <c r="G81" s="4">
        <v>1.9</v>
      </c>
      <c r="H81" s="4">
        <v>430.3</v>
      </c>
      <c r="J81" s="4">
        <v>0.09</v>
      </c>
      <c r="K81" s="4">
        <v>0.86890000000000001</v>
      </c>
      <c r="L81" s="4">
        <v>12.4114</v>
      </c>
      <c r="M81" s="4">
        <v>0.41849999999999998</v>
      </c>
      <c r="N81" s="4">
        <v>793.45699999999999</v>
      </c>
      <c r="O81" s="4">
        <v>1.651</v>
      </c>
      <c r="P81" s="4">
        <v>795.1</v>
      </c>
      <c r="Q81" s="4">
        <v>653.37249999999995</v>
      </c>
      <c r="R81" s="4">
        <v>1.3594999999999999</v>
      </c>
      <c r="S81" s="4">
        <v>654.70000000000005</v>
      </c>
      <c r="T81" s="4">
        <v>430.31709999999998</v>
      </c>
      <c r="W81" s="4">
        <v>0</v>
      </c>
      <c r="X81" s="4">
        <v>7.9299999999999995E-2</v>
      </c>
      <c r="Y81" s="4">
        <v>12</v>
      </c>
      <c r="Z81" s="4">
        <v>851</v>
      </c>
      <c r="AA81" s="4">
        <v>855</v>
      </c>
      <c r="AB81" s="4">
        <v>861</v>
      </c>
      <c r="AC81" s="4">
        <v>93</v>
      </c>
      <c r="AD81" s="4">
        <v>29.38</v>
      </c>
      <c r="AE81" s="4">
        <v>0.67</v>
      </c>
      <c r="AF81" s="4">
        <v>978</v>
      </c>
      <c r="AG81" s="4">
        <v>2</v>
      </c>
      <c r="AH81" s="4">
        <v>59</v>
      </c>
      <c r="AI81" s="4">
        <v>37</v>
      </c>
      <c r="AJ81" s="4">
        <v>191</v>
      </c>
      <c r="AK81" s="4">
        <v>170</v>
      </c>
      <c r="AL81" s="4">
        <v>3.6</v>
      </c>
      <c r="AM81" s="4">
        <v>175</v>
      </c>
      <c r="AN81" s="4" t="s">
        <v>155</v>
      </c>
      <c r="AO81" s="4">
        <v>2</v>
      </c>
      <c r="AP81" s="5">
        <v>0.80943287037037026</v>
      </c>
      <c r="AQ81" s="4">
        <v>47.163694</v>
      </c>
      <c r="AR81" s="4">
        <v>-88.484729000000002</v>
      </c>
      <c r="AS81" s="4">
        <v>317.5</v>
      </c>
      <c r="AT81" s="4">
        <v>44.5</v>
      </c>
      <c r="AU81" s="4">
        <v>12</v>
      </c>
      <c r="AV81" s="4">
        <v>10</v>
      </c>
      <c r="AW81" s="4" t="s">
        <v>207</v>
      </c>
      <c r="AX81" s="4">
        <v>1.3</v>
      </c>
      <c r="AY81" s="4">
        <v>1.9</v>
      </c>
      <c r="AZ81" s="4">
        <v>2.2999999999999998</v>
      </c>
      <c r="BA81" s="4">
        <v>13.404</v>
      </c>
      <c r="BB81" s="4">
        <v>13.72</v>
      </c>
      <c r="BC81" s="4">
        <v>1.02</v>
      </c>
      <c r="BD81" s="4">
        <v>15.084</v>
      </c>
      <c r="BE81" s="4">
        <v>2802.0880000000002</v>
      </c>
      <c r="BF81" s="4">
        <v>60.142000000000003</v>
      </c>
      <c r="BG81" s="4">
        <v>18.760000000000002</v>
      </c>
      <c r="BH81" s="4">
        <v>3.9E-2</v>
      </c>
      <c r="BI81" s="4">
        <v>18.798999999999999</v>
      </c>
      <c r="BJ81" s="4">
        <v>15.448</v>
      </c>
      <c r="BK81" s="4">
        <v>3.2000000000000001E-2</v>
      </c>
      <c r="BL81" s="4">
        <v>15.48</v>
      </c>
      <c r="BM81" s="4">
        <v>3.3525</v>
      </c>
      <c r="BQ81" s="4">
        <v>13.012</v>
      </c>
      <c r="BR81" s="4">
        <v>0.63891600000000004</v>
      </c>
      <c r="BS81" s="4">
        <v>-5</v>
      </c>
      <c r="BT81" s="4">
        <v>8.0000000000000002E-3</v>
      </c>
      <c r="BU81" s="4">
        <v>15.61351</v>
      </c>
      <c r="BV81" s="4">
        <v>21</v>
      </c>
      <c r="BW81" s="4">
        <f t="shared" si="10"/>
        <v>4.1250893419999999</v>
      </c>
      <c r="BY81" s="4">
        <f>BE81*$BU81*VLOOKUP("Fuel Specific Gravity",'Raw Data'!$A$1:$B$2000,2,FALSE)</f>
        <v>32856.572185668883</v>
      </c>
      <c r="BZ81" s="4">
        <f>BF81*$BU81*VLOOKUP("Fuel Specific Gravity",'Raw Data'!$A$1:$B$2000,2,FALSE)</f>
        <v>705.20981653342005</v>
      </c>
      <c r="CA81" s="4">
        <f>BJ81*$BU81*VLOOKUP("Fuel Specific Gravity",'Raw Data'!$A$1:$B$2000,2,FALSE)</f>
        <v>181.13932436248001</v>
      </c>
      <c r="CB81" s="4">
        <f>BM81*$BU81*VLOOKUP("Fuel Specific Gravity",'Raw Data'!$A$1:$B$2000,2,FALSE)</f>
        <v>39.310563498524999</v>
      </c>
    </row>
    <row r="82" spans="1:80" x14ac:dyDescent="0.25">
      <c r="A82" s="2">
        <v>43167</v>
      </c>
      <c r="B82" s="38">
        <v>1.6964120370370369E-2</v>
      </c>
      <c r="C82" s="4">
        <v>14.285</v>
      </c>
      <c r="D82" s="4">
        <v>0.2452</v>
      </c>
      <c r="E82" s="4">
        <v>2451.994796</v>
      </c>
      <c r="F82" s="4">
        <v>945.7</v>
      </c>
      <c r="G82" s="4">
        <v>1.9</v>
      </c>
      <c r="H82" s="4">
        <v>396.1</v>
      </c>
      <c r="J82" s="4">
        <v>0.1</v>
      </c>
      <c r="K82" s="4">
        <v>0.87109999999999999</v>
      </c>
      <c r="L82" s="4">
        <v>12.4435</v>
      </c>
      <c r="M82" s="4">
        <v>0.21360000000000001</v>
      </c>
      <c r="N82" s="4">
        <v>823.81460000000004</v>
      </c>
      <c r="O82" s="4">
        <v>1.6551</v>
      </c>
      <c r="P82" s="4">
        <v>825.5</v>
      </c>
      <c r="Q82" s="4">
        <v>677.72640000000001</v>
      </c>
      <c r="R82" s="4">
        <v>1.3615999999999999</v>
      </c>
      <c r="S82" s="4">
        <v>679.1</v>
      </c>
      <c r="T82" s="4">
        <v>396.07139999999998</v>
      </c>
      <c r="W82" s="4">
        <v>0</v>
      </c>
      <c r="X82" s="4">
        <v>8.7099999999999997E-2</v>
      </c>
      <c r="Y82" s="4">
        <v>11.9</v>
      </c>
      <c r="Z82" s="4">
        <v>851</v>
      </c>
      <c r="AA82" s="4">
        <v>853</v>
      </c>
      <c r="AB82" s="4">
        <v>861</v>
      </c>
      <c r="AC82" s="4">
        <v>92.2</v>
      </c>
      <c r="AD82" s="4">
        <v>29.14</v>
      </c>
      <c r="AE82" s="4">
        <v>0.67</v>
      </c>
      <c r="AF82" s="4">
        <v>978</v>
      </c>
      <c r="AG82" s="4">
        <v>2</v>
      </c>
      <c r="AH82" s="4">
        <v>59</v>
      </c>
      <c r="AI82" s="4">
        <v>37</v>
      </c>
      <c r="AJ82" s="4">
        <v>191</v>
      </c>
      <c r="AK82" s="4">
        <v>170</v>
      </c>
      <c r="AL82" s="4">
        <v>3.6</v>
      </c>
      <c r="AM82" s="4">
        <v>175</v>
      </c>
      <c r="AN82" s="4" t="s">
        <v>155</v>
      </c>
      <c r="AO82" s="4">
        <v>2</v>
      </c>
      <c r="AP82" s="5">
        <v>0.80944444444444441</v>
      </c>
      <c r="AQ82" s="4">
        <v>47.16384</v>
      </c>
      <c r="AR82" s="4">
        <v>-88.484882999999996</v>
      </c>
      <c r="AS82" s="4">
        <v>317.39999999999998</v>
      </c>
      <c r="AT82" s="4">
        <v>44.5</v>
      </c>
      <c r="AU82" s="4">
        <v>12</v>
      </c>
      <c r="AV82" s="4">
        <v>10</v>
      </c>
      <c r="AW82" s="4" t="s">
        <v>207</v>
      </c>
      <c r="AX82" s="4">
        <v>1.4228000000000001</v>
      </c>
      <c r="AY82" s="4">
        <v>1.9614</v>
      </c>
      <c r="AZ82" s="4">
        <v>2.4228000000000001</v>
      </c>
      <c r="BA82" s="4">
        <v>13.404</v>
      </c>
      <c r="BB82" s="4">
        <v>13.96</v>
      </c>
      <c r="BC82" s="4">
        <v>1.04</v>
      </c>
      <c r="BD82" s="4">
        <v>14.797000000000001</v>
      </c>
      <c r="BE82" s="4">
        <v>2848.47</v>
      </c>
      <c r="BF82" s="4">
        <v>31.12</v>
      </c>
      <c r="BG82" s="4">
        <v>19.748000000000001</v>
      </c>
      <c r="BH82" s="4">
        <v>0.04</v>
      </c>
      <c r="BI82" s="4">
        <v>19.788</v>
      </c>
      <c r="BJ82" s="4">
        <v>16.245999999999999</v>
      </c>
      <c r="BK82" s="4">
        <v>3.3000000000000002E-2</v>
      </c>
      <c r="BL82" s="4">
        <v>16.279</v>
      </c>
      <c r="BM82" s="4">
        <v>3.1286999999999998</v>
      </c>
      <c r="BQ82" s="4">
        <v>14.499000000000001</v>
      </c>
      <c r="BR82" s="4">
        <v>0.60377999999999998</v>
      </c>
      <c r="BS82" s="4">
        <v>-5</v>
      </c>
      <c r="BT82" s="4">
        <v>8.0000000000000002E-3</v>
      </c>
      <c r="BU82" s="4">
        <v>14.754873</v>
      </c>
      <c r="BV82" s="4">
        <v>21</v>
      </c>
      <c r="BW82" s="4">
        <f t="shared" si="10"/>
        <v>3.8982374466</v>
      </c>
      <c r="BY82" s="4">
        <f>BE82*$BU82*VLOOKUP("Fuel Specific Gravity",'Raw Data'!$A$1:$B$2000,2,FALSE)</f>
        <v>31563.638633826809</v>
      </c>
      <c r="BZ82" s="4">
        <f>BF82*$BU82*VLOOKUP("Fuel Specific Gravity",'Raw Data'!$A$1:$B$2000,2,FALSE)</f>
        <v>344.83790746775998</v>
      </c>
      <c r="CA82" s="4">
        <f>BJ82*$BU82*VLOOKUP("Fuel Specific Gravity",'Raw Data'!$A$1:$B$2000,2,FALSE)</f>
        <v>180.02045773525799</v>
      </c>
      <c r="CB82" s="4">
        <f>BM82*$BU82*VLOOKUP("Fuel Specific Gravity",'Raw Data'!$A$1:$B$2000,2,FALSE)</f>
        <v>34.668841937480096</v>
      </c>
    </row>
    <row r="83" spans="1:80" x14ac:dyDescent="0.25">
      <c r="A83" s="2">
        <v>43167</v>
      </c>
      <c r="B83" s="38">
        <v>1.6975694444444443E-2</v>
      </c>
      <c r="C83" s="4">
        <v>14.297000000000001</v>
      </c>
      <c r="D83" s="4">
        <v>0.29420000000000002</v>
      </c>
      <c r="E83" s="4">
        <v>2942.4042380000001</v>
      </c>
      <c r="F83" s="4">
        <v>966.1</v>
      </c>
      <c r="G83" s="4">
        <v>1.9</v>
      </c>
      <c r="H83" s="4">
        <v>379.5</v>
      </c>
      <c r="J83" s="4">
        <v>0.1</v>
      </c>
      <c r="K83" s="4">
        <v>0.87060000000000004</v>
      </c>
      <c r="L83" s="4">
        <v>12.4467</v>
      </c>
      <c r="M83" s="4">
        <v>0.25619999999999998</v>
      </c>
      <c r="N83" s="4">
        <v>841.12249999999995</v>
      </c>
      <c r="O83" s="4">
        <v>1.6540999999999999</v>
      </c>
      <c r="P83" s="4">
        <v>842.8</v>
      </c>
      <c r="Q83" s="4">
        <v>691.77110000000005</v>
      </c>
      <c r="R83" s="4">
        <v>1.3604000000000001</v>
      </c>
      <c r="S83" s="4">
        <v>693.1</v>
      </c>
      <c r="T83" s="4">
        <v>379.5163</v>
      </c>
      <c r="W83" s="4">
        <v>0</v>
      </c>
      <c r="X83" s="4">
        <v>8.7099999999999997E-2</v>
      </c>
      <c r="Y83" s="4">
        <v>11.9</v>
      </c>
      <c r="Z83" s="4">
        <v>851</v>
      </c>
      <c r="AA83" s="4">
        <v>853</v>
      </c>
      <c r="AB83" s="4">
        <v>861</v>
      </c>
      <c r="AC83" s="4">
        <v>92</v>
      </c>
      <c r="AD83" s="4">
        <v>29.06</v>
      </c>
      <c r="AE83" s="4">
        <v>0.67</v>
      </c>
      <c r="AF83" s="4">
        <v>978</v>
      </c>
      <c r="AG83" s="4">
        <v>2</v>
      </c>
      <c r="AH83" s="4">
        <v>59</v>
      </c>
      <c r="AI83" s="4">
        <v>37</v>
      </c>
      <c r="AJ83" s="4">
        <v>190.2</v>
      </c>
      <c r="AK83" s="4">
        <v>169.2</v>
      </c>
      <c r="AL83" s="4">
        <v>3.6</v>
      </c>
      <c r="AM83" s="4">
        <v>175</v>
      </c>
      <c r="AN83" s="4" t="s">
        <v>155</v>
      </c>
      <c r="AO83" s="4">
        <v>2</v>
      </c>
      <c r="AP83" s="5">
        <v>0.80945601851851856</v>
      </c>
      <c r="AQ83" s="4">
        <v>47.163969000000002</v>
      </c>
      <c r="AR83" s="4">
        <v>-88.485059000000007</v>
      </c>
      <c r="AS83" s="4">
        <v>317.2</v>
      </c>
      <c r="AT83" s="4">
        <v>43.3</v>
      </c>
      <c r="AU83" s="4">
        <v>12</v>
      </c>
      <c r="AV83" s="4">
        <v>10</v>
      </c>
      <c r="AW83" s="4" t="s">
        <v>207</v>
      </c>
      <c r="AX83" s="4">
        <v>1.2544</v>
      </c>
      <c r="AY83" s="4">
        <v>1.8772</v>
      </c>
      <c r="AZ83" s="4">
        <v>2.2544</v>
      </c>
      <c r="BA83" s="4">
        <v>13.404</v>
      </c>
      <c r="BB83" s="4">
        <v>13.9</v>
      </c>
      <c r="BC83" s="4">
        <v>1.04</v>
      </c>
      <c r="BD83" s="4">
        <v>14.863</v>
      </c>
      <c r="BE83" s="4">
        <v>2839.3040000000001</v>
      </c>
      <c r="BF83" s="4">
        <v>37.192999999999998</v>
      </c>
      <c r="BG83" s="4">
        <v>20.093</v>
      </c>
      <c r="BH83" s="4">
        <v>0.04</v>
      </c>
      <c r="BI83" s="4">
        <v>20.132999999999999</v>
      </c>
      <c r="BJ83" s="4">
        <v>16.526</v>
      </c>
      <c r="BK83" s="4">
        <v>3.2000000000000001E-2</v>
      </c>
      <c r="BL83" s="4">
        <v>16.558</v>
      </c>
      <c r="BM83" s="4">
        <v>2.9874999999999998</v>
      </c>
      <c r="BQ83" s="4">
        <v>14.44</v>
      </c>
      <c r="BR83" s="4">
        <v>0.62935600000000003</v>
      </c>
      <c r="BS83" s="4">
        <v>-5</v>
      </c>
      <c r="BT83" s="4">
        <v>8.0000000000000002E-3</v>
      </c>
      <c r="BU83" s="4">
        <v>15.379887</v>
      </c>
      <c r="BV83" s="4">
        <v>21</v>
      </c>
      <c r="BW83" s="4">
        <f t="shared" si="10"/>
        <v>4.0633661453999999</v>
      </c>
      <c r="BY83" s="4">
        <f>BE83*$BU83*VLOOKUP("Fuel Specific Gravity",'Raw Data'!$A$1:$B$2000,2,FALSE)</f>
        <v>32794.799183664647</v>
      </c>
      <c r="BZ83" s="4">
        <f>BF83*$BU83*VLOOKUP("Fuel Specific Gravity",'Raw Data'!$A$1:$B$2000,2,FALSE)</f>
        <v>429.59012703044101</v>
      </c>
      <c r="CA83" s="4">
        <f>BJ83*$BU83*VLOOKUP("Fuel Specific Gravity",'Raw Data'!$A$1:$B$2000,2,FALSE)</f>
        <v>190.88017743406201</v>
      </c>
      <c r="CB83" s="4">
        <f>BM83*$BU83*VLOOKUP("Fuel Specific Gravity",'Raw Data'!$A$1:$B$2000,2,FALSE)</f>
        <v>34.506506721787503</v>
      </c>
    </row>
    <row r="84" spans="1:80" x14ac:dyDescent="0.25">
      <c r="A84" s="2">
        <v>43167</v>
      </c>
      <c r="B84" s="38">
        <v>1.6987268518518516E-2</v>
      </c>
      <c r="C84" s="4">
        <v>14.358000000000001</v>
      </c>
      <c r="D84" s="4">
        <v>0.4002</v>
      </c>
      <c r="E84" s="4">
        <v>4001.9390349999999</v>
      </c>
      <c r="F84" s="4">
        <v>995.7</v>
      </c>
      <c r="G84" s="4">
        <v>1.9</v>
      </c>
      <c r="H84" s="4">
        <v>397.1</v>
      </c>
      <c r="J84" s="4">
        <v>0.1</v>
      </c>
      <c r="K84" s="4">
        <v>0.86919999999999997</v>
      </c>
      <c r="L84" s="4">
        <v>12.479699999999999</v>
      </c>
      <c r="M84" s="4">
        <v>0.3478</v>
      </c>
      <c r="N84" s="4">
        <v>865.45699999999999</v>
      </c>
      <c r="O84" s="4">
        <v>1.6515</v>
      </c>
      <c r="P84" s="4">
        <v>867.1</v>
      </c>
      <c r="Q84" s="4">
        <v>711.78480000000002</v>
      </c>
      <c r="R84" s="4">
        <v>1.3582000000000001</v>
      </c>
      <c r="S84" s="4">
        <v>713.1</v>
      </c>
      <c r="T84" s="4">
        <v>397.0813</v>
      </c>
      <c r="W84" s="4">
        <v>0</v>
      </c>
      <c r="X84" s="4">
        <v>8.6900000000000005E-2</v>
      </c>
      <c r="Y84" s="4">
        <v>12</v>
      </c>
      <c r="Z84" s="4">
        <v>851</v>
      </c>
      <c r="AA84" s="4">
        <v>853</v>
      </c>
      <c r="AB84" s="4">
        <v>861</v>
      </c>
      <c r="AC84" s="4">
        <v>92</v>
      </c>
      <c r="AD84" s="4">
        <v>29.06</v>
      </c>
      <c r="AE84" s="4">
        <v>0.67</v>
      </c>
      <c r="AF84" s="4">
        <v>978</v>
      </c>
      <c r="AG84" s="4">
        <v>2</v>
      </c>
      <c r="AH84" s="4">
        <v>59</v>
      </c>
      <c r="AI84" s="4">
        <v>37</v>
      </c>
      <c r="AJ84" s="4">
        <v>190</v>
      </c>
      <c r="AK84" s="4">
        <v>169.8</v>
      </c>
      <c r="AL84" s="4">
        <v>3.7</v>
      </c>
      <c r="AM84" s="4">
        <v>175</v>
      </c>
      <c r="AN84" s="4" t="s">
        <v>155</v>
      </c>
      <c r="AO84" s="4">
        <v>2</v>
      </c>
      <c r="AP84" s="5">
        <v>0.8094675925925926</v>
      </c>
      <c r="AQ84" s="4">
        <v>47.164087000000002</v>
      </c>
      <c r="AR84" s="4">
        <v>-88.485242</v>
      </c>
      <c r="AS84" s="4">
        <v>317.3</v>
      </c>
      <c r="AT84" s="4">
        <v>43.3</v>
      </c>
      <c r="AU84" s="4">
        <v>12</v>
      </c>
      <c r="AV84" s="4">
        <v>10</v>
      </c>
      <c r="AW84" s="4" t="s">
        <v>207</v>
      </c>
      <c r="AX84" s="4">
        <v>1.1000000000000001</v>
      </c>
      <c r="AY84" s="4">
        <v>1.8</v>
      </c>
      <c r="AZ84" s="4">
        <v>2.1</v>
      </c>
      <c r="BA84" s="4">
        <v>13.404</v>
      </c>
      <c r="BB84" s="4">
        <v>13.74</v>
      </c>
      <c r="BC84" s="4">
        <v>1.02</v>
      </c>
      <c r="BD84" s="4">
        <v>15.048999999999999</v>
      </c>
      <c r="BE84" s="4">
        <v>2818.768</v>
      </c>
      <c r="BF84" s="4">
        <v>50.006</v>
      </c>
      <c r="BG84" s="4">
        <v>20.471</v>
      </c>
      <c r="BH84" s="4">
        <v>3.9E-2</v>
      </c>
      <c r="BI84" s="4">
        <v>20.51</v>
      </c>
      <c r="BJ84" s="4">
        <v>16.835999999999999</v>
      </c>
      <c r="BK84" s="4">
        <v>3.2000000000000001E-2</v>
      </c>
      <c r="BL84" s="4">
        <v>16.867999999999999</v>
      </c>
      <c r="BM84" s="4">
        <v>3.0950000000000002</v>
      </c>
      <c r="BQ84" s="4">
        <v>14.275</v>
      </c>
      <c r="BR84" s="4">
        <v>0.38197599999999998</v>
      </c>
      <c r="BS84" s="4">
        <v>-5</v>
      </c>
      <c r="BT84" s="4">
        <v>8.7720000000000003E-3</v>
      </c>
      <c r="BU84" s="4">
        <v>9.3345389999999995</v>
      </c>
      <c r="BV84" s="4">
        <v>21</v>
      </c>
      <c r="BW84" s="4">
        <f t="shared" si="10"/>
        <v>2.4661852037999998</v>
      </c>
      <c r="BY84" s="4">
        <f>BE84*$BU84*VLOOKUP("Fuel Specific Gravity",'Raw Data'!$A$1:$B$2000,2,FALSE)</f>
        <v>19760.236770791951</v>
      </c>
      <c r="BZ84" s="4">
        <f>BF84*$BU84*VLOOKUP("Fuel Specific Gravity",'Raw Data'!$A$1:$B$2000,2,FALSE)</f>
        <v>350.55400088273399</v>
      </c>
      <c r="CA84" s="4">
        <f>BJ84*$BU84*VLOOKUP("Fuel Specific Gravity",'Raw Data'!$A$1:$B$2000,2,FALSE)</f>
        <v>118.02438025160397</v>
      </c>
      <c r="CB84" s="4">
        <f>BM84*$BU84*VLOOKUP("Fuel Specific Gravity",'Raw Data'!$A$1:$B$2000,2,FALSE)</f>
        <v>21.696689051955001</v>
      </c>
    </row>
    <row r="85" spans="1:80" x14ac:dyDescent="0.25">
      <c r="A85" s="2">
        <v>43167</v>
      </c>
      <c r="B85" s="38">
        <v>1.699884259259259E-2</v>
      </c>
      <c r="C85" s="4">
        <v>14.590999999999999</v>
      </c>
      <c r="D85" s="4">
        <v>0.56799999999999995</v>
      </c>
      <c r="E85" s="4">
        <v>5679.7666929999996</v>
      </c>
      <c r="F85" s="4">
        <v>997.6</v>
      </c>
      <c r="G85" s="4">
        <v>1.9</v>
      </c>
      <c r="H85" s="4">
        <v>4485.3999999999996</v>
      </c>
      <c r="J85" s="4">
        <v>0.1</v>
      </c>
      <c r="K85" s="4">
        <v>0.86199999999999999</v>
      </c>
      <c r="L85" s="4">
        <v>12.577</v>
      </c>
      <c r="M85" s="4">
        <v>0.48959999999999998</v>
      </c>
      <c r="N85" s="4">
        <v>859.95</v>
      </c>
      <c r="O85" s="4">
        <v>1.6377999999999999</v>
      </c>
      <c r="P85" s="4">
        <v>861.6</v>
      </c>
      <c r="Q85" s="4">
        <v>707.25559999999996</v>
      </c>
      <c r="R85" s="4">
        <v>1.347</v>
      </c>
      <c r="S85" s="4">
        <v>708.6</v>
      </c>
      <c r="T85" s="4">
        <v>4485.4056</v>
      </c>
      <c r="W85" s="4">
        <v>0</v>
      </c>
      <c r="X85" s="4">
        <v>8.6199999999999999E-2</v>
      </c>
      <c r="Y85" s="4">
        <v>11.9</v>
      </c>
      <c r="Z85" s="4">
        <v>852</v>
      </c>
      <c r="AA85" s="4">
        <v>854</v>
      </c>
      <c r="AB85" s="4">
        <v>862</v>
      </c>
      <c r="AC85" s="4">
        <v>92</v>
      </c>
      <c r="AD85" s="4">
        <v>29.06</v>
      </c>
      <c r="AE85" s="4">
        <v>0.67</v>
      </c>
      <c r="AF85" s="4">
        <v>978</v>
      </c>
      <c r="AG85" s="4">
        <v>2</v>
      </c>
      <c r="AH85" s="4">
        <v>59</v>
      </c>
      <c r="AI85" s="4">
        <v>37</v>
      </c>
      <c r="AJ85" s="4">
        <v>190</v>
      </c>
      <c r="AK85" s="4">
        <v>170</v>
      </c>
      <c r="AL85" s="4">
        <v>3.6</v>
      </c>
      <c r="AM85" s="4">
        <v>175</v>
      </c>
      <c r="AN85" s="4" t="s">
        <v>155</v>
      </c>
      <c r="AO85" s="4">
        <v>2</v>
      </c>
      <c r="AP85" s="5">
        <v>0.80947916666666664</v>
      </c>
      <c r="AQ85" s="4">
        <v>47.164188000000003</v>
      </c>
      <c r="AR85" s="4">
        <v>-88.485461999999998</v>
      </c>
      <c r="AS85" s="4">
        <v>317.5</v>
      </c>
      <c r="AT85" s="4">
        <v>44.4</v>
      </c>
      <c r="AU85" s="4">
        <v>12</v>
      </c>
      <c r="AV85" s="4">
        <v>10</v>
      </c>
      <c r="AW85" s="4" t="s">
        <v>207</v>
      </c>
      <c r="AX85" s="4">
        <v>1.3453550000000001</v>
      </c>
      <c r="AY85" s="4">
        <v>1.8</v>
      </c>
      <c r="AZ85" s="4">
        <v>2.2840159999999998</v>
      </c>
      <c r="BA85" s="4">
        <v>13.404</v>
      </c>
      <c r="BB85" s="4">
        <v>12.98</v>
      </c>
      <c r="BC85" s="4">
        <v>0.97</v>
      </c>
      <c r="BD85" s="4">
        <v>16.010999999999999</v>
      </c>
      <c r="BE85" s="4">
        <v>2704.1610000000001</v>
      </c>
      <c r="BF85" s="4">
        <v>66.998000000000005</v>
      </c>
      <c r="BG85" s="4">
        <v>19.363</v>
      </c>
      <c r="BH85" s="4">
        <v>3.6999999999999998E-2</v>
      </c>
      <c r="BI85" s="4">
        <v>19.399999999999999</v>
      </c>
      <c r="BJ85" s="4">
        <v>15.925000000000001</v>
      </c>
      <c r="BK85" s="4">
        <v>0.03</v>
      </c>
      <c r="BL85" s="4">
        <v>15.955</v>
      </c>
      <c r="BM85" s="4">
        <v>33.279699999999998</v>
      </c>
      <c r="BQ85" s="4">
        <v>13.476000000000001</v>
      </c>
      <c r="BR85" s="4">
        <v>0.15346000000000001</v>
      </c>
      <c r="BS85" s="4">
        <v>-5</v>
      </c>
      <c r="BT85" s="4">
        <v>8.9999999999999993E-3</v>
      </c>
      <c r="BU85" s="4">
        <v>3.7501790000000002</v>
      </c>
      <c r="BV85" s="4">
        <v>21</v>
      </c>
      <c r="BW85" s="4">
        <f t="shared" si="10"/>
        <v>0.99079729179999998</v>
      </c>
      <c r="BY85" s="4">
        <f>BE85*$BU85*VLOOKUP("Fuel Specific Gravity",'Raw Data'!$A$1:$B$2000,2,FALSE)</f>
        <v>7615.9569339090694</v>
      </c>
      <c r="BZ85" s="4">
        <f>BF85*$BU85*VLOOKUP("Fuel Specific Gravity",'Raw Data'!$A$1:$B$2000,2,FALSE)</f>
        <v>188.69212397414202</v>
      </c>
      <c r="CA85" s="4">
        <f>BJ85*$BU85*VLOOKUP("Fuel Specific Gravity",'Raw Data'!$A$1:$B$2000,2,FALSE)</f>
        <v>44.850922031825</v>
      </c>
      <c r="CB85" s="4">
        <f>BM85*$BU85*VLOOKUP("Fuel Specific Gravity",'Raw Data'!$A$1:$B$2000,2,FALSE)</f>
        <v>93.728428881791302</v>
      </c>
    </row>
    <row r="86" spans="1:80" x14ac:dyDescent="0.25">
      <c r="A86" s="2">
        <v>43167</v>
      </c>
      <c r="B86" s="38">
        <v>1.7010416666666667E-2</v>
      </c>
      <c r="C86" s="4">
        <v>14.377000000000001</v>
      </c>
      <c r="D86" s="4">
        <v>0.75039999999999996</v>
      </c>
      <c r="E86" s="4">
        <v>7504.3474649999998</v>
      </c>
      <c r="F86" s="4">
        <v>955.8</v>
      </c>
      <c r="G86" s="4">
        <v>1.9</v>
      </c>
      <c r="H86" s="4">
        <v>11525.5</v>
      </c>
      <c r="J86" s="4">
        <v>0.1</v>
      </c>
      <c r="K86" s="4">
        <v>0.85529999999999995</v>
      </c>
      <c r="L86" s="4">
        <v>12.2959</v>
      </c>
      <c r="M86" s="4">
        <v>0.64180000000000004</v>
      </c>
      <c r="N86" s="4">
        <v>817.49599999999998</v>
      </c>
      <c r="O86" s="4">
        <v>1.6319999999999999</v>
      </c>
      <c r="P86" s="4">
        <v>819.1</v>
      </c>
      <c r="Q86" s="4">
        <v>672.33979999999997</v>
      </c>
      <c r="R86" s="4">
        <v>1.3422000000000001</v>
      </c>
      <c r="S86" s="4">
        <v>673.7</v>
      </c>
      <c r="T86" s="4">
        <v>11525.5</v>
      </c>
      <c r="W86" s="4">
        <v>0</v>
      </c>
      <c r="X86" s="4">
        <v>8.5500000000000007E-2</v>
      </c>
      <c r="Y86" s="4">
        <v>12</v>
      </c>
      <c r="Z86" s="4">
        <v>853</v>
      </c>
      <c r="AA86" s="4">
        <v>855</v>
      </c>
      <c r="AB86" s="4">
        <v>864</v>
      </c>
      <c r="AC86" s="4">
        <v>92</v>
      </c>
      <c r="AD86" s="4">
        <v>29.06</v>
      </c>
      <c r="AE86" s="4">
        <v>0.67</v>
      </c>
      <c r="AF86" s="4">
        <v>978</v>
      </c>
      <c r="AG86" s="4">
        <v>2</v>
      </c>
      <c r="AH86" s="4">
        <v>59</v>
      </c>
      <c r="AI86" s="4">
        <v>37</v>
      </c>
      <c r="AJ86" s="4">
        <v>190</v>
      </c>
      <c r="AK86" s="4">
        <v>170</v>
      </c>
      <c r="AL86" s="4">
        <v>3.6</v>
      </c>
      <c r="AM86" s="4">
        <v>175</v>
      </c>
      <c r="AN86" s="4" t="s">
        <v>155</v>
      </c>
      <c r="AO86" s="4">
        <v>2</v>
      </c>
      <c r="AP86" s="5">
        <v>0.80949074074074068</v>
      </c>
      <c r="AQ86" s="4">
        <v>47.164264000000003</v>
      </c>
      <c r="AR86" s="4">
        <v>-88.485720999999998</v>
      </c>
      <c r="AS86" s="4">
        <v>317.8</v>
      </c>
      <c r="AT86" s="4">
        <v>44.8</v>
      </c>
      <c r="AU86" s="4">
        <v>11</v>
      </c>
      <c r="AV86" s="4">
        <v>10</v>
      </c>
      <c r="AW86" s="4" t="s">
        <v>207</v>
      </c>
      <c r="AX86" s="4">
        <v>1.6840839999999999</v>
      </c>
      <c r="AY86" s="4">
        <v>1.3091090000000001</v>
      </c>
      <c r="AZ86" s="4">
        <v>2.522723</v>
      </c>
      <c r="BA86" s="4">
        <v>13.404</v>
      </c>
      <c r="BB86" s="4">
        <v>12.34</v>
      </c>
      <c r="BC86" s="4">
        <v>0.92</v>
      </c>
      <c r="BD86" s="4">
        <v>16.922000000000001</v>
      </c>
      <c r="BE86" s="4">
        <v>2535.498</v>
      </c>
      <c r="BF86" s="4">
        <v>84.236000000000004</v>
      </c>
      <c r="BG86" s="4">
        <v>17.652999999999999</v>
      </c>
      <c r="BH86" s="4">
        <v>3.5000000000000003E-2</v>
      </c>
      <c r="BI86" s="4">
        <v>17.689</v>
      </c>
      <c r="BJ86" s="4">
        <v>14.519</v>
      </c>
      <c r="BK86" s="4">
        <v>2.9000000000000001E-2</v>
      </c>
      <c r="BL86" s="4">
        <v>14.548</v>
      </c>
      <c r="BM86" s="4">
        <v>82.013800000000003</v>
      </c>
      <c r="BQ86" s="4">
        <v>12.824</v>
      </c>
      <c r="BR86" s="4">
        <v>0.11440400000000001</v>
      </c>
      <c r="BS86" s="4">
        <v>-5</v>
      </c>
      <c r="BT86" s="4">
        <v>8.2279999999999992E-3</v>
      </c>
      <c r="BU86" s="4">
        <v>2.7957480000000001</v>
      </c>
      <c r="BV86" s="4">
        <v>21</v>
      </c>
      <c r="BW86" s="4">
        <f t="shared" si="10"/>
        <v>0.73863662159999999</v>
      </c>
      <c r="BY86" s="4">
        <f>BE86*$BU86*VLOOKUP("Fuel Specific Gravity",'Raw Data'!$A$1:$B$2000,2,FALSE)</f>
        <v>5323.5487103405039</v>
      </c>
      <c r="BZ86" s="4">
        <f>BF86*$BU86*VLOOKUP("Fuel Specific Gravity",'Raw Data'!$A$1:$B$2000,2,FALSE)</f>
        <v>176.86247402452801</v>
      </c>
      <c r="CA86" s="4">
        <f>BJ86*$BU86*VLOOKUP("Fuel Specific Gravity",'Raw Data'!$A$1:$B$2000,2,FALSE)</f>
        <v>30.484190374212002</v>
      </c>
      <c r="CB86" s="4">
        <f>BM86*$BU86*VLOOKUP("Fuel Specific Gravity",'Raw Data'!$A$1:$B$2000,2,FALSE)</f>
        <v>172.19672790912242</v>
      </c>
    </row>
    <row r="87" spans="1:80" x14ac:dyDescent="0.25">
      <c r="A87" s="2">
        <v>43167</v>
      </c>
      <c r="B87" s="38">
        <v>1.702199074074074E-2</v>
      </c>
      <c r="C87" s="4">
        <v>14.382999999999999</v>
      </c>
      <c r="D87" s="4">
        <v>0.4304</v>
      </c>
      <c r="E87" s="4">
        <v>4304.0149629999996</v>
      </c>
      <c r="F87" s="4">
        <v>870.3</v>
      </c>
      <c r="G87" s="4">
        <v>2.1</v>
      </c>
      <c r="H87" s="4">
        <v>11494.9</v>
      </c>
      <c r="J87" s="4">
        <v>0.1</v>
      </c>
      <c r="K87" s="4">
        <v>0.85809999999999997</v>
      </c>
      <c r="L87" s="4">
        <v>12.342700000000001</v>
      </c>
      <c r="M87" s="4">
        <v>0.36930000000000002</v>
      </c>
      <c r="N87" s="4">
        <v>746.8537</v>
      </c>
      <c r="O87" s="4">
        <v>1.8089</v>
      </c>
      <c r="P87" s="4">
        <v>748.7</v>
      </c>
      <c r="Q87" s="4">
        <v>614.24080000000004</v>
      </c>
      <c r="R87" s="4">
        <v>1.4877</v>
      </c>
      <c r="S87" s="4">
        <v>615.70000000000005</v>
      </c>
      <c r="T87" s="4">
        <v>11494.864600000001</v>
      </c>
      <c r="W87" s="4">
        <v>0</v>
      </c>
      <c r="X87" s="4">
        <v>8.5800000000000001E-2</v>
      </c>
      <c r="Y87" s="4">
        <v>11.9</v>
      </c>
      <c r="Z87" s="4">
        <v>853</v>
      </c>
      <c r="AA87" s="4">
        <v>855</v>
      </c>
      <c r="AB87" s="4">
        <v>864</v>
      </c>
      <c r="AC87" s="4">
        <v>92</v>
      </c>
      <c r="AD87" s="4">
        <v>29.06</v>
      </c>
      <c r="AE87" s="4">
        <v>0.67</v>
      </c>
      <c r="AF87" s="4">
        <v>978</v>
      </c>
      <c r="AG87" s="4">
        <v>2</v>
      </c>
      <c r="AH87" s="4">
        <v>59</v>
      </c>
      <c r="AI87" s="4">
        <v>37</v>
      </c>
      <c r="AJ87" s="4">
        <v>190</v>
      </c>
      <c r="AK87" s="4">
        <v>170</v>
      </c>
      <c r="AL87" s="4">
        <v>3.7</v>
      </c>
      <c r="AM87" s="4">
        <v>175</v>
      </c>
      <c r="AN87" s="4" t="s">
        <v>155</v>
      </c>
      <c r="AO87" s="4">
        <v>2</v>
      </c>
      <c r="AP87" s="5">
        <v>0.80950231481481483</v>
      </c>
      <c r="AQ87" s="4">
        <v>47.164318000000002</v>
      </c>
      <c r="AR87" s="4">
        <v>-88.485963999999996</v>
      </c>
      <c r="AS87" s="4">
        <v>317.8</v>
      </c>
      <c r="AT87" s="4">
        <v>40.1</v>
      </c>
      <c r="AU87" s="4">
        <v>11</v>
      </c>
      <c r="AV87" s="4">
        <v>9</v>
      </c>
      <c r="AW87" s="4" t="s">
        <v>218</v>
      </c>
      <c r="AX87" s="4">
        <v>1.8</v>
      </c>
      <c r="AY87" s="4">
        <v>1.0613999999999999</v>
      </c>
      <c r="AZ87" s="4">
        <v>2.6614</v>
      </c>
      <c r="BA87" s="4">
        <v>13.404</v>
      </c>
      <c r="BB87" s="4">
        <v>12.6</v>
      </c>
      <c r="BC87" s="4">
        <v>0.94</v>
      </c>
      <c r="BD87" s="4">
        <v>16.530999999999999</v>
      </c>
      <c r="BE87" s="4">
        <v>2587.2809999999999</v>
      </c>
      <c r="BF87" s="4">
        <v>49.277000000000001</v>
      </c>
      <c r="BG87" s="4">
        <v>16.395</v>
      </c>
      <c r="BH87" s="4">
        <v>0.04</v>
      </c>
      <c r="BI87" s="4">
        <v>16.434000000000001</v>
      </c>
      <c r="BJ87" s="4">
        <v>13.484</v>
      </c>
      <c r="BK87" s="4">
        <v>3.3000000000000002E-2</v>
      </c>
      <c r="BL87" s="4">
        <v>13.516</v>
      </c>
      <c r="BM87" s="4">
        <v>83.149500000000003</v>
      </c>
      <c r="BQ87" s="4">
        <v>13.079000000000001</v>
      </c>
      <c r="BR87" s="4">
        <v>0.16617999999999999</v>
      </c>
      <c r="BS87" s="4">
        <v>-5</v>
      </c>
      <c r="BT87" s="4">
        <v>8.0000000000000002E-3</v>
      </c>
      <c r="BU87" s="4">
        <v>4.0610239999999997</v>
      </c>
      <c r="BV87" s="4">
        <v>21</v>
      </c>
      <c r="BW87" s="4">
        <f t="shared" si="10"/>
        <v>1.0729225407999998</v>
      </c>
      <c r="BY87" s="4">
        <f>BE87*$BU87*VLOOKUP("Fuel Specific Gravity",'Raw Data'!$A$1:$B$2000,2,FALSE)</f>
        <v>7890.7646870437429</v>
      </c>
      <c r="BZ87" s="4">
        <f>BF87*$BU87*VLOOKUP("Fuel Specific Gravity",'Raw Data'!$A$1:$B$2000,2,FALSE)</f>
        <v>150.28642481564799</v>
      </c>
      <c r="CA87" s="4">
        <f>BJ87*$BU87*VLOOKUP("Fuel Specific Gravity",'Raw Data'!$A$1:$B$2000,2,FALSE)</f>
        <v>41.123894559615998</v>
      </c>
      <c r="CB87" s="4">
        <f>BM87*$BU87*VLOOKUP("Fuel Specific Gravity",'Raw Data'!$A$1:$B$2000,2,FALSE)</f>
        <v>253.59175843108801</v>
      </c>
    </row>
    <row r="88" spans="1:80" x14ac:dyDescent="0.25">
      <c r="A88" s="2">
        <v>43167</v>
      </c>
      <c r="B88" s="38">
        <v>1.7033564814814814E-2</v>
      </c>
      <c r="C88" s="4">
        <v>14.433999999999999</v>
      </c>
      <c r="D88" s="4">
        <v>0.29920000000000002</v>
      </c>
      <c r="E88" s="4">
        <v>2992.1335650000001</v>
      </c>
      <c r="F88" s="4">
        <v>779.6</v>
      </c>
      <c r="G88" s="4">
        <v>2.4</v>
      </c>
      <c r="H88" s="4">
        <v>7768.5</v>
      </c>
      <c r="J88" s="4">
        <v>0.1</v>
      </c>
      <c r="K88" s="4">
        <v>0.86250000000000004</v>
      </c>
      <c r="L88" s="4">
        <v>12.4496</v>
      </c>
      <c r="M88" s="4">
        <v>0.2581</v>
      </c>
      <c r="N88" s="4">
        <v>672.40459999999996</v>
      </c>
      <c r="O88" s="4">
        <v>2.0769000000000002</v>
      </c>
      <c r="P88" s="4">
        <v>674.5</v>
      </c>
      <c r="Q88" s="4">
        <v>553.01110000000006</v>
      </c>
      <c r="R88" s="4">
        <v>1.7081</v>
      </c>
      <c r="S88" s="4">
        <v>554.70000000000005</v>
      </c>
      <c r="T88" s="4">
        <v>7768.4686000000002</v>
      </c>
      <c r="W88" s="4">
        <v>0</v>
      </c>
      <c r="X88" s="4">
        <v>8.6199999999999999E-2</v>
      </c>
      <c r="Y88" s="4">
        <v>11.9</v>
      </c>
      <c r="Z88" s="4">
        <v>854</v>
      </c>
      <c r="AA88" s="4">
        <v>856</v>
      </c>
      <c r="AB88" s="4">
        <v>864</v>
      </c>
      <c r="AC88" s="4">
        <v>92</v>
      </c>
      <c r="AD88" s="4">
        <v>29.06</v>
      </c>
      <c r="AE88" s="4">
        <v>0.67</v>
      </c>
      <c r="AF88" s="4">
        <v>978</v>
      </c>
      <c r="AG88" s="4">
        <v>2</v>
      </c>
      <c r="AH88" s="4">
        <v>59</v>
      </c>
      <c r="AI88" s="4">
        <v>37</v>
      </c>
      <c r="AJ88" s="4">
        <v>190</v>
      </c>
      <c r="AK88" s="4">
        <v>170</v>
      </c>
      <c r="AL88" s="4">
        <v>3.7</v>
      </c>
      <c r="AM88" s="4">
        <v>174.6</v>
      </c>
      <c r="AN88" s="4" t="s">
        <v>155</v>
      </c>
      <c r="AO88" s="4">
        <v>2</v>
      </c>
      <c r="AP88" s="5">
        <v>0.80951388888888898</v>
      </c>
      <c r="AQ88" s="4">
        <v>47.164355999999998</v>
      </c>
      <c r="AR88" s="4">
        <v>-88.486165999999997</v>
      </c>
      <c r="AS88" s="4">
        <v>317.8</v>
      </c>
      <c r="AT88" s="4">
        <v>35</v>
      </c>
      <c r="AU88" s="4">
        <v>11</v>
      </c>
      <c r="AV88" s="4">
        <v>9</v>
      </c>
      <c r="AW88" s="4" t="s">
        <v>218</v>
      </c>
      <c r="AX88" s="4">
        <v>1.8613999999999999</v>
      </c>
      <c r="AY88" s="4">
        <v>1.1614</v>
      </c>
      <c r="AZ88" s="4">
        <v>2.7</v>
      </c>
      <c r="BA88" s="4">
        <v>13.404</v>
      </c>
      <c r="BB88" s="4">
        <v>13.03</v>
      </c>
      <c r="BC88" s="4">
        <v>0.97</v>
      </c>
      <c r="BD88" s="4">
        <v>15.944000000000001</v>
      </c>
      <c r="BE88" s="4">
        <v>2682.873</v>
      </c>
      <c r="BF88" s="4">
        <v>35.396000000000001</v>
      </c>
      <c r="BG88" s="4">
        <v>15.173999999999999</v>
      </c>
      <c r="BH88" s="4">
        <v>4.7E-2</v>
      </c>
      <c r="BI88" s="4">
        <v>15.221</v>
      </c>
      <c r="BJ88" s="4">
        <v>12.48</v>
      </c>
      <c r="BK88" s="4">
        <v>3.9E-2</v>
      </c>
      <c r="BL88" s="4">
        <v>12.519</v>
      </c>
      <c r="BM88" s="4">
        <v>57.770200000000003</v>
      </c>
      <c r="BQ88" s="4">
        <v>13.513999999999999</v>
      </c>
      <c r="BR88" s="4">
        <v>0.193352</v>
      </c>
      <c r="BS88" s="4">
        <v>-5</v>
      </c>
      <c r="BT88" s="4">
        <v>7.228E-3</v>
      </c>
      <c r="BU88" s="4">
        <v>4.7250399999999999</v>
      </c>
      <c r="BV88" s="4">
        <v>21</v>
      </c>
      <c r="BW88" s="4">
        <f t="shared" si="10"/>
        <v>1.248355568</v>
      </c>
      <c r="BY88" s="4">
        <f>BE88*$BU88*VLOOKUP("Fuel Specific Gravity",'Raw Data'!$A$1:$B$2000,2,FALSE)</f>
        <v>9520.1883621799188</v>
      </c>
      <c r="BZ88" s="4">
        <f>BF88*$BU88*VLOOKUP("Fuel Specific Gravity",'Raw Data'!$A$1:$B$2000,2,FALSE)</f>
        <v>125.60288439584001</v>
      </c>
      <c r="CA88" s="4">
        <f>BJ88*$BU88*VLOOKUP("Fuel Specific Gravity",'Raw Data'!$A$1:$B$2000,2,FALSE)</f>
        <v>44.285342899200003</v>
      </c>
      <c r="CB88" s="4">
        <f>BM88*$BU88*VLOOKUP("Fuel Specific Gravity",'Raw Data'!$A$1:$B$2000,2,FALSE)</f>
        <v>204.99784586180803</v>
      </c>
    </row>
    <row r="89" spans="1:80" x14ac:dyDescent="0.25">
      <c r="A89" s="2">
        <v>43167</v>
      </c>
      <c r="B89" s="38">
        <v>1.7045138888888891E-2</v>
      </c>
      <c r="C89" s="4">
        <v>14.45</v>
      </c>
      <c r="D89" s="4">
        <v>0.19320000000000001</v>
      </c>
      <c r="E89" s="4">
        <v>1932.3001630000001</v>
      </c>
      <c r="F89" s="4">
        <v>674.9</v>
      </c>
      <c r="G89" s="4">
        <v>2.6</v>
      </c>
      <c r="H89" s="4">
        <v>4212</v>
      </c>
      <c r="J89" s="4">
        <v>0.1</v>
      </c>
      <c r="K89" s="4">
        <v>0.86670000000000003</v>
      </c>
      <c r="L89" s="4">
        <v>12.5238</v>
      </c>
      <c r="M89" s="4">
        <v>0.16750000000000001</v>
      </c>
      <c r="N89" s="4">
        <v>584.97479999999996</v>
      </c>
      <c r="O89" s="4">
        <v>2.2614999999999998</v>
      </c>
      <c r="P89" s="4">
        <v>587.20000000000005</v>
      </c>
      <c r="Q89" s="4">
        <v>481.10559999999998</v>
      </c>
      <c r="R89" s="4">
        <v>1.8599000000000001</v>
      </c>
      <c r="S89" s="4">
        <v>483</v>
      </c>
      <c r="T89" s="4">
        <v>4211.9776000000002</v>
      </c>
      <c r="W89" s="4">
        <v>0</v>
      </c>
      <c r="X89" s="4">
        <v>8.6699999999999999E-2</v>
      </c>
      <c r="Y89" s="4">
        <v>12</v>
      </c>
      <c r="Z89" s="4">
        <v>853</v>
      </c>
      <c r="AA89" s="4">
        <v>855</v>
      </c>
      <c r="AB89" s="4">
        <v>864</v>
      </c>
      <c r="AC89" s="4">
        <v>92</v>
      </c>
      <c r="AD89" s="4">
        <v>29.06</v>
      </c>
      <c r="AE89" s="4">
        <v>0.67</v>
      </c>
      <c r="AF89" s="4">
        <v>978</v>
      </c>
      <c r="AG89" s="4">
        <v>2</v>
      </c>
      <c r="AH89" s="4">
        <v>59</v>
      </c>
      <c r="AI89" s="4">
        <v>37</v>
      </c>
      <c r="AJ89" s="4">
        <v>190</v>
      </c>
      <c r="AK89" s="4">
        <v>170</v>
      </c>
      <c r="AL89" s="4">
        <v>3.7</v>
      </c>
      <c r="AM89" s="4">
        <v>174.3</v>
      </c>
      <c r="AN89" s="4" t="s">
        <v>155</v>
      </c>
      <c r="AO89" s="4">
        <v>2</v>
      </c>
      <c r="AP89" s="5">
        <v>0.80952546296296291</v>
      </c>
      <c r="AQ89" s="4">
        <v>47.164394999999999</v>
      </c>
      <c r="AR89" s="4">
        <v>-88.486340999999996</v>
      </c>
      <c r="AS89" s="4">
        <v>317.7</v>
      </c>
      <c r="AT89" s="4">
        <v>33.6</v>
      </c>
      <c r="AU89" s="4">
        <v>11</v>
      </c>
      <c r="AV89" s="4">
        <v>10</v>
      </c>
      <c r="AW89" s="4" t="s">
        <v>207</v>
      </c>
      <c r="AX89" s="4">
        <v>1.9</v>
      </c>
      <c r="AY89" s="4">
        <v>1.2</v>
      </c>
      <c r="AZ89" s="4">
        <v>2.7</v>
      </c>
      <c r="BA89" s="4">
        <v>13.404</v>
      </c>
      <c r="BB89" s="4">
        <v>13.47</v>
      </c>
      <c r="BC89" s="4">
        <v>1</v>
      </c>
      <c r="BD89" s="4">
        <v>15.38</v>
      </c>
      <c r="BE89" s="4">
        <v>2775.6759999999999</v>
      </c>
      <c r="BF89" s="4">
        <v>23.623999999999999</v>
      </c>
      <c r="BG89" s="4">
        <v>13.577</v>
      </c>
      <c r="BH89" s="4">
        <v>5.1999999999999998E-2</v>
      </c>
      <c r="BI89" s="4">
        <v>13.63</v>
      </c>
      <c r="BJ89" s="4">
        <v>11.166</v>
      </c>
      <c r="BK89" s="4">
        <v>4.2999999999999997E-2</v>
      </c>
      <c r="BL89" s="4">
        <v>11.209</v>
      </c>
      <c r="BM89" s="4">
        <v>32.213700000000003</v>
      </c>
      <c r="BQ89" s="4">
        <v>13.967000000000001</v>
      </c>
      <c r="BR89" s="4">
        <v>0.24795200000000001</v>
      </c>
      <c r="BS89" s="4">
        <v>-5</v>
      </c>
      <c r="BT89" s="4">
        <v>7.0000000000000001E-3</v>
      </c>
      <c r="BU89" s="4">
        <v>6.0593269999999997</v>
      </c>
      <c r="BV89" s="4">
        <v>21</v>
      </c>
      <c r="BW89" s="4">
        <f t="shared" si="10"/>
        <v>1.6008741933999999</v>
      </c>
      <c r="BY89" s="4">
        <f>BE89*$BU89*VLOOKUP("Fuel Specific Gravity",'Raw Data'!$A$1:$B$2000,2,FALSE)</f>
        <v>12630.865126069051</v>
      </c>
      <c r="BZ89" s="4">
        <f>BF89*$BU89*VLOOKUP("Fuel Specific Gravity",'Raw Data'!$A$1:$B$2000,2,FALSE)</f>
        <v>107.50230132704799</v>
      </c>
      <c r="CA89" s="4">
        <f>BJ89*$BU89*VLOOKUP("Fuel Specific Gravity",'Raw Data'!$A$1:$B$2000,2,FALSE)</f>
        <v>50.811492406782001</v>
      </c>
      <c r="CB89" s="4">
        <f>BM89*$BU89*VLOOKUP("Fuel Specific Gravity",'Raw Data'!$A$1:$B$2000,2,FALSE)</f>
        <v>146.5901999771049</v>
      </c>
    </row>
    <row r="90" spans="1:80" x14ac:dyDescent="0.25">
      <c r="A90" s="2">
        <v>43167</v>
      </c>
      <c r="B90" s="38">
        <v>1.7056712962962964E-2</v>
      </c>
      <c r="C90" s="4">
        <v>14.446999999999999</v>
      </c>
      <c r="D90" s="4">
        <v>0.22819999999999999</v>
      </c>
      <c r="E90" s="4">
        <v>2282.3429540000002</v>
      </c>
      <c r="F90" s="4">
        <v>571</v>
      </c>
      <c r="G90" s="4">
        <v>2.8</v>
      </c>
      <c r="H90" s="4">
        <v>2401.6999999999998</v>
      </c>
      <c r="J90" s="4">
        <v>0.1</v>
      </c>
      <c r="K90" s="4">
        <v>0.86809999999999998</v>
      </c>
      <c r="L90" s="4">
        <v>12.5418</v>
      </c>
      <c r="M90" s="4">
        <v>0.1981</v>
      </c>
      <c r="N90" s="4">
        <v>495.68729999999999</v>
      </c>
      <c r="O90" s="4">
        <v>2.4725999999999999</v>
      </c>
      <c r="P90" s="4">
        <v>498.2</v>
      </c>
      <c r="Q90" s="4">
        <v>407.6721</v>
      </c>
      <c r="R90" s="4">
        <v>2.0335999999999999</v>
      </c>
      <c r="S90" s="4">
        <v>409.7</v>
      </c>
      <c r="T90" s="4">
        <v>2401.7276999999999</v>
      </c>
      <c r="W90" s="4">
        <v>0</v>
      </c>
      <c r="X90" s="4">
        <v>8.6800000000000002E-2</v>
      </c>
      <c r="Y90" s="4">
        <v>11.9</v>
      </c>
      <c r="Z90" s="4">
        <v>853</v>
      </c>
      <c r="AA90" s="4">
        <v>855</v>
      </c>
      <c r="AB90" s="4">
        <v>864</v>
      </c>
      <c r="AC90" s="4">
        <v>92</v>
      </c>
      <c r="AD90" s="4">
        <v>29.06</v>
      </c>
      <c r="AE90" s="4">
        <v>0.67</v>
      </c>
      <c r="AF90" s="4">
        <v>978</v>
      </c>
      <c r="AG90" s="4">
        <v>2</v>
      </c>
      <c r="AH90" s="4">
        <v>58.228000000000002</v>
      </c>
      <c r="AI90" s="4">
        <v>37</v>
      </c>
      <c r="AJ90" s="4">
        <v>190</v>
      </c>
      <c r="AK90" s="4">
        <v>170</v>
      </c>
      <c r="AL90" s="4">
        <v>3.7</v>
      </c>
      <c r="AM90" s="4">
        <v>174.1</v>
      </c>
      <c r="AN90" s="4" t="s">
        <v>155</v>
      </c>
      <c r="AO90" s="4">
        <v>2</v>
      </c>
      <c r="AP90" s="5">
        <v>0.80953703703703705</v>
      </c>
      <c r="AQ90" s="4">
        <v>47.164423999999997</v>
      </c>
      <c r="AR90" s="4">
        <v>-88.486510999999993</v>
      </c>
      <c r="AS90" s="4">
        <v>317.5</v>
      </c>
      <c r="AT90" s="4">
        <v>32.200000000000003</v>
      </c>
      <c r="AU90" s="4">
        <v>11</v>
      </c>
      <c r="AV90" s="4">
        <v>10</v>
      </c>
      <c r="AW90" s="4" t="s">
        <v>207</v>
      </c>
      <c r="AX90" s="4">
        <v>1.9</v>
      </c>
      <c r="AY90" s="4">
        <v>1.2</v>
      </c>
      <c r="AZ90" s="4">
        <v>2.7</v>
      </c>
      <c r="BA90" s="4">
        <v>13.404</v>
      </c>
      <c r="BB90" s="4">
        <v>13.62</v>
      </c>
      <c r="BC90" s="4">
        <v>1.02</v>
      </c>
      <c r="BD90" s="4">
        <v>15.19</v>
      </c>
      <c r="BE90" s="4">
        <v>2808.0949999999998</v>
      </c>
      <c r="BF90" s="4">
        <v>28.236000000000001</v>
      </c>
      <c r="BG90" s="4">
        <v>11.622</v>
      </c>
      <c r="BH90" s="4">
        <v>5.8000000000000003E-2</v>
      </c>
      <c r="BI90" s="4">
        <v>11.68</v>
      </c>
      <c r="BJ90" s="4">
        <v>9.5589999999999993</v>
      </c>
      <c r="BK90" s="4">
        <v>4.8000000000000001E-2</v>
      </c>
      <c r="BL90" s="4">
        <v>9.6059999999999999</v>
      </c>
      <c r="BM90" s="4">
        <v>18.5566</v>
      </c>
      <c r="BQ90" s="4">
        <v>14.132999999999999</v>
      </c>
      <c r="BR90" s="4">
        <v>0.29774</v>
      </c>
      <c r="BS90" s="4">
        <v>-5</v>
      </c>
      <c r="BT90" s="4">
        <v>7.0000000000000001E-3</v>
      </c>
      <c r="BU90" s="4">
        <v>7.2760210000000001</v>
      </c>
      <c r="BV90" s="4">
        <v>21</v>
      </c>
      <c r="BW90" s="4">
        <f t="shared" si="10"/>
        <v>1.9223247481999999</v>
      </c>
      <c r="BY90" s="4">
        <f>BE90*$BU90*VLOOKUP("Fuel Specific Gravity",'Raw Data'!$A$1:$B$2000,2,FALSE)</f>
        <v>15344.250400686244</v>
      </c>
      <c r="BZ90" s="4">
        <f>BF90*$BU90*VLOOKUP("Fuel Specific Gravity",'Raw Data'!$A$1:$B$2000,2,FALSE)</f>
        <v>154.28974244595599</v>
      </c>
      <c r="CA90" s="4">
        <f>BJ90*$BU90*VLOOKUP("Fuel Specific Gravity",'Raw Data'!$A$1:$B$2000,2,FALSE)</f>
        <v>52.233165038988993</v>
      </c>
      <c r="CB90" s="4">
        <f>BM90*$BU90*VLOOKUP("Fuel Specific Gravity",'Raw Data'!$A$1:$B$2000,2,FALSE)</f>
        <v>101.39867667773859</v>
      </c>
    </row>
    <row r="91" spans="1:80" x14ac:dyDescent="0.25">
      <c r="A91" s="2">
        <v>43167</v>
      </c>
      <c r="B91" s="38">
        <v>1.7068287037037038E-2</v>
      </c>
      <c r="C91" s="4">
        <v>14.430999999999999</v>
      </c>
      <c r="D91" s="4">
        <v>0.38969999999999999</v>
      </c>
      <c r="E91" s="4">
        <v>3897.2807720000001</v>
      </c>
      <c r="F91" s="4">
        <v>467</v>
      </c>
      <c r="G91" s="4">
        <v>3.1</v>
      </c>
      <c r="H91" s="4">
        <v>1506.9</v>
      </c>
      <c r="J91" s="4">
        <v>0.1</v>
      </c>
      <c r="K91" s="4">
        <v>0.86770000000000003</v>
      </c>
      <c r="L91" s="4">
        <v>12.5222</v>
      </c>
      <c r="M91" s="4">
        <v>0.3382</v>
      </c>
      <c r="N91" s="4">
        <v>405.25080000000003</v>
      </c>
      <c r="O91" s="4">
        <v>2.6787999999999998</v>
      </c>
      <c r="P91" s="4">
        <v>407.9</v>
      </c>
      <c r="Q91" s="4">
        <v>332.97800000000001</v>
      </c>
      <c r="R91" s="4">
        <v>2.2010999999999998</v>
      </c>
      <c r="S91" s="4">
        <v>335.2</v>
      </c>
      <c r="T91" s="4">
        <v>1506.9175</v>
      </c>
      <c r="W91" s="4">
        <v>0</v>
      </c>
      <c r="X91" s="4">
        <v>8.6800000000000002E-2</v>
      </c>
      <c r="Y91" s="4">
        <v>12</v>
      </c>
      <c r="Z91" s="4">
        <v>854</v>
      </c>
      <c r="AA91" s="4">
        <v>856</v>
      </c>
      <c r="AB91" s="4">
        <v>864</v>
      </c>
      <c r="AC91" s="4">
        <v>91.2</v>
      </c>
      <c r="AD91" s="4">
        <v>28.82</v>
      </c>
      <c r="AE91" s="4">
        <v>0.66</v>
      </c>
      <c r="AF91" s="4">
        <v>978</v>
      </c>
      <c r="AG91" s="4">
        <v>2</v>
      </c>
      <c r="AH91" s="4">
        <v>58</v>
      </c>
      <c r="AI91" s="4">
        <v>37</v>
      </c>
      <c r="AJ91" s="4">
        <v>190</v>
      </c>
      <c r="AK91" s="4">
        <v>170</v>
      </c>
      <c r="AL91" s="4">
        <v>3.8</v>
      </c>
      <c r="AM91" s="4">
        <v>174.5</v>
      </c>
      <c r="AN91" s="4" t="s">
        <v>155</v>
      </c>
      <c r="AO91" s="4">
        <v>2</v>
      </c>
      <c r="AP91" s="5">
        <v>0.80954861111111109</v>
      </c>
      <c r="AQ91" s="4">
        <v>47.164451999999997</v>
      </c>
      <c r="AR91" s="4">
        <v>-88.486684999999994</v>
      </c>
      <c r="AS91" s="4">
        <v>317.39999999999998</v>
      </c>
      <c r="AT91" s="4">
        <v>30.3</v>
      </c>
      <c r="AU91" s="4">
        <v>11</v>
      </c>
      <c r="AV91" s="4">
        <v>10</v>
      </c>
      <c r="AW91" s="4" t="s">
        <v>207</v>
      </c>
      <c r="AX91" s="4">
        <v>1.9</v>
      </c>
      <c r="AY91" s="4">
        <v>1.2</v>
      </c>
      <c r="AZ91" s="4">
        <v>2.7</v>
      </c>
      <c r="BA91" s="4">
        <v>13.404</v>
      </c>
      <c r="BB91" s="4">
        <v>13.57</v>
      </c>
      <c r="BC91" s="4">
        <v>1.01</v>
      </c>
      <c r="BD91" s="4">
        <v>15.241</v>
      </c>
      <c r="BE91" s="4">
        <v>2797.0079999999998</v>
      </c>
      <c r="BF91" s="4">
        <v>48.078000000000003</v>
      </c>
      <c r="BG91" s="4">
        <v>9.4789999999999992</v>
      </c>
      <c r="BH91" s="4">
        <v>6.3E-2</v>
      </c>
      <c r="BI91" s="4">
        <v>9.5419999999999998</v>
      </c>
      <c r="BJ91" s="4">
        <v>7.7889999999999997</v>
      </c>
      <c r="BK91" s="4">
        <v>5.0999999999999997E-2</v>
      </c>
      <c r="BL91" s="4">
        <v>7.84</v>
      </c>
      <c r="BM91" s="4">
        <v>11.6151</v>
      </c>
      <c r="BQ91" s="4">
        <v>14.093</v>
      </c>
      <c r="BR91" s="4">
        <v>0.28100700000000001</v>
      </c>
      <c r="BS91" s="4">
        <v>-5</v>
      </c>
      <c r="BT91" s="4">
        <v>7.0000000000000001E-3</v>
      </c>
      <c r="BU91" s="4">
        <v>6.8671090000000001</v>
      </c>
      <c r="BV91" s="4">
        <v>21</v>
      </c>
      <c r="BW91" s="4">
        <f t="shared" si="10"/>
        <v>1.8142901977999999</v>
      </c>
      <c r="BY91" s="4">
        <f>BE91*$BU91*VLOOKUP("Fuel Specific Gravity",'Raw Data'!$A$1:$B$2000,2,FALSE)</f>
        <v>14424.726466213871</v>
      </c>
      <c r="BZ91" s="4">
        <f>BF91*$BU91*VLOOKUP("Fuel Specific Gravity",'Raw Data'!$A$1:$B$2000,2,FALSE)</f>
        <v>247.94780674300202</v>
      </c>
      <c r="CA91" s="4">
        <f>BJ91*$BU91*VLOOKUP("Fuel Specific Gravity",'Raw Data'!$A$1:$B$2000,2,FALSE)</f>
        <v>40.169421912750998</v>
      </c>
      <c r="CB91" s="4">
        <f>BM91*$BU91*VLOOKUP("Fuel Specific Gravity",'Raw Data'!$A$1:$B$2000,2,FALSE)</f>
        <v>59.901380467170895</v>
      </c>
    </row>
    <row r="92" spans="1:80" x14ac:dyDescent="0.25">
      <c r="A92" s="2">
        <v>43167</v>
      </c>
      <c r="B92" s="38">
        <v>1.7079861111111112E-2</v>
      </c>
      <c r="C92" s="4">
        <v>14.422000000000001</v>
      </c>
      <c r="D92" s="4">
        <v>0.52400000000000002</v>
      </c>
      <c r="E92" s="4">
        <v>5239.9583329999996</v>
      </c>
      <c r="F92" s="4">
        <v>400.9</v>
      </c>
      <c r="G92" s="4">
        <v>3.2</v>
      </c>
      <c r="H92" s="4">
        <v>1159.8</v>
      </c>
      <c r="J92" s="4">
        <v>0.1</v>
      </c>
      <c r="K92" s="4">
        <v>0.86699999999999999</v>
      </c>
      <c r="L92" s="4">
        <v>12.5038</v>
      </c>
      <c r="M92" s="4">
        <v>0.45429999999999998</v>
      </c>
      <c r="N92" s="4">
        <v>347.5478</v>
      </c>
      <c r="O92" s="4">
        <v>2.7744</v>
      </c>
      <c r="P92" s="4">
        <v>350.3</v>
      </c>
      <c r="Q92" s="4">
        <v>285.48559999999998</v>
      </c>
      <c r="R92" s="4">
        <v>2.2789999999999999</v>
      </c>
      <c r="S92" s="4">
        <v>287.8</v>
      </c>
      <c r="T92" s="4">
        <v>1159.8483000000001</v>
      </c>
      <c r="W92" s="4">
        <v>0</v>
      </c>
      <c r="X92" s="4">
        <v>8.6699999999999999E-2</v>
      </c>
      <c r="Y92" s="4">
        <v>12</v>
      </c>
      <c r="Z92" s="4">
        <v>854</v>
      </c>
      <c r="AA92" s="4">
        <v>855</v>
      </c>
      <c r="AB92" s="4">
        <v>864</v>
      </c>
      <c r="AC92" s="4">
        <v>91</v>
      </c>
      <c r="AD92" s="4">
        <v>28.75</v>
      </c>
      <c r="AE92" s="4">
        <v>0.66</v>
      </c>
      <c r="AF92" s="4">
        <v>978</v>
      </c>
      <c r="AG92" s="4">
        <v>2</v>
      </c>
      <c r="AH92" s="4">
        <v>58</v>
      </c>
      <c r="AI92" s="4">
        <v>37</v>
      </c>
      <c r="AJ92" s="4">
        <v>190</v>
      </c>
      <c r="AK92" s="4">
        <v>170</v>
      </c>
      <c r="AL92" s="4">
        <v>3.9</v>
      </c>
      <c r="AM92" s="4">
        <v>174.8</v>
      </c>
      <c r="AN92" s="4" t="s">
        <v>155</v>
      </c>
      <c r="AO92" s="4">
        <v>2</v>
      </c>
      <c r="AP92" s="5">
        <v>0.80956018518518524</v>
      </c>
      <c r="AQ92" s="4">
        <v>47.164439000000002</v>
      </c>
      <c r="AR92" s="4">
        <v>-88.486964999999998</v>
      </c>
      <c r="AS92" s="4">
        <v>317</v>
      </c>
      <c r="AT92" s="4">
        <v>30.2</v>
      </c>
      <c r="AU92" s="4">
        <v>11</v>
      </c>
      <c r="AV92" s="4">
        <v>10</v>
      </c>
      <c r="AW92" s="4" t="s">
        <v>207</v>
      </c>
      <c r="AX92" s="4">
        <v>1.9</v>
      </c>
      <c r="AY92" s="4">
        <v>1.2614000000000001</v>
      </c>
      <c r="AZ92" s="4">
        <v>2.7614000000000001</v>
      </c>
      <c r="BA92" s="4">
        <v>13.404</v>
      </c>
      <c r="BB92" s="4">
        <v>13.48</v>
      </c>
      <c r="BC92" s="4">
        <v>1.01</v>
      </c>
      <c r="BD92" s="4">
        <v>15.34</v>
      </c>
      <c r="BE92" s="4">
        <v>2779.3919999999998</v>
      </c>
      <c r="BF92" s="4">
        <v>64.274000000000001</v>
      </c>
      <c r="BG92" s="4">
        <v>8.09</v>
      </c>
      <c r="BH92" s="4">
        <v>6.5000000000000002E-2</v>
      </c>
      <c r="BI92" s="4">
        <v>8.1549999999999994</v>
      </c>
      <c r="BJ92" s="4">
        <v>6.6449999999999996</v>
      </c>
      <c r="BK92" s="4">
        <v>5.2999999999999999E-2</v>
      </c>
      <c r="BL92" s="4">
        <v>6.6989999999999998</v>
      </c>
      <c r="BM92" s="4">
        <v>8.8966999999999992</v>
      </c>
      <c r="BQ92" s="4">
        <v>14.013</v>
      </c>
      <c r="BR92" s="4">
        <v>0.218976</v>
      </c>
      <c r="BS92" s="4">
        <v>-5</v>
      </c>
      <c r="BT92" s="4">
        <v>7.0000000000000001E-3</v>
      </c>
      <c r="BU92" s="4">
        <v>5.3512259999999996</v>
      </c>
      <c r="BV92" s="4">
        <v>21</v>
      </c>
      <c r="BW92" s="4">
        <f t="shared" si="10"/>
        <v>1.4137939091999998</v>
      </c>
      <c r="BY92" s="4">
        <f>BE92*$BU92*VLOOKUP("Fuel Specific Gravity",'Raw Data'!$A$1:$B$2000,2,FALSE)</f>
        <v>11169.73920567859</v>
      </c>
      <c r="BZ92" s="4">
        <f>BF92*$BU92*VLOOKUP("Fuel Specific Gravity",'Raw Data'!$A$1:$B$2000,2,FALSE)</f>
        <v>258.302469642924</v>
      </c>
      <c r="CA92" s="4">
        <f>BJ92*$BU92*VLOOKUP("Fuel Specific Gravity",'Raw Data'!$A$1:$B$2000,2,FALSE)</f>
        <v>26.704731474269998</v>
      </c>
      <c r="CB92" s="4">
        <f>BM92*$BU92*VLOOKUP("Fuel Specific Gravity",'Raw Data'!$A$1:$B$2000,2,FALSE)</f>
        <v>35.753797518004191</v>
      </c>
    </row>
    <row r="93" spans="1:80" x14ac:dyDescent="0.25">
      <c r="A93" s="2">
        <v>43167</v>
      </c>
      <c r="B93" s="38">
        <v>1.7091435185185185E-2</v>
      </c>
      <c r="C93" s="4">
        <v>14.426</v>
      </c>
      <c r="D93" s="4">
        <v>0.29820000000000002</v>
      </c>
      <c r="E93" s="4">
        <v>2981.625</v>
      </c>
      <c r="F93" s="4">
        <v>331.3</v>
      </c>
      <c r="G93" s="4">
        <v>3.2</v>
      </c>
      <c r="H93" s="4">
        <v>973</v>
      </c>
      <c r="J93" s="4">
        <v>0.1</v>
      </c>
      <c r="K93" s="4">
        <v>0.86919999999999997</v>
      </c>
      <c r="L93" s="4">
        <v>12.539300000000001</v>
      </c>
      <c r="M93" s="4">
        <v>0.25919999999999999</v>
      </c>
      <c r="N93" s="4">
        <v>287.99349999999998</v>
      </c>
      <c r="O93" s="4">
        <v>2.7814000000000001</v>
      </c>
      <c r="P93" s="4">
        <v>290.8</v>
      </c>
      <c r="Q93" s="4">
        <v>236.566</v>
      </c>
      <c r="R93" s="4">
        <v>2.2847</v>
      </c>
      <c r="S93" s="4">
        <v>238.9</v>
      </c>
      <c r="T93" s="4">
        <v>972.96709999999996</v>
      </c>
      <c r="W93" s="4">
        <v>0</v>
      </c>
      <c r="X93" s="4">
        <v>8.6900000000000005E-2</v>
      </c>
      <c r="Y93" s="4">
        <v>12.2</v>
      </c>
      <c r="Z93" s="4">
        <v>852</v>
      </c>
      <c r="AA93" s="4">
        <v>854</v>
      </c>
      <c r="AB93" s="4">
        <v>865</v>
      </c>
      <c r="AC93" s="4">
        <v>91</v>
      </c>
      <c r="AD93" s="4">
        <v>28.75</v>
      </c>
      <c r="AE93" s="4">
        <v>0.66</v>
      </c>
      <c r="AF93" s="4">
        <v>978</v>
      </c>
      <c r="AG93" s="4">
        <v>2</v>
      </c>
      <c r="AH93" s="4">
        <v>58</v>
      </c>
      <c r="AI93" s="4">
        <v>37</v>
      </c>
      <c r="AJ93" s="4">
        <v>190</v>
      </c>
      <c r="AK93" s="4">
        <v>170</v>
      </c>
      <c r="AL93" s="4">
        <v>4</v>
      </c>
      <c r="AM93" s="4">
        <v>175</v>
      </c>
      <c r="AN93" s="4" t="s">
        <v>155</v>
      </c>
      <c r="AO93" s="4">
        <v>2</v>
      </c>
      <c r="AP93" s="5">
        <v>0.80958333333333332</v>
      </c>
      <c r="AQ93" s="4">
        <v>47.164422000000002</v>
      </c>
      <c r="AR93" s="4">
        <v>-88.487098000000003</v>
      </c>
      <c r="AS93" s="4">
        <v>316.8</v>
      </c>
      <c r="AT93" s="4">
        <v>30.7</v>
      </c>
      <c r="AU93" s="4">
        <v>11</v>
      </c>
      <c r="AV93" s="4">
        <v>10</v>
      </c>
      <c r="AW93" s="4" t="s">
        <v>207</v>
      </c>
      <c r="AX93" s="4">
        <v>1.4088000000000001</v>
      </c>
      <c r="AY93" s="4">
        <v>1.3613999999999999</v>
      </c>
      <c r="AZ93" s="4">
        <v>2.3702000000000001</v>
      </c>
      <c r="BA93" s="4">
        <v>13.404</v>
      </c>
      <c r="BB93" s="4">
        <v>13.72</v>
      </c>
      <c r="BC93" s="4">
        <v>1.02</v>
      </c>
      <c r="BD93" s="4">
        <v>15.05</v>
      </c>
      <c r="BE93" s="4">
        <v>2825.9549999999999</v>
      </c>
      <c r="BF93" s="4">
        <v>37.173999999999999</v>
      </c>
      <c r="BG93" s="4">
        <v>6.7969999999999997</v>
      </c>
      <c r="BH93" s="4">
        <v>6.6000000000000003E-2</v>
      </c>
      <c r="BI93" s="4">
        <v>6.8630000000000004</v>
      </c>
      <c r="BJ93" s="4">
        <v>5.5830000000000002</v>
      </c>
      <c r="BK93" s="4">
        <v>5.3999999999999999E-2</v>
      </c>
      <c r="BL93" s="4">
        <v>5.6369999999999996</v>
      </c>
      <c r="BM93" s="4">
        <v>7.5667999999999997</v>
      </c>
      <c r="BQ93" s="4">
        <v>14.243</v>
      </c>
      <c r="BR93" s="4">
        <v>0.21457999999999999</v>
      </c>
      <c r="BS93" s="4">
        <v>-5</v>
      </c>
      <c r="BT93" s="4">
        <v>7.0000000000000001E-3</v>
      </c>
      <c r="BU93" s="4">
        <v>5.2437990000000001</v>
      </c>
      <c r="BV93" s="4">
        <v>21</v>
      </c>
      <c r="BW93" s="4">
        <f t="shared" si="10"/>
        <v>1.3854116958</v>
      </c>
      <c r="BY93" s="4">
        <f>BE93*$BU93*VLOOKUP("Fuel Specific Gravity",'Raw Data'!$A$1:$B$2000,2,FALSE)</f>
        <v>11128.873742286796</v>
      </c>
      <c r="BZ93" s="4">
        <f>BF93*$BU93*VLOOKUP("Fuel Specific Gravity",'Raw Data'!$A$1:$B$2000,2,FALSE)</f>
        <v>146.39467100352601</v>
      </c>
      <c r="CA93" s="4">
        <f>BJ93*$BU93*VLOOKUP("Fuel Specific Gravity",'Raw Data'!$A$1:$B$2000,2,FALSE)</f>
        <v>21.986373492567001</v>
      </c>
      <c r="CB93" s="4">
        <f>BM93*$BU93*VLOOKUP("Fuel Specific Gravity",'Raw Data'!$A$1:$B$2000,2,FALSE)</f>
        <v>29.798762483173203</v>
      </c>
    </row>
    <row r="94" spans="1:80" x14ac:dyDescent="0.25">
      <c r="A94" s="2">
        <v>43167</v>
      </c>
      <c r="B94" s="38">
        <v>1.7103009259259259E-2</v>
      </c>
      <c r="C94" s="4">
        <v>14.411</v>
      </c>
      <c r="D94" s="4">
        <v>0.46060000000000001</v>
      </c>
      <c r="E94" s="4">
        <v>4605.8036490000004</v>
      </c>
      <c r="F94" s="4">
        <v>287.39999999999998</v>
      </c>
      <c r="G94" s="4">
        <v>3.2</v>
      </c>
      <c r="H94" s="4">
        <v>816</v>
      </c>
      <c r="J94" s="4">
        <v>0</v>
      </c>
      <c r="K94" s="4">
        <v>0.86809999999999998</v>
      </c>
      <c r="L94" s="4">
        <v>12.5092</v>
      </c>
      <c r="M94" s="4">
        <v>0.39979999999999999</v>
      </c>
      <c r="N94" s="4">
        <v>249.45750000000001</v>
      </c>
      <c r="O94" s="4">
        <v>2.7778</v>
      </c>
      <c r="P94" s="4">
        <v>252.2</v>
      </c>
      <c r="Q94" s="4">
        <v>204.91139999999999</v>
      </c>
      <c r="R94" s="4">
        <v>2.2816999999999998</v>
      </c>
      <c r="S94" s="4">
        <v>207.2</v>
      </c>
      <c r="T94" s="4">
        <v>815.98099999999999</v>
      </c>
      <c r="W94" s="4">
        <v>0</v>
      </c>
      <c r="X94" s="4">
        <v>0</v>
      </c>
      <c r="Y94" s="4">
        <v>12.3</v>
      </c>
      <c r="Z94" s="4">
        <v>850</v>
      </c>
      <c r="AA94" s="4">
        <v>852</v>
      </c>
      <c r="AB94" s="4">
        <v>865</v>
      </c>
      <c r="AC94" s="4">
        <v>91</v>
      </c>
      <c r="AD94" s="4">
        <v>28.75</v>
      </c>
      <c r="AE94" s="4">
        <v>0.66</v>
      </c>
      <c r="AF94" s="4">
        <v>978</v>
      </c>
      <c r="AG94" s="4">
        <v>2</v>
      </c>
      <c r="AH94" s="4">
        <v>58.771999999999998</v>
      </c>
      <c r="AI94" s="4">
        <v>37</v>
      </c>
      <c r="AJ94" s="4">
        <v>190.8</v>
      </c>
      <c r="AK94" s="4">
        <v>170.8</v>
      </c>
      <c r="AL94" s="4">
        <v>4.0999999999999996</v>
      </c>
      <c r="AM94" s="4">
        <v>175</v>
      </c>
      <c r="AN94" s="4" t="s">
        <v>155</v>
      </c>
      <c r="AO94" s="4">
        <v>2</v>
      </c>
      <c r="AP94" s="5">
        <v>0.80958333333333332</v>
      </c>
      <c r="AQ94" s="4">
        <v>47.164396000000004</v>
      </c>
      <c r="AR94" s="4">
        <v>-88.487205000000003</v>
      </c>
      <c r="AS94" s="4">
        <v>316.7</v>
      </c>
      <c r="AT94" s="4">
        <v>29.9</v>
      </c>
      <c r="AU94" s="4">
        <v>11</v>
      </c>
      <c r="AV94" s="4">
        <v>10</v>
      </c>
      <c r="AW94" s="4" t="s">
        <v>207</v>
      </c>
      <c r="AX94" s="4">
        <v>1.4683999999999999</v>
      </c>
      <c r="AY94" s="4">
        <v>1.1544000000000001</v>
      </c>
      <c r="AZ94" s="4">
        <v>2.407</v>
      </c>
      <c r="BA94" s="4">
        <v>13.404</v>
      </c>
      <c r="BB94" s="4">
        <v>13.59</v>
      </c>
      <c r="BC94" s="4">
        <v>1.01</v>
      </c>
      <c r="BD94" s="4">
        <v>15.2</v>
      </c>
      <c r="BE94" s="4">
        <v>2798.518</v>
      </c>
      <c r="BF94" s="4">
        <v>56.927999999999997</v>
      </c>
      <c r="BG94" s="4">
        <v>5.8440000000000003</v>
      </c>
      <c r="BH94" s="4">
        <v>6.5000000000000002E-2</v>
      </c>
      <c r="BI94" s="4">
        <v>5.9089999999999998</v>
      </c>
      <c r="BJ94" s="4">
        <v>4.8010000000000002</v>
      </c>
      <c r="BK94" s="4">
        <v>5.2999999999999999E-2</v>
      </c>
      <c r="BL94" s="4">
        <v>4.8540000000000001</v>
      </c>
      <c r="BM94" s="4">
        <v>6.2994000000000003</v>
      </c>
      <c r="BQ94" s="4">
        <v>0</v>
      </c>
      <c r="BR94" s="4">
        <v>0.20410400000000001</v>
      </c>
      <c r="BS94" s="4">
        <v>-5</v>
      </c>
      <c r="BT94" s="4">
        <v>6.228E-3</v>
      </c>
      <c r="BU94" s="4">
        <v>4.9877919999999998</v>
      </c>
      <c r="BV94" s="4">
        <v>21</v>
      </c>
      <c r="BW94" s="4">
        <f t="shared" si="10"/>
        <v>1.3177746464</v>
      </c>
      <c r="BY94" s="4">
        <f>BE94*$BU94*VLOOKUP("Fuel Specific Gravity",'Raw Data'!$A$1:$B$2000,2,FALSE)</f>
        <v>10482.777694884257</v>
      </c>
      <c r="BZ94" s="4">
        <f>BF94*$BU94*VLOOKUP("Fuel Specific Gravity",'Raw Data'!$A$1:$B$2000,2,FALSE)</f>
        <v>213.24271225497597</v>
      </c>
      <c r="CA94" s="4">
        <f>BJ94*$BU94*VLOOKUP("Fuel Specific Gravity",'Raw Data'!$A$1:$B$2000,2,FALSE)</f>
        <v>17.983738433392002</v>
      </c>
      <c r="CB94" s="4">
        <f>BM94*$BU94*VLOOKUP("Fuel Specific Gravity",'Raw Data'!$A$1:$B$2000,2,FALSE)</f>
        <v>23.596492790524799</v>
      </c>
    </row>
    <row r="95" spans="1:80" x14ac:dyDescent="0.25">
      <c r="A95" s="2">
        <v>43167</v>
      </c>
      <c r="B95" s="38">
        <v>1.7114583333333332E-2</v>
      </c>
      <c r="C95" s="4">
        <v>14.393000000000001</v>
      </c>
      <c r="D95" s="4">
        <v>0.3674</v>
      </c>
      <c r="E95" s="4">
        <v>3673.8585210000001</v>
      </c>
      <c r="F95" s="4">
        <v>253.5</v>
      </c>
      <c r="G95" s="4">
        <v>3.1</v>
      </c>
      <c r="H95" s="4">
        <v>766.4</v>
      </c>
      <c r="J95" s="4">
        <v>0</v>
      </c>
      <c r="K95" s="4">
        <v>0.86909999999999998</v>
      </c>
      <c r="L95" s="4">
        <v>12.508800000000001</v>
      </c>
      <c r="M95" s="4">
        <v>0.31929999999999997</v>
      </c>
      <c r="N95" s="4">
        <v>220.35390000000001</v>
      </c>
      <c r="O95" s="4">
        <v>2.6941000000000002</v>
      </c>
      <c r="P95" s="4">
        <v>223</v>
      </c>
      <c r="Q95" s="4">
        <v>181.00489999999999</v>
      </c>
      <c r="R95" s="4">
        <v>2.2130000000000001</v>
      </c>
      <c r="S95" s="4">
        <v>183.2</v>
      </c>
      <c r="T95" s="4">
        <v>766.40459999999996</v>
      </c>
      <c r="W95" s="4">
        <v>0</v>
      </c>
      <c r="X95" s="4">
        <v>0</v>
      </c>
      <c r="Y95" s="4">
        <v>12.3</v>
      </c>
      <c r="Z95" s="4">
        <v>850</v>
      </c>
      <c r="AA95" s="4">
        <v>852</v>
      </c>
      <c r="AB95" s="4">
        <v>865</v>
      </c>
      <c r="AC95" s="4">
        <v>91</v>
      </c>
      <c r="AD95" s="4">
        <v>28.75</v>
      </c>
      <c r="AE95" s="4">
        <v>0.66</v>
      </c>
      <c r="AF95" s="4">
        <v>978</v>
      </c>
      <c r="AG95" s="4">
        <v>2</v>
      </c>
      <c r="AH95" s="4">
        <v>59</v>
      </c>
      <c r="AI95" s="4">
        <v>37</v>
      </c>
      <c r="AJ95" s="4">
        <v>191</v>
      </c>
      <c r="AK95" s="4">
        <v>171</v>
      </c>
      <c r="AL95" s="4">
        <v>4.0999999999999996</v>
      </c>
      <c r="AM95" s="4">
        <v>175</v>
      </c>
      <c r="AN95" s="4" t="s">
        <v>155</v>
      </c>
      <c r="AO95" s="4">
        <v>2</v>
      </c>
      <c r="AP95" s="5">
        <v>0.80959490740740747</v>
      </c>
      <c r="AQ95" s="4">
        <v>47.164327</v>
      </c>
      <c r="AR95" s="4">
        <v>-88.487463000000005</v>
      </c>
      <c r="AS95" s="4">
        <v>316.8</v>
      </c>
      <c r="AT95" s="4">
        <v>28.7</v>
      </c>
      <c r="AU95" s="4">
        <v>11</v>
      </c>
      <c r="AV95" s="4">
        <v>10</v>
      </c>
      <c r="AW95" s="4" t="s">
        <v>207</v>
      </c>
      <c r="AX95" s="4">
        <v>1.7614000000000001</v>
      </c>
      <c r="AY95" s="4">
        <v>1.1228</v>
      </c>
      <c r="AZ95" s="4">
        <v>2.7227999999999999</v>
      </c>
      <c r="BA95" s="4">
        <v>13.404</v>
      </c>
      <c r="BB95" s="4">
        <v>13.7</v>
      </c>
      <c r="BC95" s="4">
        <v>1.02</v>
      </c>
      <c r="BD95" s="4">
        <v>15.065</v>
      </c>
      <c r="BE95" s="4">
        <v>2817.1129999999998</v>
      </c>
      <c r="BF95" s="4">
        <v>45.765999999999998</v>
      </c>
      <c r="BG95" s="4">
        <v>5.1970000000000001</v>
      </c>
      <c r="BH95" s="4">
        <v>6.4000000000000001E-2</v>
      </c>
      <c r="BI95" s="4">
        <v>5.26</v>
      </c>
      <c r="BJ95" s="4">
        <v>4.2690000000000001</v>
      </c>
      <c r="BK95" s="4">
        <v>5.1999999999999998E-2</v>
      </c>
      <c r="BL95" s="4">
        <v>4.3209999999999997</v>
      </c>
      <c r="BM95" s="4">
        <v>5.9561999999999999</v>
      </c>
      <c r="BQ95" s="4">
        <v>0</v>
      </c>
      <c r="BR95" s="4">
        <v>0.17915600000000001</v>
      </c>
      <c r="BS95" s="4">
        <v>-5</v>
      </c>
      <c r="BT95" s="4">
        <v>6.0000000000000001E-3</v>
      </c>
      <c r="BU95" s="4">
        <v>4.3781249999999998</v>
      </c>
      <c r="BV95" s="4">
        <v>21</v>
      </c>
      <c r="BW95" s="4">
        <f t="shared" si="10"/>
        <v>1.1567006249999998</v>
      </c>
      <c r="BY95" s="4">
        <f>BE95*$BU95*VLOOKUP("Fuel Specific Gravity",'Raw Data'!$A$1:$B$2000,2,FALSE)</f>
        <v>9262.5883126968747</v>
      </c>
      <c r="BZ95" s="4">
        <f>BF95*$BU95*VLOOKUP("Fuel Specific Gravity",'Raw Data'!$A$1:$B$2000,2,FALSE)</f>
        <v>150.47732083124998</v>
      </c>
      <c r="CA95" s="4">
        <f>BJ95*$BU95*VLOOKUP("Fuel Specific Gravity",'Raw Data'!$A$1:$B$2000,2,FALSE)</f>
        <v>14.036351934375</v>
      </c>
      <c r="CB95" s="4">
        <f>BM95*$BU95*VLOOKUP("Fuel Specific Gravity",'Raw Data'!$A$1:$B$2000,2,FALSE)</f>
        <v>19.583818081874998</v>
      </c>
    </row>
    <row r="96" spans="1:80" x14ac:dyDescent="0.25">
      <c r="A96" s="2">
        <v>43167</v>
      </c>
      <c r="B96" s="38">
        <v>1.7126157407407406E-2</v>
      </c>
      <c r="C96" s="4">
        <v>14.411</v>
      </c>
      <c r="D96" s="4">
        <v>0.21579999999999999</v>
      </c>
      <c r="E96" s="4">
        <v>2158.265746</v>
      </c>
      <c r="F96" s="4">
        <v>231.2</v>
      </c>
      <c r="G96" s="4">
        <v>3.1</v>
      </c>
      <c r="H96" s="4">
        <v>665.2</v>
      </c>
      <c r="J96" s="4">
        <v>0</v>
      </c>
      <c r="K96" s="4">
        <v>0.87039999999999995</v>
      </c>
      <c r="L96" s="4">
        <v>12.5435</v>
      </c>
      <c r="M96" s="4">
        <v>0.18790000000000001</v>
      </c>
      <c r="N96" s="4">
        <v>201.21119999999999</v>
      </c>
      <c r="O96" s="4">
        <v>2.6966999999999999</v>
      </c>
      <c r="P96" s="4">
        <v>203.9</v>
      </c>
      <c r="Q96" s="4">
        <v>165.28059999999999</v>
      </c>
      <c r="R96" s="4">
        <v>2.2151000000000001</v>
      </c>
      <c r="S96" s="4">
        <v>167.5</v>
      </c>
      <c r="T96" s="4">
        <v>665.19920000000002</v>
      </c>
      <c r="W96" s="4">
        <v>0</v>
      </c>
      <c r="X96" s="4">
        <v>0</v>
      </c>
      <c r="Y96" s="4">
        <v>12.3</v>
      </c>
      <c r="Z96" s="4">
        <v>851</v>
      </c>
      <c r="AA96" s="4">
        <v>852</v>
      </c>
      <c r="AB96" s="4">
        <v>865</v>
      </c>
      <c r="AC96" s="4">
        <v>91</v>
      </c>
      <c r="AD96" s="4">
        <v>28.75</v>
      </c>
      <c r="AE96" s="4">
        <v>0.66</v>
      </c>
      <c r="AF96" s="4">
        <v>978</v>
      </c>
      <c r="AG96" s="4">
        <v>2</v>
      </c>
      <c r="AH96" s="4">
        <v>58.228000000000002</v>
      </c>
      <c r="AI96" s="4">
        <v>37</v>
      </c>
      <c r="AJ96" s="4">
        <v>191</v>
      </c>
      <c r="AK96" s="4">
        <v>171</v>
      </c>
      <c r="AL96" s="4">
        <v>4.2</v>
      </c>
      <c r="AM96" s="4">
        <v>175</v>
      </c>
      <c r="AN96" s="4" t="s">
        <v>155</v>
      </c>
      <c r="AO96" s="4">
        <v>2</v>
      </c>
      <c r="AP96" s="5">
        <v>0.80961805555555555</v>
      </c>
      <c r="AQ96" s="4">
        <v>47.164270999999999</v>
      </c>
      <c r="AR96" s="4">
        <v>-88.487675999999993</v>
      </c>
      <c r="AS96" s="4">
        <v>317.10000000000002</v>
      </c>
      <c r="AT96" s="4">
        <v>27.8</v>
      </c>
      <c r="AU96" s="4">
        <v>11</v>
      </c>
      <c r="AV96" s="4">
        <v>10</v>
      </c>
      <c r="AW96" s="4" t="s">
        <v>207</v>
      </c>
      <c r="AX96" s="4">
        <v>1.6157999999999999</v>
      </c>
      <c r="AY96" s="4">
        <v>1.2614000000000001</v>
      </c>
      <c r="AZ96" s="4">
        <v>2.8</v>
      </c>
      <c r="BA96" s="4">
        <v>13.404</v>
      </c>
      <c r="BB96" s="4">
        <v>13.85</v>
      </c>
      <c r="BC96" s="4">
        <v>1.03</v>
      </c>
      <c r="BD96" s="4">
        <v>14.888</v>
      </c>
      <c r="BE96" s="4">
        <v>2848.5920000000001</v>
      </c>
      <c r="BF96" s="4">
        <v>27.152999999999999</v>
      </c>
      <c r="BG96" s="4">
        <v>4.7850000000000001</v>
      </c>
      <c r="BH96" s="4">
        <v>6.4000000000000001E-2</v>
      </c>
      <c r="BI96" s="4">
        <v>4.8490000000000002</v>
      </c>
      <c r="BJ96" s="4">
        <v>3.931</v>
      </c>
      <c r="BK96" s="4">
        <v>5.2999999999999999E-2</v>
      </c>
      <c r="BL96" s="4">
        <v>3.9830000000000001</v>
      </c>
      <c r="BM96" s="4">
        <v>5.2130000000000001</v>
      </c>
      <c r="BQ96" s="4">
        <v>0</v>
      </c>
      <c r="BR96" s="4">
        <v>0.159104</v>
      </c>
      <c r="BS96" s="4">
        <v>-5</v>
      </c>
      <c r="BT96" s="4">
        <v>6.0000000000000001E-3</v>
      </c>
      <c r="BU96" s="4">
        <v>3.8881039999999998</v>
      </c>
      <c r="BV96" s="4">
        <v>21</v>
      </c>
      <c r="BW96" s="4">
        <f t="shared" si="10"/>
        <v>1.0272370767999999</v>
      </c>
      <c r="BY96" s="4">
        <f>BE96*$BU96*VLOOKUP("Fuel Specific Gravity",'Raw Data'!$A$1:$B$2000,2,FALSE)</f>
        <v>8317.7920841255673</v>
      </c>
      <c r="BZ96" s="4">
        <f>BF96*$BU96*VLOOKUP("Fuel Specific Gravity",'Raw Data'!$A$1:$B$2000,2,FALSE)</f>
        <v>79.28583962191199</v>
      </c>
      <c r="CA96" s="4">
        <f>BJ96*$BU96*VLOOKUP("Fuel Specific Gravity",'Raw Data'!$A$1:$B$2000,2,FALSE)</f>
        <v>11.478386754823999</v>
      </c>
      <c r="CB96" s="4">
        <f>BM96*$BU96*VLOOKUP("Fuel Specific Gravity",'Raw Data'!$A$1:$B$2000,2,FALSE)</f>
        <v>15.221783300152001</v>
      </c>
    </row>
    <row r="97" spans="1:80" x14ac:dyDescent="0.25">
      <c r="A97" s="2">
        <v>43167</v>
      </c>
      <c r="B97" s="38">
        <v>1.7137731481481483E-2</v>
      </c>
      <c r="C97" s="4">
        <v>14.48</v>
      </c>
      <c r="D97" s="4">
        <v>0.2079</v>
      </c>
      <c r="E97" s="4">
        <v>2078.6333330000002</v>
      </c>
      <c r="F97" s="4">
        <v>207.3</v>
      </c>
      <c r="G97" s="4">
        <v>3.1</v>
      </c>
      <c r="H97" s="4">
        <v>569.4</v>
      </c>
      <c r="J97" s="4">
        <v>0</v>
      </c>
      <c r="K97" s="4">
        <v>0.87009999999999998</v>
      </c>
      <c r="L97" s="4">
        <v>12.598599999999999</v>
      </c>
      <c r="M97" s="4">
        <v>0.18090000000000001</v>
      </c>
      <c r="N97" s="4">
        <v>180.35040000000001</v>
      </c>
      <c r="O97" s="4">
        <v>2.6543999999999999</v>
      </c>
      <c r="P97" s="4">
        <v>183</v>
      </c>
      <c r="Q97" s="4">
        <v>148.14490000000001</v>
      </c>
      <c r="R97" s="4">
        <v>2.1804000000000001</v>
      </c>
      <c r="S97" s="4">
        <v>150.30000000000001</v>
      </c>
      <c r="T97" s="4">
        <v>569.3845</v>
      </c>
      <c r="W97" s="4">
        <v>0</v>
      </c>
      <c r="X97" s="4">
        <v>0</v>
      </c>
      <c r="Y97" s="4">
        <v>12.4</v>
      </c>
      <c r="Z97" s="4">
        <v>850</v>
      </c>
      <c r="AA97" s="4">
        <v>851</v>
      </c>
      <c r="AB97" s="4">
        <v>864</v>
      </c>
      <c r="AC97" s="4">
        <v>91</v>
      </c>
      <c r="AD97" s="4">
        <v>28.75</v>
      </c>
      <c r="AE97" s="4">
        <v>0.66</v>
      </c>
      <c r="AF97" s="4">
        <v>978</v>
      </c>
      <c r="AG97" s="4">
        <v>2</v>
      </c>
      <c r="AH97" s="4">
        <v>58.771999999999998</v>
      </c>
      <c r="AI97" s="4">
        <v>37</v>
      </c>
      <c r="AJ97" s="4">
        <v>191</v>
      </c>
      <c r="AK97" s="4">
        <v>171</v>
      </c>
      <c r="AL97" s="4">
        <v>4.3</v>
      </c>
      <c r="AM97" s="4">
        <v>175</v>
      </c>
      <c r="AN97" s="4" t="s">
        <v>155</v>
      </c>
      <c r="AO97" s="4">
        <v>2</v>
      </c>
      <c r="AP97" s="5">
        <v>0.80962962962962959</v>
      </c>
      <c r="AQ97" s="4">
        <v>47.164256999999999</v>
      </c>
      <c r="AR97" s="4">
        <v>-88.487735000000001</v>
      </c>
      <c r="AS97" s="4">
        <v>317.2</v>
      </c>
      <c r="AT97" s="4">
        <v>26.6</v>
      </c>
      <c r="AU97" s="4">
        <v>11</v>
      </c>
      <c r="AV97" s="4">
        <v>10</v>
      </c>
      <c r="AW97" s="4" t="s">
        <v>207</v>
      </c>
      <c r="AX97" s="4">
        <v>1.1930000000000001</v>
      </c>
      <c r="AY97" s="4">
        <v>1.3</v>
      </c>
      <c r="AZ97" s="4">
        <v>2.1859999999999999</v>
      </c>
      <c r="BA97" s="4">
        <v>13.404</v>
      </c>
      <c r="BB97" s="4">
        <v>13.81</v>
      </c>
      <c r="BC97" s="4">
        <v>1.03</v>
      </c>
      <c r="BD97" s="4">
        <v>14.933</v>
      </c>
      <c r="BE97" s="4">
        <v>2852.4940000000001</v>
      </c>
      <c r="BF97" s="4">
        <v>26.062000000000001</v>
      </c>
      <c r="BG97" s="4">
        <v>4.2759999999999998</v>
      </c>
      <c r="BH97" s="4">
        <v>6.3E-2</v>
      </c>
      <c r="BI97" s="4">
        <v>4.3390000000000004</v>
      </c>
      <c r="BJ97" s="4">
        <v>3.5129999999999999</v>
      </c>
      <c r="BK97" s="4">
        <v>5.1999999999999998E-2</v>
      </c>
      <c r="BL97" s="4">
        <v>3.5640000000000001</v>
      </c>
      <c r="BM97" s="4">
        <v>4.4486999999999997</v>
      </c>
      <c r="BQ97" s="4">
        <v>0</v>
      </c>
      <c r="BR97" s="4">
        <v>0.15268399999999999</v>
      </c>
      <c r="BS97" s="4">
        <v>-5</v>
      </c>
      <c r="BT97" s="4">
        <v>6.0000000000000001E-3</v>
      </c>
      <c r="BU97" s="4">
        <v>3.7312150000000002</v>
      </c>
      <c r="BV97" s="4">
        <v>21</v>
      </c>
      <c r="BW97" s="4">
        <f t="shared" si="10"/>
        <v>0.985787003</v>
      </c>
      <c r="BY97" s="4">
        <f>BE97*$BU97*VLOOKUP("Fuel Specific Gravity",'Raw Data'!$A$1:$B$2000,2,FALSE)</f>
        <v>7993.0945685577108</v>
      </c>
      <c r="BZ97" s="4">
        <f>BF97*$BU97*VLOOKUP("Fuel Specific Gravity",'Raw Data'!$A$1:$B$2000,2,FALSE)</f>
        <v>73.029436922830001</v>
      </c>
      <c r="CA97" s="4">
        <f>BJ97*$BU97*VLOOKUP("Fuel Specific Gravity",'Raw Data'!$A$1:$B$2000,2,FALSE)</f>
        <v>9.8439264795450008</v>
      </c>
      <c r="CB97" s="4">
        <f>BM97*$BU97*VLOOKUP("Fuel Specific Gravity",'Raw Data'!$A$1:$B$2000,2,FALSE)</f>
        <v>12.4658911840455</v>
      </c>
    </row>
    <row r="98" spans="1:80" x14ac:dyDescent="0.25">
      <c r="A98" s="2">
        <v>43167</v>
      </c>
      <c r="B98" s="38">
        <v>1.7149305555555557E-2</v>
      </c>
      <c r="C98" s="4">
        <v>14.472</v>
      </c>
      <c r="D98" s="4">
        <v>0.32519999999999999</v>
      </c>
      <c r="E98" s="4">
        <v>3251.8840580000001</v>
      </c>
      <c r="F98" s="4">
        <v>183.4</v>
      </c>
      <c r="G98" s="4">
        <v>3</v>
      </c>
      <c r="H98" s="4">
        <v>596</v>
      </c>
      <c r="J98" s="4">
        <v>0</v>
      </c>
      <c r="K98" s="4">
        <v>0.86909999999999998</v>
      </c>
      <c r="L98" s="4">
        <v>12.577199999999999</v>
      </c>
      <c r="M98" s="4">
        <v>0.28260000000000002</v>
      </c>
      <c r="N98" s="4">
        <v>159.38480000000001</v>
      </c>
      <c r="O98" s="4">
        <v>2.6101000000000001</v>
      </c>
      <c r="P98" s="4">
        <v>162</v>
      </c>
      <c r="Q98" s="4">
        <v>130.92320000000001</v>
      </c>
      <c r="R98" s="4">
        <v>2.1440999999999999</v>
      </c>
      <c r="S98" s="4">
        <v>133.1</v>
      </c>
      <c r="T98" s="4">
        <v>596.04790000000003</v>
      </c>
      <c r="W98" s="4">
        <v>0</v>
      </c>
      <c r="X98" s="4">
        <v>0</v>
      </c>
      <c r="Y98" s="4">
        <v>12.3</v>
      </c>
      <c r="Z98" s="4">
        <v>851</v>
      </c>
      <c r="AA98" s="4">
        <v>852</v>
      </c>
      <c r="AB98" s="4">
        <v>864</v>
      </c>
      <c r="AC98" s="4">
        <v>91</v>
      </c>
      <c r="AD98" s="4">
        <v>28.75</v>
      </c>
      <c r="AE98" s="4">
        <v>0.66</v>
      </c>
      <c r="AF98" s="4">
        <v>978</v>
      </c>
      <c r="AG98" s="4">
        <v>2</v>
      </c>
      <c r="AH98" s="4">
        <v>58.228000000000002</v>
      </c>
      <c r="AI98" s="4">
        <v>37</v>
      </c>
      <c r="AJ98" s="4">
        <v>191</v>
      </c>
      <c r="AK98" s="4">
        <v>171</v>
      </c>
      <c r="AL98" s="4">
        <v>4.3</v>
      </c>
      <c r="AM98" s="4">
        <v>175</v>
      </c>
      <c r="AN98" s="4" t="s">
        <v>155</v>
      </c>
      <c r="AO98" s="4">
        <v>2</v>
      </c>
      <c r="AP98" s="5">
        <v>0.80962962962962959</v>
      </c>
      <c r="AQ98" s="4">
        <v>47.164239000000002</v>
      </c>
      <c r="AR98" s="4">
        <v>-88.487826999999996</v>
      </c>
      <c r="AS98" s="4">
        <v>317.2</v>
      </c>
      <c r="AT98" s="4">
        <v>26.1</v>
      </c>
      <c r="AU98" s="4">
        <v>11</v>
      </c>
      <c r="AV98" s="4">
        <v>10</v>
      </c>
      <c r="AW98" s="4" t="s">
        <v>207</v>
      </c>
      <c r="AX98" s="4">
        <v>1.0613999999999999</v>
      </c>
      <c r="AY98" s="4">
        <v>1.3613999999999999</v>
      </c>
      <c r="AZ98" s="4">
        <v>1.8613999999999999</v>
      </c>
      <c r="BA98" s="4">
        <v>13.404</v>
      </c>
      <c r="BB98" s="4">
        <v>13.69</v>
      </c>
      <c r="BC98" s="4">
        <v>1.02</v>
      </c>
      <c r="BD98" s="4">
        <v>15.065</v>
      </c>
      <c r="BE98" s="4">
        <v>2829.288</v>
      </c>
      <c r="BF98" s="4">
        <v>40.463000000000001</v>
      </c>
      <c r="BG98" s="4">
        <v>3.7549999999999999</v>
      </c>
      <c r="BH98" s="4">
        <v>6.0999999999999999E-2</v>
      </c>
      <c r="BI98" s="4">
        <v>3.8159999999999998</v>
      </c>
      <c r="BJ98" s="4">
        <v>3.0840000000000001</v>
      </c>
      <c r="BK98" s="4">
        <v>5.0999999999999997E-2</v>
      </c>
      <c r="BL98" s="4">
        <v>3.1349999999999998</v>
      </c>
      <c r="BM98" s="4">
        <v>4.6269999999999998</v>
      </c>
      <c r="BQ98" s="4">
        <v>0</v>
      </c>
      <c r="BR98" s="4">
        <v>0.151228</v>
      </c>
      <c r="BS98" s="4">
        <v>-5</v>
      </c>
      <c r="BT98" s="4">
        <v>6.0000000000000001E-3</v>
      </c>
      <c r="BU98" s="4">
        <v>3.6956340000000001</v>
      </c>
      <c r="BV98" s="4">
        <v>21</v>
      </c>
      <c r="BW98" s="4">
        <f t="shared" si="10"/>
        <v>0.97638650279999994</v>
      </c>
      <c r="BY98" s="4">
        <f>BE98*$BU98*VLOOKUP("Fuel Specific Gravity",'Raw Data'!$A$1:$B$2000,2,FALSE)</f>
        <v>7852.4657093725928</v>
      </c>
      <c r="BZ98" s="4">
        <f>BF98*$BU98*VLOOKUP("Fuel Specific Gravity",'Raw Data'!$A$1:$B$2000,2,FALSE)</f>
        <v>112.301865345042</v>
      </c>
      <c r="CA98" s="4">
        <f>BJ98*$BU98*VLOOKUP("Fuel Specific Gravity",'Raw Data'!$A$1:$B$2000,2,FALSE)</f>
        <v>8.5593987772559998</v>
      </c>
      <c r="CB98" s="4">
        <f>BM98*$BU98*VLOOKUP("Fuel Specific Gravity",'Raw Data'!$A$1:$B$2000,2,FALSE)</f>
        <v>12.841873587018</v>
      </c>
    </row>
    <row r="99" spans="1:80" x14ac:dyDescent="0.25">
      <c r="A99" s="2">
        <v>43167</v>
      </c>
      <c r="B99" s="38">
        <v>1.716087962962963E-2</v>
      </c>
      <c r="C99" s="4">
        <v>14.476000000000001</v>
      </c>
      <c r="D99" s="4">
        <v>0.12709999999999999</v>
      </c>
      <c r="E99" s="4">
        <v>1271.207729</v>
      </c>
      <c r="F99" s="4">
        <v>165.8</v>
      </c>
      <c r="G99" s="4">
        <v>3</v>
      </c>
      <c r="H99" s="4">
        <v>550.6</v>
      </c>
      <c r="J99" s="4">
        <v>0</v>
      </c>
      <c r="K99" s="4">
        <v>0.87080000000000002</v>
      </c>
      <c r="L99" s="4">
        <v>12.6067</v>
      </c>
      <c r="M99" s="4">
        <v>0.11070000000000001</v>
      </c>
      <c r="N99" s="4">
        <v>144.35550000000001</v>
      </c>
      <c r="O99" s="4">
        <v>2.6124999999999998</v>
      </c>
      <c r="P99" s="4">
        <v>147</v>
      </c>
      <c r="Q99" s="4">
        <v>118.57769999999999</v>
      </c>
      <c r="R99" s="4">
        <v>2.1459999999999999</v>
      </c>
      <c r="S99" s="4">
        <v>120.7</v>
      </c>
      <c r="T99" s="4">
        <v>550.63990000000001</v>
      </c>
      <c r="W99" s="4">
        <v>0</v>
      </c>
      <c r="X99" s="4">
        <v>0</v>
      </c>
      <c r="Y99" s="4">
        <v>12.4</v>
      </c>
      <c r="Z99" s="4">
        <v>850</v>
      </c>
      <c r="AA99" s="4">
        <v>852</v>
      </c>
      <c r="AB99" s="4">
        <v>864</v>
      </c>
      <c r="AC99" s="4">
        <v>91</v>
      </c>
      <c r="AD99" s="4">
        <v>28.75</v>
      </c>
      <c r="AE99" s="4">
        <v>0.66</v>
      </c>
      <c r="AF99" s="4">
        <v>978</v>
      </c>
      <c r="AG99" s="4">
        <v>2</v>
      </c>
      <c r="AH99" s="4">
        <v>58</v>
      </c>
      <c r="AI99" s="4">
        <v>37</v>
      </c>
      <c r="AJ99" s="4">
        <v>191</v>
      </c>
      <c r="AK99" s="4">
        <v>171</v>
      </c>
      <c r="AL99" s="4">
        <v>4.3</v>
      </c>
      <c r="AM99" s="4">
        <v>175</v>
      </c>
      <c r="AN99" s="4" t="s">
        <v>155</v>
      </c>
      <c r="AO99" s="4">
        <v>2</v>
      </c>
      <c r="AP99" s="5">
        <v>0.80964120370370374</v>
      </c>
      <c r="AQ99" s="4">
        <v>47.164226999999997</v>
      </c>
      <c r="AR99" s="4">
        <v>-88.487962999999993</v>
      </c>
      <c r="AS99" s="4">
        <v>317.2</v>
      </c>
      <c r="AT99" s="4">
        <v>23.6</v>
      </c>
      <c r="AU99" s="4">
        <v>11</v>
      </c>
      <c r="AV99" s="4">
        <v>10</v>
      </c>
      <c r="AW99" s="4" t="s">
        <v>207</v>
      </c>
      <c r="AX99" s="4">
        <v>1.1000000000000001</v>
      </c>
      <c r="AY99" s="4">
        <v>1.4</v>
      </c>
      <c r="AZ99" s="4">
        <v>1.9</v>
      </c>
      <c r="BA99" s="4">
        <v>13.404</v>
      </c>
      <c r="BB99" s="4">
        <v>13.89</v>
      </c>
      <c r="BC99" s="4">
        <v>1.04</v>
      </c>
      <c r="BD99" s="4">
        <v>14.831</v>
      </c>
      <c r="BE99" s="4">
        <v>2868.6619999999998</v>
      </c>
      <c r="BF99" s="4">
        <v>16.033000000000001</v>
      </c>
      <c r="BG99" s="4">
        <v>3.44</v>
      </c>
      <c r="BH99" s="4">
        <v>6.2E-2</v>
      </c>
      <c r="BI99" s="4">
        <v>3.5019999999999998</v>
      </c>
      <c r="BJ99" s="4">
        <v>2.8260000000000001</v>
      </c>
      <c r="BK99" s="4">
        <v>5.0999999999999997E-2</v>
      </c>
      <c r="BL99" s="4">
        <v>2.8769999999999998</v>
      </c>
      <c r="BM99" s="4">
        <v>4.3238000000000003</v>
      </c>
      <c r="BQ99" s="4">
        <v>0</v>
      </c>
      <c r="BR99" s="4">
        <v>0.16644</v>
      </c>
      <c r="BS99" s="4">
        <v>-5</v>
      </c>
      <c r="BT99" s="4">
        <v>5.228E-3</v>
      </c>
      <c r="BU99" s="4">
        <v>4.0673779999999997</v>
      </c>
      <c r="BV99" s="4">
        <v>21</v>
      </c>
      <c r="BW99" s="4">
        <f t="shared" si="10"/>
        <v>1.0746012675999999</v>
      </c>
      <c r="BY99" s="4">
        <f>BE99*$BU99*VLOOKUP("Fuel Specific Gravity",'Raw Data'!$A$1:$B$2000,2,FALSE)</f>
        <v>8762.6174638852335</v>
      </c>
      <c r="BZ99" s="4">
        <f>BF99*$BU99*VLOOKUP("Fuel Specific Gravity",'Raw Data'!$A$1:$B$2000,2,FALSE)</f>
        <v>48.974415876974007</v>
      </c>
      <c r="CA99" s="4">
        <f>BJ99*$BU99*VLOOKUP("Fuel Specific Gravity",'Raw Data'!$A$1:$B$2000,2,FALSE)</f>
        <v>8.6323020812279996</v>
      </c>
      <c r="CB99" s="4">
        <f>BM99*$BU99*VLOOKUP("Fuel Specific Gravity",'Raw Data'!$A$1:$B$2000,2,FALSE)</f>
        <v>13.207483276296399</v>
      </c>
    </row>
    <row r="100" spans="1:80" x14ac:dyDescent="0.25">
      <c r="A100" s="2">
        <v>43167</v>
      </c>
      <c r="B100" s="38">
        <v>1.7172453703703704E-2</v>
      </c>
      <c r="C100" s="4">
        <v>14.5</v>
      </c>
      <c r="D100" s="4">
        <v>5.5899999999999998E-2</v>
      </c>
      <c r="E100" s="4">
        <v>558.65833299999997</v>
      </c>
      <c r="F100" s="4">
        <v>150.5</v>
      </c>
      <c r="G100" s="4">
        <v>2.9</v>
      </c>
      <c r="H100" s="4">
        <v>490.8</v>
      </c>
      <c r="J100" s="4">
        <v>0</v>
      </c>
      <c r="K100" s="4">
        <v>0.87129999999999996</v>
      </c>
      <c r="L100" s="4">
        <v>12.634399999999999</v>
      </c>
      <c r="M100" s="4">
        <v>4.87E-2</v>
      </c>
      <c r="N100" s="4">
        <v>131.1276</v>
      </c>
      <c r="O100" s="4">
        <v>2.5268999999999999</v>
      </c>
      <c r="P100" s="4">
        <v>133.69999999999999</v>
      </c>
      <c r="Q100" s="4">
        <v>107.7119</v>
      </c>
      <c r="R100" s="4">
        <v>2.0756999999999999</v>
      </c>
      <c r="S100" s="4">
        <v>109.8</v>
      </c>
      <c r="T100" s="4">
        <v>490.75360000000001</v>
      </c>
      <c r="W100" s="4">
        <v>0</v>
      </c>
      <c r="X100" s="4">
        <v>0</v>
      </c>
      <c r="Y100" s="4">
        <v>12.4</v>
      </c>
      <c r="Z100" s="4">
        <v>850</v>
      </c>
      <c r="AA100" s="4">
        <v>851</v>
      </c>
      <c r="AB100" s="4">
        <v>863</v>
      </c>
      <c r="AC100" s="4">
        <v>91</v>
      </c>
      <c r="AD100" s="4">
        <v>28.75</v>
      </c>
      <c r="AE100" s="4">
        <v>0.66</v>
      </c>
      <c r="AF100" s="4">
        <v>978</v>
      </c>
      <c r="AG100" s="4">
        <v>2</v>
      </c>
      <c r="AH100" s="4">
        <v>58</v>
      </c>
      <c r="AI100" s="4">
        <v>37</v>
      </c>
      <c r="AJ100" s="4">
        <v>191</v>
      </c>
      <c r="AK100" s="4">
        <v>171</v>
      </c>
      <c r="AL100" s="4">
        <v>4.3</v>
      </c>
      <c r="AM100" s="4">
        <v>175</v>
      </c>
      <c r="AN100" s="4" t="s">
        <v>155</v>
      </c>
      <c r="AO100" s="4">
        <v>2</v>
      </c>
      <c r="AP100" s="5">
        <v>0.80965277777777767</v>
      </c>
      <c r="AQ100" s="4">
        <v>47.164223999999997</v>
      </c>
      <c r="AR100" s="4">
        <v>-88.488091999999995</v>
      </c>
      <c r="AS100" s="4">
        <v>317.2</v>
      </c>
      <c r="AT100" s="4">
        <v>22.1</v>
      </c>
      <c r="AU100" s="4">
        <v>11</v>
      </c>
      <c r="AV100" s="4">
        <v>10</v>
      </c>
      <c r="AW100" s="4" t="s">
        <v>207</v>
      </c>
      <c r="AX100" s="4">
        <v>1.1000000000000001</v>
      </c>
      <c r="AY100" s="4">
        <v>1.4614</v>
      </c>
      <c r="AZ100" s="4">
        <v>1.9</v>
      </c>
      <c r="BA100" s="4">
        <v>13.404</v>
      </c>
      <c r="BB100" s="4">
        <v>13.95</v>
      </c>
      <c r="BC100" s="4">
        <v>1.04</v>
      </c>
      <c r="BD100" s="4">
        <v>14.765000000000001</v>
      </c>
      <c r="BE100" s="4">
        <v>2884.0990000000002</v>
      </c>
      <c r="BF100" s="4">
        <v>7.0720000000000001</v>
      </c>
      <c r="BG100" s="4">
        <v>3.1349999999999998</v>
      </c>
      <c r="BH100" s="4">
        <v>0.06</v>
      </c>
      <c r="BI100" s="4">
        <v>3.1949999999999998</v>
      </c>
      <c r="BJ100" s="4">
        <v>2.5750000000000002</v>
      </c>
      <c r="BK100" s="4">
        <v>0.05</v>
      </c>
      <c r="BL100" s="4">
        <v>2.6240000000000001</v>
      </c>
      <c r="BM100" s="4">
        <v>3.8658000000000001</v>
      </c>
      <c r="BQ100" s="4">
        <v>0</v>
      </c>
      <c r="BR100" s="4">
        <v>0.177176</v>
      </c>
      <c r="BS100" s="4">
        <v>-5</v>
      </c>
      <c r="BT100" s="4">
        <v>5.7720000000000002E-3</v>
      </c>
      <c r="BU100" s="4">
        <v>4.3297379999999999</v>
      </c>
      <c r="BV100" s="4">
        <v>21</v>
      </c>
      <c r="BW100" s="4">
        <f t="shared" si="10"/>
        <v>1.1439167795999998</v>
      </c>
      <c r="BY100" s="4">
        <f>BE100*$BU100*VLOOKUP("Fuel Specific Gravity",'Raw Data'!$A$1:$B$2000,2,FALSE)</f>
        <v>9378.0321700825625</v>
      </c>
      <c r="BZ100" s="4">
        <f>BF100*$BU100*VLOOKUP("Fuel Specific Gravity",'Raw Data'!$A$1:$B$2000,2,FALSE)</f>
        <v>22.995550259135999</v>
      </c>
      <c r="CA100" s="4">
        <f>BJ100*$BU100*VLOOKUP("Fuel Specific Gravity",'Raw Data'!$A$1:$B$2000,2,FALSE)</f>
        <v>8.3729555878500008</v>
      </c>
      <c r="CB100" s="4">
        <f>BM100*$BU100*VLOOKUP("Fuel Specific Gravity",'Raw Data'!$A$1:$B$2000,2,FALSE)</f>
        <v>12.5701637714604</v>
      </c>
    </row>
    <row r="101" spans="1:80" x14ac:dyDescent="0.25">
      <c r="A101" s="2">
        <v>43167</v>
      </c>
      <c r="B101" s="38">
        <v>1.7184027777777781E-2</v>
      </c>
      <c r="C101" s="4">
        <v>14.536</v>
      </c>
      <c r="D101" s="4">
        <v>2.5899999999999999E-2</v>
      </c>
      <c r="E101" s="4">
        <v>259.44444399999998</v>
      </c>
      <c r="F101" s="4">
        <v>139.9</v>
      </c>
      <c r="G101" s="4">
        <v>2.9</v>
      </c>
      <c r="H101" s="4">
        <v>449.2</v>
      </c>
      <c r="J101" s="4">
        <v>0</v>
      </c>
      <c r="K101" s="4">
        <v>0.87129999999999996</v>
      </c>
      <c r="L101" s="4">
        <v>12.666</v>
      </c>
      <c r="M101" s="4">
        <v>2.2599999999999999E-2</v>
      </c>
      <c r="N101" s="4">
        <v>121.88420000000001</v>
      </c>
      <c r="O101" s="4">
        <v>2.5200999999999998</v>
      </c>
      <c r="P101" s="4">
        <v>124.4</v>
      </c>
      <c r="Q101" s="4">
        <v>100.1191</v>
      </c>
      <c r="R101" s="4">
        <v>2.0701000000000001</v>
      </c>
      <c r="S101" s="4">
        <v>102.2</v>
      </c>
      <c r="T101" s="4">
        <v>449.24020000000002</v>
      </c>
      <c r="W101" s="4">
        <v>0</v>
      </c>
      <c r="X101" s="4">
        <v>0</v>
      </c>
      <c r="Y101" s="4">
        <v>12.3</v>
      </c>
      <c r="Z101" s="4">
        <v>851</v>
      </c>
      <c r="AA101" s="4">
        <v>853</v>
      </c>
      <c r="AB101" s="4">
        <v>863</v>
      </c>
      <c r="AC101" s="4">
        <v>91</v>
      </c>
      <c r="AD101" s="4">
        <v>28.75</v>
      </c>
      <c r="AE101" s="4">
        <v>0.66</v>
      </c>
      <c r="AF101" s="4">
        <v>978</v>
      </c>
      <c r="AG101" s="4">
        <v>2</v>
      </c>
      <c r="AH101" s="4">
        <v>58</v>
      </c>
      <c r="AI101" s="4">
        <v>37</v>
      </c>
      <c r="AJ101" s="4">
        <v>191</v>
      </c>
      <c r="AK101" s="4">
        <v>171</v>
      </c>
      <c r="AL101" s="4">
        <v>4.2</v>
      </c>
      <c r="AM101" s="4">
        <v>175</v>
      </c>
      <c r="AN101" s="4" t="s">
        <v>155</v>
      </c>
      <c r="AO101" s="4">
        <v>2</v>
      </c>
      <c r="AP101" s="5">
        <v>0.80966435185185182</v>
      </c>
      <c r="AQ101" s="4">
        <v>47.164228999999999</v>
      </c>
      <c r="AR101" s="4">
        <v>-88.488213999999999</v>
      </c>
      <c r="AS101" s="4">
        <v>317.2</v>
      </c>
      <c r="AT101" s="4">
        <v>21.3</v>
      </c>
      <c r="AU101" s="4">
        <v>11</v>
      </c>
      <c r="AV101" s="4">
        <v>9</v>
      </c>
      <c r="AW101" s="4" t="s">
        <v>219</v>
      </c>
      <c r="AX101" s="4">
        <v>1.222677</v>
      </c>
      <c r="AY101" s="4">
        <v>1.1933069999999999</v>
      </c>
      <c r="AZ101" s="4">
        <v>1.9613389999999999</v>
      </c>
      <c r="BA101" s="4">
        <v>13.404</v>
      </c>
      <c r="BB101" s="4">
        <v>13.95</v>
      </c>
      <c r="BC101" s="4">
        <v>1.04</v>
      </c>
      <c r="BD101" s="4">
        <v>14.766</v>
      </c>
      <c r="BE101" s="4">
        <v>2891</v>
      </c>
      <c r="BF101" s="4">
        <v>3.2839999999999998</v>
      </c>
      <c r="BG101" s="4">
        <v>2.9129999999999998</v>
      </c>
      <c r="BH101" s="4">
        <v>0.06</v>
      </c>
      <c r="BI101" s="4">
        <v>2.9740000000000002</v>
      </c>
      <c r="BJ101" s="4">
        <v>2.3929999999999998</v>
      </c>
      <c r="BK101" s="4">
        <v>4.9000000000000002E-2</v>
      </c>
      <c r="BL101" s="4">
        <v>2.4430000000000001</v>
      </c>
      <c r="BM101" s="4">
        <v>3.5384000000000002</v>
      </c>
      <c r="BQ101" s="4">
        <v>0</v>
      </c>
      <c r="BR101" s="4">
        <v>0.19058</v>
      </c>
      <c r="BS101" s="4">
        <v>-5</v>
      </c>
      <c r="BT101" s="4">
        <v>6.0000000000000001E-3</v>
      </c>
      <c r="BU101" s="4">
        <v>4.6572990000000001</v>
      </c>
      <c r="BV101" s="4">
        <v>21</v>
      </c>
      <c r="BW101" s="4">
        <f t="shared" si="10"/>
        <v>1.2304583957999999</v>
      </c>
      <c r="BY101" s="4">
        <f>BE101*$BU101*VLOOKUP("Fuel Specific Gravity",'Raw Data'!$A$1:$B$2000,2,FALSE)</f>
        <v>10111.652808159</v>
      </c>
      <c r="BZ101" s="4">
        <f>BF101*$BU101*VLOOKUP("Fuel Specific Gravity",'Raw Data'!$A$1:$B$2000,2,FALSE)</f>
        <v>11.486222006915998</v>
      </c>
      <c r="CA101" s="4">
        <f>BJ101*$BU101*VLOOKUP("Fuel Specific Gravity",'Raw Data'!$A$1:$B$2000,2,FALSE)</f>
        <v>8.369832296757</v>
      </c>
      <c r="CB101" s="4">
        <f>BM101*$BU101*VLOOKUP("Fuel Specific Gravity",'Raw Data'!$A$1:$B$2000,2,FALSE)</f>
        <v>12.376019472981602</v>
      </c>
    </row>
    <row r="102" spans="1:80" x14ac:dyDescent="0.25">
      <c r="A102" s="2">
        <v>43167</v>
      </c>
      <c r="B102" s="38">
        <v>1.7195601851851851E-2</v>
      </c>
      <c r="C102" s="4">
        <v>14.57</v>
      </c>
      <c r="D102" s="4">
        <v>0.10150000000000001</v>
      </c>
      <c r="E102" s="4">
        <v>1015.4933109999999</v>
      </c>
      <c r="F102" s="4">
        <v>134.9</v>
      </c>
      <c r="G102" s="4">
        <v>2.8</v>
      </c>
      <c r="H102" s="4">
        <v>435.5</v>
      </c>
      <c r="J102" s="4">
        <v>0</v>
      </c>
      <c r="K102" s="4">
        <v>0.87039999999999995</v>
      </c>
      <c r="L102" s="4">
        <v>12.6823</v>
      </c>
      <c r="M102" s="4">
        <v>8.8400000000000006E-2</v>
      </c>
      <c r="N102" s="4">
        <v>117.4537</v>
      </c>
      <c r="O102" s="4">
        <v>2.4371999999999998</v>
      </c>
      <c r="P102" s="4">
        <v>119.9</v>
      </c>
      <c r="Q102" s="4">
        <v>96.479799999999997</v>
      </c>
      <c r="R102" s="4">
        <v>2.0019999999999998</v>
      </c>
      <c r="S102" s="4">
        <v>98.5</v>
      </c>
      <c r="T102" s="4">
        <v>435.4896</v>
      </c>
      <c r="W102" s="4">
        <v>0</v>
      </c>
      <c r="X102" s="4">
        <v>0</v>
      </c>
      <c r="Y102" s="4">
        <v>12.4</v>
      </c>
      <c r="Z102" s="4">
        <v>849</v>
      </c>
      <c r="AA102" s="4">
        <v>851</v>
      </c>
      <c r="AB102" s="4">
        <v>862</v>
      </c>
      <c r="AC102" s="4">
        <v>91</v>
      </c>
      <c r="AD102" s="4">
        <v>28.75</v>
      </c>
      <c r="AE102" s="4">
        <v>0.66</v>
      </c>
      <c r="AF102" s="4">
        <v>978</v>
      </c>
      <c r="AG102" s="4">
        <v>2</v>
      </c>
      <c r="AH102" s="4">
        <v>58</v>
      </c>
      <c r="AI102" s="4">
        <v>37</v>
      </c>
      <c r="AJ102" s="4">
        <v>191</v>
      </c>
      <c r="AK102" s="4">
        <v>171</v>
      </c>
      <c r="AL102" s="4">
        <v>4.3</v>
      </c>
      <c r="AM102" s="4">
        <v>175</v>
      </c>
      <c r="AN102" s="4" t="s">
        <v>155</v>
      </c>
      <c r="AO102" s="4">
        <v>2</v>
      </c>
      <c r="AP102" s="5">
        <v>0.80967592592592597</v>
      </c>
      <c r="AQ102" s="4">
        <v>47.164234999999998</v>
      </c>
      <c r="AR102" s="4">
        <v>-88.488332999999997</v>
      </c>
      <c r="AS102" s="4">
        <v>317.10000000000002</v>
      </c>
      <c r="AT102" s="4">
        <v>20.8</v>
      </c>
      <c r="AU102" s="4">
        <v>11</v>
      </c>
      <c r="AV102" s="4">
        <v>9</v>
      </c>
      <c r="AW102" s="4" t="s">
        <v>219</v>
      </c>
      <c r="AX102" s="4">
        <v>1.361361</v>
      </c>
      <c r="AY102" s="4">
        <v>1.061361</v>
      </c>
      <c r="AZ102" s="4">
        <v>2.0613610000000002</v>
      </c>
      <c r="BA102" s="4">
        <v>13.404</v>
      </c>
      <c r="BB102" s="4">
        <v>13.85</v>
      </c>
      <c r="BC102" s="4">
        <v>1.03</v>
      </c>
      <c r="BD102" s="4">
        <v>14.884</v>
      </c>
      <c r="BE102" s="4">
        <v>2876.4279999999999</v>
      </c>
      <c r="BF102" s="4">
        <v>12.76</v>
      </c>
      <c r="BG102" s="4">
        <v>2.79</v>
      </c>
      <c r="BH102" s="4">
        <v>5.8000000000000003E-2</v>
      </c>
      <c r="BI102" s="4">
        <v>2.8479999999999999</v>
      </c>
      <c r="BJ102" s="4">
        <v>2.2919999999999998</v>
      </c>
      <c r="BK102" s="4">
        <v>4.8000000000000001E-2</v>
      </c>
      <c r="BL102" s="4">
        <v>2.339</v>
      </c>
      <c r="BM102" s="4">
        <v>3.4083999999999999</v>
      </c>
      <c r="BQ102" s="4">
        <v>0</v>
      </c>
      <c r="BR102" s="4">
        <v>0.198632</v>
      </c>
      <c r="BS102" s="4">
        <v>-5</v>
      </c>
      <c r="BT102" s="4">
        <v>5.228E-3</v>
      </c>
      <c r="BU102" s="4">
        <v>4.854069</v>
      </c>
      <c r="BV102" s="4">
        <v>21</v>
      </c>
      <c r="BW102" s="4">
        <f t="shared" si="10"/>
        <v>1.2824450297999999</v>
      </c>
      <c r="BY102" s="4">
        <f>BE102*$BU102*VLOOKUP("Fuel Specific Gravity",'Raw Data'!$A$1:$B$2000,2,FALSE)</f>
        <v>10485.747369134531</v>
      </c>
      <c r="BZ102" s="4">
        <f>BF102*$BU102*VLOOKUP("Fuel Specific Gravity",'Raw Data'!$A$1:$B$2000,2,FALSE)</f>
        <v>46.515378250440001</v>
      </c>
      <c r="CA102" s="4">
        <f>BJ102*$BU102*VLOOKUP("Fuel Specific Gravity",'Raw Data'!$A$1:$B$2000,2,FALSE)</f>
        <v>8.3552701371479987</v>
      </c>
      <c r="CB102" s="4">
        <f>BM102*$BU102*VLOOKUP("Fuel Specific Gravity",'Raw Data'!$A$1:$B$2000,2,FALSE)</f>
        <v>12.4250011934796</v>
      </c>
    </row>
    <row r="103" spans="1:80" x14ac:dyDescent="0.25">
      <c r="A103" s="2">
        <v>43167</v>
      </c>
      <c r="B103" s="38">
        <v>1.7207175925925924E-2</v>
      </c>
      <c r="C103" s="4">
        <v>14.57</v>
      </c>
      <c r="D103" s="4">
        <v>0.18779999999999999</v>
      </c>
      <c r="E103" s="4">
        <v>1877.6600989999999</v>
      </c>
      <c r="F103" s="4">
        <v>134.1</v>
      </c>
      <c r="G103" s="4">
        <v>2.8</v>
      </c>
      <c r="H103" s="4">
        <v>474.5</v>
      </c>
      <c r="J103" s="4">
        <v>0</v>
      </c>
      <c r="K103" s="4">
        <v>0.86960000000000004</v>
      </c>
      <c r="L103" s="4">
        <v>12.6708</v>
      </c>
      <c r="M103" s="4">
        <v>0.1633</v>
      </c>
      <c r="N103" s="4">
        <v>116.6198</v>
      </c>
      <c r="O103" s="4">
        <v>2.4350000000000001</v>
      </c>
      <c r="P103" s="4">
        <v>119.1</v>
      </c>
      <c r="Q103" s="4">
        <v>95.794799999999995</v>
      </c>
      <c r="R103" s="4">
        <v>2.0002</v>
      </c>
      <c r="S103" s="4">
        <v>97.8</v>
      </c>
      <c r="T103" s="4">
        <v>474.46960000000001</v>
      </c>
      <c r="W103" s="4">
        <v>0</v>
      </c>
      <c r="X103" s="4">
        <v>0</v>
      </c>
      <c r="Y103" s="4">
        <v>12.4</v>
      </c>
      <c r="Z103" s="4">
        <v>849</v>
      </c>
      <c r="AA103" s="4">
        <v>851</v>
      </c>
      <c r="AB103" s="4">
        <v>862</v>
      </c>
      <c r="AC103" s="4">
        <v>91</v>
      </c>
      <c r="AD103" s="4">
        <v>28.75</v>
      </c>
      <c r="AE103" s="4">
        <v>0.66</v>
      </c>
      <c r="AF103" s="4">
        <v>978</v>
      </c>
      <c r="AG103" s="4">
        <v>2</v>
      </c>
      <c r="AH103" s="4">
        <v>58</v>
      </c>
      <c r="AI103" s="4">
        <v>37</v>
      </c>
      <c r="AJ103" s="4">
        <v>191</v>
      </c>
      <c r="AK103" s="4">
        <v>171</v>
      </c>
      <c r="AL103" s="4">
        <v>4.3</v>
      </c>
      <c r="AM103" s="4">
        <v>175</v>
      </c>
      <c r="AN103" s="4" t="s">
        <v>155</v>
      </c>
      <c r="AO103" s="4">
        <v>2</v>
      </c>
      <c r="AP103" s="5">
        <v>0.8096875</v>
      </c>
      <c r="AQ103" s="4">
        <v>47.164259999999999</v>
      </c>
      <c r="AR103" s="4">
        <v>-88.488451999999995</v>
      </c>
      <c r="AS103" s="4">
        <v>317.5</v>
      </c>
      <c r="AT103" s="4">
        <v>20.8</v>
      </c>
      <c r="AU103" s="4">
        <v>11</v>
      </c>
      <c r="AV103" s="4">
        <v>9</v>
      </c>
      <c r="AW103" s="4" t="s">
        <v>219</v>
      </c>
      <c r="AX103" s="4">
        <v>1.4</v>
      </c>
      <c r="AY103" s="4">
        <v>1.1000000000000001</v>
      </c>
      <c r="AZ103" s="4">
        <v>2.1</v>
      </c>
      <c r="BA103" s="4">
        <v>13.404</v>
      </c>
      <c r="BB103" s="4">
        <v>13.76</v>
      </c>
      <c r="BC103" s="4">
        <v>1.03</v>
      </c>
      <c r="BD103" s="4">
        <v>14.989000000000001</v>
      </c>
      <c r="BE103" s="4">
        <v>2858.7570000000001</v>
      </c>
      <c r="BF103" s="4">
        <v>23.448</v>
      </c>
      <c r="BG103" s="4">
        <v>2.7549999999999999</v>
      </c>
      <c r="BH103" s="4">
        <v>5.8000000000000003E-2</v>
      </c>
      <c r="BI103" s="4">
        <v>2.8130000000000002</v>
      </c>
      <c r="BJ103" s="4">
        <v>2.2629999999999999</v>
      </c>
      <c r="BK103" s="4">
        <v>4.7E-2</v>
      </c>
      <c r="BL103" s="4">
        <v>2.3109999999999999</v>
      </c>
      <c r="BM103" s="4">
        <v>3.6941000000000002</v>
      </c>
      <c r="BQ103" s="4">
        <v>0</v>
      </c>
      <c r="BR103" s="4">
        <v>0.16603200000000001</v>
      </c>
      <c r="BS103" s="4">
        <v>-5</v>
      </c>
      <c r="BT103" s="4">
        <v>5.7720000000000002E-3</v>
      </c>
      <c r="BU103" s="4">
        <v>4.0574070000000004</v>
      </c>
      <c r="BV103" s="4">
        <v>21</v>
      </c>
      <c r="BW103" s="4">
        <f t="shared" si="10"/>
        <v>1.0719669294</v>
      </c>
      <c r="BY103" s="4">
        <f>BE103*$BU103*VLOOKUP("Fuel Specific Gravity",'Raw Data'!$A$1:$B$2000,2,FALSE)</f>
        <v>8710.95463798735</v>
      </c>
      <c r="BZ103" s="4">
        <f>BF103*$BU103*VLOOKUP("Fuel Specific Gravity",'Raw Data'!$A$1:$B$2000,2,FALSE)</f>
        <v>71.44869758133602</v>
      </c>
      <c r="CA103" s="4">
        <f>BJ103*$BU103*VLOOKUP("Fuel Specific Gravity",'Raw Data'!$A$1:$B$2000,2,FALSE)</f>
        <v>6.8956159427910002</v>
      </c>
      <c r="CB103" s="4">
        <f>BM103*$BU103*VLOOKUP("Fuel Specific Gravity",'Raw Data'!$A$1:$B$2000,2,FALSE)</f>
        <v>11.256338866223702</v>
      </c>
    </row>
    <row r="104" spans="1:80" x14ac:dyDescent="0.25">
      <c r="A104" s="2">
        <v>43167</v>
      </c>
      <c r="B104" s="38">
        <v>1.7218750000000001E-2</v>
      </c>
      <c r="C104" s="4">
        <v>14.561999999999999</v>
      </c>
      <c r="D104" s="4">
        <v>0.16020000000000001</v>
      </c>
      <c r="E104" s="4">
        <v>1602.1837089999999</v>
      </c>
      <c r="F104" s="4">
        <v>133.9</v>
      </c>
      <c r="G104" s="4">
        <v>2.8</v>
      </c>
      <c r="H104" s="4">
        <v>516.1</v>
      </c>
      <c r="J104" s="4">
        <v>0</v>
      </c>
      <c r="K104" s="4">
        <v>0.86990000000000001</v>
      </c>
      <c r="L104" s="4">
        <v>12.668100000000001</v>
      </c>
      <c r="M104" s="4">
        <v>0.1394</v>
      </c>
      <c r="N104" s="4">
        <v>116.5181</v>
      </c>
      <c r="O104" s="4">
        <v>2.4358</v>
      </c>
      <c r="P104" s="4">
        <v>119</v>
      </c>
      <c r="Q104" s="4">
        <v>95.711299999999994</v>
      </c>
      <c r="R104" s="4">
        <v>2.0009000000000001</v>
      </c>
      <c r="S104" s="4">
        <v>97.7</v>
      </c>
      <c r="T104" s="4">
        <v>516.14520000000005</v>
      </c>
      <c r="W104" s="4">
        <v>0</v>
      </c>
      <c r="X104" s="4">
        <v>0</v>
      </c>
      <c r="Y104" s="4">
        <v>12.4</v>
      </c>
      <c r="Z104" s="4">
        <v>850</v>
      </c>
      <c r="AA104" s="4">
        <v>852</v>
      </c>
      <c r="AB104" s="4">
        <v>863</v>
      </c>
      <c r="AC104" s="4">
        <v>91</v>
      </c>
      <c r="AD104" s="4">
        <v>28.75</v>
      </c>
      <c r="AE104" s="4">
        <v>0.66</v>
      </c>
      <c r="AF104" s="4">
        <v>978</v>
      </c>
      <c r="AG104" s="4">
        <v>2</v>
      </c>
      <c r="AH104" s="4">
        <v>58</v>
      </c>
      <c r="AI104" s="4">
        <v>37</v>
      </c>
      <c r="AJ104" s="4">
        <v>191</v>
      </c>
      <c r="AK104" s="4">
        <v>171</v>
      </c>
      <c r="AL104" s="4">
        <v>4.4000000000000004</v>
      </c>
      <c r="AM104" s="4">
        <v>174.8</v>
      </c>
      <c r="AN104" s="4" t="s">
        <v>155</v>
      </c>
      <c r="AO104" s="4">
        <v>2</v>
      </c>
      <c r="AP104" s="5">
        <v>0.80969907407407404</v>
      </c>
      <c r="AQ104" s="4">
        <v>47.164284000000002</v>
      </c>
      <c r="AR104" s="4">
        <v>-88.488570999999993</v>
      </c>
      <c r="AS104" s="4">
        <v>317.89999999999998</v>
      </c>
      <c r="AT104" s="4">
        <v>20.8</v>
      </c>
      <c r="AU104" s="4">
        <v>11</v>
      </c>
      <c r="AV104" s="4">
        <v>10</v>
      </c>
      <c r="AW104" s="4" t="s">
        <v>207</v>
      </c>
      <c r="AX104" s="4">
        <v>1.4</v>
      </c>
      <c r="AY104" s="4">
        <v>1.1000000000000001</v>
      </c>
      <c r="AZ104" s="4">
        <v>2.1</v>
      </c>
      <c r="BA104" s="4">
        <v>13.404</v>
      </c>
      <c r="BB104" s="4">
        <v>13.79</v>
      </c>
      <c r="BC104" s="4">
        <v>1.03</v>
      </c>
      <c r="BD104" s="4">
        <v>14.95</v>
      </c>
      <c r="BE104" s="4">
        <v>2863.152</v>
      </c>
      <c r="BF104" s="4">
        <v>20.05</v>
      </c>
      <c r="BG104" s="4">
        <v>2.758</v>
      </c>
      <c r="BH104" s="4">
        <v>5.8000000000000003E-2</v>
      </c>
      <c r="BI104" s="4">
        <v>2.8149999999999999</v>
      </c>
      <c r="BJ104" s="4">
        <v>2.2650000000000001</v>
      </c>
      <c r="BK104" s="4">
        <v>4.7E-2</v>
      </c>
      <c r="BL104" s="4">
        <v>2.3130000000000002</v>
      </c>
      <c r="BM104" s="4">
        <v>4.0255999999999998</v>
      </c>
      <c r="BQ104" s="4">
        <v>0</v>
      </c>
      <c r="BR104" s="4">
        <v>0.16526399999999999</v>
      </c>
      <c r="BS104" s="4">
        <v>-5</v>
      </c>
      <c r="BT104" s="4">
        <v>5.228E-3</v>
      </c>
      <c r="BU104" s="4">
        <v>4.0386389999999999</v>
      </c>
      <c r="BV104" s="4">
        <v>21</v>
      </c>
      <c r="BW104" s="4">
        <f t="shared" si="10"/>
        <v>1.0670084237999999</v>
      </c>
      <c r="BY104" s="4">
        <f>BE104*$BU104*VLOOKUP("Fuel Specific Gravity",'Raw Data'!$A$1:$B$2000,2,FALSE)</f>
        <v>8683.9912349261285</v>
      </c>
      <c r="BZ104" s="4">
        <f>BF104*$BU104*VLOOKUP("Fuel Specific Gravity",'Raw Data'!$A$1:$B$2000,2,FALSE)</f>
        <v>60.812008674449999</v>
      </c>
      <c r="CA104" s="4">
        <f>BJ104*$BU104*VLOOKUP("Fuel Specific Gravity",'Raw Data'!$A$1:$B$2000,2,FALSE)</f>
        <v>6.8697855185850001</v>
      </c>
      <c r="CB104" s="4">
        <f>BM104*$BU104*VLOOKUP("Fuel Specific Gravity",'Raw Data'!$A$1:$B$2000,2,FALSE)</f>
        <v>12.2097168139584</v>
      </c>
    </row>
    <row r="105" spans="1:80" x14ac:dyDescent="0.25">
      <c r="A105" s="2">
        <v>43167</v>
      </c>
      <c r="B105" s="38">
        <v>1.7230324074074075E-2</v>
      </c>
      <c r="C105" s="4">
        <v>14.56</v>
      </c>
      <c r="D105" s="4">
        <v>6.0199999999999997E-2</v>
      </c>
      <c r="E105" s="4">
        <v>601.65865399999996</v>
      </c>
      <c r="F105" s="4">
        <v>131</v>
      </c>
      <c r="G105" s="4">
        <v>2.8</v>
      </c>
      <c r="H105" s="4">
        <v>470.8</v>
      </c>
      <c r="J105" s="4">
        <v>0</v>
      </c>
      <c r="K105" s="4">
        <v>0.87090000000000001</v>
      </c>
      <c r="L105" s="4">
        <v>12.680300000000001</v>
      </c>
      <c r="M105" s="4">
        <v>5.2400000000000002E-2</v>
      </c>
      <c r="N105" s="4">
        <v>114.1005</v>
      </c>
      <c r="O105" s="4">
        <v>2.4310999999999998</v>
      </c>
      <c r="P105" s="4">
        <v>116.5</v>
      </c>
      <c r="Q105" s="4">
        <v>93.725399999999993</v>
      </c>
      <c r="R105" s="4">
        <v>1.9970000000000001</v>
      </c>
      <c r="S105" s="4">
        <v>95.7</v>
      </c>
      <c r="T105" s="4">
        <v>470.78070000000002</v>
      </c>
      <c r="W105" s="4">
        <v>0</v>
      </c>
      <c r="X105" s="4">
        <v>0</v>
      </c>
      <c r="Y105" s="4">
        <v>12.5</v>
      </c>
      <c r="Z105" s="4">
        <v>849</v>
      </c>
      <c r="AA105" s="4">
        <v>851</v>
      </c>
      <c r="AB105" s="4">
        <v>864</v>
      </c>
      <c r="AC105" s="4">
        <v>91</v>
      </c>
      <c r="AD105" s="4">
        <v>28.75</v>
      </c>
      <c r="AE105" s="4">
        <v>0.66</v>
      </c>
      <c r="AF105" s="4">
        <v>978</v>
      </c>
      <c r="AG105" s="4">
        <v>2</v>
      </c>
      <c r="AH105" s="4">
        <v>58</v>
      </c>
      <c r="AI105" s="4">
        <v>37</v>
      </c>
      <c r="AJ105" s="4">
        <v>191</v>
      </c>
      <c r="AK105" s="4">
        <v>171</v>
      </c>
      <c r="AL105" s="4">
        <v>4.4000000000000004</v>
      </c>
      <c r="AM105" s="4">
        <v>174.5</v>
      </c>
      <c r="AN105" s="4" t="s">
        <v>155</v>
      </c>
      <c r="AO105" s="4">
        <v>2</v>
      </c>
      <c r="AP105" s="5">
        <v>0.80971064814814808</v>
      </c>
      <c r="AQ105" s="4">
        <v>47.164324000000001</v>
      </c>
      <c r="AR105" s="4">
        <v>-88.488676999999996</v>
      </c>
      <c r="AS105" s="4">
        <v>318</v>
      </c>
      <c r="AT105" s="4">
        <v>20.9</v>
      </c>
      <c r="AU105" s="4">
        <v>11</v>
      </c>
      <c r="AV105" s="4">
        <v>10</v>
      </c>
      <c r="AW105" s="4" t="s">
        <v>207</v>
      </c>
      <c r="AX105" s="4">
        <v>1.5227999999999999</v>
      </c>
      <c r="AY105" s="4">
        <v>1.0386</v>
      </c>
      <c r="AZ105" s="4">
        <v>2.2227999999999999</v>
      </c>
      <c r="BA105" s="4">
        <v>13.404</v>
      </c>
      <c r="BB105" s="4">
        <v>13.89</v>
      </c>
      <c r="BC105" s="4">
        <v>1.04</v>
      </c>
      <c r="BD105" s="4">
        <v>14.824</v>
      </c>
      <c r="BE105" s="4">
        <v>2883.7570000000001</v>
      </c>
      <c r="BF105" s="4">
        <v>7.5839999999999996</v>
      </c>
      <c r="BG105" s="4">
        <v>2.7170000000000001</v>
      </c>
      <c r="BH105" s="4">
        <v>5.8000000000000003E-2</v>
      </c>
      <c r="BI105" s="4">
        <v>2.7749999999999999</v>
      </c>
      <c r="BJ105" s="4">
        <v>2.2320000000000002</v>
      </c>
      <c r="BK105" s="4">
        <v>4.8000000000000001E-2</v>
      </c>
      <c r="BL105" s="4">
        <v>2.2799999999999998</v>
      </c>
      <c r="BM105" s="4">
        <v>3.6945999999999999</v>
      </c>
      <c r="BQ105" s="4">
        <v>0</v>
      </c>
      <c r="BR105" s="4">
        <v>0.199652</v>
      </c>
      <c r="BS105" s="4">
        <v>-5</v>
      </c>
      <c r="BT105" s="4">
        <v>5.0000000000000001E-3</v>
      </c>
      <c r="BU105" s="4">
        <v>4.8789949999999997</v>
      </c>
      <c r="BV105" s="4">
        <v>21</v>
      </c>
      <c r="BW105" s="4">
        <f t="shared" si="10"/>
        <v>1.2890304789999998</v>
      </c>
      <c r="BY105" s="4">
        <f>BE105*$BU105*VLOOKUP("Fuel Specific Gravity",'Raw Data'!$A$1:$B$2000,2,FALSE)</f>
        <v>10566.446824145465</v>
      </c>
      <c r="BZ105" s="4">
        <f>BF105*$BU105*VLOOKUP("Fuel Specific Gravity",'Raw Data'!$A$1:$B$2000,2,FALSE)</f>
        <v>27.788725858079996</v>
      </c>
      <c r="CA105" s="4">
        <f>BJ105*$BU105*VLOOKUP("Fuel Specific Gravity",'Raw Data'!$A$1:$B$2000,2,FALSE)</f>
        <v>8.1783275468400003</v>
      </c>
      <c r="CB105" s="4">
        <f>BM105*$BU105*VLOOKUP("Fuel Specific Gravity",'Raw Data'!$A$1:$B$2000,2,FALSE)</f>
        <v>13.537477130176999</v>
      </c>
    </row>
    <row r="106" spans="1:80" x14ac:dyDescent="0.25">
      <c r="A106" s="2">
        <v>43167</v>
      </c>
      <c r="B106" s="38">
        <v>1.7241898148148149E-2</v>
      </c>
      <c r="C106" s="4">
        <v>14.551</v>
      </c>
      <c r="D106" s="4">
        <v>0.11550000000000001</v>
      </c>
      <c r="E106" s="4">
        <v>1154.543269</v>
      </c>
      <c r="F106" s="4">
        <v>130</v>
      </c>
      <c r="G106" s="4">
        <v>2.7</v>
      </c>
      <c r="H106" s="4">
        <v>453.1</v>
      </c>
      <c r="J106" s="4">
        <v>0</v>
      </c>
      <c r="K106" s="4">
        <v>0.87050000000000005</v>
      </c>
      <c r="L106" s="4">
        <v>12.6662</v>
      </c>
      <c r="M106" s="4">
        <v>0.10050000000000001</v>
      </c>
      <c r="N106" s="4">
        <v>113.1718</v>
      </c>
      <c r="O106" s="4">
        <v>2.3502999999999998</v>
      </c>
      <c r="P106" s="4">
        <v>115.5</v>
      </c>
      <c r="Q106" s="4">
        <v>92.962500000000006</v>
      </c>
      <c r="R106" s="4">
        <v>1.9306000000000001</v>
      </c>
      <c r="S106" s="4">
        <v>94.9</v>
      </c>
      <c r="T106" s="4">
        <v>453.14920000000001</v>
      </c>
      <c r="W106" s="4">
        <v>0</v>
      </c>
      <c r="X106" s="4">
        <v>0</v>
      </c>
      <c r="Y106" s="4">
        <v>12.4</v>
      </c>
      <c r="Z106" s="4">
        <v>850</v>
      </c>
      <c r="AA106" s="4">
        <v>852</v>
      </c>
      <c r="AB106" s="4">
        <v>864</v>
      </c>
      <c r="AC106" s="4">
        <v>91</v>
      </c>
      <c r="AD106" s="4">
        <v>28.75</v>
      </c>
      <c r="AE106" s="4">
        <v>0.66</v>
      </c>
      <c r="AF106" s="4">
        <v>978</v>
      </c>
      <c r="AG106" s="4">
        <v>2</v>
      </c>
      <c r="AH106" s="4">
        <v>58</v>
      </c>
      <c r="AI106" s="4">
        <v>37</v>
      </c>
      <c r="AJ106" s="4">
        <v>191</v>
      </c>
      <c r="AK106" s="4">
        <v>171</v>
      </c>
      <c r="AL106" s="4">
        <v>4.4000000000000004</v>
      </c>
      <c r="AM106" s="4">
        <v>174.1</v>
      </c>
      <c r="AN106" s="4" t="s">
        <v>155</v>
      </c>
      <c r="AO106" s="4">
        <v>2</v>
      </c>
      <c r="AP106" s="5">
        <v>0.80972222222222223</v>
      </c>
      <c r="AQ106" s="4">
        <v>47.164343000000002</v>
      </c>
      <c r="AR106" s="4">
        <v>-88.488865000000004</v>
      </c>
      <c r="AS106" s="4">
        <v>318.10000000000002</v>
      </c>
      <c r="AT106" s="4">
        <v>20.8</v>
      </c>
      <c r="AU106" s="4">
        <v>11</v>
      </c>
      <c r="AV106" s="4">
        <v>10</v>
      </c>
      <c r="AW106" s="4" t="s">
        <v>207</v>
      </c>
      <c r="AX106" s="4">
        <v>1.3544</v>
      </c>
      <c r="AY106" s="4">
        <v>1.0613999999999999</v>
      </c>
      <c r="AZ106" s="4">
        <v>2.2385999999999999</v>
      </c>
      <c r="BA106" s="4">
        <v>13.404</v>
      </c>
      <c r="BB106" s="4">
        <v>13.85</v>
      </c>
      <c r="BC106" s="4">
        <v>1.03</v>
      </c>
      <c r="BD106" s="4">
        <v>14.877000000000001</v>
      </c>
      <c r="BE106" s="4">
        <v>2873.2759999999998</v>
      </c>
      <c r="BF106" s="4">
        <v>14.510999999999999</v>
      </c>
      <c r="BG106" s="4">
        <v>2.6880000000000002</v>
      </c>
      <c r="BH106" s="4">
        <v>5.6000000000000001E-2</v>
      </c>
      <c r="BI106" s="4">
        <v>2.7440000000000002</v>
      </c>
      <c r="BJ106" s="4">
        <v>2.2080000000000002</v>
      </c>
      <c r="BK106" s="4">
        <v>4.5999999999999999E-2</v>
      </c>
      <c r="BL106" s="4">
        <v>2.254</v>
      </c>
      <c r="BM106" s="4">
        <v>3.5472999999999999</v>
      </c>
      <c r="BQ106" s="4">
        <v>0</v>
      </c>
      <c r="BR106" s="4">
        <v>0.21054400000000001</v>
      </c>
      <c r="BS106" s="4">
        <v>-5</v>
      </c>
      <c r="BT106" s="4">
        <v>5.0000000000000001E-3</v>
      </c>
      <c r="BU106" s="4">
        <v>5.145168</v>
      </c>
      <c r="BV106" s="4">
        <v>21</v>
      </c>
      <c r="BW106" s="4">
        <f t="shared" si="10"/>
        <v>1.3593533856</v>
      </c>
      <c r="BY106" s="4">
        <f>BE106*$BU106*VLOOKUP("Fuel Specific Gravity",'Raw Data'!$A$1:$B$2000,2,FALSE)</f>
        <v>11102.399285506366</v>
      </c>
      <c r="BZ106" s="4">
        <f>BF106*$BU106*VLOOKUP("Fuel Specific Gravity",'Raw Data'!$A$1:$B$2000,2,FALSE)</f>
        <v>56.070811168847996</v>
      </c>
      <c r="CA106" s="4">
        <f>BJ106*$BU106*VLOOKUP("Fuel Specific Gravity",'Raw Data'!$A$1:$B$2000,2,FALSE)</f>
        <v>8.5317587389440011</v>
      </c>
      <c r="CB106" s="4">
        <f>BM106*$BU106*VLOOKUP("Fuel Specific Gravity",'Raw Data'!$A$1:$B$2000,2,FALSE)</f>
        <v>13.706842289246401</v>
      </c>
    </row>
    <row r="107" spans="1:80" x14ac:dyDescent="0.25">
      <c r="A107" s="2">
        <v>43167</v>
      </c>
      <c r="B107" s="38">
        <v>1.7253472222222222E-2</v>
      </c>
      <c r="C107" s="4">
        <v>14.54</v>
      </c>
      <c r="D107" s="4">
        <v>8.6099999999999996E-2</v>
      </c>
      <c r="E107" s="4">
        <v>861.45242099999996</v>
      </c>
      <c r="F107" s="4">
        <v>130.30000000000001</v>
      </c>
      <c r="G107" s="4">
        <v>2.7</v>
      </c>
      <c r="H107" s="4">
        <v>464.6</v>
      </c>
      <c r="J107" s="4">
        <v>0</v>
      </c>
      <c r="K107" s="4">
        <v>0.87090000000000001</v>
      </c>
      <c r="L107" s="4">
        <v>12.6623</v>
      </c>
      <c r="M107" s="4">
        <v>7.4999999999999997E-2</v>
      </c>
      <c r="N107" s="4">
        <v>113.473</v>
      </c>
      <c r="O107" s="4">
        <v>2.3513000000000002</v>
      </c>
      <c r="P107" s="4">
        <v>115.8</v>
      </c>
      <c r="Q107" s="4">
        <v>93.209900000000005</v>
      </c>
      <c r="R107" s="4">
        <v>1.9314</v>
      </c>
      <c r="S107" s="4">
        <v>95.1</v>
      </c>
      <c r="T107" s="4">
        <v>464.613</v>
      </c>
      <c r="W107" s="4">
        <v>0</v>
      </c>
      <c r="X107" s="4">
        <v>0</v>
      </c>
      <c r="Y107" s="4">
        <v>12.5</v>
      </c>
      <c r="Z107" s="4">
        <v>849</v>
      </c>
      <c r="AA107" s="4">
        <v>851</v>
      </c>
      <c r="AB107" s="4">
        <v>863</v>
      </c>
      <c r="AC107" s="4">
        <v>91</v>
      </c>
      <c r="AD107" s="4">
        <v>28.75</v>
      </c>
      <c r="AE107" s="4">
        <v>0.66</v>
      </c>
      <c r="AF107" s="4">
        <v>978</v>
      </c>
      <c r="AG107" s="4">
        <v>2</v>
      </c>
      <c r="AH107" s="4">
        <v>58</v>
      </c>
      <c r="AI107" s="4">
        <v>37</v>
      </c>
      <c r="AJ107" s="4">
        <v>191</v>
      </c>
      <c r="AK107" s="4">
        <v>171</v>
      </c>
      <c r="AL107" s="4">
        <v>4.5</v>
      </c>
      <c r="AM107" s="4">
        <v>174.3</v>
      </c>
      <c r="AN107" s="4" t="s">
        <v>155</v>
      </c>
      <c r="AO107" s="4">
        <v>2</v>
      </c>
      <c r="AP107" s="5">
        <v>0.80974537037037031</v>
      </c>
      <c r="AQ107" s="4">
        <v>47.16433</v>
      </c>
      <c r="AR107" s="4">
        <v>-88.489036999999996</v>
      </c>
      <c r="AS107" s="4">
        <v>318.10000000000002</v>
      </c>
      <c r="AT107" s="4">
        <v>21.2</v>
      </c>
      <c r="AU107" s="4">
        <v>11</v>
      </c>
      <c r="AV107" s="4">
        <v>10</v>
      </c>
      <c r="AW107" s="4" t="s">
        <v>207</v>
      </c>
      <c r="AX107" s="4">
        <v>1.2</v>
      </c>
      <c r="AY107" s="4">
        <v>1.1000000000000001</v>
      </c>
      <c r="AZ107" s="4">
        <v>2.0771999999999999</v>
      </c>
      <c r="BA107" s="4">
        <v>13.404</v>
      </c>
      <c r="BB107" s="4">
        <v>13.89</v>
      </c>
      <c r="BC107" s="4">
        <v>1.04</v>
      </c>
      <c r="BD107" s="4">
        <v>14.829000000000001</v>
      </c>
      <c r="BE107" s="4">
        <v>2878.7570000000001</v>
      </c>
      <c r="BF107" s="4">
        <v>10.855</v>
      </c>
      <c r="BG107" s="4">
        <v>2.702</v>
      </c>
      <c r="BH107" s="4">
        <v>5.6000000000000001E-2</v>
      </c>
      <c r="BI107" s="4">
        <v>2.758</v>
      </c>
      <c r="BJ107" s="4">
        <v>2.2189999999999999</v>
      </c>
      <c r="BK107" s="4">
        <v>4.5999999999999999E-2</v>
      </c>
      <c r="BL107" s="4">
        <v>2.2650000000000001</v>
      </c>
      <c r="BM107" s="4">
        <v>3.6450999999999998</v>
      </c>
      <c r="BQ107" s="4">
        <v>0</v>
      </c>
      <c r="BR107" s="4">
        <v>0.227967</v>
      </c>
      <c r="BS107" s="4">
        <v>-5</v>
      </c>
      <c r="BT107" s="4">
        <v>5.0000000000000001E-3</v>
      </c>
      <c r="BU107" s="4">
        <v>5.570945</v>
      </c>
      <c r="BV107" s="4">
        <v>21</v>
      </c>
      <c r="BW107" s="4">
        <f t="shared" si="10"/>
        <v>1.4718436689999999</v>
      </c>
      <c r="BY107" s="4">
        <f>BE107*$BU107*VLOOKUP("Fuel Specific Gravity",'Raw Data'!$A$1:$B$2000,2,FALSE)</f>
        <v>12044.085083439115</v>
      </c>
      <c r="BZ107" s="4">
        <f>BF107*$BU107*VLOOKUP("Fuel Specific Gravity",'Raw Data'!$A$1:$B$2000,2,FALSE)</f>
        <v>45.414928589224999</v>
      </c>
      <c r="CA107" s="4">
        <f>BJ107*$BU107*VLOOKUP("Fuel Specific Gravity",'Raw Data'!$A$1:$B$2000,2,FALSE)</f>
        <v>9.2838071432049993</v>
      </c>
      <c r="CB107" s="4">
        <f>BM107*$BU107*VLOOKUP("Fuel Specific Gravity",'Raw Data'!$A$1:$B$2000,2,FALSE)</f>
        <v>15.250295366244499</v>
      </c>
    </row>
    <row r="108" spans="1:80" x14ac:dyDescent="0.25">
      <c r="A108" s="2">
        <v>43167</v>
      </c>
      <c r="B108" s="38">
        <v>1.7265046296296296E-2</v>
      </c>
      <c r="C108" s="4">
        <v>14.548</v>
      </c>
      <c r="D108" s="4">
        <v>6.0999999999999999E-2</v>
      </c>
      <c r="E108" s="4">
        <v>610</v>
      </c>
      <c r="F108" s="4">
        <v>130.19999999999999</v>
      </c>
      <c r="G108" s="4">
        <v>2.7</v>
      </c>
      <c r="H108" s="4">
        <v>444.5</v>
      </c>
      <c r="J108" s="4">
        <v>0</v>
      </c>
      <c r="K108" s="4">
        <v>0.871</v>
      </c>
      <c r="L108" s="4">
        <v>12.672000000000001</v>
      </c>
      <c r="M108" s="4">
        <v>5.3100000000000001E-2</v>
      </c>
      <c r="N108" s="4">
        <v>113.4277</v>
      </c>
      <c r="O108" s="4">
        <v>2.3517999999999999</v>
      </c>
      <c r="P108" s="4">
        <v>115.8</v>
      </c>
      <c r="Q108" s="4">
        <v>93.172700000000006</v>
      </c>
      <c r="R108" s="4">
        <v>1.9319</v>
      </c>
      <c r="S108" s="4">
        <v>95.1</v>
      </c>
      <c r="T108" s="4">
        <v>444.48430000000002</v>
      </c>
      <c r="W108" s="4">
        <v>0</v>
      </c>
      <c r="X108" s="4">
        <v>0</v>
      </c>
      <c r="Y108" s="4">
        <v>12.5</v>
      </c>
      <c r="Z108" s="4">
        <v>848</v>
      </c>
      <c r="AA108" s="4">
        <v>850</v>
      </c>
      <c r="AB108" s="4">
        <v>863</v>
      </c>
      <c r="AC108" s="4">
        <v>91</v>
      </c>
      <c r="AD108" s="4">
        <v>28.75</v>
      </c>
      <c r="AE108" s="4">
        <v>0.66</v>
      </c>
      <c r="AF108" s="4">
        <v>978</v>
      </c>
      <c r="AG108" s="4">
        <v>2</v>
      </c>
      <c r="AH108" s="4">
        <v>58</v>
      </c>
      <c r="AI108" s="4">
        <v>37</v>
      </c>
      <c r="AJ108" s="4">
        <v>191</v>
      </c>
      <c r="AK108" s="4">
        <v>171</v>
      </c>
      <c r="AL108" s="4">
        <v>4.5</v>
      </c>
      <c r="AM108" s="4">
        <v>174.6</v>
      </c>
      <c r="AN108" s="4" t="s">
        <v>155</v>
      </c>
      <c r="AO108" s="4">
        <v>2</v>
      </c>
      <c r="AP108" s="5">
        <v>0.80975694444444446</v>
      </c>
      <c r="AQ108" s="4">
        <v>47.164323000000003</v>
      </c>
      <c r="AR108" s="4">
        <v>-88.489085000000003</v>
      </c>
      <c r="AS108" s="4">
        <v>318</v>
      </c>
      <c r="AT108" s="4">
        <v>21.4</v>
      </c>
      <c r="AU108" s="4">
        <v>11</v>
      </c>
      <c r="AV108" s="4">
        <v>10</v>
      </c>
      <c r="AW108" s="4" t="s">
        <v>207</v>
      </c>
      <c r="AX108" s="4">
        <v>1.1386000000000001</v>
      </c>
      <c r="AY108" s="4">
        <v>1.1614</v>
      </c>
      <c r="AZ108" s="4">
        <v>1.8158000000000001</v>
      </c>
      <c r="BA108" s="4">
        <v>13.404</v>
      </c>
      <c r="BB108" s="4">
        <v>13.91</v>
      </c>
      <c r="BC108" s="4">
        <v>1.04</v>
      </c>
      <c r="BD108" s="4">
        <v>14.804</v>
      </c>
      <c r="BE108" s="4">
        <v>2884.1770000000001</v>
      </c>
      <c r="BF108" s="4">
        <v>7.6970000000000001</v>
      </c>
      <c r="BG108" s="4">
        <v>2.7040000000000002</v>
      </c>
      <c r="BH108" s="4">
        <v>5.6000000000000001E-2</v>
      </c>
      <c r="BI108" s="4">
        <v>2.76</v>
      </c>
      <c r="BJ108" s="4">
        <v>2.2210000000000001</v>
      </c>
      <c r="BK108" s="4">
        <v>4.5999999999999999E-2</v>
      </c>
      <c r="BL108" s="4">
        <v>2.2669999999999999</v>
      </c>
      <c r="BM108" s="4">
        <v>3.4910999999999999</v>
      </c>
      <c r="BQ108" s="4">
        <v>0</v>
      </c>
      <c r="BR108" s="4">
        <v>0.219108</v>
      </c>
      <c r="BS108" s="4">
        <v>-5</v>
      </c>
      <c r="BT108" s="4">
        <v>5.0000000000000001E-3</v>
      </c>
      <c r="BU108" s="4">
        <v>5.3544539999999996</v>
      </c>
      <c r="BV108" s="4">
        <v>21</v>
      </c>
      <c r="BW108" s="4">
        <f t="shared" si="10"/>
        <v>1.4146467467999999</v>
      </c>
      <c r="BY108" s="4">
        <f>BE108*$BU108*VLOOKUP("Fuel Specific Gravity",'Raw Data'!$A$1:$B$2000,2,FALSE)</f>
        <v>11597.837998842857</v>
      </c>
      <c r="BZ108" s="4">
        <f>BF108*$BU108*VLOOKUP("Fuel Specific Gravity",'Raw Data'!$A$1:$B$2000,2,FALSE)</f>
        <v>30.951137560937998</v>
      </c>
      <c r="CA108" s="4">
        <f>BJ108*$BU108*VLOOKUP("Fuel Specific Gravity",'Raw Data'!$A$1:$B$2000,2,FALSE)</f>
        <v>8.9310739928339995</v>
      </c>
      <c r="CB108" s="4">
        <f>BM108*$BU108*VLOOKUP("Fuel Specific Gravity",'Raw Data'!$A$1:$B$2000,2,FALSE)</f>
        <v>14.038393703909399</v>
      </c>
    </row>
    <row r="109" spans="1:80" x14ac:dyDescent="0.25">
      <c r="A109" s="2">
        <v>43167</v>
      </c>
      <c r="B109" s="38">
        <v>1.7276620370370369E-2</v>
      </c>
      <c r="C109" s="4">
        <v>14.587999999999999</v>
      </c>
      <c r="D109" s="4">
        <v>9.8500000000000004E-2</v>
      </c>
      <c r="E109" s="4">
        <v>984.70491800000002</v>
      </c>
      <c r="F109" s="4">
        <v>139.1</v>
      </c>
      <c r="G109" s="4">
        <v>2.6</v>
      </c>
      <c r="H109" s="4">
        <v>455.4</v>
      </c>
      <c r="J109" s="4">
        <v>0</v>
      </c>
      <c r="K109" s="4">
        <v>0.87039999999999995</v>
      </c>
      <c r="L109" s="4">
        <v>12.6975</v>
      </c>
      <c r="M109" s="4">
        <v>8.5699999999999998E-2</v>
      </c>
      <c r="N109" s="4">
        <v>121.0645</v>
      </c>
      <c r="O109" s="4">
        <v>2.2629999999999999</v>
      </c>
      <c r="P109" s="4">
        <v>123.3</v>
      </c>
      <c r="Q109" s="4">
        <v>99.445800000000006</v>
      </c>
      <c r="R109" s="4">
        <v>1.8589</v>
      </c>
      <c r="S109" s="4">
        <v>101.3</v>
      </c>
      <c r="T109" s="4">
        <v>455.37740000000002</v>
      </c>
      <c r="W109" s="4">
        <v>0</v>
      </c>
      <c r="X109" s="4">
        <v>0</v>
      </c>
      <c r="Y109" s="4">
        <v>12.5</v>
      </c>
      <c r="Z109" s="4">
        <v>849</v>
      </c>
      <c r="AA109" s="4">
        <v>850</v>
      </c>
      <c r="AB109" s="4">
        <v>862</v>
      </c>
      <c r="AC109" s="4">
        <v>91</v>
      </c>
      <c r="AD109" s="4">
        <v>28.75</v>
      </c>
      <c r="AE109" s="4">
        <v>0.66</v>
      </c>
      <c r="AF109" s="4">
        <v>978</v>
      </c>
      <c r="AG109" s="4">
        <v>2</v>
      </c>
      <c r="AH109" s="4">
        <v>58</v>
      </c>
      <c r="AI109" s="4">
        <v>37</v>
      </c>
      <c r="AJ109" s="4">
        <v>191</v>
      </c>
      <c r="AK109" s="4">
        <v>171</v>
      </c>
      <c r="AL109" s="4">
        <v>4.5</v>
      </c>
      <c r="AM109" s="4">
        <v>175</v>
      </c>
      <c r="AN109" s="4" t="s">
        <v>155</v>
      </c>
      <c r="AO109" s="4">
        <v>2</v>
      </c>
      <c r="AP109" s="5">
        <v>0.80975694444444446</v>
      </c>
      <c r="AQ109" s="4">
        <v>47.164307999999998</v>
      </c>
      <c r="AR109" s="4">
        <v>-88.489160999999996</v>
      </c>
      <c r="AS109" s="4">
        <v>317.8</v>
      </c>
      <c r="AT109" s="4">
        <v>22</v>
      </c>
      <c r="AU109" s="4">
        <v>11</v>
      </c>
      <c r="AV109" s="4">
        <v>10</v>
      </c>
      <c r="AW109" s="4" t="s">
        <v>207</v>
      </c>
      <c r="AX109" s="4">
        <v>1.1000000000000001</v>
      </c>
      <c r="AY109" s="4">
        <v>1.2614000000000001</v>
      </c>
      <c r="AZ109" s="4">
        <v>1.7614000000000001</v>
      </c>
      <c r="BA109" s="4">
        <v>13.404</v>
      </c>
      <c r="BB109" s="4">
        <v>13.83</v>
      </c>
      <c r="BC109" s="4">
        <v>1.03</v>
      </c>
      <c r="BD109" s="4">
        <v>14.891</v>
      </c>
      <c r="BE109" s="4">
        <v>2876.61</v>
      </c>
      <c r="BF109" s="4">
        <v>12.358000000000001</v>
      </c>
      <c r="BG109" s="4">
        <v>2.8719999999999999</v>
      </c>
      <c r="BH109" s="4">
        <v>5.3999999999999999E-2</v>
      </c>
      <c r="BI109" s="4">
        <v>2.9260000000000002</v>
      </c>
      <c r="BJ109" s="4">
        <v>2.359</v>
      </c>
      <c r="BK109" s="4">
        <v>4.3999999999999997E-2</v>
      </c>
      <c r="BL109" s="4">
        <v>2.403</v>
      </c>
      <c r="BM109" s="4">
        <v>3.56</v>
      </c>
      <c r="BQ109" s="4">
        <v>0</v>
      </c>
      <c r="BR109" s="4">
        <v>0.25977600000000001</v>
      </c>
      <c r="BS109" s="4">
        <v>-5</v>
      </c>
      <c r="BT109" s="4">
        <v>5.0000000000000001E-3</v>
      </c>
      <c r="BU109" s="4">
        <v>6.3482760000000003</v>
      </c>
      <c r="BV109" s="4">
        <v>21</v>
      </c>
      <c r="BW109" s="4">
        <f t="shared" si="10"/>
        <v>1.6772145192000001</v>
      </c>
      <c r="BY109" s="4">
        <f>BE109*$BU109*VLOOKUP("Fuel Specific Gravity",'Raw Data'!$A$1:$B$2000,2,FALSE)</f>
        <v>13714.397182494362</v>
      </c>
      <c r="BZ109" s="4">
        <f>BF109*$BU109*VLOOKUP("Fuel Specific Gravity",'Raw Data'!$A$1:$B$2000,2,FALSE)</f>
        <v>58.917448100808009</v>
      </c>
      <c r="CA109" s="4">
        <f>BJ109*$BU109*VLOOKUP("Fuel Specific Gravity",'Raw Data'!$A$1:$B$2000,2,FALSE)</f>
        <v>11.246662896084</v>
      </c>
      <c r="CB109" s="4">
        <f>BM109*$BU109*VLOOKUP("Fuel Specific Gravity",'Raw Data'!$A$1:$B$2000,2,FALSE)</f>
        <v>16.97249678256</v>
      </c>
    </row>
    <row r="110" spans="1:80" x14ac:dyDescent="0.25">
      <c r="A110" s="2">
        <v>43167</v>
      </c>
      <c r="B110" s="38">
        <v>1.7288194444444443E-2</v>
      </c>
      <c r="C110" s="4">
        <v>14.558</v>
      </c>
      <c r="D110" s="4">
        <v>0.1691</v>
      </c>
      <c r="E110" s="4">
        <v>1690.8979589999999</v>
      </c>
      <c r="F110" s="4">
        <v>148.80000000000001</v>
      </c>
      <c r="G110" s="4">
        <v>2.6</v>
      </c>
      <c r="H110" s="4">
        <v>493</v>
      </c>
      <c r="J110" s="4">
        <v>0</v>
      </c>
      <c r="K110" s="4">
        <v>0.87</v>
      </c>
      <c r="L110" s="4">
        <v>12.665100000000001</v>
      </c>
      <c r="M110" s="4">
        <v>0.14710000000000001</v>
      </c>
      <c r="N110" s="4">
        <v>129.43889999999999</v>
      </c>
      <c r="O110" s="4">
        <v>2.262</v>
      </c>
      <c r="P110" s="4">
        <v>131.69999999999999</v>
      </c>
      <c r="Q110" s="4">
        <v>106.3248</v>
      </c>
      <c r="R110" s="4">
        <v>1.8581000000000001</v>
      </c>
      <c r="S110" s="4">
        <v>108.2</v>
      </c>
      <c r="T110" s="4">
        <v>492.99169999999998</v>
      </c>
      <c r="W110" s="4">
        <v>0</v>
      </c>
      <c r="X110" s="4">
        <v>0</v>
      </c>
      <c r="Y110" s="4">
        <v>12.5</v>
      </c>
      <c r="Z110" s="4">
        <v>848</v>
      </c>
      <c r="AA110" s="4">
        <v>849</v>
      </c>
      <c r="AB110" s="4">
        <v>861</v>
      </c>
      <c r="AC110" s="4">
        <v>91</v>
      </c>
      <c r="AD110" s="4">
        <v>28.75</v>
      </c>
      <c r="AE110" s="4">
        <v>0.66</v>
      </c>
      <c r="AF110" s="4">
        <v>978</v>
      </c>
      <c r="AG110" s="4">
        <v>2</v>
      </c>
      <c r="AH110" s="4">
        <v>58</v>
      </c>
      <c r="AI110" s="4">
        <v>37</v>
      </c>
      <c r="AJ110" s="4">
        <v>191</v>
      </c>
      <c r="AK110" s="4">
        <v>171</v>
      </c>
      <c r="AL110" s="4">
        <v>4.5999999999999996</v>
      </c>
      <c r="AM110" s="4">
        <v>174.6</v>
      </c>
      <c r="AN110" s="4" t="s">
        <v>155</v>
      </c>
      <c r="AO110" s="4">
        <v>2</v>
      </c>
      <c r="AP110" s="5">
        <v>0.8097685185185185</v>
      </c>
      <c r="AQ110" s="4">
        <v>47.164279999999998</v>
      </c>
      <c r="AR110" s="4">
        <v>-88.489287000000004</v>
      </c>
      <c r="AS110" s="4">
        <v>317.60000000000002</v>
      </c>
      <c r="AT110" s="4">
        <v>22.3</v>
      </c>
      <c r="AU110" s="4">
        <v>11</v>
      </c>
      <c r="AV110" s="4">
        <v>10</v>
      </c>
      <c r="AW110" s="4" t="s">
        <v>207</v>
      </c>
      <c r="AX110" s="4">
        <v>1.1614</v>
      </c>
      <c r="AY110" s="4">
        <v>1.3613999999999999</v>
      </c>
      <c r="AZ110" s="4">
        <v>1.8613999999999999</v>
      </c>
      <c r="BA110" s="4">
        <v>13.404</v>
      </c>
      <c r="BB110" s="4">
        <v>13.78</v>
      </c>
      <c r="BC110" s="4">
        <v>1.03</v>
      </c>
      <c r="BD110" s="4">
        <v>14.943</v>
      </c>
      <c r="BE110" s="4">
        <v>2861.9360000000001</v>
      </c>
      <c r="BF110" s="4">
        <v>21.157</v>
      </c>
      <c r="BG110" s="4">
        <v>3.0630000000000002</v>
      </c>
      <c r="BH110" s="4">
        <v>5.3999999999999999E-2</v>
      </c>
      <c r="BI110" s="4">
        <v>3.117</v>
      </c>
      <c r="BJ110" s="4">
        <v>2.516</v>
      </c>
      <c r="BK110" s="4">
        <v>4.3999999999999997E-2</v>
      </c>
      <c r="BL110" s="4">
        <v>2.56</v>
      </c>
      <c r="BM110" s="4">
        <v>3.8443000000000001</v>
      </c>
      <c r="BQ110" s="4">
        <v>0</v>
      </c>
      <c r="BR110" s="4">
        <v>0.24598</v>
      </c>
      <c r="BS110" s="4">
        <v>-5</v>
      </c>
      <c r="BT110" s="4">
        <v>5.0000000000000001E-3</v>
      </c>
      <c r="BU110" s="4">
        <v>6.0111359999999996</v>
      </c>
      <c r="BV110" s="4">
        <v>21</v>
      </c>
      <c r="BW110" s="4">
        <f t="shared" si="10"/>
        <v>1.5881421311999999</v>
      </c>
      <c r="BY110" s="4">
        <f>BE110*$BU110*VLOOKUP("Fuel Specific Gravity",'Raw Data'!$A$1:$B$2000,2,FALSE)</f>
        <v>12919.818375991295</v>
      </c>
      <c r="BZ110" s="4">
        <f>BF110*$BU110*VLOOKUP("Fuel Specific Gravity",'Raw Data'!$A$1:$B$2000,2,FALSE)</f>
        <v>95.510380868351987</v>
      </c>
      <c r="CA110" s="4">
        <f>BJ110*$BU110*VLOOKUP("Fuel Specific Gravity",'Raw Data'!$A$1:$B$2000,2,FALSE)</f>
        <v>11.358137650175999</v>
      </c>
      <c r="CB110" s="4">
        <f>BM110*$BU110*VLOOKUP("Fuel Specific Gravity",'Raw Data'!$A$1:$B$2000,2,FALSE)</f>
        <v>17.354566203724797</v>
      </c>
    </row>
    <row r="111" spans="1:80" x14ac:dyDescent="0.25">
      <c r="A111" s="2">
        <v>43167</v>
      </c>
      <c r="B111" s="38">
        <v>1.7299768518518516E-2</v>
      </c>
      <c r="C111" s="4">
        <v>14.55</v>
      </c>
      <c r="D111" s="4">
        <v>0.13639999999999999</v>
      </c>
      <c r="E111" s="4">
        <v>1364.3673470000001</v>
      </c>
      <c r="F111" s="4">
        <v>155</v>
      </c>
      <c r="G111" s="4">
        <v>2.6</v>
      </c>
      <c r="H111" s="4">
        <v>528</v>
      </c>
      <c r="J111" s="4">
        <v>0</v>
      </c>
      <c r="K111" s="4">
        <v>0.87029999999999996</v>
      </c>
      <c r="L111" s="4">
        <v>12.6623</v>
      </c>
      <c r="M111" s="4">
        <v>0.1187</v>
      </c>
      <c r="N111" s="4">
        <v>134.90440000000001</v>
      </c>
      <c r="O111" s="4">
        <v>2.2627000000000002</v>
      </c>
      <c r="P111" s="4">
        <v>137.19999999999999</v>
      </c>
      <c r="Q111" s="4">
        <v>110.8143</v>
      </c>
      <c r="R111" s="4">
        <v>1.8586</v>
      </c>
      <c r="S111" s="4">
        <v>112.7</v>
      </c>
      <c r="T111" s="4">
        <v>527.97349999999994</v>
      </c>
      <c r="W111" s="4">
        <v>0</v>
      </c>
      <c r="X111" s="4">
        <v>0</v>
      </c>
      <c r="Y111" s="4">
        <v>12.4</v>
      </c>
      <c r="Z111" s="4">
        <v>848</v>
      </c>
      <c r="AA111" s="4">
        <v>850</v>
      </c>
      <c r="AB111" s="4">
        <v>862</v>
      </c>
      <c r="AC111" s="4">
        <v>91</v>
      </c>
      <c r="AD111" s="4">
        <v>28.75</v>
      </c>
      <c r="AE111" s="4">
        <v>0.66</v>
      </c>
      <c r="AF111" s="4">
        <v>978</v>
      </c>
      <c r="AG111" s="4">
        <v>2</v>
      </c>
      <c r="AH111" s="4">
        <v>58</v>
      </c>
      <c r="AI111" s="4">
        <v>37</v>
      </c>
      <c r="AJ111" s="4">
        <v>191</v>
      </c>
      <c r="AK111" s="4">
        <v>171</v>
      </c>
      <c r="AL111" s="4">
        <v>4.4000000000000004</v>
      </c>
      <c r="AM111" s="4">
        <v>174.3</v>
      </c>
      <c r="AN111" s="4" t="s">
        <v>155</v>
      </c>
      <c r="AO111" s="4">
        <v>2</v>
      </c>
      <c r="AP111" s="5">
        <v>0.80978009259259265</v>
      </c>
      <c r="AQ111" s="4">
        <v>47.164245000000001</v>
      </c>
      <c r="AR111" s="4">
        <v>-88.489413999999996</v>
      </c>
      <c r="AS111" s="4">
        <v>317.3</v>
      </c>
      <c r="AT111" s="4">
        <v>22.7</v>
      </c>
      <c r="AU111" s="4">
        <v>11</v>
      </c>
      <c r="AV111" s="4">
        <v>10</v>
      </c>
      <c r="AW111" s="4" t="s">
        <v>207</v>
      </c>
      <c r="AX111" s="4">
        <v>1.2</v>
      </c>
      <c r="AY111" s="4">
        <v>1.6456</v>
      </c>
      <c r="AZ111" s="4">
        <v>2.1456</v>
      </c>
      <c r="BA111" s="4">
        <v>13.404</v>
      </c>
      <c r="BB111" s="4">
        <v>13.82</v>
      </c>
      <c r="BC111" s="4">
        <v>1.03</v>
      </c>
      <c r="BD111" s="4">
        <v>14.907999999999999</v>
      </c>
      <c r="BE111" s="4">
        <v>2867.4929999999999</v>
      </c>
      <c r="BF111" s="4">
        <v>17.114000000000001</v>
      </c>
      <c r="BG111" s="4">
        <v>3.1989999999999998</v>
      </c>
      <c r="BH111" s="4">
        <v>5.3999999999999999E-2</v>
      </c>
      <c r="BI111" s="4">
        <v>3.2530000000000001</v>
      </c>
      <c r="BJ111" s="4">
        <v>2.6280000000000001</v>
      </c>
      <c r="BK111" s="4">
        <v>4.3999999999999997E-2</v>
      </c>
      <c r="BL111" s="4">
        <v>2.6720000000000002</v>
      </c>
      <c r="BM111" s="4">
        <v>4.1258999999999997</v>
      </c>
      <c r="BQ111" s="4">
        <v>0</v>
      </c>
      <c r="BR111" s="4">
        <v>0.24649199999999999</v>
      </c>
      <c r="BS111" s="4">
        <v>-5</v>
      </c>
      <c r="BT111" s="4">
        <v>5.7720000000000002E-3</v>
      </c>
      <c r="BU111" s="4">
        <v>6.0236479999999997</v>
      </c>
      <c r="BV111" s="4">
        <v>21</v>
      </c>
      <c r="BW111" s="4">
        <f t="shared" si="10"/>
        <v>1.5914478015999998</v>
      </c>
      <c r="BY111" s="4">
        <f>BE111*$BU111*VLOOKUP("Fuel Specific Gravity",'Raw Data'!$A$1:$B$2000,2,FALSE)</f>
        <v>12971.849124322463</v>
      </c>
      <c r="BZ111" s="4">
        <f>BF111*$BU111*VLOOKUP("Fuel Specific Gravity",'Raw Data'!$A$1:$B$2000,2,FALSE)</f>
        <v>77.419622615872001</v>
      </c>
      <c r="CA111" s="4">
        <f>BJ111*$BU111*VLOOKUP("Fuel Specific Gravity",'Raw Data'!$A$1:$B$2000,2,FALSE)</f>
        <v>11.888440354943999</v>
      </c>
      <c r="CB111" s="4">
        <f>BM111*$BU111*VLOOKUP("Fuel Specific Gravity",'Raw Data'!$A$1:$B$2000,2,FALSE)</f>
        <v>18.664579931683196</v>
      </c>
    </row>
    <row r="112" spans="1:80" x14ac:dyDescent="0.25">
      <c r="A112" s="2">
        <v>43167</v>
      </c>
      <c r="B112" s="38">
        <v>1.7311342592592593E-2</v>
      </c>
      <c r="C112" s="4">
        <v>14.55</v>
      </c>
      <c r="D112" s="4">
        <v>0.1075</v>
      </c>
      <c r="E112" s="4">
        <v>1075.00846</v>
      </c>
      <c r="F112" s="4">
        <v>159.9</v>
      </c>
      <c r="G112" s="4">
        <v>2.6</v>
      </c>
      <c r="H112" s="4">
        <v>521.5</v>
      </c>
      <c r="J112" s="4">
        <v>0</v>
      </c>
      <c r="K112" s="4">
        <v>0.87050000000000005</v>
      </c>
      <c r="L112" s="4">
        <v>12.6663</v>
      </c>
      <c r="M112" s="4">
        <v>9.3600000000000003E-2</v>
      </c>
      <c r="N112" s="4">
        <v>139.2141</v>
      </c>
      <c r="O112" s="4">
        <v>2.2566000000000002</v>
      </c>
      <c r="P112" s="4">
        <v>141.5</v>
      </c>
      <c r="Q112" s="4">
        <v>114.3544</v>
      </c>
      <c r="R112" s="4">
        <v>1.8535999999999999</v>
      </c>
      <c r="S112" s="4">
        <v>116.2</v>
      </c>
      <c r="T112" s="4">
        <v>521.51610000000005</v>
      </c>
      <c r="W112" s="4">
        <v>0</v>
      </c>
      <c r="X112" s="4">
        <v>0</v>
      </c>
      <c r="Y112" s="4">
        <v>12.5</v>
      </c>
      <c r="Z112" s="4">
        <v>848</v>
      </c>
      <c r="AA112" s="4">
        <v>849</v>
      </c>
      <c r="AB112" s="4">
        <v>863</v>
      </c>
      <c r="AC112" s="4">
        <v>91</v>
      </c>
      <c r="AD112" s="4">
        <v>28.75</v>
      </c>
      <c r="AE112" s="4">
        <v>0.66</v>
      </c>
      <c r="AF112" s="4">
        <v>978</v>
      </c>
      <c r="AG112" s="4">
        <v>2</v>
      </c>
      <c r="AH112" s="4">
        <v>58</v>
      </c>
      <c r="AI112" s="4">
        <v>37</v>
      </c>
      <c r="AJ112" s="4">
        <v>191</v>
      </c>
      <c r="AK112" s="4">
        <v>171</v>
      </c>
      <c r="AL112" s="4">
        <v>4.5</v>
      </c>
      <c r="AM112" s="4">
        <v>174.1</v>
      </c>
      <c r="AN112" s="4" t="s">
        <v>155</v>
      </c>
      <c r="AO112" s="4">
        <v>2</v>
      </c>
      <c r="AP112" s="5">
        <v>0.80979166666666658</v>
      </c>
      <c r="AQ112" s="4">
        <v>47.164225999999999</v>
      </c>
      <c r="AR112" s="4">
        <v>-88.489512000000005</v>
      </c>
      <c r="AS112" s="4">
        <v>317</v>
      </c>
      <c r="AT112" s="4">
        <v>17</v>
      </c>
      <c r="AU112" s="4">
        <v>11</v>
      </c>
      <c r="AV112" s="4">
        <v>10</v>
      </c>
      <c r="AW112" s="4" t="s">
        <v>207</v>
      </c>
      <c r="AX112" s="4">
        <v>1.1386000000000001</v>
      </c>
      <c r="AY112" s="4">
        <v>1.8</v>
      </c>
      <c r="AZ112" s="4">
        <v>2.1772</v>
      </c>
      <c r="BA112" s="4">
        <v>13.404</v>
      </c>
      <c r="BB112" s="4">
        <v>13.85</v>
      </c>
      <c r="BC112" s="4">
        <v>1.03</v>
      </c>
      <c r="BD112" s="4">
        <v>14.871</v>
      </c>
      <c r="BE112" s="4">
        <v>2873.2950000000001</v>
      </c>
      <c r="BF112" s="4">
        <v>13.512</v>
      </c>
      <c r="BG112" s="4">
        <v>3.3069999999999999</v>
      </c>
      <c r="BH112" s="4">
        <v>5.3999999999999999E-2</v>
      </c>
      <c r="BI112" s="4">
        <v>3.3610000000000002</v>
      </c>
      <c r="BJ112" s="4">
        <v>2.7170000000000001</v>
      </c>
      <c r="BK112" s="4">
        <v>4.3999999999999997E-2</v>
      </c>
      <c r="BL112" s="4">
        <v>2.7610000000000001</v>
      </c>
      <c r="BM112" s="4">
        <v>4.0823999999999998</v>
      </c>
      <c r="BQ112" s="4">
        <v>0</v>
      </c>
      <c r="BR112" s="4">
        <v>0.224296</v>
      </c>
      <c r="BS112" s="4">
        <v>-5</v>
      </c>
      <c r="BT112" s="4">
        <v>6.0000000000000001E-3</v>
      </c>
      <c r="BU112" s="4">
        <v>5.4812329999999996</v>
      </c>
      <c r="BV112" s="4">
        <v>21</v>
      </c>
      <c r="BW112" s="4">
        <f t="shared" si="10"/>
        <v>1.4481417585999998</v>
      </c>
      <c r="BY112" s="4">
        <f>BE112*$BU112*VLOOKUP("Fuel Specific Gravity",'Raw Data'!$A$1:$B$2000,2,FALSE)</f>
        <v>11827.648728923985</v>
      </c>
      <c r="BZ112" s="4">
        <f>BF112*$BU112*VLOOKUP("Fuel Specific Gravity",'Raw Data'!$A$1:$B$2000,2,FALSE)</f>
        <v>55.620877642296001</v>
      </c>
      <c r="CA112" s="4">
        <f>BJ112*$BU112*VLOOKUP("Fuel Specific Gravity",'Raw Data'!$A$1:$B$2000,2,FALSE)</f>
        <v>11.184275055811</v>
      </c>
      <c r="CB112" s="4">
        <f>BM112*$BU112*VLOOKUP("Fuel Specific Gravity",'Raw Data'!$A$1:$B$2000,2,FALSE)</f>
        <v>16.804815784999199</v>
      </c>
    </row>
    <row r="113" spans="1:80" x14ac:dyDescent="0.25">
      <c r="A113" s="2">
        <v>43167</v>
      </c>
      <c r="B113" s="38">
        <v>1.7322916666666667E-2</v>
      </c>
      <c r="C113" s="4">
        <v>14.555999999999999</v>
      </c>
      <c r="D113" s="4">
        <v>6.2300000000000001E-2</v>
      </c>
      <c r="E113" s="4">
        <v>623.32223099999999</v>
      </c>
      <c r="F113" s="4">
        <v>162.80000000000001</v>
      </c>
      <c r="G113" s="4">
        <v>2.5</v>
      </c>
      <c r="H113" s="4">
        <v>509.6</v>
      </c>
      <c r="J113" s="4">
        <v>0</v>
      </c>
      <c r="K113" s="4">
        <v>0.87090000000000001</v>
      </c>
      <c r="L113" s="4">
        <v>12.677300000000001</v>
      </c>
      <c r="M113" s="4">
        <v>5.4300000000000001E-2</v>
      </c>
      <c r="N113" s="4">
        <v>141.81790000000001</v>
      </c>
      <c r="O113" s="4">
        <v>2.1772999999999998</v>
      </c>
      <c r="P113" s="4">
        <v>144</v>
      </c>
      <c r="Q113" s="4">
        <v>116.4932</v>
      </c>
      <c r="R113" s="4">
        <v>1.7885</v>
      </c>
      <c r="S113" s="4">
        <v>118.3</v>
      </c>
      <c r="T113" s="4">
        <v>509.56310000000002</v>
      </c>
      <c r="W113" s="4">
        <v>0</v>
      </c>
      <c r="X113" s="4">
        <v>0</v>
      </c>
      <c r="Y113" s="4">
        <v>12.5</v>
      </c>
      <c r="Z113" s="4">
        <v>848</v>
      </c>
      <c r="AA113" s="4">
        <v>848</v>
      </c>
      <c r="AB113" s="4">
        <v>863</v>
      </c>
      <c r="AC113" s="4">
        <v>91</v>
      </c>
      <c r="AD113" s="4">
        <v>28.75</v>
      </c>
      <c r="AE113" s="4">
        <v>0.66</v>
      </c>
      <c r="AF113" s="4">
        <v>978</v>
      </c>
      <c r="AG113" s="4">
        <v>2</v>
      </c>
      <c r="AH113" s="4">
        <v>58</v>
      </c>
      <c r="AI113" s="4">
        <v>37</v>
      </c>
      <c r="AJ113" s="4">
        <v>191</v>
      </c>
      <c r="AK113" s="4">
        <v>170.2</v>
      </c>
      <c r="AL113" s="4">
        <v>4.5</v>
      </c>
      <c r="AM113" s="4">
        <v>174.5</v>
      </c>
      <c r="AN113" s="4" t="s">
        <v>155</v>
      </c>
      <c r="AO113" s="4">
        <v>2</v>
      </c>
      <c r="AP113" s="5">
        <v>0.80980324074074073</v>
      </c>
      <c r="AQ113" s="4">
        <v>47.16422</v>
      </c>
      <c r="AR113" s="4">
        <v>-88.489588999999995</v>
      </c>
      <c r="AS113" s="4">
        <v>316.60000000000002</v>
      </c>
      <c r="AT113" s="4">
        <v>20.5</v>
      </c>
      <c r="AU113" s="4">
        <v>11</v>
      </c>
      <c r="AV113" s="4">
        <v>10</v>
      </c>
      <c r="AW113" s="4" t="s">
        <v>207</v>
      </c>
      <c r="AX113" s="4">
        <v>1.1000000000000001</v>
      </c>
      <c r="AY113" s="4">
        <v>1.8</v>
      </c>
      <c r="AZ113" s="4">
        <v>2.1</v>
      </c>
      <c r="BA113" s="4">
        <v>13.404</v>
      </c>
      <c r="BB113" s="4">
        <v>13.89</v>
      </c>
      <c r="BC113" s="4">
        <v>1.04</v>
      </c>
      <c r="BD113" s="4">
        <v>14.823</v>
      </c>
      <c r="BE113" s="4">
        <v>2882.4490000000001</v>
      </c>
      <c r="BF113" s="4">
        <v>7.8559999999999999</v>
      </c>
      <c r="BG113" s="4">
        <v>3.3769999999999998</v>
      </c>
      <c r="BH113" s="4">
        <v>5.1999999999999998E-2</v>
      </c>
      <c r="BI113" s="4">
        <v>3.4289999999999998</v>
      </c>
      <c r="BJ113" s="4">
        <v>2.774</v>
      </c>
      <c r="BK113" s="4">
        <v>4.2999999999999997E-2</v>
      </c>
      <c r="BL113" s="4">
        <v>2.8159999999999998</v>
      </c>
      <c r="BM113" s="4">
        <v>3.9981</v>
      </c>
      <c r="BQ113" s="4">
        <v>0</v>
      </c>
      <c r="BR113" s="4">
        <v>0.21159600000000001</v>
      </c>
      <c r="BS113" s="4">
        <v>-5</v>
      </c>
      <c r="BT113" s="4">
        <v>6.0000000000000001E-3</v>
      </c>
      <c r="BU113" s="4">
        <v>5.1708769999999999</v>
      </c>
      <c r="BV113" s="4">
        <v>21</v>
      </c>
      <c r="BW113" s="4">
        <f t="shared" si="10"/>
        <v>1.3661457034</v>
      </c>
      <c r="BY113" s="4">
        <f>BE113*$BU113*VLOOKUP("Fuel Specific Gravity",'Raw Data'!$A$1:$B$2000,2,FALSE)</f>
        <v>11193.496717567523</v>
      </c>
      <c r="BZ113" s="4">
        <f>BF113*$BU113*VLOOKUP("Fuel Specific Gravity",'Raw Data'!$A$1:$B$2000,2,FALSE)</f>
        <v>30.507429693711998</v>
      </c>
      <c r="CA113" s="4">
        <f>BJ113*$BU113*VLOOKUP("Fuel Specific Gravity",'Raw Data'!$A$1:$B$2000,2,FALSE)</f>
        <v>10.772353611298</v>
      </c>
      <c r="CB113" s="4">
        <f>BM113*$BU113*VLOOKUP("Fuel Specific Gravity",'Raw Data'!$A$1:$B$2000,2,FALSE)</f>
        <v>15.525936183608701</v>
      </c>
    </row>
    <row r="114" spans="1:80" x14ac:dyDescent="0.25">
      <c r="A114" s="2">
        <v>43167</v>
      </c>
      <c r="B114" s="38">
        <v>1.7334490740740741E-2</v>
      </c>
      <c r="C114" s="4">
        <v>14.57</v>
      </c>
      <c r="D114" s="4">
        <v>3.6600000000000001E-2</v>
      </c>
      <c r="E114" s="4">
        <v>365.99829399999999</v>
      </c>
      <c r="F114" s="4">
        <v>163.4</v>
      </c>
      <c r="G114" s="4">
        <v>2.5</v>
      </c>
      <c r="H114" s="4">
        <v>485.5</v>
      </c>
      <c r="J114" s="4">
        <v>0</v>
      </c>
      <c r="K114" s="4">
        <v>0.87109999999999999</v>
      </c>
      <c r="L114" s="4">
        <v>12.6913</v>
      </c>
      <c r="M114" s="4">
        <v>3.1899999999999998E-2</v>
      </c>
      <c r="N114" s="4">
        <v>142.32329999999999</v>
      </c>
      <c r="O114" s="4">
        <v>2.1776</v>
      </c>
      <c r="P114" s="4">
        <v>144.5</v>
      </c>
      <c r="Q114" s="4">
        <v>116.9084</v>
      </c>
      <c r="R114" s="4">
        <v>1.7887999999999999</v>
      </c>
      <c r="S114" s="4">
        <v>118.7</v>
      </c>
      <c r="T114" s="4">
        <v>485.45740000000001</v>
      </c>
      <c r="W114" s="4">
        <v>0</v>
      </c>
      <c r="X114" s="4">
        <v>0</v>
      </c>
      <c r="Y114" s="4">
        <v>12.4</v>
      </c>
      <c r="Z114" s="4">
        <v>848</v>
      </c>
      <c r="AA114" s="4">
        <v>848</v>
      </c>
      <c r="AB114" s="4">
        <v>864</v>
      </c>
      <c r="AC114" s="4">
        <v>91</v>
      </c>
      <c r="AD114" s="4">
        <v>28.75</v>
      </c>
      <c r="AE114" s="4">
        <v>0.66</v>
      </c>
      <c r="AF114" s="4">
        <v>978</v>
      </c>
      <c r="AG114" s="4">
        <v>2</v>
      </c>
      <c r="AH114" s="4">
        <v>58</v>
      </c>
      <c r="AI114" s="4">
        <v>37</v>
      </c>
      <c r="AJ114" s="4">
        <v>191</v>
      </c>
      <c r="AK114" s="4">
        <v>170</v>
      </c>
      <c r="AL114" s="4">
        <v>4.5</v>
      </c>
      <c r="AM114" s="4">
        <v>174.8</v>
      </c>
      <c r="AN114" s="4" t="s">
        <v>155</v>
      </c>
      <c r="AO114" s="4">
        <v>2</v>
      </c>
      <c r="AP114" s="5">
        <v>0.80981481481481488</v>
      </c>
      <c r="AQ114" s="4">
        <v>47.164127999999998</v>
      </c>
      <c r="AR114" s="4">
        <v>-88.489756</v>
      </c>
      <c r="AS114" s="4">
        <v>316.39999999999998</v>
      </c>
      <c r="AT114" s="4">
        <v>24.9</v>
      </c>
      <c r="AU114" s="4">
        <v>11</v>
      </c>
      <c r="AV114" s="4">
        <v>9</v>
      </c>
      <c r="AW114" s="4" t="s">
        <v>212</v>
      </c>
      <c r="AX114" s="4">
        <v>1.1000000000000001</v>
      </c>
      <c r="AY114" s="4">
        <v>1.8</v>
      </c>
      <c r="AZ114" s="4">
        <v>2.1</v>
      </c>
      <c r="BA114" s="4">
        <v>13.404</v>
      </c>
      <c r="BB114" s="4">
        <v>13.91</v>
      </c>
      <c r="BC114" s="4">
        <v>1.04</v>
      </c>
      <c r="BD114" s="4">
        <v>14.803000000000001</v>
      </c>
      <c r="BE114" s="4">
        <v>2888.0839999999998</v>
      </c>
      <c r="BF114" s="4">
        <v>4.617</v>
      </c>
      <c r="BG114" s="4">
        <v>3.3919999999999999</v>
      </c>
      <c r="BH114" s="4">
        <v>5.1999999999999998E-2</v>
      </c>
      <c r="BI114" s="4">
        <v>3.444</v>
      </c>
      <c r="BJ114" s="4">
        <v>2.786</v>
      </c>
      <c r="BK114" s="4">
        <v>4.2999999999999997E-2</v>
      </c>
      <c r="BL114" s="4">
        <v>2.8290000000000002</v>
      </c>
      <c r="BM114" s="4">
        <v>3.8121999999999998</v>
      </c>
      <c r="BQ114" s="4">
        <v>0</v>
      </c>
      <c r="BR114" s="4">
        <v>0.213088</v>
      </c>
      <c r="BS114" s="4">
        <v>-5</v>
      </c>
      <c r="BT114" s="4">
        <v>6.0000000000000001E-3</v>
      </c>
      <c r="BU114" s="4">
        <v>5.207338</v>
      </c>
      <c r="BV114" s="4">
        <v>21</v>
      </c>
      <c r="BW114" s="4">
        <f t="shared" si="10"/>
        <v>1.3757786995999999</v>
      </c>
      <c r="BY114" s="4">
        <f>BE114*$BU114*VLOOKUP("Fuel Specific Gravity",'Raw Data'!$A$1:$B$2000,2,FALSE)</f>
        <v>11294.461399854392</v>
      </c>
      <c r="BZ114" s="4">
        <f>BF114*$BU114*VLOOKUP("Fuel Specific Gravity",'Raw Data'!$A$1:$B$2000,2,FALSE)</f>
        <v>18.055751939046001</v>
      </c>
      <c r="CA114" s="4">
        <f>BJ114*$BU114*VLOOKUP("Fuel Specific Gravity",'Raw Data'!$A$1:$B$2000,2,FALSE)</f>
        <v>10.895240394668001</v>
      </c>
      <c r="CB114" s="4">
        <f>BM114*$BU114*VLOOKUP("Fuel Specific Gravity",'Raw Data'!$A$1:$B$2000,2,FALSE)</f>
        <v>14.9084118566236</v>
      </c>
    </row>
    <row r="115" spans="1:80" x14ac:dyDescent="0.25">
      <c r="A115" s="2">
        <v>43167</v>
      </c>
      <c r="B115" s="38">
        <v>1.7346064814814814E-2</v>
      </c>
      <c r="C115" s="4">
        <v>14.57</v>
      </c>
      <c r="D115" s="4">
        <v>3.49E-2</v>
      </c>
      <c r="E115" s="4">
        <v>349.43719399999998</v>
      </c>
      <c r="F115" s="4">
        <v>162</v>
      </c>
      <c r="G115" s="4">
        <v>2.5</v>
      </c>
      <c r="H115" s="4">
        <v>479.5</v>
      </c>
      <c r="J115" s="4">
        <v>0</v>
      </c>
      <c r="K115" s="4">
        <v>0.87109999999999999</v>
      </c>
      <c r="L115" s="4">
        <v>12.692</v>
      </c>
      <c r="M115" s="4">
        <v>3.04E-2</v>
      </c>
      <c r="N115" s="4">
        <v>141.08340000000001</v>
      </c>
      <c r="O115" s="4">
        <v>2.1778</v>
      </c>
      <c r="P115" s="4">
        <v>143.30000000000001</v>
      </c>
      <c r="Q115" s="4">
        <v>115.8899</v>
      </c>
      <c r="R115" s="4">
        <v>1.7888999999999999</v>
      </c>
      <c r="S115" s="4">
        <v>117.7</v>
      </c>
      <c r="T115" s="4">
        <v>479.5265</v>
      </c>
      <c r="W115" s="4">
        <v>0</v>
      </c>
      <c r="X115" s="4">
        <v>0</v>
      </c>
      <c r="Y115" s="4">
        <v>12.5</v>
      </c>
      <c r="Z115" s="4">
        <v>848</v>
      </c>
      <c r="AA115" s="4">
        <v>848</v>
      </c>
      <c r="AB115" s="4">
        <v>863</v>
      </c>
      <c r="AC115" s="4">
        <v>91</v>
      </c>
      <c r="AD115" s="4">
        <v>28.75</v>
      </c>
      <c r="AE115" s="4">
        <v>0.66</v>
      </c>
      <c r="AF115" s="4">
        <v>978</v>
      </c>
      <c r="AG115" s="4">
        <v>2</v>
      </c>
      <c r="AH115" s="4">
        <v>58</v>
      </c>
      <c r="AI115" s="4">
        <v>37</v>
      </c>
      <c r="AJ115" s="4">
        <v>191</v>
      </c>
      <c r="AK115" s="4">
        <v>170</v>
      </c>
      <c r="AL115" s="4">
        <v>4.5999999999999996</v>
      </c>
      <c r="AM115" s="4">
        <v>175</v>
      </c>
      <c r="AN115" s="4" t="s">
        <v>155</v>
      </c>
      <c r="AO115" s="4">
        <v>2</v>
      </c>
      <c r="AP115" s="5">
        <v>0.80983796296296295</v>
      </c>
      <c r="AQ115" s="4">
        <v>47.164071999999997</v>
      </c>
      <c r="AR115" s="4">
        <v>-88.489842999999993</v>
      </c>
      <c r="AS115" s="4">
        <v>316.39999999999998</v>
      </c>
      <c r="AT115" s="4">
        <v>24.7</v>
      </c>
      <c r="AU115" s="4">
        <v>11</v>
      </c>
      <c r="AV115" s="4">
        <v>10</v>
      </c>
      <c r="AW115" s="4" t="s">
        <v>207</v>
      </c>
      <c r="AX115" s="4">
        <v>1.1000000000000001</v>
      </c>
      <c r="AY115" s="4">
        <v>1.7385999999999999</v>
      </c>
      <c r="AZ115" s="4">
        <v>2.0386000000000002</v>
      </c>
      <c r="BA115" s="4">
        <v>13.404</v>
      </c>
      <c r="BB115" s="4">
        <v>13.91</v>
      </c>
      <c r="BC115" s="4">
        <v>1.04</v>
      </c>
      <c r="BD115" s="4">
        <v>14.797000000000001</v>
      </c>
      <c r="BE115" s="4">
        <v>2888.5459999999998</v>
      </c>
      <c r="BF115" s="4">
        <v>4.4089999999999998</v>
      </c>
      <c r="BG115" s="4">
        <v>3.3620000000000001</v>
      </c>
      <c r="BH115" s="4">
        <v>5.1999999999999998E-2</v>
      </c>
      <c r="BI115" s="4">
        <v>3.4140000000000001</v>
      </c>
      <c r="BJ115" s="4">
        <v>2.762</v>
      </c>
      <c r="BK115" s="4">
        <v>4.2999999999999997E-2</v>
      </c>
      <c r="BL115" s="4">
        <v>2.8050000000000002</v>
      </c>
      <c r="BM115" s="4">
        <v>3.766</v>
      </c>
      <c r="BQ115" s="4">
        <v>0</v>
      </c>
      <c r="BR115" s="4">
        <v>0.23098399999999999</v>
      </c>
      <c r="BS115" s="4">
        <v>-5</v>
      </c>
      <c r="BT115" s="4">
        <v>5.228E-3</v>
      </c>
      <c r="BU115" s="4">
        <v>5.6446719999999999</v>
      </c>
      <c r="BV115" s="4">
        <v>21</v>
      </c>
      <c r="BW115" s="4">
        <f t="shared" si="10"/>
        <v>1.4913223423999999</v>
      </c>
      <c r="BY115" s="4">
        <f>BE115*$BU115*VLOOKUP("Fuel Specific Gravity",'Raw Data'!$A$1:$B$2000,2,FALSE)</f>
        <v>12244.97593991091</v>
      </c>
      <c r="BZ115" s="4">
        <f>BF115*$BU115*VLOOKUP("Fuel Specific Gravity",'Raw Data'!$A$1:$B$2000,2,FALSE)</f>
        <v>18.690406494847998</v>
      </c>
      <c r="CA115" s="4">
        <f>BJ115*$BU115*VLOOKUP("Fuel Specific Gravity",'Raw Data'!$A$1:$B$2000,2,FALSE)</f>
        <v>11.708528632064001</v>
      </c>
      <c r="CB115" s="4">
        <f>BM115*$BU115*VLOOKUP("Fuel Specific Gravity",'Raw Data'!$A$1:$B$2000,2,FALSE)</f>
        <v>15.964633898752</v>
      </c>
    </row>
    <row r="116" spans="1:80" x14ac:dyDescent="0.25">
      <c r="A116" s="2">
        <v>43167</v>
      </c>
      <c r="B116" s="38">
        <v>1.7357638888888891E-2</v>
      </c>
      <c r="C116" s="4">
        <v>14.57</v>
      </c>
      <c r="D116" s="4">
        <v>4.19E-2</v>
      </c>
      <c r="E116" s="4">
        <v>418.62069000000002</v>
      </c>
      <c r="F116" s="4">
        <v>158.30000000000001</v>
      </c>
      <c r="G116" s="4">
        <v>2.5</v>
      </c>
      <c r="H116" s="4">
        <v>479.2</v>
      </c>
      <c r="J116" s="4">
        <v>0</v>
      </c>
      <c r="K116" s="4">
        <v>0.87109999999999999</v>
      </c>
      <c r="L116" s="4">
        <v>12.6912</v>
      </c>
      <c r="M116" s="4">
        <v>3.6499999999999998E-2</v>
      </c>
      <c r="N116" s="4">
        <v>137.85230000000001</v>
      </c>
      <c r="O116" s="4">
        <v>2.1776</v>
      </c>
      <c r="P116" s="4">
        <v>140</v>
      </c>
      <c r="Q116" s="4">
        <v>113.2358</v>
      </c>
      <c r="R116" s="4">
        <v>1.7887999999999999</v>
      </c>
      <c r="S116" s="4">
        <v>115</v>
      </c>
      <c r="T116" s="4">
        <v>479.16759999999999</v>
      </c>
      <c r="W116" s="4">
        <v>0</v>
      </c>
      <c r="X116" s="4">
        <v>0</v>
      </c>
      <c r="Y116" s="4">
        <v>12.4</v>
      </c>
      <c r="Z116" s="4">
        <v>848</v>
      </c>
      <c r="AA116" s="4">
        <v>849</v>
      </c>
      <c r="AB116" s="4">
        <v>864</v>
      </c>
      <c r="AC116" s="4">
        <v>91</v>
      </c>
      <c r="AD116" s="4">
        <v>28.75</v>
      </c>
      <c r="AE116" s="4">
        <v>0.66</v>
      </c>
      <c r="AF116" s="4">
        <v>978</v>
      </c>
      <c r="AG116" s="4">
        <v>2</v>
      </c>
      <c r="AH116" s="4">
        <v>57.228000000000002</v>
      </c>
      <c r="AI116" s="4">
        <v>37</v>
      </c>
      <c r="AJ116" s="4">
        <v>191</v>
      </c>
      <c r="AK116" s="4">
        <v>170</v>
      </c>
      <c r="AL116" s="4">
        <v>4.5999999999999996</v>
      </c>
      <c r="AM116" s="4">
        <v>175</v>
      </c>
      <c r="AN116" s="4" t="s">
        <v>155</v>
      </c>
      <c r="AO116" s="4">
        <v>2</v>
      </c>
      <c r="AP116" s="5">
        <v>0.80983796296296295</v>
      </c>
      <c r="AQ116" s="4">
        <v>47.164031000000001</v>
      </c>
      <c r="AR116" s="4">
        <v>-88.489915999999994</v>
      </c>
      <c r="AS116" s="4">
        <v>316.3</v>
      </c>
      <c r="AT116" s="4">
        <v>24.9</v>
      </c>
      <c r="AU116" s="4">
        <v>11</v>
      </c>
      <c r="AV116" s="4">
        <v>10</v>
      </c>
      <c r="AW116" s="4" t="s">
        <v>207</v>
      </c>
      <c r="AX116" s="4">
        <v>1.1614</v>
      </c>
      <c r="AY116" s="4">
        <v>1.7614000000000001</v>
      </c>
      <c r="AZ116" s="4">
        <v>2.1227999999999998</v>
      </c>
      <c r="BA116" s="4">
        <v>13.404</v>
      </c>
      <c r="BB116" s="4">
        <v>13.9</v>
      </c>
      <c r="BC116" s="4">
        <v>1.04</v>
      </c>
      <c r="BD116" s="4">
        <v>14.804</v>
      </c>
      <c r="BE116" s="4">
        <v>2887.1869999999999</v>
      </c>
      <c r="BF116" s="4">
        <v>5.28</v>
      </c>
      <c r="BG116" s="4">
        <v>3.2839999999999998</v>
      </c>
      <c r="BH116" s="4">
        <v>5.1999999999999998E-2</v>
      </c>
      <c r="BI116" s="4">
        <v>3.3359999999999999</v>
      </c>
      <c r="BJ116" s="4">
        <v>2.698</v>
      </c>
      <c r="BK116" s="4">
        <v>4.2999999999999997E-2</v>
      </c>
      <c r="BL116" s="4">
        <v>2.74</v>
      </c>
      <c r="BM116" s="4">
        <v>3.7616999999999998</v>
      </c>
      <c r="BQ116" s="4">
        <v>0</v>
      </c>
      <c r="BR116" s="4">
        <v>0.24140400000000001</v>
      </c>
      <c r="BS116" s="4">
        <v>-5</v>
      </c>
      <c r="BT116" s="4">
        <v>5.0000000000000001E-3</v>
      </c>
      <c r="BU116" s="4">
        <v>5.8993099999999998</v>
      </c>
      <c r="BV116" s="4">
        <v>21</v>
      </c>
      <c r="BW116" s="4">
        <f t="shared" si="10"/>
        <v>1.5585977019999999</v>
      </c>
      <c r="BY116" s="4">
        <f>BE116*$BU116*VLOOKUP("Fuel Specific Gravity",'Raw Data'!$A$1:$B$2000,2,FALSE)</f>
        <v>12791.340766868469</v>
      </c>
      <c r="BZ116" s="4">
        <f>BF116*$BU116*VLOOKUP("Fuel Specific Gravity",'Raw Data'!$A$1:$B$2000,2,FALSE)</f>
        <v>23.392415956800001</v>
      </c>
      <c r="CA116" s="4">
        <f>BJ116*$BU116*VLOOKUP("Fuel Specific Gravity",'Raw Data'!$A$1:$B$2000,2,FALSE)</f>
        <v>11.95317012338</v>
      </c>
      <c r="CB116" s="4">
        <f>BM116*$BU116*VLOOKUP("Fuel Specific Gravity",'Raw Data'!$A$1:$B$2000,2,FALSE)</f>
        <v>16.665767254676997</v>
      </c>
    </row>
    <row r="117" spans="1:80" x14ac:dyDescent="0.25">
      <c r="A117" s="2">
        <v>43167</v>
      </c>
      <c r="B117" s="38">
        <v>1.7369212962962965E-2</v>
      </c>
      <c r="C117" s="4">
        <v>14.57</v>
      </c>
      <c r="D117" s="4">
        <v>4.6800000000000001E-2</v>
      </c>
      <c r="E117" s="4">
        <v>467.88177300000001</v>
      </c>
      <c r="F117" s="4">
        <v>155.1</v>
      </c>
      <c r="G117" s="4">
        <v>2.5</v>
      </c>
      <c r="H117" s="4">
        <v>486.8</v>
      </c>
      <c r="J117" s="4">
        <v>0</v>
      </c>
      <c r="K117" s="4">
        <v>0.871</v>
      </c>
      <c r="L117" s="4">
        <v>12.6905</v>
      </c>
      <c r="M117" s="4">
        <v>4.0800000000000003E-2</v>
      </c>
      <c r="N117" s="4">
        <v>135.12039999999999</v>
      </c>
      <c r="O117" s="4">
        <v>2.1775000000000002</v>
      </c>
      <c r="P117" s="4">
        <v>137.30000000000001</v>
      </c>
      <c r="Q117" s="4">
        <v>110.99169999999999</v>
      </c>
      <c r="R117" s="4">
        <v>1.7887</v>
      </c>
      <c r="S117" s="4">
        <v>112.8</v>
      </c>
      <c r="T117" s="4">
        <v>486.7869</v>
      </c>
      <c r="W117" s="4">
        <v>0</v>
      </c>
      <c r="X117" s="4">
        <v>0</v>
      </c>
      <c r="Y117" s="4">
        <v>12.5</v>
      </c>
      <c r="Z117" s="4">
        <v>848</v>
      </c>
      <c r="AA117" s="4">
        <v>849</v>
      </c>
      <c r="AB117" s="4">
        <v>864</v>
      </c>
      <c r="AC117" s="4">
        <v>91</v>
      </c>
      <c r="AD117" s="4">
        <v>28.75</v>
      </c>
      <c r="AE117" s="4">
        <v>0.66</v>
      </c>
      <c r="AF117" s="4">
        <v>978</v>
      </c>
      <c r="AG117" s="4">
        <v>2</v>
      </c>
      <c r="AH117" s="4">
        <v>57</v>
      </c>
      <c r="AI117" s="4">
        <v>37</v>
      </c>
      <c r="AJ117" s="4">
        <v>191</v>
      </c>
      <c r="AK117" s="4">
        <v>170</v>
      </c>
      <c r="AL117" s="4">
        <v>4.5999999999999996</v>
      </c>
      <c r="AM117" s="4">
        <v>175</v>
      </c>
      <c r="AN117" s="4" t="s">
        <v>155</v>
      </c>
      <c r="AO117" s="4">
        <v>2</v>
      </c>
      <c r="AP117" s="5">
        <v>0.80984953703703699</v>
      </c>
      <c r="AQ117" s="4">
        <v>47.163967</v>
      </c>
      <c r="AR117" s="4">
        <v>-88.490041000000005</v>
      </c>
      <c r="AS117" s="4">
        <v>316.2</v>
      </c>
      <c r="AT117" s="4">
        <v>25</v>
      </c>
      <c r="AU117" s="4">
        <v>11</v>
      </c>
      <c r="AV117" s="4">
        <v>10</v>
      </c>
      <c r="AW117" s="4" t="s">
        <v>207</v>
      </c>
      <c r="AX117" s="4">
        <v>1.261339</v>
      </c>
      <c r="AY117" s="4">
        <v>1.309291</v>
      </c>
      <c r="AZ117" s="4">
        <v>2.2000000000000002</v>
      </c>
      <c r="BA117" s="4">
        <v>13.404</v>
      </c>
      <c r="BB117" s="4">
        <v>13.9</v>
      </c>
      <c r="BC117" s="4">
        <v>1.04</v>
      </c>
      <c r="BD117" s="4">
        <v>14.81</v>
      </c>
      <c r="BE117" s="4">
        <v>2886.0419999999999</v>
      </c>
      <c r="BF117" s="4">
        <v>5.899</v>
      </c>
      <c r="BG117" s="4">
        <v>3.218</v>
      </c>
      <c r="BH117" s="4">
        <v>5.1999999999999998E-2</v>
      </c>
      <c r="BI117" s="4">
        <v>3.27</v>
      </c>
      <c r="BJ117" s="4">
        <v>2.6429999999999998</v>
      </c>
      <c r="BK117" s="4">
        <v>4.2999999999999997E-2</v>
      </c>
      <c r="BL117" s="4">
        <v>2.6859999999999999</v>
      </c>
      <c r="BM117" s="4">
        <v>3.8201999999999998</v>
      </c>
      <c r="BQ117" s="4">
        <v>0</v>
      </c>
      <c r="BR117" s="4">
        <v>0.24068400000000001</v>
      </c>
      <c r="BS117" s="4">
        <v>-5</v>
      </c>
      <c r="BT117" s="4">
        <v>5.7720000000000002E-3</v>
      </c>
      <c r="BU117" s="4">
        <v>5.8817149999999998</v>
      </c>
      <c r="BV117" s="4">
        <v>21</v>
      </c>
      <c r="BW117" s="4">
        <f t="shared" si="10"/>
        <v>1.5539491029999999</v>
      </c>
      <c r="BY117" s="4">
        <f>BE117*$BU117*VLOOKUP("Fuel Specific Gravity",'Raw Data'!$A$1:$B$2000,2,FALSE)</f>
        <v>12748.132268044528</v>
      </c>
      <c r="BZ117" s="4">
        <f>BF117*$BU117*VLOOKUP("Fuel Specific Gravity",'Raw Data'!$A$1:$B$2000,2,FALSE)</f>
        <v>26.056873825534996</v>
      </c>
      <c r="CA117" s="4">
        <f>BJ117*$BU117*VLOOKUP("Fuel Specific Gravity",'Raw Data'!$A$1:$B$2000,2,FALSE)</f>
        <v>11.674574931494998</v>
      </c>
      <c r="CB117" s="4">
        <f>BM117*$BU117*VLOOKUP("Fuel Specific Gravity",'Raw Data'!$A$1:$B$2000,2,FALSE)</f>
        <v>16.874465059893001</v>
      </c>
    </row>
    <row r="118" spans="1:80" x14ac:dyDescent="0.25">
      <c r="A118" s="2">
        <v>43167</v>
      </c>
      <c r="B118" s="38">
        <v>1.7380787037037038E-2</v>
      </c>
      <c r="C118" s="4">
        <v>14.57</v>
      </c>
      <c r="D118" s="4">
        <v>3.7100000000000001E-2</v>
      </c>
      <c r="E118" s="4">
        <v>371.17039599999998</v>
      </c>
      <c r="F118" s="4">
        <v>151.80000000000001</v>
      </c>
      <c r="G118" s="4">
        <v>2.5</v>
      </c>
      <c r="H118" s="4">
        <v>489</v>
      </c>
      <c r="J118" s="4">
        <v>0</v>
      </c>
      <c r="K118" s="4">
        <v>0.87109999999999999</v>
      </c>
      <c r="L118" s="4">
        <v>12.691700000000001</v>
      </c>
      <c r="M118" s="4">
        <v>3.2300000000000002E-2</v>
      </c>
      <c r="N118" s="4">
        <v>132.26329999999999</v>
      </c>
      <c r="O118" s="4">
        <v>2.1777000000000002</v>
      </c>
      <c r="P118" s="4">
        <v>134.4</v>
      </c>
      <c r="Q118" s="4">
        <v>108.6448</v>
      </c>
      <c r="R118" s="4">
        <v>1.7887999999999999</v>
      </c>
      <c r="S118" s="4">
        <v>110.4</v>
      </c>
      <c r="T118" s="4">
        <v>488.99799999999999</v>
      </c>
      <c r="W118" s="4">
        <v>0</v>
      </c>
      <c r="X118" s="4">
        <v>0</v>
      </c>
      <c r="Y118" s="4">
        <v>12.5</v>
      </c>
      <c r="Z118" s="4">
        <v>849</v>
      </c>
      <c r="AA118" s="4">
        <v>849</v>
      </c>
      <c r="AB118" s="4">
        <v>863</v>
      </c>
      <c r="AC118" s="4">
        <v>91</v>
      </c>
      <c r="AD118" s="4">
        <v>28.75</v>
      </c>
      <c r="AE118" s="4">
        <v>0.66</v>
      </c>
      <c r="AF118" s="4">
        <v>978</v>
      </c>
      <c r="AG118" s="4">
        <v>2</v>
      </c>
      <c r="AH118" s="4">
        <v>57</v>
      </c>
      <c r="AI118" s="4">
        <v>37</v>
      </c>
      <c r="AJ118" s="4">
        <v>191</v>
      </c>
      <c r="AK118" s="4">
        <v>170</v>
      </c>
      <c r="AL118" s="4">
        <v>4.5999999999999996</v>
      </c>
      <c r="AM118" s="4">
        <v>175</v>
      </c>
      <c r="AN118" s="4" t="s">
        <v>155</v>
      </c>
      <c r="AO118" s="4">
        <v>2</v>
      </c>
      <c r="AP118" s="5">
        <v>0.80986111111111114</v>
      </c>
      <c r="AQ118" s="4">
        <v>47.163912000000003</v>
      </c>
      <c r="AR118" s="4">
        <v>-88.490173999999996</v>
      </c>
      <c r="AS118" s="4">
        <v>316</v>
      </c>
      <c r="AT118" s="4">
        <v>25</v>
      </c>
      <c r="AU118" s="4">
        <v>11</v>
      </c>
      <c r="AV118" s="4">
        <v>8</v>
      </c>
      <c r="AW118" s="4" t="s">
        <v>220</v>
      </c>
      <c r="AX118" s="4">
        <v>1.3</v>
      </c>
      <c r="AY118" s="4">
        <v>1</v>
      </c>
      <c r="AZ118" s="4">
        <v>2.2000000000000002</v>
      </c>
      <c r="BA118" s="4">
        <v>13.404</v>
      </c>
      <c r="BB118" s="4">
        <v>13.91</v>
      </c>
      <c r="BC118" s="4">
        <v>1.04</v>
      </c>
      <c r="BD118" s="4">
        <v>14.798999999999999</v>
      </c>
      <c r="BE118" s="4">
        <v>2887.902</v>
      </c>
      <c r="BF118" s="4">
        <v>4.6820000000000004</v>
      </c>
      <c r="BG118" s="4">
        <v>3.1520000000000001</v>
      </c>
      <c r="BH118" s="4">
        <v>5.1999999999999998E-2</v>
      </c>
      <c r="BI118" s="4">
        <v>3.2040000000000002</v>
      </c>
      <c r="BJ118" s="4">
        <v>2.589</v>
      </c>
      <c r="BK118" s="4">
        <v>4.2999999999999997E-2</v>
      </c>
      <c r="BL118" s="4">
        <v>2.6309999999999998</v>
      </c>
      <c r="BM118" s="4">
        <v>3.8397000000000001</v>
      </c>
      <c r="BQ118" s="4">
        <v>0</v>
      </c>
      <c r="BR118" s="4">
        <v>0.25698399999999999</v>
      </c>
      <c r="BS118" s="4">
        <v>-5</v>
      </c>
      <c r="BT118" s="4">
        <v>5.228E-3</v>
      </c>
      <c r="BU118" s="4">
        <v>6.2800469999999997</v>
      </c>
      <c r="BV118" s="4">
        <v>21</v>
      </c>
      <c r="BW118" s="4">
        <f t="shared" si="10"/>
        <v>1.6591884173999998</v>
      </c>
      <c r="BY118" s="4">
        <f>BE118*$BU118*VLOOKUP("Fuel Specific Gravity",'Raw Data'!$A$1:$B$2000,2,FALSE)</f>
        <v>13620.256378836895</v>
      </c>
      <c r="BZ118" s="4">
        <f>BF118*$BU118*VLOOKUP("Fuel Specific Gravity",'Raw Data'!$A$1:$B$2000,2,FALSE)</f>
        <v>22.081788220553999</v>
      </c>
      <c r="CA118" s="4">
        <f>BJ118*$BU118*VLOOKUP("Fuel Specific Gravity",'Raw Data'!$A$1:$B$2000,2,FALSE)</f>
        <v>12.210540303933</v>
      </c>
      <c r="CB118" s="4">
        <f>BM118*$BU118*VLOOKUP("Fuel Specific Gravity",'Raw Data'!$A$1:$B$2000,2,FALSE)</f>
        <v>18.1092358458909</v>
      </c>
    </row>
    <row r="119" spans="1:80" x14ac:dyDescent="0.25">
      <c r="A119" s="2">
        <v>43167</v>
      </c>
      <c r="B119" s="38">
        <v>1.7392361111111112E-2</v>
      </c>
      <c r="C119" s="4">
        <v>14.573</v>
      </c>
      <c r="D119" s="4">
        <v>6.2600000000000003E-2</v>
      </c>
      <c r="E119" s="4">
        <v>625.90799000000004</v>
      </c>
      <c r="F119" s="4">
        <v>150.9</v>
      </c>
      <c r="G119" s="4">
        <v>2.5</v>
      </c>
      <c r="H119" s="4">
        <v>462.1</v>
      </c>
      <c r="J119" s="4">
        <v>0</v>
      </c>
      <c r="K119" s="4">
        <v>0.87080000000000002</v>
      </c>
      <c r="L119" s="4">
        <v>12.690799999999999</v>
      </c>
      <c r="M119" s="4">
        <v>5.45E-2</v>
      </c>
      <c r="N119" s="4">
        <v>131.39150000000001</v>
      </c>
      <c r="O119" s="4">
        <v>2.1770999999999998</v>
      </c>
      <c r="P119" s="4">
        <v>133.6</v>
      </c>
      <c r="Q119" s="4">
        <v>107.92870000000001</v>
      </c>
      <c r="R119" s="4">
        <v>1.7883</v>
      </c>
      <c r="S119" s="4">
        <v>109.7</v>
      </c>
      <c r="T119" s="4">
        <v>462.09710000000001</v>
      </c>
      <c r="W119" s="4">
        <v>0</v>
      </c>
      <c r="X119" s="4">
        <v>0</v>
      </c>
      <c r="Y119" s="4">
        <v>12.4</v>
      </c>
      <c r="Z119" s="4">
        <v>849</v>
      </c>
      <c r="AA119" s="4">
        <v>851</v>
      </c>
      <c r="AB119" s="4">
        <v>863</v>
      </c>
      <c r="AC119" s="4">
        <v>91</v>
      </c>
      <c r="AD119" s="4">
        <v>28.75</v>
      </c>
      <c r="AE119" s="4">
        <v>0.66</v>
      </c>
      <c r="AF119" s="4">
        <v>978</v>
      </c>
      <c r="AG119" s="4">
        <v>2</v>
      </c>
      <c r="AH119" s="4">
        <v>57</v>
      </c>
      <c r="AI119" s="4">
        <v>37</v>
      </c>
      <c r="AJ119" s="4">
        <v>191</v>
      </c>
      <c r="AK119" s="4">
        <v>170</v>
      </c>
      <c r="AL119" s="4">
        <v>4.5</v>
      </c>
      <c r="AM119" s="4">
        <v>175</v>
      </c>
      <c r="AN119" s="4" t="s">
        <v>155</v>
      </c>
      <c r="AO119" s="4">
        <v>2</v>
      </c>
      <c r="AP119" s="5">
        <v>0.80987268518518529</v>
      </c>
      <c r="AQ119" s="4">
        <v>47.163862000000002</v>
      </c>
      <c r="AR119" s="4">
        <v>-88.490303999999995</v>
      </c>
      <c r="AS119" s="4">
        <v>315.8</v>
      </c>
      <c r="AT119" s="4">
        <v>25.1</v>
      </c>
      <c r="AU119" s="4">
        <v>11</v>
      </c>
      <c r="AV119" s="4">
        <v>8</v>
      </c>
      <c r="AW119" s="4" t="s">
        <v>220</v>
      </c>
      <c r="AX119" s="4">
        <v>1.3</v>
      </c>
      <c r="AY119" s="4">
        <v>1</v>
      </c>
      <c r="AZ119" s="4">
        <v>2.2000000000000002</v>
      </c>
      <c r="BA119" s="4">
        <v>13.404</v>
      </c>
      <c r="BB119" s="4">
        <v>13.88</v>
      </c>
      <c r="BC119" s="4">
        <v>1.04</v>
      </c>
      <c r="BD119" s="4">
        <v>14.833</v>
      </c>
      <c r="BE119" s="4">
        <v>2883.4870000000001</v>
      </c>
      <c r="BF119" s="4">
        <v>7.8819999999999997</v>
      </c>
      <c r="BG119" s="4">
        <v>3.1259999999999999</v>
      </c>
      <c r="BH119" s="4">
        <v>5.1999999999999998E-2</v>
      </c>
      <c r="BI119" s="4">
        <v>3.1779999999999999</v>
      </c>
      <c r="BJ119" s="4">
        <v>2.5680000000000001</v>
      </c>
      <c r="BK119" s="4">
        <v>4.2999999999999997E-2</v>
      </c>
      <c r="BL119" s="4">
        <v>2.6110000000000002</v>
      </c>
      <c r="BM119" s="4">
        <v>3.6231</v>
      </c>
      <c r="BQ119" s="4">
        <v>0</v>
      </c>
      <c r="BR119" s="4">
        <v>0.31912800000000002</v>
      </c>
      <c r="BS119" s="4">
        <v>-5</v>
      </c>
      <c r="BT119" s="4">
        <v>5.7720000000000002E-3</v>
      </c>
      <c r="BU119" s="4">
        <v>7.7986909999999998</v>
      </c>
      <c r="BV119" s="4">
        <v>21</v>
      </c>
      <c r="BW119" s="4">
        <f t="shared" si="10"/>
        <v>2.0604141621999998</v>
      </c>
      <c r="BY119" s="4">
        <f>BE119*$BU119*VLOOKUP("Fuel Specific Gravity",'Raw Data'!$A$1:$B$2000,2,FALSE)</f>
        <v>16888.055510753267</v>
      </c>
      <c r="BZ119" s="4">
        <f>BF119*$BU119*VLOOKUP("Fuel Specific Gravity",'Raw Data'!$A$1:$B$2000,2,FALSE)</f>
        <v>46.163431128961996</v>
      </c>
      <c r="CA119" s="4">
        <f>BJ119*$BU119*VLOOKUP("Fuel Specific Gravity",'Raw Data'!$A$1:$B$2000,2,FALSE)</f>
        <v>15.040305904487999</v>
      </c>
      <c r="CB119" s="4">
        <f>BM119*$BU119*VLOOKUP("Fuel Specific Gravity",'Raw Data'!$A$1:$B$2000,2,FALSE)</f>
        <v>21.219833458937099</v>
      </c>
    </row>
    <row r="120" spans="1:80" x14ac:dyDescent="0.25">
      <c r="A120" s="2">
        <v>43167</v>
      </c>
      <c r="B120" s="38">
        <v>1.7403935185185185E-2</v>
      </c>
      <c r="C120" s="4">
        <v>14.579000000000001</v>
      </c>
      <c r="D120" s="4">
        <v>0.11459999999999999</v>
      </c>
      <c r="E120" s="4">
        <v>1145.8528140000001</v>
      </c>
      <c r="F120" s="4">
        <v>163.30000000000001</v>
      </c>
      <c r="G120" s="4">
        <v>2.5</v>
      </c>
      <c r="H120" s="4">
        <v>459.2</v>
      </c>
      <c r="J120" s="4">
        <v>0</v>
      </c>
      <c r="K120" s="4">
        <v>0.87029999999999996</v>
      </c>
      <c r="L120" s="4">
        <v>12.688599999999999</v>
      </c>
      <c r="M120" s="4">
        <v>9.9699999999999997E-2</v>
      </c>
      <c r="N120" s="4">
        <v>142.1524</v>
      </c>
      <c r="O120" s="4">
        <v>2.1758999999999999</v>
      </c>
      <c r="P120" s="4">
        <v>144.30000000000001</v>
      </c>
      <c r="Q120" s="4">
        <v>116.768</v>
      </c>
      <c r="R120" s="4">
        <v>1.7873000000000001</v>
      </c>
      <c r="S120" s="4">
        <v>118.6</v>
      </c>
      <c r="T120" s="4">
        <v>459.17099999999999</v>
      </c>
      <c r="W120" s="4">
        <v>0</v>
      </c>
      <c r="X120" s="4">
        <v>0</v>
      </c>
      <c r="Y120" s="4">
        <v>12.5</v>
      </c>
      <c r="Z120" s="4">
        <v>849</v>
      </c>
      <c r="AA120" s="4">
        <v>851</v>
      </c>
      <c r="AB120" s="4">
        <v>863</v>
      </c>
      <c r="AC120" s="4">
        <v>91</v>
      </c>
      <c r="AD120" s="4">
        <v>28.75</v>
      </c>
      <c r="AE120" s="4">
        <v>0.66</v>
      </c>
      <c r="AF120" s="4">
        <v>978</v>
      </c>
      <c r="AG120" s="4">
        <v>2</v>
      </c>
      <c r="AH120" s="4">
        <v>57</v>
      </c>
      <c r="AI120" s="4">
        <v>37</v>
      </c>
      <c r="AJ120" s="4">
        <v>191</v>
      </c>
      <c r="AK120" s="4">
        <v>170</v>
      </c>
      <c r="AL120" s="4">
        <v>4.5999999999999996</v>
      </c>
      <c r="AM120" s="4">
        <v>175</v>
      </c>
      <c r="AN120" s="4" t="s">
        <v>155</v>
      </c>
      <c r="AO120" s="4">
        <v>2</v>
      </c>
      <c r="AP120" s="5">
        <v>0.80988425925925922</v>
      </c>
      <c r="AQ120" s="4">
        <v>47.163822000000003</v>
      </c>
      <c r="AR120" s="4">
        <v>-88.490444999999994</v>
      </c>
      <c r="AS120" s="4">
        <v>315.89999999999998</v>
      </c>
      <c r="AT120" s="4">
        <v>25.5</v>
      </c>
      <c r="AU120" s="4">
        <v>11</v>
      </c>
      <c r="AV120" s="4">
        <v>8</v>
      </c>
      <c r="AW120" s="4" t="s">
        <v>220</v>
      </c>
      <c r="AX120" s="4">
        <v>1.3</v>
      </c>
      <c r="AY120" s="4">
        <v>1.2456</v>
      </c>
      <c r="AZ120" s="4">
        <v>2.3841999999999999</v>
      </c>
      <c r="BA120" s="4">
        <v>13.404</v>
      </c>
      <c r="BB120" s="4">
        <v>13.82</v>
      </c>
      <c r="BC120" s="4">
        <v>1.03</v>
      </c>
      <c r="BD120" s="4">
        <v>14.896000000000001</v>
      </c>
      <c r="BE120" s="4">
        <v>2873.357</v>
      </c>
      <c r="BF120" s="4">
        <v>14.374000000000001</v>
      </c>
      <c r="BG120" s="4">
        <v>3.371</v>
      </c>
      <c r="BH120" s="4">
        <v>5.1999999999999998E-2</v>
      </c>
      <c r="BI120" s="4">
        <v>3.423</v>
      </c>
      <c r="BJ120" s="4">
        <v>2.7690000000000001</v>
      </c>
      <c r="BK120" s="4">
        <v>4.2000000000000003E-2</v>
      </c>
      <c r="BL120" s="4">
        <v>2.8109999999999999</v>
      </c>
      <c r="BM120" s="4">
        <v>3.5882000000000001</v>
      </c>
      <c r="BQ120" s="4">
        <v>0</v>
      </c>
      <c r="BR120" s="4">
        <v>0.37537199999999998</v>
      </c>
      <c r="BS120" s="4">
        <v>-5</v>
      </c>
      <c r="BT120" s="4">
        <v>5.228E-3</v>
      </c>
      <c r="BU120" s="4">
        <v>9.1731540000000003</v>
      </c>
      <c r="BV120" s="4">
        <v>21</v>
      </c>
      <c r="BW120" s="4">
        <f t="shared" si="10"/>
        <v>2.4235472867999999</v>
      </c>
      <c r="BY120" s="4">
        <f>BE120*$BU120*VLOOKUP("Fuel Specific Gravity",'Raw Data'!$A$1:$B$2000,2,FALSE)</f>
        <v>19794.667439741479</v>
      </c>
      <c r="BZ120" s="4">
        <f>BF120*$BU120*VLOOKUP("Fuel Specific Gravity",'Raw Data'!$A$1:$B$2000,2,FALSE)</f>
        <v>99.023041612596003</v>
      </c>
      <c r="CA120" s="4">
        <f>BJ120*$BU120*VLOOKUP("Fuel Specific Gravity",'Raw Data'!$A$1:$B$2000,2,FALSE)</f>
        <v>19.075748032926001</v>
      </c>
      <c r="CB120" s="4">
        <f>BM120*$BU120*VLOOKUP("Fuel Specific Gravity",'Raw Data'!$A$1:$B$2000,2,FALSE)</f>
        <v>24.719248498282802</v>
      </c>
    </row>
    <row r="121" spans="1:80" x14ac:dyDescent="0.25">
      <c r="A121" s="2">
        <v>43167</v>
      </c>
      <c r="B121" s="38">
        <v>1.7415509259259259E-2</v>
      </c>
      <c r="C121" s="4">
        <v>14.57</v>
      </c>
      <c r="D121" s="4">
        <v>0.21099999999999999</v>
      </c>
      <c r="E121" s="4">
        <v>2110.0649880000001</v>
      </c>
      <c r="F121" s="4">
        <v>193.1</v>
      </c>
      <c r="G121" s="4">
        <v>2.5</v>
      </c>
      <c r="H121" s="4">
        <v>483.1</v>
      </c>
      <c r="J121" s="4">
        <v>0</v>
      </c>
      <c r="K121" s="4">
        <v>0.86950000000000005</v>
      </c>
      <c r="L121" s="4">
        <v>12.6683</v>
      </c>
      <c r="M121" s="4">
        <v>0.1835</v>
      </c>
      <c r="N121" s="4">
        <v>167.9263</v>
      </c>
      <c r="O121" s="4">
        <v>2.1736</v>
      </c>
      <c r="P121" s="4">
        <v>170.1</v>
      </c>
      <c r="Q121" s="4">
        <v>137.93940000000001</v>
      </c>
      <c r="R121" s="4">
        <v>1.7855000000000001</v>
      </c>
      <c r="S121" s="4">
        <v>139.69999999999999</v>
      </c>
      <c r="T121" s="4">
        <v>483.0951</v>
      </c>
      <c r="W121" s="4">
        <v>0</v>
      </c>
      <c r="X121" s="4">
        <v>0</v>
      </c>
      <c r="Y121" s="4">
        <v>12.3</v>
      </c>
      <c r="Z121" s="4">
        <v>850</v>
      </c>
      <c r="AA121" s="4">
        <v>853</v>
      </c>
      <c r="AB121" s="4">
        <v>864</v>
      </c>
      <c r="AC121" s="4">
        <v>91</v>
      </c>
      <c r="AD121" s="4">
        <v>28.75</v>
      </c>
      <c r="AE121" s="4">
        <v>0.66</v>
      </c>
      <c r="AF121" s="4">
        <v>978</v>
      </c>
      <c r="AG121" s="4">
        <v>2</v>
      </c>
      <c r="AH121" s="4">
        <v>57</v>
      </c>
      <c r="AI121" s="4">
        <v>37</v>
      </c>
      <c r="AJ121" s="4">
        <v>191</v>
      </c>
      <c r="AK121" s="4">
        <v>169.2</v>
      </c>
      <c r="AL121" s="4">
        <v>4.4000000000000004</v>
      </c>
      <c r="AM121" s="4">
        <v>175</v>
      </c>
      <c r="AN121" s="4" t="s">
        <v>155</v>
      </c>
      <c r="AO121" s="4">
        <v>2</v>
      </c>
      <c r="AP121" s="5">
        <v>0.80989583333333337</v>
      </c>
      <c r="AQ121" s="4">
        <v>47.163784999999997</v>
      </c>
      <c r="AR121" s="4">
        <v>-88.490593000000004</v>
      </c>
      <c r="AS121" s="4">
        <v>315.89999999999998</v>
      </c>
      <c r="AT121" s="4">
        <v>25.7</v>
      </c>
      <c r="AU121" s="4">
        <v>11</v>
      </c>
      <c r="AV121" s="4">
        <v>8</v>
      </c>
      <c r="AW121" s="4" t="s">
        <v>220</v>
      </c>
      <c r="AX121" s="4">
        <v>1.3613999999999999</v>
      </c>
      <c r="AY121" s="4">
        <v>1.4614</v>
      </c>
      <c r="AZ121" s="4">
        <v>2.5613999999999999</v>
      </c>
      <c r="BA121" s="4">
        <v>13.404</v>
      </c>
      <c r="BB121" s="4">
        <v>13.73</v>
      </c>
      <c r="BC121" s="4">
        <v>1.02</v>
      </c>
      <c r="BD121" s="4">
        <v>15.013999999999999</v>
      </c>
      <c r="BE121" s="4">
        <v>2854.0729999999999</v>
      </c>
      <c r="BF121" s="4">
        <v>26.306999999999999</v>
      </c>
      <c r="BG121" s="4">
        <v>3.9620000000000002</v>
      </c>
      <c r="BH121" s="4">
        <v>5.0999999999999997E-2</v>
      </c>
      <c r="BI121" s="4">
        <v>4.0129999999999999</v>
      </c>
      <c r="BJ121" s="4">
        <v>3.254</v>
      </c>
      <c r="BK121" s="4">
        <v>4.2000000000000003E-2</v>
      </c>
      <c r="BL121" s="4">
        <v>3.2970000000000002</v>
      </c>
      <c r="BM121" s="4">
        <v>3.7557999999999998</v>
      </c>
      <c r="BQ121" s="4">
        <v>0</v>
      </c>
      <c r="BR121" s="4">
        <v>0.329872</v>
      </c>
      <c r="BS121" s="4">
        <v>-5</v>
      </c>
      <c r="BT121" s="4">
        <v>5.7720000000000002E-3</v>
      </c>
      <c r="BU121" s="4">
        <v>8.0612469999999998</v>
      </c>
      <c r="BV121" s="4">
        <v>21</v>
      </c>
      <c r="BW121" s="4">
        <f t="shared" si="10"/>
        <v>2.1297814574</v>
      </c>
      <c r="BY121" s="4">
        <f>BE121*$BU121*VLOOKUP("Fuel Specific Gravity",'Raw Data'!$A$1:$B$2000,2,FALSE)</f>
        <v>17278.547944182279</v>
      </c>
      <c r="BZ121" s="4">
        <f>BF121*$BU121*VLOOKUP("Fuel Specific Gravity",'Raw Data'!$A$1:$B$2000,2,FALSE)</f>
        <v>159.26248584657901</v>
      </c>
      <c r="CA121" s="4">
        <f>BJ121*$BU121*VLOOKUP("Fuel Specific Gravity",'Raw Data'!$A$1:$B$2000,2,FALSE)</f>
        <v>19.699704601238</v>
      </c>
      <c r="CB121" s="4">
        <f>BM121*$BU121*VLOOKUP("Fuel Specific Gravity",'Raw Data'!$A$1:$B$2000,2,FALSE)</f>
        <v>22.737600043432597</v>
      </c>
    </row>
    <row r="122" spans="1:80" x14ac:dyDescent="0.25">
      <c r="A122" s="2">
        <v>43167</v>
      </c>
      <c r="B122" s="38">
        <v>1.7427083333333333E-2</v>
      </c>
      <c r="C122" s="4">
        <v>14.554</v>
      </c>
      <c r="D122" s="4">
        <v>0.31490000000000001</v>
      </c>
      <c r="E122" s="4">
        <v>3149.031199</v>
      </c>
      <c r="F122" s="4">
        <v>208.4</v>
      </c>
      <c r="G122" s="4">
        <v>2.5</v>
      </c>
      <c r="H122" s="4">
        <v>516.1</v>
      </c>
      <c r="J122" s="4">
        <v>0</v>
      </c>
      <c r="K122" s="4">
        <v>0.86860000000000004</v>
      </c>
      <c r="L122" s="4">
        <v>12.641299999999999</v>
      </c>
      <c r="M122" s="4">
        <v>0.27350000000000002</v>
      </c>
      <c r="N122" s="4">
        <v>181.01179999999999</v>
      </c>
      <c r="O122" s="4">
        <v>2.1714000000000002</v>
      </c>
      <c r="P122" s="4">
        <v>183.2</v>
      </c>
      <c r="Q122" s="4">
        <v>148.68819999999999</v>
      </c>
      <c r="R122" s="4">
        <v>1.7837000000000001</v>
      </c>
      <c r="S122" s="4">
        <v>150.5</v>
      </c>
      <c r="T122" s="4">
        <v>516.14350000000002</v>
      </c>
      <c r="W122" s="4">
        <v>0</v>
      </c>
      <c r="X122" s="4">
        <v>0</v>
      </c>
      <c r="Y122" s="4">
        <v>12</v>
      </c>
      <c r="Z122" s="4">
        <v>852</v>
      </c>
      <c r="AA122" s="4">
        <v>854</v>
      </c>
      <c r="AB122" s="4">
        <v>864</v>
      </c>
      <c r="AC122" s="4">
        <v>91</v>
      </c>
      <c r="AD122" s="4">
        <v>28.75</v>
      </c>
      <c r="AE122" s="4">
        <v>0.66</v>
      </c>
      <c r="AF122" s="4">
        <v>978</v>
      </c>
      <c r="AG122" s="4">
        <v>2</v>
      </c>
      <c r="AH122" s="4">
        <v>56.228000000000002</v>
      </c>
      <c r="AI122" s="4">
        <v>37</v>
      </c>
      <c r="AJ122" s="4">
        <v>191</v>
      </c>
      <c r="AK122" s="4">
        <v>169</v>
      </c>
      <c r="AL122" s="4">
        <v>4.2</v>
      </c>
      <c r="AM122" s="4">
        <v>175</v>
      </c>
      <c r="AN122" s="4" t="s">
        <v>155</v>
      </c>
      <c r="AO122" s="4">
        <v>2</v>
      </c>
      <c r="AP122" s="5">
        <v>0.80990740740740741</v>
      </c>
      <c r="AQ122" s="4">
        <v>47.163747000000001</v>
      </c>
      <c r="AR122" s="4">
        <v>-88.490744000000007</v>
      </c>
      <c r="AS122" s="4">
        <v>315.8</v>
      </c>
      <c r="AT122" s="4">
        <v>27.2</v>
      </c>
      <c r="AU122" s="4">
        <v>11</v>
      </c>
      <c r="AV122" s="4">
        <v>8</v>
      </c>
      <c r="AW122" s="4" t="s">
        <v>220</v>
      </c>
      <c r="AX122" s="4">
        <v>1.3386</v>
      </c>
      <c r="AY122" s="4">
        <v>1.5613999999999999</v>
      </c>
      <c r="AZ122" s="4">
        <v>2.4157999999999999</v>
      </c>
      <c r="BA122" s="4">
        <v>13.404</v>
      </c>
      <c r="BB122" s="4">
        <v>13.64</v>
      </c>
      <c r="BC122" s="4">
        <v>1.02</v>
      </c>
      <c r="BD122" s="4">
        <v>15.131</v>
      </c>
      <c r="BE122" s="4">
        <v>2833.366</v>
      </c>
      <c r="BF122" s="4">
        <v>39.018999999999998</v>
      </c>
      <c r="BG122" s="4">
        <v>4.2489999999999997</v>
      </c>
      <c r="BH122" s="4">
        <v>5.0999999999999997E-2</v>
      </c>
      <c r="BI122" s="4">
        <v>4.3</v>
      </c>
      <c r="BJ122" s="4">
        <v>3.49</v>
      </c>
      <c r="BK122" s="4">
        <v>4.2000000000000003E-2</v>
      </c>
      <c r="BL122" s="4">
        <v>3.532</v>
      </c>
      <c r="BM122" s="4">
        <v>3.9921000000000002</v>
      </c>
      <c r="BQ122" s="4">
        <v>0</v>
      </c>
      <c r="BR122" s="4">
        <v>0.25509999999999999</v>
      </c>
      <c r="BS122" s="4">
        <v>-5</v>
      </c>
      <c r="BT122" s="4">
        <v>6.7720000000000002E-3</v>
      </c>
      <c r="BU122" s="4">
        <v>6.2340059999999999</v>
      </c>
      <c r="BV122" s="4">
        <v>21</v>
      </c>
      <c r="BW122" s="4">
        <f t="shared" si="10"/>
        <v>1.6470243851999999</v>
      </c>
      <c r="BY122" s="4">
        <f>BE122*$BU122*VLOOKUP("Fuel Specific Gravity",'Raw Data'!$A$1:$B$2000,2,FALSE)</f>
        <v>13265.078703791196</v>
      </c>
      <c r="BZ122" s="4">
        <f>BF122*$BU122*VLOOKUP("Fuel Specific Gravity",'Raw Data'!$A$1:$B$2000,2,FALSE)</f>
        <v>182.67675476561399</v>
      </c>
      <c r="CA122" s="4">
        <f>BJ122*$BU122*VLOOKUP("Fuel Specific Gravity",'Raw Data'!$A$1:$B$2000,2,FALSE)</f>
        <v>16.339267385940001</v>
      </c>
      <c r="CB122" s="4">
        <f>BM122*$BU122*VLOOKUP("Fuel Specific Gravity",'Raw Data'!$A$1:$B$2000,2,FALSE)</f>
        <v>18.6899682898026</v>
      </c>
    </row>
    <row r="123" spans="1:80" x14ac:dyDescent="0.25">
      <c r="A123" s="2">
        <v>43167</v>
      </c>
      <c r="B123" s="38">
        <v>1.7438657407407406E-2</v>
      </c>
      <c r="C123" s="4">
        <v>14.531000000000001</v>
      </c>
      <c r="D123" s="4">
        <v>0.23200000000000001</v>
      </c>
      <c r="E123" s="4">
        <v>2319.802956</v>
      </c>
      <c r="F123" s="4">
        <v>223.6</v>
      </c>
      <c r="G123" s="4">
        <v>2.5</v>
      </c>
      <c r="H123" s="4">
        <v>543.9</v>
      </c>
      <c r="J123" s="4">
        <v>0</v>
      </c>
      <c r="K123" s="4">
        <v>0.86939999999999995</v>
      </c>
      <c r="L123" s="4">
        <v>12.633100000000001</v>
      </c>
      <c r="M123" s="4">
        <v>0.20169999999999999</v>
      </c>
      <c r="N123" s="4">
        <v>194.35499999999999</v>
      </c>
      <c r="O123" s="4">
        <v>2.1735000000000002</v>
      </c>
      <c r="P123" s="4">
        <v>196.5</v>
      </c>
      <c r="Q123" s="4">
        <v>159.64869999999999</v>
      </c>
      <c r="R123" s="4">
        <v>1.7854000000000001</v>
      </c>
      <c r="S123" s="4">
        <v>161.4</v>
      </c>
      <c r="T123" s="4">
        <v>543.87109999999996</v>
      </c>
      <c r="W123" s="4">
        <v>0</v>
      </c>
      <c r="X123" s="4">
        <v>0</v>
      </c>
      <c r="Y123" s="4">
        <v>12</v>
      </c>
      <c r="Z123" s="4">
        <v>852</v>
      </c>
      <c r="AA123" s="4">
        <v>854</v>
      </c>
      <c r="AB123" s="4">
        <v>863</v>
      </c>
      <c r="AC123" s="4">
        <v>91</v>
      </c>
      <c r="AD123" s="4">
        <v>28.75</v>
      </c>
      <c r="AE123" s="4">
        <v>0.66</v>
      </c>
      <c r="AF123" s="4">
        <v>978</v>
      </c>
      <c r="AG123" s="4">
        <v>2</v>
      </c>
      <c r="AH123" s="4">
        <v>56</v>
      </c>
      <c r="AI123" s="4">
        <v>37</v>
      </c>
      <c r="AJ123" s="4">
        <v>190.2</v>
      </c>
      <c r="AK123" s="4">
        <v>169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0.80991898148148145</v>
      </c>
      <c r="AQ123" s="4">
        <v>47.163708</v>
      </c>
      <c r="AR123" s="4">
        <v>-88.490907000000007</v>
      </c>
      <c r="AS123" s="4">
        <v>315.7</v>
      </c>
      <c r="AT123" s="4">
        <v>29</v>
      </c>
      <c r="AU123" s="4">
        <v>11</v>
      </c>
      <c r="AV123" s="4">
        <v>8</v>
      </c>
      <c r="AW123" s="4" t="s">
        <v>220</v>
      </c>
      <c r="AX123" s="4">
        <v>1.4228000000000001</v>
      </c>
      <c r="AY123" s="4">
        <v>1.6614</v>
      </c>
      <c r="AZ123" s="4">
        <v>2.4228000000000001</v>
      </c>
      <c r="BA123" s="4">
        <v>13.404</v>
      </c>
      <c r="BB123" s="4">
        <v>13.74</v>
      </c>
      <c r="BC123" s="4">
        <v>1.03</v>
      </c>
      <c r="BD123" s="4">
        <v>15.022</v>
      </c>
      <c r="BE123" s="4">
        <v>2848.556</v>
      </c>
      <c r="BF123" s="4">
        <v>28.943999999999999</v>
      </c>
      <c r="BG123" s="4">
        <v>4.5890000000000004</v>
      </c>
      <c r="BH123" s="4">
        <v>5.0999999999999997E-2</v>
      </c>
      <c r="BI123" s="4">
        <v>4.641</v>
      </c>
      <c r="BJ123" s="4">
        <v>3.77</v>
      </c>
      <c r="BK123" s="4">
        <v>4.2000000000000003E-2</v>
      </c>
      <c r="BL123" s="4">
        <v>3.8119999999999998</v>
      </c>
      <c r="BM123" s="4">
        <v>4.2319000000000004</v>
      </c>
      <c r="BQ123" s="4">
        <v>0</v>
      </c>
      <c r="BR123" s="4">
        <v>0.232601</v>
      </c>
      <c r="BS123" s="4">
        <v>-5</v>
      </c>
      <c r="BT123" s="4">
        <v>7.7710000000000001E-3</v>
      </c>
      <c r="BU123" s="4">
        <v>5.684196</v>
      </c>
      <c r="BV123" s="4">
        <v>21</v>
      </c>
      <c r="BW123" s="4">
        <f t="shared" si="10"/>
        <v>1.5017645831999999</v>
      </c>
      <c r="BY123" s="4">
        <f>BE123*$BU123*VLOOKUP("Fuel Specific Gravity",'Raw Data'!$A$1:$B$2000,2,FALSE)</f>
        <v>12160.004716352976</v>
      </c>
      <c r="BZ123" s="4">
        <f>BF123*$BU123*VLOOKUP("Fuel Specific Gravity",'Raw Data'!$A$1:$B$2000,2,FALSE)</f>
        <v>123.55705013702401</v>
      </c>
      <c r="CA123" s="4">
        <f>BJ123*$BU123*VLOOKUP("Fuel Specific Gravity",'Raw Data'!$A$1:$B$2000,2,FALSE)</f>
        <v>16.093493608919999</v>
      </c>
      <c r="CB123" s="4">
        <f>BM123*$BU123*VLOOKUP("Fuel Specific Gravity",'Raw Data'!$A$1:$B$2000,2,FALSE)</f>
        <v>18.065266738352403</v>
      </c>
    </row>
    <row r="124" spans="1:80" x14ac:dyDescent="0.25">
      <c r="A124" s="2">
        <v>43167</v>
      </c>
      <c r="B124" s="38">
        <v>1.745023148148148E-2</v>
      </c>
      <c r="C124" s="4">
        <v>14.505000000000001</v>
      </c>
      <c r="D124" s="4">
        <v>0.14549999999999999</v>
      </c>
      <c r="E124" s="4">
        <v>1454.612795</v>
      </c>
      <c r="F124" s="4">
        <v>233.3</v>
      </c>
      <c r="G124" s="4">
        <v>2.5</v>
      </c>
      <c r="H124" s="4">
        <v>509.8</v>
      </c>
      <c r="J124" s="4">
        <v>0</v>
      </c>
      <c r="K124" s="4">
        <v>0.87029999999999996</v>
      </c>
      <c r="L124" s="4">
        <v>12.6244</v>
      </c>
      <c r="M124" s="4">
        <v>0.12659999999999999</v>
      </c>
      <c r="N124" s="4">
        <v>203.0532</v>
      </c>
      <c r="O124" s="4">
        <v>2.1688000000000001</v>
      </c>
      <c r="P124" s="4">
        <v>205.2</v>
      </c>
      <c r="Q124" s="4">
        <v>166.7936</v>
      </c>
      <c r="R124" s="4">
        <v>1.7815000000000001</v>
      </c>
      <c r="S124" s="4">
        <v>168.6</v>
      </c>
      <c r="T124" s="4">
        <v>509.78</v>
      </c>
      <c r="W124" s="4">
        <v>0</v>
      </c>
      <c r="X124" s="4">
        <v>0</v>
      </c>
      <c r="Y124" s="4">
        <v>11.9</v>
      </c>
      <c r="Z124" s="4">
        <v>852</v>
      </c>
      <c r="AA124" s="4">
        <v>854</v>
      </c>
      <c r="AB124" s="4">
        <v>862</v>
      </c>
      <c r="AC124" s="4">
        <v>91</v>
      </c>
      <c r="AD124" s="4">
        <v>28.75</v>
      </c>
      <c r="AE124" s="4">
        <v>0.66</v>
      </c>
      <c r="AF124" s="4">
        <v>978</v>
      </c>
      <c r="AG124" s="4">
        <v>2</v>
      </c>
      <c r="AH124" s="4">
        <v>56</v>
      </c>
      <c r="AI124" s="4">
        <v>37</v>
      </c>
      <c r="AJ124" s="4">
        <v>190</v>
      </c>
      <c r="AK124" s="4">
        <v>168.2</v>
      </c>
      <c r="AL124" s="4">
        <v>3.8</v>
      </c>
      <c r="AM124" s="4">
        <v>175</v>
      </c>
      <c r="AN124" s="4" t="s">
        <v>155</v>
      </c>
      <c r="AO124" s="4">
        <v>2</v>
      </c>
      <c r="AP124" s="5">
        <v>0.80993055555555549</v>
      </c>
      <c r="AQ124" s="4">
        <v>47.163648999999999</v>
      </c>
      <c r="AR124" s="4">
        <v>-88.491185999999999</v>
      </c>
      <c r="AS124" s="4">
        <v>315.60000000000002</v>
      </c>
      <c r="AT124" s="4">
        <v>29.4</v>
      </c>
      <c r="AU124" s="4">
        <v>11</v>
      </c>
      <c r="AV124" s="4">
        <v>9</v>
      </c>
      <c r="AW124" s="4" t="s">
        <v>218</v>
      </c>
      <c r="AX124" s="4">
        <v>1.6228</v>
      </c>
      <c r="AY124" s="4">
        <v>1.7614000000000001</v>
      </c>
      <c r="AZ124" s="4">
        <v>2.6227999999999998</v>
      </c>
      <c r="BA124" s="4">
        <v>13.404</v>
      </c>
      <c r="BB124" s="4">
        <v>13.85</v>
      </c>
      <c r="BC124" s="4">
        <v>1.03</v>
      </c>
      <c r="BD124" s="4">
        <v>14.9</v>
      </c>
      <c r="BE124" s="4">
        <v>2866.0459999999998</v>
      </c>
      <c r="BF124" s="4">
        <v>18.292999999999999</v>
      </c>
      <c r="BG124" s="4">
        <v>4.827</v>
      </c>
      <c r="BH124" s="4">
        <v>5.1999999999999998E-2</v>
      </c>
      <c r="BI124" s="4">
        <v>4.8789999999999996</v>
      </c>
      <c r="BJ124" s="4">
        <v>3.9649999999999999</v>
      </c>
      <c r="BK124" s="4">
        <v>4.2000000000000003E-2</v>
      </c>
      <c r="BL124" s="4">
        <v>4.008</v>
      </c>
      <c r="BM124" s="4">
        <v>3.9937</v>
      </c>
      <c r="BQ124" s="4">
        <v>0</v>
      </c>
      <c r="BR124" s="4">
        <v>0.281165</v>
      </c>
      <c r="BS124" s="4">
        <v>-5</v>
      </c>
      <c r="BT124" s="4">
        <v>8.0000000000000002E-3</v>
      </c>
      <c r="BU124" s="4">
        <v>6.8709740000000004</v>
      </c>
      <c r="BV124" s="4">
        <v>21</v>
      </c>
      <c r="BW124" s="4">
        <f t="shared" si="10"/>
        <v>1.8153113308</v>
      </c>
      <c r="BY124" s="4">
        <f>BE124*$BU124*VLOOKUP("Fuel Specific Gravity",'Raw Data'!$A$1:$B$2000,2,FALSE)</f>
        <v>14789.088189151804</v>
      </c>
      <c r="BZ124" s="4">
        <f>BF124*$BU124*VLOOKUP("Fuel Specific Gravity",'Raw Data'!$A$1:$B$2000,2,FALSE)</f>
        <v>94.393736263882005</v>
      </c>
      <c r="CA124" s="4">
        <f>BJ124*$BU124*VLOOKUP("Fuel Specific Gravity",'Raw Data'!$A$1:$B$2000,2,FALSE)</f>
        <v>20.459802344410001</v>
      </c>
      <c r="CB124" s="4">
        <f>BM124*$BU124*VLOOKUP("Fuel Specific Gravity",'Raw Data'!$A$1:$B$2000,2,FALSE)</f>
        <v>20.607897256713802</v>
      </c>
    </row>
    <row r="125" spans="1:80" x14ac:dyDescent="0.25">
      <c r="A125" s="2">
        <v>43167</v>
      </c>
      <c r="B125" s="38">
        <v>1.7461805555555553E-2</v>
      </c>
      <c r="C125" s="4">
        <v>14.49</v>
      </c>
      <c r="D125" s="4">
        <v>0.1143</v>
      </c>
      <c r="E125" s="4">
        <v>1142.7497940000001</v>
      </c>
      <c r="F125" s="4">
        <v>242.4</v>
      </c>
      <c r="G125" s="4">
        <v>2.4</v>
      </c>
      <c r="H125" s="4">
        <v>476.8</v>
      </c>
      <c r="J125" s="4">
        <v>0</v>
      </c>
      <c r="K125" s="4">
        <v>0.87070000000000003</v>
      </c>
      <c r="L125" s="4">
        <v>12.616899999999999</v>
      </c>
      <c r="M125" s="4">
        <v>9.9500000000000005E-2</v>
      </c>
      <c r="N125" s="4">
        <v>211.07810000000001</v>
      </c>
      <c r="O125" s="4">
        <v>2.0897999999999999</v>
      </c>
      <c r="P125" s="4">
        <v>213.2</v>
      </c>
      <c r="Q125" s="4">
        <v>173.38560000000001</v>
      </c>
      <c r="R125" s="4">
        <v>1.7165999999999999</v>
      </c>
      <c r="S125" s="4">
        <v>175.1</v>
      </c>
      <c r="T125" s="4">
        <v>476.82040000000001</v>
      </c>
      <c r="W125" s="4">
        <v>0</v>
      </c>
      <c r="X125" s="4">
        <v>0</v>
      </c>
      <c r="Y125" s="4">
        <v>12</v>
      </c>
      <c r="Z125" s="4">
        <v>852</v>
      </c>
      <c r="AA125" s="4">
        <v>854</v>
      </c>
      <c r="AB125" s="4">
        <v>861</v>
      </c>
      <c r="AC125" s="4">
        <v>91</v>
      </c>
      <c r="AD125" s="4">
        <v>28.75</v>
      </c>
      <c r="AE125" s="4">
        <v>0.66</v>
      </c>
      <c r="AF125" s="4">
        <v>978</v>
      </c>
      <c r="AG125" s="4">
        <v>2</v>
      </c>
      <c r="AH125" s="4">
        <v>56</v>
      </c>
      <c r="AI125" s="4">
        <v>37</v>
      </c>
      <c r="AJ125" s="4">
        <v>190</v>
      </c>
      <c r="AK125" s="4">
        <v>168</v>
      </c>
      <c r="AL125" s="4">
        <v>3.8</v>
      </c>
      <c r="AM125" s="4">
        <v>175</v>
      </c>
      <c r="AN125" s="4" t="s">
        <v>155</v>
      </c>
      <c r="AO125" s="4">
        <v>2</v>
      </c>
      <c r="AP125" s="5">
        <v>0.80995370370370379</v>
      </c>
      <c r="AQ125" s="4">
        <v>47.163621999999997</v>
      </c>
      <c r="AR125" s="4">
        <v>-88.491320000000002</v>
      </c>
      <c r="AS125" s="4">
        <v>315.60000000000002</v>
      </c>
      <c r="AT125" s="4">
        <v>29.1</v>
      </c>
      <c r="AU125" s="4">
        <v>11</v>
      </c>
      <c r="AV125" s="4">
        <v>10</v>
      </c>
      <c r="AW125" s="4" t="s">
        <v>218</v>
      </c>
      <c r="AX125" s="4">
        <v>1.7614000000000001</v>
      </c>
      <c r="AY125" s="4">
        <v>1.3088</v>
      </c>
      <c r="AZ125" s="4">
        <v>2.7</v>
      </c>
      <c r="BA125" s="4">
        <v>13.404</v>
      </c>
      <c r="BB125" s="4">
        <v>13.9</v>
      </c>
      <c r="BC125" s="4">
        <v>1.04</v>
      </c>
      <c r="BD125" s="4">
        <v>14.846</v>
      </c>
      <c r="BE125" s="4">
        <v>2872.8739999999998</v>
      </c>
      <c r="BF125" s="4">
        <v>14.42</v>
      </c>
      <c r="BG125" s="4">
        <v>5.0330000000000004</v>
      </c>
      <c r="BH125" s="4">
        <v>0.05</v>
      </c>
      <c r="BI125" s="4">
        <v>5.0830000000000002</v>
      </c>
      <c r="BJ125" s="4">
        <v>4.1340000000000003</v>
      </c>
      <c r="BK125" s="4">
        <v>4.1000000000000002E-2</v>
      </c>
      <c r="BL125" s="4">
        <v>4.1749999999999998</v>
      </c>
      <c r="BM125" s="4">
        <v>3.7465999999999999</v>
      </c>
      <c r="BQ125" s="4">
        <v>0</v>
      </c>
      <c r="BR125" s="4">
        <v>0.31993199999999999</v>
      </c>
      <c r="BS125" s="4">
        <v>-5</v>
      </c>
      <c r="BT125" s="4">
        <v>8.0000000000000002E-3</v>
      </c>
      <c r="BU125" s="4">
        <v>7.8183389999999999</v>
      </c>
      <c r="BV125" s="4">
        <v>21</v>
      </c>
      <c r="BW125" s="4">
        <f t="shared" si="10"/>
        <v>2.0656051637999999</v>
      </c>
      <c r="BY125" s="4">
        <f>BE125*$BU125*VLOOKUP("Fuel Specific Gravity",'Raw Data'!$A$1:$B$2000,2,FALSE)</f>
        <v>16868.288230050784</v>
      </c>
      <c r="BZ125" s="4">
        <f>BF125*$BU125*VLOOKUP("Fuel Specific Gravity",'Raw Data'!$A$1:$B$2000,2,FALSE)</f>
        <v>84.668076733380005</v>
      </c>
      <c r="CA125" s="4">
        <f>BJ125*$BU125*VLOOKUP("Fuel Specific Gravity",'Raw Data'!$A$1:$B$2000,2,FALSE)</f>
        <v>24.273081082926002</v>
      </c>
      <c r="CB125" s="4">
        <f>BM125*$BU125*VLOOKUP("Fuel Specific Gravity",'Raw Data'!$A$1:$B$2000,2,FALSE)</f>
        <v>21.998433861947401</v>
      </c>
    </row>
    <row r="126" spans="1:80" x14ac:dyDescent="0.25">
      <c r="A126" s="2">
        <v>43167</v>
      </c>
      <c r="B126" s="38">
        <v>1.7473379629629627E-2</v>
      </c>
      <c r="C126" s="4">
        <v>14.49</v>
      </c>
      <c r="D126" s="4">
        <v>0.2054</v>
      </c>
      <c r="E126" s="4">
        <v>2053.6581200000001</v>
      </c>
      <c r="F126" s="4">
        <v>252.8</v>
      </c>
      <c r="G126" s="4">
        <v>2.4</v>
      </c>
      <c r="H126" s="4">
        <v>448.3</v>
      </c>
      <c r="J126" s="4">
        <v>0</v>
      </c>
      <c r="K126" s="4">
        <v>0.86990000000000001</v>
      </c>
      <c r="L126" s="4">
        <v>12.6052</v>
      </c>
      <c r="M126" s="4">
        <v>0.1787</v>
      </c>
      <c r="N126" s="4">
        <v>219.916</v>
      </c>
      <c r="O126" s="4">
        <v>2.0878000000000001</v>
      </c>
      <c r="P126" s="4">
        <v>222</v>
      </c>
      <c r="Q126" s="4">
        <v>180.64519999999999</v>
      </c>
      <c r="R126" s="4">
        <v>1.7150000000000001</v>
      </c>
      <c r="S126" s="4">
        <v>182.4</v>
      </c>
      <c r="T126" s="4">
        <v>448.3313</v>
      </c>
      <c r="W126" s="4">
        <v>0</v>
      </c>
      <c r="X126" s="4">
        <v>0</v>
      </c>
      <c r="Y126" s="4">
        <v>12</v>
      </c>
      <c r="Z126" s="4">
        <v>852</v>
      </c>
      <c r="AA126" s="4">
        <v>854</v>
      </c>
      <c r="AB126" s="4">
        <v>860</v>
      </c>
      <c r="AC126" s="4">
        <v>91</v>
      </c>
      <c r="AD126" s="4">
        <v>28.75</v>
      </c>
      <c r="AE126" s="4">
        <v>0.66</v>
      </c>
      <c r="AF126" s="4">
        <v>978</v>
      </c>
      <c r="AG126" s="4">
        <v>2</v>
      </c>
      <c r="AH126" s="4">
        <v>56</v>
      </c>
      <c r="AI126" s="4">
        <v>37</v>
      </c>
      <c r="AJ126" s="4">
        <v>190</v>
      </c>
      <c r="AK126" s="4">
        <v>168</v>
      </c>
      <c r="AL126" s="4">
        <v>3.7</v>
      </c>
      <c r="AM126" s="4">
        <v>175</v>
      </c>
      <c r="AN126" s="4" t="s">
        <v>155</v>
      </c>
      <c r="AO126" s="4">
        <v>2</v>
      </c>
      <c r="AP126" s="5">
        <v>0.80995370370370379</v>
      </c>
      <c r="AQ126" s="4">
        <v>47.163583000000003</v>
      </c>
      <c r="AR126" s="4">
        <v>-88.491412999999994</v>
      </c>
      <c r="AS126" s="4">
        <v>315.2</v>
      </c>
      <c r="AT126" s="4">
        <v>29</v>
      </c>
      <c r="AU126" s="4">
        <v>11</v>
      </c>
      <c r="AV126" s="4">
        <v>10</v>
      </c>
      <c r="AW126" s="4" t="s">
        <v>207</v>
      </c>
      <c r="AX126" s="4">
        <v>1.8613999999999999</v>
      </c>
      <c r="AY126" s="4">
        <v>1.1228</v>
      </c>
      <c r="AZ126" s="4">
        <v>2.8228</v>
      </c>
      <c r="BA126" s="4">
        <v>13.404</v>
      </c>
      <c r="BB126" s="4">
        <v>13.81</v>
      </c>
      <c r="BC126" s="4">
        <v>1.03</v>
      </c>
      <c r="BD126" s="4">
        <v>14.952999999999999</v>
      </c>
      <c r="BE126" s="4">
        <v>2855.7089999999998</v>
      </c>
      <c r="BF126" s="4">
        <v>25.76</v>
      </c>
      <c r="BG126" s="4">
        <v>5.2169999999999996</v>
      </c>
      <c r="BH126" s="4">
        <v>0.05</v>
      </c>
      <c r="BI126" s="4">
        <v>5.2670000000000003</v>
      </c>
      <c r="BJ126" s="4">
        <v>4.2859999999999996</v>
      </c>
      <c r="BK126" s="4">
        <v>4.1000000000000002E-2</v>
      </c>
      <c r="BL126" s="4">
        <v>4.3259999999999996</v>
      </c>
      <c r="BM126" s="4">
        <v>3.5049999999999999</v>
      </c>
      <c r="BQ126" s="4">
        <v>0</v>
      </c>
      <c r="BR126" s="4">
        <v>0.31696400000000002</v>
      </c>
      <c r="BS126" s="4">
        <v>-5</v>
      </c>
      <c r="BT126" s="4">
        <v>8.0000000000000002E-3</v>
      </c>
      <c r="BU126" s="4">
        <v>7.7458080000000002</v>
      </c>
      <c r="BV126" s="4">
        <v>21</v>
      </c>
      <c r="BW126" s="4">
        <f t="shared" si="10"/>
        <v>2.0464424736</v>
      </c>
      <c r="BY126" s="4">
        <f>BE126*$BU126*VLOOKUP("Fuel Specific Gravity",'Raw Data'!$A$1:$B$2000,2,FALSE)</f>
        <v>16611.949987021871</v>
      </c>
      <c r="BZ126" s="4">
        <f>BF126*$BU126*VLOOKUP("Fuel Specific Gravity",'Raw Data'!$A$1:$B$2000,2,FALSE)</f>
        <v>149.84854257408</v>
      </c>
      <c r="CA126" s="4">
        <f>BJ126*$BU126*VLOOKUP("Fuel Specific Gravity",'Raw Data'!$A$1:$B$2000,2,FALSE)</f>
        <v>24.932098349087997</v>
      </c>
      <c r="CB126" s="4">
        <f>BM126*$BU126*VLOOKUP("Fuel Specific Gravity",'Raw Data'!$A$1:$B$2000,2,FALSE)</f>
        <v>20.388941837040001</v>
      </c>
    </row>
    <row r="127" spans="1:80" x14ac:dyDescent="0.25">
      <c r="A127" s="2">
        <v>43167</v>
      </c>
      <c r="B127" s="38">
        <v>1.7484953703703704E-2</v>
      </c>
      <c r="C127" s="4">
        <v>14.49</v>
      </c>
      <c r="D127" s="4">
        <v>0.3584</v>
      </c>
      <c r="E127" s="4">
        <v>3584.0116760000001</v>
      </c>
      <c r="F127" s="4">
        <v>267.10000000000002</v>
      </c>
      <c r="G127" s="4">
        <v>2.4</v>
      </c>
      <c r="H127" s="4">
        <v>486.7</v>
      </c>
      <c r="J127" s="4">
        <v>0</v>
      </c>
      <c r="K127" s="4">
        <v>0.86850000000000005</v>
      </c>
      <c r="L127" s="4">
        <v>12.584899999999999</v>
      </c>
      <c r="M127" s="4">
        <v>0.31130000000000002</v>
      </c>
      <c r="N127" s="4">
        <v>232.006</v>
      </c>
      <c r="O127" s="4">
        <v>2.0844</v>
      </c>
      <c r="P127" s="4">
        <v>234.1</v>
      </c>
      <c r="Q127" s="4">
        <v>190.5763</v>
      </c>
      <c r="R127" s="4">
        <v>1.7121999999999999</v>
      </c>
      <c r="S127" s="4">
        <v>192.3</v>
      </c>
      <c r="T127" s="4">
        <v>486.67090000000002</v>
      </c>
      <c r="W127" s="4">
        <v>0</v>
      </c>
      <c r="X127" s="4">
        <v>0</v>
      </c>
      <c r="Y127" s="4">
        <v>11.9</v>
      </c>
      <c r="Z127" s="4">
        <v>853</v>
      </c>
      <c r="AA127" s="4">
        <v>855</v>
      </c>
      <c r="AB127" s="4">
        <v>861</v>
      </c>
      <c r="AC127" s="4">
        <v>91</v>
      </c>
      <c r="AD127" s="4">
        <v>28.75</v>
      </c>
      <c r="AE127" s="4">
        <v>0.66</v>
      </c>
      <c r="AF127" s="4">
        <v>978</v>
      </c>
      <c r="AG127" s="4">
        <v>2</v>
      </c>
      <c r="AH127" s="4">
        <v>56</v>
      </c>
      <c r="AI127" s="4">
        <v>37</v>
      </c>
      <c r="AJ127" s="4">
        <v>190</v>
      </c>
      <c r="AK127" s="4">
        <v>168</v>
      </c>
      <c r="AL127" s="4">
        <v>3.7</v>
      </c>
      <c r="AM127" s="4">
        <v>175</v>
      </c>
      <c r="AN127" s="4" t="s">
        <v>155</v>
      </c>
      <c r="AO127" s="4">
        <v>2</v>
      </c>
      <c r="AP127" s="5">
        <v>0.80996527777777771</v>
      </c>
      <c r="AQ127" s="4">
        <v>47.163507000000003</v>
      </c>
      <c r="AR127" s="4">
        <v>-88.491556000000003</v>
      </c>
      <c r="AS127" s="4">
        <v>314.89999999999998</v>
      </c>
      <c r="AT127" s="4">
        <v>29.6</v>
      </c>
      <c r="AU127" s="4">
        <v>11</v>
      </c>
      <c r="AV127" s="4">
        <v>10</v>
      </c>
      <c r="AW127" s="4" t="s">
        <v>207</v>
      </c>
      <c r="AX127" s="4">
        <v>1.9</v>
      </c>
      <c r="AY127" s="4">
        <v>1.2614000000000001</v>
      </c>
      <c r="AZ127" s="4">
        <v>2.6543999999999999</v>
      </c>
      <c r="BA127" s="4">
        <v>13.404</v>
      </c>
      <c r="BB127" s="4">
        <v>13.66</v>
      </c>
      <c r="BC127" s="4">
        <v>1.02</v>
      </c>
      <c r="BD127" s="4">
        <v>15.138</v>
      </c>
      <c r="BE127" s="4">
        <v>2825.4409999999998</v>
      </c>
      <c r="BF127" s="4">
        <v>44.48</v>
      </c>
      <c r="BG127" s="4">
        <v>5.4550000000000001</v>
      </c>
      <c r="BH127" s="4">
        <v>4.9000000000000002E-2</v>
      </c>
      <c r="BI127" s="4">
        <v>5.5039999999999996</v>
      </c>
      <c r="BJ127" s="4">
        <v>4.4809999999999999</v>
      </c>
      <c r="BK127" s="4">
        <v>0.04</v>
      </c>
      <c r="BL127" s="4">
        <v>4.5209999999999999</v>
      </c>
      <c r="BM127" s="4">
        <v>3.7705000000000002</v>
      </c>
      <c r="BQ127" s="4">
        <v>0</v>
      </c>
      <c r="BR127" s="4">
        <v>0.40509600000000001</v>
      </c>
      <c r="BS127" s="4">
        <v>-5</v>
      </c>
      <c r="BT127" s="4">
        <v>8.0000000000000002E-3</v>
      </c>
      <c r="BU127" s="4">
        <v>9.8995339999999992</v>
      </c>
      <c r="BV127" s="4">
        <v>21</v>
      </c>
      <c r="BW127" s="4">
        <f t="shared" si="10"/>
        <v>2.6154568827999998</v>
      </c>
      <c r="BY127" s="4">
        <f>BE127*$BU127*VLOOKUP("Fuel Specific Gravity",'Raw Data'!$A$1:$B$2000,2,FALSE)</f>
        <v>21005.88248261499</v>
      </c>
      <c r="BZ127" s="4">
        <f>BF127*$BU127*VLOOKUP("Fuel Specific Gravity",'Raw Data'!$A$1:$B$2000,2,FALSE)</f>
        <v>330.68878551231995</v>
      </c>
      <c r="CA127" s="4">
        <f>BJ127*$BU127*VLOOKUP("Fuel Specific Gravity",'Raw Data'!$A$1:$B$2000,2,FALSE)</f>
        <v>33.314218702353998</v>
      </c>
      <c r="CB127" s="4">
        <f>BM127*$BU127*VLOOKUP("Fuel Specific Gravity",'Raw Data'!$A$1:$B$2000,2,FALSE)</f>
        <v>28.031970903196996</v>
      </c>
    </row>
    <row r="128" spans="1:80" x14ac:dyDescent="0.25">
      <c r="A128" s="2">
        <v>43167</v>
      </c>
      <c r="B128" s="38">
        <v>1.7496527777777778E-2</v>
      </c>
      <c r="C128" s="4">
        <v>14.163</v>
      </c>
      <c r="D128" s="4">
        <v>0.43730000000000002</v>
      </c>
      <c r="E128" s="4">
        <v>4373.2423490000001</v>
      </c>
      <c r="F128" s="4">
        <v>291.7</v>
      </c>
      <c r="G128" s="4">
        <v>2.4</v>
      </c>
      <c r="H128" s="4">
        <v>1073.8</v>
      </c>
      <c r="J128" s="4">
        <v>0</v>
      </c>
      <c r="K128" s="4">
        <v>0.86980000000000002</v>
      </c>
      <c r="L128" s="4">
        <v>12.319599999999999</v>
      </c>
      <c r="M128" s="4">
        <v>0.38040000000000002</v>
      </c>
      <c r="N128" s="4">
        <v>253.7647</v>
      </c>
      <c r="O128" s="4">
        <v>2.0651000000000002</v>
      </c>
      <c r="P128" s="4">
        <v>255.8</v>
      </c>
      <c r="Q128" s="4">
        <v>208.4495</v>
      </c>
      <c r="R128" s="4">
        <v>1.6962999999999999</v>
      </c>
      <c r="S128" s="4">
        <v>210.1</v>
      </c>
      <c r="T128" s="4">
        <v>1073.7611999999999</v>
      </c>
      <c r="W128" s="4">
        <v>0</v>
      </c>
      <c r="X128" s="4">
        <v>0</v>
      </c>
      <c r="Y128" s="4">
        <v>12</v>
      </c>
      <c r="Z128" s="4">
        <v>852</v>
      </c>
      <c r="AA128" s="4">
        <v>854</v>
      </c>
      <c r="AB128" s="4">
        <v>862</v>
      </c>
      <c r="AC128" s="4">
        <v>91</v>
      </c>
      <c r="AD128" s="4">
        <v>28.75</v>
      </c>
      <c r="AE128" s="4">
        <v>0.66</v>
      </c>
      <c r="AF128" s="4">
        <v>978</v>
      </c>
      <c r="AG128" s="4">
        <v>2</v>
      </c>
      <c r="AH128" s="4">
        <v>56</v>
      </c>
      <c r="AI128" s="4">
        <v>37</v>
      </c>
      <c r="AJ128" s="4">
        <v>190</v>
      </c>
      <c r="AK128" s="4">
        <v>168</v>
      </c>
      <c r="AL128" s="4">
        <v>3.8</v>
      </c>
      <c r="AM128" s="4">
        <v>175</v>
      </c>
      <c r="AN128" s="4" t="s">
        <v>155</v>
      </c>
      <c r="AO128" s="4">
        <v>2</v>
      </c>
      <c r="AP128" s="5">
        <v>0.80997685185185186</v>
      </c>
      <c r="AQ128" s="4">
        <v>47.163342</v>
      </c>
      <c r="AR128" s="4">
        <v>-88.491733999999994</v>
      </c>
      <c r="AS128" s="4">
        <v>314.7</v>
      </c>
      <c r="AT128" s="4">
        <v>29.8</v>
      </c>
      <c r="AU128" s="4">
        <v>11</v>
      </c>
      <c r="AV128" s="4">
        <v>10</v>
      </c>
      <c r="AW128" s="4" t="s">
        <v>207</v>
      </c>
      <c r="AX128" s="4">
        <v>2.1456</v>
      </c>
      <c r="AY128" s="4">
        <v>1.1157999999999999</v>
      </c>
      <c r="AZ128" s="4">
        <v>2.7456</v>
      </c>
      <c r="BA128" s="4">
        <v>13.404</v>
      </c>
      <c r="BB128" s="4">
        <v>13.8</v>
      </c>
      <c r="BC128" s="4">
        <v>1.03</v>
      </c>
      <c r="BD128" s="4">
        <v>14.964</v>
      </c>
      <c r="BE128" s="4">
        <v>2795.6550000000002</v>
      </c>
      <c r="BF128" s="4">
        <v>54.942</v>
      </c>
      <c r="BG128" s="4">
        <v>6.0309999999999997</v>
      </c>
      <c r="BH128" s="4">
        <v>4.9000000000000002E-2</v>
      </c>
      <c r="BI128" s="4">
        <v>6.08</v>
      </c>
      <c r="BJ128" s="4">
        <v>4.9539999999999997</v>
      </c>
      <c r="BK128" s="4">
        <v>0.04</v>
      </c>
      <c r="BL128" s="4">
        <v>4.9939999999999998</v>
      </c>
      <c r="BM128" s="4">
        <v>8.4085000000000001</v>
      </c>
      <c r="BQ128" s="4">
        <v>0</v>
      </c>
      <c r="BR128" s="4">
        <v>0.34013199999999999</v>
      </c>
      <c r="BS128" s="4">
        <v>-5</v>
      </c>
      <c r="BT128" s="4">
        <v>7.228E-3</v>
      </c>
      <c r="BU128" s="4">
        <v>8.3119750000000003</v>
      </c>
      <c r="BV128" s="4">
        <v>21</v>
      </c>
      <c r="BW128" s="4">
        <f t="shared" si="10"/>
        <v>2.1960237949999999</v>
      </c>
      <c r="BY128" s="4">
        <f>BE128*$BU128*VLOOKUP("Fuel Specific Gravity",'Raw Data'!$A$1:$B$2000,2,FALSE)</f>
        <v>17451.298265937377</v>
      </c>
      <c r="BZ128" s="4">
        <f>BF128*$BU128*VLOOKUP("Fuel Specific Gravity",'Raw Data'!$A$1:$B$2000,2,FALSE)</f>
        <v>342.96407436795005</v>
      </c>
      <c r="CA128" s="4">
        <f>BJ128*$BU128*VLOOKUP("Fuel Specific Gravity",'Raw Data'!$A$1:$B$2000,2,FALSE)</f>
        <v>30.924320636649998</v>
      </c>
      <c r="CB128" s="4">
        <f>BM128*$BU128*VLOOKUP("Fuel Specific Gravity",'Raw Data'!$A$1:$B$2000,2,FALSE)</f>
        <v>52.488322582412508</v>
      </c>
    </row>
    <row r="129" spans="1:80" x14ac:dyDescent="0.25">
      <c r="A129" s="2">
        <v>43167</v>
      </c>
      <c r="B129" s="38">
        <v>1.7508101851851851E-2</v>
      </c>
      <c r="C129" s="4">
        <v>14.129</v>
      </c>
      <c r="D129" s="4">
        <v>0.35210000000000002</v>
      </c>
      <c r="E129" s="4">
        <v>3521.2985939999999</v>
      </c>
      <c r="F129" s="4">
        <v>321.8</v>
      </c>
      <c r="G129" s="4">
        <v>2.2999999999999998</v>
      </c>
      <c r="H129" s="4">
        <v>3050.2</v>
      </c>
      <c r="J129" s="4">
        <v>0</v>
      </c>
      <c r="K129" s="4">
        <v>0.86899999999999999</v>
      </c>
      <c r="L129" s="4">
        <v>12.2775</v>
      </c>
      <c r="M129" s="4">
        <v>0.30599999999999999</v>
      </c>
      <c r="N129" s="4">
        <v>279.64069999999998</v>
      </c>
      <c r="O129" s="4">
        <v>2.0213000000000001</v>
      </c>
      <c r="P129" s="4">
        <v>281.7</v>
      </c>
      <c r="Q129" s="4">
        <v>229.70480000000001</v>
      </c>
      <c r="R129" s="4">
        <v>1.6604000000000001</v>
      </c>
      <c r="S129" s="4">
        <v>231.4</v>
      </c>
      <c r="T129" s="4">
        <v>3050.2329</v>
      </c>
      <c r="W129" s="4">
        <v>0</v>
      </c>
      <c r="X129" s="4">
        <v>0</v>
      </c>
      <c r="Y129" s="4">
        <v>11.9</v>
      </c>
      <c r="Z129" s="4">
        <v>852</v>
      </c>
      <c r="AA129" s="4">
        <v>853</v>
      </c>
      <c r="AB129" s="4">
        <v>862</v>
      </c>
      <c r="AC129" s="4">
        <v>91</v>
      </c>
      <c r="AD129" s="4">
        <v>28.75</v>
      </c>
      <c r="AE129" s="4">
        <v>0.66</v>
      </c>
      <c r="AF129" s="4">
        <v>978</v>
      </c>
      <c r="AG129" s="4">
        <v>2</v>
      </c>
      <c r="AH129" s="4">
        <v>56</v>
      </c>
      <c r="AI129" s="4">
        <v>37</v>
      </c>
      <c r="AJ129" s="4">
        <v>190</v>
      </c>
      <c r="AK129" s="4">
        <v>168</v>
      </c>
      <c r="AL129" s="4">
        <v>3.7</v>
      </c>
      <c r="AM129" s="4">
        <v>175</v>
      </c>
      <c r="AN129" s="4" t="s">
        <v>155</v>
      </c>
      <c r="AO129" s="4">
        <v>2</v>
      </c>
      <c r="AP129" s="5">
        <v>0.81</v>
      </c>
      <c r="AQ129" s="4">
        <v>47.163257999999999</v>
      </c>
      <c r="AR129" s="4">
        <v>-88.491812999999993</v>
      </c>
      <c r="AS129" s="4">
        <v>314.60000000000002</v>
      </c>
      <c r="AT129" s="4">
        <v>30.4</v>
      </c>
      <c r="AU129" s="4">
        <v>11</v>
      </c>
      <c r="AV129" s="4">
        <v>10</v>
      </c>
      <c r="AW129" s="4" t="s">
        <v>207</v>
      </c>
      <c r="AX129" s="4">
        <v>2.3614000000000002</v>
      </c>
      <c r="AY129" s="4">
        <v>1.1228</v>
      </c>
      <c r="AZ129" s="4">
        <v>3.0228000000000002</v>
      </c>
      <c r="BA129" s="4">
        <v>13.404</v>
      </c>
      <c r="BB129" s="4">
        <v>13.7</v>
      </c>
      <c r="BC129" s="4">
        <v>1.02</v>
      </c>
      <c r="BD129" s="4">
        <v>15.08</v>
      </c>
      <c r="BE129" s="4">
        <v>2768.5120000000002</v>
      </c>
      <c r="BF129" s="4">
        <v>43.914999999999999</v>
      </c>
      <c r="BG129" s="4">
        <v>6.6040000000000001</v>
      </c>
      <c r="BH129" s="4">
        <v>4.8000000000000001E-2</v>
      </c>
      <c r="BI129" s="4">
        <v>6.6509999999999998</v>
      </c>
      <c r="BJ129" s="4">
        <v>5.4240000000000004</v>
      </c>
      <c r="BK129" s="4">
        <v>3.9E-2</v>
      </c>
      <c r="BL129" s="4">
        <v>5.4640000000000004</v>
      </c>
      <c r="BM129" s="4">
        <v>23.735199999999999</v>
      </c>
      <c r="BQ129" s="4">
        <v>0</v>
      </c>
      <c r="BR129" s="4">
        <v>0.50831599999999999</v>
      </c>
      <c r="BS129" s="4">
        <v>-5</v>
      </c>
      <c r="BT129" s="4">
        <v>7.7720000000000003E-3</v>
      </c>
      <c r="BU129" s="4">
        <v>12.421972</v>
      </c>
      <c r="BV129" s="4">
        <v>21</v>
      </c>
      <c r="BW129" s="4">
        <f t="shared" si="10"/>
        <v>3.2818850024000001</v>
      </c>
      <c r="BY129" s="4">
        <f>BE129*$BU129*VLOOKUP("Fuel Specific Gravity",'Raw Data'!$A$1:$B$2000,2,FALSE)</f>
        <v>25827.174287793667</v>
      </c>
      <c r="BZ129" s="4">
        <f>BF129*$BU129*VLOOKUP("Fuel Specific Gravity",'Raw Data'!$A$1:$B$2000,2,FALSE)</f>
        <v>409.67868618537995</v>
      </c>
      <c r="CA129" s="4">
        <f>BJ129*$BU129*VLOOKUP("Fuel Specific Gravity",'Raw Data'!$A$1:$B$2000,2,FALSE)</f>
        <v>50.599958872127999</v>
      </c>
      <c r="CB129" s="4">
        <f>BM129*$BU129*VLOOKUP("Fuel Specific Gravity",'Raw Data'!$A$1:$B$2000,2,FALSE)</f>
        <v>221.42333035061438</v>
      </c>
    </row>
    <row r="130" spans="1:80" x14ac:dyDescent="0.25">
      <c r="A130" s="2">
        <v>43167</v>
      </c>
      <c r="B130" s="38">
        <v>1.7519675925925925E-2</v>
      </c>
      <c r="C130" s="4">
        <v>14.247999999999999</v>
      </c>
      <c r="D130" s="4">
        <v>0.39610000000000001</v>
      </c>
      <c r="E130" s="4">
        <v>3960.5048860000002</v>
      </c>
      <c r="F130" s="4">
        <v>361.3</v>
      </c>
      <c r="G130" s="4">
        <v>2.2999999999999998</v>
      </c>
      <c r="H130" s="4">
        <v>2561.1999999999998</v>
      </c>
      <c r="J130" s="4">
        <v>0</v>
      </c>
      <c r="K130" s="4">
        <v>0.86809999999999998</v>
      </c>
      <c r="L130" s="4">
        <v>12.368499999999999</v>
      </c>
      <c r="M130" s="4">
        <v>0.34379999999999999</v>
      </c>
      <c r="N130" s="4">
        <v>313.68220000000002</v>
      </c>
      <c r="O130" s="4">
        <v>1.9897</v>
      </c>
      <c r="P130" s="4">
        <v>315.7</v>
      </c>
      <c r="Q130" s="4">
        <v>257.66739999999999</v>
      </c>
      <c r="R130" s="4">
        <v>1.6344000000000001</v>
      </c>
      <c r="S130" s="4">
        <v>259.3</v>
      </c>
      <c r="T130" s="4">
        <v>2561.1862999999998</v>
      </c>
      <c r="W130" s="4">
        <v>0</v>
      </c>
      <c r="X130" s="4">
        <v>0</v>
      </c>
      <c r="Y130" s="4">
        <v>12</v>
      </c>
      <c r="Z130" s="4">
        <v>852</v>
      </c>
      <c r="AA130" s="4">
        <v>853</v>
      </c>
      <c r="AB130" s="4">
        <v>862</v>
      </c>
      <c r="AC130" s="4">
        <v>91</v>
      </c>
      <c r="AD130" s="4">
        <v>28.75</v>
      </c>
      <c r="AE130" s="4">
        <v>0.66</v>
      </c>
      <c r="AF130" s="4">
        <v>978</v>
      </c>
      <c r="AG130" s="4">
        <v>2</v>
      </c>
      <c r="AH130" s="4">
        <v>56</v>
      </c>
      <c r="AI130" s="4">
        <v>37</v>
      </c>
      <c r="AJ130" s="4">
        <v>190</v>
      </c>
      <c r="AK130" s="4">
        <v>168</v>
      </c>
      <c r="AL130" s="4">
        <v>3.7</v>
      </c>
      <c r="AM130" s="4">
        <v>175.3</v>
      </c>
      <c r="AN130" s="4" t="s">
        <v>155</v>
      </c>
      <c r="AO130" s="4">
        <v>2</v>
      </c>
      <c r="AP130" s="5">
        <v>0.81</v>
      </c>
      <c r="AQ130" s="4">
        <v>47.163105000000002</v>
      </c>
      <c r="AR130" s="4">
        <v>-88.491861999999998</v>
      </c>
      <c r="AS130" s="4">
        <v>314.60000000000002</v>
      </c>
      <c r="AT130" s="4">
        <v>30.6</v>
      </c>
      <c r="AU130" s="4">
        <v>11</v>
      </c>
      <c r="AV130" s="4">
        <v>10</v>
      </c>
      <c r="AW130" s="4" t="s">
        <v>207</v>
      </c>
      <c r="AX130" s="4">
        <v>1.5404</v>
      </c>
      <c r="AY130" s="4">
        <v>1.2</v>
      </c>
      <c r="AZ130" s="4">
        <v>2.1789999999999998</v>
      </c>
      <c r="BA130" s="4">
        <v>13.404</v>
      </c>
      <c r="BB130" s="4">
        <v>13.61</v>
      </c>
      <c r="BC130" s="4">
        <v>1.02</v>
      </c>
      <c r="BD130" s="4">
        <v>15.194000000000001</v>
      </c>
      <c r="BE130" s="4">
        <v>2771.79</v>
      </c>
      <c r="BF130" s="4">
        <v>49.039000000000001</v>
      </c>
      <c r="BG130" s="4">
        <v>7.3620000000000001</v>
      </c>
      <c r="BH130" s="4">
        <v>4.7E-2</v>
      </c>
      <c r="BI130" s="4">
        <v>7.4080000000000004</v>
      </c>
      <c r="BJ130" s="4">
        <v>6.0469999999999997</v>
      </c>
      <c r="BK130" s="4">
        <v>3.7999999999999999E-2</v>
      </c>
      <c r="BL130" s="4">
        <v>6.085</v>
      </c>
      <c r="BM130" s="4">
        <v>19.8065</v>
      </c>
      <c r="BQ130" s="4">
        <v>0</v>
      </c>
      <c r="BR130" s="4">
        <v>0.540524</v>
      </c>
      <c r="BS130" s="4">
        <v>-5</v>
      </c>
      <c r="BT130" s="4">
        <v>8.0000000000000002E-3</v>
      </c>
      <c r="BU130" s="4">
        <v>13.209056</v>
      </c>
      <c r="BV130" s="4">
        <v>21</v>
      </c>
      <c r="BW130" s="4">
        <f t="shared" si="10"/>
        <v>3.4898325951999998</v>
      </c>
      <c r="BY130" s="4">
        <f>BE130*$BU130*VLOOKUP("Fuel Specific Gravity",'Raw Data'!$A$1:$B$2000,2,FALSE)</f>
        <v>27496.159727010239</v>
      </c>
      <c r="BZ130" s="4">
        <f>BF130*$BU130*VLOOKUP("Fuel Specific Gravity",'Raw Data'!$A$1:$B$2000,2,FALSE)</f>
        <v>486.46693178518404</v>
      </c>
      <c r="CA130" s="4">
        <f>BJ130*$BU130*VLOOKUP("Fuel Specific Gravity",'Raw Data'!$A$1:$B$2000,2,FALSE)</f>
        <v>59.986246385632001</v>
      </c>
      <c r="CB130" s="4">
        <f>BM130*$BU130*VLOOKUP("Fuel Specific Gravity",'Raw Data'!$A$1:$B$2000,2,FALSE)</f>
        <v>196.48050091566401</v>
      </c>
    </row>
    <row r="131" spans="1:80" x14ac:dyDescent="0.25">
      <c r="A131" s="2">
        <v>43167</v>
      </c>
      <c r="B131" s="38">
        <v>1.7531250000000002E-2</v>
      </c>
      <c r="C131" s="4">
        <v>14.228</v>
      </c>
      <c r="D131" s="4">
        <v>0.69679999999999997</v>
      </c>
      <c r="E131" s="4">
        <v>6967.9832640000004</v>
      </c>
      <c r="F131" s="4">
        <v>427.9</v>
      </c>
      <c r="G131" s="4">
        <v>2.2000000000000002</v>
      </c>
      <c r="H131" s="4">
        <v>1586.6</v>
      </c>
      <c r="J131" s="4">
        <v>0</v>
      </c>
      <c r="K131" s="4">
        <v>0.86650000000000005</v>
      </c>
      <c r="L131" s="4">
        <v>12.328900000000001</v>
      </c>
      <c r="M131" s="4">
        <v>0.6038</v>
      </c>
      <c r="N131" s="4">
        <v>370.7808</v>
      </c>
      <c r="O131" s="4">
        <v>1.8996999999999999</v>
      </c>
      <c r="P131" s="4">
        <v>372.7</v>
      </c>
      <c r="Q131" s="4">
        <v>304.56979999999999</v>
      </c>
      <c r="R131" s="4">
        <v>1.5604</v>
      </c>
      <c r="S131" s="4">
        <v>306.10000000000002</v>
      </c>
      <c r="T131" s="4">
        <v>1586.5725</v>
      </c>
      <c r="W131" s="4">
        <v>0</v>
      </c>
      <c r="X131" s="4">
        <v>0</v>
      </c>
      <c r="Y131" s="4">
        <v>11.9</v>
      </c>
      <c r="Z131" s="4">
        <v>852</v>
      </c>
      <c r="AA131" s="4">
        <v>854</v>
      </c>
      <c r="AB131" s="4">
        <v>862</v>
      </c>
      <c r="AC131" s="4">
        <v>91</v>
      </c>
      <c r="AD131" s="4">
        <v>28.75</v>
      </c>
      <c r="AE131" s="4">
        <v>0.66</v>
      </c>
      <c r="AF131" s="4">
        <v>978</v>
      </c>
      <c r="AG131" s="4">
        <v>2</v>
      </c>
      <c r="AH131" s="4">
        <v>56</v>
      </c>
      <c r="AI131" s="4">
        <v>37</v>
      </c>
      <c r="AJ131" s="4">
        <v>190</v>
      </c>
      <c r="AK131" s="4">
        <v>168</v>
      </c>
      <c r="AL131" s="4">
        <v>3.7</v>
      </c>
      <c r="AM131" s="4">
        <v>175.7</v>
      </c>
      <c r="AN131" s="4" t="s">
        <v>155</v>
      </c>
      <c r="AO131" s="4">
        <v>2</v>
      </c>
      <c r="AP131" s="5">
        <v>0.81002314814814813</v>
      </c>
      <c r="AQ131" s="4">
        <v>47.163007999999998</v>
      </c>
      <c r="AR131" s="4">
        <v>-88.491893000000005</v>
      </c>
      <c r="AS131" s="4">
        <v>314.60000000000002</v>
      </c>
      <c r="AT131" s="4">
        <v>32.1</v>
      </c>
      <c r="AU131" s="4">
        <v>11</v>
      </c>
      <c r="AV131" s="4">
        <v>10</v>
      </c>
      <c r="AW131" s="4" t="s">
        <v>207</v>
      </c>
      <c r="AX131" s="4">
        <v>1.1228</v>
      </c>
      <c r="AY131" s="4">
        <v>1.0771999999999999</v>
      </c>
      <c r="AZ131" s="4">
        <v>1.7228000000000001</v>
      </c>
      <c r="BA131" s="4">
        <v>13.404</v>
      </c>
      <c r="BB131" s="4">
        <v>13.44</v>
      </c>
      <c r="BC131" s="4">
        <v>1</v>
      </c>
      <c r="BD131" s="4">
        <v>15.407</v>
      </c>
      <c r="BE131" s="4">
        <v>2736.8879999999999</v>
      </c>
      <c r="BF131" s="4">
        <v>85.307000000000002</v>
      </c>
      <c r="BG131" s="4">
        <v>8.6199999999999992</v>
      </c>
      <c r="BH131" s="4">
        <v>4.3999999999999997E-2</v>
      </c>
      <c r="BI131" s="4">
        <v>8.6639999999999997</v>
      </c>
      <c r="BJ131" s="4">
        <v>7.08</v>
      </c>
      <c r="BK131" s="4">
        <v>3.5999999999999997E-2</v>
      </c>
      <c r="BL131" s="4">
        <v>7.117</v>
      </c>
      <c r="BM131" s="4">
        <v>12.1539</v>
      </c>
      <c r="BQ131" s="4">
        <v>0</v>
      </c>
      <c r="BR131" s="4">
        <v>0.469696</v>
      </c>
      <c r="BS131" s="4">
        <v>-5</v>
      </c>
      <c r="BT131" s="4">
        <v>8.0000000000000002E-3</v>
      </c>
      <c r="BU131" s="4">
        <v>11.478196000000001</v>
      </c>
      <c r="BV131" s="4">
        <v>21</v>
      </c>
      <c r="BW131" s="4">
        <f t="shared" si="10"/>
        <v>3.0325393832</v>
      </c>
      <c r="BY131" s="4">
        <f>BE131*$BU131*VLOOKUP("Fuel Specific Gravity",'Raw Data'!$A$1:$B$2000,2,FALSE)</f>
        <v>23592.317207430049</v>
      </c>
      <c r="BZ131" s="4">
        <f>BF131*$BU131*VLOOKUP("Fuel Specific Gravity",'Raw Data'!$A$1:$B$2000,2,FALSE)</f>
        <v>735.35702009517206</v>
      </c>
      <c r="CA131" s="4">
        <f>BJ131*$BU131*VLOOKUP("Fuel Specific Gravity",'Raw Data'!$A$1:$B$2000,2,FALSE)</f>
        <v>61.030486387680007</v>
      </c>
      <c r="CB131" s="4">
        <f>BM131*$BU131*VLOOKUP("Fuel Specific Gravity",'Raw Data'!$A$1:$B$2000,2,FALSE)</f>
        <v>104.76813961966441</v>
      </c>
    </row>
    <row r="132" spans="1:80" x14ac:dyDescent="0.25">
      <c r="A132" s="2">
        <v>43167</v>
      </c>
      <c r="B132" s="38">
        <v>1.7542824074074075E-2</v>
      </c>
      <c r="C132" s="4">
        <v>14.016999999999999</v>
      </c>
      <c r="D132" s="4">
        <v>0.70640000000000003</v>
      </c>
      <c r="E132" s="4">
        <v>7063.9175260000002</v>
      </c>
      <c r="F132" s="4">
        <v>487</v>
      </c>
      <c r="G132" s="4">
        <v>2.1</v>
      </c>
      <c r="H132" s="4">
        <v>1054</v>
      </c>
      <c r="J132" s="4">
        <v>0</v>
      </c>
      <c r="K132" s="4">
        <v>0.86850000000000005</v>
      </c>
      <c r="L132" s="4">
        <v>12.173999999999999</v>
      </c>
      <c r="M132" s="4">
        <v>0.61350000000000005</v>
      </c>
      <c r="N132" s="4">
        <v>422.95949999999999</v>
      </c>
      <c r="O132" s="4">
        <v>1.8239000000000001</v>
      </c>
      <c r="P132" s="4">
        <v>424.8</v>
      </c>
      <c r="Q132" s="4">
        <v>347.43090000000001</v>
      </c>
      <c r="R132" s="4">
        <v>1.4982</v>
      </c>
      <c r="S132" s="4">
        <v>348.9</v>
      </c>
      <c r="T132" s="4">
        <v>1054.0228999999999</v>
      </c>
      <c r="W132" s="4">
        <v>0</v>
      </c>
      <c r="X132" s="4">
        <v>0</v>
      </c>
      <c r="Y132" s="4">
        <v>11.9</v>
      </c>
      <c r="Z132" s="4">
        <v>852</v>
      </c>
      <c r="AA132" s="4">
        <v>855</v>
      </c>
      <c r="AB132" s="4">
        <v>862</v>
      </c>
      <c r="AC132" s="4">
        <v>91</v>
      </c>
      <c r="AD132" s="4">
        <v>28.75</v>
      </c>
      <c r="AE132" s="4">
        <v>0.66</v>
      </c>
      <c r="AF132" s="4">
        <v>978</v>
      </c>
      <c r="AG132" s="4">
        <v>2</v>
      </c>
      <c r="AH132" s="4">
        <v>55.228000000000002</v>
      </c>
      <c r="AI132" s="4">
        <v>37</v>
      </c>
      <c r="AJ132" s="4">
        <v>190</v>
      </c>
      <c r="AK132" s="4">
        <v>168</v>
      </c>
      <c r="AL132" s="4">
        <v>3.6</v>
      </c>
      <c r="AM132" s="4">
        <v>176</v>
      </c>
      <c r="AN132" s="4" t="s">
        <v>155</v>
      </c>
      <c r="AO132" s="4">
        <v>2</v>
      </c>
      <c r="AP132" s="5">
        <v>0.81002314814814813</v>
      </c>
      <c r="AQ132" s="4">
        <v>47.162914999999998</v>
      </c>
      <c r="AR132" s="4">
        <v>-88.491881000000006</v>
      </c>
      <c r="AS132" s="4">
        <v>314.60000000000002</v>
      </c>
      <c r="AT132" s="4">
        <v>33.1</v>
      </c>
      <c r="AU132" s="4">
        <v>11</v>
      </c>
      <c r="AV132" s="4">
        <v>10</v>
      </c>
      <c r="AW132" s="4" t="s">
        <v>207</v>
      </c>
      <c r="AX132" s="4">
        <v>1.3842000000000001</v>
      </c>
      <c r="AY132" s="4">
        <v>1.2456</v>
      </c>
      <c r="AZ132" s="4">
        <v>2.1070000000000002</v>
      </c>
      <c r="BA132" s="4">
        <v>13.404</v>
      </c>
      <c r="BB132" s="4">
        <v>13.66</v>
      </c>
      <c r="BC132" s="4">
        <v>1.02</v>
      </c>
      <c r="BD132" s="4">
        <v>15.135999999999999</v>
      </c>
      <c r="BE132" s="4">
        <v>2744.2150000000001</v>
      </c>
      <c r="BF132" s="4">
        <v>88.024000000000001</v>
      </c>
      <c r="BG132" s="4">
        <v>9.984</v>
      </c>
      <c r="BH132" s="4">
        <v>4.2999999999999997E-2</v>
      </c>
      <c r="BI132" s="4">
        <v>10.026999999999999</v>
      </c>
      <c r="BJ132" s="4">
        <v>8.2010000000000005</v>
      </c>
      <c r="BK132" s="4">
        <v>3.5000000000000003E-2</v>
      </c>
      <c r="BL132" s="4">
        <v>8.2370000000000001</v>
      </c>
      <c r="BM132" s="4">
        <v>8.1989999999999998</v>
      </c>
      <c r="BQ132" s="4">
        <v>0</v>
      </c>
      <c r="BR132" s="4">
        <v>0.65249199999999996</v>
      </c>
      <c r="BS132" s="4">
        <v>-5</v>
      </c>
      <c r="BT132" s="4">
        <v>8.0000000000000002E-3</v>
      </c>
      <c r="BU132" s="4">
        <v>15.945273</v>
      </c>
      <c r="BV132" s="4">
        <v>21</v>
      </c>
      <c r="BW132" s="4">
        <f t="shared" si="10"/>
        <v>4.2127411266000001</v>
      </c>
      <c r="BY132" s="4">
        <f>BE132*$BU132*VLOOKUP("Fuel Specific Gravity",'Raw Data'!$A$1:$B$2000,2,FALSE)</f>
        <v>32861.70026661695</v>
      </c>
      <c r="BZ132" s="4">
        <f>BF132*$BU132*VLOOKUP("Fuel Specific Gravity",'Raw Data'!$A$1:$B$2000,2,FALSE)</f>
        <v>1054.078599624552</v>
      </c>
      <c r="CA132" s="4">
        <f>BJ132*$BU132*VLOOKUP("Fuel Specific Gravity",'Raw Data'!$A$1:$B$2000,2,FALSE)</f>
        <v>98.206155088623021</v>
      </c>
      <c r="CB132" s="4">
        <f>BM132*$BU132*VLOOKUP("Fuel Specific Gravity",'Raw Data'!$A$1:$B$2000,2,FALSE)</f>
        <v>98.182205288576995</v>
      </c>
    </row>
    <row r="133" spans="1:80" x14ac:dyDescent="0.25">
      <c r="A133" s="2">
        <v>43167</v>
      </c>
      <c r="B133" s="38">
        <v>1.7554398148148149E-2</v>
      </c>
      <c r="C133" s="4">
        <v>14.22</v>
      </c>
      <c r="D133" s="4">
        <v>0.47149999999999997</v>
      </c>
      <c r="E133" s="4">
        <v>4714.9354839999996</v>
      </c>
      <c r="F133" s="4">
        <v>521.79999999999995</v>
      </c>
      <c r="G133" s="4">
        <v>2.1</v>
      </c>
      <c r="H133" s="4">
        <v>719.4</v>
      </c>
      <c r="J133" s="4">
        <v>0</v>
      </c>
      <c r="K133" s="4">
        <v>0.86939999999999995</v>
      </c>
      <c r="L133" s="4">
        <v>12.3626</v>
      </c>
      <c r="M133" s="4">
        <v>0.40989999999999999</v>
      </c>
      <c r="N133" s="4">
        <v>453.6241</v>
      </c>
      <c r="O133" s="4">
        <v>1.8257000000000001</v>
      </c>
      <c r="P133" s="4">
        <v>455.4</v>
      </c>
      <c r="Q133" s="4">
        <v>372.61959999999999</v>
      </c>
      <c r="R133" s="4">
        <v>1.4997</v>
      </c>
      <c r="S133" s="4">
        <v>374.1</v>
      </c>
      <c r="T133" s="4">
        <v>719.43709999999999</v>
      </c>
      <c r="W133" s="4">
        <v>0</v>
      </c>
      <c r="X133" s="4">
        <v>0</v>
      </c>
      <c r="Y133" s="4">
        <v>11.9</v>
      </c>
      <c r="Z133" s="4">
        <v>852</v>
      </c>
      <c r="AA133" s="4">
        <v>854</v>
      </c>
      <c r="AB133" s="4">
        <v>862</v>
      </c>
      <c r="AC133" s="4">
        <v>91</v>
      </c>
      <c r="AD133" s="4">
        <v>28.75</v>
      </c>
      <c r="AE133" s="4">
        <v>0.66</v>
      </c>
      <c r="AF133" s="4">
        <v>978</v>
      </c>
      <c r="AG133" s="4">
        <v>2</v>
      </c>
      <c r="AH133" s="4">
        <v>55</v>
      </c>
      <c r="AI133" s="4">
        <v>37</v>
      </c>
      <c r="AJ133" s="4">
        <v>190</v>
      </c>
      <c r="AK133" s="4">
        <v>168</v>
      </c>
      <c r="AL133" s="4">
        <v>3.7</v>
      </c>
      <c r="AM133" s="4">
        <v>175.7</v>
      </c>
      <c r="AN133" s="4" t="s">
        <v>155</v>
      </c>
      <c r="AO133" s="4">
        <v>2</v>
      </c>
      <c r="AP133" s="5">
        <v>0.81003472222222228</v>
      </c>
      <c r="AQ133" s="4">
        <v>47.162762000000001</v>
      </c>
      <c r="AR133" s="4">
        <v>-88.491851999999994</v>
      </c>
      <c r="AS133" s="4">
        <v>314.60000000000002</v>
      </c>
      <c r="AT133" s="4">
        <v>34.6</v>
      </c>
      <c r="AU133" s="4">
        <v>11</v>
      </c>
      <c r="AV133" s="4">
        <v>10</v>
      </c>
      <c r="AW133" s="4" t="s">
        <v>207</v>
      </c>
      <c r="AX133" s="4">
        <v>1.6226769999999999</v>
      </c>
      <c r="AY133" s="4">
        <v>1.1546449999999999</v>
      </c>
      <c r="AZ133" s="4">
        <v>2.3613390000000001</v>
      </c>
      <c r="BA133" s="4">
        <v>13.404</v>
      </c>
      <c r="BB133" s="4">
        <v>13.75</v>
      </c>
      <c r="BC133" s="4">
        <v>1.03</v>
      </c>
      <c r="BD133" s="4">
        <v>15.023</v>
      </c>
      <c r="BE133" s="4">
        <v>2797.288</v>
      </c>
      <c r="BF133" s="4">
        <v>59.033000000000001</v>
      </c>
      <c r="BG133" s="4">
        <v>10.749000000000001</v>
      </c>
      <c r="BH133" s="4">
        <v>4.2999999999999997E-2</v>
      </c>
      <c r="BI133" s="4">
        <v>10.792</v>
      </c>
      <c r="BJ133" s="4">
        <v>8.8290000000000006</v>
      </c>
      <c r="BK133" s="4">
        <v>3.5999999999999997E-2</v>
      </c>
      <c r="BL133" s="4">
        <v>8.8650000000000002</v>
      </c>
      <c r="BM133" s="4">
        <v>5.6174999999999997</v>
      </c>
      <c r="BQ133" s="4">
        <v>0</v>
      </c>
      <c r="BR133" s="4">
        <v>0.81467599999999996</v>
      </c>
      <c r="BS133" s="4">
        <v>-5</v>
      </c>
      <c r="BT133" s="4">
        <v>7.228E-3</v>
      </c>
      <c r="BU133" s="4">
        <v>19.908643999999999</v>
      </c>
      <c r="BV133" s="4">
        <v>21</v>
      </c>
      <c r="BW133" s="4">
        <f t="shared" si="10"/>
        <v>5.2598637447999996</v>
      </c>
      <c r="BY133" s="4">
        <f>BE133*$BU133*VLOOKUP("Fuel Specific Gravity",'Raw Data'!$A$1:$B$2000,2,FALSE)</f>
        <v>41823.348429061465</v>
      </c>
      <c r="BZ133" s="4">
        <f>BF133*$BU133*VLOOKUP("Fuel Specific Gravity",'Raw Data'!$A$1:$B$2000,2,FALSE)</f>
        <v>882.62550292025207</v>
      </c>
      <c r="CA133" s="4">
        <f>BJ133*$BU133*VLOOKUP("Fuel Specific Gravity",'Raw Data'!$A$1:$B$2000,2,FALSE)</f>
        <v>132.00583682487598</v>
      </c>
      <c r="CB133" s="4">
        <f>BM133*$BU133*VLOOKUP("Fuel Specific Gravity",'Raw Data'!$A$1:$B$2000,2,FALSE)</f>
        <v>83.989442560169991</v>
      </c>
    </row>
    <row r="134" spans="1:80" x14ac:dyDescent="0.25">
      <c r="A134" s="2">
        <v>43167</v>
      </c>
      <c r="B134" s="38">
        <v>1.7565972222222222E-2</v>
      </c>
      <c r="C134" s="4">
        <v>14.276999999999999</v>
      </c>
      <c r="D134" s="4">
        <v>0.3881</v>
      </c>
      <c r="E134" s="4">
        <v>3881.0648919999999</v>
      </c>
      <c r="F134" s="4">
        <v>569</v>
      </c>
      <c r="G134" s="4">
        <v>2.1</v>
      </c>
      <c r="H134" s="4">
        <v>530.20000000000005</v>
      </c>
      <c r="J134" s="4">
        <v>0</v>
      </c>
      <c r="K134" s="4">
        <v>0.86990000000000001</v>
      </c>
      <c r="L134" s="4">
        <v>12.4199</v>
      </c>
      <c r="M134" s="4">
        <v>0.33760000000000001</v>
      </c>
      <c r="N134" s="4">
        <v>494.9984</v>
      </c>
      <c r="O134" s="4">
        <v>1.8268</v>
      </c>
      <c r="P134" s="4">
        <v>496.8</v>
      </c>
      <c r="Q134" s="4">
        <v>406.60570000000001</v>
      </c>
      <c r="R134" s="4">
        <v>1.5005999999999999</v>
      </c>
      <c r="S134" s="4">
        <v>408.1</v>
      </c>
      <c r="T134" s="4">
        <v>530.18299999999999</v>
      </c>
      <c r="W134" s="4">
        <v>0</v>
      </c>
      <c r="X134" s="4">
        <v>0</v>
      </c>
      <c r="Y134" s="4">
        <v>11.9</v>
      </c>
      <c r="Z134" s="4">
        <v>852</v>
      </c>
      <c r="AA134" s="4">
        <v>854</v>
      </c>
      <c r="AB134" s="4">
        <v>862</v>
      </c>
      <c r="AC134" s="4">
        <v>91</v>
      </c>
      <c r="AD134" s="4">
        <v>28.75</v>
      </c>
      <c r="AE134" s="4">
        <v>0.66</v>
      </c>
      <c r="AF134" s="4">
        <v>978</v>
      </c>
      <c r="AG134" s="4">
        <v>2</v>
      </c>
      <c r="AH134" s="4">
        <v>55</v>
      </c>
      <c r="AI134" s="4">
        <v>37</v>
      </c>
      <c r="AJ134" s="4">
        <v>190</v>
      </c>
      <c r="AK134" s="4">
        <v>167.2</v>
      </c>
      <c r="AL134" s="4">
        <v>3.8</v>
      </c>
      <c r="AM134" s="4">
        <v>175.3</v>
      </c>
      <c r="AN134" s="4" t="s">
        <v>155</v>
      </c>
      <c r="AO134" s="4">
        <v>2</v>
      </c>
      <c r="AP134" s="5">
        <v>0.81004629629629632</v>
      </c>
      <c r="AQ134" s="4">
        <v>47.162604000000002</v>
      </c>
      <c r="AR134" s="4">
        <v>-88.491819000000007</v>
      </c>
      <c r="AS134" s="4">
        <v>314.60000000000002</v>
      </c>
      <c r="AT134" s="4">
        <v>36.6</v>
      </c>
      <c r="AU134" s="4">
        <v>11</v>
      </c>
      <c r="AV134" s="4">
        <v>10</v>
      </c>
      <c r="AW134" s="4" t="s">
        <v>207</v>
      </c>
      <c r="AX134" s="4">
        <v>1.8227230000000001</v>
      </c>
      <c r="AY134" s="4">
        <v>1.3681680000000001</v>
      </c>
      <c r="AZ134" s="4">
        <v>2.706807</v>
      </c>
      <c r="BA134" s="4">
        <v>13.404</v>
      </c>
      <c r="BB134" s="4">
        <v>13.81</v>
      </c>
      <c r="BC134" s="4">
        <v>1.03</v>
      </c>
      <c r="BD134" s="4">
        <v>14.956</v>
      </c>
      <c r="BE134" s="4">
        <v>2817.721</v>
      </c>
      <c r="BF134" s="4">
        <v>48.75</v>
      </c>
      <c r="BG134" s="4">
        <v>11.76</v>
      </c>
      <c r="BH134" s="4">
        <v>4.2999999999999997E-2</v>
      </c>
      <c r="BI134" s="4">
        <v>11.804</v>
      </c>
      <c r="BJ134" s="4">
        <v>9.66</v>
      </c>
      <c r="BK134" s="4">
        <v>3.5999999999999997E-2</v>
      </c>
      <c r="BL134" s="4">
        <v>9.6959999999999997</v>
      </c>
      <c r="BM134" s="4">
        <v>4.1508000000000003</v>
      </c>
      <c r="BQ134" s="4">
        <v>0</v>
      </c>
      <c r="BR134" s="4">
        <v>0.70989999999999998</v>
      </c>
      <c r="BS134" s="4">
        <v>-5</v>
      </c>
      <c r="BT134" s="4">
        <v>7.7720000000000003E-3</v>
      </c>
      <c r="BU134" s="4">
        <v>17.348181</v>
      </c>
      <c r="BV134" s="4">
        <v>21</v>
      </c>
      <c r="BW134" s="4">
        <f t="shared" si="10"/>
        <v>4.5833894201999996</v>
      </c>
      <c r="BY134" s="4">
        <f>BE134*$BU134*VLOOKUP("Fuel Specific Gravity",'Raw Data'!$A$1:$B$2000,2,FALSE)</f>
        <v>36710.632770541255</v>
      </c>
      <c r="BZ134" s="4">
        <f>BF134*$BU134*VLOOKUP("Fuel Specific Gravity",'Raw Data'!$A$1:$B$2000,2,FALSE)</f>
        <v>635.13859163625</v>
      </c>
      <c r="CA134" s="4">
        <f>BJ134*$BU134*VLOOKUP("Fuel Specific Gravity",'Raw Data'!$A$1:$B$2000,2,FALSE)</f>
        <v>125.85515477346</v>
      </c>
      <c r="CB134" s="4">
        <f>BM134*$BU134*VLOOKUP("Fuel Specific Gravity",'Raw Data'!$A$1:$B$2000,2,FALSE)</f>
        <v>54.078631100794802</v>
      </c>
    </row>
    <row r="135" spans="1:80" x14ac:dyDescent="0.25">
      <c r="A135" s="2">
        <v>43167</v>
      </c>
      <c r="B135" s="38">
        <v>1.7577546296296296E-2</v>
      </c>
      <c r="C135" s="4">
        <v>14.284000000000001</v>
      </c>
      <c r="D135" s="4">
        <v>0.61860000000000004</v>
      </c>
      <c r="E135" s="4">
        <v>6185.5574040000001</v>
      </c>
      <c r="F135" s="4">
        <v>637</v>
      </c>
      <c r="G135" s="4">
        <v>2</v>
      </c>
      <c r="H135" s="4">
        <v>975.7</v>
      </c>
      <c r="J135" s="4">
        <v>0</v>
      </c>
      <c r="K135" s="4">
        <v>0.86739999999999995</v>
      </c>
      <c r="L135" s="4">
        <v>12.388999999999999</v>
      </c>
      <c r="M135" s="4">
        <v>0.53649999999999998</v>
      </c>
      <c r="N135" s="4">
        <v>552.52530000000002</v>
      </c>
      <c r="O135" s="4">
        <v>1.7346999999999999</v>
      </c>
      <c r="P135" s="4">
        <v>554.29999999999995</v>
      </c>
      <c r="Q135" s="4">
        <v>453.85989999999998</v>
      </c>
      <c r="R135" s="4">
        <v>1.4249000000000001</v>
      </c>
      <c r="S135" s="4">
        <v>455.3</v>
      </c>
      <c r="T135" s="4">
        <v>975.73099999999999</v>
      </c>
      <c r="W135" s="4">
        <v>0</v>
      </c>
      <c r="X135" s="4">
        <v>0</v>
      </c>
      <c r="Y135" s="4">
        <v>11.9</v>
      </c>
      <c r="Z135" s="4">
        <v>852</v>
      </c>
      <c r="AA135" s="4">
        <v>853</v>
      </c>
      <c r="AB135" s="4">
        <v>863</v>
      </c>
      <c r="AC135" s="4">
        <v>91</v>
      </c>
      <c r="AD135" s="4">
        <v>28.75</v>
      </c>
      <c r="AE135" s="4">
        <v>0.66</v>
      </c>
      <c r="AF135" s="4">
        <v>978</v>
      </c>
      <c r="AG135" s="4">
        <v>2</v>
      </c>
      <c r="AH135" s="4">
        <v>55</v>
      </c>
      <c r="AI135" s="4">
        <v>37</v>
      </c>
      <c r="AJ135" s="4">
        <v>189.2</v>
      </c>
      <c r="AK135" s="4">
        <v>167</v>
      </c>
      <c r="AL135" s="4">
        <v>3.7</v>
      </c>
      <c r="AM135" s="4">
        <v>175</v>
      </c>
      <c r="AN135" s="4" t="s">
        <v>155</v>
      </c>
      <c r="AO135" s="4">
        <v>2</v>
      </c>
      <c r="AP135" s="5">
        <v>0.81005787037037036</v>
      </c>
      <c r="AQ135" s="4">
        <v>47.162438000000002</v>
      </c>
      <c r="AR135" s="4">
        <v>-88.491786000000005</v>
      </c>
      <c r="AS135" s="4">
        <v>314.5</v>
      </c>
      <c r="AT135" s="4">
        <v>40</v>
      </c>
      <c r="AU135" s="4">
        <v>11</v>
      </c>
      <c r="AV135" s="4">
        <v>10</v>
      </c>
      <c r="AW135" s="4" t="s">
        <v>207</v>
      </c>
      <c r="AX135" s="4">
        <v>1.4702</v>
      </c>
      <c r="AY135" s="4">
        <v>1.6</v>
      </c>
      <c r="AZ135" s="4">
        <v>2.4087999999999998</v>
      </c>
      <c r="BA135" s="4">
        <v>13.404</v>
      </c>
      <c r="BB135" s="4">
        <v>13.53</v>
      </c>
      <c r="BC135" s="4">
        <v>1.01</v>
      </c>
      <c r="BD135" s="4">
        <v>15.292999999999999</v>
      </c>
      <c r="BE135" s="4">
        <v>2764.69</v>
      </c>
      <c r="BF135" s="4">
        <v>76.200999999999993</v>
      </c>
      <c r="BG135" s="4">
        <v>12.912000000000001</v>
      </c>
      <c r="BH135" s="4">
        <v>4.1000000000000002E-2</v>
      </c>
      <c r="BI135" s="4">
        <v>12.952999999999999</v>
      </c>
      <c r="BJ135" s="4">
        <v>10.606</v>
      </c>
      <c r="BK135" s="4">
        <v>3.3000000000000002E-2</v>
      </c>
      <c r="BL135" s="4">
        <v>10.64</v>
      </c>
      <c r="BM135" s="4">
        <v>7.5137999999999998</v>
      </c>
      <c r="BQ135" s="4">
        <v>0</v>
      </c>
      <c r="BR135" s="4">
        <v>0.38822000000000001</v>
      </c>
      <c r="BS135" s="4">
        <v>-5</v>
      </c>
      <c r="BT135" s="4">
        <v>8.7720000000000003E-3</v>
      </c>
      <c r="BU135" s="4">
        <v>9.4871259999999999</v>
      </c>
      <c r="BV135" s="4">
        <v>21</v>
      </c>
      <c r="BW135" s="4">
        <f t="shared" si="10"/>
        <v>2.5064986891999999</v>
      </c>
      <c r="BY135" s="4">
        <f>BE135*$BU135*VLOOKUP("Fuel Specific Gravity",'Raw Data'!$A$1:$B$2000,2,FALSE)</f>
        <v>19697.950748085939</v>
      </c>
      <c r="BZ135" s="4">
        <f>BF135*$BU135*VLOOKUP("Fuel Specific Gravity",'Raw Data'!$A$1:$B$2000,2,FALSE)</f>
        <v>542.91929473282596</v>
      </c>
      <c r="CA135" s="4">
        <f>BJ135*$BU135*VLOOKUP("Fuel Specific Gravity",'Raw Data'!$A$1:$B$2000,2,FALSE)</f>
        <v>75.565964225355998</v>
      </c>
      <c r="CB135" s="4">
        <f>BM135*$BU135*VLOOKUP("Fuel Specific Gravity",'Raw Data'!$A$1:$B$2000,2,FALSE)</f>
        <v>53.534559871438795</v>
      </c>
    </row>
    <row r="136" spans="1:80" x14ac:dyDescent="0.25">
      <c r="A136" s="2">
        <v>43167</v>
      </c>
      <c r="B136" s="38">
        <v>1.758912037037037E-2</v>
      </c>
      <c r="C136" s="4">
        <v>14.138999999999999</v>
      </c>
      <c r="D136" s="4">
        <v>0.81779999999999997</v>
      </c>
      <c r="E136" s="4">
        <v>8178.35</v>
      </c>
      <c r="F136" s="4">
        <v>670.4</v>
      </c>
      <c r="G136" s="4">
        <v>2</v>
      </c>
      <c r="H136" s="4">
        <v>1348.9</v>
      </c>
      <c r="J136" s="4">
        <v>0</v>
      </c>
      <c r="K136" s="4">
        <v>0.86629999999999996</v>
      </c>
      <c r="L136" s="4">
        <v>12.249499999999999</v>
      </c>
      <c r="M136" s="4">
        <v>0.70850000000000002</v>
      </c>
      <c r="N136" s="4">
        <v>580.75199999999995</v>
      </c>
      <c r="O136" s="4">
        <v>1.7326999999999999</v>
      </c>
      <c r="P136" s="4">
        <v>582.5</v>
      </c>
      <c r="Q136" s="4">
        <v>477.04610000000002</v>
      </c>
      <c r="R136" s="4">
        <v>1.4233</v>
      </c>
      <c r="S136" s="4">
        <v>478.5</v>
      </c>
      <c r="T136" s="4">
        <v>1348.9211</v>
      </c>
      <c r="W136" s="4">
        <v>0</v>
      </c>
      <c r="X136" s="4">
        <v>0</v>
      </c>
      <c r="Y136" s="4">
        <v>11.9</v>
      </c>
      <c r="Z136" s="4">
        <v>852</v>
      </c>
      <c r="AA136" s="4">
        <v>854</v>
      </c>
      <c r="AB136" s="4">
        <v>865</v>
      </c>
      <c r="AC136" s="4">
        <v>91</v>
      </c>
      <c r="AD136" s="4">
        <v>28.75</v>
      </c>
      <c r="AE136" s="4">
        <v>0.66</v>
      </c>
      <c r="AF136" s="4">
        <v>978</v>
      </c>
      <c r="AG136" s="4">
        <v>2</v>
      </c>
      <c r="AH136" s="4">
        <v>55</v>
      </c>
      <c r="AI136" s="4">
        <v>37</v>
      </c>
      <c r="AJ136" s="4">
        <v>189</v>
      </c>
      <c r="AK136" s="4">
        <v>167</v>
      </c>
      <c r="AL136" s="4">
        <v>3.7</v>
      </c>
      <c r="AM136" s="4">
        <v>175</v>
      </c>
      <c r="AN136" s="4" t="s">
        <v>155</v>
      </c>
      <c r="AO136" s="4">
        <v>2</v>
      </c>
      <c r="AP136" s="5">
        <v>0.8100694444444444</v>
      </c>
      <c r="AQ136" s="4">
        <v>47.162260000000003</v>
      </c>
      <c r="AR136" s="4">
        <v>-88.491729000000007</v>
      </c>
      <c r="AS136" s="4">
        <v>314.2</v>
      </c>
      <c r="AT136" s="4">
        <v>42.9</v>
      </c>
      <c r="AU136" s="4">
        <v>11</v>
      </c>
      <c r="AV136" s="4">
        <v>10</v>
      </c>
      <c r="AW136" s="4" t="s">
        <v>207</v>
      </c>
      <c r="AX136" s="4">
        <v>1.3842000000000001</v>
      </c>
      <c r="AY136" s="4">
        <v>1.907</v>
      </c>
      <c r="AZ136" s="4">
        <v>2.407</v>
      </c>
      <c r="BA136" s="4">
        <v>13.404</v>
      </c>
      <c r="BB136" s="4">
        <v>13.42</v>
      </c>
      <c r="BC136" s="4">
        <v>1</v>
      </c>
      <c r="BD136" s="4">
        <v>15.429</v>
      </c>
      <c r="BE136" s="4">
        <v>2718.9279999999999</v>
      </c>
      <c r="BF136" s="4">
        <v>100.09399999999999</v>
      </c>
      <c r="BG136" s="4">
        <v>13.499000000000001</v>
      </c>
      <c r="BH136" s="4">
        <v>0.04</v>
      </c>
      <c r="BI136" s="4">
        <v>13.539</v>
      </c>
      <c r="BJ136" s="4">
        <v>11.089</v>
      </c>
      <c r="BK136" s="4">
        <v>3.3000000000000002E-2</v>
      </c>
      <c r="BL136" s="4">
        <v>11.122</v>
      </c>
      <c r="BM136" s="4">
        <v>10.332100000000001</v>
      </c>
      <c r="BQ136" s="4">
        <v>0</v>
      </c>
      <c r="BR136" s="4">
        <v>0.15137200000000001</v>
      </c>
      <c r="BS136" s="4">
        <v>-5</v>
      </c>
      <c r="BT136" s="4">
        <v>7.456E-3</v>
      </c>
      <c r="BU136" s="4">
        <v>3.6991529999999999</v>
      </c>
      <c r="BV136" s="4">
        <v>21</v>
      </c>
      <c r="BW136" s="4">
        <f t="shared" si="10"/>
        <v>0.97731622259999995</v>
      </c>
      <c r="BY136" s="4">
        <f>BE136*$BU136*VLOOKUP("Fuel Specific Gravity",'Raw Data'!$A$1:$B$2000,2,FALSE)</f>
        <v>7553.3557316559827</v>
      </c>
      <c r="BZ136" s="4">
        <f>BF136*$BU136*VLOOKUP("Fuel Specific Gravity",'Raw Data'!$A$1:$B$2000,2,FALSE)</f>
        <v>278.06752830688197</v>
      </c>
      <c r="CA136" s="4">
        <f>BJ136*$BU136*VLOOKUP("Fuel Specific Gravity",'Raw Data'!$A$1:$B$2000,2,FALSE)</f>
        <v>30.805950620367</v>
      </c>
      <c r="CB136" s="4">
        <f>BM136*$BU136*VLOOKUP("Fuel Specific Gravity",'Raw Data'!$A$1:$B$2000,2,FALSE)</f>
        <v>28.7032340521863</v>
      </c>
    </row>
    <row r="137" spans="1:80" x14ac:dyDescent="0.25">
      <c r="A137" s="2">
        <v>43167</v>
      </c>
      <c r="B137" s="38">
        <v>1.7600694444444443E-2</v>
      </c>
      <c r="C137" s="4">
        <v>14.125999999999999</v>
      </c>
      <c r="D137" s="4">
        <v>0.54890000000000005</v>
      </c>
      <c r="E137" s="4">
        <v>5489.0893900000001</v>
      </c>
      <c r="F137" s="4">
        <v>657.9</v>
      </c>
      <c r="G137" s="4">
        <v>2</v>
      </c>
      <c r="H137" s="4">
        <v>1240.8</v>
      </c>
      <c r="J137" s="4">
        <v>0</v>
      </c>
      <c r="K137" s="4">
        <v>0.86890000000000001</v>
      </c>
      <c r="L137" s="4">
        <v>12.2746</v>
      </c>
      <c r="M137" s="4">
        <v>0.47699999999999998</v>
      </c>
      <c r="N137" s="4">
        <v>571.67930000000001</v>
      </c>
      <c r="O137" s="4">
        <v>1.7379</v>
      </c>
      <c r="P137" s="4">
        <v>573.4</v>
      </c>
      <c r="Q137" s="4">
        <v>469.59350000000001</v>
      </c>
      <c r="R137" s="4">
        <v>1.4275</v>
      </c>
      <c r="S137" s="4">
        <v>471</v>
      </c>
      <c r="T137" s="4">
        <v>1240.7641000000001</v>
      </c>
      <c r="W137" s="4">
        <v>0</v>
      </c>
      <c r="X137" s="4">
        <v>0</v>
      </c>
      <c r="Y137" s="4">
        <v>11.9</v>
      </c>
      <c r="Z137" s="4">
        <v>853</v>
      </c>
      <c r="AA137" s="4">
        <v>854</v>
      </c>
      <c r="AB137" s="4">
        <v>865</v>
      </c>
      <c r="AC137" s="4">
        <v>91</v>
      </c>
      <c r="AD137" s="4">
        <v>28.75</v>
      </c>
      <c r="AE137" s="4">
        <v>0.66</v>
      </c>
      <c r="AF137" s="4">
        <v>978</v>
      </c>
      <c r="AG137" s="4">
        <v>2</v>
      </c>
      <c r="AH137" s="4">
        <v>55</v>
      </c>
      <c r="AI137" s="4">
        <v>37</v>
      </c>
      <c r="AJ137" s="4">
        <v>189</v>
      </c>
      <c r="AK137" s="4">
        <v>167</v>
      </c>
      <c r="AL137" s="4">
        <v>3.7</v>
      </c>
      <c r="AM137" s="4">
        <v>175</v>
      </c>
      <c r="AN137" s="4" t="s">
        <v>155</v>
      </c>
      <c r="AO137" s="4">
        <v>2</v>
      </c>
      <c r="AP137" s="5">
        <v>0.81008101851851855</v>
      </c>
      <c r="AQ137" s="4">
        <v>47.162084</v>
      </c>
      <c r="AR137" s="4">
        <v>-88.491669000000002</v>
      </c>
      <c r="AS137" s="4">
        <v>313.8</v>
      </c>
      <c r="AT137" s="4">
        <v>43</v>
      </c>
      <c r="AU137" s="4">
        <v>11</v>
      </c>
      <c r="AV137" s="4">
        <v>10</v>
      </c>
      <c r="AW137" s="4" t="s">
        <v>207</v>
      </c>
      <c r="AX137" s="4">
        <v>1.5</v>
      </c>
      <c r="AY137" s="4">
        <v>2.1</v>
      </c>
      <c r="AZ137" s="4">
        <v>2.6</v>
      </c>
      <c r="BA137" s="4">
        <v>13.404</v>
      </c>
      <c r="BB137" s="4">
        <v>13.7</v>
      </c>
      <c r="BC137" s="4">
        <v>1.02</v>
      </c>
      <c r="BD137" s="4">
        <v>15.082000000000001</v>
      </c>
      <c r="BE137" s="4">
        <v>2770.625</v>
      </c>
      <c r="BF137" s="4">
        <v>68.522999999999996</v>
      </c>
      <c r="BG137" s="4">
        <v>13.513</v>
      </c>
      <c r="BH137" s="4">
        <v>4.1000000000000002E-2</v>
      </c>
      <c r="BI137" s="4">
        <v>13.554</v>
      </c>
      <c r="BJ137" s="4">
        <v>11.1</v>
      </c>
      <c r="BK137" s="4">
        <v>3.4000000000000002E-2</v>
      </c>
      <c r="BL137" s="4">
        <v>11.134</v>
      </c>
      <c r="BM137" s="4">
        <v>9.6645000000000003</v>
      </c>
      <c r="BQ137" s="4">
        <v>0</v>
      </c>
      <c r="BR137" s="4">
        <v>0.12916</v>
      </c>
      <c r="BS137" s="4">
        <v>-5</v>
      </c>
      <c r="BT137" s="4">
        <v>7.7720000000000003E-3</v>
      </c>
      <c r="BU137" s="4">
        <v>3.1563469999999998</v>
      </c>
      <c r="BV137" s="4">
        <v>21</v>
      </c>
      <c r="BW137" s="4">
        <f t="shared" si="10"/>
        <v>0.83390687739999991</v>
      </c>
      <c r="BY137" s="4">
        <f>BE137*$BU137*VLOOKUP("Fuel Specific Gravity",'Raw Data'!$A$1:$B$2000,2,FALSE)</f>
        <v>6567.5354840631244</v>
      </c>
      <c r="BZ137" s="4">
        <f>BF137*$BU137*VLOOKUP("Fuel Specific Gravity",'Raw Data'!$A$1:$B$2000,2,FALSE)</f>
        <v>162.42805647623098</v>
      </c>
      <c r="CA137" s="4">
        <f>BJ137*$BU137*VLOOKUP("Fuel Specific Gravity",'Raw Data'!$A$1:$B$2000,2,FALSE)</f>
        <v>26.311624226699998</v>
      </c>
      <c r="CB137" s="4">
        <f>BM137*$BU137*VLOOKUP("Fuel Specific Gravity",'Raw Data'!$A$1:$B$2000,2,FALSE)</f>
        <v>22.908891201706499</v>
      </c>
    </row>
    <row r="138" spans="1:80" x14ac:dyDescent="0.25">
      <c r="A138" s="2">
        <v>43167</v>
      </c>
      <c r="B138" s="38">
        <v>1.761226851851852E-2</v>
      </c>
      <c r="C138" s="4">
        <v>14.409000000000001</v>
      </c>
      <c r="D138" s="4">
        <v>0.43790000000000001</v>
      </c>
      <c r="E138" s="4">
        <v>4378.5604110000004</v>
      </c>
      <c r="F138" s="4">
        <v>623.6</v>
      </c>
      <c r="G138" s="4">
        <v>2</v>
      </c>
      <c r="H138" s="4">
        <v>966.7</v>
      </c>
      <c r="J138" s="4">
        <v>0</v>
      </c>
      <c r="K138" s="4">
        <v>0.86799999999999999</v>
      </c>
      <c r="L138" s="4">
        <v>12.506600000000001</v>
      </c>
      <c r="M138" s="4">
        <v>0.38009999999999999</v>
      </c>
      <c r="N138" s="4">
        <v>541.28179999999998</v>
      </c>
      <c r="O138" s="4">
        <v>1.736</v>
      </c>
      <c r="P138" s="4">
        <v>543</v>
      </c>
      <c r="Q138" s="4">
        <v>444.62419999999997</v>
      </c>
      <c r="R138" s="4">
        <v>1.4259999999999999</v>
      </c>
      <c r="S138" s="4">
        <v>446.1</v>
      </c>
      <c r="T138" s="4">
        <v>966.74159999999995</v>
      </c>
      <c r="W138" s="4">
        <v>0</v>
      </c>
      <c r="X138" s="4">
        <v>0</v>
      </c>
      <c r="Y138" s="4">
        <v>12</v>
      </c>
      <c r="Z138" s="4">
        <v>852</v>
      </c>
      <c r="AA138" s="4">
        <v>854</v>
      </c>
      <c r="AB138" s="4">
        <v>865</v>
      </c>
      <c r="AC138" s="4">
        <v>91</v>
      </c>
      <c r="AD138" s="4">
        <v>28.75</v>
      </c>
      <c r="AE138" s="4">
        <v>0.66</v>
      </c>
      <c r="AF138" s="4">
        <v>978</v>
      </c>
      <c r="AG138" s="4">
        <v>2</v>
      </c>
      <c r="AH138" s="4">
        <v>55</v>
      </c>
      <c r="AI138" s="4">
        <v>37</v>
      </c>
      <c r="AJ138" s="4">
        <v>189.8</v>
      </c>
      <c r="AK138" s="4">
        <v>167</v>
      </c>
      <c r="AL138" s="4">
        <v>3.7</v>
      </c>
      <c r="AM138" s="4">
        <v>174.9</v>
      </c>
      <c r="AN138" s="4" t="s">
        <v>155</v>
      </c>
      <c r="AO138" s="4">
        <v>2</v>
      </c>
      <c r="AP138" s="5">
        <v>0.8100925925925927</v>
      </c>
      <c r="AQ138" s="4">
        <v>47.161928000000003</v>
      </c>
      <c r="AR138" s="4">
        <v>-88.491562000000002</v>
      </c>
      <c r="AS138" s="4">
        <v>313.60000000000002</v>
      </c>
      <c r="AT138" s="4">
        <v>42.6</v>
      </c>
      <c r="AU138" s="4">
        <v>11</v>
      </c>
      <c r="AV138" s="4">
        <v>10</v>
      </c>
      <c r="AW138" s="4" t="s">
        <v>207</v>
      </c>
      <c r="AX138" s="4">
        <v>1.6841999999999999</v>
      </c>
      <c r="AY138" s="4">
        <v>1.4246000000000001</v>
      </c>
      <c r="AZ138" s="4">
        <v>2.7841999999999998</v>
      </c>
      <c r="BA138" s="4">
        <v>13.404</v>
      </c>
      <c r="BB138" s="4">
        <v>13.6</v>
      </c>
      <c r="BC138" s="4">
        <v>1.01</v>
      </c>
      <c r="BD138" s="4">
        <v>15.209</v>
      </c>
      <c r="BE138" s="4">
        <v>2799.511</v>
      </c>
      <c r="BF138" s="4">
        <v>54.146000000000001</v>
      </c>
      <c r="BG138" s="4">
        <v>12.688000000000001</v>
      </c>
      <c r="BH138" s="4">
        <v>4.1000000000000002E-2</v>
      </c>
      <c r="BI138" s="4">
        <v>12.728999999999999</v>
      </c>
      <c r="BJ138" s="4">
        <v>10.422000000000001</v>
      </c>
      <c r="BK138" s="4">
        <v>3.3000000000000002E-2</v>
      </c>
      <c r="BL138" s="4">
        <v>10.456</v>
      </c>
      <c r="BM138" s="4">
        <v>7.4675000000000002</v>
      </c>
      <c r="BQ138" s="4">
        <v>0</v>
      </c>
      <c r="BR138" s="4">
        <v>0.14680799999999999</v>
      </c>
      <c r="BS138" s="4">
        <v>-5</v>
      </c>
      <c r="BT138" s="4">
        <v>8.0000000000000002E-3</v>
      </c>
      <c r="BU138" s="4">
        <v>3.5876199999999998</v>
      </c>
      <c r="BV138" s="4">
        <v>21</v>
      </c>
      <c r="BW138" s="4">
        <f t="shared" si="10"/>
        <v>0.94784920399999995</v>
      </c>
      <c r="BY138" s="4">
        <f>BE138*$BU138*VLOOKUP("Fuel Specific Gravity",'Raw Data'!$A$1:$B$2000,2,FALSE)</f>
        <v>7542.7298220188195</v>
      </c>
      <c r="BZ138" s="4">
        <f>BF138*$BU138*VLOOKUP("Fuel Specific Gravity",'Raw Data'!$A$1:$B$2000,2,FALSE)</f>
        <v>145.88570966252001</v>
      </c>
      <c r="CA138" s="4">
        <f>BJ138*$BU138*VLOOKUP("Fuel Specific Gravity",'Raw Data'!$A$1:$B$2000,2,FALSE)</f>
        <v>28.080021905640002</v>
      </c>
      <c r="CB138" s="4">
        <f>BM138*$BU138*VLOOKUP("Fuel Specific Gravity",'Raw Data'!$A$1:$B$2000,2,FALSE)</f>
        <v>20.11970481485</v>
      </c>
    </row>
    <row r="139" spans="1:80" x14ac:dyDescent="0.25">
      <c r="A139" s="2">
        <v>43167</v>
      </c>
      <c r="B139" s="38">
        <v>1.7623842592592594E-2</v>
      </c>
      <c r="C139" s="4">
        <v>14.247999999999999</v>
      </c>
      <c r="D139" s="4">
        <v>0.54520000000000002</v>
      </c>
      <c r="E139" s="4">
        <v>5451.6855750000004</v>
      </c>
      <c r="F139" s="4">
        <v>577.6</v>
      </c>
      <c r="G139" s="4">
        <v>2</v>
      </c>
      <c r="H139" s="4">
        <v>753.5</v>
      </c>
      <c r="J139" s="4">
        <v>0</v>
      </c>
      <c r="K139" s="4">
        <v>0.86850000000000005</v>
      </c>
      <c r="L139" s="4">
        <v>12.3749</v>
      </c>
      <c r="M139" s="4">
        <v>0.47349999999999998</v>
      </c>
      <c r="N139" s="4">
        <v>501.6232</v>
      </c>
      <c r="O139" s="4">
        <v>1.7438</v>
      </c>
      <c r="P139" s="4">
        <v>503.4</v>
      </c>
      <c r="Q139" s="4">
        <v>412.04750000000001</v>
      </c>
      <c r="R139" s="4">
        <v>1.4323999999999999</v>
      </c>
      <c r="S139" s="4">
        <v>413.5</v>
      </c>
      <c r="T139" s="4">
        <v>753.52959999999996</v>
      </c>
      <c r="W139" s="4">
        <v>0</v>
      </c>
      <c r="X139" s="4">
        <v>0</v>
      </c>
      <c r="Y139" s="4">
        <v>11.9</v>
      </c>
      <c r="Z139" s="4">
        <v>853</v>
      </c>
      <c r="AA139" s="4">
        <v>854</v>
      </c>
      <c r="AB139" s="4">
        <v>865</v>
      </c>
      <c r="AC139" s="4">
        <v>91</v>
      </c>
      <c r="AD139" s="4">
        <v>28.75</v>
      </c>
      <c r="AE139" s="4">
        <v>0.66</v>
      </c>
      <c r="AF139" s="4">
        <v>978</v>
      </c>
      <c r="AG139" s="4">
        <v>2</v>
      </c>
      <c r="AH139" s="4">
        <v>55</v>
      </c>
      <c r="AI139" s="4">
        <v>37</v>
      </c>
      <c r="AJ139" s="4">
        <v>189.2</v>
      </c>
      <c r="AK139" s="4">
        <v>167</v>
      </c>
      <c r="AL139" s="4">
        <v>3.8</v>
      </c>
      <c r="AM139" s="4">
        <v>174.5</v>
      </c>
      <c r="AN139" s="4" t="s">
        <v>155</v>
      </c>
      <c r="AO139" s="4">
        <v>2</v>
      </c>
      <c r="AP139" s="5">
        <v>0.81010416666666663</v>
      </c>
      <c r="AQ139" s="4">
        <v>47.161785000000002</v>
      </c>
      <c r="AR139" s="4">
        <v>-88.491457999999994</v>
      </c>
      <c r="AS139" s="4">
        <v>313.39999999999998</v>
      </c>
      <c r="AT139" s="4">
        <v>37.9</v>
      </c>
      <c r="AU139" s="4">
        <v>11</v>
      </c>
      <c r="AV139" s="4">
        <v>10</v>
      </c>
      <c r="AW139" s="4" t="s">
        <v>207</v>
      </c>
      <c r="AX139" s="4">
        <v>1.7385999999999999</v>
      </c>
      <c r="AY139" s="4">
        <v>1.0613999999999999</v>
      </c>
      <c r="AZ139" s="4">
        <v>2.8386</v>
      </c>
      <c r="BA139" s="4">
        <v>13.404</v>
      </c>
      <c r="BB139" s="4">
        <v>13.65</v>
      </c>
      <c r="BC139" s="4">
        <v>1.02</v>
      </c>
      <c r="BD139" s="4">
        <v>15.138999999999999</v>
      </c>
      <c r="BE139" s="4">
        <v>2782.8380000000002</v>
      </c>
      <c r="BF139" s="4">
        <v>67.769000000000005</v>
      </c>
      <c r="BG139" s="4">
        <v>11.813000000000001</v>
      </c>
      <c r="BH139" s="4">
        <v>4.1000000000000002E-2</v>
      </c>
      <c r="BI139" s="4">
        <v>11.853999999999999</v>
      </c>
      <c r="BJ139" s="4">
        <v>9.7040000000000006</v>
      </c>
      <c r="BK139" s="4">
        <v>3.4000000000000002E-2</v>
      </c>
      <c r="BL139" s="4">
        <v>9.7370000000000001</v>
      </c>
      <c r="BM139" s="4">
        <v>5.8475000000000001</v>
      </c>
      <c r="BQ139" s="4">
        <v>0</v>
      </c>
      <c r="BR139" s="4">
        <v>0.13920299999999999</v>
      </c>
      <c r="BS139" s="4">
        <v>-5</v>
      </c>
      <c r="BT139" s="4">
        <v>8.0000000000000002E-3</v>
      </c>
      <c r="BU139" s="4">
        <v>3.4017680000000001</v>
      </c>
      <c r="BV139" s="4">
        <v>21</v>
      </c>
      <c r="BW139" s="4">
        <f t="shared" ref="BW139:BW145" si="11">BU139*0.2642</f>
        <v>0.89874710560000004</v>
      </c>
      <c r="BY139" s="4">
        <f>BE139*$BU139*VLOOKUP("Fuel Specific Gravity",'Raw Data'!$A$1:$B$2000,2,FALSE)</f>
        <v>7109.3935124455838</v>
      </c>
      <c r="BZ139" s="4">
        <f>BF139*$BU139*VLOOKUP("Fuel Specific Gravity",'Raw Data'!$A$1:$B$2000,2,FALSE)</f>
        <v>173.13134610959202</v>
      </c>
      <c r="CA139" s="4">
        <f>BJ139*$BU139*VLOOKUP("Fuel Specific Gravity",'Raw Data'!$A$1:$B$2000,2,FALSE)</f>
        <v>24.791078260672005</v>
      </c>
      <c r="CB139" s="4">
        <f>BM139*$BU139*VLOOKUP("Fuel Specific Gravity",'Raw Data'!$A$1:$B$2000,2,FALSE)</f>
        <v>14.938770623380002</v>
      </c>
    </row>
    <row r="140" spans="1:80" x14ac:dyDescent="0.25">
      <c r="A140" s="2">
        <v>43167</v>
      </c>
      <c r="B140" s="38">
        <v>1.7635416666666667E-2</v>
      </c>
      <c r="C140" s="4">
        <v>14.24</v>
      </c>
      <c r="D140" s="4">
        <v>0.53280000000000005</v>
      </c>
      <c r="E140" s="4">
        <v>5328.2695510000003</v>
      </c>
      <c r="F140" s="4">
        <v>498.5</v>
      </c>
      <c r="G140" s="4">
        <v>2.2000000000000002</v>
      </c>
      <c r="H140" s="4">
        <v>685.2</v>
      </c>
      <c r="J140" s="4">
        <v>0</v>
      </c>
      <c r="K140" s="4">
        <v>0.86870000000000003</v>
      </c>
      <c r="L140" s="4">
        <v>12.370799999999999</v>
      </c>
      <c r="M140" s="4">
        <v>0.46289999999999998</v>
      </c>
      <c r="N140" s="4">
        <v>433.0333</v>
      </c>
      <c r="O140" s="4">
        <v>1.9179999999999999</v>
      </c>
      <c r="P140" s="4">
        <v>435</v>
      </c>
      <c r="Q140" s="4">
        <v>355.70580000000001</v>
      </c>
      <c r="R140" s="4">
        <v>1.5754999999999999</v>
      </c>
      <c r="S140" s="4">
        <v>357.3</v>
      </c>
      <c r="T140" s="4">
        <v>685.20730000000003</v>
      </c>
      <c r="W140" s="4">
        <v>0</v>
      </c>
      <c r="X140" s="4">
        <v>0</v>
      </c>
      <c r="Y140" s="4">
        <v>11.9</v>
      </c>
      <c r="Z140" s="4">
        <v>853</v>
      </c>
      <c r="AA140" s="4">
        <v>855</v>
      </c>
      <c r="AB140" s="4">
        <v>865</v>
      </c>
      <c r="AC140" s="4">
        <v>91</v>
      </c>
      <c r="AD140" s="4">
        <v>28.75</v>
      </c>
      <c r="AE140" s="4">
        <v>0.66</v>
      </c>
      <c r="AF140" s="4">
        <v>978</v>
      </c>
      <c r="AG140" s="4">
        <v>2</v>
      </c>
      <c r="AH140" s="4">
        <v>55</v>
      </c>
      <c r="AI140" s="4">
        <v>37</v>
      </c>
      <c r="AJ140" s="4">
        <v>189</v>
      </c>
      <c r="AK140" s="4">
        <v>167</v>
      </c>
      <c r="AL140" s="4">
        <v>3.7</v>
      </c>
      <c r="AM140" s="4">
        <v>174.2</v>
      </c>
      <c r="AN140" s="4" t="s">
        <v>155</v>
      </c>
      <c r="AO140" s="4">
        <v>2</v>
      </c>
      <c r="AP140" s="5">
        <v>0.81011574074074078</v>
      </c>
      <c r="AQ140" s="4">
        <v>47.161650000000002</v>
      </c>
      <c r="AR140" s="4">
        <v>-88.491373999999993</v>
      </c>
      <c r="AS140" s="4">
        <v>313.2</v>
      </c>
      <c r="AT140" s="4">
        <v>34.9</v>
      </c>
      <c r="AU140" s="4">
        <v>11</v>
      </c>
      <c r="AV140" s="4">
        <v>8</v>
      </c>
      <c r="AW140" s="4" t="s">
        <v>214</v>
      </c>
      <c r="AX140" s="4">
        <v>1.7614000000000001</v>
      </c>
      <c r="AY140" s="4">
        <v>1.2842</v>
      </c>
      <c r="AZ140" s="4">
        <v>2.9228000000000001</v>
      </c>
      <c r="BA140" s="4">
        <v>13.404</v>
      </c>
      <c r="BB140" s="4">
        <v>13.68</v>
      </c>
      <c r="BC140" s="4">
        <v>1.02</v>
      </c>
      <c r="BD140" s="4">
        <v>15.11</v>
      </c>
      <c r="BE140" s="4">
        <v>2786.5740000000001</v>
      </c>
      <c r="BF140" s="4">
        <v>66.363</v>
      </c>
      <c r="BG140" s="4">
        <v>10.215</v>
      </c>
      <c r="BH140" s="4">
        <v>4.4999999999999998E-2</v>
      </c>
      <c r="BI140" s="4">
        <v>10.26</v>
      </c>
      <c r="BJ140" s="4">
        <v>8.391</v>
      </c>
      <c r="BK140" s="4">
        <v>3.6999999999999998E-2</v>
      </c>
      <c r="BL140" s="4">
        <v>8.4280000000000008</v>
      </c>
      <c r="BM140" s="4">
        <v>5.3262</v>
      </c>
      <c r="BQ140" s="4">
        <v>0</v>
      </c>
      <c r="BR140" s="4">
        <v>0.165327</v>
      </c>
      <c r="BS140" s="4">
        <v>-5</v>
      </c>
      <c r="BT140" s="4">
        <v>8.0000000000000002E-3</v>
      </c>
      <c r="BU140" s="4">
        <v>4.0401870000000004</v>
      </c>
      <c r="BV140" s="4">
        <v>21</v>
      </c>
      <c r="BW140" s="4">
        <f t="shared" si="11"/>
        <v>1.0674174054000001</v>
      </c>
      <c r="BY140" s="4">
        <f>BE140*$BU140*VLOOKUP("Fuel Specific Gravity",'Raw Data'!$A$1:$B$2000,2,FALSE)</f>
        <v>8454.9683170528388</v>
      </c>
      <c r="BZ140" s="4">
        <f>BF140*$BU140*VLOOKUP("Fuel Specific Gravity",'Raw Data'!$A$1:$B$2000,2,FALSE)</f>
        <v>201.35731634063103</v>
      </c>
      <c r="CA140" s="4">
        <f>BJ140*$BU140*VLOOKUP("Fuel Specific Gravity",'Raw Data'!$A$1:$B$2000,2,FALSE)</f>
        <v>25.459808046867</v>
      </c>
      <c r="CB140" s="4">
        <f>BM140*$BU140*VLOOKUP("Fuel Specific Gravity",'Raw Data'!$A$1:$B$2000,2,FALSE)</f>
        <v>16.160651843549402</v>
      </c>
    </row>
    <row r="141" spans="1:80" x14ac:dyDescent="0.25">
      <c r="A141" s="2">
        <v>43167</v>
      </c>
      <c r="B141" s="38">
        <v>1.7646990740740741E-2</v>
      </c>
      <c r="C141" s="4">
        <v>14.259</v>
      </c>
      <c r="D141" s="4">
        <v>0.2208</v>
      </c>
      <c r="E141" s="4">
        <v>2208.4692180000002</v>
      </c>
      <c r="F141" s="4">
        <v>414.4</v>
      </c>
      <c r="G141" s="4">
        <v>2.4</v>
      </c>
      <c r="H141" s="4">
        <v>589.5</v>
      </c>
      <c r="J141" s="4">
        <v>0</v>
      </c>
      <c r="K141" s="4">
        <v>0.87150000000000005</v>
      </c>
      <c r="L141" s="4">
        <v>12.4262</v>
      </c>
      <c r="M141" s="4">
        <v>0.1925</v>
      </c>
      <c r="N141" s="4">
        <v>361.10129999999998</v>
      </c>
      <c r="O141" s="4">
        <v>2.0985</v>
      </c>
      <c r="P141" s="4">
        <v>363.2</v>
      </c>
      <c r="Q141" s="4">
        <v>296.61880000000002</v>
      </c>
      <c r="R141" s="4">
        <v>1.7238</v>
      </c>
      <c r="S141" s="4">
        <v>298.3</v>
      </c>
      <c r="T141" s="4">
        <v>589.45190000000002</v>
      </c>
      <c r="W141" s="4">
        <v>0</v>
      </c>
      <c r="X141" s="4">
        <v>0</v>
      </c>
      <c r="Y141" s="4">
        <v>12</v>
      </c>
      <c r="Z141" s="4">
        <v>853</v>
      </c>
      <c r="AA141" s="4">
        <v>855</v>
      </c>
      <c r="AB141" s="4">
        <v>866</v>
      </c>
      <c r="AC141" s="4">
        <v>91</v>
      </c>
      <c r="AD141" s="4">
        <v>28.75</v>
      </c>
      <c r="AE141" s="4">
        <v>0.66</v>
      </c>
      <c r="AF141" s="4">
        <v>978</v>
      </c>
      <c r="AG141" s="4">
        <v>2</v>
      </c>
      <c r="AH141" s="4">
        <v>55</v>
      </c>
      <c r="AI141" s="4">
        <v>37</v>
      </c>
      <c r="AJ141" s="4">
        <v>189.8</v>
      </c>
      <c r="AK141" s="4">
        <v>167</v>
      </c>
      <c r="AL141" s="4">
        <v>3.8</v>
      </c>
      <c r="AM141" s="4">
        <v>174.3</v>
      </c>
      <c r="AN141" s="4" t="s">
        <v>155</v>
      </c>
      <c r="AO141" s="4">
        <v>2</v>
      </c>
      <c r="AP141" s="5">
        <v>0.81012731481481481</v>
      </c>
      <c r="AQ141" s="4">
        <v>47.161526000000002</v>
      </c>
      <c r="AR141" s="4">
        <v>-88.491280000000003</v>
      </c>
      <c r="AS141" s="4">
        <v>313.2</v>
      </c>
      <c r="AT141" s="4">
        <v>34.1</v>
      </c>
      <c r="AU141" s="4">
        <v>11</v>
      </c>
      <c r="AV141" s="4">
        <v>8</v>
      </c>
      <c r="AW141" s="4" t="s">
        <v>214</v>
      </c>
      <c r="AX141" s="4">
        <v>1.8</v>
      </c>
      <c r="AY141" s="4">
        <v>1.4</v>
      </c>
      <c r="AZ141" s="4">
        <v>3</v>
      </c>
      <c r="BA141" s="4">
        <v>13.404</v>
      </c>
      <c r="BB141" s="4">
        <v>13.99</v>
      </c>
      <c r="BC141" s="4">
        <v>1.04</v>
      </c>
      <c r="BD141" s="4">
        <v>14.747999999999999</v>
      </c>
      <c r="BE141" s="4">
        <v>2848.8090000000002</v>
      </c>
      <c r="BF141" s="4">
        <v>28.082999999999998</v>
      </c>
      <c r="BG141" s="4">
        <v>8.6690000000000005</v>
      </c>
      <c r="BH141" s="4">
        <v>0.05</v>
      </c>
      <c r="BI141" s="4">
        <v>8.7200000000000006</v>
      </c>
      <c r="BJ141" s="4">
        <v>7.1210000000000004</v>
      </c>
      <c r="BK141" s="4">
        <v>4.1000000000000002E-2</v>
      </c>
      <c r="BL141" s="4">
        <v>7.1630000000000003</v>
      </c>
      <c r="BM141" s="4">
        <v>4.6632999999999996</v>
      </c>
      <c r="BQ141" s="4">
        <v>0</v>
      </c>
      <c r="BR141" s="4">
        <v>0.25351600000000002</v>
      </c>
      <c r="BS141" s="4">
        <v>-5</v>
      </c>
      <c r="BT141" s="4">
        <v>7.228E-3</v>
      </c>
      <c r="BU141" s="4">
        <v>6.1952980000000002</v>
      </c>
      <c r="BV141" s="4">
        <v>21</v>
      </c>
      <c r="BW141" s="4">
        <f t="shared" si="11"/>
        <v>1.6367977316</v>
      </c>
      <c r="BY141" s="4">
        <f>BE141*$BU141*VLOOKUP("Fuel Specific Gravity",'Raw Data'!$A$1:$B$2000,2,FALSE)</f>
        <v>13254.564745761583</v>
      </c>
      <c r="BZ141" s="4">
        <f>BF141*$BU141*VLOOKUP("Fuel Specific Gravity",'Raw Data'!$A$1:$B$2000,2,FALSE)</f>
        <v>130.66089785423401</v>
      </c>
      <c r="CA141" s="4">
        <f>BJ141*$BU141*VLOOKUP("Fuel Specific Gravity",'Raw Data'!$A$1:$B$2000,2,FALSE)</f>
        <v>33.131654510558008</v>
      </c>
      <c r="CB141" s="4">
        <f>BM141*$BU141*VLOOKUP("Fuel Specific Gravity",'Raw Data'!$A$1:$B$2000,2,FALSE)</f>
        <v>21.696790405713397</v>
      </c>
    </row>
    <row r="142" spans="1:80" x14ac:dyDescent="0.25">
      <c r="A142" s="2">
        <v>43167</v>
      </c>
      <c r="B142" s="38">
        <v>1.7658564814814818E-2</v>
      </c>
      <c r="C142" s="4">
        <v>14.374000000000001</v>
      </c>
      <c r="D142" s="4">
        <v>0.1143</v>
      </c>
      <c r="E142" s="4">
        <v>1142.576153</v>
      </c>
      <c r="F142" s="4">
        <v>338.1</v>
      </c>
      <c r="G142" s="4">
        <v>2.6</v>
      </c>
      <c r="H142" s="4">
        <v>493.8</v>
      </c>
      <c r="J142" s="4">
        <v>0</v>
      </c>
      <c r="K142" s="4">
        <v>0.87160000000000004</v>
      </c>
      <c r="L142" s="4">
        <v>12.528499999999999</v>
      </c>
      <c r="M142" s="4">
        <v>9.9599999999999994E-2</v>
      </c>
      <c r="N142" s="4">
        <v>294.70119999999997</v>
      </c>
      <c r="O142" s="4">
        <v>2.2660999999999998</v>
      </c>
      <c r="P142" s="4">
        <v>297</v>
      </c>
      <c r="Q142" s="4">
        <v>242.07589999999999</v>
      </c>
      <c r="R142" s="4">
        <v>1.8614999999999999</v>
      </c>
      <c r="S142" s="4">
        <v>243.9</v>
      </c>
      <c r="T142" s="4">
        <v>493.77760000000001</v>
      </c>
      <c r="W142" s="4">
        <v>0</v>
      </c>
      <c r="X142" s="4">
        <v>0</v>
      </c>
      <c r="Y142" s="4">
        <v>11.9</v>
      </c>
      <c r="Z142" s="4">
        <v>854</v>
      </c>
      <c r="AA142" s="4">
        <v>855</v>
      </c>
      <c r="AB142" s="4">
        <v>867</v>
      </c>
      <c r="AC142" s="4">
        <v>91</v>
      </c>
      <c r="AD142" s="4">
        <v>28.75</v>
      </c>
      <c r="AE142" s="4">
        <v>0.66</v>
      </c>
      <c r="AF142" s="4">
        <v>978</v>
      </c>
      <c r="AG142" s="4">
        <v>2</v>
      </c>
      <c r="AH142" s="4">
        <v>55</v>
      </c>
      <c r="AI142" s="4">
        <v>37</v>
      </c>
      <c r="AJ142" s="4">
        <v>189.2</v>
      </c>
      <c r="AK142" s="4">
        <v>167</v>
      </c>
      <c r="AL142" s="4">
        <v>3.7</v>
      </c>
      <c r="AM142" s="4">
        <v>175</v>
      </c>
      <c r="AN142" s="4" t="s">
        <v>155</v>
      </c>
      <c r="AO142" s="4">
        <v>2</v>
      </c>
      <c r="AP142" s="5">
        <v>0.81013888888888896</v>
      </c>
      <c r="AQ142" s="4">
        <v>47.161408000000002</v>
      </c>
      <c r="AR142" s="4">
        <v>-88.491180999999997</v>
      </c>
      <c r="AS142" s="4">
        <v>313.3</v>
      </c>
      <c r="AT142" s="4">
        <v>32.1</v>
      </c>
      <c r="AU142" s="4">
        <v>11</v>
      </c>
      <c r="AV142" s="4">
        <v>8</v>
      </c>
      <c r="AW142" s="4" t="s">
        <v>214</v>
      </c>
      <c r="AX142" s="4">
        <v>1.5544</v>
      </c>
      <c r="AY142" s="4">
        <v>1.4614</v>
      </c>
      <c r="AZ142" s="4">
        <v>3</v>
      </c>
      <c r="BA142" s="4">
        <v>13.404</v>
      </c>
      <c r="BB142" s="4">
        <v>14</v>
      </c>
      <c r="BC142" s="4">
        <v>1.04</v>
      </c>
      <c r="BD142" s="4">
        <v>14.733000000000001</v>
      </c>
      <c r="BE142" s="4">
        <v>2872.299</v>
      </c>
      <c r="BF142" s="4">
        <v>14.531000000000001</v>
      </c>
      <c r="BG142" s="4">
        <v>7.0750000000000002</v>
      </c>
      <c r="BH142" s="4">
        <v>5.3999999999999999E-2</v>
      </c>
      <c r="BI142" s="4">
        <v>7.13</v>
      </c>
      <c r="BJ142" s="4">
        <v>5.8120000000000003</v>
      </c>
      <c r="BK142" s="4">
        <v>4.4999999999999998E-2</v>
      </c>
      <c r="BL142" s="4">
        <v>5.8570000000000002</v>
      </c>
      <c r="BM142" s="4">
        <v>3.9064999999999999</v>
      </c>
      <c r="BQ142" s="4">
        <v>0</v>
      </c>
      <c r="BR142" s="4">
        <v>0.33721600000000002</v>
      </c>
      <c r="BS142" s="4">
        <v>-5</v>
      </c>
      <c r="BT142" s="4">
        <v>7.0000000000000001E-3</v>
      </c>
      <c r="BU142" s="4">
        <v>8.2407160000000008</v>
      </c>
      <c r="BV142" s="4">
        <v>21</v>
      </c>
      <c r="BW142" s="4">
        <f t="shared" si="11"/>
        <v>2.1771971672000001</v>
      </c>
      <c r="BY142" s="4">
        <f>BE142*$BU142*VLOOKUP("Fuel Specific Gravity",'Raw Data'!$A$1:$B$2000,2,FALSE)</f>
        <v>17776.020044889086</v>
      </c>
      <c r="BZ142" s="4">
        <f>BF142*$BU142*VLOOKUP("Fuel Specific Gravity",'Raw Data'!$A$1:$B$2000,2,FALSE)</f>
        <v>89.929128991196009</v>
      </c>
      <c r="CA142" s="4">
        <f>BJ142*$BU142*VLOOKUP("Fuel Specific Gravity",'Raw Data'!$A$1:$B$2000,2,FALSE)</f>
        <v>35.969176085392007</v>
      </c>
      <c r="CB142" s="4">
        <f>BM142*$BU142*VLOOKUP("Fuel Specific Gravity",'Raw Data'!$A$1:$B$2000,2,FALSE)</f>
        <v>24.176460147554</v>
      </c>
    </row>
    <row r="143" spans="1:80" x14ac:dyDescent="0.25">
      <c r="A143" s="2">
        <v>43167</v>
      </c>
      <c r="B143" s="38">
        <v>1.7670138888888888E-2</v>
      </c>
      <c r="C143" s="4">
        <v>14.493</v>
      </c>
      <c r="D143" s="4">
        <v>0.1066</v>
      </c>
      <c r="E143" s="4">
        <v>1066.350365</v>
      </c>
      <c r="F143" s="4">
        <v>288.8</v>
      </c>
      <c r="G143" s="4">
        <v>2.7</v>
      </c>
      <c r="H143" s="4">
        <v>448.8</v>
      </c>
      <c r="J143" s="4">
        <v>0</v>
      </c>
      <c r="K143" s="4">
        <v>0.87080000000000002</v>
      </c>
      <c r="L143" s="4">
        <v>12.6205</v>
      </c>
      <c r="M143" s="4">
        <v>9.2899999999999996E-2</v>
      </c>
      <c r="N143" s="4">
        <v>251.4547</v>
      </c>
      <c r="O143" s="4">
        <v>2.3443999999999998</v>
      </c>
      <c r="P143" s="4">
        <v>253.8</v>
      </c>
      <c r="Q143" s="4">
        <v>206.55199999999999</v>
      </c>
      <c r="R143" s="4">
        <v>1.9257</v>
      </c>
      <c r="S143" s="4">
        <v>208.5</v>
      </c>
      <c r="T143" s="4">
        <v>448.79410000000001</v>
      </c>
      <c r="W143" s="4">
        <v>0</v>
      </c>
      <c r="X143" s="4">
        <v>0</v>
      </c>
      <c r="Y143" s="4">
        <v>11.9</v>
      </c>
      <c r="Z143" s="4">
        <v>853</v>
      </c>
      <c r="AA143" s="4">
        <v>855</v>
      </c>
      <c r="AB143" s="4">
        <v>867</v>
      </c>
      <c r="AC143" s="4">
        <v>91</v>
      </c>
      <c r="AD143" s="4">
        <v>28.75</v>
      </c>
      <c r="AE143" s="4">
        <v>0.66</v>
      </c>
      <c r="AF143" s="4">
        <v>978</v>
      </c>
      <c r="AG143" s="4">
        <v>2</v>
      </c>
      <c r="AH143" s="4">
        <v>55</v>
      </c>
      <c r="AI143" s="4">
        <v>37</v>
      </c>
      <c r="AJ143" s="4">
        <v>189.8</v>
      </c>
      <c r="AK143" s="4">
        <v>167</v>
      </c>
      <c r="AL143" s="4">
        <v>3.8</v>
      </c>
      <c r="AM143" s="4">
        <v>175.7</v>
      </c>
      <c r="AN143" s="4" t="s">
        <v>155</v>
      </c>
      <c r="AO143" s="4">
        <v>2</v>
      </c>
      <c r="AP143" s="5">
        <v>0.81015046296296289</v>
      </c>
      <c r="AQ143" s="4">
        <v>47.161324</v>
      </c>
      <c r="AR143" s="4">
        <v>-88.491052999999994</v>
      </c>
      <c r="AS143" s="4">
        <v>312.60000000000002</v>
      </c>
      <c r="AT143" s="4">
        <v>31.2</v>
      </c>
      <c r="AU143" s="4">
        <v>11</v>
      </c>
      <c r="AV143" s="4">
        <v>8</v>
      </c>
      <c r="AW143" s="4" t="s">
        <v>214</v>
      </c>
      <c r="AX143" s="4">
        <v>1.4</v>
      </c>
      <c r="AY143" s="4">
        <v>1.6841999999999999</v>
      </c>
      <c r="AZ143" s="4">
        <v>3.0613999999999999</v>
      </c>
      <c r="BA143" s="4">
        <v>13.404</v>
      </c>
      <c r="BB143" s="4">
        <v>13.91</v>
      </c>
      <c r="BC143" s="4">
        <v>1.04</v>
      </c>
      <c r="BD143" s="4">
        <v>14.837999999999999</v>
      </c>
      <c r="BE143" s="4">
        <v>2875.0160000000001</v>
      </c>
      <c r="BF143" s="4">
        <v>13.462999999999999</v>
      </c>
      <c r="BG143" s="4">
        <v>5.9989999999999997</v>
      </c>
      <c r="BH143" s="4">
        <v>5.6000000000000001E-2</v>
      </c>
      <c r="BI143" s="4">
        <v>6.0549999999999997</v>
      </c>
      <c r="BJ143" s="4">
        <v>4.9279999999999999</v>
      </c>
      <c r="BK143" s="4">
        <v>4.5999999999999999E-2</v>
      </c>
      <c r="BL143" s="4">
        <v>4.9729999999999999</v>
      </c>
      <c r="BM143" s="4">
        <v>3.528</v>
      </c>
      <c r="BQ143" s="4">
        <v>0</v>
      </c>
      <c r="BR143" s="4">
        <v>0.41830400000000001</v>
      </c>
      <c r="BS143" s="4">
        <v>-5</v>
      </c>
      <c r="BT143" s="4">
        <v>7.0000000000000001E-3</v>
      </c>
      <c r="BU143" s="4">
        <v>10.222303999999999</v>
      </c>
      <c r="BV143" s="4">
        <v>21</v>
      </c>
      <c r="BW143" s="4">
        <f t="shared" si="11"/>
        <v>2.7007327167999997</v>
      </c>
      <c r="BY143" s="4">
        <f>BE143*$BU143*VLOOKUP("Fuel Specific Gravity",'Raw Data'!$A$1:$B$2000,2,FALSE)</f>
        <v>22071.354955204861</v>
      </c>
      <c r="BZ143" s="4">
        <f>BF143*$BU143*VLOOKUP("Fuel Specific Gravity",'Raw Data'!$A$1:$B$2000,2,FALSE)</f>
        <v>103.354781942752</v>
      </c>
      <c r="CA143" s="4">
        <f>BJ143*$BU143*VLOOKUP("Fuel Specific Gravity",'Raw Data'!$A$1:$B$2000,2,FALSE)</f>
        <v>37.832011098111998</v>
      </c>
      <c r="CB143" s="4">
        <f>BM143*$BU143*VLOOKUP("Fuel Specific Gravity",'Raw Data'!$A$1:$B$2000,2,FALSE)</f>
        <v>27.084280672511998</v>
      </c>
    </row>
    <row r="144" spans="1:80" x14ac:dyDescent="0.25">
      <c r="A144" s="2">
        <v>43167</v>
      </c>
      <c r="B144" s="38">
        <v>1.7681712962962962E-2</v>
      </c>
      <c r="C144" s="4">
        <v>14.5</v>
      </c>
      <c r="D144" s="4">
        <v>0.13789999999999999</v>
      </c>
      <c r="E144" s="4">
        <v>1378.964346</v>
      </c>
      <c r="F144" s="4">
        <v>285.39999999999998</v>
      </c>
      <c r="G144" s="4">
        <v>2.6</v>
      </c>
      <c r="H144" s="4">
        <v>435.2</v>
      </c>
      <c r="J144" s="4">
        <v>0</v>
      </c>
      <c r="K144" s="4">
        <v>0.87050000000000005</v>
      </c>
      <c r="L144" s="4">
        <v>12.621600000000001</v>
      </c>
      <c r="M144" s="4">
        <v>0.12</v>
      </c>
      <c r="N144" s="4">
        <v>248.4417</v>
      </c>
      <c r="O144" s="4">
        <v>2.2631999999999999</v>
      </c>
      <c r="P144" s="4">
        <v>250.7</v>
      </c>
      <c r="Q144" s="4">
        <v>204.0771</v>
      </c>
      <c r="R144" s="4">
        <v>1.859</v>
      </c>
      <c r="S144" s="4">
        <v>205.9</v>
      </c>
      <c r="T144" s="4">
        <v>435.2414</v>
      </c>
      <c r="W144" s="4">
        <v>0</v>
      </c>
      <c r="X144" s="4">
        <v>0</v>
      </c>
      <c r="Y144" s="4">
        <v>11.9</v>
      </c>
      <c r="Z144" s="4">
        <v>853</v>
      </c>
      <c r="AA144" s="4">
        <v>855</v>
      </c>
      <c r="AB144" s="4">
        <v>867</v>
      </c>
      <c r="AC144" s="4">
        <v>91</v>
      </c>
      <c r="AD144" s="4">
        <v>28.75</v>
      </c>
      <c r="AE144" s="4">
        <v>0.66</v>
      </c>
      <c r="AF144" s="4">
        <v>978</v>
      </c>
      <c r="AG144" s="4">
        <v>2</v>
      </c>
      <c r="AH144" s="4">
        <v>55</v>
      </c>
      <c r="AI144" s="4">
        <v>37</v>
      </c>
      <c r="AJ144" s="4">
        <v>189.2</v>
      </c>
      <c r="AK144" s="4">
        <v>167</v>
      </c>
      <c r="AL144" s="4">
        <v>3.7</v>
      </c>
      <c r="AM144" s="4">
        <v>175.7</v>
      </c>
      <c r="AN144" s="4" t="s">
        <v>155</v>
      </c>
      <c r="AO144" s="4">
        <v>2</v>
      </c>
      <c r="AP144" s="5">
        <v>0.81016203703703704</v>
      </c>
      <c r="AQ144" s="4">
        <v>47.161250000000003</v>
      </c>
      <c r="AR144" s="4">
        <v>-88.490936000000005</v>
      </c>
      <c r="AS144" s="4">
        <v>312.10000000000002</v>
      </c>
      <c r="AT144" s="4">
        <v>31.1</v>
      </c>
      <c r="AU144" s="4">
        <v>11</v>
      </c>
      <c r="AV144" s="4">
        <v>10</v>
      </c>
      <c r="AW144" s="4" t="s">
        <v>207</v>
      </c>
      <c r="AX144" s="4">
        <v>1.5842000000000001</v>
      </c>
      <c r="AY144" s="4">
        <v>1.3088</v>
      </c>
      <c r="AZ144" s="4">
        <v>3.1614</v>
      </c>
      <c r="BA144" s="4">
        <v>13.404</v>
      </c>
      <c r="BB144" s="4">
        <v>13.87</v>
      </c>
      <c r="BC144" s="4">
        <v>1.03</v>
      </c>
      <c r="BD144" s="4">
        <v>14.882</v>
      </c>
      <c r="BE144" s="4">
        <v>2869.192</v>
      </c>
      <c r="BF144" s="4">
        <v>17.367000000000001</v>
      </c>
      <c r="BG144" s="4">
        <v>5.9139999999999997</v>
      </c>
      <c r="BH144" s="4">
        <v>5.3999999999999999E-2</v>
      </c>
      <c r="BI144" s="4">
        <v>5.968</v>
      </c>
      <c r="BJ144" s="4">
        <v>4.8579999999999997</v>
      </c>
      <c r="BK144" s="4">
        <v>4.3999999999999997E-2</v>
      </c>
      <c r="BL144" s="4">
        <v>4.9020000000000001</v>
      </c>
      <c r="BM144" s="4">
        <v>3.4142999999999999</v>
      </c>
      <c r="BQ144" s="4">
        <v>0</v>
      </c>
      <c r="BR144" s="4">
        <v>0.40148800000000001</v>
      </c>
      <c r="BS144" s="4">
        <v>-5</v>
      </c>
      <c r="BT144" s="4">
        <v>7.0000000000000001E-3</v>
      </c>
      <c r="BU144" s="4">
        <v>9.8113630000000001</v>
      </c>
      <c r="BV144" s="4">
        <v>21</v>
      </c>
      <c r="BW144" s="4">
        <f t="shared" si="11"/>
        <v>2.5921621045999999</v>
      </c>
      <c r="BY144" s="4">
        <f>BE144*$BU144*VLOOKUP("Fuel Specific Gravity",'Raw Data'!$A$1:$B$2000,2,FALSE)</f>
        <v>21141.163855750696</v>
      </c>
      <c r="BZ144" s="4">
        <f>BF144*$BU144*VLOOKUP("Fuel Specific Gravity",'Raw Data'!$A$1:$B$2000,2,FALSE)</f>
        <v>127.965849856971</v>
      </c>
      <c r="CA144" s="4">
        <f>BJ144*$BU144*VLOOKUP("Fuel Specific Gravity",'Raw Data'!$A$1:$B$2000,2,FALSE)</f>
        <v>35.795364691953999</v>
      </c>
      <c r="CB144" s="4">
        <f>BM144*$BU144*VLOOKUP("Fuel Specific Gravity",'Raw Data'!$A$1:$B$2000,2,FALSE)</f>
        <v>25.157701454865901</v>
      </c>
    </row>
    <row r="145" spans="1:80" x14ac:dyDescent="0.25">
      <c r="A145" s="2">
        <v>43167</v>
      </c>
      <c r="B145" s="38">
        <v>1.7693287037037035E-2</v>
      </c>
      <c r="C145" s="4">
        <v>14.5</v>
      </c>
      <c r="D145" s="4">
        <v>0.17710000000000001</v>
      </c>
      <c r="E145" s="4">
        <v>1771.2231400000001</v>
      </c>
      <c r="F145" s="4">
        <v>310.10000000000002</v>
      </c>
      <c r="G145" s="4">
        <v>2.6</v>
      </c>
      <c r="H145" s="4">
        <v>466.7</v>
      </c>
      <c r="J145" s="4">
        <v>0</v>
      </c>
      <c r="K145" s="4">
        <v>0.87</v>
      </c>
      <c r="L145" s="4">
        <v>12.615600000000001</v>
      </c>
      <c r="M145" s="4">
        <v>0.15409999999999999</v>
      </c>
      <c r="N145" s="4">
        <v>269.78070000000002</v>
      </c>
      <c r="O145" s="4">
        <v>2.2621000000000002</v>
      </c>
      <c r="P145" s="4">
        <v>272</v>
      </c>
      <c r="Q145" s="4">
        <v>221.60550000000001</v>
      </c>
      <c r="R145" s="4">
        <v>1.8582000000000001</v>
      </c>
      <c r="S145" s="4">
        <v>223.5</v>
      </c>
      <c r="T145" s="4">
        <v>466.73379999999997</v>
      </c>
      <c r="W145" s="4">
        <v>0</v>
      </c>
      <c r="X145" s="4">
        <v>0</v>
      </c>
      <c r="Y145" s="4">
        <v>11.8</v>
      </c>
      <c r="Z145" s="4">
        <v>853</v>
      </c>
      <c r="AA145" s="4">
        <v>855</v>
      </c>
      <c r="AB145" s="4">
        <v>866</v>
      </c>
      <c r="AC145" s="4">
        <v>91</v>
      </c>
      <c r="AD145" s="4">
        <v>28.75</v>
      </c>
      <c r="AE145" s="4">
        <v>0.66</v>
      </c>
      <c r="AF145" s="4">
        <v>978</v>
      </c>
      <c r="AG145" s="4">
        <v>2</v>
      </c>
      <c r="AH145" s="4">
        <v>54.228000000000002</v>
      </c>
      <c r="AI145" s="4">
        <v>37</v>
      </c>
      <c r="AJ145" s="4">
        <v>189</v>
      </c>
      <c r="AK145" s="4">
        <v>167</v>
      </c>
      <c r="AL145" s="4">
        <v>3.6</v>
      </c>
      <c r="AM145" s="4">
        <v>175</v>
      </c>
      <c r="AN145" s="4" t="s">
        <v>155</v>
      </c>
      <c r="AO145" s="4">
        <v>2</v>
      </c>
      <c r="AP145" s="5">
        <v>0.81017361111111119</v>
      </c>
      <c r="AQ145" s="4">
        <v>47.161154000000003</v>
      </c>
      <c r="AR145" s="4">
        <v>-88.490836000000002</v>
      </c>
      <c r="AS145" s="4">
        <v>312</v>
      </c>
      <c r="AT145" s="4">
        <v>31.1</v>
      </c>
      <c r="AU145" s="4">
        <v>11</v>
      </c>
      <c r="AV145" s="4">
        <v>10</v>
      </c>
      <c r="AW145" s="4" t="s">
        <v>207</v>
      </c>
      <c r="AX145" s="4">
        <v>1.7614000000000001</v>
      </c>
      <c r="AY145" s="4">
        <v>1.2456</v>
      </c>
      <c r="AZ145" s="4">
        <v>3.3841999999999999</v>
      </c>
      <c r="BA145" s="4">
        <v>13.404</v>
      </c>
      <c r="BB145" s="4">
        <v>13.83</v>
      </c>
      <c r="BC145" s="4">
        <v>1.03</v>
      </c>
      <c r="BD145" s="4">
        <v>14.936999999999999</v>
      </c>
      <c r="BE145" s="4">
        <v>2860.819</v>
      </c>
      <c r="BF145" s="4">
        <v>22.242000000000001</v>
      </c>
      <c r="BG145" s="4">
        <v>6.407</v>
      </c>
      <c r="BH145" s="4">
        <v>5.3999999999999999E-2</v>
      </c>
      <c r="BI145" s="4">
        <v>6.46</v>
      </c>
      <c r="BJ145" s="4">
        <v>5.2629999999999999</v>
      </c>
      <c r="BK145" s="4">
        <v>4.3999999999999997E-2</v>
      </c>
      <c r="BL145" s="4">
        <v>5.3070000000000004</v>
      </c>
      <c r="BM145" s="4">
        <v>3.6524000000000001</v>
      </c>
      <c r="BQ145" s="4">
        <v>0</v>
      </c>
      <c r="BR145" s="4">
        <v>0.40566799999999997</v>
      </c>
      <c r="BS145" s="4">
        <v>-5</v>
      </c>
      <c r="BT145" s="4">
        <v>7.0000000000000001E-3</v>
      </c>
      <c r="BU145" s="4">
        <v>9.9135120000000008</v>
      </c>
      <c r="BV145" s="4">
        <v>21</v>
      </c>
      <c r="BW145" s="4">
        <f t="shared" si="11"/>
        <v>2.6191498704000002</v>
      </c>
      <c r="BY145" s="4">
        <f>BE145*$BU145*VLOOKUP("Fuel Specific Gravity",'Raw Data'!$A$1:$B$2000,2,FALSE)</f>
        <v>21298.933378232327</v>
      </c>
      <c r="BZ145" s="4">
        <f>BF145*$BU145*VLOOKUP("Fuel Specific Gravity",'Raw Data'!$A$1:$B$2000,2,FALSE)</f>
        <v>165.59274676190404</v>
      </c>
      <c r="CA145" s="4">
        <f>BJ145*$BU145*VLOOKUP("Fuel Specific Gravity",'Raw Data'!$A$1:$B$2000,2,FALSE)</f>
        <v>39.183285055656</v>
      </c>
      <c r="CB145" s="4">
        <f>BM145*$BU145*VLOOKUP("Fuel Specific Gravity",'Raw Data'!$A$1:$B$2000,2,FALSE)</f>
        <v>27.192291532828804</v>
      </c>
    </row>
    <row r="146" spans="1:80" x14ac:dyDescent="0.25">
      <c r="A146" s="2">
        <v>43167</v>
      </c>
      <c r="B146" s="38">
        <v>1.7704861111111112E-2</v>
      </c>
      <c r="C146" s="4">
        <v>14.5</v>
      </c>
      <c r="D146" s="4">
        <v>0.25600000000000001</v>
      </c>
      <c r="E146" s="4">
        <v>2560.4305439999998</v>
      </c>
      <c r="F146" s="4">
        <v>342.1</v>
      </c>
      <c r="G146" s="4">
        <v>2.5</v>
      </c>
      <c r="H146" s="4">
        <v>497.5</v>
      </c>
      <c r="J146" s="4">
        <v>0</v>
      </c>
      <c r="K146" s="4">
        <v>0.86929999999999996</v>
      </c>
      <c r="L146" s="4">
        <v>12.6053</v>
      </c>
      <c r="M146" s="4">
        <v>0.22259999999999999</v>
      </c>
      <c r="N146" s="4">
        <v>297.37130000000002</v>
      </c>
      <c r="O146" s="4">
        <v>2.1732999999999998</v>
      </c>
      <c r="P146" s="4">
        <v>299.5</v>
      </c>
      <c r="Q146" s="4">
        <v>244.26920000000001</v>
      </c>
      <c r="R146" s="4">
        <v>1.7851999999999999</v>
      </c>
      <c r="S146" s="4">
        <v>246.1</v>
      </c>
      <c r="T146" s="4">
        <v>497.46</v>
      </c>
      <c r="W146" s="4">
        <v>0</v>
      </c>
      <c r="X146" s="4">
        <v>0</v>
      </c>
      <c r="Y146" s="4">
        <v>12</v>
      </c>
      <c r="Z146" s="4">
        <v>852</v>
      </c>
      <c r="AA146" s="4">
        <v>855</v>
      </c>
      <c r="AB146" s="4">
        <v>866</v>
      </c>
      <c r="AC146" s="4">
        <v>91</v>
      </c>
      <c r="AD146" s="4">
        <v>28.75</v>
      </c>
      <c r="AE146" s="4">
        <v>0.66</v>
      </c>
      <c r="AF146" s="4">
        <v>978</v>
      </c>
      <c r="AG146" s="4">
        <v>2</v>
      </c>
      <c r="AH146" s="4">
        <v>54</v>
      </c>
      <c r="AI146" s="4">
        <v>37</v>
      </c>
      <c r="AJ146" s="4">
        <v>189</v>
      </c>
      <c r="AK146" s="4">
        <v>167</v>
      </c>
      <c r="AL146" s="4">
        <v>3.7</v>
      </c>
      <c r="AM146" s="4">
        <v>174.3</v>
      </c>
      <c r="AN146" s="4" t="s">
        <v>155</v>
      </c>
      <c r="AO146" s="4">
        <v>2</v>
      </c>
      <c r="AP146" s="4">
        <v>0.81018518518518512</v>
      </c>
      <c r="AQ146" s="4">
        <v>47.161033000000003</v>
      </c>
      <c r="AR146" s="4">
        <v>-88.490747999999996</v>
      </c>
      <c r="AS146" s="4">
        <v>312</v>
      </c>
      <c r="AT146" s="4">
        <v>33.6</v>
      </c>
      <c r="AU146" s="4">
        <v>11</v>
      </c>
      <c r="AV146" s="4">
        <v>10</v>
      </c>
      <c r="AW146" s="4" t="s">
        <v>207</v>
      </c>
      <c r="AX146" s="4">
        <v>1.8</v>
      </c>
      <c r="AY146" s="4">
        <v>1.5842000000000001</v>
      </c>
      <c r="AZ146" s="4">
        <v>3.5613999999999999</v>
      </c>
      <c r="BA146" s="4">
        <v>13.404</v>
      </c>
      <c r="BB146" s="4">
        <v>13.75</v>
      </c>
      <c r="BC146" s="4">
        <v>1.03</v>
      </c>
      <c r="BD146" s="4">
        <v>15.031000000000001</v>
      </c>
      <c r="BE146" s="4">
        <v>2844.8409999999999</v>
      </c>
      <c r="BF146" s="4">
        <v>31.972999999999999</v>
      </c>
      <c r="BG146" s="4">
        <v>7.0279999999999996</v>
      </c>
      <c r="BH146" s="4">
        <v>5.0999999999999997E-2</v>
      </c>
      <c r="BI146" s="4">
        <v>7.0789999999999997</v>
      </c>
      <c r="BJ146" s="4">
        <v>5.7729999999999997</v>
      </c>
      <c r="BK146" s="4">
        <v>4.2000000000000003E-2</v>
      </c>
      <c r="BL146" s="4">
        <v>5.8150000000000004</v>
      </c>
      <c r="BM146" s="4">
        <v>3.8742000000000001</v>
      </c>
      <c r="BQ146" s="4">
        <v>0</v>
      </c>
      <c r="BR146" s="4">
        <v>0.38684000000000002</v>
      </c>
      <c r="BS146" s="4">
        <v>-5</v>
      </c>
      <c r="BT146" s="4">
        <v>7.0000000000000001E-3</v>
      </c>
      <c r="BU146" s="4">
        <v>9.4534020000000005</v>
      </c>
      <c r="BV146" s="4">
        <v>21</v>
      </c>
      <c r="BW146" s="4">
        <f t="shared" ref="BW146" si="12">BU146*0.2642</f>
        <v>2.4975888084000002</v>
      </c>
      <c r="BY146" s="4">
        <f>BE146*$BU146*VLOOKUP("Fuel Specific Gravity",'Raw Data'!$A$1:$B$2000,2,FALSE)</f>
        <v>20196.962624910582</v>
      </c>
      <c r="BZ146" s="4">
        <f>BF146*$BU146*VLOOKUP("Fuel Specific Gravity",'Raw Data'!$A$1:$B$2000,2,FALSE)</f>
        <v>226.992470231646</v>
      </c>
      <c r="CA146" s="4">
        <f>BJ146*$BU146*VLOOKUP("Fuel Specific Gravity",'Raw Data'!$A$1:$B$2000,2,FALSE)</f>
        <v>40.985441799245997</v>
      </c>
      <c r="CB146" s="4">
        <f>BM146*$BU146*VLOOKUP("Fuel Specific Gravity",'Raw Data'!$A$1:$B$2000,2,FALSE)</f>
        <v>27.504901891328402</v>
      </c>
    </row>
    <row r="147" spans="1:80" x14ac:dyDescent="0.25">
      <c r="A147" s="2">
        <v>43167</v>
      </c>
      <c r="B147" s="38">
        <v>1.7716435185185186E-2</v>
      </c>
      <c r="C147" s="4">
        <v>14.423999999999999</v>
      </c>
      <c r="D147" s="4">
        <v>0.55740000000000001</v>
      </c>
      <c r="E147" s="4">
        <v>5574.2404550000001</v>
      </c>
      <c r="F147" s="4">
        <v>379.1</v>
      </c>
      <c r="G147" s="4">
        <v>2.5</v>
      </c>
      <c r="H147" s="4">
        <v>569.29999999999995</v>
      </c>
      <c r="J147" s="4">
        <v>0</v>
      </c>
      <c r="K147" s="4">
        <v>0.86719999999999997</v>
      </c>
      <c r="L147" s="4">
        <v>12.508599999999999</v>
      </c>
      <c r="M147" s="4">
        <v>0.4834</v>
      </c>
      <c r="N147" s="4">
        <v>328.74349999999998</v>
      </c>
      <c r="O147" s="4">
        <v>2.1680000000000001</v>
      </c>
      <c r="P147" s="4">
        <v>330.9</v>
      </c>
      <c r="Q147" s="4">
        <v>270.03919999999999</v>
      </c>
      <c r="R147" s="4">
        <v>1.7807999999999999</v>
      </c>
      <c r="S147" s="4">
        <v>271.8</v>
      </c>
      <c r="T147" s="4">
        <v>569.33330000000001</v>
      </c>
      <c r="W147" s="4">
        <v>0</v>
      </c>
      <c r="X147" s="4">
        <v>0</v>
      </c>
      <c r="Y147" s="4">
        <v>11.9</v>
      </c>
      <c r="Z147" s="4">
        <v>853</v>
      </c>
      <c r="AA147" s="4">
        <v>854</v>
      </c>
      <c r="AB147" s="4">
        <v>867</v>
      </c>
      <c r="AC147" s="4">
        <v>91</v>
      </c>
      <c r="AD147" s="4">
        <v>28.75</v>
      </c>
      <c r="AE147" s="4">
        <v>0.66</v>
      </c>
      <c r="AF147" s="4">
        <v>978</v>
      </c>
      <c r="AG147" s="4">
        <v>2</v>
      </c>
      <c r="AH147" s="4">
        <v>54</v>
      </c>
      <c r="AI147" s="4">
        <v>37</v>
      </c>
      <c r="AJ147" s="4">
        <v>189</v>
      </c>
      <c r="AK147" s="4">
        <v>167</v>
      </c>
      <c r="AL147" s="4">
        <v>3.7</v>
      </c>
      <c r="AM147" s="4">
        <v>174.2</v>
      </c>
      <c r="AN147" s="4" t="s">
        <v>155</v>
      </c>
      <c r="AO147" s="4">
        <v>2</v>
      </c>
      <c r="AP147" s="4">
        <v>0.81019675925925927</v>
      </c>
      <c r="AQ147" s="4">
        <v>47.160899000000001</v>
      </c>
      <c r="AR147" s="4">
        <v>-88.490678000000003</v>
      </c>
      <c r="AS147" s="4">
        <v>312.7</v>
      </c>
      <c r="AT147" s="4">
        <v>34.6</v>
      </c>
      <c r="AU147" s="4">
        <v>11</v>
      </c>
      <c r="AV147" s="4">
        <v>10</v>
      </c>
      <c r="AW147" s="4" t="s">
        <v>207</v>
      </c>
      <c r="AX147" s="4">
        <v>1.6772</v>
      </c>
      <c r="AY147" s="4">
        <v>1.8228</v>
      </c>
      <c r="AZ147" s="4">
        <v>3.6</v>
      </c>
      <c r="BA147" s="4">
        <v>13.404</v>
      </c>
      <c r="BB147" s="4">
        <v>13.51</v>
      </c>
      <c r="BC147" s="4">
        <v>1.01</v>
      </c>
      <c r="BD147" s="4">
        <v>15.316000000000001</v>
      </c>
      <c r="BE147" s="4">
        <v>2785.837</v>
      </c>
      <c r="BF147" s="4">
        <v>68.52</v>
      </c>
      <c r="BG147" s="4">
        <v>7.6669999999999998</v>
      </c>
      <c r="BH147" s="4">
        <v>5.0999999999999997E-2</v>
      </c>
      <c r="BI147" s="4">
        <v>7.718</v>
      </c>
      <c r="BJ147" s="4">
        <v>6.298</v>
      </c>
      <c r="BK147" s="4">
        <v>4.2000000000000003E-2</v>
      </c>
      <c r="BL147" s="4">
        <v>6.34</v>
      </c>
      <c r="BM147" s="4">
        <v>4.3756000000000004</v>
      </c>
      <c r="BQ147" s="4">
        <v>0</v>
      </c>
      <c r="BR147" s="4">
        <v>0.245672</v>
      </c>
      <c r="BS147" s="4">
        <v>-5</v>
      </c>
      <c r="BT147" s="4">
        <v>6.228E-3</v>
      </c>
      <c r="BU147" s="4">
        <v>6.003609</v>
      </c>
      <c r="BV147" s="4">
        <v>21</v>
      </c>
      <c r="BW147" s="4">
        <f t="shared" ref="BW147:BW173" si="13">BU147*0.2642</f>
        <v>1.5861534978</v>
      </c>
      <c r="BY147" s="4">
        <f>BE147*$BU147*VLOOKUP("Fuel Specific Gravity",'Raw Data'!$A$1:$B$2000,2,FALSE)</f>
        <v>12560.532140385481</v>
      </c>
      <c r="BZ147" s="4">
        <f>BF147*$BU147*VLOOKUP("Fuel Specific Gravity",'Raw Data'!$A$1:$B$2000,2,FALSE)</f>
        <v>308.93683379868003</v>
      </c>
      <c r="CA147" s="4">
        <f>BJ147*$BU147*VLOOKUP("Fuel Specific Gravity",'Raw Data'!$A$1:$B$2000,2,FALSE)</f>
        <v>28.395857840982</v>
      </c>
      <c r="CB147" s="4">
        <f>BM147*$BU147*VLOOKUP("Fuel Specific Gravity",'Raw Data'!$A$1:$B$2000,2,FALSE)</f>
        <v>19.728313046840402</v>
      </c>
    </row>
    <row r="148" spans="1:80" x14ac:dyDescent="0.25">
      <c r="A148" s="2">
        <v>43167</v>
      </c>
      <c r="B148" s="38">
        <v>1.7728009259259259E-2</v>
      </c>
      <c r="C148" s="4">
        <v>14.366</v>
      </c>
      <c r="D148" s="4">
        <v>0.47260000000000002</v>
      </c>
      <c r="E148" s="4">
        <v>4725.5029590000004</v>
      </c>
      <c r="F148" s="4">
        <v>405.6</v>
      </c>
      <c r="G148" s="4">
        <v>2.4</v>
      </c>
      <c r="H148" s="4">
        <v>599</v>
      </c>
      <c r="J148" s="4">
        <v>0</v>
      </c>
      <c r="K148" s="4">
        <v>0.86829999999999996</v>
      </c>
      <c r="L148" s="4">
        <v>12.474299999999999</v>
      </c>
      <c r="M148" s="4">
        <v>0.4103</v>
      </c>
      <c r="N148" s="4">
        <v>352.23599999999999</v>
      </c>
      <c r="O148" s="4">
        <v>2.0840000000000001</v>
      </c>
      <c r="P148" s="4">
        <v>354.3</v>
      </c>
      <c r="Q148" s="4">
        <v>289.33659999999998</v>
      </c>
      <c r="R148" s="4">
        <v>1.7119</v>
      </c>
      <c r="S148" s="4">
        <v>291</v>
      </c>
      <c r="T148" s="4">
        <v>598.98659999999995</v>
      </c>
      <c r="W148" s="4">
        <v>0</v>
      </c>
      <c r="X148" s="4">
        <v>0</v>
      </c>
      <c r="Y148" s="4">
        <v>11.9</v>
      </c>
      <c r="Z148" s="4">
        <v>853</v>
      </c>
      <c r="AA148" s="4">
        <v>854</v>
      </c>
      <c r="AB148" s="4">
        <v>866</v>
      </c>
      <c r="AC148" s="4">
        <v>91</v>
      </c>
      <c r="AD148" s="4">
        <v>28.75</v>
      </c>
      <c r="AE148" s="4">
        <v>0.66</v>
      </c>
      <c r="AF148" s="4">
        <v>978</v>
      </c>
      <c r="AG148" s="4">
        <v>2</v>
      </c>
      <c r="AH148" s="4">
        <v>54</v>
      </c>
      <c r="AI148" s="4">
        <v>37</v>
      </c>
      <c r="AJ148" s="4">
        <v>189</v>
      </c>
      <c r="AK148" s="4">
        <v>167</v>
      </c>
      <c r="AL148" s="4">
        <v>3.6</v>
      </c>
      <c r="AM148" s="4">
        <v>174.6</v>
      </c>
      <c r="AN148" s="4" t="s">
        <v>155</v>
      </c>
      <c r="AO148" s="4">
        <v>2</v>
      </c>
      <c r="AP148" s="4">
        <v>0.81020833333333331</v>
      </c>
      <c r="AQ148" s="4">
        <v>47.160763000000003</v>
      </c>
      <c r="AR148" s="4">
        <v>-88.490635999999995</v>
      </c>
      <c r="AS148" s="4">
        <v>313.39999999999998</v>
      </c>
      <c r="AT148" s="4">
        <v>34.299999999999997</v>
      </c>
      <c r="AU148" s="4">
        <v>11</v>
      </c>
      <c r="AV148" s="4">
        <v>10</v>
      </c>
      <c r="AW148" s="4" t="s">
        <v>207</v>
      </c>
      <c r="AX148" s="4">
        <v>1.7842</v>
      </c>
      <c r="AY148" s="4">
        <v>2.1456</v>
      </c>
      <c r="AZ148" s="4">
        <v>3.8456000000000001</v>
      </c>
      <c r="BA148" s="4">
        <v>13.404</v>
      </c>
      <c r="BB148" s="4">
        <v>13.64</v>
      </c>
      <c r="BC148" s="4">
        <v>1.02</v>
      </c>
      <c r="BD148" s="4">
        <v>15.163</v>
      </c>
      <c r="BE148" s="4">
        <v>2800.674</v>
      </c>
      <c r="BF148" s="4">
        <v>58.634999999999998</v>
      </c>
      <c r="BG148" s="4">
        <v>8.282</v>
      </c>
      <c r="BH148" s="4">
        <v>4.9000000000000002E-2</v>
      </c>
      <c r="BI148" s="4">
        <v>8.3309999999999995</v>
      </c>
      <c r="BJ148" s="4">
        <v>6.8029999999999999</v>
      </c>
      <c r="BK148" s="4">
        <v>0.04</v>
      </c>
      <c r="BL148" s="4">
        <v>6.843</v>
      </c>
      <c r="BM148" s="4">
        <v>4.6406999999999998</v>
      </c>
      <c r="BQ148" s="4">
        <v>0</v>
      </c>
      <c r="BR148" s="4">
        <v>0.14810000000000001</v>
      </c>
      <c r="BS148" s="4">
        <v>-5</v>
      </c>
      <c r="BT148" s="4">
        <v>6.7720000000000002E-3</v>
      </c>
      <c r="BU148" s="4">
        <v>3.6191939999999998</v>
      </c>
      <c r="BV148" s="4">
        <v>21</v>
      </c>
      <c r="BW148" s="4">
        <f t="shared" si="13"/>
        <v>0.95619105479999988</v>
      </c>
      <c r="BY148" s="4">
        <f>BE148*$BU148*VLOOKUP("Fuel Specific Gravity",'Raw Data'!$A$1:$B$2000,2,FALSE)</f>
        <v>7612.2730851037559</v>
      </c>
      <c r="BZ148" s="4">
        <f>BF148*$BU148*VLOOKUP("Fuel Specific Gravity",'Raw Data'!$A$1:$B$2000,2,FALSE)</f>
        <v>159.37079158269</v>
      </c>
      <c r="CA148" s="4">
        <f>BJ148*$BU148*VLOOKUP("Fuel Specific Gravity",'Raw Data'!$A$1:$B$2000,2,FALSE)</f>
        <v>18.490653963282</v>
      </c>
      <c r="CB148" s="4">
        <f>BM148*$BU148*VLOOKUP("Fuel Specific Gravity",'Raw Data'!$A$1:$B$2000,2,FALSE)</f>
        <v>12.6134907904458</v>
      </c>
    </row>
    <row r="149" spans="1:80" x14ac:dyDescent="0.25">
      <c r="A149" s="2">
        <v>43167</v>
      </c>
      <c r="B149" s="38">
        <v>1.7739583333333333E-2</v>
      </c>
      <c r="C149" s="4">
        <v>14.353</v>
      </c>
      <c r="D149" s="4">
        <v>0.25019999999999998</v>
      </c>
      <c r="E149" s="4">
        <v>2501.9205299999999</v>
      </c>
      <c r="F149" s="4">
        <v>409.9</v>
      </c>
      <c r="G149" s="4">
        <v>2.4</v>
      </c>
      <c r="H149" s="4">
        <v>567.79999999999995</v>
      </c>
      <c r="J149" s="4">
        <v>0</v>
      </c>
      <c r="K149" s="4">
        <v>0.87050000000000005</v>
      </c>
      <c r="L149" s="4">
        <v>12.4938</v>
      </c>
      <c r="M149" s="4">
        <v>0.21779999999999999</v>
      </c>
      <c r="N149" s="4">
        <v>356.81979999999999</v>
      </c>
      <c r="O149" s="4">
        <v>2.0891000000000002</v>
      </c>
      <c r="P149" s="4">
        <v>358.9</v>
      </c>
      <c r="Q149" s="4">
        <v>293.1019</v>
      </c>
      <c r="R149" s="4">
        <v>1.7161</v>
      </c>
      <c r="S149" s="4">
        <v>294.8</v>
      </c>
      <c r="T149" s="4">
        <v>567.8347</v>
      </c>
      <c r="W149" s="4">
        <v>0</v>
      </c>
      <c r="X149" s="4">
        <v>0</v>
      </c>
      <c r="Y149" s="4">
        <v>11.9</v>
      </c>
      <c r="Z149" s="4">
        <v>852</v>
      </c>
      <c r="AA149" s="4">
        <v>854</v>
      </c>
      <c r="AB149" s="4">
        <v>866</v>
      </c>
      <c r="AC149" s="4">
        <v>91</v>
      </c>
      <c r="AD149" s="4">
        <v>28.75</v>
      </c>
      <c r="AE149" s="4">
        <v>0.66</v>
      </c>
      <c r="AF149" s="4">
        <v>978</v>
      </c>
      <c r="AG149" s="4">
        <v>2</v>
      </c>
      <c r="AH149" s="4">
        <v>54</v>
      </c>
      <c r="AI149" s="4">
        <v>37</v>
      </c>
      <c r="AJ149" s="4">
        <v>189.8</v>
      </c>
      <c r="AK149" s="4">
        <v>167</v>
      </c>
      <c r="AL149" s="4">
        <v>3.7</v>
      </c>
      <c r="AM149" s="4">
        <v>175</v>
      </c>
      <c r="AN149" s="4" t="s">
        <v>155</v>
      </c>
      <c r="AO149" s="4">
        <v>2</v>
      </c>
      <c r="AP149" s="4">
        <v>0.81021990740740746</v>
      </c>
      <c r="AQ149" s="4">
        <v>47.160620000000002</v>
      </c>
      <c r="AR149" s="4">
        <v>-88.490629999999996</v>
      </c>
      <c r="AS149" s="4">
        <v>313.10000000000002</v>
      </c>
      <c r="AT149" s="4">
        <v>34.6</v>
      </c>
      <c r="AU149" s="4">
        <v>11</v>
      </c>
      <c r="AV149" s="4">
        <v>10</v>
      </c>
      <c r="AW149" s="4" t="s">
        <v>207</v>
      </c>
      <c r="AX149" s="4">
        <v>2.0228000000000002</v>
      </c>
      <c r="AY149" s="4">
        <v>2.5455999999999999</v>
      </c>
      <c r="AZ149" s="4">
        <v>4.2455999999999996</v>
      </c>
      <c r="BA149" s="4">
        <v>13.404</v>
      </c>
      <c r="BB149" s="4">
        <v>13.87</v>
      </c>
      <c r="BC149" s="4">
        <v>1.04</v>
      </c>
      <c r="BD149" s="4">
        <v>14.882</v>
      </c>
      <c r="BE149" s="4">
        <v>2843.8820000000001</v>
      </c>
      <c r="BF149" s="4">
        <v>31.550999999999998</v>
      </c>
      <c r="BG149" s="4">
        <v>8.5060000000000002</v>
      </c>
      <c r="BH149" s="4">
        <v>0.05</v>
      </c>
      <c r="BI149" s="4">
        <v>8.5549999999999997</v>
      </c>
      <c r="BJ149" s="4">
        <v>6.9870000000000001</v>
      </c>
      <c r="BK149" s="4">
        <v>4.1000000000000002E-2</v>
      </c>
      <c r="BL149" s="4">
        <v>7.0279999999999996</v>
      </c>
      <c r="BM149" s="4">
        <v>4.4603000000000002</v>
      </c>
      <c r="BQ149" s="4">
        <v>0</v>
      </c>
      <c r="BR149" s="4">
        <v>0.17191600000000001</v>
      </c>
      <c r="BS149" s="4">
        <v>-5</v>
      </c>
      <c r="BT149" s="4">
        <v>7.7720000000000003E-3</v>
      </c>
      <c r="BU149" s="4">
        <v>4.2011969999999996</v>
      </c>
      <c r="BV149" s="4">
        <v>21</v>
      </c>
      <c r="BW149" s="4">
        <f t="shared" si="13"/>
        <v>1.1099562473999998</v>
      </c>
      <c r="BY149" s="4">
        <f>BE149*$BU149*VLOOKUP("Fuel Specific Gravity",'Raw Data'!$A$1:$B$2000,2,FALSE)</f>
        <v>8972.7291035922535</v>
      </c>
      <c r="BZ149" s="4">
        <f>BF149*$BU149*VLOOKUP("Fuel Specific Gravity",'Raw Data'!$A$1:$B$2000,2,FALSE)</f>
        <v>99.546526876796989</v>
      </c>
      <c r="CA149" s="4">
        <f>BJ149*$BU149*VLOOKUP("Fuel Specific Gravity",'Raw Data'!$A$1:$B$2000,2,FALSE)</f>
        <v>22.044676342688998</v>
      </c>
      <c r="CB149" s="4">
        <f>BM149*$BU149*VLOOKUP("Fuel Specific Gravity",'Raw Data'!$A$1:$B$2000,2,FALSE)</f>
        <v>14.0726878333041</v>
      </c>
    </row>
    <row r="150" spans="1:80" x14ac:dyDescent="0.25">
      <c r="A150" s="2">
        <v>43167</v>
      </c>
      <c r="B150" s="38">
        <v>1.7751157407407406E-2</v>
      </c>
      <c r="C150" s="4">
        <v>14.385999999999999</v>
      </c>
      <c r="D150" s="4">
        <v>8.6900000000000005E-2</v>
      </c>
      <c r="E150" s="4">
        <v>868.88220100000001</v>
      </c>
      <c r="F150" s="4">
        <v>383.2</v>
      </c>
      <c r="G150" s="4">
        <v>2.4</v>
      </c>
      <c r="H150" s="4">
        <v>456</v>
      </c>
      <c r="J150" s="4">
        <v>0</v>
      </c>
      <c r="K150" s="4">
        <v>0.87170000000000003</v>
      </c>
      <c r="L150" s="4">
        <v>12.540800000000001</v>
      </c>
      <c r="M150" s="4">
        <v>7.5700000000000003E-2</v>
      </c>
      <c r="N150" s="4">
        <v>334.04149999999998</v>
      </c>
      <c r="O150" s="4">
        <v>2.0922000000000001</v>
      </c>
      <c r="P150" s="4">
        <v>336.1</v>
      </c>
      <c r="Q150" s="4">
        <v>274.39109999999999</v>
      </c>
      <c r="R150" s="4">
        <v>1.7185999999999999</v>
      </c>
      <c r="S150" s="4">
        <v>276.10000000000002</v>
      </c>
      <c r="T150" s="4">
        <v>455.96129999999999</v>
      </c>
      <c r="W150" s="4">
        <v>0</v>
      </c>
      <c r="X150" s="4">
        <v>0</v>
      </c>
      <c r="Y150" s="4">
        <v>11.9</v>
      </c>
      <c r="Z150" s="4">
        <v>853</v>
      </c>
      <c r="AA150" s="4">
        <v>855</v>
      </c>
      <c r="AB150" s="4">
        <v>865</v>
      </c>
      <c r="AC150" s="4">
        <v>91</v>
      </c>
      <c r="AD150" s="4">
        <v>28.75</v>
      </c>
      <c r="AE150" s="4">
        <v>0.66</v>
      </c>
      <c r="AF150" s="4">
        <v>978</v>
      </c>
      <c r="AG150" s="4">
        <v>2</v>
      </c>
      <c r="AH150" s="4">
        <v>54</v>
      </c>
      <c r="AI150" s="4">
        <v>37</v>
      </c>
      <c r="AJ150" s="4">
        <v>190</v>
      </c>
      <c r="AK150" s="4">
        <v>167</v>
      </c>
      <c r="AL150" s="4">
        <v>3.6</v>
      </c>
      <c r="AM150" s="4">
        <v>175.3</v>
      </c>
      <c r="AN150" s="4" t="s">
        <v>155</v>
      </c>
      <c r="AO150" s="4">
        <v>2</v>
      </c>
      <c r="AP150" s="4">
        <v>0.81023148148148139</v>
      </c>
      <c r="AQ150" s="4">
        <v>47.160477999999998</v>
      </c>
      <c r="AR150" s="4">
        <v>-88.490622000000002</v>
      </c>
      <c r="AS150" s="4">
        <v>312.7</v>
      </c>
      <c r="AT150" s="4">
        <v>33.9</v>
      </c>
      <c r="AU150" s="4">
        <v>11</v>
      </c>
      <c r="AV150" s="4">
        <v>10</v>
      </c>
      <c r="AW150" s="4" t="s">
        <v>207</v>
      </c>
      <c r="AX150" s="4">
        <v>2.1</v>
      </c>
      <c r="AY150" s="4">
        <v>2.7</v>
      </c>
      <c r="AZ150" s="4">
        <v>4.4000000000000004</v>
      </c>
      <c r="BA150" s="4">
        <v>13.404</v>
      </c>
      <c r="BB150" s="4">
        <v>14.02</v>
      </c>
      <c r="BC150" s="4">
        <v>1.05</v>
      </c>
      <c r="BD150" s="4">
        <v>14.712999999999999</v>
      </c>
      <c r="BE150" s="4">
        <v>2878.61</v>
      </c>
      <c r="BF150" s="4">
        <v>11.066000000000001</v>
      </c>
      <c r="BG150" s="4">
        <v>8.0299999999999994</v>
      </c>
      <c r="BH150" s="4">
        <v>0.05</v>
      </c>
      <c r="BI150" s="4">
        <v>8.08</v>
      </c>
      <c r="BJ150" s="4">
        <v>6.5960000000000001</v>
      </c>
      <c r="BK150" s="4">
        <v>4.1000000000000002E-2</v>
      </c>
      <c r="BL150" s="4">
        <v>6.6369999999999996</v>
      </c>
      <c r="BM150" s="4">
        <v>3.6116999999999999</v>
      </c>
      <c r="BQ150" s="4">
        <v>0</v>
      </c>
      <c r="BR150" s="4">
        <v>0.15312000000000001</v>
      </c>
      <c r="BS150" s="4">
        <v>-5</v>
      </c>
      <c r="BT150" s="4">
        <v>8.0000000000000002E-3</v>
      </c>
      <c r="BU150" s="4">
        <v>3.74187</v>
      </c>
      <c r="BV150" s="4">
        <v>21</v>
      </c>
      <c r="BW150" s="4">
        <f t="shared" si="13"/>
        <v>0.98860205400000001</v>
      </c>
      <c r="BY150" s="4">
        <f>BE150*$BU150*VLOOKUP("Fuel Specific Gravity",'Raw Data'!$A$1:$B$2000,2,FALSE)</f>
        <v>8089.3096849257008</v>
      </c>
      <c r="BZ150" s="4">
        <f>BF150*$BU150*VLOOKUP("Fuel Specific Gravity",'Raw Data'!$A$1:$B$2000,2,FALSE)</f>
        <v>31.097057598420001</v>
      </c>
      <c r="CA150" s="4">
        <f>BJ150*$BU150*VLOOKUP("Fuel Specific Gravity",'Raw Data'!$A$1:$B$2000,2,FALSE)</f>
        <v>18.535712264520001</v>
      </c>
      <c r="CB150" s="4">
        <f>BM150*$BU150*VLOOKUP("Fuel Specific Gravity",'Raw Data'!$A$1:$B$2000,2,FALSE)</f>
        <v>10.149398421129</v>
      </c>
    </row>
    <row r="151" spans="1:80" x14ac:dyDescent="0.25">
      <c r="A151" s="2">
        <v>43167</v>
      </c>
      <c r="B151" s="38">
        <v>1.776273148148148E-2</v>
      </c>
      <c r="C151" s="4">
        <v>14.561</v>
      </c>
      <c r="D151" s="4">
        <v>3.15E-2</v>
      </c>
      <c r="E151" s="4">
        <v>314.87550199999998</v>
      </c>
      <c r="F151" s="4">
        <v>343.1</v>
      </c>
      <c r="G151" s="4">
        <v>2.5</v>
      </c>
      <c r="H151" s="4">
        <v>385.8</v>
      </c>
      <c r="J151" s="4">
        <v>0</v>
      </c>
      <c r="K151" s="4">
        <v>0.871</v>
      </c>
      <c r="L151" s="4">
        <v>12.6823</v>
      </c>
      <c r="M151" s="4">
        <v>2.7400000000000001E-2</v>
      </c>
      <c r="N151" s="4">
        <v>298.86259999999999</v>
      </c>
      <c r="O151" s="4">
        <v>2.1775000000000002</v>
      </c>
      <c r="P151" s="4">
        <v>301</v>
      </c>
      <c r="Q151" s="4">
        <v>245.49420000000001</v>
      </c>
      <c r="R151" s="4">
        <v>1.7886</v>
      </c>
      <c r="S151" s="4">
        <v>247.3</v>
      </c>
      <c r="T151" s="4">
        <v>385.8091</v>
      </c>
      <c r="W151" s="4">
        <v>0</v>
      </c>
      <c r="X151" s="4">
        <v>0</v>
      </c>
      <c r="Y151" s="4">
        <v>11.9</v>
      </c>
      <c r="Z151" s="4">
        <v>852</v>
      </c>
      <c r="AA151" s="4">
        <v>855</v>
      </c>
      <c r="AB151" s="4">
        <v>865</v>
      </c>
      <c r="AC151" s="4">
        <v>91</v>
      </c>
      <c r="AD151" s="4">
        <v>28.75</v>
      </c>
      <c r="AE151" s="4">
        <v>0.66</v>
      </c>
      <c r="AF151" s="4">
        <v>978</v>
      </c>
      <c r="AG151" s="4">
        <v>2</v>
      </c>
      <c r="AH151" s="4">
        <v>54</v>
      </c>
      <c r="AI151" s="4">
        <v>37</v>
      </c>
      <c r="AJ151" s="4">
        <v>190</v>
      </c>
      <c r="AK151" s="4">
        <v>167</v>
      </c>
      <c r="AL151" s="4">
        <v>3.8</v>
      </c>
      <c r="AM151" s="4">
        <v>175.7</v>
      </c>
      <c r="AN151" s="4" t="s">
        <v>155</v>
      </c>
      <c r="AO151" s="4">
        <v>2</v>
      </c>
      <c r="AP151" s="4">
        <v>0.81024305555555554</v>
      </c>
      <c r="AQ151" s="4">
        <v>47.160345999999997</v>
      </c>
      <c r="AR151" s="4">
        <v>-88.490638000000004</v>
      </c>
      <c r="AS151" s="4">
        <v>312.5</v>
      </c>
      <c r="AT151" s="4">
        <v>30.6</v>
      </c>
      <c r="AU151" s="4">
        <v>11</v>
      </c>
      <c r="AV151" s="4">
        <v>10</v>
      </c>
      <c r="AW151" s="4" t="s">
        <v>207</v>
      </c>
      <c r="AX151" s="4">
        <v>2.2227999999999999</v>
      </c>
      <c r="AY151" s="4">
        <v>2.8841999999999999</v>
      </c>
      <c r="AZ151" s="4">
        <v>4.5228000000000002</v>
      </c>
      <c r="BA151" s="4">
        <v>13.404</v>
      </c>
      <c r="BB151" s="4">
        <v>13.93</v>
      </c>
      <c r="BC151" s="4">
        <v>1.04</v>
      </c>
      <c r="BD151" s="4">
        <v>14.813000000000001</v>
      </c>
      <c r="BE151" s="4">
        <v>2891.355</v>
      </c>
      <c r="BF151" s="4">
        <v>3.98</v>
      </c>
      <c r="BG151" s="4">
        <v>7.1349999999999998</v>
      </c>
      <c r="BH151" s="4">
        <v>5.1999999999999998E-2</v>
      </c>
      <c r="BI151" s="4">
        <v>7.1870000000000003</v>
      </c>
      <c r="BJ151" s="4">
        <v>5.8609999999999998</v>
      </c>
      <c r="BK151" s="4">
        <v>4.2999999999999997E-2</v>
      </c>
      <c r="BL151" s="4">
        <v>5.9039999999999999</v>
      </c>
      <c r="BM151" s="4">
        <v>3.0352999999999999</v>
      </c>
      <c r="BQ151" s="4">
        <v>0</v>
      </c>
      <c r="BR151" s="4">
        <v>0.147088</v>
      </c>
      <c r="BS151" s="4">
        <v>-5</v>
      </c>
      <c r="BT151" s="4">
        <v>8.0000000000000002E-3</v>
      </c>
      <c r="BU151" s="4">
        <v>3.5944630000000002</v>
      </c>
      <c r="BV151" s="4">
        <v>21</v>
      </c>
      <c r="BW151" s="4">
        <f t="shared" si="13"/>
        <v>0.94965712460000007</v>
      </c>
      <c r="BY151" s="4">
        <f>BE151*$BU151*VLOOKUP("Fuel Specific Gravity",'Raw Data'!$A$1:$B$2000,2,FALSE)</f>
        <v>7805.0442940911153</v>
      </c>
      <c r="BZ151" s="4">
        <f>BF151*$BU151*VLOOKUP("Fuel Specific Gravity",'Raw Data'!$A$1:$B$2000,2,FALSE)</f>
        <v>10.74377801774</v>
      </c>
      <c r="CA151" s="4">
        <f>BJ151*$BU151*VLOOKUP("Fuel Specific Gravity",'Raw Data'!$A$1:$B$2000,2,FALSE)</f>
        <v>15.821427879893001</v>
      </c>
      <c r="CB151" s="4">
        <f>BM151*$BU151*VLOOKUP("Fuel Specific Gravity",'Raw Data'!$A$1:$B$2000,2,FALSE)</f>
        <v>8.1936154314689009</v>
      </c>
    </row>
    <row r="152" spans="1:80" x14ac:dyDescent="0.25">
      <c r="A152" s="2">
        <v>43167</v>
      </c>
      <c r="B152" s="38">
        <v>1.7774305555555554E-2</v>
      </c>
      <c r="C152" s="4">
        <v>14.561999999999999</v>
      </c>
      <c r="D152" s="4">
        <v>2.8899999999999999E-2</v>
      </c>
      <c r="E152" s="4">
        <v>289.22435400000001</v>
      </c>
      <c r="F152" s="4">
        <v>306.60000000000002</v>
      </c>
      <c r="G152" s="4">
        <v>2.5</v>
      </c>
      <c r="H152" s="4">
        <v>388.6</v>
      </c>
      <c r="J152" s="4">
        <v>0</v>
      </c>
      <c r="K152" s="4">
        <v>0.871</v>
      </c>
      <c r="L152" s="4">
        <v>12.683299999999999</v>
      </c>
      <c r="M152" s="4">
        <v>2.52E-2</v>
      </c>
      <c r="N152" s="4">
        <v>267.00389999999999</v>
      </c>
      <c r="O152" s="4">
        <v>2.1775000000000002</v>
      </c>
      <c r="P152" s="4">
        <v>269.2</v>
      </c>
      <c r="Q152" s="4">
        <v>219.3245</v>
      </c>
      <c r="R152" s="4">
        <v>1.7886</v>
      </c>
      <c r="S152" s="4">
        <v>221.1</v>
      </c>
      <c r="T152" s="4">
        <v>388.59840000000003</v>
      </c>
      <c r="W152" s="4">
        <v>0</v>
      </c>
      <c r="X152" s="4">
        <v>0</v>
      </c>
      <c r="Y152" s="4">
        <v>11.9</v>
      </c>
      <c r="Z152" s="4">
        <v>854</v>
      </c>
      <c r="AA152" s="4">
        <v>856</v>
      </c>
      <c r="AB152" s="4">
        <v>865</v>
      </c>
      <c r="AC152" s="4">
        <v>91</v>
      </c>
      <c r="AD152" s="4">
        <v>28.75</v>
      </c>
      <c r="AE152" s="4">
        <v>0.66</v>
      </c>
      <c r="AF152" s="4">
        <v>978</v>
      </c>
      <c r="AG152" s="4">
        <v>2</v>
      </c>
      <c r="AH152" s="4">
        <v>54</v>
      </c>
      <c r="AI152" s="4">
        <v>37</v>
      </c>
      <c r="AJ152" s="4">
        <v>190</v>
      </c>
      <c r="AK152" s="4">
        <v>167</v>
      </c>
      <c r="AL152" s="4">
        <v>3.7</v>
      </c>
      <c r="AM152" s="4">
        <v>176</v>
      </c>
      <c r="AN152" s="4" t="s">
        <v>155</v>
      </c>
      <c r="AO152" s="4">
        <v>2</v>
      </c>
      <c r="AP152" s="4">
        <v>0.81025462962962969</v>
      </c>
      <c r="AQ152" s="4">
        <v>47.160223999999999</v>
      </c>
      <c r="AR152" s="4">
        <v>-88.490651</v>
      </c>
      <c r="AS152" s="4">
        <v>312.3</v>
      </c>
      <c r="AT152" s="4">
        <v>28.9</v>
      </c>
      <c r="AU152" s="4">
        <v>11</v>
      </c>
      <c r="AV152" s="4">
        <v>10</v>
      </c>
      <c r="AW152" s="4" t="s">
        <v>207</v>
      </c>
      <c r="AX152" s="4">
        <v>1.6866129999999999</v>
      </c>
      <c r="AY152" s="4">
        <v>2.2025969999999999</v>
      </c>
      <c r="AZ152" s="4">
        <v>3.127872</v>
      </c>
      <c r="BA152" s="4">
        <v>13.404</v>
      </c>
      <c r="BB152" s="4">
        <v>13.93</v>
      </c>
      <c r="BC152" s="4">
        <v>1.04</v>
      </c>
      <c r="BD152" s="4">
        <v>14.813000000000001</v>
      </c>
      <c r="BE152" s="4">
        <v>2891.8</v>
      </c>
      <c r="BF152" s="4">
        <v>3.6560000000000001</v>
      </c>
      <c r="BG152" s="4">
        <v>6.375</v>
      </c>
      <c r="BH152" s="4">
        <v>5.1999999999999998E-2</v>
      </c>
      <c r="BI152" s="4">
        <v>6.4269999999999996</v>
      </c>
      <c r="BJ152" s="4">
        <v>5.2370000000000001</v>
      </c>
      <c r="BK152" s="4">
        <v>4.2999999999999997E-2</v>
      </c>
      <c r="BL152" s="4">
        <v>5.2789999999999999</v>
      </c>
      <c r="BM152" s="4">
        <v>3.0575000000000001</v>
      </c>
      <c r="BQ152" s="4">
        <v>0</v>
      </c>
      <c r="BR152" s="4">
        <v>0.17502000000000001</v>
      </c>
      <c r="BS152" s="4">
        <v>-5</v>
      </c>
      <c r="BT152" s="4">
        <v>8.0000000000000002E-3</v>
      </c>
      <c r="BU152" s="4">
        <v>4.2770510000000002</v>
      </c>
      <c r="BV152" s="4">
        <v>21</v>
      </c>
      <c r="BW152" s="4">
        <f t="shared" si="13"/>
        <v>1.1299968741999999</v>
      </c>
      <c r="BY152" s="4">
        <f>BE152*$BU152*VLOOKUP("Fuel Specific Gravity",'Raw Data'!$A$1:$B$2000,2,FALSE)</f>
        <v>9288.650437431801</v>
      </c>
      <c r="BZ152" s="4">
        <f>BF152*$BU152*VLOOKUP("Fuel Specific Gravity",'Raw Data'!$A$1:$B$2000,2,FALSE)</f>
        <v>11.743310740456</v>
      </c>
      <c r="CA152" s="4">
        <f>BJ152*$BU152*VLOOKUP("Fuel Specific Gravity",'Raw Data'!$A$1:$B$2000,2,FALSE)</f>
        <v>16.821585981337002</v>
      </c>
      <c r="CB152" s="4">
        <f>BM152*$BU152*VLOOKUP("Fuel Specific Gravity",'Raw Data'!$A$1:$B$2000,2,FALSE)</f>
        <v>9.8208896578075002</v>
      </c>
    </row>
    <row r="153" spans="1:80" x14ac:dyDescent="0.25">
      <c r="A153" s="2">
        <v>43167</v>
      </c>
      <c r="B153" s="38">
        <v>1.7785879629629631E-2</v>
      </c>
      <c r="C153" s="4">
        <v>14.56</v>
      </c>
      <c r="D153" s="4">
        <v>4.8899999999999999E-2</v>
      </c>
      <c r="E153" s="4">
        <v>489.39115900000002</v>
      </c>
      <c r="F153" s="4">
        <v>272.5</v>
      </c>
      <c r="G153" s="4">
        <v>2.5</v>
      </c>
      <c r="H153" s="4">
        <v>396.9</v>
      </c>
      <c r="J153" s="4">
        <v>0</v>
      </c>
      <c r="K153" s="4">
        <v>0.87080000000000002</v>
      </c>
      <c r="L153" s="4">
        <v>12.678900000000001</v>
      </c>
      <c r="M153" s="4">
        <v>4.2599999999999999E-2</v>
      </c>
      <c r="N153" s="4">
        <v>237.3356</v>
      </c>
      <c r="O153" s="4">
        <v>2.177</v>
      </c>
      <c r="P153" s="4">
        <v>239.5</v>
      </c>
      <c r="Q153" s="4">
        <v>194.95410000000001</v>
      </c>
      <c r="R153" s="4">
        <v>1.7883</v>
      </c>
      <c r="S153" s="4">
        <v>196.7</v>
      </c>
      <c r="T153" s="4">
        <v>396.95</v>
      </c>
      <c r="W153" s="4">
        <v>0</v>
      </c>
      <c r="X153" s="4">
        <v>0</v>
      </c>
      <c r="Y153" s="4">
        <v>11.9</v>
      </c>
      <c r="Z153" s="4">
        <v>854</v>
      </c>
      <c r="AA153" s="4">
        <v>856</v>
      </c>
      <c r="AB153" s="4">
        <v>865</v>
      </c>
      <c r="AC153" s="4">
        <v>91</v>
      </c>
      <c r="AD153" s="4">
        <v>28.75</v>
      </c>
      <c r="AE153" s="4">
        <v>0.66</v>
      </c>
      <c r="AF153" s="4">
        <v>978</v>
      </c>
      <c r="AG153" s="4">
        <v>2</v>
      </c>
      <c r="AH153" s="4">
        <v>54</v>
      </c>
      <c r="AI153" s="4">
        <v>37</v>
      </c>
      <c r="AJ153" s="4">
        <v>190</v>
      </c>
      <c r="AK153" s="4">
        <v>167</v>
      </c>
      <c r="AL153" s="4">
        <v>3.7</v>
      </c>
      <c r="AM153" s="4">
        <v>175.6</v>
      </c>
      <c r="AN153" s="4" t="s">
        <v>155</v>
      </c>
      <c r="AO153" s="4">
        <v>2</v>
      </c>
      <c r="AP153" s="4">
        <v>0.81026620370370372</v>
      </c>
      <c r="AQ153" s="4">
        <v>47.160044999999997</v>
      </c>
      <c r="AR153" s="4">
        <v>-88.490600000000001</v>
      </c>
      <c r="AS153" s="4">
        <v>312.10000000000002</v>
      </c>
      <c r="AT153" s="4">
        <v>27.9</v>
      </c>
      <c r="AU153" s="4">
        <v>11</v>
      </c>
      <c r="AV153" s="4">
        <v>10</v>
      </c>
      <c r="AW153" s="4" t="s">
        <v>207</v>
      </c>
      <c r="AX153" s="4">
        <v>1.238639</v>
      </c>
      <c r="AY153" s="4">
        <v>1.7</v>
      </c>
      <c r="AZ153" s="4">
        <v>2.138639</v>
      </c>
      <c r="BA153" s="4">
        <v>13.404</v>
      </c>
      <c r="BB153" s="4">
        <v>13.91</v>
      </c>
      <c r="BC153" s="4">
        <v>1.04</v>
      </c>
      <c r="BD153" s="4">
        <v>14.836</v>
      </c>
      <c r="BE153" s="4">
        <v>2887.6469999999999</v>
      </c>
      <c r="BF153" s="4">
        <v>6.1779999999999999</v>
      </c>
      <c r="BG153" s="4">
        <v>5.6609999999999996</v>
      </c>
      <c r="BH153" s="4">
        <v>5.1999999999999998E-2</v>
      </c>
      <c r="BI153" s="4">
        <v>5.7119999999999997</v>
      </c>
      <c r="BJ153" s="4">
        <v>4.6500000000000004</v>
      </c>
      <c r="BK153" s="4">
        <v>4.2999999999999997E-2</v>
      </c>
      <c r="BL153" s="4">
        <v>4.6920000000000002</v>
      </c>
      <c r="BM153" s="4">
        <v>3.1196999999999999</v>
      </c>
      <c r="BQ153" s="4">
        <v>0</v>
      </c>
      <c r="BR153" s="4">
        <v>0.24321599999999999</v>
      </c>
      <c r="BS153" s="4">
        <v>-5</v>
      </c>
      <c r="BT153" s="4">
        <v>8.0000000000000002E-3</v>
      </c>
      <c r="BU153" s="4">
        <v>5.9435909999999996</v>
      </c>
      <c r="BV153" s="4">
        <v>21</v>
      </c>
      <c r="BW153" s="4">
        <f t="shared" si="13"/>
        <v>1.5702967421999998</v>
      </c>
      <c r="BY153" s="4">
        <f>BE153*$BU153*VLOOKUP("Fuel Specific Gravity",'Raw Data'!$A$1:$B$2000,2,FALSE)</f>
        <v>12889.407533003126</v>
      </c>
      <c r="BZ153" s="4">
        <f>BF153*$BU153*VLOOKUP("Fuel Specific Gravity",'Raw Data'!$A$1:$B$2000,2,FALSE)</f>
        <v>27.576348403697999</v>
      </c>
      <c r="CA153" s="4">
        <f>BJ153*$BU153*VLOOKUP("Fuel Specific Gravity",'Raw Data'!$A$1:$B$2000,2,FALSE)</f>
        <v>20.755911310650003</v>
      </c>
      <c r="CB153" s="4">
        <f>BM153*$BU153*VLOOKUP("Fuel Specific Gravity",'Raw Data'!$A$1:$B$2000,2,FALSE)</f>
        <v>13.925207852867699</v>
      </c>
    </row>
    <row r="154" spans="1:80" x14ac:dyDescent="0.25">
      <c r="A154" s="2">
        <v>43167</v>
      </c>
      <c r="B154" s="38">
        <v>1.7797453703703704E-2</v>
      </c>
      <c r="C154" s="4">
        <v>14.541</v>
      </c>
      <c r="D154" s="4">
        <v>9.3399999999999997E-2</v>
      </c>
      <c r="E154" s="4">
        <v>933.68026599999996</v>
      </c>
      <c r="F154" s="4">
        <v>251.3</v>
      </c>
      <c r="G154" s="4">
        <v>2.5</v>
      </c>
      <c r="H154" s="4">
        <v>434.8</v>
      </c>
      <c r="J154" s="4">
        <v>0</v>
      </c>
      <c r="K154" s="4">
        <v>0.87060000000000004</v>
      </c>
      <c r="L154" s="4">
        <v>12.6586</v>
      </c>
      <c r="M154" s="4">
        <v>8.1299999999999997E-2</v>
      </c>
      <c r="N154" s="4">
        <v>218.80279999999999</v>
      </c>
      <c r="O154" s="4">
        <v>2.1764000000000001</v>
      </c>
      <c r="P154" s="4">
        <v>221</v>
      </c>
      <c r="Q154" s="4">
        <v>179.73079999999999</v>
      </c>
      <c r="R154" s="4">
        <v>1.7877000000000001</v>
      </c>
      <c r="S154" s="4">
        <v>181.5</v>
      </c>
      <c r="T154" s="4">
        <v>434.7801</v>
      </c>
      <c r="W154" s="4">
        <v>0</v>
      </c>
      <c r="X154" s="4">
        <v>0</v>
      </c>
      <c r="Y154" s="4">
        <v>11.9</v>
      </c>
      <c r="Z154" s="4">
        <v>853</v>
      </c>
      <c r="AA154" s="4">
        <v>855</v>
      </c>
      <c r="AB154" s="4">
        <v>863</v>
      </c>
      <c r="AC154" s="4">
        <v>91</v>
      </c>
      <c r="AD154" s="4">
        <v>28.75</v>
      </c>
      <c r="AE154" s="4">
        <v>0.66</v>
      </c>
      <c r="AF154" s="4">
        <v>978</v>
      </c>
      <c r="AG154" s="4">
        <v>2</v>
      </c>
      <c r="AH154" s="4">
        <v>54</v>
      </c>
      <c r="AI154" s="4">
        <v>37</v>
      </c>
      <c r="AJ154" s="4">
        <v>190</v>
      </c>
      <c r="AK154" s="4">
        <v>167.8</v>
      </c>
      <c r="AL154" s="4">
        <v>3.8</v>
      </c>
      <c r="AM154" s="4">
        <v>175.2</v>
      </c>
      <c r="AN154" s="4" t="s">
        <v>155</v>
      </c>
      <c r="AO154" s="4">
        <v>2</v>
      </c>
      <c r="AP154" s="4">
        <v>0.8102893518518518</v>
      </c>
      <c r="AQ154" s="4">
        <v>47.159962</v>
      </c>
      <c r="AR154" s="4">
        <v>-88.490567999999996</v>
      </c>
      <c r="AS154" s="4">
        <v>312.10000000000002</v>
      </c>
      <c r="AT154" s="4">
        <v>27.4</v>
      </c>
      <c r="AU154" s="4">
        <v>11</v>
      </c>
      <c r="AV154" s="4">
        <v>8</v>
      </c>
      <c r="AW154" s="4" t="s">
        <v>214</v>
      </c>
      <c r="AX154" s="4">
        <v>1.2614000000000001</v>
      </c>
      <c r="AY154" s="4">
        <v>1.7</v>
      </c>
      <c r="AZ154" s="4">
        <v>2.1</v>
      </c>
      <c r="BA154" s="4">
        <v>13.404</v>
      </c>
      <c r="BB154" s="4">
        <v>13.88</v>
      </c>
      <c r="BC154" s="4">
        <v>1.04</v>
      </c>
      <c r="BD154" s="4">
        <v>14.869</v>
      </c>
      <c r="BE154" s="4">
        <v>2878.011</v>
      </c>
      <c r="BF154" s="4">
        <v>11.762</v>
      </c>
      <c r="BG154" s="4">
        <v>5.2089999999999996</v>
      </c>
      <c r="BH154" s="4">
        <v>5.1999999999999998E-2</v>
      </c>
      <c r="BI154" s="4">
        <v>5.2610000000000001</v>
      </c>
      <c r="BJ154" s="4">
        <v>4.2789999999999999</v>
      </c>
      <c r="BK154" s="4">
        <v>4.2999999999999997E-2</v>
      </c>
      <c r="BL154" s="4">
        <v>4.3220000000000001</v>
      </c>
      <c r="BM154" s="4">
        <v>3.4110999999999998</v>
      </c>
      <c r="BQ154" s="4">
        <v>0</v>
      </c>
      <c r="BR154" s="4">
        <v>0.30037199999999997</v>
      </c>
      <c r="BS154" s="4">
        <v>-5</v>
      </c>
      <c r="BT154" s="4">
        <v>8.0000000000000002E-3</v>
      </c>
      <c r="BU154" s="4">
        <v>7.3403409999999996</v>
      </c>
      <c r="BV154" s="4">
        <v>21</v>
      </c>
      <c r="BW154" s="4">
        <f t="shared" si="13"/>
        <v>1.9393180921999997</v>
      </c>
      <c r="BY154" s="4">
        <f>BE154*$BU154*VLOOKUP("Fuel Specific Gravity",'Raw Data'!$A$1:$B$2000,2,FALSE)</f>
        <v>15865.312188455</v>
      </c>
      <c r="BZ154" s="4">
        <f>BF154*$BU154*VLOOKUP("Fuel Specific Gravity",'Raw Data'!$A$1:$B$2000,2,FALSE)</f>
        <v>64.839155222342001</v>
      </c>
      <c r="CA154" s="4">
        <f>BJ154*$BU154*VLOOKUP("Fuel Specific Gravity",'Raw Data'!$A$1:$B$2000,2,FALSE)</f>
        <v>23.588398673388998</v>
      </c>
      <c r="CB154" s="4">
        <f>BM154*$BU154*VLOOKUP("Fuel Specific Gravity",'Raw Data'!$A$1:$B$2000,2,FALSE)</f>
        <v>18.804016526010098</v>
      </c>
    </row>
    <row r="155" spans="1:80" x14ac:dyDescent="0.25">
      <c r="A155" s="2">
        <v>43167</v>
      </c>
      <c r="B155" s="38">
        <v>1.7809027777777778E-2</v>
      </c>
      <c r="C155" s="4">
        <v>14.52</v>
      </c>
      <c r="D155" s="4">
        <v>7.8799999999999995E-2</v>
      </c>
      <c r="E155" s="4">
        <v>788.24561400000005</v>
      </c>
      <c r="F155" s="4">
        <v>255.1</v>
      </c>
      <c r="G155" s="4">
        <v>2.5</v>
      </c>
      <c r="H155" s="4">
        <v>468.8</v>
      </c>
      <c r="J155" s="4">
        <v>0</v>
      </c>
      <c r="K155" s="4">
        <v>0.87080000000000002</v>
      </c>
      <c r="L155" s="4">
        <v>12.6439</v>
      </c>
      <c r="M155" s="4">
        <v>6.8599999999999994E-2</v>
      </c>
      <c r="N155" s="4">
        <v>222.14160000000001</v>
      </c>
      <c r="O155" s="4">
        <v>2.177</v>
      </c>
      <c r="P155" s="4">
        <v>224.3</v>
      </c>
      <c r="Q155" s="4">
        <v>182.4734</v>
      </c>
      <c r="R155" s="4">
        <v>1.7882</v>
      </c>
      <c r="S155" s="4">
        <v>184.3</v>
      </c>
      <c r="T155" s="4">
        <v>468.80290000000002</v>
      </c>
      <c r="W155" s="4">
        <v>0</v>
      </c>
      <c r="X155" s="4">
        <v>0</v>
      </c>
      <c r="Y155" s="4">
        <v>11.9</v>
      </c>
      <c r="Z155" s="4">
        <v>853</v>
      </c>
      <c r="AA155" s="4">
        <v>855</v>
      </c>
      <c r="AB155" s="4">
        <v>862</v>
      </c>
      <c r="AC155" s="4">
        <v>91</v>
      </c>
      <c r="AD155" s="4">
        <v>28.75</v>
      </c>
      <c r="AE155" s="4">
        <v>0.66</v>
      </c>
      <c r="AF155" s="4">
        <v>978</v>
      </c>
      <c r="AG155" s="4">
        <v>2</v>
      </c>
      <c r="AH155" s="4">
        <v>54</v>
      </c>
      <c r="AI155" s="4">
        <v>37</v>
      </c>
      <c r="AJ155" s="4">
        <v>190</v>
      </c>
      <c r="AK155" s="4">
        <v>167.2</v>
      </c>
      <c r="AL155" s="4">
        <v>3.7</v>
      </c>
      <c r="AM155" s="4">
        <v>175</v>
      </c>
      <c r="AN155" s="4" t="s">
        <v>155</v>
      </c>
      <c r="AO155" s="4">
        <v>2</v>
      </c>
      <c r="AP155" s="4">
        <v>0.8102893518518518</v>
      </c>
      <c r="AQ155" s="4">
        <v>47.159897999999998</v>
      </c>
      <c r="AR155" s="4">
        <v>-88.490531000000004</v>
      </c>
      <c r="AS155" s="4">
        <v>312</v>
      </c>
      <c r="AT155" s="4">
        <v>27.9</v>
      </c>
      <c r="AU155" s="4">
        <v>11</v>
      </c>
      <c r="AV155" s="4">
        <v>8</v>
      </c>
      <c r="AW155" s="4" t="s">
        <v>214</v>
      </c>
      <c r="AX155" s="4">
        <v>1.6684000000000001</v>
      </c>
      <c r="AY155" s="4">
        <v>1.2702</v>
      </c>
      <c r="AZ155" s="4">
        <v>2.1</v>
      </c>
      <c r="BA155" s="4">
        <v>13.404</v>
      </c>
      <c r="BB155" s="4">
        <v>13.91</v>
      </c>
      <c r="BC155" s="4">
        <v>1.04</v>
      </c>
      <c r="BD155" s="4">
        <v>14.837999999999999</v>
      </c>
      <c r="BE155" s="4">
        <v>2880.08</v>
      </c>
      <c r="BF155" s="4">
        <v>9.9510000000000005</v>
      </c>
      <c r="BG155" s="4">
        <v>5.2990000000000004</v>
      </c>
      <c r="BH155" s="4">
        <v>5.1999999999999998E-2</v>
      </c>
      <c r="BI155" s="4">
        <v>5.351</v>
      </c>
      <c r="BJ155" s="4">
        <v>4.3529999999999998</v>
      </c>
      <c r="BK155" s="4">
        <v>4.2999999999999997E-2</v>
      </c>
      <c r="BL155" s="4">
        <v>4.3949999999999996</v>
      </c>
      <c r="BM155" s="4">
        <v>3.6850000000000001</v>
      </c>
      <c r="BQ155" s="4">
        <v>0</v>
      </c>
      <c r="BR155" s="4">
        <v>0.40840399999999999</v>
      </c>
      <c r="BS155" s="4">
        <v>-5</v>
      </c>
      <c r="BT155" s="4">
        <v>8.0000000000000002E-3</v>
      </c>
      <c r="BU155" s="4">
        <v>9.9803630000000005</v>
      </c>
      <c r="BV155" s="4">
        <v>21</v>
      </c>
      <c r="BW155" s="4">
        <f t="shared" si="13"/>
        <v>2.6368119046</v>
      </c>
      <c r="BY155" s="4">
        <f>BE155*$BU155*VLOOKUP("Fuel Specific Gravity",'Raw Data'!$A$1:$B$2000,2,FALSE)</f>
        <v>21586.927145649042</v>
      </c>
      <c r="BZ155" s="4">
        <f>BF155*$BU155*VLOOKUP("Fuel Specific Gravity",'Raw Data'!$A$1:$B$2000,2,FALSE)</f>
        <v>74.585258751963011</v>
      </c>
      <c r="CA155" s="4">
        <f>BJ155*$BU155*VLOOKUP("Fuel Specific Gravity",'Raw Data'!$A$1:$B$2000,2,FALSE)</f>
        <v>32.626834624388998</v>
      </c>
      <c r="CB155" s="4">
        <f>BM155*$BU155*VLOOKUP("Fuel Specific Gravity",'Raw Data'!$A$1:$B$2000,2,FALSE)</f>
        <v>27.620005878905001</v>
      </c>
    </row>
    <row r="156" spans="1:80" x14ac:dyDescent="0.25">
      <c r="A156" s="2">
        <v>43167</v>
      </c>
      <c r="B156" s="38">
        <v>1.7820601851851851E-2</v>
      </c>
      <c r="C156" s="4">
        <v>14.52</v>
      </c>
      <c r="D156" s="4">
        <v>0.10920000000000001</v>
      </c>
      <c r="E156" s="4">
        <v>1092.2164949999999</v>
      </c>
      <c r="F156" s="4">
        <v>273</v>
      </c>
      <c r="G156" s="4">
        <v>2.5</v>
      </c>
      <c r="H156" s="4">
        <v>445</v>
      </c>
      <c r="J156" s="4">
        <v>0</v>
      </c>
      <c r="K156" s="4">
        <v>0.87050000000000005</v>
      </c>
      <c r="L156" s="4">
        <v>12.6402</v>
      </c>
      <c r="M156" s="4">
        <v>9.5100000000000004E-2</v>
      </c>
      <c r="N156" s="4">
        <v>237.66370000000001</v>
      </c>
      <c r="O156" s="4">
        <v>2.1694</v>
      </c>
      <c r="P156" s="4">
        <v>239.8</v>
      </c>
      <c r="Q156" s="4">
        <v>195.22370000000001</v>
      </c>
      <c r="R156" s="4">
        <v>1.782</v>
      </c>
      <c r="S156" s="4">
        <v>197</v>
      </c>
      <c r="T156" s="4">
        <v>445.03840000000002</v>
      </c>
      <c r="W156" s="4">
        <v>0</v>
      </c>
      <c r="X156" s="4">
        <v>0</v>
      </c>
      <c r="Y156" s="4">
        <v>11.9</v>
      </c>
      <c r="Z156" s="4">
        <v>853</v>
      </c>
      <c r="AA156" s="4">
        <v>855</v>
      </c>
      <c r="AB156" s="4">
        <v>863</v>
      </c>
      <c r="AC156" s="4">
        <v>91</v>
      </c>
      <c r="AD156" s="4">
        <v>28.75</v>
      </c>
      <c r="AE156" s="4">
        <v>0.66</v>
      </c>
      <c r="AF156" s="4">
        <v>978</v>
      </c>
      <c r="AG156" s="4">
        <v>2</v>
      </c>
      <c r="AH156" s="4">
        <v>54</v>
      </c>
      <c r="AI156" s="4">
        <v>37</v>
      </c>
      <c r="AJ156" s="4">
        <v>190</v>
      </c>
      <c r="AK156" s="4">
        <v>167.8</v>
      </c>
      <c r="AL156" s="4">
        <v>3.7</v>
      </c>
      <c r="AM156" s="4">
        <v>175</v>
      </c>
      <c r="AN156" s="4" t="s">
        <v>155</v>
      </c>
      <c r="AO156" s="4">
        <v>2</v>
      </c>
      <c r="AP156" s="4">
        <v>0.81030092592592595</v>
      </c>
      <c r="AQ156" s="4">
        <v>47.159801000000002</v>
      </c>
      <c r="AR156" s="4">
        <v>-88.490443999999997</v>
      </c>
      <c r="AS156" s="4">
        <v>311.8</v>
      </c>
      <c r="AT156" s="4">
        <v>28.1</v>
      </c>
      <c r="AU156" s="4">
        <v>11</v>
      </c>
      <c r="AV156" s="4">
        <v>8</v>
      </c>
      <c r="AW156" s="4" t="s">
        <v>214</v>
      </c>
      <c r="AX156" s="4">
        <v>1.7771999999999999</v>
      </c>
      <c r="AY156" s="4">
        <v>1.0613999999999999</v>
      </c>
      <c r="AZ156" s="4">
        <v>2.1614</v>
      </c>
      <c r="BA156" s="4">
        <v>13.404</v>
      </c>
      <c r="BB156" s="4">
        <v>13.88</v>
      </c>
      <c r="BC156" s="4">
        <v>1.04</v>
      </c>
      <c r="BD156" s="4">
        <v>14.872</v>
      </c>
      <c r="BE156" s="4">
        <v>2874.6329999999998</v>
      </c>
      <c r="BF156" s="4">
        <v>13.763</v>
      </c>
      <c r="BG156" s="4">
        <v>5.66</v>
      </c>
      <c r="BH156" s="4">
        <v>5.1999999999999998E-2</v>
      </c>
      <c r="BI156" s="4">
        <v>5.7119999999999997</v>
      </c>
      <c r="BJ156" s="4">
        <v>4.649</v>
      </c>
      <c r="BK156" s="4">
        <v>4.2000000000000003E-2</v>
      </c>
      <c r="BL156" s="4">
        <v>4.6920000000000002</v>
      </c>
      <c r="BM156" s="4">
        <v>3.4925999999999999</v>
      </c>
      <c r="BQ156" s="4">
        <v>0</v>
      </c>
      <c r="BR156" s="4">
        <v>0.44934800000000003</v>
      </c>
      <c r="BS156" s="4">
        <v>-5</v>
      </c>
      <c r="BT156" s="4">
        <v>8.0000000000000002E-3</v>
      </c>
      <c r="BU156" s="4">
        <v>10.980950999999999</v>
      </c>
      <c r="BV156" s="4">
        <v>21</v>
      </c>
      <c r="BW156" s="4">
        <f t="shared" si="13"/>
        <v>2.9011672541999998</v>
      </c>
      <c r="BY156" s="4">
        <f>BE156*$BU156*VLOOKUP("Fuel Specific Gravity",'Raw Data'!$A$1:$B$2000,2,FALSE)</f>
        <v>23706.219291103229</v>
      </c>
      <c r="BZ156" s="4">
        <f>BF156*$BU156*VLOOKUP("Fuel Specific Gravity",'Raw Data'!$A$1:$B$2000,2,FALSE)</f>
        <v>113.49925228836298</v>
      </c>
      <c r="CA156" s="4">
        <f>BJ156*$BU156*VLOOKUP("Fuel Specific Gravity",'Raw Data'!$A$1:$B$2000,2,FALSE)</f>
        <v>38.338881340448999</v>
      </c>
      <c r="CB156" s="4">
        <f>BM156*$BU156*VLOOKUP("Fuel Specific Gravity",'Raw Data'!$A$1:$B$2000,2,FALSE)</f>
        <v>28.8024041664126</v>
      </c>
    </row>
    <row r="157" spans="1:80" x14ac:dyDescent="0.25">
      <c r="A157" s="2">
        <v>43167</v>
      </c>
      <c r="B157" s="38">
        <v>1.7832175925925928E-2</v>
      </c>
      <c r="C157" s="4">
        <v>14.52</v>
      </c>
      <c r="D157" s="4">
        <v>0.28620000000000001</v>
      </c>
      <c r="E157" s="4">
        <v>2862.2598870000002</v>
      </c>
      <c r="F157" s="4">
        <v>325.5</v>
      </c>
      <c r="G157" s="4">
        <v>2.2000000000000002</v>
      </c>
      <c r="H157" s="4">
        <v>436.7</v>
      </c>
      <c r="J157" s="4">
        <v>0</v>
      </c>
      <c r="K157" s="4">
        <v>0.86899999999999999</v>
      </c>
      <c r="L157" s="4">
        <v>12.6175</v>
      </c>
      <c r="M157" s="4">
        <v>0.2487</v>
      </c>
      <c r="N157" s="4">
        <v>282.81130000000002</v>
      </c>
      <c r="O157" s="4">
        <v>1.905</v>
      </c>
      <c r="P157" s="4">
        <v>284.7</v>
      </c>
      <c r="Q157" s="4">
        <v>232.3092</v>
      </c>
      <c r="R157" s="4">
        <v>1.5648</v>
      </c>
      <c r="S157" s="4">
        <v>233.9</v>
      </c>
      <c r="T157" s="4">
        <v>436.6542</v>
      </c>
      <c r="W157" s="4">
        <v>0</v>
      </c>
      <c r="X157" s="4">
        <v>0</v>
      </c>
      <c r="Y157" s="4">
        <v>11.9</v>
      </c>
      <c r="Z157" s="4">
        <v>853</v>
      </c>
      <c r="AA157" s="4">
        <v>855</v>
      </c>
      <c r="AB157" s="4">
        <v>864</v>
      </c>
      <c r="AC157" s="4">
        <v>91</v>
      </c>
      <c r="AD157" s="4">
        <v>28.75</v>
      </c>
      <c r="AE157" s="4">
        <v>0.66</v>
      </c>
      <c r="AF157" s="4">
        <v>978</v>
      </c>
      <c r="AG157" s="4">
        <v>2</v>
      </c>
      <c r="AH157" s="4">
        <v>54</v>
      </c>
      <c r="AI157" s="4">
        <v>37</v>
      </c>
      <c r="AJ157" s="4">
        <v>190</v>
      </c>
      <c r="AK157" s="4">
        <v>168</v>
      </c>
      <c r="AL157" s="4">
        <v>3.7</v>
      </c>
      <c r="AM157" s="4">
        <v>175</v>
      </c>
      <c r="AN157" s="4" t="s">
        <v>155</v>
      </c>
      <c r="AO157" s="4">
        <v>2</v>
      </c>
      <c r="AP157" s="4">
        <v>0.8103125000000001</v>
      </c>
      <c r="AQ157" s="4">
        <v>47.159708999999999</v>
      </c>
      <c r="AR157" s="4">
        <v>-88.490335999999999</v>
      </c>
      <c r="AS157" s="4">
        <v>311.60000000000002</v>
      </c>
      <c r="AT157" s="4">
        <v>28.8</v>
      </c>
      <c r="AU157" s="4">
        <v>11</v>
      </c>
      <c r="AV157" s="4">
        <v>9</v>
      </c>
      <c r="AW157" s="4" t="s">
        <v>212</v>
      </c>
      <c r="AX157" s="4">
        <v>1.5158</v>
      </c>
      <c r="AY157" s="4">
        <v>1.1614</v>
      </c>
      <c r="AZ157" s="4">
        <v>2.2000000000000002</v>
      </c>
      <c r="BA157" s="4">
        <v>13.404</v>
      </c>
      <c r="BB157" s="4">
        <v>13.71</v>
      </c>
      <c r="BC157" s="4">
        <v>1.02</v>
      </c>
      <c r="BD157" s="4">
        <v>15.077999999999999</v>
      </c>
      <c r="BE157" s="4">
        <v>2840.4569999999999</v>
      </c>
      <c r="BF157" s="4">
        <v>35.637999999999998</v>
      </c>
      <c r="BG157" s="4">
        <v>6.6669999999999998</v>
      </c>
      <c r="BH157" s="4">
        <v>4.4999999999999998E-2</v>
      </c>
      <c r="BI157" s="4">
        <v>6.7119999999999997</v>
      </c>
      <c r="BJ157" s="4">
        <v>5.4770000000000003</v>
      </c>
      <c r="BK157" s="4">
        <v>3.6999999999999998E-2</v>
      </c>
      <c r="BL157" s="4">
        <v>5.5140000000000002</v>
      </c>
      <c r="BM157" s="4">
        <v>3.3921000000000001</v>
      </c>
      <c r="BQ157" s="4">
        <v>0</v>
      </c>
      <c r="BR157" s="4">
        <v>0.39201200000000003</v>
      </c>
      <c r="BS157" s="4">
        <v>-5</v>
      </c>
      <c r="BT157" s="4">
        <v>8.0000000000000002E-3</v>
      </c>
      <c r="BU157" s="4">
        <v>9.5797930000000004</v>
      </c>
      <c r="BV157" s="4">
        <v>21</v>
      </c>
      <c r="BW157" s="4">
        <f t="shared" si="13"/>
        <v>2.5309813106000001</v>
      </c>
      <c r="BY157" s="4">
        <f>BE157*$BU157*VLOOKUP("Fuel Specific Gravity",'Raw Data'!$A$1:$B$2000,2,FALSE)</f>
        <v>20435.453554136151</v>
      </c>
      <c r="BZ157" s="4">
        <f>BF157*$BU157*VLOOKUP("Fuel Specific Gravity",'Raw Data'!$A$1:$B$2000,2,FALSE)</f>
        <v>256.39490186343397</v>
      </c>
      <c r="CA157" s="4">
        <f>BJ157*$BU157*VLOOKUP("Fuel Specific Gravity",'Raw Data'!$A$1:$B$2000,2,FALSE)</f>
        <v>39.403863222011005</v>
      </c>
      <c r="CB157" s="4">
        <f>BM157*$BU157*VLOOKUP("Fuel Specific Gravity",'Raw Data'!$A$1:$B$2000,2,FALSE)</f>
        <v>24.404207492310299</v>
      </c>
    </row>
    <row r="158" spans="1:80" x14ac:dyDescent="0.25">
      <c r="A158" s="2">
        <v>43167</v>
      </c>
      <c r="B158" s="38">
        <v>1.7843750000000002E-2</v>
      </c>
      <c r="C158" s="4">
        <v>14.339</v>
      </c>
      <c r="D158" s="4">
        <v>0.5282</v>
      </c>
      <c r="E158" s="4">
        <v>5281.9783870000001</v>
      </c>
      <c r="F158" s="4">
        <v>384.6</v>
      </c>
      <c r="G158" s="4">
        <v>2</v>
      </c>
      <c r="H158" s="4">
        <v>532.6</v>
      </c>
      <c r="J158" s="4">
        <v>0</v>
      </c>
      <c r="K158" s="4">
        <v>0.86809999999999998</v>
      </c>
      <c r="L158" s="4">
        <v>12.4483</v>
      </c>
      <c r="M158" s="4">
        <v>0.45850000000000002</v>
      </c>
      <c r="N158" s="4">
        <v>333.87270000000001</v>
      </c>
      <c r="O158" s="4">
        <v>1.7363</v>
      </c>
      <c r="P158" s="4">
        <v>335.6</v>
      </c>
      <c r="Q158" s="4">
        <v>274.2525</v>
      </c>
      <c r="R158" s="4">
        <v>1.4261999999999999</v>
      </c>
      <c r="S158" s="4">
        <v>275.7</v>
      </c>
      <c r="T158" s="4">
        <v>532.57090000000005</v>
      </c>
      <c r="W158" s="4">
        <v>0</v>
      </c>
      <c r="X158" s="4">
        <v>0</v>
      </c>
      <c r="Y158" s="4">
        <v>11.9</v>
      </c>
      <c r="Z158" s="4">
        <v>854</v>
      </c>
      <c r="AA158" s="4">
        <v>855</v>
      </c>
      <c r="AB158" s="4">
        <v>864</v>
      </c>
      <c r="AC158" s="4">
        <v>91</v>
      </c>
      <c r="AD158" s="4">
        <v>28.75</v>
      </c>
      <c r="AE158" s="4">
        <v>0.66</v>
      </c>
      <c r="AF158" s="4">
        <v>978</v>
      </c>
      <c r="AG158" s="4">
        <v>2</v>
      </c>
      <c r="AH158" s="4">
        <v>54</v>
      </c>
      <c r="AI158" s="4">
        <v>37</v>
      </c>
      <c r="AJ158" s="4">
        <v>190</v>
      </c>
      <c r="AK158" s="4">
        <v>168</v>
      </c>
      <c r="AL158" s="4">
        <v>3.7</v>
      </c>
      <c r="AM158" s="4">
        <v>175</v>
      </c>
      <c r="AN158" s="4" t="s">
        <v>155</v>
      </c>
      <c r="AO158" s="4">
        <v>2</v>
      </c>
      <c r="AP158" s="4">
        <v>0.81032407407407403</v>
      </c>
      <c r="AQ158" s="4">
        <v>47.159618000000002</v>
      </c>
      <c r="AR158" s="4">
        <v>-88.490207999999996</v>
      </c>
      <c r="AS158" s="4">
        <v>311.10000000000002</v>
      </c>
      <c r="AT158" s="4">
        <v>30.6</v>
      </c>
      <c r="AU158" s="4">
        <v>11</v>
      </c>
      <c r="AV158" s="4">
        <v>9</v>
      </c>
      <c r="AW158" s="4" t="s">
        <v>212</v>
      </c>
      <c r="AX158" s="4">
        <v>1.5842000000000001</v>
      </c>
      <c r="AY158" s="4">
        <v>1.5684</v>
      </c>
      <c r="AZ158" s="4">
        <v>2.5684</v>
      </c>
      <c r="BA158" s="4">
        <v>13.404</v>
      </c>
      <c r="BB158" s="4">
        <v>13.61</v>
      </c>
      <c r="BC158" s="4">
        <v>1.02</v>
      </c>
      <c r="BD158" s="4">
        <v>15.189</v>
      </c>
      <c r="BE158" s="4">
        <v>2791.4650000000001</v>
      </c>
      <c r="BF158" s="4">
        <v>65.445999999999998</v>
      </c>
      <c r="BG158" s="4">
        <v>7.84</v>
      </c>
      <c r="BH158" s="4">
        <v>4.1000000000000002E-2</v>
      </c>
      <c r="BI158" s="4">
        <v>7.8810000000000002</v>
      </c>
      <c r="BJ158" s="4">
        <v>6.44</v>
      </c>
      <c r="BK158" s="4">
        <v>3.3000000000000002E-2</v>
      </c>
      <c r="BL158" s="4">
        <v>6.4740000000000002</v>
      </c>
      <c r="BM158" s="4">
        <v>4.1212</v>
      </c>
      <c r="BQ158" s="4">
        <v>0</v>
      </c>
      <c r="BR158" s="4">
        <v>0.32227600000000001</v>
      </c>
      <c r="BS158" s="4">
        <v>-5</v>
      </c>
      <c r="BT158" s="4">
        <v>8.0000000000000002E-3</v>
      </c>
      <c r="BU158" s="4">
        <v>7.8756190000000004</v>
      </c>
      <c r="BV158" s="4">
        <v>21</v>
      </c>
      <c r="BW158" s="4">
        <f t="shared" si="13"/>
        <v>2.0807385398</v>
      </c>
      <c r="BY158" s="4">
        <f>BE158*$BU158*VLOOKUP("Fuel Specific Gravity",'Raw Data'!$A$1:$B$2000,2,FALSE)</f>
        <v>16510.370608668087</v>
      </c>
      <c r="BZ158" s="4">
        <f>BF158*$BU158*VLOOKUP("Fuel Specific Gravity",'Raw Data'!$A$1:$B$2000,2,FALSE)</f>
        <v>387.08624856657406</v>
      </c>
      <c r="CA158" s="4">
        <f>BJ158*$BU158*VLOOKUP("Fuel Specific Gravity",'Raw Data'!$A$1:$B$2000,2,FALSE)</f>
        <v>38.089958756360005</v>
      </c>
      <c r="CB158" s="4">
        <f>BM158*$BU158*VLOOKUP("Fuel Specific Gravity",'Raw Data'!$A$1:$B$2000,2,FALSE)</f>
        <v>24.375207768122799</v>
      </c>
    </row>
    <row r="159" spans="1:80" x14ac:dyDescent="0.25">
      <c r="A159" s="2">
        <v>43167</v>
      </c>
      <c r="B159" s="38">
        <v>1.7855324074074076E-2</v>
      </c>
      <c r="C159" s="4">
        <v>14.302</v>
      </c>
      <c r="D159" s="4">
        <v>0.28299999999999997</v>
      </c>
      <c r="E159" s="4">
        <v>2829.7755609999999</v>
      </c>
      <c r="F159" s="4">
        <v>423.1</v>
      </c>
      <c r="G159" s="4">
        <v>2</v>
      </c>
      <c r="H159" s="4">
        <v>571.70000000000005</v>
      </c>
      <c r="J159" s="4">
        <v>0</v>
      </c>
      <c r="K159" s="4">
        <v>0.87060000000000004</v>
      </c>
      <c r="L159" s="4">
        <v>12.451700000000001</v>
      </c>
      <c r="M159" s="4">
        <v>0.24640000000000001</v>
      </c>
      <c r="N159" s="4">
        <v>368.37459999999999</v>
      </c>
      <c r="O159" s="4">
        <v>1.7412000000000001</v>
      </c>
      <c r="P159" s="4">
        <v>370.1</v>
      </c>
      <c r="Q159" s="4">
        <v>302.5933</v>
      </c>
      <c r="R159" s="4">
        <v>1.4302999999999999</v>
      </c>
      <c r="S159" s="4">
        <v>304</v>
      </c>
      <c r="T159" s="4">
        <v>571.68420000000003</v>
      </c>
      <c r="W159" s="4">
        <v>0</v>
      </c>
      <c r="X159" s="4">
        <v>0</v>
      </c>
      <c r="Y159" s="4">
        <v>11.9</v>
      </c>
      <c r="Z159" s="4">
        <v>853</v>
      </c>
      <c r="AA159" s="4">
        <v>855</v>
      </c>
      <c r="AB159" s="4">
        <v>864</v>
      </c>
      <c r="AC159" s="4">
        <v>91</v>
      </c>
      <c r="AD159" s="4">
        <v>28.75</v>
      </c>
      <c r="AE159" s="4">
        <v>0.66</v>
      </c>
      <c r="AF159" s="4">
        <v>978</v>
      </c>
      <c r="AG159" s="4">
        <v>2</v>
      </c>
      <c r="AH159" s="4">
        <v>54</v>
      </c>
      <c r="AI159" s="4">
        <v>37</v>
      </c>
      <c r="AJ159" s="4">
        <v>190</v>
      </c>
      <c r="AK159" s="4">
        <v>168</v>
      </c>
      <c r="AL159" s="4">
        <v>3.8</v>
      </c>
      <c r="AM159" s="4">
        <v>175</v>
      </c>
      <c r="AN159" s="4" t="s">
        <v>155</v>
      </c>
      <c r="AO159" s="4">
        <v>2</v>
      </c>
      <c r="AP159" s="4">
        <v>0.81033564814814818</v>
      </c>
      <c r="AQ159" s="4">
        <v>47.159528999999999</v>
      </c>
      <c r="AR159" s="4">
        <v>-88.490072999999995</v>
      </c>
      <c r="AS159" s="4">
        <v>310.7</v>
      </c>
      <c r="AT159" s="4">
        <v>31.4</v>
      </c>
      <c r="AU159" s="4">
        <v>11</v>
      </c>
      <c r="AV159" s="4">
        <v>9</v>
      </c>
      <c r="AW159" s="4" t="s">
        <v>212</v>
      </c>
      <c r="AX159" s="4">
        <v>1.7</v>
      </c>
      <c r="AY159" s="4">
        <v>1.8</v>
      </c>
      <c r="AZ159" s="4">
        <v>2.8</v>
      </c>
      <c r="BA159" s="4">
        <v>13.404</v>
      </c>
      <c r="BB159" s="4">
        <v>13.89</v>
      </c>
      <c r="BC159" s="4">
        <v>1.04</v>
      </c>
      <c r="BD159" s="4">
        <v>14.863</v>
      </c>
      <c r="BE159" s="4">
        <v>2837.2260000000001</v>
      </c>
      <c r="BF159" s="4">
        <v>35.728000000000002</v>
      </c>
      <c r="BG159" s="4">
        <v>8.7899999999999991</v>
      </c>
      <c r="BH159" s="4">
        <v>4.2000000000000003E-2</v>
      </c>
      <c r="BI159" s="4">
        <v>8.8320000000000007</v>
      </c>
      <c r="BJ159" s="4">
        <v>7.22</v>
      </c>
      <c r="BK159" s="4">
        <v>3.4000000000000002E-2</v>
      </c>
      <c r="BL159" s="4">
        <v>7.2549999999999999</v>
      </c>
      <c r="BM159" s="4">
        <v>4.4951999999999996</v>
      </c>
      <c r="BQ159" s="4">
        <v>0</v>
      </c>
      <c r="BR159" s="4">
        <v>0.29310399999999998</v>
      </c>
      <c r="BS159" s="4">
        <v>-5</v>
      </c>
      <c r="BT159" s="4">
        <v>7.228E-3</v>
      </c>
      <c r="BU159" s="4">
        <v>7.1627289999999997</v>
      </c>
      <c r="BV159" s="4">
        <v>21</v>
      </c>
      <c r="BW159" s="4">
        <f t="shared" si="13"/>
        <v>1.8923930017999999</v>
      </c>
      <c r="BY159" s="4">
        <f>BE159*$BU159*VLOOKUP("Fuel Specific Gravity",'Raw Data'!$A$1:$B$2000,2,FALSE)</f>
        <v>15262.032993265255</v>
      </c>
      <c r="BZ159" s="4">
        <f>BF159*$BU159*VLOOKUP("Fuel Specific Gravity",'Raw Data'!$A$1:$B$2000,2,FALSE)</f>
        <v>192.18839626571199</v>
      </c>
      <c r="CA159" s="4">
        <f>BJ159*$BU159*VLOOKUP("Fuel Specific Gravity",'Raw Data'!$A$1:$B$2000,2,FALSE)</f>
        <v>38.837892438379995</v>
      </c>
      <c r="CB159" s="4">
        <f>BM159*$BU159*VLOOKUP("Fuel Specific Gravity",'Raw Data'!$A$1:$B$2000,2,FALSE)</f>
        <v>24.180622450000797</v>
      </c>
    </row>
    <row r="160" spans="1:80" x14ac:dyDescent="0.25">
      <c r="A160" s="2">
        <v>43167</v>
      </c>
      <c r="B160" s="38">
        <v>1.7866898148148149E-2</v>
      </c>
      <c r="C160" s="4">
        <v>14.412000000000001</v>
      </c>
      <c r="D160" s="4">
        <v>0.2069</v>
      </c>
      <c r="E160" s="4">
        <v>2069.1916670000001</v>
      </c>
      <c r="F160" s="4">
        <v>454.2</v>
      </c>
      <c r="G160" s="4">
        <v>2</v>
      </c>
      <c r="H160" s="4">
        <v>533</v>
      </c>
      <c r="J160" s="4">
        <v>0</v>
      </c>
      <c r="K160" s="4">
        <v>0.87039999999999995</v>
      </c>
      <c r="L160" s="4">
        <v>12.5444</v>
      </c>
      <c r="M160" s="4">
        <v>0.18010000000000001</v>
      </c>
      <c r="N160" s="4">
        <v>395.3109</v>
      </c>
      <c r="O160" s="4">
        <v>1.7408999999999999</v>
      </c>
      <c r="P160" s="4">
        <v>397.1</v>
      </c>
      <c r="Q160" s="4">
        <v>324.71960000000001</v>
      </c>
      <c r="R160" s="4">
        <v>1.43</v>
      </c>
      <c r="S160" s="4">
        <v>326.10000000000002</v>
      </c>
      <c r="T160" s="4">
        <v>533.01930000000004</v>
      </c>
      <c r="W160" s="4">
        <v>0</v>
      </c>
      <c r="X160" s="4">
        <v>0</v>
      </c>
      <c r="Y160" s="4">
        <v>11.8</v>
      </c>
      <c r="Z160" s="4">
        <v>854</v>
      </c>
      <c r="AA160" s="4">
        <v>856</v>
      </c>
      <c r="AB160" s="4">
        <v>865</v>
      </c>
      <c r="AC160" s="4">
        <v>91</v>
      </c>
      <c r="AD160" s="4">
        <v>28.75</v>
      </c>
      <c r="AE160" s="4">
        <v>0.66</v>
      </c>
      <c r="AF160" s="4">
        <v>978</v>
      </c>
      <c r="AG160" s="4">
        <v>2</v>
      </c>
      <c r="AH160" s="4">
        <v>54</v>
      </c>
      <c r="AI160" s="4">
        <v>37</v>
      </c>
      <c r="AJ160" s="4">
        <v>190</v>
      </c>
      <c r="AK160" s="4">
        <v>168</v>
      </c>
      <c r="AL160" s="4">
        <v>3.7</v>
      </c>
      <c r="AM160" s="4">
        <v>175</v>
      </c>
      <c r="AN160" s="4" t="s">
        <v>155</v>
      </c>
      <c r="AO160" s="4">
        <v>2</v>
      </c>
      <c r="AP160" s="4">
        <v>0.81034722222222222</v>
      </c>
      <c r="AQ160" s="4">
        <v>47.159430999999998</v>
      </c>
      <c r="AR160" s="4">
        <v>-88.489925999999997</v>
      </c>
      <c r="AS160" s="4">
        <v>310.10000000000002</v>
      </c>
      <c r="AT160" s="4">
        <v>32.9</v>
      </c>
      <c r="AU160" s="4">
        <v>11</v>
      </c>
      <c r="AV160" s="4">
        <v>9</v>
      </c>
      <c r="AW160" s="4" t="s">
        <v>212</v>
      </c>
      <c r="AX160" s="4">
        <v>1.8228</v>
      </c>
      <c r="AY160" s="4">
        <v>2.1684000000000001</v>
      </c>
      <c r="AZ160" s="4">
        <v>3.1684000000000001</v>
      </c>
      <c r="BA160" s="4">
        <v>13.404</v>
      </c>
      <c r="BB160" s="4">
        <v>13.87</v>
      </c>
      <c r="BC160" s="4">
        <v>1.03</v>
      </c>
      <c r="BD160" s="4">
        <v>14.884</v>
      </c>
      <c r="BE160" s="4">
        <v>2853.2840000000001</v>
      </c>
      <c r="BF160" s="4">
        <v>26.074000000000002</v>
      </c>
      <c r="BG160" s="4">
        <v>9.4160000000000004</v>
      </c>
      <c r="BH160" s="4">
        <v>4.1000000000000002E-2</v>
      </c>
      <c r="BI160" s="4">
        <v>9.4580000000000002</v>
      </c>
      <c r="BJ160" s="4">
        <v>7.7350000000000003</v>
      </c>
      <c r="BK160" s="4">
        <v>3.4000000000000002E-2</v>
      </c>
      <c r="BL160" s="4">
        <v>7.7690000000000001</v>
      </c>
      <c r="BM160" s="4">
        <v>4.1837</v>
      </c>
      <c r="BQ160" s="4">
        <v>0</v>
      </c>
      <c r="BR160" s="4">
        <v>0.29826399999999997</v>
      </c>
      <c r="BS160" s="4">
        <v>-5</v>
      </c>
      <c r="BT160" s="4">
        <v>7.0000000000000001E-3</v>
      </c>
      <c r="BU160" s="4">
        <v>7.2888270000000004</v>
      </c>
      <c r="BV160" s="4">
        <v>21</v>
      </c>
      <c r="BW160" s="4">
        <f t="shared" si="13"/>
        <v>1.9257080933999999</v>
      </c>
      <c r="BY160" s="4">
        <f>BE160*$BU160*VLOOKUP("Fuel Specific Gravity",'Raw Data'!$A$1:$B$2000,2,FALSE)</f>
        <v>15618.61718685887</v>
      </c>
      <c r="BZ160" s="4">
        <f>BF160*$BU160*VLOOKUP("Fuel Specific Gravity",'Raw Data'!$A$1:$B$2000,2,FALSE)</f>
        <v>142.726705273698</v>
      </c>
      <c r="CA160" s="4">
        <f>BJ160*$BU160*VLOOKUP("Fuel Specific Gravity",'Raw Data'!$A$1:$B$2000,2,FALSE)</f>
        <v>42.340686710595008</v>
      </c>
      <c r="CB160" s="4">
        <f>BM160*$BU160*VLOOKUP("Fuel Specific Gravity",'Raw Data'!$A$1:$B$2000,2,FALSE)</f>
        <v>22.9011934054449</v>
      </c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61" sqref="BV161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14.309092715231793</v>
      </c>
      <c r="D5" s="14">
        <f t="shared" ref="D5:BO5" si="0">AVERAGE(D10:D500)</f>
        <v>0.39938344370860951</v>
      </c>
      <c r="E5" s="14">
        <f t="shared" si="0"/>
        <v>3993.8054170794699</v>
      </c>
      <c r="F5" s="14">
        <f t="shared" si="0"/>
        <v>383.83311258278121</v>
      </c>
      <c r="G5" s="14">
        <f t="shared" si="0"/>
        <v>2.2503311258278154</v>
      </c>
      <c r="H5" s="14">
        <f t="shared" si="0"/>
        <v>1320.5973509933776</v>
      </c>
      <c r="I5" s="14" t="e">
        <f t="shared" si="0"/>
        <v>#DIV/0!</v>
      </c>
      <c r="J5" s="14">
        <f t="shared" si="0"/>
        <v>3.1125827814569539E-3</v>
      </c>
      <c r="K5" s="14">
        <f t="shared" si="0"/>
        <v>0.86880132450331105</v>
      </c>
      <c r="L5" s="14">
        <f t="shared" si="0"/>
        <v>12.432517880794711</v>
      </c>
      <c r="M5" s="14">
        <f t="shared" si="0"/>
        <v>0.34574304635761594</v>
      </c>
      <c r="N5" s="14">
        <f t="shared" si="0"/>
        <v>333.1179423841059</v>
      </c>
      <c r="O5" s="14">
        <f t="shared" si="0"/>
        <v>1.9558086092715223</v>
      </c>
      <c r="P5" s="14">
        <f t="shared" si="0"/>
        <v>335.07086092715224</v>
      </c>
      <c r="Q5" s="14">
        <f t="shared" si="0"/>
        <v>273.70380198675491</v>
      </c>
      <c r="R5" s="14">
        <f t="shared" si="0"/>
        <v>1.6066788079470198</v>
      </c>
      <c r="S5" s="14">
        <f t="shared" si="0"/>
        <v>275.30927152317872</v>
      </c>
      <c r="T5" s="14">
        <f t="shared" si="0"/>
        <v>1320.5991119205296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2.7019867549668876E-3</v>
      </c>
      <c r="Y5" s="14">
        <f t="shared" si="0"/>
        <v>11.931788079470206</v>
      </c>
      <c r="Z5" s="14">
        <f t="shared" si="0"/>
        <v>853.58940397350989</v>
      </c>
      <c r="AA5" s="14">
        <f t="shared" si="0"/>
        <v>855.58278145695363</v>
      </c>
      <c r="AB5" s="14">
        <f t="shared" si="0"/>
        <v>862.87417218543044</v>
      </c>
      <c r="AC5" s="14">
        <f t="shared" si="0"/>
        <v>91.105960264900659</v>
      </c>
      <c r="AD5" s="14">
        <f t="shared" si="0"/>
        <v>28.773576158940358</v>
      </c>
      <c r="AE5" s="14">
        <f t="shared" si="0"/>
        <v>0.66105960264900732</v>
      </c>
      <c r="AF5" s="14">
        <f t="shared" si="0"/>
        <v>978.23178807947022</v>
      </c>
      <c r="AG5" s="14">
        <f t="shared" si="0"/>
        <v>2</v>
      </c>
      <c r="AH5" s="14">
        <f t="shared" si="0"/>
        <v>49.55512884768212</v>
      </c>
      <c r="AI5" s="14">
        <f t="shared" si="0"/>
        <v>37</v>
      </c>
      <c r="AJ5" s="14">
        <f t="shared" si="0"/>
        <v>190.17086092715235</v>
      </c>
      <c r="AK5" s="14">
        <f t="shared" si="0"/>
        <v>169.0437086092715</v>
      </c>
      <c r="AL5" s="14">
        <f t="shared" si="0"/>
        <v>3.8483443708609317</v>
      </c>
      <c r="AM5" s="14">
        <f t="shared" si="0"/>
        <v>174.75165562913907</v>
      </c>
      <c r="AN5" s="14" t="e">
        <f t="shared" si="0"/>
        <v>#DIV/0!</v>
      </c>
      <c r="AO5" s="14">
        <f t="shared" si="0"/>
        <v>1.8940397350993377</v>
      </c>
      <c r="AP5" s="14">
        <f t="shared" si="0"/>
        <v>0.81121581432425793</v>
      </c>
      <c r="AQ5" s="14">
        <f t="shared" si="0"/>
        <v>47.161555066225183</v>
      </c>
      <c r="AR5" s="14">
        <f t="shared" si="0"/>
        <v>-88.487513966887448</v>
      </c>
      <c r="AS5" s="14">
        <f t="shared" si="0"/>
        <v>312.6271523178807</v>
      </c>
      <c r="AT5" s="14">
        <f t="shared" si="0"/>
        <v>31.274172185430437</v>
      </c>
      <c r="AU5" s="14">
        <f t="shared" si="0"/>
        <v>11.721854304635762</v>
      </c>
      <c r="AV5" s="14">
        <f t="shared" si="0"/>
        <v>8.9205298013245038</v>
      </c>
      <c r="AW5" s="14" t="e">
        <f t="shared" si="0"/>
        <v>#DIV/0!</v>
      </c>
      <c r="AX5" s="14">
        <f t="shared" si="0"/>
        <v>1.5295882317880789</v>
      </c>
      <c r="AY5" s="14">
        <f t="shared" si="0"/>
        <v>1.359661119205299</v>
      </c>
      <c r="AZ5" s="14">
        <f t="shared" si="0"/>
        <v>2.3781127748344382</v>
      </c>
      <c r="BA5" s="14">
        <f t="shared" si="0"/>
        <v>13.403999999999998</v>
      </c>
      <c r="BB5" s="14">
        <f t="shared" si="0"/>
        <v>13.692516556291386</v>
      </c>
      <c r="BC5" s="14">
        <f t="shared" si="0"/>
        <v>1.0215894039735107</v>
      </c>
      <c r="BD5" s="14">
        <f t="shared" si="0"/>
        <v>15.102417218543048</v>
      </c>
      <c r="BE5" s="14">
        <f t="shared" si="0"/>
        <v>2800.9139072847693</v>
      </c>
      <c r="BF5" s="14">
        <f t="shared" si="0"/>
        <v>48.734973509933795</v>
      </c>
      <c r="BG5" s="14">
        <f t="shared" si="0"/>
        <v>7.8180596026490026</v>
      </c>
      <c r="BH5" s="14">
        <f t="shared" si="0"/>
        <v>4.6158940397350981E-2</v>
      </c>
      <c r="BI5" s="14">
        <f t="shared" si="0"/>
        <v>7.8642052980132506</v>
      </c>
      <c r="BJ5" s="14">
        <f t="shared" si="0"/>
        <v>6.4237086092715252</v>
      </c>
      <c r="BK5" s="14">
        <f t="shared" si="0"/>
        <v>3.7887417218543051E-2</v>
      </c>
      <c r="BL5" s="14">
        <f t="shared" si="0"/>
        <v>6.461582781456956</v>
      </c>
      <c r="BM5" s="14">
        <f t="shared" si="0"/>
        <v>9.9363000000000028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0.44229801324503315</v>
      </c>
      <c r="BR5" s="14">
        <f t="shared" si="1"/>
        <v>0.3179993841059604</v>
      </c>
      <c r="BS5" s="14">
        <f t="shared" si="1"/>
        <v>-5</v>
      </c>
      <c r="BT5" s="14">
        <f t="shared" si="1"/>
        <v>6.9205364238410626E-3</v>
      </c>
      <c r="BU5" s="14">
        <f t="shared" si="1"/>
        <v>7.7711101788079482</v>
      </c>
      <c r="BV5" s="14">
        <f t="shared" si="1"/>
        <v>21</v>
      </c>
      <c r="BW5" s="14">
        <f t="shared" si="1"/>
        <v>2.0531273092410594</v>
      </c>
      <c r="BX5" s="23"/>
      <c r="BY5" s="14">
        <f>AVERAGE(BY10:BY200)</f>
        <v>16363.563230039637</v>
      </c>
      <c r="BZ5" s="14">
        <f>AVERAGE(BZ10:BZ200)</f>
        <v>308.12424831582047</v>
      </c>
      <c r="CA5" s="14">
        <f>AVERAGE(CA10:CA200)</f>
        <v>42.32672602229546</v>
      </c>
      <c r="CB5" s="14">
        <f>AVERAGE(CB10:CB200)</f>
        <v>39.276277492719686</v>
      </c>
      <c r="CC5" s="24">
        <f>BZ8/(B8/3600)+CB8/(B8/3600)+CA8/(B8/3600)</f>
        <v>392.32543350970786</v>
      </c>
      <c r="CD5" s="23"/>
      <c r="CE5" s="22">
        <f>BY8/$AT8</f>
        <v>523.22930029984491</v>
      </c>
      <c r="CF5" s="22">
        <f>BZ8/$AT8</f>
        <v>9.8523550516027711</v>
      </c>
      <c r="CG5" s="22">
        <f>CA8/$AT8</f>
        <v>1.3534083579041634</v>
      </c>
      <c r="CH5" s="22">
        <f>CB8/$AT8</f>
        <v>1.2558694522701757</v>
      </c>
      <c r="CI5" s="25">
        <f>(BZ8+CB8+CA8)/AT8</f>
        <v>12.461632861777113</v>
      </c>
    </row>
    <row r="6" spans="1:87" s="14" customFormat="1" x14ac:dyDescent="0.25">
      <c r="A6" s="14" t="s">
        <v>169</v>
      </c>
      <c r="C6" s="14">
        <f>MIN(C10:C500)</f>
        <v>13.260999999999999</v>
      </c>
      <c r="D6" s="14">
        <f t="shared" ref="D6:BO6" si="2">MIN(D10:D500)</f>
        <v>3.0800000000000001E-2</v>
      </c>
      <c r="E6" s="14">
        <f t="shared" si="2"/>
        <v>307.71959500000003</v>
      </c>
      <c r="F6" s="14">
        <f t="shared" si="2"/>
        <v>95.1</v>
      </c>
      <c r="G6" s="14">
        <f t="shared" si="2"/>
        <v>1.7</v>
      </c>
      <c r="H6" s="14">
        <f t="shared" si="2"/>
        <v>331.7</v>
      </c>
      <c r="I6" s="14">
        <f t="shared" si="2"/>
        <v>0</v>
      </c>
      <c r="J6" s="14">
        <f t="shared" si="2"/>
        <v>0</v>
      </c>
      <c r="K6" s="14">
        <f t="shared" si="2"/>
        <v>0.85009999999999997</v>
      </c>
      <c r="L6" s="14">
        <f t="shared" si="2"/>
        <v>11.302899999999999</v>
      </c>
      <c r="M6" s="14">
        <f t="shared" si="2"/>
        <v>2.6800000000000001E-2</v>
      </c>
      <c r="N6" s="14">
        <f t="shared" si="2"/>
        <v>82.884600000000006</v>
      </c>
      <c r="O6" s="14">
        <f t="shared" si="2"/>
        <v>1.4613</v>
      </c>
      <c r="P6" s="14">
        <f t="shared" si="2"/>
        <v>84.9</v>
      </c>
      <c r="Q6" s="14">
        <f t="shared" si="2"/>
        <v>68.159599999999998</v>
      </c>
      <c r="R6" s="14">
        <f t="shared" si="2"/>
        <v>1.2003999999999999</v>
      </c>
      <c r="S6" s="14">
        <f t="shared" si="2"/>
        <v>69.8</v>
      </c>
      <c r="T6" s="14">
        <f t="shared" si="2"/>
        <v>331.6807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</v>
      </c>
      <c r="Y6" s="14">
        <f t="shared" si="2"/>
        <v>11.8</v>
      </c>
      <c r="Z6" s="14">
        <f t="shared" si="2"/>
        <v>844</v>
      </c>
      <c r="AA6" s="14">
        <f t="shared" si="2"/>
        <v>846</v>
      </c>
      <c r="AB6" s="14">
        <f t="shared" si="2"/>
        <v>851</v>
      </c>
      <c r="AC6" s="14">
        <f t="shared" si="2"/>
        <v>90</v>
      </c>
      <c r="AD6" s="14">
        <f t="shared" si="2"/>
        <v>28.43</v>
      </c>
      <c r="AE6" s="14">
        <f t="shared" si="2"/>
        <v>0.65</v>
      </c>
      <c r="AF6" s="14">
        <f t="shared" si="2"/>
        <v>978</v>
      </c>
      <c r="AG6" s="14">
        <f t="shared" si="2"/>
        <v>2</v>
      </c>
      <c r="AH6" s="14">
        <f t="shared" si="2"/>
        <v>46</v>
      </c>
      <c r="AI6" s="14">
        <f t="shared" si="2"/>
        <v>37</v>
      </c>
      <c r="AJ6" s="14">
        <f t="shared" si="2"/>
        <v>189</v>
      </c>
      <c r="AK6" s="14">
        <f t="shared" si="2"/>
        <v>167.2</v>
      </c>
      <c r="AL6" s="14">
        <f t="shared" si="2"/>
        <v>3.6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0.81034722222222222</v>
      </c>
      <c r="AQ6" s="14">
        <f t="shared" si="2"/>
        <v>47.158503000000003</v>
      </c>
      <c r="AR6" s="14">
        <f t="shared" si="2"/>
        <v>-88.492053999999996</v>
      </c>
      <c r="AS6" s="14">
        <f t="shared" si="2"/>
        <v>306.5</v>
      </c>
      <c r="AT6" s="14">
        <f t="shared" si="2"/>
        <v>19</v>
      </c>
      <c r="AU6" s="14">
        <f t="shared" si="2"/>
        <v>11</v>
      </c>
      <c r="AV6" s="14">
        <f t="shared" si="2"/>
        <v>7</v>
      </c>
      <c r="AW6" s="14">
        <f t="shared" si="2"/>
        <v>0</v>
      </c>
      <c r="AX6" s="14">
        <f t="shared" si="2"/>
        <v>1</v>
      </c>
      <c r="AY6" s="14">
        <f t="shared" si="2"/>
        <v>1</v>
      </c>
      <c r="AZ6" s="14">
        <f t="shared" si="2"/>
        <v>1.6</v>
      </c>
      <c r="BA6" s="14">
        <f t="shared" si="2"/>
        <v>13.404</v>
      </c>
      <c r="BB6" s="14">
        <f t="shared" si="2"/>
        <v>11.88</v>
      </c>
      <c r="BC6" s="14">
        <f t="shared" si="2"/>
        <v>0.89</v>
      </c>
      <c r="BD6" s="14">
        <f t="shared" si="2"/>
        <v>14.685</v>
      </c>
      <c r="BE6" s="14">
        <f t="shared" si="2"/>
        <v>2293.9850000000001</v>
      </c>
      <c r="BF6" s="14">
        <f t="shared" si="2"/>
        <v>3.91</v>
      </c>
      <c r="BG6" s="14">
        <f t="shared" si="2"/>
        <v>1.988</v>
      </c>
      <c r="BH6" s="14">
        <f t="shared" si="2"/>
        <v>3.2000000000000001E-2</v>
      </c>
      <c r="BI6" s="14">
        <f t="shared" si="2"/>
        <v>2.036</v>
      </c>
      <c r="BJ6" s="14">
        <f t="shared" si="2"/>
        <v>1.635</v>
      </c>
      <c r="BK6" s="14">
        <f t="shared" si="2"/>
        <v>2.5999999999999999E-2</v>
      </c>
      <c r="BL6" s="14">
        <f t="shared" si="2"/>
        <v>1.675</v>
      </c>
      <c r="BM6" s="14">
        <f t="shared" si="2"/>
        <v>2.6021000000000001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0</v>
      </c>
      <c r="BR6" s="14">
        <f t="shared" si="3"/>
        <v>4.7195000000000001E-2</v>
      </c>
      <c r="BS6" s="14">
        <f t="shared" si="3"/>
        <v>-5</v>
      </c>
      <c r="BT6" s="14">
        <f t="shared" si="3"/>
        <v>5.0000000000000001E-3</v>
      </c>
      <c r="BU6" s="14">
        <f t="shared" si="3"/>
        <v>1.1533329999999999</v>
      </c>
      <c r="BV6" s="14">
        <f t="shared" si="3"/>
        <v>21</v>
      </c>
      <c r="BW6" s="14">
        <f t="shared" si="3"/>
        <v>0.30471057859999995</v>
      </c>
      <c r="BX6" s="23"/>
      <c r="BY6" s="14">
        <f>MIN(BY10:BY200)</f>
        <v>2004.464456974845</v>
      </c>
      <c r="BZ6" s="14">
        <f>MIN(BZ10:BZ200)</f>
        <v>14.462743705466002</v>
      </c>
      <c r="CA6" s="14">
        <f>MIN(CA10:CA200)</f>
        <v>4.6955764560319997</v>
      </c>
      <c r="CB6" s="14">
        <f>MIN(CB10:CB200)</f>
        <v>8.2738914229764013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14.537000000000001</v>
      </c>
      <c r="D7" s="14">
        <f t="shared" ref="D7:BO7" si="4">MAX(D10:D500)</f>
        <v>2.2033999999999998</v>
      </c>
      <c r="E7" s="14">
        <f t="shared" si="4"/>
        <v>22033.76353</v>
      </c>
      <c r="F7" s="14">
        <f t="shared" si="4"/>
        <v>779.8</v>
      </c>
      <c r="G7" s="14">
        <f t="shared" si="4"/>
        <v>2.8</v>
      </c>
      <c r="H7" s="14">
        <f t="shared" si="4"/>
        <v>11525.4</v>
      </c>
      <c r="I7" s="14">
        <f t="shared" si="4"/>
        <v>0</v>
      </c>
      <c r="J7" s="14">
        <f t="shared" si="4"/>
        <v>0.1</v>
      </c>
      <c r="K7" s="14">
        <f t="shared" si="4"/>
        <v>0.872</v>
      </c>
      <c r="L7" s="14">
        <f t="shared" si="4"/>
        <v>12.6599</v>
      </c>
      <c r="M7" s="14">
        <f t="shared" si="4"/>
        <v>1.8731</v>
      </c>
      <c r="N7" s="14">
        <f t="shared" si="4"/>
        <v>678.92409999999995</v>
      </c>
      <c r="O7" s="14">
        <f t="shared" si="4"/>
        <v>2.4365999999999999</v>
      </c>
      <c r="P7" s="14">
        <f t="shared" si="4"/>
        <v>680.7</v>
      </c>
      <c r="Q7" s="14">
        <f t="shared" si="4"/>
        <v>558.37300000000005</v>
      </c>
      <c r="R7" s="14">
        <f t="shared" si="4"/>
        <v>2.0015000000000001</v>
      </c>
      <c r="S7" s="14">
        <f t="shared" si="4"/>
        <v>559.79999999999995</v>
      </c>
      <c r="T7" s="14">
        <f t="shared" si="4"/>
        <v>11525.4274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8.6900000000000005E-2</v>
      </c>
      <c r="Y7" s="14">
        <f t="shared" si="4"/>
        <v>12.4</v>
      </c>
      <c r="Z7" s="14">
        <f t="shared" si="4"/>
        <v>856</v>
      </c>
      <c r="AA7" s="14">
        <f t="shared" si="4"/>
        <v>862</v>
      </c>
      <c r="AB7" s="14">
        <f t="shared" si="4"/>
        <v>880</v>
      </c>
      <c r="AC7" s="14">
        <f t="shared" si="4"/>
        <v>92</v>
      </c>
      <c r="AD7" s="14">
        <f t="shared" si="4"/>
        <v>29.06</v>
      </c>
      <c r="AE7" s="14">
        <f t="shared" si="4"/>
        <v>0.67</v>
      </c>
      <c r="AF7" s="14">
        <f t="shared" si="4"/>
        <v>979</v>
      </c>
      <c r="AG7" s="14">
        <f t="shared" si="4"/>
        <v>2</v>
      </c>
      <c r="AH7" s="14">
        <f t="shared" si="4"/>
        <v>54</v>
      </c>
      <c r="AI7" s="14">
        <f t="shared" si="4"/>
        <v>37</v>
      </c>
      <c r="AJ7" s="14">
        <f t="shared" si="4"/>
        <v>192</v>
      </c>
      <c r="AK7" s="14">
        <f t="shared" si="4"/>
        <v>171</v>
      </c>
      <c r="AL7" s="14">
        <f t="shared" si="4"/>
        <v>4.4000000000000004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0.81208333333333327</v>
      </c>
      <c r="AQ7" s="14">
        <f t="shared" si="4"/>
        <v>47.164482999999997</v>
      </c>
      <c r="AR7" s="14">
        <f t="shared" si="4"/>
        <v>-88.483913999999999</v>
      </c>
      <c r="AS7" s="14">
        <f t="shared" si="4"/>
        <v>317.10000000000002</v>
      </c>
      <c r="AT7" s="14">
        <f t="shared" si="4"/>
        <v>48.7</v>
      </c>
      <c r="AU7" s="14">
        <f t="shared" si="4"/>
        <v>12</v>
      </c>
      <c r="AV7" s="14">
        <f t="shared" si="4"/>
        <v>10</v>
      </c>
      <c r="AW7" s="14">
        <f t="shared" si="4"/>
        <v>0</v>
      </c>
      <c r="AX7" s="14">
        <f t="shared" si="4"/>
        <v>2.5</v>
      </c>
      <c r="AY7" s="14">
        <f t="shared" si="4"/>
        <v>2.7069999999999999</v>
      </c>
      <c r="AZ7" s="14">
        <f t="shared" si="4"/>
        <v>3.9613999999999998</v>
      </c>
      <c r="BA7" s="14">
        <f t="shared" si="4"/>
        <v>13.404</v>
      </c>
      <c r="BB7" s="14">
        <f t="shared" si="4"/>
        <v>14.04</v>
      </c>
      <c r="BC7" s="14">
        <f t="shared" si="4"/>
        <v>1.05</v>
      </c>
      <c r="BD7" s="14">
        <f t="shared" si="4"/>
        <v>17.635999999999999</v>
      </c>
      <c r="BE7" s="14">
        <f t="shared" si="4"/>
        <v>2891.0590000000002</v>
      </c>
      <c r="BF7" s="14">
        <f t="shared" si="4"/>
        <v>254.23</v>
      </c>
      <c r="BG7" s="14">
        <f t="shared" si="4"/>
        <v>16.216000000000001</v>
      </c>
      <c r="BH7" s="14">
        <f t="shared" si="4"/>
        <v>5.8000000000000003E-2</v>
      </c>
      <c r="BI7" s="14">
        <f t="shared" si="4"/>
        <v>16.257999999999999</v>
      </c>
      <c r="BJ7" s="14">
        <f t="shared" si="4"/>
        <v>13.337</v>
      </c>
      <c r="BK7" s="14">
        <f t="shared" si="4"/>
        <v>4.8000000000000001E-2</v>
      </c>
      <c r="BL7" s="14">
        <f t="shared" si="4"/>
        <v>13.371</v>
      </c>
      <c r="BM7" s="14">
        <f t="shared" si="4"/>
        <v>83.393199999999993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14.242000000000001</v>
      </c>
      <c r="BR7" s="14">
        <f t="shared" si="5"/>
        <v>1.0264960000000001</v>
      </c>
      <c r="BS7" s="14">
        <f t="shared" si="5"/>
        <v>-5</v>
      </c>
      <c r="BT7" s="14">
        <f t="shared" si="5"/>
        <v>8.7720000000000003E-3</v>
      </c>
      <c r="BU7" s="14">
        <f t="shared" si="5"/>
        <v>25.084996</v>
      </c>
      <c r="BV7" s="14">
        <f t="shared" si="5"/>
        <v>21</v>
      </c>
      <c r="BW7" s="14">
        <f t="shared" si="5"/>
        <v>6.6274559432000002</v>
      </c>
      <c r="BX7" s="23"/>
      <c r="BY7" s="14">
        <f>MAX(BY10:BY200)</f>
        <v>49916.556103017356</v>
      </c>
      <c r="BZ7" s="14">
        <f>MAX(BZ10:BZ200)</f>
        <v>2948.7105005099079</v>
      </c>
      <c r="CA7" s="14">
        <f>MAX(CA10:CA200)</f>
        <v>242.09782998059603</v>
      </c>
      <c r="CB7" s="14">
        <f>MAX(CB10:CB200)</f>
        <v>272.26549456603618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150</v>
      </c>
      <c r="AT8" s="15">
        <f>SUM(AT10:AT500)/3600</f>
        <v>1.3117777777777766</v>
      </c>
      <c r="BU8" s="15">
        <f>SUM(BU10:BU500)/3600</f>
        <v>0.32595489916666676</v>
      </c>
      <c r="BV8" s="23"/>
      <c r="BW8" s="15">
        <f>SUM(BW10:BW500)/3600</f>
        <v>8.6117284359833318E-2</v>
      </c>
      <c r="BX8" s="23"/>
      <c r="BY8" s="15">
        <f>SUM(BY10:BY500)/3600</f>
        <v>686.36056881555146</v>
      </c>
      <c r="BZ8" s="15">
        <f>SUM(BZ10:BZ500)/3600</f>
        <v>12.924100415469136</v>
      </c>
      <c r="CA8" s="15">
        <f>SUM(CA10:CA500)/3600</f>
        <v>1.775371008157393</v>
      </c>
      <c r="CB8" s="15">
        <f>SUM(CB10:CB500)/3600</f>
        <v>1.6474216392779646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15.232456382352133</v>
      </c>
      <c r="BX9" s="31" t="s">
        <v>190</v>
      </c>
    </row>
    <row r="10" spans="1:87" x14ac:dyDescent="0.25">
      <c r="A10" s="2">
        <v>43167</v>
      </c>
      <c r="B10" s="3">
        <v>1.7866898148148149E-2</v>
      </c>
      <c r="C10" s="4">
        <v>14.412000000000001</v>
      </c>
      <c r="D10" s="4">
        <v>0.2069</v>
      </c>
      <c r="E10" s="4">
        <v>2069.1916670000001</v>
      </c>
      <c r="F10" s="4">
        <v>454.2</v>
      </c>
      <c r="G10" s="4">
        <v>2</v>
      </c>
      <c r="H10" s="4">
        <v>533</v>
      </c>
      <c r="J10" s="4">
        <v>0</v>
      </c>
      <c r="K10" s="4">
        <v>0.87039999999999995</v>
      </c>
      <c r="L10" s="4">
        <v>12.5444</v>
      </c>
      <c r="M10" s="4">
        <v>0.18010000000000001</v>
      </c>
      <c r="N10" s="4">
        <v>395.3109</v>
      </c>
      <c r="O10" s="4">
        <v>1.7408999999999999</v>
      </c>
      <c r="P10" s="4">
        <v>397.1</v>
      </c>
      <c r="Q10" s="4">
        <v>324.71960000000001</v>
      </c>
      <c r="R10" s="4">
        <v>1.43</v>
      </c>
      <c r="S10" s="4">
        <v>326.10000000000002</v>
      </c>
      <c r="T10" s="4">
        <v>533.01930000000004</v>
      </c>
      <c r="W10" s="4">
        <v>0</v>
      </c>
      <c r="X10" s="4">
        <v>0</v>
      </c>
      <c r="Y10" s="4">
        <v>11.8</v>
      </c>
      <c r="Z10" s="4">
        <v>854</v>
      </c>
      <c r="AA10" s="4">
        <v>856</v>
      </c>
      <c r="AB10" s="4">
        <v>865</v>
      </c>
      <c r="AC10" s="4">
        <v>91</v>
      </c>
      <c r="AD10" s="4">
        <v>28.75</v>
      </c>
      <c r="AE10" s="4">
        <v>0.66</v>
      </c>
      <c r="AF10" s="4">
        <v>978</v>
      </c>
      <c r="AG10" s="4">
        <v>2</v>
      </c>
      <c r="AH10" s="4">
        <v>54</v>
      </c>
      <c r="AI10" s="4">
        <v>37</v>
      </c>
      <c r="AJ10" s="4">
        <v>190</v>
      </c>
      <c r="AK10" s="4">
        <v>168</v>
      </c>
      <c r="AL10" s="4">
        <v>3.7</v>
      </c>
      <c r="AM10" s="4">
        <v>175</v>
      </c>
      <c r="AN10" s="4" t="s">
        <v>155</v>
      </c>
      <c r="AO10" s="4">
        <v>2</v>
      </c>
      <c r="AP10" s="5">
        <v>0.81034722222222222</v>
      </c>
      <c r="AQ10" s="4">
        <v>47.159430999999998</v>
      </c>
      <c r="AR10" s="4">
        <v>-88.489925999999997</v>
      </c>
      <c r="AS10" s="4">
        <v>310.10000000000002</v>
      </c>
      <c r="AT10" s="4">
        <v>32.9</v>
      </c>
      <c r="AU10" s="4">
        <v>11</v>
      </c>
      <c r="AV10" s="4">
        <v>9</v>
      </c>
      <c r="AW10" s="4" t="s">
        <v>212</v>
      </c>
      <c r="AX10" s="4">
        <v>1.8228</v>
      </c>
      <c r="AY10" s="4">
        <v>2.1684000000000001</v>
      </c>
      <c r="AZ10" s="4">
        <v>3.1684000000000001</v>
      </c>
      <c r="BA10" s="4">
        <v>13.404</v>
      </c>
      <c r="BB10" s="4">
        <v>13.87</v>
      </c>
      <c r="BC10" s="4">
        <v>1.03</v>
      </c>
      <c r="BD10" s="4">
        <v>14.884</v>
      </c>
      <c r="BE10" s="4">
        <v>2853.2840000000001</v>
      </c>
      <c r="BF10" s="4">
        <v>26.074000000000002</v>
      </c>
      <c r="BG10" s="4">
        <v>9.4160000000000004</v>
      </c>
      <c r="BH10" s="4">
        <v>4.1000000000000002E-2</v>
      </c>
      <c r="BI10" s="4">
        <v>9.4580000000000002</v>
      </c>
      <c r="BJ10" s="4">
        <v>7.7350000000000003</v>
      </c>
      <c r="BK10" s="4">
        <v>3.4000000000000002E-2</v>
      </c>
      <c r="BL10" s="4">
        <v>7.7690000000000001</v>
      </c>
      <c r="BM10" s="4">
        <v>4.1837</v>
      </c>
      <c r="BQ10" s="4">
        <v>0</v>
      </c>
      <c r="BR10" s="4">
        <v>0.29826399999999997</v>
      </c>
      <c r="BS10" s="4">
        <v>-5</v>
      </c>
      <c r="BT10" s="4">
        <v>7.0000000000000001E-3</v>
      </c>
      <c r="BU10" s="4">
        <v>7.2888270000000004</v>
      </c>
      <c r="BV10" s="4">
        <v>21</v>
      </c>
      <c r="BW10" s="4">
        <f t="shared" ref="BW10" si="6">BU10*0.2642</f>
        <v>1.9257080933999999</v>
      </c>
      <c r="BY10" s="4">
        <f>BE10*$BU10*VLOOKUP("Fuel Specific Gravity",'Raw Data'!$A$1:$B$2000,2,FALSE)</f>
        <v>15618.61718685887</v>
      </c>
      <c r="BZ10" s="4">
        <f>BF10*$BU10*VLOOKUP("Fuel Specific Gravity",'Raw Data'!$A$1:$B$2000,2,FALSE)</f>
        <v>142.726705273698</v>
      </c>
      <c r="CA10" s="4">
        <f>BJ10*$BU10*VLOOKUP("Fuel Specific Gravity",'Raw Data'!$A$1:$B$2000,2,FALSE)</f>
        <v>42.340686710595008</v>
      </c>
      <c r="CB10" s="4">
        <f>BM10*$BU10*VLOOKUP("Fuel Specific Gravity",'Raw Data'!$A$1:$B$2000,2,FALSE)</f>
        <v>22.9011934054449</v>
      </c>
      <c r="CE10" s="32" t="s">
        <v>191</v>
      </c>
    </row>
    <row r="11" spans="1:87" x14ac:dyDescent="0.25">
      <c r="A11" s="2">
        <v>43167</v>
      </c>
      <c r="B11" s="3">
        <v>1.7878472222222223E-2</v>
      </c>
      <c r="C11" s="4">
        <v>14.481999999999999</v>
      </c>
      <c r="D11" s="4">
        <v>0.3493</v>
      </c>
      <c r="E11" s="4">
        <v>3492.590717</v>
      </c>
      <c r="F11" s="4">
        <v>475.7</v>
      </c>
      <c r="G11" s="4">
        <v>2</v>
      </c>
      <c r="H11" s="4">
        <v>535.70000000000005</v>
      </c>
      <c r="J11" s="4">
        <v>0</v>
      </c>
      <c r="K11" s="4">
        <v>0.86860000000000004</v>
      </c>
      <c r="L11" s="4">
        <v>12.5792</v>
      </c>
      <c r="M11" s="4">
        <v>0.3034</v>
      </c>
      <c r="N11" s="4">
        <v>413.20330000000001</v>
      </c>
      <c r="O11" s="4">
        <v>1.7372000000000001</v>
      </c>
      <c r="P11" s="4">
        <v>414.9</v>
      </c>
      <c r="Q11" s="4">
        <v>339.4169</v>
      </c>
      <c r="R11" s="4">
        <v>1.427</v>
      </c>
      <c r="S11" s="4">
        <v>340.8</v>
      </c>
      <c r="T11" s="4">
        <v>535.69190000000003</v>
      </c>
      <c r="W11" s="4">
        <v>0</v>
      </c>
      <c r="X11" s="4">
        <v>0</v>
      </c>
      <c r="Y11" s="4">
        <v>11.9</v>
      </c>
      <c r="Z11" s="4">
        <v>854</v>
      </c>
      <c r="AA11" s="4">
        <v>855</v>
      </c>
      <c r="AB11" s="4">
        <v>865</v>
      </c>
      <c r="AC11" s="4">
        <v>91</v>
      </c>
      <c r="AD11" s="4">
        <v>28.75</v>
      </c>
      <c r="AE11" s="4">
        <v>0.66</v>
      </c>
      <c r="AF11" s="4">
        <v>978</v>
      </c>
      <c r="AG11" s="4">
        <v>2</v>
      </c>
      <c r="AH11" s="4">
        <v>53.228000000000002</v>
      </c>
      <c r="AI11" s="4">
        <v>37</v>
      </c>
      <c r="AJ11" s="4">
        <v>190</v>
      </c>
      <c r="AK11" s="4">
        <v>168</v>
      </c>
      <c r="AL11" s="4">
        <v>3.7</v>
      </c>
      <c r="AM11" s="4">
        <v>175</v>
      </c>
      <c r="AN11" s="4" t="s">
        <v>155</v>
      </c>
      <c r="AO11" s="4">
        <v>2</v>
      </c>
      <c r="AP11" s="5">
        <v>0.81035879629629637</v>
      </c>
      <c r="AQ11" s="4">
        <v>47.159334000000001</v>
      </c>
      <c r="AR11" s="4">
        <v>-88.489773</v>
      </c>
      <c r="AS11" s="4">
        <v>309.60000000000002</v>
      </c>
      <c r="AT11" s="4">
        <v>33.700000000000003</v>
      </c>
      <c r="AU11" s="4">
        <v>11</v>
      </c>
      <c r="AV11" s="4">
        <v>9</v>
      </c>
      <c r="AW11" s="4" t="s">
        <v>212</v>
      </c>
      <c r="AX11" s="4">
        <v>2.0228000000000002</v>
      </c>
      <c r="AY11" s="4">
        <v>2.7069999999999999</v>
      </c>
      <c r="AZ11" s="4">
        <v>3.7069999999999999</v>
      </c>
      <c r="BA11" s="4">
        <v>13.404</v>
      </c>
      <c r="BB11" s="4">
        <v>13.67</v>
      </c>
      <c r="BC11" s="4">
        <v>1.02</v>
      </c>
      <c r="BD11" s="4">
        <v>15.125</v>
      </c>
      <c r="BE11" s="4">
        <v>2826.067</v>
      </c>
      <c r="BF11" s="4">
        <v>43.378999999999998</v>
      </c>
      <c r="BG11" s="4">
        <v>9.7210000000000001</v>
      </c>
      <c r="BH11" s="4">
        <v>4.1000000000000002E-2</v>
      </c>
      <c r="BI11" s="4">
        <v>9.7620000000000005</v>
      </c>
      <c r="BJ11" s="4">
        <v>7.9850000000000003</v>
      </c>
      <c r="BK11" s="4">
        <v>3.4000000000000002E-2</v>
      </c>
      <c r="BL11" s="4">
        <v>8.0190000000000001</v>
      </c>
      <c r="BM11" s="4">
        <v>4.1531000000000002</v>
      </c>
      <c r="BQ11" s="4">
        <v>0</v>
      </c>
      <c r="BR11" s="4">
        <v>0.25853999999999999</v>
      </c>
      <c r="BS11" s="4">
        <v>-5</v>
      </c>
      <c r="BT11" s="4">
        <v>7.0000000000000001E-3</v>
      </c>
      <c r="BU11" s="4">
        <v>6.3180709999999998</v>
      </c>
      <c r="BV11" s="4">
        <v>21</v>
      </c>
      <c r="BW11" s="4">
        <f>BU11*0.2642</f>
        <v>1.6692343581999998</v>
      </c>
      <c r="BY11" s="4">
        <f>BE11*$BU11*VLOOKUP("Fuel Specific Gravity",'Raw Data'!$A$1:$B$2000,2,FALSE)</f>
        <v>13409.324259524506</v>
      </c>
      <c r="BZ11" s="4">
        <f>BF11*$BU11*VLOOKUP("Fuel Specific Gravity",'Raw Data'!$A$1:$B$2000,2,FALSE)</f>
        <v>205.82777303365899</v>
      </c>
      <c r="CA11" s="4">
        <f>BJ11*$BU11*VLOOKUP("Fuel Specific Gravity",'Raw Data'!$A$1:$B$2000,2,FALSE)</f>
        <v>37.887797498185002</v>
      </c>
      <c r="CB11" s="4">
        <f>BM11*$BU11*VLOOKUP("Fuel Specific Gravity",'Raw Data'!$A$1:$B$2000,2,FALSE)</f>
        <v>19.705925083245102</v>
      </c>
    </row>
    <row r="12" spans="1:87" x14ac:dyDescent="0.25">
      <c r="A12" s="2">
        <v>43167</v>
      </c>
      <c r="B12" s="3">
        <v>1.7890046296296296E-2</v>
      </c>
      <c r="C12" s="4">
        <v>14.371</v>
      </c>
      <c r="D12" s="4">
        <v>0.33040000000000003</v>
      </c>
      <c r="E12" s="4">
        <v>3303.952096</v>
      </c>
      <c r="F12" s="4">
        <v>482.6</v>
      </c>
      <c r="G12" s="4">
        <v>2</v>
      </c>
      <c r="H12" s="4">
        <v>597.79999999999995</v>
      </c>
      <c r="J12" s="4">
        <v>0</v>
      </c>
      <c r="K12" s="4">
        <v>0.86960000000000004</v>
      </c>
      <c r="L12" s="4">
        <v>12.4971</v>
      </c>
      <c r="M12" s="4">
        <v>0.2873</v>
      </c>
      <c r="N12" s="4">
        <v>419.64890000000003</v>
      </c>
      <c r="O12" s="4">
        <v>1.7392000000000001</v>
      </c>
      <c r="P12" s="4">
        <v>421.4</v>
      </c>
      <c r="Q12" s="4">
        <v>344.7115</v>
      </c>
      <c r="R12" s="4">
        <v>1.4286000000000001</v>
      </c>
      <c r="S12" s="4">
        <v>346.1</v>
      </c>
      <c r="T12" s="4">
        <v>597.77250000000004</v>
      </c>
      <c r="W12" s="4">
        <v>0</v>
      </c>
      <c r="X12" s="4">
        <v>0</v>
      </c>
      <c r="Y12" s="4">
        <v>11.9</v>
      </c>
      <c r="Z12" s="4">
        <v>853</v>
      </c>
      <c r="AA12" s="4">
        <v>854</v>
      </c>
      <c r="AB12" s="4">
        <v>864</v>
      </c>
      <c r="AC12" s="4">
        <v>91</v>
      </c>
      <c r="AD12" s="4">
        <v>28.75</v>
      </c>
      <c r="AE12" s="4">
        <v>0.66</v>
      </c>
      <c r="AF12" s="4">
        <v>978</v>
      </c>
      <c r="AG12" s="4">
        <v>2</v>
      </c>
      <c r="AH12" s="4">
        <v>53</v>
      </c>
      <c r="AI12" s="4">
        <v>37</v>
      </c>
      <c r="AJ12" s="4">
        <v>190</v>
      </c>
      <c r="AK12" s="4">
        <v>168</v>
      </c>
      <c r="AL12" s="4">
        <v>3.7</v>
      </c>
      <c r="AM12" s="4">
        <v>175</v>
      </c>
      <c r="AN12" s="4" t="s">
        <v>155</v>
      </c>
      <c r="AO12" s="4">
        <v>2</v>
      </c>
      <c r="AP12" s="5">
        <v>0.8103703703703703</v>
      </c>
      <c r="AQ12" s="4">
        <v>47.159250999999998</v>
      </c>
      <c r="AR12" s="4">
        <v>-88.489611999999994</v>
      </c>
      <c r="AS12" s="4">
        <v>309.3</v>
      </c>
      <c r="AT12" s="4">
        <v>33.6</v>
      </c>
      <c r="AU12" s="4">
        <v>11</v>
      </c>
      <c r="AV12" s="4">
        <v>9</v>
      </c>
      <c r="AW12" s="4" t="s">
        <v>212</v>
      </c>
      <c r="AX12" s="4">
        <v>2.2841999999999998</v>
      </c>
      <c r="AY12" s="4">
        <v>1.7334000000000001</v>
      </c>
      <c r="AZ12" s="4">
        <v>3.9613999999999998</v>
      </c>
      <c r="BA12" s="4">
        <v>13.404</v>
      </c>
      <c r="BB12" s="4">
        <v>13.77</v>
      </c>
      <c r="BC12" s="4">
        <v>1.03</v>
      </c>
      <c r="BD12" s="4">
        <v>14.997</v>
      </c>
      <c r="BE12" s="4">
        <v>2827.7869999999998</v>
      </c>
      <c r="BF12" s="4">
        <v>41.377000000000002</v>
      </c>
      <c r="BG12" s="4">
        <v>9.9440000000000008</v>
      </c>
      <c r="BH12" s="4">
        <v>4.1000000000000002E-2</v>
      </c>
      <c r="BI12" s="4">
        <v>9.9849999999999994</v>
      </c>
      <c r="BJ12" s="4">
        <v>8.1679999999999993</v>
      </c>
      <c r="BK12" s="4">
        <v>3.4000000000000002E-2</v>
      </c>
      <c r="BL12" s="4">
        <v>8.202</v>
      </c>
      <c r="BM12" s="4">
        <v>4.6676000000000002</v>
      </c>
      <c r="BQ12" s="4">
        <v>0</v>
      </c>
      <c r="BR12" s="4">
        <v>0.262984</v>
      </c>
      <c r="BS12" s="4">
        <v>-5</v>
      </c>
      <c r="BT12" s="4">
        <v>7.7720000000000003E-3</v>
      </c>
      <c r="BU12" s="4">
        <v>6.4266719999999999</v>
      </c>
      <c r="BV12" s="4">
        <v>21</v>
      </c>
      <c r="BW12" s="4">
        <f t="shared" ref="BW12:BW75" si="7">BU12*0.2642</f>
        <v>1.6979267424</v>
      </c>
      <c r="BY12" s="4">
        <f>BE12*$BU12*VLOOKUP("Fuel Specific Gravity",'Raw Data'!$A$1:$B$2000,2,FALSE)</f>
        <v>13648.117910682864</v>
      </c>
      <c r="BZ12" s="4">
        <f>BF12*$BU12*VLOOKUP("Fuel Specific Gravity",'Raw Data'!$A$1:$B$2000,2,FALSE)</f>
        <v>199.70322191534399</v>
      </c>
      <c r="CA12" s="4">
        <f>BJ12*$BU12*VLOOKUP("Fuel Specific Gravity",'Raw Data'!$A$1:$B$2000,2,FALSE)</f>
        <v>39.422285728895993</v>
      </c>
      <c r="CB12" s="4">
        <f>BM12*$BU12*VLOOKUP("Fuel Specific Gravity",'Raw Data'!$A$1:$B$2000,2,FALSE)</f>
        <v>22.5278478046272</v>
      </c>
    </row>
    <row r="13" spans="1:87" x14ac:dyDescent="0.25">
      <c r="A13" s="2">
        <v>43167</v>
      </c>
      <c r="B13" s="38">
        <v>1.790162037037037E-2</v>
      </c>
      <c r="C13" s="4">
        <v>14.38</v>
      </c>
      <c r="D13" s="4">
        <v>0.30809999999999998</v>
      </c>
      <c r="E13" s="4">
        <v>3080.8475960000001</v>
      </c>
      <c r="F13" s="4">
        <v>465.7</v>
      </c>
      <c r="G13" s="4">
        <v>2</v>
      </c>
      <c r="H13" s="4">
        <v>569.9</v>
      </c>
      <c r="J13" s="4">
        <v>0</v>
      </c>
      <c r="K13" s="4">
        <v>0.86970000000000003</v>
      </c>
      <c r="L13" s="4">
        <v>12.5061</v>
      </c>
      <c r="M13" s="4">
        <v>0.26790000000000003</v>
      </c>
      <c r="N13" s="4">
        <v>404.99279999999999</v>
      </c>
      <c r="O13" s="4">
        <v>1.7394000000000001</v>
      </c>
      <c r="P13" s="4">
        <v>406.7</v>
      </c>
      <c r="Q13" s="4">
        <v>332.67250000000001</v>
      </c>
      <c r="R13" s="4">
        <v>1.4288000000000001</v>
      </c>
      <c r="S13" s="4">
        <v>334.1</v>
      </c>
      <c r="T13" s="4">
        <v>569.9117</v>
      </c>
      <c r="W13" s="4">
        <v>0</v>
      </c>
      <c r="X13" s="4">
        <v>0</v>
      </c>
      <c r="Y13" s="4">
        <v>11.8</v>
      </c>
      <c r="Z13" s="4">
        <v>853</v>
      </c>
      <c r="AA13" s="4">
        <v>855</v>
      </c>
      <c r="AB13" s="4">
        <v>864</v>
      </c>
      <c r="AC13" s="4">
        <v>91</v>
      </c>
      <c r="AD13" s="4">
        <v>28.75</v>
      </c>
      <c r="AE13" s="4">
        <v>0.66</v>
      </c>
      <c r="AF13" s="4">
        <v>978</v>
      </c>
      <c r="AG13" s="4">
        <v>2</v>
      </c>
      <c r="AH13" s="4">
        <v>53</v>
      </c>
      <c r="AI13" s="4">
        <v>37</v>
      </c>
      <c r="AJ13" s="4">
        <v>190</v>
      </c>
      <c r="AK13" s="4">
        <v>168</v>
      </c>
      <c r="AL13" s="4">
        <v>3.6</v>
      </c>
      <c r="AM13" s="4">
        <v>175</v>
      </c>
      <c r="AN13" s="4" t="s">
        <v>155</v>
      </c>
      <c r="AO13" s="4">
        <v>2</v>
      </c>
      <c r="AP13" s="5">
        <v>0.81038194444444445</v>
      </c>
      <c r="AQ13" s="4">
        <v>47.159170000000003</v>
      </c>
      <c r="AR13" s="4">
        <v>-88.489451000000003</v>
      </c>
      <c r="AS13" s="4">
        <v>309.2</v>
      </c>
      <c r="AT13" s="4">
        <v>33.700000000000003</v>
      </c>
      <c r="AU13" s="4">
        <v>11</v>
      </c>
      <c r="AV13" s="4">
        <v>8</v>
      </c>
      <c r="AW13" s="4" t="s">
        <v>221</v>
      </c>
      <c r="AX13" s="4">
        <v>2.2772000000000001</v>
      </c>
      <c r="AY13" s="4">
        <v>1.0613999999999999</v>
      </c>
      <c r="AZ13" s="4">
        <v>3.3860000000000001</v>
      </c>
      <c r="BA13" s="4">
        <v>13.404</v>
      </c>
      <c r="BB13" s="4">
        <v>13.79</v>
      </c>
      <c r="BC13" s="4">
        <v>1.03</v>
      </c>
      <c r="BD13" s="4">
        <v>14.98</v>
      </c>
      <c r="BE13" s="4">
        <v>2832.7330000000002</v>
      </c>
      <c r="BF13" s="4">
        <v>38.628999999999998</v>
      </c>
      <c r="BG13" s="4">
        <v>9.6069999999999993</v>
      </c>
      <c r="BH13" s="4">
        <v>4.1000000000000002E-2</v>
      </c>
      <c r="BI13" s="4">
        <v>9.6479999999999997</v>
      </c>
      <c r="BJ13" s="4">
        <v>7.891</v>
      </c>
      <c r="BK13" s="4">
        <v>3.4000000000000002E-2</v>
      </c>
      <c r="BL13" s="4">
        <v>7.9249999999999998</v>
      </c>
      <c r="BM13" s="4">
        <v>4.4546000000000001</v>
      </c>
      <c r="BQ13" s="4">
        <v>0</v>
      </c>
      <c r="BR13" s="4">
        <v>0.28421200000000002</v>
      </c>
      <c r="BS13" s="4">
        <v>-5</v>
      </c>
      <c r="BT13" s="4">
        <v>8.7720000000000003E-3</v>
      </c>
      <c r="BU13" s="4">
        <v>6.94543</v>
      </c>
      <c r="BV13" s="4">
        <v>21</v>
      </c>
      <c r="BW13" s="4">
        <f t="shared" si="7"/>
        <v>1.8349826059999998</v>
      </c>
      <c r="BY13" s="4">
        <f>BE13*$BU13*VLOOKUP("Fuel Specific Gravity",'Raw Data'!$A$1:$B$2000,2,FALSE)</f>
        <v>14775.586118902691</v>
      </c>
      <c r="BZ13" s="4">
        <f>BF13*$BU13*VLOOKUP("Fuel Specific Gravity",'Raw Data'!$A$1:$B$2000,2,FALSE)</f>
        <v>201.48955661797001</v>
      </c>
      <c r="CA13" s="4">
        <f>BJ13*$BU13*VLOOKUP("Fuel Specific Gravity",'Raw Data'!$A$1:$B$2000,2,FALSE)</f>
        <v>41.159597485630002</v>
      </c>
      <c r="CB13" s="4">
        <f>BM13*$BU13*VLOOKUP("Fuel Specific Gravity",'Raw Data'!$A$1:$B$2000,2,FALSE)</f>
        <v>23.235273470978001</v>
      </c>
    </row>
    <row r="14" spans="1:87" x14ac:dyDescent="0.25">
      <c r="A14" s="2">
        <v>43167</v>
      </c>
      <c r="B14" s="38">
        <v>1.7913194444444443E-2</v>
      </c>
      <c r="C14" s="4">
        <v>14.031000000000001</v>
      </c>
      <c r="D14" s="4">
        <v>0.54869999999999997</v>
      </c>
      <c r="E14" s="4">
        <v>5487.3174730000001</v>
      </c>
      <c r="F14" s="4">
        <v>450.7</v>
      </c>
      <c r="G14" s="4">
        <v>2</v>
      </c>
      <c r="H14" s="4">
        <v>513.1</v>
      </c>
      <c r="J14" s="4">
        <v>0</v>
      </c>
      <c r="K14" s="4">
        <v>0.87039999999999995</v>
      </c>
      <c r="L14" s="4">
        <v>12.2118</v>
      </c>
      <c r="M14" s="4">
        <v>0.47760000000000002</v>
      </c>
      <c r="N14" s="4">
        <v>392.30900000000003</v>
      </c>
      <c r="O14" s="4">
        <v>1.7406999999999999</v>
      </c>
      <c r="P14" s="4">
        <v>394</v>
      </c>
      <c r="Q14" s="4">
        <v>322.25369999999998</v>
      </c>
      <c r="R14" s="4">
        <v>1.4298999999999999</v>
      </c>
      <c r="S14" s="4">
        <v>323.7</v>
      </c>
      <c r="T14" s="4">
        <v>513.14649999999995</v>
      </c>
      <c r="W14" s="4">
        <v>0</v>
      </c>
      <c r="X14" s="4">
        <v>0</v>
      </c>
      <c r="Y14" s="4">
        <v>11.9</v>
      </c>
      <c r="Z14" s="4">
        <v>852</v>
      </c>
      <c r="AA14" s="4">
        <v>854</v>
      </c>
      <c r="AB14" s="4">
        <v>862</v>
      </c>
      <c r="AC14" s="4">
        <v>91</v>
      </c>
      <c r="AD14" s="4">
        <v>28.75</v>
      </c>
      <c r="AE14" s="4">
        <v>0.66</v>
      </c>
      <c r="AF14" s="4">
        <v>978</v>
      </c>
      <c r="AG14" s="4">
        <v>2</v>
      </c>
      <c r="AH14" s="4">
        <v>53</v>
      </c>
      <c r="AI14" s="4">
        <v>37</v>
      </c>
      <c r="AJ14" s="4">
        <v>190</v>
      </c>
      <c r="AK14" s="4">
        <v>168</v>
      </c>
      <c r="AL14" s="4">
        <v>3.7</v>
      </c>
      <c r="AM14" s="4">
        <v>174.6</v>
      </c>
      <c r="AN14" s="4" t="s">
        <v>155</v>
      </c>
      <c r="AO14" s="4">
        <v>2</v>
      </c>
      <c r="AP14" s="5">
        <v>0.8103935185185186</v>
      </c>
      <c r="AQ14" s="4">
        <v>47.159041999999999</v>
      </c>
      <c r="AR14" s="4">
        <v>-88.489188999999996</v>
      </c>
      <c r="AS14" s="4">
        <v>309.3</v>
      </c>
      <c r="AT14" s="4">
        <v>33.299999999999997</v>
      </c>
      <c r="AU14" s="4">
        <v>11</v>
      </c>
      <c r="AV14" s="4">
        <v>9</v>
      </c>
      <c r="AW14" s="4" t="s">
        <v>212</v>
      </c>
      <c r="AX14" s="4">
        <v>1.5860000000000001</v>
      </c>
      <c r="AY14" s="4">
        <v>1.1000000000000001</v>
      </c>
      <c r="AZ14" s="4">
        <v>2.2631999999999999</v>
      </c>
      <c r="BA14" s="4">
        <v>13.404</v>
      </c>
      <c r="BB14" s="4">
        <v>13.86</v>
      </c>
      <c r="BC14" s="4">
        <v>1.03</v>
      </c>
      <c r="BD14" s="4">
        <v>14.893000000000001</v>
      </c>
      <c r="BE14" s="4">
        <v>2785.7330000000002</v>
      </c>
      <c r="BF14" s="4">
        <v>69.343000000000004</v>
      </c>
      <c r="BG14" s="4">
        <v>9.3719999999999999</v>
      </c>
      <c r="BH14" s="4">
        <v>4.2000000000000003E-2</v>
      </c>
      <c r="BI14" s="4">
        <v>9.4130000000000003</v>
      </c>
      <c r="BJ14" s="4">
        <v>7.6980000000000004</v>
      </c>
      <c r="BK14" s="4">
        <v>3.4000000000000002E-2</v>
      </c>
      <c r="BL14" s="4">
        <v>7.7320000000000002</v>
      </c>
      <c r="BM14" s="4">
        <v>4.0393999999999997</v>
      </c>
      <c r="BQ14" s="4">
        <v>0</v>
      </c>
      <c r="BR14" s="4">
        <v>0.61709999999999998</v>
      </c>
      <c r="BS14" s="4">
        <v>-5</v>
      </c>
      <c r="BT14" s="4">
        <v>8.2279999999999992E-3</v>
      </c>
      <c r="BU14" s="4">
        <v>15.080380999999999</v>
      </c>
      <c r="BV14" s="4">
        <v>21</v>
      </c>
      <c r="BW14" s="4">
        <f t="shared" si="7"/>
        <v>3.9842366601999997</v>
      </c>
      <c r="BY14" s="4">
        <f>BE14*$BU14*VLOOKUP("Fuel Specific Gravity",'Raw Data'!$A$1:$B$2000,2,FALSE)</f>
        <v>31549.446168209026</v>
      </c>
      <c r="BZ14" s="4">
        <f>BF14*$BU14*VLOOKUP("Fuel Specific Gravity",'Raw Data'!$A$1:$B$2000,2,FALSE)</f>
        <v>785.33486362193287</v>
      </c>
      <c r="CA14" s="4">
        <f>BJ14*$BU14*VLOOKUP("Fuel Specific Gravity",'Raw Data'!$A$1:$B$2000,2,FALSE)</f>
        <v>87.18266847643801</v>
      </c>
      <c r="CB14" s="4">
        <f>BM14*$BU14*VLOOKUP("Fuel Specific Gravity",'Raw Data'!$A$1:$B$2000,2,FALSE)</f>
        <v>45.747683949561392</v>
      </c>
    </row>
    <row r="15" spans="1:87" x14ac:dyDescent="0.25">
      <c r="A15" s="2">
        <v>43167</v>
      </c>
      <c r="B15" s="38">
        <v>1.7924768518518517E-2</v>
      </c>
      <c r="C15" s="4">
        <v>13.981999999999999</v>
      </c>
      <c r="D15" s="4">
        <v>0.67669999999999997</v>
      </c>
      <c r="E15" s="4">
        <v>6767.0549629999996</v>
      </c>
      <c r="F15" s="4">
        <v>458.6</v>
      </c>
      <c r="G15" s="4">
        <v>2</v>
      </c>
      <c r="H15" s="4">
        <v>524.1</v>
      </c>
      <c r="J15" s="4">
        <v>0</v>
      </c>
      <c r="K15" s="4">
        <v>0.86960000000000004</v>
      </c>
      <c r="L15" s="4">
        <v>12.1586</v>
      </c>
      <c r="M15" s="4">
        <v>0.58850000000000002</v>
      </c>
      <c r="N15" s="4">
        <v>398.80079999999998</v>
      </c>
      <c r="O15" s="4">
        <v>1.7392000000000001</v>
      </c>
      <c r="P15" s="4">
        <v>400.5</v>
      </c>
      <c r="Q15" s="4">
        <v>327.58629999999999</v>
      </c>
      <c r="R15" s="4">
        <v>1.4286000000000001</v>
      </c>
      <c r="S15" s="4">
        <v>329</v>
      </c>
      <c r="T15" s="4">
        <v>524.14649999999995</v>
      </c>
      <c r="W15" s="4">
        <v>0</v>
      </c>
      <c r="X15" s="4">
        <v>0</v>
      </c>
      <c r="Y15" s="4">
        <v>11.9</v>
      </c>
      <c r="Z15" s="4">
        <v>852</v>
      </c>
      <c r="AA15" s="4">
        <v>854</v>
      </c>
      <c r="AB15" s="4">
        <v>861</v>
      </c>
      <c r="AC15" s="4">
        <v>91</v>
      </c>
      <c r="AD15" s="4">
        <v>28.75</v>
      </c>
      <c r="AE15" s="4">
        <v>0.66</v>
      </c>
      <c r="AF15" s="4">
        <v>978</v>
      </c>
      <c r="AG15" s="4">
        <v>2</v>
      </c>
      <c r="AH15" s="4">
        <v>53</v>
      </c>
      <c r="AI15" s="4">
        <v>37</v>
      </c>
      <c r="AJ15" s="4">
        <v>190</v>
      </c>
      <c r="AK15" s="4">
        <v>168</v>
      </c>
      <c r="AL15" s="4">
        <v>3.7</v>
      </c>
      <c r="AM15" s="4">
        <v>174.2</v>
      </c>
      <c r="AN15" s="4" t="s">
        <v>155</v>
      </c>
      <c r="AO15" s="4">
        <v>2</v>
      </c>
      <c r="AP15" s="5">
        <v>0.81041666666666667</v>
      </c>
      <c r="AQ15" s="4">
        <v>47.158982999999999</v>
      </c>
      <c r="AR15" s="4">
        <v>-88.489062000000004</v>
      </c>
      <c r="AS15" s="4">
        <v>309.3</v>
      </c>
      <c r="AT15" s="4">
        <v>34</v>
      </c>
      <c r="AU15" s="4">
        <v>11</v>
      </c>
      <c r="AV15" s="4">
        <v>8</v>
      </c>
      <c r="AW15" s="4" t="s">
        <v>222</v>
      </c>
      <c r="AX15" s="4">
        <v>1.4456</v>
      </c>
      <c r="AY15" s="4">
        <v>1.0386</v>
      </c>
      <c r="AZ15" s="4">
        <v>1.9842</v>
      </c>
      <c r="BA15" s="4">
        <v>13.404</v>
      </c>
      <c r="BB15" s="4">
        <v>13.78</v>
      </c>
      <c r="BC15" s="4">
        <v>1.03</v>
      </c>
      <c r="BD15" s="4">
        <v>14.994</v>
      </c>
      <c r="BE15" s="4">
        <v>2760.817</v>
      </c>
      <c r="BF15" s="4">
        <v>85.046000000000006</v>
      </c>
      <c r="BG15" s="4">
        <v>9.4830000000000005</v>
      </c>
      <c r="BH15" s="4">
        <v>4.1000000000000002E-2</v>
      </c>
      <c r="BI15" s="4">
        <v>9.5239999999999991</v>
      </c>
      <c r="BJ15" s="4">
        <v>7.79</v>
      </c>
      <c r="BK15" s="4">
        <v>3.4000000000000002E-2</v>
      </c>
      <c r="BL15" s="4">
        <v>7.8239999999999998</v>
      </c>
      <c r="BM15" s="4">
        <v>4.1070000000000002</v>
      </c>
      <c r="BQ15" s="4">
        <v>0</v>
      </c>
      <c r="BR15" s="4">
        <v>0.54801999999999995</v>
      </c>
      <c r="BS15" s="4">
        <v>-5</v>
      </c>
      <c r="BT15" s="4">
        <v>8.0000000000000002E-3</v>
      </c>
      <c r="BU15" s="4">
        <v>13.392239</v>
      </c>
      <c r="BV15" s="4">
        <v>21</v>
      </c>
      <c r="BW15" s="4">
        <f t="shared" si="7"/>
        <v>3.5382295438</v>
      </c>
      <c r="BY15" s="4">
        <f>BE15*$BU15*VLOOKUP("Fuel Specific Gravity",'Raw Data'!$A$1:$B$2000,2,FALSE)</f>
        <v>27767.114345546514</v>
      </c>
      <c r="BZ15" s="4">
        <f>BF15*$BU15*VLOOKUP("Fuel Specific Gravity",'Raw Data'!$A$1:$B$2000,2,FALSE)</f>
        <v>855.35622485349415</v>
      </c>
      <c r="CA15" s="4">
        <f>BJ15*$BU15*VLOOKUP("Fuel Specific Gravity",'Raw Data'!$A$1:$B$2000,2,FALSE)</f>
        <v>78.348481899310002</v>
      </c>
      <c r="CB15" s="4">
        <f>BM15*$BU15*VLOOKUP("Fuel Specific Gravity",'Raw Data'!$A$1:$B$2000,2,FALSE)</f>
        <v>41.306446105322998</v>
      </c>
    </row>
    <row r="16" spans="1:87" x14ac:dyDescent="0.25">
      <c r="A16" s="2">
        <v>43167</v>
      </c>
      <c r="B16" s="38">
        <v>1.7936342592592591E-2</v>
      </c>
      <c r="C16" s="4">
        <v>13.933999999999999</v>
      </c>
      <c r="D16" s="4">
        <v>0.74239999999999995</v>
      </c>
      <c r="E16" s="4">
        <v>7424.3029260000003</v>
      </c>
      <c r="F16" s="4">
        <v>479.8</v>
      </c>
      <c r="G16" s="4">
        <v>2</v>
      </c>
      <c r="H16" s="4">
        <v>472.8</v>
      </c>
      <c r="J16" s="4">
        <v>0</v>
      </c>
      <c r="K16" s="4">
        <v>0.86950000000000005</v>
      </c>
      <c r="L16" s="4">
        <v>12.115399999999999</v>
      </c>
      <c r="M16" s="4">
        <v>0.64549999999999996</v>
      </c>
      <c r="N16" s="4">
        <v>417.20310000000001</v>
      </c>
      <c r="O16" s="4">
        <v>1.7388999999999999</v>
      </c>
      <c r="P16" s="4">
        <v>418.9</v>
      </c>
      <c r="Q16" s="4">
        <v>342.70249999999999</v>
      </c>
      <c r="R16" s="4">
        <v>1.4283999999999999</v>
      </c>
      <c r="S16" s="4">
        <v>344.1</v>
      </c>
      <c r="T16" s="4">
        <v>472.78820000000002</v>
      </c>
      <c r="W16" s="4">
        <v>0</v>
      </c>
      <c r="X16" s="4">
        <v>0</v>
      </c>
      <c r="Y16" s="4">
        <v>11.9</v>
      </c>
      <c r="Z16" s="4">
        <v>851</v>
      </c>
      <c r="AA16" s="4">
        <v>854</v>
      </c>
      <c r="AB16" s="4">
        <v>860</v>
      </c>
      <c r="AC16" s="4">
        <v>91</v>
      </c>
      <c r="AD16" s="4">
        <v>28.75</v>
      </c>
      <c r="AE16" s="4">
        <v>0.66</v>
      </c>
      <c r="AF16" s="4">
        <v>978</v>
      </c>
      <c r="AG16" s="4">
        <v>2</v>
      </c>
      <c r="AH16" s="4">
        <v>53</v>
      </c>
      <c r="AI16" s="4">
        <v>37</v>
      </c>
      <c r="AJ16" s="4">
        <v>190</v>
      </c>
      <c r="AK16" s="4">
        <v>168</v>
      </c>
      <c r="AL16" s="4">
        <v>3.8</v>
      </c>
      <c r="AM16" s="4">
        <v>174.3</v>
      </c>
      <c r="AN16" s="4" t="s">
        <v>155</v>
      </c>
      <c r="AO16" s="4">
        <v>2</v>
      </c>
      <c r="AP16" s="5">
        <v>0.81041666666666667</v>
      </c>
      <c r="AQ16" s="4">
        <v>47.158946</v>
      </c>
      <c r="AR16" s="4">
        <v>-88.488946999999996</v>
      </c>
      <c r="AS16" s="4">
        <v>309.39999999999998</v>
      </c>
      <c r="AT16" s="4">
        <v>36.299999999999997</v>
      </c>
      <c r="AU16" s="4">
        <v>11</v>
      </c>
      <c r="AV16" s="4">
        <v>8</v>
      </c>
      <c r="AW16" s="4" t="s">
        <v>202</v>
      </c>
      <c r="AX16" s="4">
        <v>1.3544</v>
      </c>
      <c r="AY16" s="4">
        <v>1.0613999999999999</v>
      </c>
      <c r="AZ16" s="4">
        <v>2.0386000000000002</v>
      </c>
      <c r="BA16" s="4">
        <v>13.404</v>
      </c>
      <c r="BB16" s="4">
        <v>13.76</v>
      </c>
      <c r="BC16" s="4">
        <v>1.03</v>
      </c>
      <c r="BD16" s="4">
        <v>15.012</v>
      </c>
      <c r="BE16" s="4">
        <v>2749.127</v>
      </c>
      <c r="BF16" s="4">
        <v>93.227999999999994</v>
      </c>
      <c r="BG16" s="4">
        <v>9.9139999999999997</v>
      </c>
      <c r="BH16" s="4">
        <v>4.1000000000000002E-2</v>
      </c>
      <c r="BI16" s="4">
        <v>9.9550000000000001</v>
      </c>
      <c r="BJ16" s="4">
        <v>8.1440000000000001</v>
      </c>
      <c r="BK16" s="4">
        <v>3.4000000000000002E-2</v>
      </c>
      <c r="BL16" s="4">
        <v>8.1769999999999996</v>
      </c>
      <c r="BM16" s="4">
        <v>3.7021000000000002</v>
      </c>
      <c r="BQ16" s="4">
        <v>0</v>
      </c>
      <c r="BR16" s="4">
        <v>0.70280799999999999</v>
      </c>
      <c r="BS16" s="4">
        <v>-5</v>
      </c>
      <c r="BT16" s="4">
        <v>8.7720000000000003E-3</v>
      </c>
      <c r="BU16" s="4">
        <v>17.174871</v>
      </c>
      <c r="BV16" s="4">
        <v>21</v>
      </c>
      <c r="BW16" s="4">
        <f t="shared" si="7"/>
        <v>4.5376009181999999</v>
      </c>
      <c r="BY16" s="4">
        <f>BE16*$BU16*VLOOKUP("Fuel Specific Gravity",'Raw Data'!$A$1:$B$2000,2,FALSE)</f>
        <v>35459.142092300368</v>
      </c>
      <c r="BZ16" s="4">
        <f>BF16*$BU16*VLOOKUP("Fuel Specific Gravity",'Raw Data'!$A$1:$B$2000,2,FALSE)</f>
        <v>1202.4853340645877</v>
      </c>
      <c r="CA16" s="4">
        <f>BJ16*$BU16*VLOOKUP("Fuel Specific Gravity",'Raw Data'!$A$1:$B$2000,2,FALSE)</f>
        <v>105.04398421742398</v>
      </c>
      <c r="CB16" s="4">
        <f>BM16*$BU16*VLOOKUP("Fuel Specific Gravity",'Raw Data'!$A$1:$B$2000,2,FALSE)</f>
        <v>47.750900536754095</v>
      </c>
    </row>
    <row r="17" spans="1:80" x14ac:dyDescent="0.25">
      <c r="A17" s="2">
        <v>43167</v>
      </c>
      <c r="B17" s="38">
        <v>1.7947916666666664E-2</v>
      </c>
      <c r="C17" s="4">
        <v>13.888</v>
      </c>
      <c r="D17" s="4">
        <v>0.94899999999999995</v>
      </c>
      <c r="E17" s="4">
        <v>9490.0574710000001</v>
      </c>
      <c r="F17" s="4">
        <v>526.1</v>
      </c>
      <c r="G17" s="4">
        <v>1.9</v>
      </c>
      <c r="H17" s="4">
        <v>467.2</v>
      </c>
      <c r="J17" s="4">
        <v>0</v>
      </c>
      <c r="K17" s="4">
        <v>0.86799999999999999</v>
      </c>
      <c r="L17" s="4">
        <v>12.054600000000001</v>
      </c>
      <c r="M17" s="4">
        <v>0.82369999999999999</v>
      </c>
      <c r="N17" s="4">
        <v>456.69650000000001</v>
      </c>
      <c r="O17" s="4">
        <v>1.6423000000000001</v>
      </c>
      <c r="P17" s="4">
        <v>458.3</v>
      </c>
      <c r="Q17" s="4">
        <v>375.14339999999999</v>
      </c>
      <c r="R17" s="4">
        <v>1.349</v>
      </c>
      <c r="S17" s="4">
        <v>376.5</v>
      </c>
      <c r="T17" s="4">
        <v>467.23020000000002</v>
      </c>
      <c r="W17" s="4">
        <v>0</v>
      </c>
      <c r="X17" s="4">
        <v>0</v>
      </c>
      <c r="Y17" s="4">
        <v>11.9</v>
      </c>
      <c r="Z17" s="4">
        <v>851</v>
      </c>
      <c r="AA17" s="4">
        <v>852</v>
      </c>
      <c r="AB17" s="4">
        <v>861</v>
      </c>
      <c r="AC17" s="4">
        <v>91</v>
      </c>
      <c r="AD17" s="4">
        <v>28.75</v>
      </c>
      <c r="AE17" s="4">
        <v>0.66</v>
      </c>
      <c r="AF17" s="4">
        <v>978</v>
      </c>
      <c r="AG17" s="4">
        <v>2</v>
      </c>
      <c r="AH17" s="4">
        <v>53</v>
      </c>
      <c r="AI17" s="4">
        <v>37</v>
      </c>
      <c r="AJ17" s="4">
        <v>190</v>
      </c>
      <c r="AK17" s="4">
        <v>168</v>
      </c>
      <c r="AL17" s="4">
        <v>3.8</v>
      </c>
      <c r="AM17" s="4">
        <v>175</v>
      </c>
      <c r="AN17" s="4" t="s">
        <v>155</v>
      </c>
      <c r="AO17" s="4">
        <v>2</v>
      </c>
      <c r="AP17" s="5">
        <v>0.81042824074074071</v>
      </c>
      <c r="AQ17" s="4">
        <v>47.158901999999998</v>
      </c>
      <c r="AR17" s="4">
        <v>-88.488741000000005</v>
      </c>
      <c r="AS17" s="4">
        <v>309.60000000000002</v>
      </c>
      <c r="AT17" s="4">
        <v>37.4</v>
      </c>
      <c r="AU17" s="4">
        <v>11</v>
      </c>
      <c r="AV17" s="4">
        <v>9</v>
      </c>
      <c r="AW17" s="4" t="s">
        <v>199</v>
      </c>
      <c r="AX17" s="4">
        <v>1.2</v>
      </c>
      <c r="AY17" s="4">
        <v>1.1000000000000001</v>
      </c>
      <c r="AZ17" s="4">
        <v>2</v>
      </c>
      <c r="BA17" s="4">
        <v>13.404</v>
      </c>
      <c r="BB17" s="4">
        <v>13.6</v>
      </c>
      <c r="BC17" s="4">
        <v>1.01</v>
      </c>
      <c r="BD17" s="4">
        <v>15.208</v>
      </c>
      <c r="BE17" s="4">
        <v>2710.518</v>
      </c>
      <c r="BF17" s="4">
        <v>117.886</v>
      </c>
      <c r="BG17" s="4">
        <v>10.754</v>
      </c>
      <c r="BH17" s="4">
        <v>3.9E-2</v>
      </c>
      <c r="BI17" s="4">
        <v>10.792</v>
      </c>
      <c r="BJ17" s="4">
        <v>8.8330000000000002</v>
      </c>
      <c r="BK17" s="4">
        <v>3.2000000000000001E-2</v>
      </c>
      <c r="BL17" s="4">
        <v>8.8650000000000002</v>
      </c>
      <c r="BM17" s="4">
        <v>3.6254</v>
      </c>
      <c r="BQ17" s="4">
        <v>0</v>
      </c>
      <c r="BR17" s="4">
        <v>0.90813600000000005</v>
      </c>
      <c r="BS17" s="4">
        <v>-5</v>
      </c>
      <c r="BT17" s="4">
        <v>7.456E-3</v>
      </c>
      <c r="BU17" s="4">
        <v>22.192574</v>
      </c>
      <c r="BV17" s="4">
        <v>21</v>
      </c>
      <c r="BW17" s="4">
        <f t="shared" si="7"/>
        <v>5.8632780508</v>
      </c>
      <c r="BY17" s="4">
        <f>BE17*$BU17*VLOOKUP("Fuel Specific Gravity",'Raw Data'!$A$1:$B$2000,2,FALSE)</f>
        <v>45175.181841292331</v>
      </c>
      <c r="BZ17" s="4">
        <f>BF17*$BU17*VLOOKUP("Fuel Specific Gravity",'Raw Data'!$A$1:$B$2000,2,FALSE)</f>
        <v>1964.7615277015639</v>
      </c>
      <c r="CA17" s="4">
        <f>BJ17*$BU17*VLOOKUP("Fuel Specific Gravity",'Raw Data'!$A$1:$B$2000,2,FALSE)</f>
        <v>147.21628161264201</v>
      </c>
      <c r="CB17" s="4">
        <f>BM17*$BU17*VLOOKUP("Fuel Specific Gravity",'Raw Data'!$A$1:$B$2000,2,FALSE)</f>
        <v>60.423175292479606</v>
      </c>
    </row>
    <row r="18" spans="1:80" x14ac:dyDescent="0.25">
      <c r="A18" s="2">
        <v>43167</v>
      </c>
      <c r="B18" s="38">
        <v>1.7959490740740741E-2</v>
      </c>
      <c r="C18" s="4">
        <v>13.971</v>
      </c>
      <c r="D18" s="4">
        <v>0.84430000000000005</v>
      </c>
      <c r="E18" s="4">
        <v>8442.5983610000003</v>
      </c>
      <c r="F18" s="4">
        <v>616.20000000000005</v>
      </c>
      <c r="G18" s="4">
        <v>1.8</v>
      </c>
      <c r="H18" s="4">
        <v>484.6</v>
      </c>
      <c r="J18" s="4">
        <v>0</v>
      </c>
      <c r="K18" s="4">
        <v>0.86819999999999997</v>
      </c>
      <c r="L18" s="4">
        <v>12.1303</v>
      </c>
      <c r="M18" s="4">
        <v>0.73299999999999998</v>
      </c>
      <c r="N18" s="4">
        <v>534.98209999999995</v>
      </c>
      <c r="O18" s="4">
        <v>1.5628</v>
      </c>
      <c r="P18" s="4">
        <v>536.5</v>
      </c>
      <c r="Q18" s="4">
        <v>439.44940000000003</v>
      </c>
      <c r="R18" s="4">
        <v>1.2838000000000001</v>
      </c>
      <c r="S18" s="4">
        <v>440.7</v>
      </c>
      <c r="T18" s="4">
        <v>484.61759999999998</v>
      </c>
      <c r="W18" s="4">
        <v>0</v>
      </c>
      <c r="X18" s="4">
        <v>0</v>
      </c>
      <c r="Y18" s="4">
        <v>11.9</v>
      </c>
      <c r="Z18" s="4">
        <v>851</v>
      </c>
      <c r="AA18" s="4">
        <v>853</v>
      </c>
      <c r="AB18" s="4">
        <v>862</v>
      </c>
      <c r="AC18" s="4">
        <v>91</v>
      </c>
      <c r="AD18" s="4">
        <v>28.75</v>
      </c>
      <c r="AE18" s="4">
        <v>0.66</v>
      </c>
      <c r="AF18" s="4">
        <v>978</v>
      </c>
      <c r="AG18" s="4">
        <v>2</v>
      </c>
      <c r="AH18" s="4">
        <v>53</v>
      </c>
      <c r="AI18" s="4">
        <v>37</v>
      </c>
      <c r="AJ18" s="4">
        <v>190</v>
      </c>
      <c r="AK18" s="4">
        <v>168</v>
      </c>
      <c r="AL18" s="4">
        <v>3.7</v>
      </c>
      <c r="AM18" s="4">
        <v>175.7</v>
      </c>
      <c r="AN18" s="4" t="s">
        <v>155</v>
      </c>
      <c r="AO18" s="4">
        <v>2</v>
      </c>
      <c r="AP18" s="5">
        <v>0.81043981481481486</v>
      </c>
      <c r="AQ18" s="4">
        <v>47.158900000000003</v>
      </c>
      <c r="AR18" s="4">
        <v>-88.488348000000002</v>
      </c>
      <c r="AS18" s="4">
        <v>309.7</v>
      </c>
      <c r="AT18" s="4">
        <v>39.9</v>
      </c>
      <c r="AU18" s="4">
        <v>11</v>
      </c>
      <c r="AV18" s="4">
        <v>9</v>
      </c>
      <c r="AW18" s="4" t="s">
        <v>199</v>
      </c>
      <c r="AX18" s="4">
        <v>1.383832</v>
      </c>
      <c r="AY18" s="4">
        <v>1.0387230000000001</v>
      </c>
      <c r="AZ18" s="4">
        <v>2.1225550000000002</v>
      </c>
      <c r="BA18" s="4">
        <v>13.404</v>
      </c>
      <c r="BB18" s="4">
        <v>13.62</v>
      </c>
      <c r="BC18" s="4">
        <v>1.02</v>
      </c>
      <c r="BD18" s="4">
        <v>15.175000000000001</v>
      </c>
      <c r="BE18" s="4">
        <v>2730.3560000000002</v>
      </c>
      <c r="BF18" s="4">
        <v>105.012</v>
      </c>
      <c r="BG18" s="4">
        <v>12.61</v>
      </c>
      <c r="BH18" s="4">
        <v>3.6999999999999998E-2</v>
      </c>
      <c r="BI18" s="4">
        <v>12.647</v>
      </c>
      <c r="BJ18" s="4">
        <v>10.358000000000001</v>
      </c>
      <c r="BK18" s="4">
        <v>0.03</v>
      </c>
      <c r="BL18" s="4">
        <v>10.388999999999999</v>
      </c>
      <c r="BM18" s="4">
        <v>3.7642000000000002</v>
      </c>
      <c r="BQ18" s="4">
        <v>0</v>
      </c>
      <c r="BR18" s="4">
        <v>0.83983200000000002</v>
      </c>
      <c r="BS18" s="4">
        <v>-5</v>
      </c>
      <c r="BT18" s="4">
        <v>7.7720000000000003E-3</v>
      </c>
      <c r="BU18" s="4">
        <v>20.523395000000001</v>
      </c>
      <c r="BV18" s="4">
        <v>21</v>
      </c>
      <c r="BW18" s="4">
        <f t="shared" si="7"/>
        <v>5.4222809590000001</v>
      </c>
      <c r="BY18" s="4">
        <f>BE18*$BU18*VLOOKUP("Fuel Specific Gravity",'Raw Data'!$A$1:$B$2000,2,FALSE)</f>
        <v>42083.167183643629</v>
      </c>
      <c r="BZ18" s="4">
        <f>BF18*$BU18*VLOOKUP("Fuel Specific Gravity",'Raw Data'!$A$1:$B$2000,2,FALSE)</f>
        <v>1618.5572695607402</v>
      </c>
      <c r="CA18" s="4">
        <f>BJ18*$BU18*VLOOKUP("Fuel Specific Gravity",'Raw Data'!$A$1:$B$2000,2,FALSE)</f>
        <v>159.64857538291</v>
      </c>
      <c r="CB18" s="4">
        <f>BM18*$BU18*VLOOKUP("Fuel Specific Gravity",'Raw Data'!$A$1:$B$2000,2,FALSE)</f>
        <v>58.017876757709011</v>
      </c>
    </row>
    <row r="19" spans="1:80" x14ac:dyDescent="0.25">
      <c r="A19" s="2">
        <v>43167</v>
      </c>
      <c r="B19" s="38">
        <v>1.7971064814814815E-2</v>
      </c>
      <c r="C19" s="4">
        <v>14.121</v>
      </c>
      <c r="D19" s="4">
        <v>0.86709999999999998</v>
      </c>
      <c r="E19" s="4">
        <v>8671.1377250000005</v>
      </c>
      <c r="F19" s="4">
        <v>685.4</v>
      </c>
      <c r="G19" s="4">
        <v>1.7</v>
      </c>
      <c r="H19" s="4">
        <v>468.4</v>
      </c>
      <c r="J19" s="4">
        <v>0</v>
      </c>
      <c r="K19" s="4">
        <v>0.8669</v>
      </c>
      <c r="L19" s="4">
        <v>12.241400000000001</v>
      </c>
      <c r="M19" s="4">
        <v>0.75170000000000003</v>
      </c>
      <c r="N19" s="4">
        <v>594.12189999999998</v>
      </c>
      <c r="O19" s="4">
        <v>1.4737</v>
      </c>
      <c r="P19" s="4">
        <v>595.6</v>
      </c>
      <c r="Q19" s="4">
        <v>488.02850000000001</v>
      </c>
      <c r="R19" s="4">
        <v>1.2104999999999999</v>
      </c>
      <c r="S19" s="4">
        <v>489.2</v>
      </c>
      <c r="T19" s="4">
        <v>468.39890000000003</v>
      </c>
      <c r="W19" s="4">
        <v>0</v>
      </c>
      <c r="X19" s="4">
        <v>0</v>
      </c>
      <c r="Y19" s="4">
        <v>11.9</v>
      </c>
      <c r="Z19" s="4">
        <v>852</v>
      </c>
      <c r="AA19" s="4">
        <v>853</v>
      </c>
      <c r="AB19" s="4">
        <v>863</v>
      </c>
      <c r="AC19" s="4">
        <v>91</v>
      </c>
      <c r="AD19" s="4">
        <v>28.75</v>
      </c>
      <c r="AE19" s="4">
        <v>0.66</v>
      </c>
      <c r="AF19" s="4">
        <v>978</v>
      </c>
      <c r="AG19" s="4">
        <v>2</v>
      </c>
      <c r="AH19" s="4">
        <v>53</v>
      </c>
      <c r="AI19" s="4">
        <v>37</v>
      </c>
      <c r="AJ19" s="4">
        <v>190</v>
      </c>
      <c r="AK19" s="4">
        <v>167.2</v>
      </c>
      <c r="AL19" s="4">
        <v>3.7</v>
      </c>
      <c r="AM19" s="4">
        <v>175.8</v>
      </c>
      <c r="AN19" s="4" t="s">
        <v>155</v>
      </c>
      <c r="AO19" s="4">
        <v>2</v>
      </c>
      <c r="AP19" s="5">
        <v>0.81046296296296294</v>
      </c>
      <c r="AQ19" s="4">
        <v>47.158909999999999</v>
      </c>
      <c r="AR19" s="4">
        <v>-88.487971000000002</v>
      </c>
      <c r="AS19" s="4">
        <v>309.60000000000002</v>
      </c>
      <c r="AT19" s="4">
        <v>44</v>
      </c>
      <c r="AU19" s="4">
        <v>11</v>
      </c>
      <c r="AV19" s="4">
        <v>9</v>
      </c>
      <c r="AW19" s="4" t="s">
        <v>199</v>
      </c>
      <c r="AX19" s="4">
        <v>1.438677</v>
      </c>
      <c r="AY19" s="4">
        <v>1.061323</v>
      </c>
      <c r="AZ19" s="4">
        <v>2.1386769999999999</v>
      </c>
      <c r="BA19" s="4">
        <v>13.404</v>
      </c>
      <c r="BB19" s="4">
        <v>13.48</v>
      </c>
      <c r="BC19" s="4">
        <v>1.01</v>
      </c>
      <c r="BD19" s="4">
        <v>15.356999999999999</v>
      </c>
      <c r="BE19" s="4">
        <v>2728.2040000000002</v>
      </c>
      <c r="BF19" s="4">
        <v>106.624</v>
      </c>
      <c r="BG19" s="4">
        <v>13.866</v>
      </c>
      <c r="BH19" s="4">
        <v>3.4000000000000002E-2</v>
      </c>
      <c r="BI19" s="4">
        <v>13.901</v>
      </c>
      <c r="BJ19" s="4">
        <v>11.39</v>
      </c>
      <c r="BK19" s="4">
        <v>2.8000000000000001E-2</v>
      </c>
      <c r="BL19" s="4">
        <v>11.417999999999999</v>
      </c>
      <c r="BM19" s="4">
        <v>3.6023000000000001</v>
      </c>
      <c r="BQ19" s="4">
        <v>0</v>
      </c>
      <c r="BR19" s="4">
        <v>0.53988800000000003</v>
      </c>
      <c r="BS19" s="4">
        <v>-5</v>
      </c>
      <c r="BT19" s="4">
        <v>7.228E-3</v>
      </c>
      <c r="BU19" s="4">
        <v>13.193514</v>
      </c>
      <c r="BV19" s="4">
        <v>21</v>
      </c>
      <c r="BW19" s="4">
        <f t="shared" si="7"/>
        <v>3.4857263987999998</v>
      </c>
      <c r="BY19" s="4">
        <f>BE19*$BU19*VLOOKUP("Fuel Specific Gravity",'Raw Data'!$A$1:$B$2000,2,FALSE)</f>
        <v>27031.942849310861</v>
      </c>
      <c r="BZ19" s="4">
        <f>BF19*$BU19*VLOOKUP("Fuel Specific Gravity",'Raw Data'!$A$1:$B$2000,2,FALSE)</f>
        <v>1056.4656727887359</v>
      </c>
      <c r="CA19" s="4">
        <f>BJ19*$BU19*VLOOKUP("Fuel Specific Gravity",'Raw Data'!$A$1:$B$2000,2,FALSE)</f>
        <v>112.85586746946002</v>
      </c>
      <c r="CB19" s="4">
        <f>BM19*$BU19*VLOOKUP("Fuel Specific Gravity",'Raw Data'!$A$1:$B$2000,2,FALSE)</f>
        <v>35.692773607132203</v>
      </c>
    </row>
    <row r="20" spans="1:80" x14ac:dyDescent="0.25">
      <c r="A20" s="2">
        <v>43167</v>
      </c>
      <c r="B20" s="38">
        <v>1.7982638888888888E-2</v>
      </c>
      <c r="C20" s="4">
        <v>13.644</v>
      </c>
      <c r="D20" s="4">
        <v>1.4776</v>
      </c>
      <c r="E20" s="4">
        <v>14775.57537</v>
      </c>
      <c r="F20" s="4">
        <v>731.6</v>
      </c>
      <c r="G20" s="4">
        <v>1.7</v>
      </c>
      <c r="H20" s="4">
        <v>573.70000000000005</v>
      </c>
      <c r="J20" s="4">
        <v>0</v>
      </c>
      <c r="K20" s="4">
        <v>0.86499999999999999</v>
      </c>
      <c r="L20" s="4">
        <v>11.802199999999999</v>
      </c>
      <c r="M20" s="4">
        <v>1.2781</v>
      </c>
      <c r="N20" s="4">
        <v>632.88199999999995</v>
      </c>
      <c r="O20" s="4">
        <v>1.4704999999999999</v>
      </c>
      <c r="P20" s="4">
        <v>634.4</v>
      </c>
      <c r="Q20" s="4">
        <v>519.86720000000003</v>
      </c>
      <c r="R20" s="4">
        <v>1.2079</v>
      </c>
      <c r="S20" s="4">
        <v>521.1</v>
      </c>
      <c r="T20" s="4">
        <v>573.71209999999996</v>
      </c>
      <c r="W20" s="4">
        <v>0</v>
      </c>
      <c r="X20" s="4">
        <v>0</v>
      </c>
      <c r="Y20" s="4">
        <v>11.9</v>
      </c>
      <c r="Z20" s="4">
        <v>853</v>
      </c>
      <c r="AA20" s="4">
        <v>855</v>
      </c>
      <c r="AB20" s="4">
        <v>865</v>
      </c>
      <c r="AC20" s="4">
        <v>91</v>
      </c>
      <c r="AD20" s="4">
        <v>28.75</v>
      </c>
      <c r="AE20" s="4">
        <v>0.66</v>
      </c>
      <c r="AF20" s="4">
        <v>978</v>
      </c>
      <c r="AG20" s="4">
        <v>2</v>
      </c>
      <c r="AH20" s="4">
        <v>53</v>
      </c>
      <c r="AI20" s="4">
        <v>37</v>
      </c>
      <c r="AJ20" s="4">
        <v>190</v>
      </c>
      <c r="AK20" s="4">
        <v>167.8</v>
      </c>
      <c r="AL20" s="4">
        <v>3.7</v>
      </c>
      <c r="AM20" s="4">
        <v>175.4</v>
      </c>
      <c r="AN20" s="4" t="s">
        <v>155</v>
      </c>
      <c r="AO20" s="4">
        <v>2</v>
      </c>
      <c r="AP20" s="5">
        <v>0.81047453703703709</v>
      </c>
      <c r="AQ20" s="4">
        <v>47.158912000000001</v>
      </c>
      <c r="AR20" s="4">
        <v>-88.487857000000005</v>
      </c>
      <c r="AS20" s="4">
        <v>309.5</v>
      </c>
      <c r="AT20" s="4">
        <v>45.5</v>
      </c>
      <c r="AU20" s="4">
        <v>11</v>
      </c>
      <c r="AV20" s="4">
        <v>9</v>
      </c>
      <c r="AW20" s="4" t="s">
        <v>199</v>
      </c>
      <c r="AX20" s="4">
        <v>1.5227999999999999</v>
      </c>
      <c r="AY20" s="4">
        <v>1.1000000000000001</v>
      </c>
      <c r="AZ20" s="4">
        <v>2.2227999999999999</v>
      </c>
      <c r="BA20" s="4">
        <v>13.404</v>
      </c>
      <c r="BB20" s="4">
        <v>13.28</v>
      </c>
      <c r="BC20" s="4">
        <v>0.99</v>
      </c>
      <c r="BD20" s="4">
        <v>15.605</v>
      </c>
      <c r="BE20" s="4">
        <v>2610.6669999999999</v>
      </c>
      <c r="BF20" s="4">
        <v>179.94300000000001</v>
      </c>
      <c r="BG20" s="4">
        <v>14.661</v>
      </c>
      <c r="BH20" s="4">
        <v>3.4000000000000002E-2</v>
      </c>
      <c r="BI20" s="4">
        <v>14.695</v>
      </c>
      <c r="BJ20" s="4">
        <v>12.042999999999999</v>
      </c>
      <c r="BK20" s="4">
        <v>2.8000000000000001E-2</v>
      </c>
      <c r="BL20" s="4">
        <v>12.071</v>
      </c>
      <c r="BM20" s="4">
        <v>4.3792999999999997</v>
      </c>
      <c r="BQ20" s="4">
        <v>0</v>
      </c>
      <c r="BR20" s="4">
        <v>0.23789199999999999</v>
      </c>
      <c r="BS20" s="4">
        <v>-5</v>
      </c>
      <c r="BT20" s="4">
        <v>7.0000000000000001E-3</v>
      </c>
      <c r="BU20" s="4">
        <v>5.8134860000000002</v>
      </c>
      <c r="BV20" s="4">
        <v>21</v>
      </c>
      <c r="BW20" s="4">
        <f t="shared" si="7"/>
        <v>1.5359230012</v>
      </c>
      <c r="BY20" s="4">
        <f>BE20*$BU20*VLOOKUP("Fuel Specific Gravity",'Raw Data'!$A$1:$B$2000,2,FALSE)</f>
        <v>11397.984117426662</v>
      </c>
      <c r="BZ20" s="4">
        <f>BF20*$BU20*VLOOKUP("Fuel Specific Gravity",'Raw Data'!$A$1:$B$2000,2,FALSE)</f>
        <v>785.6181795847981</v>
      </c>
      <c r="CA20" s="4">
        <f>BJ20*$BU20*VLOOKUP("Fuel Specific Gravity",'Raw Data'!$A$1:$B$2000,2,FALSE)</f>
        <v>52.578870735397992</v>
      </c>
      <c r="CB20" s="4">
        <f>BM20*$BU20*VLOOKUP("Fuel Specific Gravity",'Raw Data'!$A$1:$B$2000,2,FALSE)</f>
        <v>19.119708429089801</v>
      </c>
    </row>
    <row r="21" spans="1:80" x14ac:dyDescent="0.25">
      <c r="A21" s="2">
        <v>43167</v>
      </c>
      <c r="B21" s="38">
        <v>1.7994212962962962E-2</v>
      </c>
      <c r="C21" s="4">
        <v>13.672000000000001</v>
      </c>
      <c r="D21" s="4">
        <v>1.2336</v>
      </c>
      <c r="E21" s="4">
        <v>12336.35332</v>
      </c>
      <c r="F21" s="4">
        <v>742.2</v>
      </c>
      <c r="G21" s="4">
        <v>1.7</v>
      </c>
      <c r="H21" s="4">
        <v>763.7</v>
      </c>
      <c r="J21" s="4">
        <v>0</v>
      </c>
      <c r="K21" s="4">
        <v>0.86680000000000001</v>
      </c>
      <c r="L21" s="4">
        <v>11.8507</v>
      </c>
      <c r="M21" s="4">
        <v>1.0692999999999999</v>
      </c>
      <c r="N21" s="4">
        <v>643.3134</v>
      </c>
      <c r="O21" s="4">
        <v>1.4736</v>
      </c>
      <c r="P21" s="4">
        <v>644.79999999999995</v>
      </c>
      <c r="Q21" s="4">
        <v>528.43589999999995</v>
      </c>
      <c r="R21" s="4">
        <v>1.2103999999999999</v>
      </c>
      <c r="S21" s="4">
        <v>529.6</v>
      </c>
      <c r="T21" s="4">
        <v>763.74689999999998</v>
      </c>
      <c r="W21" s="4">
        <v>0</v>
      </c>
      <c r="X21" s="4">
        <v>0</v>
      </c>
      <c r="Y21" s="4">
        <v>11.8</v>
      </c>
      <c r="Z21" s="4">
        <v>854</v>
      </c>
      <c r="AA21" s="4">
        <v>857</v>
      </c>
      <c r="AB21" s="4">
        <v>865</v>
      </c>
      <c r="AC21" s="4">
        <v>91</v>
      </c>
      <c r="AD21" s="4">
        <v>28.75</v>
      </c>
      <c r="AE21" s="4">
        <v>0.66</v>
      </c>
      <c r="AF21" s="4">
        <v>978</v>
      </c>
      <c r="AG21" s="4">
        <v>2</v>
      </c>
      <c r="AH21" s="4">
        <v>53</v>
      </c>
      <c r="AI21" s="4">
        <v>37</v>
      </c>
      <c r="AJ21" s="4">
        <v>190</v>
      </c>
      <c r="AK21" s="4">
        <v>168</v>
      </c>
      <c r="AL21" s="4">
        <v>3.7</v>
      </c>
      <c r="AM21" s="4">
        <v>175</v>
      </c>
      <c r="AN21" s="4" t="s">
        <v>155</v>
      </c>
      <c r="AO21" s="4">
        <v>2</v>
      </c>
      <c r="AP21" s="5">
        <v>0.81047453703703709</v>
      </c>
      <c r="AQ21" s="4">
        <v>47.158915</v>
      </c>
      <c r="AR21" s="4">
        <v>-88.487510999999998</v>
      </c>
      <c r="AS21" s="4">
        <v>309.2</v>
      </c>
      <c r="AT21" s="4">
        <v>45.8</v>
      </c>
      <c r="AU21" s="4">
        <v>11</v>
      </c>
      <c r="AV21" s="4">
        <v>9</v>
      </c>
      <c r="AW21" s="4" t="s">
        <v>199</v>
      </c>
      <c r="AX21" s="4">
        <v>1.6</v>
      </c>
      <c r="AY21" s="4">
        <v>1.1000000000000001</v>
      </c>
      <c r="AZ21" s="4">
        <v>2.2999999999999998</v>
      </c>
      <c r="BA21" s="4">
        <v>13.404</v>
      </c>
      <c r="BB21" s="4">
        <v>13.47</v>
      </c>
      <c r="BC21" s="4">
        <v>1</v>
      </c>
      <c r="BD21" s="4">
        <v>15.365</v>
      </c>
      <c r="BE21" s="4">
        <v>2649.9879999999998</v>
      </c>
      <c r="BF21" s="4">
        <v>152.191</v>
      </c>
      <c r="BG21" s="4">
        <v>15.065</v>
      </c>
      <c r="BH21" s="4">
        <v>3.5000000000000003E-2</v>
      </c>
      <c r="BI21" s="4">
        <v>15.099</v>
      </c>
      <c r="BJ21" s="4">
        <v>12.374000000000001</v>
      </c>
      <c r="BK21" s="4">
        <v>2.8000000000000001E-2</v>
      </c>
      <c r="BL21" s="4">
        <v>12.403</v>
      </c>
      <c r="BM21" s="4">
        <v>5.8935000000000004</v>
      </c>
      <c r="BQ21" s="4">
        <v>0</v>
      </c>
      <c r="BR21" s="4">
        <v>0.12490800000000001</v>
      </c>
      <c r="BS21" s="4">
        <v>-5</v>
      </c>
      <c r="BT21" s="4">
        <v>8.5439999999999995E-3</v>
      </c>
      <c r="BU21" s="4">
        <v>3.0524399999999998</v>
      </c>
      <c r="BV21" s="4">
        <v>21</v>
      </c>
      <c r="BW21" s="4">
        <f t="shared" si="7"/>
        <v>0.80645464799999989</v>
      </c>
      <c r="BY21" s="4">
        <f>BE21*$BU21*VLOOKUP("Fuel Specific Gravity",'Raw Data'!$A$1:$B$2000,2,FALSE)</f>
        <v>6074.7859574107188</v>
      </c>
      <c r="BZ21" s="4">
        <f>BF21*$BU21*VLOOKUP("Fuel Specific Gravity",'Raw Data'!$A$1:$B$2000,2,FALSE)</f>
        <v>348.87997592604</v>
      </c>
      <c r="CA21" s="4">
        <f>BJ21*$BU21*VLOOKUP("Fuel Specific Gravity",'Raw Data'!$A$1:$B$2000,2,FALSE)</f>
        <v>28.365940312559999</v>
      </c>
      <c r="CB21" s="4">
        <f>BM21*$BU21*VLOOKUP("Fuel Specific Gravity",'Raw Data'!$A$1:$B$2000,2,FALSE)</f>
        <v>13.51015591014</v>
      </c>
    </row>
    <row r="22" spans="1:80" x14ac:dyDescent="0.25">
      <c r="A22" s="2">
        <v>43167</v>
      </c>
      <c r="B22" s="38">
        <v>1.8005787037037039E-2</v>
      </c>
      <c r="C22" s="4">
        <v>14.042</v>
      </c>
      <c r="D22" s="4">
        <v>0.4924</v>
      </c>
      <c r="E22" s="4">
        <v>4924.1421140000002</v>
      </c>
      <c r="F22" s="4">
        <v>706</v>
      </c>
      <c r="G22" s="4">
        <v>1.8</v>
      </c>
      <c r="H22" s="4">
        <v>650</v>
      </c>
      <c r="J22" s="4">
        <v>0</v>
      </c>
      <c r="K22" s="4">
        <v>0.87070000000000003</v>
      </c>
      <c r="L22" s="4">
        <v>12.2265</v>
      </c>
      <c r="M22" s="4">
        <v>0.42870000000000003</v>
      </c>
      <c r="N22" s="4">
        <v>614.73260000000005</v>
      </c>
      <c r="O22" s="4">
        <v>1.5671999999999999</v>
      </c>
      <c r="P22" s="4">
        <v>616.29999999999995</v>
      </c>
      <c r="Q22" s="4">
        <v>504.91419999999999</v>
      </c>
      <c r="R22" s="4">
        <v>1.2873000000000001</v>
      </c>
      <c r="S22" s="4">
        <v>506.2</v>
      </c>
      <c r="T22" s="4">
        <v>649.9606</v>
      </c>
      <c r="W22" s="4">
        <v>0</v>
      </c>
      <c r="X22" s="4">
        <v>0</v>
      </c>
      <c r="Y22" s="4">
        <v>11.9</v>
      </c>
      <c r="Z22" s="4">
        <v>853</v>
      </c>
      <c r="AA22" s="4">
        <v>857</v>
      </c>
      <c r="AB22" s="4">
        <v>866</v>
      </c>
      <c r="AC22" s="4">
        <v>91</v>
      </c>
      <c r="AD22" s="4">
        <v>28.72</v>
      </c>
      <c r="AE22" s="4">
        <v>0.66</v>
      </c>
      <c r="AF22" s="4">
        <v>979</v>
      </c>
      <c r="AG22" s="4">
        <v>2</v>
      </c>
      <c r="AH22" s="4">
        <v>53</v>
      </c>
      <c r="AI22" s="4">
        <v>37</v>
      </c>
      <c r="AJ22" s="4">
        <v>190</v>
      </c>
      <c r="AK22" s="4">
        <v>168</v>
      </c>
      <c r="AL22" s="4">
        <v>3.8</v>
      </c>
      <c r="AM22" s="4">
        <v>175</v>
      </c>
      <c r="AN22" s="4" t="s">
        <v>155</v>
      </c>
      <c r="AO22" s="4">
        <v>2</v>
      </c>
      <c r="AP22" s="5">
        <v>0.81049768518518517</v>
      </c>
      <c r="AQ22" s="4">
        <v>47.158915999999998</v>
      </c>
      <c r="AR22" s="4">
        <v>-88.487145999999996</v>
      </c>
      <c r="AS22" s="4">
        <v>309</v>
      </c>
      <c r="AT22" s="4">
        <v>44.3</v>
      </c>
      <c r="AU22" s="4">
        <v>11</v>
      </c>
      <c r="AV22" s="4">
        <v>9</v>
      </c>
      <c r="AW22" s="4" t="s">
        <v>199</v>
      </c>
      <c r="AX22" s="4">
        <v>1.7228000000000001</v>
      </c>
      <c r="AY22" s="4">
        <v>1.1614</v>
      </c>
      <c r="AZ22" s="4">
        <v>2.4228000000000001</v>
      </c>
      <c r="BA22" s="4">
        <v>13.404</v>
      </c>
      <c r="BB22" s="4">
        <v>13.9</v>
      </c>
      <c r="BC22" s="4">
        <v>1.04</v>
      </c>
      <c r="BD22" s="4">
        <v>14.851000000000001</v>
      </c>
      <c r="BE22" s="4">
        <v>2793.5920000000001</v>
      </c>
      <c r="BF22" s="4">
        <v>62.35</v>
      </c>
      <c r="BG22" s="4">
        <v>14.709</v>
      </c>
      <c r="BH22" s="4">
        <v>3.7999999999999999E-2</v>
      </c>
      <c r="BI22" s="4">
        <v>14.747</v>
      </c>
      <c r="BJ22" s="4">
        <v>12.081</v>
      </c>
      <c r="BK22" s="4">
        <v>3.1E-2</v>
      </c>
      <c r="BL22" s="4">
        <v>12.112</v>
      </c>
      <c r="BM22" s="4">
        <v>5.1246999999999998</v>
      </c>
      <c r="BQ22" s="4">
        <v>0</v>
      </c>
      <c r="BR22" s="4">
        <v>0.17739199999999999</v>
      </c>
      <c r="BS22" s="4">
        <v>-5</v>
      </c>
      <c r="BT22" s="4">
        <v>8.2279999999999992E-3</v>
      </c>
      <c r="BU22" s="4">
        <v>4.3350179999999998</v>
      </c>
      <c r="BV22" s="4">
        <v>21</v>
      </c>
      <c r="BW22" s="4">
        <f t="shared" si="7"/>
        <v>1.1453117555999999</v>
      </c>
      <c r="BY22" s="4">
        <f>BE22*$BU22*VLOOKUP("Fuel Specific Gravity",'Raw Data'!$A$1:$B$2000,2,FALSE)</f>
        <v>9094.8139750966566</v>
      </c>
      <c r="BZ22" s="4">
        <f>BF22*$BU22*VLOOKUP("Fuel Specific Gravity",'Raw Data'!$A$1:$B$2000,2,FALSE)</f>
        <v>202.9865675973</v>
      </c>
      <c r="CA22" s="4">
        <f>BJ22*$BU22*VLOOKUP("Fuel Specific Gravity",'Raw Data'!$A$1:$B$2000,2,FALSE)</f>
        <v>39.330885695957996</v>
      </c>
      <c r="CB22" s="4">
        <f>BM22*$BU22*VLOOKUP("Fuel Specific Gravity",'Raw Data'!$A$1:$B$2000,2,FALSE)</f>
        <v>16.683965725194597</v>
      </c>
    </row>
    <row r="23" spans="1:80" x14ac:dyDescent="0.25">
      <c r="A23" s="2">
        <v>43167</v>
      </c>
      <c r="B23" s="38">
        <v>1.8017361111111112E-2</v>
      </c>
      <c r="C23" s="4">
        <v>14.366</v>
      </c>
      <c r="D23" s="4">
        <v>0.33279999999999998</v>
      </c>
      <c r="E23" s="4">
        <v>3327.8887070000001</v>
      </c>
      <c r="F23" s="4">
        <v>645.6</v>
      </c>
      <c r="G23" s="4">
        <v>1.8</v>
      </c>
      <c r="H23" s="4">
        <v>529.1</v>
      </c>
      <c r="J23" s="4">
        <v>0</v>
      </c>
      <c r="K23" s="4">
        <v>0.86970000000000003</v>
      </c>
      <c r="L23" s="4">
        <v>12.4939</v>
      </c>
      <c r="M23" s="4">
        <v>0.28939999999999999</v>
      </c>
      <c r="N23" s="4">
        <v>561.50220000000002</v>
      </c>
      <c r="O23" s="4">
        <v>1.5724</v>
      </c>
      <c r="P23" s="4">
        <v>563.1</v>
      </c>
      <c r="Q23" s="4">
        <v>461.18119999999999</v>
      </c>
      <c r="R23" s="4">
        <v>1.2914000000000001</v>
      </c>
      <c r="S23" s="4">
        <v>462.5</v>
      </c>
      <c r="T23" s="4">
        <v>529.05600000000004</v>
      </c>
      <c r="W23" s="4">
        <v>0</v>
      </c>
      <c r="X23" s="4">
        <v>0</v>
      </c>
      <c r="Y23" s="4">
        <v>11.9</v>
      </c>
      <c r="Z23" s="4">
        <v>854</v>
      </c>
      <c r="AA23" s="4">
        <v>857</v>
      </c>
      <c r="AB23" s="4">
        <v>866</v>
      </c>
      <c r="AC23" s="4">
        <v>91</v>
      </c>
      <c r="AD23" s="4">
        <v>28.72</v>
      </c>
      <c r="AE23" s="4">
        <v>0.66</v>
      </c>
      <c r="AF23" s="4">
        <v>979</v>
      </c>
      <c r="AG23" s="4">
        <v>2</v>
      </c>
      <c r="AH23" s="4">
        <v>53</v>
      </c>
      <c r="AI23" s="4">
        <v>37</v>
      </c>
      <c r="AJ23" s="4">
        <v>190</v>
      </c>
      <c r="AK23" s="4">
        <v>168</v>
      </c>
      <c r="AL23" s="4">
        <v>3.7</v>
      </c>
      <c r="AM23" s="4">
        <v>175</v>
      </c>
      <c r="AN23" s="4" t="s">
        <v>155</v>
      </c>
      <c r="AO23" s="4">
        <v>2</v>
      </c>
      <c r="AP23" s="5">
        <v>0.81050925925925921</v>
      </c>
      <c r="AQ23" s="4">
        <v>47.158915</v>
      </c>
      <c r="AR23" s="4">
        <v>-88.487053000000003</v>
      </c>
      <c r="AS23" s="4">
        <v>309</v>
      </c>
      <c r="AT23" s="4">
        <v>43.2</v>
      </c>
      <c r="AU23" s="4">
        <v>11</v>
      </c>
      <c r="AV23" s="4">
        <v>9</v>
      </c>
      <c r="AW23" s="4" t="s">
        <v>199</v>
      </c>
      <c r="AX23" s="4">
        <v>1.8</v>
      </c>
      <c r="AY23" s="4">
        <v>1.3842000000000001</v>
      </c>
      <c r="AZ23" s="4">
        <v>2.6227999999999998</v>
      </c>
      <c r="BA23" s="4">
        <v>13.404</v>
      </c>
      <c r="BB23" s="4">
        <v>13.78</v>
      </c>
      <c r="BC23" s="4">
        <v>1.03</v>
      </c>
      <c r="BD23" s="4">
        <v>14.984999999999999</v>
      </c>
      <c r="BE23" s="4">
        <v>2828.8209999999999</v>
      </c>
      <c r="BF23" s="4">
        <v>41.707000000000001</v>
      </c>
      <c r="BG23" s="4">
        <v>13.314</v>
      </c>
      <c r="BH23" s="4">
        <v>3.6999999999999998E-2</v>
      </c>
      <c r="BI23" s="4">
        <v>13.351000000000001</v>
      </c>
      <c r="BJ23" s="4">
        <v>10.935</v>
      </c>
      <c r="BK23" s="4">
        <v>3.1E-2</v>
      </c>
      <c r="BL23" s="4">
        <v>10.965999999999999</v>
      </c>
      <c r="BM23" s="4">
        <v>4.1336000000000004</v>
      </c>
      <c r="BQ23" s="4">
        <v>0</v>
      </c>
      <c r="BR23" s="4">
        <v>0.17075199999999999</v>
      </c>
      <c r="BS23" s="4">
        <v>-5</v>
      </c>
      <c r="BT23" s="4">
        <v>8.0000000000000002E-3</v>
      </c>
      <c r="BU23" s="4">
        <v>4.172752</v>
      </c>
      <c r="BV23" s="4">
        <v>21</v>
      </c>
      <c r="BW23" s="4">
        <f t="shared" si="7"/>
        <v>1.1024410784000001</v>
      </c>
      <c r="BY23" s="4">
        <f>BE23*$BU23*VLOOKUP("Fuel Specific Gravity",'Raw Data'!$A$1:$B$2000,2,FALSE)</f>
        <v>8864.7803325293917</v>
      </c>
      <c r="BZ23" s="4">
        <f>BF23*$BU23*VLOOKUP("Fuel Specific Gravity",'Raw Data'!$A$1:$B$2000,2,FALSE)</f>
        <v>130.69875871566401</v>
      </c>
      <c r="CA23" s="4">
        <f>BJ23*$BU23*VLOOKUP("Fuel Specific Gravity",'Raw Data'!$A$1:$B$2000,2,FALSE)</f>
        <v>34.267411383120006</v>
      </c>
      <c r="CB23" s="4">
        <f>BM23*$BU23*VLOOKUP("Fuel Specific Gravity",'Raw Data'!$A$1:$B$2000,2,FALSE)</f>
        <v>12.953614238067201</v>
      </c>
    </row>
    <row r="24" spans="1:80" x14ac:dyDescent="0.25">
      <c r="A24" s="2">
        <v>43167</v>
      </c>
      <c r="B24" s="38">
        <v>1.8028935185185186E-2</v>
      </c>
      <c r="C24" s="4">
        <v>14.384</v>
      </c>
      <c r="D24" s="4">
        <v>0.30359999999999998</v>
      </c>
      <c r="E24" s="4">
        <v>3035.7</v>
      </c>
      <c r="F24" s="4">
        <v>549.20000000000005</v>
      </c>
      <c r="G24" s="4">
        <v>2.2000000000000002</v>
      </c>
      <c r="H24" s="4">
        <v>540.20000000000005</v>
      </c>
      <c r="J24" s="4">
        <v>0</v>
      </c>
      <c r="K24" s="4">
        <v>0.86980000000000002</v>
      </c>
      <c r="L24" s="4">
        <v>12.5106</v>
      </c>
      <c r="M24" s="4">
        <v>0.26400000000000001</v>
      </c>
      <c r="N24" s="4">
        <v>477.7022</v>
      </c>
      <c r="O24" s="4">
        <v>1.9274</v>
      </c>
      <c r="P24" s="4">
        <v>479.6</v>
      </c>
      <c r="Q24" s="4">
        <v>392.35340000000002</v>
      </c>
      <c r="R24" s="4">
        <v>1.5831</v>
      </c>
      <c r="S24" s="4">
        <v>393.9</v>
      </c>
      <c r="T24" s="4">
        <v>540.23500000000001</v>
      </c>
      <c r="W24" s="4">
        <v>0</v>
      </c>
      <c r="X24" s="4">
        <v>0</v>
      </c>
      <c r="Y24" s="4">
        <v>11.9</v>
      </c>
      <c r="Z24" s="4">
        <v>854</v>
      </c>
      <c r="AA24" s="4">
        <v>856</v>
      </c>
      <c r="AB24" s="4">
        <v>866</v>
      </c>
      <c r="AC24" s="4">
        <v>91</v>
      </c>
      <c r="AD24" s="4">
        <v>28.72</v>
      </c>
      <c r="AE24" s="4">
        <v>0.66</v>
      </c>
      <c r="AF24" s="4">
        <v>979</v>
      </c>
      <c r="AG24" s="4">
        <v>2</v>
      </c>
      <c r="AH24" s="4">
        <v>53</v>
      </c>
      <c r="AI24" s="4">
        <v>37</v>
      </c>
      <c r="AJ24" s="4">
        <v>190</v>
      </c>
      <c r="AK24" s="4">
        <v>168</v>
      </c>
      <c r="AL24" s="4">
        <v>3.7</v>
      </c>
      <c r="AM24" s="4">
        <v>175</v>
      </c>
      <c r="AN24" s="4" t="s">
        <v>155</v>
      </c>
      <c r="AO24" s="4">
        <v>2</v>
      </c>
      <c r="AP24" s="5">
        <v>0.81050925925925921</v>
      </c>
      <c r="AQ24" s="4">
        <v>47.158912000000001</v>
      </c>
      <c r="AR24" s="4">
        <v>-88.486917000000005</v>
      </c>
      <c r="AS24" s="4">
        <v>308.89999999999998</v>
      </c>
      <c r="AT24" s="4">
        <v>39.6</v>
      </c>
      <c r="AU24" s="4">
        <v>11</v>
      </c>
      <c r="AV24" s="4">
        <v>9</v>
      </c>
      <c r="AW24" s="4" t="s">
        <v>199</v>
      </c>
      <c r="AX24" s="4">
        <v>1.9228000000000001</v>
      </c>
      <c r="AY24" s="4">
        <v>1.1930000000000001</v>
      </c>
      <c r="AZ24" s="4">
        <v>2.7614000000000001</v>
      </c>
      <c r="BA24" s="4">
        <v>13.404</v>
      </c>
      <c r="BB24" s="4">
        <v>13.8</v>
      </c>
      <c r="BC24" s="4">
        <v>1.03</v>
      </c>
      <c r="BD24" s="4">
        <v>14.971</v>
      </c>
      <c r="BE24" s="4">
        <v>2834.2779999999998</v>
      </c>
      <c r="BF24" s="4">
        <v>38.073</v>
      </c>
      <c r="BG24" s="4">
        <v>11.333</v>
      </c>
      <c r="BH24" s="4">
        <v>4.5999999999999999E-2</v>
      </c>
      <c r="BI24" s="4">
        <v>11.379</v>
      </c>
      <c r="BJ24" s="4">
        <v>9.3079999999999998</v>
      </c>
      <c r="BK24" s="4">
        <v>3.7999999999999999E-2</v>
      </c>
      <c r="BL24" s="4">
        <v>9.3460000000000001</v>
      </c>
      <c r="BM24" s="4">
        <v>4.2234999999999996</v>
      </c>
      <c r="BQ24" s="4">
        <v>0</v>
      </c>
      <c r="BR24" s="4">
        <v>0.16454199999999999</v>
      </c>
      <c r="BS24" s="4">
        <v>-5</v>
      </c>
      <c r="BT24" s="4">
        <v>7.2290000000000002E-3</v>
      </c>
      <c r="BU24" s="4">
        <v>4.021007</v>
      </c>
      <c r="BV24" s="4">
        <v>21</v>
      </c>
      <c r="BW24" s="4">
        <f t="shared" si="7"/>
        <v>1.0623500494</v>
      </c>
      <c r="BY24" s="4">
        <f>BE24*$BU24*VLOOKUP("Fuel Specific Gravity",'Raw Data'!$A$1:$B$2000,2,FALSE)</f>
        <v>8558.8854101374454</v>
      </c>
      <c r="BZ24" s="4">
        <f>BF24*$BU24*VLOOKUP("Fuel Specific Gravity",'Raw Data'!$A$1:$B$2000,2,FALSE)</f>
        <v>114.971941432761</v>
      </c>
      <c r="CA24" s="4">
        <f>BJ24*$BU24*VLOOKUP("Fuel Specific Gravity",'Raw Data'!$A$1:$B$2000,2,FALSE)</f>
        <v>28.108077400156002</v>
      </c>
      <c r="CB24" s="4">
        <f>BM24*$BU24*VLOOKUP("Fuel Specific Gravity",'Raw Data'!$A$1:$B$2000,2,FALSE)</f>
        <v>12.754025021439499</v>
      </c>
    </row>
    <row r="25" spans="1:80" x14ac:dyDescent="0.25">
      <c r="A25" s="2">
        <v>43167</v>
      </c>
      <c r="B25" s="38">
        <v>1.804050925925926E-2</v>
      </c>
      <c r="C25" s="4">
        <v>14.409000000000001</v>
      </c>
      <c r="D25" s="4">
        <v>0.22839999999999999</v>
      </c>
      <c r="E25" s="4">
        <v>2283.614153</v>
      </c>
      <c r="F25" s="4">
        <v>455.7</v>
      </c>
      <c r="G25" s="4">
        <v>2.5</v>
      </c>
      <c r="H25" s="4">
        <v>557</v>
      </c>
      <c r="J25" s="4">
        <v>0</v>
      </c>
      <c r="K25" s="4">
        <v>0.87029999999999996</v>
      </c>
      <c r="L25" s="4">
        <v>12.539300000000001</v>
      </c>
      <c r="M25" s="4">
        <v>0.19869999999999999</v>
      </c>
      <c r="N25" s="4">
        <v>396.55720000000002</v>
      </c>
      <c r="O25" s="4">
        <v>2.1757</v>
      </c>
      <c r="P25" s="4">
        <v>398.7</v>
      </c>
      <c r="Q25" s="4">
        <v>325.70609999999999</v>
      </c>
      <c r="R25" s="4">
        <v>1.7869999999999999</v>
      </c>
      <c r="S25" s="4">
        <v>327.5</v>
      </c>
      <c r="T25" s="4">
        <v>556.97170000000006</v>
      </c>
      <c r="W25" s="4">
        <v>0</v>
      </c>
      <c r="X25" s="4">
        <v>0</v>
      </c>
      <c r="Y25" s="4">
        <v>11.9</v>
      </c>
      <c r="Z25" s="4">
        <v>854</v>
      </c>
      <c r="AA25" s="4">
        <v>856</v>
      </c>
      <c r="AB25" s="4">
        <v>866</v>
      </c>
      <c r="AC25" s="4">
        <v>91</v>
      </c>
      <c r="AD25" s="4">
        <v>28.72</v>
      </c>
      <c r="AE25" s="4">
        <v>0.66</v>
      </c>
      <c r="AF25" s="4">
        <v>979</v>
      </c>
      <c r="AG25" s="4">
        <v>2</v>
      </c>
      <c r="AH25" s="4">
        <v>53</v>
      </c>
      <c r="AI25" s="4">
        <v>37</v>
      </c>
      <c r="AJ25" s="4">
        <v>190</v>
      </c>
      <c r="AK25" s="4">
        <v>168</v>
      </c>
      <c r="AL25" s="4">
        <v>3.8</v>
      </c>
      <c r="AM25" s="4">
        <v>175</v>
      </c>
      <c r="AN25" s="4" t="s">
        <v>155</v>
      </c>
      <c r="AO25" s="4">
        <v>2</v>
      </c>
      <c r="AP25" s="5">
        <v>0.81052083333333336</v>
      </c>
      <c r="AQ25" s="4">
        <v>47.158881000000001</v>
      </c>
      <c r="AR25" s="4">
        <v>-88.486585000000005</v>
      </c>
      <c r="AS25" s="4">
        <v>308.5</v>
      </c>
      <c r="AT25" s="4">
        <v>36.1</v>
      </c>
      <c r="AU25" s="4">
        <v>11</v>
      </c>
      <c r="AV25" s="4">
        <v>9</v>
      </c>
      <c r="AW25" s="4" t="s">
        <v>199</v>
      </c>
      <c r="AX25" s="4">
        <v>1.8772</v>
      </c>
      <c r="AY25" s="4">
        <v>1.1841999999999999</v>
      </c>
      <c r="AZ25" s="4">
        <v>2.9228000000000001</v>
      </c>
      <c r="BA25" s="4">
        <v>13.404</v>
      </c>
      <c r="BB25" s="4">
        <v>13.85</v>
      </c>
      <c r="BC25" s="4">
        <v>1.03</v>
      </c>
      <c r="BD25" s="4">
        <v>14.907</v>
      </c>
      <c r="BE25" s="4">
        <v>2848.5630000000001</v>
      </c>
      <c r="BF25" s="4">
        <v>28.734999999999999</v>
      </c>
      <c r="BG25" s="4">
        <v>9.4339999999999993</v>
      </c>
      <c r="BH25" s="4">
        <v>5.1999999999999998E-2</v>
      </c>
      <c r="BI25" s="4">
        <v>9.4860000000000007</v>
      </c>
      <c r="BJ25" s="4">
        <v>7.7480000000000002</v>
      </c>
      <c r="BK25" s="4">
        <v>4.2999999999999997E-2</v>
      </c>
      <c r="BL25" s="4">
        <v>7.7910000000000004</v>
      </c>
      <c r="BM25" s="4">
        <v>4.3662000000000001</v>
      </c>
      <c r="BQ25" s="4">
        <v>0</v>
      </c>
      <c r="BR25" s="4">
        <v>0.19355600000000001</v>
      </c>
      <c r="BS25" s="4">
        <v>-5</v>
      </c>
      <c r="BT25" s="4">
        <v>7.7720000000000003E-3</v>
      </c>
      <c r="BU25" s="4">
        <v>4.7300139999999997</v>
      </c>
      <c r="BV25" s="4">
        <v>21</v>
      </c>
      <c r="BW25" s="4">
        <f t="shared" si="7"/>
        <v>1.2496696987999998</v>
      </c>
      <c r="BY25" s="4">
        <f>BE25*$BU25*VLOOKUP("Fuel Specific Gravity",'Raw Data'!$A$1:$B$2000,2,FALSE)</f>
        <v>10118.780895281383</v>
      </c>
      <c r="BZ25" s="4">
        <f>BF25*$BU25*VLOOKUP("Fuel Specific Gravity",'Raw Data'!$A$1:$B$2000,2,FALSE)</f>
        <v>102.07363116978999</v>
      </c>
      <c r="CA25" s="4">
        <f>BJ25*$BU25*VLOOKUP("Fuel Specific Gravity",'Raw Data'!$A$1:$B$2000,2,FALSE)</f>
        <v>27.522759502471995</v>
      </c>
      <c r="CB25" s="4">
        <f>BM25*$BU25*VLOOKUP("Fuel Specific Gravity",'Raw Data'!$A$1:$B$2000,2,FALSE)</f>
        <v>15.509792532226799</v>
      </c>
    </row>
    <row r="26" spans="1:80" x14ac:dyDescent="0.25">
      <c r="A26" s="2">
        <v>43167</v>
      </c>
      <c r="B26" s="38">
        <v>1.8052083333333333E-2</v>
      </c>
      <c r="C26" s="4">
        <v>14.426</v>
      </c>
      <c r="D26" s="4">
        <v>0.1368</v>
      </c>
      <c r="E26" s="4">
        <v>1368.4372470000001</v>
      </c>
      <c r="F26" s="4">
        <v>367.9</v>
      </c>
      <c r="G26" s="4">
        <v>2.5</v>
      </c>
      <c r="H26" s="4">
        <v>550.5</v>
      </c>
      <c r="J26" s="4">
        <v>0</v>
      </c>
      <c r="K26" s="4">
        <v>0.87090000000000001</v>
      </c>
      <c r="L26" s="4">
        <v>12.563800000000001</v>
      </c>
      <c r="M26" s="4">
        <v>0.1192</v>
      </c>
      <c r="N26" s="4">
        <v>320.4128</v>
      </c>
      <c r="O26" s="4">
        <v>2.1842999999999999</v>
      </c>
      <c r="P26" s="4">
        <v>322.60000000000002</v>
      </c>
      <c r="Q26" s="4">
        <v>263.16609999999997</v>
      </c>
      <c r="R26" s="4">
        <v>1.794</v>
      </c>
      <c r="S26" s="4">
        <v>265</v>
      </c>
      <c r="T26" s="4">
        <v>550.52729999999997</v>
      </c>
      <c r="W26" s="4">
        <v>0</v>
      </c>
      <c r="X26" s="4">
        <v>0</v>
      </c>
      <c r="Y26" s="4">
        <v>11.8</v>
      </c>
      <c r="Z26" s="4">
        <v>855</v>
      </c>
      <c r="AA26" s="4">
        <v>857</v>
      </c>
      <c r="AB26" s="4">
        <v>866</v>
      </c>
      <c r="AC26" s="4">
        <v>91</v>
      </c>
      <c r="AD26" s="4">
        <v>28.72</v>
      </c>
      <c r="AE26" s="4">
        <v>0.66</v>
      </c>
      <c r="AF26" s="4">
        <v>979</v>
      </c>
      <c r="AG26" s="4">
        <v>2</v>
      </c>
      <c r="AH26" s="4">
        <v>53</v>
      </c>
      <c r="AI26" s="4">
        <v>37</v>
      </c>
      <c r="AJ26" s="4">
        <v>190</v>
      </c>
      <c r="AK26" s="4">
        <v>168</v>
      </c>
      <c r="AL26" s="4">
        <v>3.7</v>
      </c>
      <c r="AM26" s="4">
        <v>175</v>
      </c>
      <c r="AN26" s="4" t="s">
        <v>155</v>
      </c>
      <c r="AO26" s="4">
        <v>2</v>
      </c>
      <c r="AP26" s="5">
        <v>0.81054398148148143</v>
      </c>
      <c r="AQ26" s="4">
        <v>47.158862999999997</v>
      </c>
      <c r="AR26" s="4">
        <v>-88.486429999999999</v>
      </c>
      <c r="AS26" s="4">
        <v>308.2</v>
      </c>
      <c r="AT26" s="4">
        <v>35.4</v>
      </c>
      <c r="AU26" s="4">
        <v>11</v>
      </c>
      <c r="AV26" s="4">
        <v>7</v>
      </c>
      <c r="AW26" s="4" t="s">
        <v>203</v>
      </c>
      <c r="AX26" s="4">
        <v>1.8</v>
      </c>
      <c r="AY26" s="4">
        <v>1.3</v>
      </c>
      <c r="AZ26" s="4">
        <v>3</v>
      </c>
      <c r="BA26" s="4">
        <v>13.404</v>
      </c>
      <c r="BB26" s="4">
        <v>13.93</v>
      </c>
      <c r="BC26" s="4">
        <v>1.04</v>
      </c>
      <c r="BD26" s="4">
        <v>14.819000000000001</v>
      </c>
      <c r="BE26" s="4">
        <v>2866.652</v>
      </c>
      <c r="BF26" s="4">
        <v>17.308</v>
      </c>
      <c r="BG26" s="4">
        <v>7.6559999999999997</v>
      </c>
      <c r="BH26" s="4">
        <v>5.1999999999999998E-2</v>
      </c>
      <c r="BI26" s="4">
        <v>7.7080000000000002</v>
      </c>
      <c r="BJ26" s="4">
        <v>6.2880000000000003</v>
      </c>
      <c r="BK26" s="4">
        <v>4.2999999999999997E-2</v>
      </c>
      <c r="BL26" s="4">
        <v>6.3310000000000004</v>
      </c>
      <c r="BM26" s="4">
        <v>4.3346999999999998</v>
      </c>
      <c r="BQ26" s="4">
        <v>0</v>
      </c>
      <c r="BR26" s="4">
        <v>0.19350800000000001</v>
      </c>
      <c r="BS26" s="4">
        <v>-5</v>
      </c>
      <c r="BT26" s="4">
        <v>7.228E-3</v>
      </c>
      <c r="BU26" s="4">
        <v>4.7288509999999997</v>
      </c>
      <c r="BV26" s="4">
        <v>21</v>
      </c>
      <c r="BW26" s="4">
        <f t="shared" si="7"/>
        <v>1.2493624341999998</v>
      </c>
      <c r="BY26" s="4">
        <f>BE26*$BU26*VLOOKUP("Fuel Specific Gravity",'Raw Data'!$A$1:$B$2000,2,FALSE)</f>
        <v>10180.533602815851</v>
      </c>
      <c r="BZ26" s="4">
        <f>BF26*$BU26*VLOOKUP("Fuel Specific Gravity",'Raw Data'!$A$1:$B$2000,2,FALSE)</f>
        <v>61.467061784107997</v>
      </c>
      <c r="CA26" s="4">
        <f>BJ26*$BU26*VLOOKUP("Fuel Specific Gravity",'Raw Data'!$A$1:$B$2000,2,FALSE)</f>
        <v>22.330996331088002</v>
      </c>
      <c r="CB26" s="4">
        <f>BM26*$BU26*VLOOKUP("Fuel Specific Gravity",'Raw Data'!$A$1:$B$2000,2,FALSE)</f>
        <v>15.394110972704699</v>
      </c>
    </row>
    <row r="27" spans="1:80" x14ac:dyDescent="0.25">
      <c r="A27" s="2">
        <v>43167</v>
      </c>
      <c r="B27" s="38">
        <v>1.8063657407407407E-2</v>
      </c>
      <c r="C27" s="4">
        <v>14.449</v>
      </c>
      <c r="D27" s="4">
        <v>0.1134</v>
      </c>
      <c r="E27" s="4">
        <v>1133.6194330000001</v>
      </c>
      <c r="F27" s="4">
        <v>284.5</v>
      </c>
      <c r="G27" s="4">
        <v>2.6</v>
      </c>
      <c r="H27" s="4">
        <v>537</v>
      </c>
      <c r="J27" s="4">
        <v>0</v>
      </c>
      <c r="K27" s="4">
        <v>0.871</v>
      </c>
      <c r="L27" s="4">
        <v>12.5852</v>
      </c>
      <c r="M27" s="4">
        <v>9.8699999999999996E-2</v>
      </c>
      <c r="N27" s="4">
        <v>247.84440000000001</v>
      </c>
      <c r="O27" s="4">
        <v>2.2715999999999998</v>
      </c>
      <c r="P27" s="4">
        <v>250.1</v>
      </c>
      <c r="Q27" s="4">
        <v>203.56319999999999</v>
      </c>
      <c r="R27" s="4">
        <v>1.8657999999999999</v>
      </c>
      <c r="S27" s="4">
        <v>205.4</v>
      </c>
      <c r="T27" s="4">
        <v>537.02350000000001</v>
      </c>
      <c r="W27" s="4">
        <v>0</v>
      </c>
      <c r="X27" s="4">
        <v>0</v>
      </c>
      <c r="Y27" s="4">
        <v>11.9</v>
      </c>
      <c r="Z27" s="4">
        <v>854</v>
      </c>
      <c r="AA27" s="4">
        <v>855</v>
      </c>
      <c r="AB27" s="4">
        <v>865</v>
      </c>
      <c r="AC27" s="4">
        <v>91</v>
      </c>
      <c r="AD27" s="4">
        <v>28.72</v>
      </c>
      <c r="AE27" s="4">
        <v>0.66</v>
      </c>
      <c r="AF27" s="4">
        <v>979</v>
      </c>
      <c r="AG27" s="4">
        <v>2</v>
      </c>
      <c r="AH27" s="4">
        <v>53</v>
      </c>
      <c r="AI27" s="4">
        <v>37</v>
      </c>
      <c r="AJ27" s="4">
        <v>190</v>
      </c>
      <c r="AK27" s="4">
        <v>168</v>
      </c>
      <c r="AL27" s="4">
        <v>3.9</v>
      </c>
      <c r="AM27" s="4">
        <v>175</v>
      </c>
      <c r="AN27" s="4" t="s">
        <v>155</v>
      </c>
      <c r="AO27" s="4">
        <v>2</v>
      </c>
      <c r="AP27" s="5">
        <v>0.81054398148148143</v>
      </c>
      <c r="AQ27" s="4">
        <v>47.158835000000003</v>
      </c>
      <c r="AR27" s="4">
        <v>-88.486318999999995</v>
      </c>
      <c r="AS27" s="4">
        <v>308.3</v>
      </c>
      <c r="AT27" s="4">
        <v>33.200000000000003</v>
      </c>
      <c r="AU27" s="4">
        <v>11</v>
      </c>
      <c r="AV27" s="4">
        <v>7</v>
      </c>
      <c r="AW27" s="4" t="s">
        <v>223</v>
      </c>
      <c r="AX27" s="4">
        <v>1.8</v>
      </c>
      <c r="AY27" s="4">
        <v>1.4228000000000001</v>
      </c>
      <c r="AZ27" s="4">
        <v>3</v>
      </c>
      <c r="BA27" s="4">
        <v>13.404</v>
      </c>
      <c r="BB27" s="4">
        <v>13.93</v>
      </c>
      <c r="BC27" s="4">
        <v>1.04</v>
      </c>
      <c r="BD27" s="4">
        <v>14.807</v>
      </c>
      <c r="BE27" s="4">
        <v>2871.6239999999998</v>
      </c>
      <c r="BF27" s="4">
        <v>14.34</v>
      </c>
      <c r="BG27" s="4">
        <v>5.9219999999999997</v>
      </c>
      <c r="BH27" s="4">
        <v>5.3999999999999999E-2</v>
      </c>
      <c r="BI27" s="4">
        <v>5.976</v>
      </c>
      <c r="BJ27" s="4">
        <v>4.8639999999999999</v>
      </c>
      <c r="BK27" s="4">
        <v>4.4999999999999998E-2</v>
      </c>
      <c r="BL27" s="4">
        <v>4.9089999999999998</v>
      </c>
      <c r="BM27" s="4">
        <v>4.2285000000000004</v>
      </c>
      <c r="BQ27" s="4">
        <v>0</v>
      </c>
      <c r="BR27" s="4">
        <v>0.24040800000000001</v>
      </c>
      <c r="BS27" s="4">
        <v>-5</v>
      </c>
      <c r="BT27" s="4">
        <v>7.0000000000000001E-3</v>
      </c>
      <c r="BU27" s="4">
        <v>5.8749700000000002</v>
      </c>
      <c r="BV27" s="4">
        <v>21</v>
      </c>
      <c r="BW27" s="4">
        <f t="shared" si="7"/>
        <v>1.552167074</v>
      </c>
      <c r="BY27" s="4">
        <f>BE27*$BU27*VLOOKUP("Fuel Specific Gravity",'Raw Data'!$A$1:$B$2000,2,FALSE)</f>
        <v>12669.899343311279</v>
      </c>
      <c r="BZ27" s="4">
        <f>BF27*$BU27*VLOOKUP("Fuel Specific Gravity",'Raw Data'!$A$1:$B$2000,2,FALSE)</f>
        <v>63.269549419800008</v>
      </c>
      <c r="CA27" s="4">
        <f>BJ27*$BU27*VLOOKUP("Fuel Specific Gravity",'Raw Data'!$A$1:$B$2000,2,FALSE)</f>
        <v>21.460466414079999</v>
      </c>
      <c r="CB27" s="4">
        <f>BM27*$BU27*VLOOKUP("Fuel Specific Gravity",'Raw Data'!$A$1:$B$2000,2,FALSE)</f>
        <v>18.656575294395005</v>
      </c>
    </row>
    <row r="28" spans="1:80" x14ac:dyDescent="0.25">
      <c r="A28" s="2">
        <v>43167</v>
      </c>
      <c r="B28" s="38">
        <v>1.807523148148148E-2</v>
      </c>
      <c r="C28" s="4">
        <v>14.455</v>
      </c>
      <c r="D28" s="4">
        <v>0.17419999999999999</v>
      </c>
      <c r="E28" s="4">
        <v>1741.542416</v>
      </c>
      <c r="F28" s="4">
        <v>236.4</v>
      </c>
      <c r="G28" s="4">
        <v>2.7</v>
      </c>
      <c r="H28" s="4">
        <v>539.70000000000005</v>
      </c>
      <c r="J28" s="4">
        <v>0</v>
      </c>
      <c r="K28" s="4">
        <v>0.87039999999999995</v>
      </c>
      <c r="L28" s="4">
        <v>12.582599999999999</v>
      </c>
      <c r="M28" s="4">
        <v>0.15160000000000001</v>
      </c>
      <c r="N28" s="4">
        <v>205.73589999999999</v>
      </c>
      <c r="O28" s="4">
        <v>2.3485999999999998</v>
      </c>
      <c r="P28" s="4">
        <v>208.1</v>
      </c>
      <c r="Q28" s="4">
        <v>168.97800000000001</v>
      </c>
      <c r="R28" s="4">
        <v>1.929</v>
      </c>
      <c r="S28" s="4">
        <v>170.9</v>
      </c>
      <c r="T28" s="4">
        <v>539.6848</v>
      </c>
      <c r="W28" s="4">
        <v>0</v>
      </c>
      <c r="X28" s="4">
        <v>0</v>
      </c>
      <c r="Y28" s="4">
        <v>11.9</v>
      </c>
      <c r="Z28" s="4">
        <v>854</v>
      </c>
      <c r="AA28" s="4">
        <v>857</v>
      </c>
      <c r="AB28" s="4">
        <v>865</v>
      </c>
      <c r="AC28" s="4">
        <v>91</v>
      </c>
      <c r="AD28" s="4">
        <v>28.72</v>
      </c>
      <c r="AE28" s="4">
        <v>0.66</v>
      </c>
      <c r="AF28" s="4">
        <v>979</v>
      </c>
      <c r="AG28" s="4">
        <v>2</v>
      </c>
      <c r="AH28" s="4">
        <v>53</v>
      </c>
      <c r="AI28" s="4">
        <v>37</v>
      </c>
      <c r="AJ28" s="4">
        <v>190.8</v>
      </c>
      <c r="AK28" s="4">
        <v>168</v>
      </c>
      <c r="AL28" s="4">
        <v>3.9</v>
      </c>
      <c r="AM28" s="4">
        <v>175</v>
      </c>
      <c r="AN28" s="4" t="s">
        <v>155</v>
      </c>
      <c r="AO28" s="4">
        <v>2</v>
      </c>
      <c r="AP28" s="5">
        <v>0.81055555555555558</v>
      </c>
      <c r="AQ28" s="4">
        <v>47.158785999999999</v>
      </c>
      <c r="AR28" s="4">
        <v>-88.486148999999997</v>
      </c>
      <c r="AS28" s="4">
        <v>308.3</v>
      </c>
      <c r="AT28" s="4">
        <v>31.6</v>
      </c>
      <c r="AU28" s="4">
        <v>11</v>
      </c>
      <c r="AV28" s="4">
        <v>7</v>
      </c>
      <c r="AW28" s="4" t="s">
        <v>223</v>
      </c>
      <c r="AX28" s="4">
        <v>1.8</v>
      </c>
      <c r="AY28" s="4">
        <v>1.1930000000000001</v>
      </c>
      <c r="AZ28" s="4">
        <v>2.7544</v>
      </c>
      <c r="BA28" s="4">
        <v>13.404</v>
      </c>
      <c r="BB28" s="4">
        <v>13.86</v>
      </c>
      <c r="BC28" s="4">
        <v>1.03</v>
      </c>
      <c r="BD28" s="4">
        <v>14.882999999999999</v>
      </c>
      <c r="BE28" s="4">
        <v>2859.6509999999998</v>
      </c>
      <c r="BF28" s="4">
        <v>21.928000000000001</v>
      </c>
      <c r="BG28" s="4">
        <v>4.8970000000000002</v>
      </c>
      <c r="BH28" s="4">
        <v>5.6000000000000001E-2</v>
      </c>
      <c r="BI28" s="4">
        <v>4.952</v>
      </c>
      <c r="BJ28" s="4">
        <v>4.0220000000000002</v>
      </c>
      <c r="BK28" s="4">
        <v>4.5999999999999999E-2</v>
      </c>
      <c r="BL28" s="4">
        <v>4.0679999999999996</v>
      </c>
      <c r="BM28" s="4">
        <v>4.2325999999999997</v>
      </c>
      <c r="BQ28" s="4">
        <v>0</v>
      </c>
      <c r="BR28" s="4">
        <v>0.24419199999999999</v>
      </c>
      <c r="BS28" s="4">
        <v>-5</v>
      </c>
      <c r="BT28" s="4">
        <v>7.0000000000000001E-3</v>
      </c>
      <c r="BU28" s="4">
        <v>5.967441</v>
      </c>
      <c r="BV28" s="4">
        <v>21</v>
      </c>
      <c r="BW28" s="4">
        <f t="shared" si="7"/>
        <v>1.5765979122</v>
      </c>
      <c r="BY28" s="4">
        <f>BE28*$BU28*VLOOKUP("Fuel Specific Gravity",'Raw Data'!$A$1:$B$2000,2,FALSE)</f>
        <v>12815.663765941341</v>
      </c>
      <c r="BZ28" s="4">
        <f>BF28*$BU28*VLOOKUP("Fuel Specific Gravity",'Raw Data'!$A$1:$B$2000,2,FALSE)</f>
        <v>98.271388732247999</v>
      </c>
      <c r="CA28" s="4">
        <f>BJ28*$BU28*VLOOKUP("Fuel Specific Gravity",'Raw Data'!$A$1:$B$2000,2,FALSE)</f>
        <v>18.024786824202</v>
      </c>
      <c r="CB28" s="4">
        <f>BM28*$BU28*VLOOKUP("Fuel Specific Gravity",'Raw Data'!$A$1:$B$2000,2,FALSE)</f>
        <v>18.968600873226599</v>
      </c>
    </row>
    <row r="29" spans="1:80" x14ac:dyDescent="0.25">
      <c r="A29" s="2">
        <v>43167</v>
      </c>
      <c r="B29" s="38">
        <v>1.8086805555555557E-2</v>
      </c>
      <c r="C29" s="4">
        <v>14.337999999999999</v>
      </c>
      <c r="D29" s="4">
        <v>0.58609999999999995</v>
      </c>
      <c r="E29" s="4">
        <v>5861.3930350000001</v>
      </c>
      <c r="F29" s="4">
        <v>209.6</v>
      </c>
      <c r="G29" s="4">
        <v>2.7</v>
      </c>
      <c r="H29" s="4">
        <v>584.20000000000005</v>
      </c>
      <c r="J29" s="4">
        <v>0</v>
      </c>
      <c r="K29" s="4">
        <v>0.86760000000000004</v>
      </c>
      <c r="L29" s="4">
        <v>12.440200000000001</v>
      </c>
      <c r="M29" s="4">
        <v>0.50849999999999995</v>
      </c>
      <c r="N29" s="4">
        <v>181.85480000000001</v>
      </c>
      <c r="O29" s="4">
        <v>2.2995000000000001</v>
      </c>
      <c r="P29" s="4">
        <v>184.2</v>
      </c>
      <c r="Q29" s="4">
        <v>149.36359999999999</v>
      </c>
      <c r="R29" s="4">
        <v>1.8887</v>
      </c>
      <c r="S29" s="4">
        <v>151.30000000000001</v>
      </c>
      <c r="T29" s="4">
        <v>584.21699999999998</v>
      </c>
      <c r="W29" s="4">
        <v>0</v>
      </c>
      <c r="X29" s="4">
        <v>0</v>
      </c>
      <c r="Y29" s="4">
        <v>11.9</v>
      </c>
      <c r="Z29" s="4">
        <v>855</v>
      </c>
      <c r="AA29" s="4">
        <v>858</v>
      </c>
      <c r="AB29" s="4">
        <v>865</v>
      </c>
      <c r="AC29" s="4">
        <v>91</v>
      </c>
      <c r="AD29" s="4">
        <v>28.72</v>
      </c>
      <c r="AE29" s="4">
        <v>0.66</v>
      </c>
      <c r="AF29" s="4">
        <v>979</v>
      </c>
      <c r="AG29" s="4">
        <v>2</v>
      </c>
      <c r="AH29" s="4">
        <v>52.228000000000002</v>
      </c>
      <c r="AI29" s="4">
        <v>37</v>
      </c>
      <c r="AJ29" s="4">
        <v>191</v>
      </c>
      <c r="AK29" s="4">
        <v>168</v>
      </c>
      <c r="AL29" s="4">
        <v>3.8</v>
      </c>
      <c r="AM29" s="4">
        <v>175</v>
      </c>
      <c r="AN29" s="4" t="s">
        <v>155</v>
      </c>
      <c r="AO29" s="4">
        <v>2</v>
      </c>
      <c r="AP29" s="5">
        <v>0.81056712962962962</v>
      </c>
      <c r="AQ29" s="4">
        <v>47.158703000000003</v>
      </c>
      <c r="AR29" s="4">
        <v>-88.485878999999997</v>
      </c>
      <c r="AS29" s="4">
        <v>308.5</v>
      </c>
      <c r="AT29" s="4">
        <v>31.2</v>
      </c>
      <c r="AU29" s="4">
        <v>11</v>
      </c>
      <c r="AV29" s="4">
        <v>8</v>
      </c>
      <c r="AW29" s="4" t="s">
        <v>203</v>
      </c>
      <c r="AX29" s="4">
        <v>1.6772</v>
      </c>
      <c r="AY29" s="4">
        <v>1.1228</v>
      </c>
      <c r="AZ29" s="4">
        <v>2.6</v>
      </c>
      <c r="BA29" s="4">
        <v>13.404</v>
      </c>
      <c r="BB29" s="4">
        <v>13.55</v>
      </c>
      <c r="BC29" s="4">
        <v>1.01</v>
      </c>
      <c r="BD29" s="4">
        <v>15.257</v>
      </c>
      <c r="BE29" s="4">
        <v>2779.5219999999999</v>
      </c>
      <c r="BF29" s="4">
        <v>72.319000000000003</v>
      </c>
      <c r="BG29" s="4">
        <v>4.2549999999999999</v>
      </c>
      <c r="BH29" s="4">
        <v>5.3999999999999999E-2</v>
      </c>
      <c r="BI29" s="4">
        <v>4.3090000000000002</v>
      </c>
      <c r="BJ29" s="4">
        <v>3.4950000000000001</v>
      </c>
      <c r="BK29" s="4">
        <v>4.3999999999999997E-2</v>
      </c>
      <c r="BL29" s="4">
        <v>3.5390000000000001</v>
      </c>
      <c r="BM29" s="4">
        <v>4.5044000000000004</v>
      </c>
      <c r="BQ29" s="4">
        <v>0</v>
      </c>
      <c r="BR29" s="4">
        <v>0.14141200000000001</v>
      </c>
      <c r="BS29" s="4">
        <v>-5</v>
      </c>
      <c r="BT29" s="4">
        <v>6.228E-3</v>
      </c>
      <c r="BU29" s="4">
        <v>3.455756</v>
      </c>
      <c r="BV29" s="4">
        <v>21</v>
      </c>
      <c r="BW29" s="4">
        <f t="shared" si="7"/>
        <v>0.91301073519999998</v>
      </c>
      <c r="BY29" s="4">
        <f>BE29*$BU29*VLOOKUP("Fuel Specific Gravity",'Raw Data'!$A$1:$B$2000,2,FALSE)</f>
        <v>7213.6177213026313</v>
      </c>
      <c r="BZ29" s="4">
        <f>BF29*$BU29*VLOOKUP("Fuel Specific Gravity",'Raw Data'!$A$1:$B$2000,2,FALSE)</f>
        <v>187.687530441164</v>
      </c>
      <c r="CA29" s="4">
        <f>BJ29*$BU29*VLOOKUP("Fuel Specific Gravity",'Raw Data'!$A$1:$B$2000,2,FALSE)</f>
        <v>9.0704782822199999</v>
      </c>
      <c r="CB29" s="4">
        <f>BM29*$BU29*VLOOKUP("Fuel Specific Gravity",'Raw Data'!$A$1:$B$2000,2,FALSE)</f>
        <v>11.690146602126401</v>
      </c>
    </row>
    <row r="30" spans="1:80" x14ac:dyDescent="0.25">
      <c r="A30" s="2">
        <v>43167</v>
      </c>
      <c r="B30" s="38">
        <v>1.8098379629629631E-2</v>
      </c>
      <c r="C30" s="4">
        <v>14.108000000000001</v>
      </c>
      <c r="D30" s="4">
        <v>0.6069</v>
      </c>
      <c r="E30" s="4">
        <v>6068.6573310000003</v>
      </c>
      <c r="F30" s="4">
        <v>182.8</v>
      </c>
      <c r="G30" s="4">
        <v>2.6</v>
      </c>
      <c r="H30" s="4">
        <v>1904.8</v>
      </c>
      <c r="J30" s="4">
        <v>0</v>
      </c>
      <c r="K30" s="4">
        <v>0.86799999999999999</v>
      </c>
      <c r="L30" s="4">
        <v>12.245900000000001</v>
      </c>
      <c r="M30" s="4">
        <v>0.52680000000000005</v>
      </c>
      <c r="N30" s="4">
        <v>158.70820000000001</v>
      </c>
      <c r="O30" s="4">
        <v>2.2589999999999999</v>
      </c>
      <c r="P30" s="4">
        <v>161</v>
      </c>
      <c r="Q30" s="4">
        <v>130.35249999999999</v>
      </c>
      <c r="R30" s="4">
        <v>1.8553999999999999</v>
      </c>
      <c r="S30" s="4">
        <v>132.19999999999999</v>
      </c>
      <c r="T30" s="4">
        <v>1904.8404</v>
      </c>
      <c r="W30" s="4">
        <v>0</v>
      </c>
      <c r="X30" s="4">
        <v>0</v>
      </c>
      <c r="Y30" s="4">
        <v>11.9</v>
      </c>
      <c r="Z30" s="4">
        <v>854</v>
      </c>
      <c r="AA30" s="4">
        <v>857</v>
      </c>
      <c r="AB30" s="4">
        <v>865</v>
      </c>
      <c r="AC30" s="4">
        <v>91</v>
      </c>
      <c r="AD30" s="4">
        <v>28.72</v>
      </c>
      <c r="AE30" s="4">
        <v>0.66</v>
      </c>
      <c r="AF30" s="4">
        <v>979</v>
      </c>
      <c r="AG30" s="4">
        <v>2</v>
      </c>
      <c r="AH30" s="4">
        <v>52</v>
      </c>
      <c r="AI30" s="4">
        <v>37</v>
      </c>
      <c r="AJ30" s="4">
        <v>191</v>
      </c>
      <c r="AK30" s="4">
        <v>168</v>
      </c>
      <c r="AL30" s="4">
        <v>3.9</v>
      </c>
      <c r="AM30" s="4">
        <v>175</v>
      </c>
      <c r="AN30" s="4" t="s">
        <v>155</v>
      </c>
      <c r="AO30" s="4">
        <v>2</v>
      </c>
      <c r="AP30" s="5">
        <v>0.8105902777777777</v>
      </c>
      <c r="AQ30" s="4">
        <v>47.158662</v>
      </c>
      <c r="AR30" s="4">
        <v>-88.485749999999996</v>
      </c>
      <c r="AS30" s="4">
        <v>308.7</v>
      </c>
      <c r="AT30" s="4">
        <v>31.1</v>
      </c>
      <c r="AU30" s="4">
        <v>11</v>
      </c>
      <c r="AV30" s="4">
        <v>8</v>
      </c>
      <c r="AW30" s="4" t="s">
        <v>203</v>
      </c>
      <c r="AX30" s="4">
        <v>1.4157999999999999</v>
      </c>
      <c r="AY30" s="4">
        <v>1.2</v>
      </c>
      <c r="AZ30" s="4">
        <v>2.1701999999999999</v>
      </c>
      <c r="BA30" s="4">
        <v>13.404</v>
      </c>
      <c r="BB30" s="4">
        <v>13.59</v>
      </c>
      <c r="BC30" s="4">
        <v>1.01</v>
      </c>
      <c r="BD30" s="4">
        <v>15.208</v>
      </c>
      <c r="BE30" s="4">
        <v>2745.431</v>
      </c>
      <c r="BF30" s="4">
        <v>75.162999999999997</v>
      </c>
      <c r="BG30" s="4">
        <v>3.726</v>
      </c>
      <c r="BH30" s="4">
        <v>5.2999999999999999E-2</v>
      </c>
      <c r="BI30" s="4">
        <v>3.7789999999999999</v>
      </c>
      <c r="BJ30" s="4">
        <v>3.06</v>
      </c>
      <c r="BK30" s="4">
        <v>4.3999999999999997E-2</v>
      </c>
      <c r="BL30" s="4">
        <v>3.1040000000000001</v>
      </c>
      <c r="BM30" s="4">
        <v>14.736700000000001</v>
      </c>
      <c r="BQ30" s="4">
        <v>0</v>
      </c>
      <c r="BR30" s="4">
        <v>0.122808</v>
      </c>
      <c r="BS30" s="4">
        <v>-5</v>
      </c>
      <c r="BT30" s="4">
        <v>6.7720000000000002E-3</v>
      </c>
      <c r="BU30" s="4">
        <v>3.0011199999999998</v>
      </c>
      <c r="BV30" s="4">
        <v>21</v>
      </c>
      <c r="BW30" s="4">
        <f t="shared" si="7"/>
        <v>0.79289590399999987</v>
      </c>
      <c r="BY30" s="4">
        <f>BE30*$BU30*VLOOKUP("Fuel Specific Gravity",'Raw Data'!$A$1:$B$2000,2,FALSE)</f>
        <v>6187.7652799227199</v>
      </c>
      <c r="BZ30" s="4">
        <f>BF30*$BU30*VLOOKUP("Fuel Specific Gravity",'Raw Data'!$A$1:$B$2000,2,FALSE)</f>
        <v>169.40546010255997</v>
      </c>
      <c r="CA30" s="4">
        <f>BJ30*$BU30*VLOOKUP("Fuel Specific Gravity",'Raw Data'!$A$1:$B$2000,2,FALSE)</f>
        <v>6.8967538271999995</v>
      </c>
      <c r="CB30" s="4">
        <f>BM30*$BU30*VLOOKUP("Fuel Specific Gravity",'Raw Data'!$A$1:$B$2000,2,FALSE)</f>
        <v>33.214180433103998</v>
      </c>
    </row>
    <row r="31" spans="1:80" x14ac:dyDescent="0.25">
      <c r="A31" s="2">
        <v>43167</v>
      </c>
      <c r="B31" s="38">
        <v>1.8109953703703704E-2</v>
      </c>
      <c r="C31" s="4">
        <v>14.27</v>
      </c>
      <c r="D31" s="4">
        <v>0.32900000000000001</v>
      </c>
      <c r="E31" s="4">
        <v>3290.360952</v>
      </c>
      <c r="F31" s="4">
        <v>169.9</v>
      </c>
      <c r="G31" s="4">
        <v>2.5</v>
      </c>
      <c r="H31" s="4">
        <v>2634.5</v>
      </c>
      <c r="J31" s="4">
        <v>0</v>
      </c>
      <c r="K31" s="4">
        <v>0.86850000000000005</v>
      </c>
      <c r="L31" s="4">
        <v>12.3935</v>
      </c>
      <c r="M31" s="4">
        <v>0.2858</v>
      </c>
      <c r="N31" s="4">
        <v>147.54689999999999</v>
      </c>
      <c r="O31" s="4">
        <v>2.1711999999999998</v>
      </c>
      <c r="P31" s="4">
        <v>149.69999999999999</v>
      </c>
      <c r="Q31" s="4">
        <v>121.1854</v>
      </c>
      <c r="R31" s="4">
        <v>1.7833000000000001</v>
      </c>
      <c r="S31" s="4">
        <v>123</v>
      </c>
      <c r="T31" s="4">
        <v>2634.5291999999999</v>
      </c>
      <c r="W31" s="4">
        <v>0</v>
      </c>
      <c r="X31" s="4">
        <v>0</v>
      </c>
      <c r="Y31" s="4">
        <v>11.9</v>
      </c>
      <c r="Z31" s="4">
        <v>855</v>
      </c>
      <c r="AA31" s="4">
        <v>859</v>
      </c>
      <c r="AB31" s="4">
        <v>866</v>
      </c>
      <c r="AC31" s="4">
        <v>91</v>
      </c>
      <c r="AD31" s="4">
        <v>28.72</v>
      </c>
      <c r="AE31" s="4">
        <v>0.66</v>
      </c>
      <c r="AF31" s="4">
        <v>979</v>
      </c>
      <c r="AG31" s="4">
        <v>2</v>
      </c>
      <c r="AH31" s="4">
        <v>52</v>
      </c>
      <c r="AI31" s="4">
        <v>37</v>
      </c>
      <c r="AJ31" s="4">
        <v>191</v>
      </c>
      <c r="AK31" s="4">
        <v>168</v>
      </c>
      <c r="AL31" s="4">
        <v>3.8</v>
      </c>
      <c r="AM31" s="4">
        <v>175</v>
      </c>
      <c r="AN31" s="4" t="s">
        <v>155</v>
      </c>
      <c r="AO31" s="4">
        <v>2</v>
      </c>
      <c r="AP31" s="5">
        <v>0.8105902777777777</v>
      </c>
      <c r="AQ31" s="4">
        <v>47.158600999999997</v>
      </c>
      <c r="AR31" s="4">
        <v>-88.485557999999997</v>
      </c>
      <c r="AS31" s="4">
        <v>308.7</v>
      </c>
      <c r="AT31" s="4">
        <v>29.8</v>
      </c>
      <c r="AU31" s="4">
        <v>11</v>
      </c>
      <c r="AV31" s="4">
        <v>8</v>
      </c>
      <c r="AW31" s="4" t="s">
        <v>203</v>
      </c>
      <c r="AX31" s="4">
        <v>1.3613999999999999</v>
      </c>
      <c r="AY31" s="4">
        <v>1.2614000000000001</v>
      </c>
      <c r="AZ31" s="4">
        <v>1.9614</v>
      </c>
      <c r="BA31" s="4">
        <v>13.404</v>
      </c>
      <c r="BB31" s="4">
        <v>13.65</v>
      </c>
      <c r="BC31" s="4">
        <v>1.02</v>
      </c>
      <c r="BD31" s="4">
        <v>15.141999999999999</v>
      </c>
      <c r="BE31" s="4">
        <v>2782.93</v>
      </c>
      <c r="BF31" s="4">
        <v>40.841000000000001</v>
      </c>
      <c r="BG31" s="4">
        <v>3.47</v>
      </c>
      <c r="BH31" s="4">
        <v>5.0999999999999997E-2</v>
      </c>
      <c r="BI31" s="4">
        <v>3.5209999999999999</v>
      </c>
      <c r="BJ31" s="4">
        <v>2.85</v>
      </c>
      <c r="BK31" s="4">
        <v>4.2000000000000003E-2</v>
      </c>
      <c r="BL31" s="4">
        <v>2.8919999999999999</v>
      </c>
      <c r="BM31" s="4">
        <v>20.414200000000001</v>
      </c>
      <c r="BQ31" s="4">
        <v>0</v>
      </c>
      <c r="BR31" s="4">
        <v>0.15224799999999999</v>
      </c>
      <c r="BS31" s="4">
        <v>-5</v>
      </c>
      <c r="BT31" s="4">
        <v>7.0000000000000001E-3</v>
      </c>
      <c r="BU31" s="4">
        <v>3.7205599999999999</v>
      </c>
      <c r="BV31" s="4">
        <v>21</v>
      </c>
      <c r="BW31" s="4">
        <f t="shared" si="7"/>
        <v>0.98297195199999998</v>
      </c>
      <c r="BY31" s="4">
        <f>BE31*$BU31*VLOOKUP("Fuel Specific Gravity",'Raw Data'!$A$1:$B$2000,2,FALSE)</f>
        <v>7775.8975886407989</v>
      </c>
      <c r="BZ31" s="4">
        <f>BF31*$BU31*VLOOKUP("Fuel Specific Gravity",'Raw Data'!$A$1:$B$2000,2,FALSE)</f>
        <v>114.11549461096</v>
      </c>
      <c r="CA31" s="4">
        <f>BJ31*$BU31*VLOOKUP("Fuel Specific Gravity",'Raw Data'!$A$1:$B$2000,2,FALSE)</f>
        <v>7.9633005959999998</v>
      </c>
      <c r="CB31" s="4">
        <f>BM31*$BU31*VLOOKUP("Fuel Specific Gravity",'Raw Data'!$A$1:$B$2000,2,FALSE)</f>
        <v>57.040144219952005</v>
      </c>
    </row>
    <row r="32" spans="1:80" x14ac:dyDescent="0.25">
      <c r="A32" s="2">
        <v>43167</v>
      </c>
      <c r="B32" s="38">
        <v>1.8121527777777778E-2</v>
      </c>
      <c r="C32" s="4">
        <v>14.499000000000001</v>
      </c>
      <c r="D32" s="4">
        <v>0.22509999999999999</v>
      </c>
      <c r="E32" s="4">
        <v>2251.1027570000001</v>
      </c>
      <c r="F32" s="4">
        <v>164.3</v>
      </c>
      <c r="G32" s="4">
        <v>2.5</v>
      </c>
      <c r="H32" s="4">
        <v>1859.9</v>
      </c>
      <c r="J32" s="4">
        <v>0</v>
      </c>
      <c r="K32" s="4">
        <v>0.86839999999999995</v>
      </c>
      <c r="L32" s="4">
        <v>12.5913</v>
      </c>
      <c r="M32" s="4">
        <v>0.19550000000000001</v>
      </c>
      <c r="N32" s="4">
        <v>142.66810000000001</v>
      </c>
      <c r="O32" s="4">
        <v>2.1711</v>
      </c>
      <c r="P32" s="4">
        <v>144.80000000000001</v>
      </c>
      <c r="Q32" s="4">
        <v>117.17829999999999</v>
      </c>
      <c r="R32" s="4">
        <v>1.7831999999999999</v>
      </c>
      <c r="S32" s="4">
        <v>119</v>
      </c>
      <c r="T32" s="4">
        <v>1859.8804</v>
      </c>
      <c r="W32" s="4">
        <v>0</v>
      </c>
      <c r="X32" s="4">
        <v>0</v>
      </c>
      <c r="Y32" s="4">
        <v>11.9</v>
      </c>
      <c r="Z32" s="4">
        <v>855</v>
      </c>
      <c r="AA32" s="4">
        <v>859</v>
      </c>
      <c r="AB32" s="4">
        <v>866</v>
      </c>
      <c r="AC32" s="4">
        <v>91</v>
      </c>
      <c r="AD32" s="4">
        <v>28.72</v>
      </c>
      <c r="AE32" s="4">
        <v>0.66</v>
      </c>
      <c r="AF32" s="4">
        <v>979</v>
      </c>
      <c r="AG32" s="4">
        <v>2</v>
      </c>
      <c r="AH32" s="4">
        <v>52</v>
      </c>
      <c r="AI32" s="4">
        <v>37</v>
      </c>
      <c r="AJ32" s="4">
        <v>191</v>
      </c>
      <c r="AK32" s="4">
        <v>168.8</v>
      </c>
      <c r="AL32" s="4">
        <v>4</v>
      </c>
      <c r="AM32" s="4">
        <v>175</v>
      </c>
      <c r="AN32" s="4" t="s">
        <v>155</v>
      </c>
      <c r="AO32" s="4">
        <v>2</v>
      </c>
      <c r="AP32" s="5">
        <v>0.810613425925926</v>
      </c>
      <c r="AQ32" s="4">
        <v>47.158563000000001</v>
      </c>
      <c r="AR32" s="4">
        <v>-88.485437000000005</v>
      </c>
      <c r="AS32" s="4">
        <v>308.7</v>
      </c>
      <c r="AT32" s="4">
        <v>27.8</v>
      </c>
      <c r="AU32" s="4">
        <v>11</v>
      </c>
      <c r="AV32" s="4">
        <v>9</v>
      </c>
      <c r="AW32" s="4" t="s">
        <v>203</v>
      </c>
      <c r="AX32" s="4">
        <v>1.4</v>
      </c>
      <c r="AY32" s="4">
        <v>1.3613999999999999</v>
      </c>
      <c r="AZ32" s="4">
        <v>2.0613999999999999</v>
      </c>
      <c r="BA32" s="4">
        <v>13.404</v>
      </c>
      <c r="BB32" s="4">
        <v>13.64</v>
      </c>
      <c r="BC32" s="4">
        <v>1.02</v>
      </c>
      <c r="BD32" s="4">
        <v>15.151</v>
      </c>
      <c r="BE32" s="4">
        <v>2820.777</v>
      </c>
      <c r="BF32" s="4">
        <v>27.873999999999999</v>
      </c>
      <c r="BG32" s="4">
        <v>3.347</v>
      </c>
      <c r="BH32" s="4">
        <v>5.0999999999999997E-2</v>
      </c>
      <c r="BI32" s="4">
        <v>3.3980000000000001</v>
      </c>
      <c r="BJ32" s="4">
        <v>2.7490000000000001</v>
      </c>
      <c r="BK32" s="4">
        <v>4.2000000000000003E-2</v>
      </c>
      <c r="BL32" s="4">
        <v>2.7909999999999999</v>
      </c>
      <c r="BM32" s="4">
        <v>14.3782</v>
      </c>
      <c r="BQ32" s="4">
        <v>0</v>
      </c>
      <c r="BR32" s="4">
        <v>0.12989200000000001</v>
      </c>
      <c r="BS32" s="4">
        <v>-5</v>
      </c>
      <c r="BT32" s="4">
        <v>7.0000000000000001E-3</v>
      </c>
      <c r="BU32" s="4">
        <v>3.1742360000000001</v>
      </c>
      <c r="BV32" s="4">
        <v>21</v>
      </c>
      <c r="BW32" s="4">
        <f t="shared" si="7"/>
        <v>0.83863315120000004</v>
      </c>
      <c r="BY32" s="4">
        <f>BE32*$BU32*VLOOKUP("Fuel Specific Gravity",'Raw Data'!$A$1:$B$2000,2,FALSE)</f>
        <v>6724.3127379303724</v>
      </c>
      <c r="BZ32" s="4">
        <f>BF32*$BU32*VLOOKUP("Fuel Specific Gravity",'Raw Data'!$A$1:$B$2000,2,FALSE)</f>
        <v>66.447469352263994</v>
      </c>
      <c r="CA32" s="4">
        <f>BJ32*$BU32*VLOOKUP("Fuel Specific Gravity",'Raw Data'!$A$1:$B$2000,2,FALSE)</f>
        <v>6.5532070477640003</v>
      </c>
      <c r="CB32" s="4">
        <f>BM32*$BU32*VLOOKUP("Fuel Specific Gravity",'Raw Data'!$A$1:$B$2000,2,FALSE)</f>
        <v>34.275489841455197</v>
      </c>
    </row>
    <row r="33" spans="1:80" x14ac:dyDescent="0.25">
      <c r="A33" s="2">
        <v>43167</v>
      </c>
      <c r="B33" s="38">
        <v>1.8133101851851855E-2</v>
      </c>
      <c r="C33" s="4">
        <v>14.523</v>
      </c>
      <c r="D33" s="4">
        <v>0.373</v>
      </c>
      <c r="E33" s="4">
        <v>3729.7994990000002</v>
      </c>
      <c r="F33" s="4">
        <v>164.2</v>
      </c>
      <c r="G33" s="4">
        <v>2.5</v>
      </c>
      <c r="H33" s="4">
        <v>1172.4000000000001</v>
      </c>
      <c r="J33" s="4">
        <v>0</v>
      </c>
      <c r="K33" s="4">
        <v>0.86760000000000004</v>
      </c>
      <c r="L33" s="4">
        <v>12.599500000000001</v>
      </c>
      <c r="M33" s="4">
        <v>0.3236</v>
      </c>
      <c r="N33" s="4">
        <v>142.47499999999999</v>
      </c>
      <c r="O33" s="4">
        <v>2.1619999999999999</v>
      </c>
      <c r="P33" s="4">
        <v>144.6</v>
      </c>
      <c r="Q33" s="4">
        <v>117.0196</v>
      </c>
      <c r="R33" s="4">
        <v>1.7757000000000001</v>
      </c>
      <c r="S33" s="4">
        <v>118.8</v>
      </c>
      <c r="T33" s="4">
        <v>1172.3525</v>
      </c>
      <c r="W33" s="4">
        <v>0</v>
      </c>
      <c r="X33" s="4">
        <v>0</v>
      </c>
      <c r="Y33" s="4">
        <v>11.9</v>
      </c>
      <c r="Z33" s="4">
        <v>855</v>
      </c>
      <c r="AA33" s="4">
        <v>860</v>
      </c>
      <c r="AB33" s="4">
        <v>866</v>
      </c>
      <c r="AC33" s="4">
        <v>91</v>
      </c>
      <c r="AD33" s="4">
        <v>28.72</v>
      </c>
      <c r="AE33" s="4">
        <v>0.66</v>
      </c>
      <c r="AF33" s="4">
        <v>979</v>
      </c>
      <c r="AG33" s="4">
        <v>2</v>
      </c>
      <c r="AH33" s="4">
        <v>52</v>
      </c>
      <c r="AI33" s="4">
        <v>37</v>
      </c>
      <c r="AJ33" s="4">
        <v>191</v>
      </c>
      <c r="AK33" s="4">
        <v>169</v>
      </c>
      <c r="AL33" s="4">
        <v>3.9</v>
      </c>
      <c r="AM33" s="4">
        <v>175</v>
      </c>
      <c r="AN33" s="4" t="s">
        <v>155</v>
      </c>
      <c r="AO33" s="4">
        <v>2</v>
      </c>
      <c r="AP33" s="5">
        <v>0.810613425925926</v>
      </c>
      <c r="AQ33" s="4">
        <v>47.158532000000001</v>
      </c>
      <c r="AR33" s="4">
        <v>-88.485258000000002</v>
      </c>
      <c r="AS33" s="4">
        <v>308.60000000000002</v>
      </c>
      <c r="AT33" s="4">
        <v>26.3</v>
      </c>
      <c r="AU33" s="4">
        <v>11</v>
      </c>
      <c r="AV33" s="4">
        <v>9</v>
      </c>
      <c r="AW33" s="4" t="s">
        <v>212</v>
      </c>
      <c r="AX33" s="4">
        <v>1.4</v>
      </c>
      <c r="AY33" s="4">
        <v>1.4</v>
      </c>
      <c r="AZ33" s="4">
        <v>2.1</v>
      </c>
      <c r="BA33" s="4">
        <v>13.404</v>
      </c>
      <c r="BB33" s="4">
        <v>13.54</v>
      </c>
      <c r="BC33" s="4">
        <v>1.01</v>
      </c>
      <c r="BD33" s="4">
        <v>15.265000000000001</v>
      </c>
      <c r="BE33" s="4">
        <v>2807.9450000000002</v>
      </c>
      <c r="BF33" s="4">
        <v>45.899000000000001</v>
      </c>
      <c r="BG33" s="4">
        <v>3.3250000000000002</v>
      </c>
      <c r="BH33" s="4">
        <v>0.05</v>
      </c>
      <c r="BI33" s="4">
        <v>3.3759999999999999</v>
      </c>
      <c r="BJ33" s="4">
        <v>2.7309999999999999</v>
      </c>
      <c r="BK33" s="4">
        <v>4.1000000000000002E-2</v>
      </c>
      <c r="BL33" s="4">
        <v>2.7719999999999998</v>
      </c>
      <c r="BM33" s="4">
        <v>9.016</v>
      </c>
      <c r="BQ33" s="4">
        <v>0</v>
      </c>
      <c r="BR33" s="4">
        <v>0.129492</v>
      </c>
      <c r="BS33" s="4">
        <v>-5</v>
      </c>
      <c r="BT33" s="4">
        <v>7.0000000000000001E-3</v>
      </c>
      <c r="BU33" s="4">
        <v>3.1644610000000002</v>
      </c>
      <c r="BV33" s="4">
        <v>21</v>
      </c>
      <c r="BW33" s="4">
        <f t="shared" si="7"/>
        <v>0.8360505962</v>
      </c>
      <c r="BY33" s="4">
        <f>BE33*$BU33*VLOOKUP("Fuel Specific Gravity",'Raw Data'!$A$1:$B$2000,2,FALSE)</f>
        <v>6673.1099644263959</v>
      </c>
      <c r="BZ33" s="4">
        <f>BF33*$BU33*VLOOKUP("Fuel Specific Gravity",'Raw Data'!$A$1:$B$2000,2,FALSE)</f>
        <v>109.07944217468899</v>
      </c>
      <c r="CA33" s="4">
        <f>BJ33*$BU33*VLOOKUP("Fuel Specific Gravity",'Raw Data'!$A$1:$B$2000,2,FALSE)</f>
        <v>6.4902493862410005</v>
      </c>
      <c r="CB33" s="4">
        <f>BM33*$BU33*VLOOKUP("Fuel Specific Gravity",'Raw Data'!$A$1:$B$2000,2,FALSE)</f>
        <v>21.426616062376002</v>
      </c>
    </row>
    <row r="34" spans="1:80" x14ac:dyDescent="0.25">
      <c r="A34" s="2">
        <v>43167</v>
      </c>
      <c r="B34" s="38">
        <v>1.8144675925925925E-2</v>
      </c>
      <c r="C34" s="4">
        <v>14.509</v>
      </c>
      <c r="D34" s="4">
        <v>0.17979999999999999</v>
      </c>
      <c r="E34" s="4">
        <v>1797.538462</v>
      </c>
      <c r="F34" s="4">
        <v>164.1</v>
      </c>
      <c r="G34" s="4">
        <v>2.4</v>
      </c>
      <c r="H34" s="4">
        <v>799.7</v>
      </c>
      <c r="J34" s="4">
        <v>0</v>
      </c>
      <c r="K34" s="4">
        <v>0.86970000000000003</v>
      </c>
      <c r="L34" s="4">
        <v>12.6191</v>
      </c>
      <c r="M34" s="4">
        <v>0.15629999999999999</v>
      </c>
      <c r="N34" s="4">
        <v>142.749</v>
      </c>
      <c r="O34" s="4">
        <v>2.0874000000000001</v>
      </c>
      <c r="P34" s="4">
        <v>144.80000000000001</v>
      </c>
      <c r="Q34" s="4">
        <v>117.24469999999999</v>
      </c>
      <c r="R34" s="4">
        <v>1.7143999999999999</v>
      </c>
      <c r="S34" s="4">
        <v>119</v>
      </c>
      <c r="T34" s="4">
        <v>799.69299999999998</v>
      </c>
      <c r="W34" s="4">
        <v>0</v>
      </c>
      <c r="X34" s="4">
        <v>0</v>
      </c>
      <c r="Y34" s="4">
        <v>11.9</v>
      </c>
      <c r="Z34" s="4">
        <v>856</v>
      </c>
      <c r="AA34" s="4">
        <v>861</v>
      </c>
      <c r="AB34" s="4">
        <v>866</v>
      </c>
      <c r="AC34" s="4">
        <v>91</v>
      </c>
      <c r="AD34" s="4">
        <v>28.72</v>
      </c>
      <c r="AE34" s="4">
        <v>0.66</v>
      </c>
      <c r="AF34" s="4">
        <v>979</v>
      </c>
      <c r="AG34" s="4">
        <v>2</v>
      </c>
      <c r="AH34" s="4">
        <v>52</v>
      </c>
      <c r="AI34" s="4">
        <v>37</v>
      </c>
      <c r="AJ34" s="4">
        <v>191</v>
      </c>
      <c r="AK34" s="4">
        <v>169</v>
      </c>
      <c r="AL34" s="4">
        <v>3.9</v>
      </c>
      <c r="AM34" s="4">
        <v>175</v>
      </c>
      <c r="AN34" s="4" t="s">
        <v>155</v>
      </c>
      <c r="AO34" s="4">
        <v>1</v>
      </c>
      <c r="AP34" s="5">
        <v>0.81063657407407408</v>
      </c>
      <c r="AQ34" s="4">
        <v>47.158512999999999</v>
      </c>
      <c r="AR34" s="4">
        <v>-88.485145000000003</v>
      </c>
      <c r="AS34" s="4">
        <v>308.60000000000002</v>
      </c>
      <c r="AT34" s="4">
        <v>25.9</v>
      </c>
      <c r="AU34" s="4">
        <v>11</v>
      </c>
      <c r="AV34" s="4">
        <v>9</v>
      </c>
      <c r="AW34" s="4" t="s">
        <v>212</v>
      </c>
      <c r="AX34" s="4">
        <v>1.215984</v>
      </c>
      <c r="AY34" s="4">
        <v>1.4</v>
      </c>
      <c r="AZ34" s="4">
        <v>1.9773229999999999</v>
      </c>
      <c r="BA34" s="4">
        <v>13.404</v>
      </c>
      <c r="BB34" s="4">
        <v>13.78</v>
      </c>
      <c r="BC34" s="4">
        <v>1.03</v>
      </c>
      <c r="BD34" s="4">
        <v>14.978</v>
      </c>
      <c r="BE34" s="4">
        <v>2852.8980000000001</v>
      </c>
      <c r="BF34" s="4">
        <v>22.495999999999999</v>
      </c>
      <c r="BG34" s="4">
        <v>3.38</v>
      </c>
      <c r="BH34" s="4">
        <v>4.9000000000000002E-2</v>
      </c>
      <c r="BI34" s="4">
        <v>3.4289999999999998</v>
      </c>
      <c r="BJ34" s="4">
        <v>2.7759999999999998</v>
      </c>
      <c r="BK34" s="4">
        <v>4.1000000000000002E-2</v>
      </c>
      <c r="BL34" s="4">
        <v>2.8159999999999998</v>
      </c>
      <c r="BM34" s="4">
        <v>6.2388000000000003</v>
      </c>
      <c r="BQ34" s="4">
        <v>0</v>
      </c>
      <c r="BR34" s="4">
        <v>0.12659599999999999</v>
      </c>
      <c r="BS34" s="4">
        <v>-5</v>
      </c>
      <c r="BT34" s="4">
        <v>7.0000000000000001E-3</v>
      </c>
      <c r="BU34" s="4">
        <v>3.0936900000000001</v>
      </c>
      <c r="BV34" s="4">
        <v>21</v>
      </c>
      <c r="BW34" s="4">
        <f t="shared" si="7"/>
        <v>0.81735289799999999</v>
      </c>
      <c r="BY34" s="4">
        <f>BE34*$BU34*VLOOKUP("Fuel Specific Gravity",'Raw Data'!$A$1:$B$2000,2,FALSE)</f>
        <v>6628.3124922286215</v>
      </c>
      <c r="BZ34" s="4">
        <f>BF34*$BU34*VLOOKUP("Fuel Specific Gravity",'Raw Data'!$A$1:$B$2000,2,FALSE)</f>
        <v>52.266333330239995</v>
      </c>
      <c r="CA34" s="4">
        <f>BJ34*$BU34*VLOOKUP("Fuel Specific Gravity",'Raw Data'!$A$1:$B$2000,2,FALSE)</f>
        <v>6.4496506634399999</v>
      </c>
      <c r="CB34" s="4">
        <f>BM34*$BU34*VLOOKUP("Fuel Specific Gravity",'Raw Data'!$A$1:$B$2000,2,FALSE)</f>
        <v>14.494985792172001</v>
      </c>
    </row>
    <row r="35" spans="1:80" x14ac:dyDescent="0.25">
      <c r="A35" s="2">
        <v>43167</v>
      </c>
      <c r="B35" s="38">
        <v>1.8156249999999999E-2</v>
      </c>
      <c r="C35" s="4">
        <v>14.523</v>
      </c>
      <c r="D35" s="4">
        <v>0.13569999999999999</v>
      </c>
      <c r="E35" s="4">
        <v>1356.7295079999999</v>
      </c>
      <c r="F35" s="4">
        <v>156.30000000000001</v>
      </c>
      <c r="G35" s="4">
        <v>2.4</v>
      </c>
      <c r="H35" s="4">
        <v>602.70000000000005</v>
      </c>
      <c r="J35" s="4">
        <v>0</v>
      </c>
      <c r="K35" s="4">
        <v>0.87019999999999997</v>
      </c>
      <c r="L35" s="4">
        <v>12.638299999999999</v>
      </c>
      <c r="M35" s="4">
        <v>0.1181</v>
      </c>
      <c r="N35" s="4">
        <v>136.04900000000001</v>
      </c>
      <c r="O35" s="4">
        <v>2.0886</v>
      </c>
      <c r="P35" s="4">
        <v>138.1</v>
      </c>
      <c r="Q35" s="4">
        <v>111.74169999999999</v>
      </c>
      <c r="R35" s="4">
        <v>1.7154</v>
      </c>
      <c r="S35" s="4">
        <v>113.5</v>
      </c>
      <c r="T35" s="4">
        <v>602.66980000000001</v>
      </c>
      <c r="W35" s="4">
        <v>0</v>
      </c>
      <c r="X35" s="4">
        <v>0</v>
      </c>
      <c r="Y35" s="4">
        <v>11.9</v>
      </c>
      <c r="Z35" s="4">
        <v>856</v>
      </c>
      <c r="AA35" s="4">
        <v>860</v>
      </c>
      <c r="AB35" s="4">
        <v>866</v>
      </c>
      <c r="AC35" s="4">
        <v>91</v>
      </c>
      <c r="AD35" s="4">
        <v>28.72</v>
      </c>
      <c r="AE35" s="4">
        <v>0.66</v>
      </c>
      <c r="AF35" s="4">
        <v>979</v>
      </c>
      <c r="AG35" s="4">
        <v>2</v>
      </c>
      <c r="AH35" s="4">
        <v>52</v>
      </c>
      <c r="AI35" s="4">
        <v>37</v>
      </c>
      <c r="AJ35" s="4">
        <v>191</v>
      </c>
      <c r="AK35" s="4">
        <v>169</v>
      </c>
      <c r="AL35" s="4">
        <v>4</v>
      </c>
      <c r="AM35" s="4">
        <v>175</v>
      </c>
      <c r="AN35" s="4" t="s">
        <v>155</v>
      </c>
      <c r="AO35" s="4">
        <v>1</v>
      </c>
      <c r="AP35" s="5">
        <v>0.81063657407407408</v>
      </c>
      <c r="AQ35" s="4">
        <v>47.158512000000002</v>
      </c>
      <c r="AR35" s="4">
        <v>-88.485056999999998</v>
      </c>
      <c r="AS35" s="4">
        <v>308.5</v>
      </c>
      <c r="AT35" s="4">
        <v>24.2</v>
      </c>
      <c r="AU35" s="4">
        <v>11</v>
      </c>
      <c r="AV35" s="4">
        <v>9</v>
      </c>
      <c r="AW35" s="4" t="s">
        <v>212</v>
      </c>
      <c r="AX35" s="4">
        <v>1.1000000000000001</v>
      </c>
      <c r="AY35" s="4">
        <v>1.4613609999999999</v>
      </c>
      <c r="AZ35" s="4">
        <v>1.9613609999999999</v>
      </c>
      <c r="BA35" s="4">
        <v>13.404</v>
      </c>
      <c r="BB35" s="4">
        <v>13.84</v>
      </c>
      <c r="BC35" s="4">
        <v>1.03</v>
      </c>
      <c r="BD35" s="4">
        <v>14.912000000000001</v>
      </c>
      <c r="BE35" s="4">
        <v>2865.9110000000001</v>
      </c>
      <c r="BF35" s="4">
        <v>17.04</v>
      </c>
      <c r="BG35" s="4">
        <v>3.2309999999999999</v>
      </c>
      <c r="BH35" s="4">
        <v>0.05</v>
      </c>
      <c r="BI35" s="4">
        <v>3.28</v>
      </c>
      <c r="BJ35" s="4">
        <v>2.6539999999999999</v>
      </c>
      <c r="BK35" s="4">
        <v>4.1000000000000002E-2</v>
      </c>
      <c r="BL35" s="4">
        <v>2.694</v>
      </c>
      <c r="BM35" s="4">
        <v>4.7160000000000002</v>
      </c>
      <c r="BQ35" s="4">
        <v>0</v>
      </c>
      <c r="BR35" s="4">
        <v>0.137352</v>
      </c>
      <c r="BS35" s="4">
        <v>-5</v>
      </c>
      <c r="BT35" s="4">
        <v>6.228E-3</v>
      </c>
      <c r="BU35" s="4">
        <v>3.3565390000000002</v>
      </c>
      <c r="BV35" s="4">
        <v>21</v>
      </c>
      <c r="BW35" s="4">
        <f t="shared" si="7"/>
        <v>0.88679760380000006</v>
      </c>
      <c r="BY35" s="4">
        <f>BE35*$BU35*VLOOKUP("Fuel Specific Gravity",'Raw Data'!$A$1:$B$2000,2,FALSE)</f>
        <v>7224.2760735637794</v>
      </c>
      <c r="BZ35" s="4">
        <f>BF35*$BU35*VLOOKUP("Fuel Specific Gravity",'Raw Data'!$A$1:$B$2000,2,FALSE)</f>
        <v>42.953763844560001</v>
      </c>
      <c r="CA35" s="4">
        <f>BJ35*$BU35*VLOOKUP("Fuel Specific Gravity",'Raw Data'!$A$1:$B$2000,2,FALSE)</f>
        <v>6.6900991340060001</v>
      </c>
      <c r="CB35" s="4">
        <f>BM35*$BU35*VLOOKUP("Fuel Specific Gravity",'Raw Data'!$A$1:$B$2000,2,FALSE)</f>
        <v>11.887907880924002</v>
      </c>
    </row>
    <row r="36" spans="1:80" x14ac:dyDescent="0.25">
      <c r="A36" s="2">
        <v>43167</v>
      </c>
      <c r="B36" s="38">
        <v>1.8167824074074072E-2</v>
      </c>
      <c r="C36" s="4">
        <v>14.53</v>
      </c>
      <c r="D36" s="4">
        <v>0.121</v>
      </c>
      <c r="E36" s="4">
        <v>1210.07563</v>
      </c>
      <c r="F36" s="4">
        <v>148.9</v>
      </c>
      <c r="G36" s="4">
        <v>2.4</v>
      </c>
      <c r="H36" s="4">
        <v>537.70000000000005</v>
      </c>
      <c r="J36" s="4">
        <v>0</v>
      </c>
      <c r="K36" s="4">
        <v>0.87029999999999996</v>
      </c>
      <c r="L36" s="4">
        <v>12.6462</v>
      </c>
      <c r="M36" s="4">
        <v>0.1053</v>
      </c>
      <c r="N36" s="4">
        <v>129.6018</v>
      </c>
      <c r="O36" s="4">
        <v>2.0888</v>
      </c>
      <c r="P36" s="4">
        <v>131.69999999999999</v>
      </c>
      <c r="Q36" s="4">
        <v>106.4464</v>
      </c>
      <c r="R36" s="4">
        <v>1.7156</v>
      </c>
      <c r="S36" s="4">
        <v>108.2</v>
      </c>
      <c r="T36" s="4">
        <v>537.74670000000003</v>
      </c>
      <c r="W36" s="4">
        <v>0</v>
      </c>
      <c r="X36" s="4">
        <v>0</v>
      </c>
      <c r="Y36" s="4">
        <v>11.9</v>
      </c>
      <c r="Z36" s="4">
        <v>856</v>
      </c>
      <c r="AA36" s="4">
        <v>861</v>
      </c>
      <c r="AB36" s="4">
        <v>865</v>
      </c>
      <c r="AC36" s="4">
        <v>91</v>
      </c>
      <c r="AD36" s="4">
        <v>28.72</v>
      </c>
      <c r="AE36" s="4">
        <v>0.66</v>
      </c>
      <c r="AF36" s="4">
        <v>979</v>
      </c>
      <c r="AG36" s="4">
        <v>2</v>
      </c>
      <c r="AH36" s="4">
        <v>52</v>
      </c>
      <c r="AI36" s="4">
        <v>37</v>
      </c>
      <c r="AJ36" s="4">
        <v>191</v>
      </c>
      <c r="AK36" s="4">
        <v>169</v>
      </c>
      <c r="AL36" s="4">
        <v>3.9</v>
      </c>
      <c r="AM36" s="4">
        <v>175</v>
      </c>
      <c r="AN36" s="4" t="s">
        <v>155</v>
      </c>
      <c r="AO36" s="4">
        <v>1</v>
      </c>
      <c r="AP36" s="5">
        <v>0.81064814814814812</v>
      </c>
      <c r="AQ36" s="4">
        <v>47.158506000000003</v>
      </c>
      <c r="AR36" s="4">
        <v>-88.484921999999997</v>
      </c>
      <c r="AS36" s="4">
        <v>308.39999999999998</v>
      </c>
      <c r="AT36" s="4">
        <v>22.6</v>
      </c>
      <c r="AU36" s="4">
        <v>11</v>
      </c>
      <c r="AV36" s="4">
        <v>9</v>
      </c>
      <c r="AW36" s="4" t="s">
        <v>212</v>
      </c>
      <c r="AX36" s="4">
        <v>1.1614</v>
      </c>
      <c r="AY36" s="4">
        <v>1.6228</v>
      </c>
      <c r="AZ36" s="4">
        <v>2.1227999999999998</v>
      </c>
      <c r="BA36" s="4">
        <v>13.404</v>
      </c>
      <c r="BB36" s="4">
        <v>13.85</v>
      </c>
      <c r="BC36" s="4">
        <v>1.03</v>
      </c>
      <c r="BD36" s="4">
        <v>14.897</v>
      </c>
      <c r="BE36" s="4">
        <v>2870.25</v>
      </c>
      <c r="BF36" s="4">
        <v>15.214</v>
      </c>
      <c r="BG36" s="4">
        <v>3.08</v>
      </c>
      <c r="BH36" s="4">
        <v>0.05</v>
      </c>
      <c r="BI36" s="4">
        <v>3.13</v>
      </c>
      <c r="BJ36" s="4">
        <v>2.5299999999999998</v>
      </c>
      <c r="BK36" s="4">
        <v>4.1000000000000002E-2</v>
      </c>
      <c r="BL36" s="4">
        <v>2.5710000000000002</v>
      </c>
      <c r="BM36" s="4">
        <v>4.2117000000000004</v>
      </c>
      <c r="BQ36" s="4">
        <v>0</v>
      </c>
      <c r="BR36" s="4">
        <v>0.12787599999999999</v>
      </c>
      <c r="BS36" s="4">
        <v>-5</v>
      </c>
      <c r="BT36" s="4">
        <v>6.7720000000000002E-3</v>
      </c>
      <c r="BU36" s="4">
        <v>3.1249699999999998</v>
      </c>
      <c r="BV36" s="4">
        <v>21</v>
      </c>
      <c r="BW36" s="4">
        <f t="shared" si="7"/>
        <v>0.82561707399999995</v>
      </c>
      <c r="BY36" s="4">
        <f>BE36*$BU36*VLOOKUP("Fuel Specific Gravity",'Raw Data'!$A$1:$B$2000,2,FALSE)</f>
        <v>6736.0533020174989</v>
      </c>
      <c r="BZ36" s="4">
        <f>BF36*$BU36*VLOOKUP("Fuel Specific Gravity",'Raw Data'!$A$1:$B$2000,2,FALSE)</f>
        <v>35.70501347858</v>
      </c>
      <c r="CA36" s="4">
        <f>BJ36*$BU36*VLOOKUP("Fuel Specific Gravity",'Raw Data'!$A$1:$B$2000,2,FALSE)</f>
        <v>5.9375367490999986</v>
      </c>
      <c r="CB36" s="4">
        <f>BM36*$BU36*VLOOKUP("Fuel Specific Gravity",'Raw Data'!$A$1:$B$2000,2,FALSE)</f>
        <v>9.8842385478990007</v>
      </c>
    </row>
    <row r="37" spans="1:80" x14ac:dyDescent="0.25">
      <c r="A37" s="2">
        <v>43167</v>
      </c>
      <c r="B37" s="38">
        <v>1.8179398148148149E-2</v>
      </c>
      <c r="C37" s="4">
        <v>14.53</v>
      </c>
      <c r="D37" s="4">
        <v>8.14E-2</v>
      </c>
      <c r="E37" s="4">
        <v>814.36196800000005</v>
      </c>
      <c r="F37" s="4">
        <v>139.80000000000001</v>
      </c>
      <c r="G37" s="4">
        <v>2.4</v>
      </c>
      <c r="H37" s="4">
        <v>503.8</v>
      </c>
      <c r="J37" s="4">
        <v>0</v>
      </c>
      <c r="K37" s="4">
        <v>0.87070000000000003</v>
      </c>
      <c r="L37" s="4">
        <v>12.6516</v>
      </c>
      <c r="M37" s="4">
        <v>7.0900000000000005E-2</v>
      </c>
      <c r="N37" s="4">
        <v>121.6982</v>
      </c>
      <c r="O37" s="4">
        <v>2.0897000000000001</v>
      </c>
      <c r="P37" s="4">
        <v>123.8</v>
      </c>
      <c r="Q37" s="4">
        <v>99.954999999999998</v>
      </c>
      <c r="R37" s="4">
        <v>1.7163999999999999</v>
      </c>
      <c r="S37" s="4">
        <v>101.7</v>
      </c>
      <c r="T37" s="4">
        <v>503.80529999999999</v>
      </c>
      <c r="W37" s="4">
        <v>0</v>
      </c>
      <c r="X37" s="4">
        <v>0</v>
      </c>
      <c r="Y37" s="4">
        <v>11.9</v>
      </c>
      <c r="Z37" s="4">
        <v>855</v>
      </c>
      <c r="AA37" s="4">
        <v>860</v>
      </c>
      <c r="AB37" s="4">
        <v>864</v>
      </c>
      <c r="AC37" s="4">
        <v>91</v>
      </c>
      <c r="AD37" s="4">
        <v>28.72</v>
      </c>
      <c r="AE37" s="4">
        <v>0.66</v>
      </c>
      <c r="AF37" s="4">
        <v>979</v>
      </c>
      <c r="AG37" s="4">
        <v>2</v>
      </c>
      <c r="AH37" s="4">
        <v>52</v>
      </c>
      <c r="AI37" s="4">
        <v>37</v>
      </c>
      <c r="AJ37" s="4">
        <v>191</v>
      </c>
      <c r="AK37" s="4">
        <v>169</v>
      </c>
      <c r="AL37" s="4">
        <v>3.9</v>
      </c>
      <c r="AM37" s="4">
        <v>175</v>
      </c>
      <c r="AN37" s="4" t="s">
        <v>155</v>
      </c>
      <c r="AO37" s="4">
        <v>1</v>
      </c>
      <c r="AP37" s="5">
        <v>0.81065972222222227</v>
      </c>
      <c r="AQ37" s="4">
        <v>47.158503000000003</v>
      </c>
      <c r="AR37" s="4">
        <v>-88.484792999999996</v>
      </c>
      <c r="AS37" s="4">
        <v>308.2</v>
      </c>
      <c r="AT37" s="4">
        <v>22.2</v>
      </c>
      <c r="AU37" s="4">
        <v>11</v>
      </c>
      <c r="AV37" s="4">
        <v>9</v>
      </c>
      <c r="AW37" s="4" t="s">
        <v>212</v>
      </c>
      <c r="AX37" s="4">
        <v>1.2</v>
      </c>
      <c r="AY37" s="4">
        <v>1.6386000000000001</v>
      </c>
      <c r="AZ37" s="4">
        <v>2.1385999999999998</v>
      </c>
      <c r="BA37" s="4">
        <v>13.404</v>
      </c>
      <c r="BB37" s="4">
        <v>13.89</v>
      </c>
      <c r="BC37" s="4">
        <v>1.04</v>
      </c>
      <c r="BD37" s="4">
        <v>14.847</v>
      </c>
      <c r="BE37" s="4">
        <v>2878.7849999999999</v>
      </c>
      <c r="BF37" s="4">
        <v>10.269</v>
      </c>
      <c r="BG37" s="4">
        <v>2.9</v>
      </c>
      <c r="BH37" s="4">
        <v>0.05</v>
      </c>
      <c r="BI37" s="4">
        <v>2.95</v>
      </c>
      <c r="BJ37" s="4">
        <v>2.3820000000000001</v>
      </c>
      <c r="BK37" s="4">
        <v>4.1000000000000002E-2</v>
      </c>
      <c r="BL37" s="4">
        <v>2.423</v>
      </c>
      <c r="BM37" s="4">
        <v>3.9559000000000002</v>
      </c>
      <c r="BQ37" s="4">
        <v>0</v>
      </c>
      <c r="BR37" s="4">
        <v>0.113964</v>
      </c>
      <c r="BS37" s="4">
        <v>-5</v>
      </c>
      <c r="BT37" s="4">
        <v>7.0000000000000001E-3</v>
      </c>
      <c r="BU37" s="4">
        <v>2.784996</v>
      </c>
      <c r="BV37" s="4">
        <v>21</v>
      </c>
      <c r="BW37" s="4">
        <f t="shared" si="7"/>
        <v>0.73579594319999997</v>
      </c>
      <c r="BY37" s="4">
        <f>BE37*$BU37*VLOOKUP("Fuel Specific Gravity",'Raw Data'!$A$1:$B$2000,2,FALSE)</f>
        <v>6021.0709371048597</v>
      </c>
      <c r="BZ37" s="4">
        <f>BF37*$BU37*VLOOKUP("Fuel Specific Gravity",'Raw Data'!$A$1:$B$2000,2,FALSE)</f>
        <v>21.477942066924001</v>
      </c>
      <c r="CA37" s="4">
        <f>BJ37*$BU37*VLOOKUP("Fuel Specific Gravity",'Raw Data'!$A$1:$B$2000,2,FALSE)</f>
        <v>4.982029214472</v>
      </c>
      <c r="CB37" s="4">
        <f>BM37*$BU37*VLOOKUP("Fuel Specific Gravity",'Raw Data'!$A$1:$B$2000,2,FALSE)</f>
        <v>8.2738914229764013</v>
      </c>
    </row>
    <row r="38" spans="1:80" x14ac:dyDescent="0.25">
      <c r="A38" s="2">
        <v>43167</v>
      </c>
      <c r="B38" s="38">
        <v>1.8190972222222223E-2</v>
      </c>
      <c r="C38" s="4">
        <v>14.53</v>
      </c>
      <c r="D38" s="4">
        <v>5.8400000000000001E-2</v>
      </c>
      <c r="E38" s="4">
        <v>584.42260399999998</v>
      </c>
      <c r="F38" s="4">
        <v>126.8</v>
      </c>
      <c r="G38" s="4">
        <v>2.4</v>
      </c>
      <c r="H38" s="4">
        <v>469.1</v>
      </c>
      <c r="J38" s="4">
        <v>0</v>
      </c>
      <c r="K38" s="4">
        <v>0.87090000000000001</v>
      </c>
      <c r="L38" s="4">
        <v>12.654</v>
      </c>
      <c r="M38" s="4">
        <v>5.0900000000000001E-2</v>
      </c>
      <c r="N38" s="4">
        <v>110.4011</v>
      </c>
      <c r="O38" s="4">
        <v>2.0901000000000001</v>
      </c>
      <c r="P38" s="4">
        <v>112.5</v>
      </c>
      <c r="Q38" s="4">
        <v>90.762200000000007</v>
      </c>
      <c r="R38" s="4">
        <v>1.7182999999999999</v>
      </c>
      <c r="S38" s="4">
        <v>92.5</v>
      </c>
      <c r="T38" s="4">
        <v>469.0797</v>
      </c>
      <c r="W38" s="4">
        <v>0</v>
      </c>
      <c r="X38" s="4">
        <v>0</v>
      </c>
      <c r="Y38" s="4">
        <v>11.9</v>
      </c>
      <c r="Z38" s="4">
        <v>855</v>
      </c>
      <c r="AA38" s="4">
        <v>861</v>
      </c>
      <c r="AB38" s="4">
        <v>863</v>
      </c>
      <c r="AC38" s="4">
        <v>91.8</v>
      </c>
      <c r="AD38" s="4">
        <v>28.96</v>
      </c>
      <c r="AE38" s="4">
        <v>0.67</v>
      </c>
      <c r="AF38" s="4">
        <v>979</v>
      </c>
      <c r="AG38" s="4">
        <v>2</v>
      </c>
      <c r="AH38" s="4">
        <v>52</v>
      </c>
      <c r="AI38" s="4">
        <v>37</v>
      </c>
      <c r="AJ38" s="4">
        <v>191</v>
      </c>
      <c r="AK38" s="4">
        <v>168.2</v>
      </c>
      <c r="AL38" s="4">
        <v>3.8</v>
      </c>
      <c r="AM38" s="4">
        <v>175</v>
      </c>
      <c r="AN38" s="4" t="s">
        <v>155</v>
      </c>
      <c r="AO38" s="4">
        <v>1</v>
      </c>
      <c r="AP38" s="5">
        <v>0.8106712962962962</v>
      </c>
      <c r="AQ38" s="4">
        <v>47.15851</v>
      </c>
      <c r="AR38" s="4">
        <v>-88.484668999999997</v>
      </c>
      <c r="AS38" s="4">
        <v>308.2</v>
      </c>
      <c r="AT38" s="4">
        <v>20.8</v>
      </c>
      <c r="AU38" s="4">
        <v>11</v>
      </c>
      <c r="AV38" s="4">
        <v>9</v>
      </c>
      <c r="AW38" s="4" t="s">
        <v>212</v>
      </c>
      <c r="AX38" s="4">
        <v>1.5069999999999999</v>
      </c>
      <c r="AY38" s="4">
        <v>1.6614</v>
      </c>
      <c r="AZ38" s="4">
        <v>2.3456000000000001</v>
      </c>
      <c r="BA38" s="4">
        <v>13.404</v>
      </c>
      <c r="BB38" s="4">
        <v>13.92</v>
      </c>
      <c r="BC38" s="4">
        <v>1.04</v>
      </c>
      <c r="BD38" s="4">
        <v>14.826000000000001</v>
      </c>
      <c r="BE38" s="4">
        <v>2884.107</v>
      </c>
      <c r="BF38" s="4">
        <v>7.383</v>
      </c>
      <c r="BG38" s="4">
        <v>2.6349999999999998</v>
      </c>
      <c r="BH38" s="4">
        <v>0.05</v>
      </c>
      <c r="BI38" s="4">
        <v>2.6850000000000001</v>
      </c>
      <c r="BJ38" s="4">
        <v>2.1659999999999999</v>
      </c>
      <c r="BK38" s="4">
        <v>4.1000000000000002E-2</v>
      </c>
      <c r="BL38" s="4">
        <v>2.2069999999999999</v>
      </c>
      <c r="BM38" s="4">
        <v>3.6894</v>
      </c>
      <c r="BQ38" s="4">
        <v>0</v>
      </c>
      <c r="BR38" s="4">
        <v>0.143424</v>
      </c>
      <c r="BS38" s="4">
        <v>-5</v>
      </c>
      <c r="BT38" s="4">
        <v>6.228E-3</v>
      </c>
      <c r="BU38" s="4">
        <v>3.5049250000000001</v>
      </c>
      <c r="BV38" s="4">
        <v>21</v>
      </c>
      <c r="BW38" s="4">
        <f t="shared" si="7"/>
        <v>0.92600118499999995</v>
      </c>
      <c r="BY38" s="4">
        <f>BE38*$BU38*VLOOKUP("Fuel Specific Gravity",'Raw Data'!$A$1:$B$2000,2,FALSE)</f>
        <v>7591.5426239582248</v>
      </c>
      <c r="BZ38" s="4">
        <f>BF38*$BU38*VLOOKUP("Fuel Specific Gravity",'Raw Data'!$A$1:$B$2000,2,FALSE)</f>
        <v>19.433522817524999</v>
      </c>
      <c r="CA38" s="4">
        <f>BJ38*$BU38*VLOOKUP("Fuel Specific Gravity",'Raw Data'!$A$1:$B$2000,2,FALSE)</f>
        <v>5.7013423300499992</v>
      </c>
      <c r="CB38" s="4">
        <f>BM38*$BU38*VLOOKUP("Fuel Specific Gravity",'Raw Data'!$A$1:$B$2000,2,FALSE)</f>
        <v>9.7112337915450002</v>
      </c>
    </row>
    <row r="39" spans="1:80" x14ac:dyDescent="0.25">
      <c r="A39" s="2">
        <v>43167</v>
      </c>
      <c r="B39" s="38">
        <v>1.8202546296296297E-2</v>
      </c>
      <c r="C39" s="4">
        <v>14.523999999999999</v>
      </c>
      <c r="D39" s="4">
        <v>0.1862</v>
      </c>
      <c r="E39" s="4">
        <v>1862.0638819999999</v>
      </c>
      <c r="F39" s="4">
        <v>114.2</v>
      </c>
      <c r="G39" s="4">
        <v>2.4</v>
      </c>
      <c r="H39" s="4">
        <v>447.3</v>
      </c>
      <c r="J39" s="4">
        <v>0</v>
      </c>
      <c r="K39" s="4">
        <v>0.86980000000000002</v>
      </c>
      <c r="L39" s="4">
        <v>12.632199999999999</v>
      </c>
      <c r="M39" s="4">
        <v>0.16200000000000001</v>
      </c>
      <c r="N39" s="4">
        <v>99.300200000000004</v>
      </c>
      <c r="O39" s="4">
        <v>2.0874999999999999</v>
      </c>
      <c r="P39" s="4">
        <v>101.4</v>
      </c>
      <c r="Q39" s="4">
        <v>81.658799999999999</v>
      </c>
      <c r="R39" s="4">
        <v>1.7165999999999999</v>
      </c>
      <c r="S39" s="4">
        <v>83.4</v>
      </c>
      <c r="T39" s="4">
        <v>447.25749999999999</v>
      </c>
      <c r="W39" s="4">
        <v>0</v>
      </c>
      <c r="X39" s="4">
        <v>0</v>
      </c>
      <c r="Y39" s="4">
        <v>11.9</v>
      </c>
      <c r="Z39" s="4">
        <v>856</v>
      </c>
      <c r="AA39" s="4">
        <v>862</v>
      </c>
      <c r="AB39" s="4">
        <v>864</v>
      </c>
      <c r="AC39" s="4">
        <v>92</v>
      </c>
      <c r="AD39" s="4">
        <v>29.03</v>
      </c>
      <c r="AE39" s="4">
        <v>0.67</v>
      </c>
      <c r="AF39" s="4">
        <v>979</v>
      </c>
      <c r="AG39" s="4">
        <v>2</v>
      </c>
      <c r="AH39" s="4">
        <v>52</v>
      </c>
      <c r="AI39" s="4">
        <v>37</v>
      </c>
      <c r="AJ39" s="4">
        <v>191</v>
      </c>
      <c r="AK39" s="4">
        <v>168</v>
      </c>
      <c r="AL39" s="4">
        <v>3.7</v>
      </c>
      <c r="AM39" s="4">
        <v>175</v>
      </c>
      <c r="AN39" s="4" t="s">
        <v>155</v>
      </c>
      <c r="AO39" s="4">
        <v>1</v>
      </c>
      <c r="AP39" s="5">
        <v>0.81068287037037035</v>
      </c>
      <c r="AQ39" s="4">
        <v>47.158538</v>
      </c>
      <c r="AR39" s="4">
        <v>-88.484558000000007</v>
      </c>
      <c r="AS39" s="4">
        <v>308.10000000000002</v>
      </c>
      <c r="AT39" s="4">
        <v>20</v>
      </c>
      <c r="AU39" s="4">
        <v>11</v>
      </c>
      <c r="AV39" s="4">
        <v>9</v>
      </c>
      <c r="AW39" s="4" t="s">
        <v>212</v>
      </c>
      <c r="AX39" s="4">
        <v>1.7</v>
      </c>
      <c r="AY39" s="4">
        <v>1.7</v>
      </c>
      <c r="AZ39" s="4">
        <v>2.5</v>
      </c>
      <c r="BA39" s="4">
        <v>13.404</v>
      </c>
      <c r="BB39" s="4">
        <v>13.8</v>
      </c>
      <c r="BC39" s="4">
        <v>1.03</v>
      </c>
      <c r="BD39" s="4">
        <v>14.973000000000001</v>
      </c>
      <c r="BE39" s="4">
        <v>2859.5459999999998</v>
      </c>
      <c r="BF39" s="4">
        <v>23.334</v>
      </c>
      <c r="BG39" s="4">
        <v>2.3540000000000001</v>
      </c>
      <c r="BH39" s="4">
        <v>4.9000000000000002E-2</v>
      </c>
      <c r="BI39" s="4">
        <v>2.403</v>
      </c>
      <c r="BJ39" s="4">
        <v>1.9359999999999999</v>
      </c>
      <c r="BK39" s="4">
        <v>4.1000000000000002E-2</v>
      </c>
      <c r="BL39" s="4">
        <v>1.976</v>
      </c>
      <c r="BM39" s="4">
        <v>3.4937999999999998</v>
      </c>
      <c r="BQ39" s="4">
        <v>0</v>
      </c>
      <c r="BR39" s="4">
        <v>0.132156</v>
      </c>
      <c r="BS39" s="4">
        <v>-5</v>
      </c>
      <c r="BT39" s="4">
        <v>7.5440000000000004E-3</v>
      </c>
      <c r="BU39" s="4">
        <v>3.229562</v>
      </c>
      <c r="BV39" s="4">
        <v>21</v>
      </c>
      <c r="BW39" s="4">
        <f t="shared" si="7"/>
        <v>0.85325028039999995</v>
      </c>
      <c r="BY39" s="4">
        <f>BE39*$BU39*VLOOKUP("Fuel Specific Gravity",'Raw Data'!$A$1:$B$2000,2,FALSE)</f>
        <v>6935.545905237851</v>
      </c>
      <c r="BZ39" s="4">
        <f>BF39*$BU39*VLOOKUP("Fuel Specific Gravity",'Raw Data'!$A$1:$B$2000,2,FALSE)</f>
        <v>56.594308380708</v>
      </c>
      <c r="CA39" s="4">
        <f>BJ39*$BU39*VLOOKUP("Fuel Specific Gravity",'Raw Data'!$A$1:$B$2000,2,FALSE)</f>
        <v>4.6955764560319997</v>
      </c>
      <c r="CB39" s="4">
        <f>BM39*$BU39*VLOOKUP("Fuel Specific Gravity",'Raw Data'!$A$1:$B$2000,2,FALSE)</f>
        <v>8.4738662304155987</v>
      </c>
    </row>
    <row r="40" spans="1:80" x14ac:dyDescent="0.25">
      <c r="A40" s="2">
        <v>43167</v>
      </c>
      <c r="B40" s="38">
        <v>1.821412037037037E-2</v>
      </c>
      <c r="C40" s="4">
        <v>14.496</v>
      </c>
      <c r="D40" s="4">
        <v>0.13300000000000001</v>
      </c>
      <c r="E40" s="4">
        <v>1330.158201</v>
      </c>
      <c r="F40" s="4">
        <v>105.1</v>
      </c>
      <c r="G40" s="4">
        <v>2.4</v>
      </c>
      <c r="H40" s="4">
        <v>486.5</v>
      </c>
      <c r="J40" s="4">
        <v>0</v>
      </c>
      <c r="K40" s="4">
        <v>0.87039999999999995</v>
      </c>
      <c r="L40" s="4">
        <v>12.6182</v>
      </c>
      <c r="M40" s="4">
        <v>0.1158</v>
      </c>
      <c r="N40" s="4">
        <v>91.505399999999995</v>
      </c>
      <c r="O40" s="4">
        <v>2.0891000000000002</v>
      </c>
      <c r="P40" s="4">
        <v>93.6</v>
      </c>
      <c r="Q40" s="4">
        <v>75.248800000000003</v>
      </c>
      <c r="R40" s="4">
        <v>1.7179</v>
      </c>
      <c r="S40" s="4">
        <v>77</v>
      </c>
      <c r="T40" s="4">
        <v>486.48239999999998</v>
      </c>
      <c r="W40" s="4">
        <v>0</v>
      </c>
      <c r="X40" s="4">
        <v>0</v>
      </c>
      <c r="Y40" s="4">
        <v>11.9</v>
      </c>
      <c r="Z40" s="4">
        <v>856</v>
      </c>
      <c r="AA40" s="4">
        <v>861</v>
      </c>
      <c r="AB40" s="4">
        <v>864</v>
      </c>
      <c r="AC40" s="4">
        <v>92</v>
      </c>
      <c r="AD40" s="4">
        <v>29.03</v>
      </c>
      <c r="AE40" s="4">
        <v>0.67</v>
      </c>
      <c r="AF40" s="4">
        <v>979</v>
      </c>
      <c r="AG40" s="4">
        <v>2</v>
      </c>
      <c r="AH40" s="4">
        <v>52</v>
      </c>
      <c r="AI40" s="4">
        <v>37</v>
      </c>
      <c r="AJ40" s="4">
        <v>191</v>
      </c>
      <c r="AK40" s="4">
        <v>168</v>
      </c>
      <c r="AL40" s="4">
        <v>3.8</v>
      </c>
      <c r="AM40" s="4">
        <v>175</v>
      </c>
      <c r="AN40" s="4" t="s">
        <v>155</v>
      </c>
      <c r="AO40" s="4">
        <v>1</v>
      </c>
      <c r="AP40" s="5">
        <v>0.8106944444444445</v>
      </c>
      <c r="AQ40" s="4">
        <v>47.158579000000003</v>
      </c>
      <c r="AR40" s="4">
        <v>-88.484459000000001</v>
      </c>
      <c r="AS40" s="4">
        <v>308</v>
      </c>
      <c r="AT40" s="4">
        <v>19.5</v>
      </c>
      <c r="AU40" s="4">
        <v>11</v>
      </c>
      <c r="AV40" s="4">
        <v>9</v>
      </c>
      <c r="AW40" s="4" t="s">
        <v>212</v>
      </c>
      <c r="AX40" s="4">
        <v>1.6386000000000001</v>
      </c>
      <c r="AY40" s="4">
        <v>1.7614000000000001</v>
      </c>
      <c r="AZ40" s="4">
        <v>2.5613999999999999</v>
      </c>
      <c r="BA40" s="4">
        <v>13.404</v>
      </c>
      <c r="BB40" s="4">
        <v>13.87</v>
      </c>
      <c r="BC40" s="4">
        <v>1.04</v>
      </c>
      <c r="BD40" s="4">
        <v>14.885</v>
      </c>
      <c r="BE40" s="4">
        <v>2868.9879999999998</v>
      </c>
      <c r="BF40" s="4">
        <v>16.754999999999999</v>
      </c>
      <c r="BG40" s="4">
        <v>2.1789999999999998</v>
      </c>
      <c r="BH40" s="4">
        <v>0.05</v>
      </c>
      <c r="BI40" s="4">
        <v>2.2290000000000001</v>
      </c>
      <c r="BJ40" s="4">
        <v>1.792</v>
      </c>
      <c r="BK40" s="4">
        <v>4.1000000000000002E-2</v>
      </c>
      <c r="BL40" s="4">
        <v>1.833</v>
      </c>
      <c r="BM40" s="4">
        <v>3.8170000000000002</v>
      </c>
      <c r="BQ40" s="4">
        <v>0</v>
      </c>
      <c r="BR40" s="4">
        <v>0.152222</v>
      </c>
      <c r="BS40" s="4">
        <v>-5</v>
      </c>
      <c r="BT40" s="4">
        <v>7.2290000000000002E-3</v>
      </c>
      <c r="BU40" s="4">
        <v>3.7199200000000001</v>
      </c>
      <c r="BV40" s="4">
        <v>21</v>
      </c>
      <c r="BW40" s="4">
        <f t="shared" si="7"/>
        <v>0.98280286399999994</v>
      </c>
      <c r="BY40" s="4">
        <f>BE40*$BU40*VLOOKUP("Fuel Specific Gravity",'Raw Data'!$A$1:$B$2000,2,FALSE)</f>
        <v>8014.9767865609601</v>
      </c>
      <c r="BZ40" s="4">
        <f>BF40*$BU40*VLOOKUP("Fuel Specific Gravity",'Raw Data'!$A$1:$B$2000,2,FALSE)</f>
        <v>46.807771959599997</v>
      </c>
      <c r="CA40" s="4">
        <f>BJ40*$BU40*VLOOKUP("Fuel Specific Gravity",'Raw Data'!$A$1:$B$2000,2,FALSE)</f>
        <v>5.0062385766400004</v>
      </c>
      <c r="CB40" s="4">
        <f>BM40*$BU40*VLOOKUP("Fuel Specific Gravity",'Raw Data'!$A$1:$B$2000,2,FALSE)</f>
        <v>10.663399914640001</v>
      </c>
    </row>
    <row r="41" spans="1:80" x14ac:dyDescent="0.25">
      <c r="A41" s="2">
        <v>43167</v>
      </c>
      <c r="B41" s="38">
        <v>1.8225694444444444E-2</v>
      </c>
      <c r="C41" s="4">
        <v>14.473000000000001</v>
      </c>
      <c r="D41" s="4">
        <v>6.5199999999999994E-2</v>
      </c>
      <c r="E41" s="4">
        <v>652.31543599999998</v>
      </c>
      <c r="F41" s="4">
        <v>96.9</v>
      </c>
      <c r="G41" s="4">
        <v>2.4</v>
      </c>
      <c r="H41" s="4">
        <v>432.6</v>
      </c>
      <c r="J41" s="4">
        <v>0</v>
      </c>
      <c r="K41" s="4">
        <v>0.87129999999999996</v>
      </c>
      <c r="L41" s="4">
        <v>12.61</v>
      </c>
      <c r="M41" s="4">
        <v>5.6800000000000003E-2</v>
      </c>
      <c r="N41" s="4">
        <v>84.455500000000001</v>
      </c>
      <c r="O41" s="4">
        <v>2.0911</v>
      </c>
      <c r="P41" s="4">
        <v>86.5</v>
      </c>
      <c r="Q41" s="4">
        <v>69.451400000000007</v>
      </c>
      <c r="R41" s="4">
        <v>1.7196</v>
      </c>
      <c r="S41" s="4">
        <v>71.2</v>
      </c>
      <c r="T41" s="4">
        <v>432.62909999999999</v>
      </c>
      <c r="W41" s="4">
        <v>0</v>
      </c>
      <c r="X41" s="4">
        <v>0</v>
      </c>
      <c r="Y41" s="4">
        <v>11.9</v>
      </c>
      <c r="Z41" s="4">
        <v>856</v>
      </c>
      <c r="AA41" s="4">
        <v>861</v>
      </c>
      <c r="AB41" s="4">
        <v>864</v>
      </c>
      <c r="AC41" s="4">
        <v>92</v>
      </c>
      <c r="AD41" s="4">
        <v>29.03</v>
      </c>
      <c r="AE41" s="4">
        <v>0.67</v>
      </c>
      <c r="AF41" s="4">
        <v>979</v>
      </c>
      <c r="AG41" s="4">
        <v>2</v>
      </c>
      <c r="AH41" s="4">
        <v>52</v>
      </c>
      <c r="AI41" s="4">
        <v>37</v>
      </c>
      <c r="AJ41" s="4">
        <v>191</v>
      </c>
      <c r="AK41" s="4">
        <v>168.8</v>
      </c>
      <c r="AL41" s="4">
        <v>3.8</v>
      </c>
      <c r="AM41" s="4">
        <v>175</v>
      </c>
      <c r="AN41" s="4" t="s">
        <v>155</v>
      </c>
      <c r="AO41" s="4">
        <v>1</v>
      </c>
      <c r="AP41" s="5">
        <v>0.81070601851851853</v>
      </c>
      <c r="AQ41" s="4">
        <v>47.158633000000002</v>
      </c>
      <c r="AR41" s="4">
        <v>-88.484375</v>
      </c>
      <c r="AS41" s="4">
        <v>307.89999999999998</v>
      </c>
      <c r="AT41" s="4">
        <v>19</v>
      </c>
      <c r="AU41" s="4">
        <v>11</v>
      </c>
      <c r="AV41" s="4">
        <v>9</v>
      </c>
      <c r="AW41" s="4" t="s">
        <v>212</v>
      </c>
      <c r="AX41" s="4">
        <v>2.0912000000000002</v>
      </c>
      <c r="AY41" s="4">
        <v>1.3088</v>
      </c>
      <c r="AZ41" s="4">
        <v>3.0297999999999998</v>
      </c>
      <c r="BA41" s="4">
        <v>13.404</v>
      </c>
      <c r="BB41" s="4">
        <v>13.97</v>
      </c>
      <c r="BC41" s="4">
        <v>1.04</v>
      </c>
      <c r="BD41" s="4">
        <v>14.773</v>
      </c>
      <c r="BE41" s="4">
        <v>2883.5390000000002</v>
      </c>
      <c r="BF41" s="4">
        <v>8.2720000000000002</v>
      </c>
      <c r="BG41" s="4">
        <v>2.0219999999999998</v>
      </c>
      <c r="BH41" s="4">
        <v>0.05</v>
      </c>
      <c r="BI41" s="4">
        <v>2.073</v>
      </c>
      <c r="BJ41" s="4">
        <v>1.663</v>
      </c>
      <c r="BK41" s="4">
        <v>4.1000000000000002E-2</v>
      </c>
      <c r="BL41" s="4">
        <v>1.704</v>
      </c>
      <c r="BM41" s="4">
        <v>3.4138999999999999</v>
      </c>
      <c r="BQ41" s="4">
        <v>0</v>
      </c>
      <c r="BR41" s="4">
        <v>0.156141</v>
      </c>
      <c r="BS41" s="4">
        <v>-5</v>
      </c>
      <c r="BT41" s="4">
        <v>7.0000000000000001E-3</v>
      </c>
      <c r="BU41" s="4">
        <v>3.815699</v>
      </c>
      <c r="BV41" s="4">
        <v>21</v>
      </c>
      <c r="BW41" s="4">
        <f t="shared" si="7"/>
        <v>1.0081076758</v>
      </c>
      <c r="BY41" s="4">
        <f>BE41*$BU41*VLOOKUP("Fuel Specific Gravity",'Raw Data'!$A$1:$B$2000,2,FALSE)</f>
        <v>8263.0403759495111</v>
      </c>
      <c r="BZ41" s="4">
        <f>BF41*$BU41*VLOOKUP("Fuel Specific Gravity",'Raw Data'!$A$1:$B$2000,2,FALSE)</f>
        <v>23.704160058128</v>
      </c>
      <c r="CA41" s="4">
        <f>BJ41*$BU41*VLOOKUP("Fuel Specific Gravity",'Raw Data'!$A$1:$B$2000,2,FALSE)</f>
        <v>4.7654760851870002</v>
      </c>
      <c r="CB41" s="4">
        <f>BM41*$BU41*VLOOKUP("Fuel Specific Gravity",'Raw Data'!$A$1:$B$2000,2,FALSE)</f>
        <v>9.7828375268910985</v>
      </c>
    </row>
    <row r="42" spans="1:80" x14ac:dyDescent="0.25">
      <c r="A42" s="2">
        <v>43167</v>
      </c>
      <c r="B42" s="38">
        <v>1.8237268518518517E-2</v>
      </c>
      <c r="C42" s="4">
        <v>14.48</v>
      </c>
      <c r="D42" s="4">
        <v>3.0800000000000001E-2</v>
      </c>
      <c r="E42" s="4">
        <v>307.71959500000003</v>
      </c>
      <c r="F42" s="4">
        <v>95.1</v>
      </c>
      <c r="G42" s="4">
        <v>2.2999999999999998</v>
      </c>
      <c r="H42" s="4">
        <v>403.5</v>
      </c>
      <c r="J42" s="4">
        <v>0</v>
      </c>
      <c r="K42" s="4">
        <v>0.87160000000000004</v>
      </c>
      <c r="L42" s="4">
        <v>12.621</v>
      </c>
      <c r="M42" s="4">
        <v>2.6800000000000001E-2</v>
      </c>
      <c r="N42" s="4">
        <v>82.884600000000006</v>
      </c>
      <c r="O42" s="4">
        <v>2.0047000000000001</v>
      </c>
      <c r="P42" s="4">
        <v>84.9</v>
      </c>
      <c r="Q42" s="4">
        <v>68.159599999999998</v>
      </c>
      <c r="R42" s="4">
        <v>1.6486000000000001</v>
      </c>
      <c r="S42" s="4">
        <v>69.8</v>
      </c>
      <c r="T42" s="4">
        <v>403.49509999999998</v>
      </c>
      <c r="W42" s="4">
        <v>0</v>
      </c>
      <c r="X42" s="4">
        <v>0</v>
      </c>
      <c r="Y42" s="4">
        <v>12</v>
      </c>
      <c r="Z42" s="4">
        <v>855</v>
      </c>
      <c r="AA42" s="4">
        <v>860</v>
      </c>
      <c r="AB42" s="4">
        <v>864</v>
      </c>
      <c r="AC42" s="4">
        <v>92</v>
      </c>
      <c r="AD42" s="4">
        <v>29.03</v>
      </c>
      <c r="AE42" s="4">
        <v>0.67</v>
      </c>
      <c r="AF42" s="4">
        <v>979</v>
      </c>
      <c r="AG42" s="4">
        <v>2</v>
      </c>
      <c r="AH42" s="4">
        <v>52</v>
      </c>
      <c r="AI42" s="4">
        <v>37</v>
      </c>
      <c r="AJ42" s="4">
        <v>191</v>
      </c>
      <c r="AK42" s="4">
        <v>169</v>
      </c>
      <c r="AL42" s="4">
        <v>4</v>
      </c>
      <c r="AM42" s="4">
        <v>174.6</v>
      </c>
      <c r="AN42" s="4" t="s">
        <v>155</v>
      </c>
      <c r="AO42" s="4">
        <v>1</v>
      </c>
      <c r="AP42" s="5">
        <v>0.81071759259259257</v>
      </c>
      <c r="AQ42" s="4">
        <v>47.158696999999997</v>
      </c>
      <c r="AR42" s="4">
        <v>-88.484297999999995</v>
      </c>
      <c r="AS42" s="4">
        <v>307.7</v>
      </c>
      <c r="AT42" s="4">
        <v>19.600000000000001</v>
      </c>
      <c r="AU42" s="4">
        <v>11</v>
      </c>
      <c r="AV42" s="4">
        <v>10</v>
      </c>
      <c r="AW42" s="4" t="s">
        <v>207</v>
      </c>
      <c r="AX42" s="4">
        <v>1.786</v>
      </c>
      <c r="AY42" s="4">
        <v>1.0613999999999999</v>
      </c>
      <c r="AZ42" s="4">
        <v>2.8702000000000001</v>
      </c>
      <c r="BA42" s="4">
        <v>13.404</v>
      </c>
      <c r="BB42" s="4">
        <v>14</v>
      </c>
      <c r="BC42" s="4">
        <v>1.04</v>
      </c>
      <c r="BD42" s="4">
        <v>14.728999999999999</v>
      </c>
      <c r="BE42" s="4">
        <v>2891.0590000000002</v>
      </c>
      <c r="BF42" s="4">
        <v>3.91</v>
      </c>
      <c r="BG42" s="4">
        <v>1.988</v>
      </c>
      <c r="BH42" s="4">
        <v>4.8000000000000001E-2</v>
      </c>
      <c r="BI42" s="4">
        <v>2.036</v>
      </c>
      <c r="BJ42" s="4">
        <v>1.635</v>
      </c>
      <c r="BK42" s="4">
        <v>0.04</v>
      </c>
      <c r="BL42" s="4">
        <v>1.675</v>
      </c>
      <c r="BM42" s="4">
        <v>3.1894999999999998</v>
      </c>
      <c r="BQ42" s="4">
        <v>0</v>
      </c>
      <c r="BR42" s="4">
        <v>0.24069199999999999</v>
      </c>
      <c r="BS42" s="4">
        <v>-5</v>
      </c>
      <c r="BT42" s="4">
        <v>7.0000000000000001E-3</v>
      </c>
      <c r="BU42" s="4">
        <v>5.8819109999999997</v>
      </c>
      <c r="BV42" s="4">
        <v>21</v>
      </c>
      <c r="BW42" s="4">
        <f t="shared" si="7"/>
        <v>1.5540008861999999</v>
      </c>
      <c r="BY42" s="4">
        <f>BE42*$BU42*VLOOKUP("Fuel Specific Gravity",'Raw Data'!$A$1:$B$2000,2,FALSE)</f>
        <v>12770.718752045499</v>
      </c>
      <c r="BZ42" s="4">
        <f>BF42*$BU42*VLOOKUP("Fuel Specific Gravity",'Raw Data'!$A$1:$B$2000,2,FALSE)</f>
        <v>17.271702279510002</v>
      </c>
      <c r="CA42" s="4">
        <f>BJ42*$BU42*VLOOKUP("Fuel Specific Gravity",'Raw Data'!$A$1:$B$2000,2,FALSE)</f>
        <v>7.2223102882350005</v>
      </c>
      <c r="CB42" s="4">
        <f>BM42*$BU42*VLOOKUP("Fuel Specific Gravity",'Raw Data'!$A$1:$B$2000,2,FALSE)</f>
        <v>14.0890267060095</v>
      </c>
    </row>
    <row r="43" spans="1:80" x14ac:dyDescent="0.25">
      <c r="A43" s="2">
        <v>43167</v>
      </c>
      <c r="B43" s="38">
        <v>1.8248842592592591E-2</v>
      </c>
      <c r="C43" s="4">
        <v>14.48</v>
      </c>
      <c r="D43" s="4">
        <v>3.3700000000000001E-2</v>
      </c>
      <c r="E43" s="4">
        <v>336.70016800000002</v>
      </c>
      <c r="F43" s="4">
        <v>108.8</v>
      </c>
      <c r="G43" s="4">
        <v>2.2999999999999998</v>
      </c>
      <c r="H43" s="4">
        <v>413.4</v>
      </c>
      <c r="J43" s="4">
        <v>0</v>
      </c>
      <c r="K43" s="4">
        <v>0.87160000000000004</v>
      </c>
      <c r="L43" s="4">
        <v>12.620799999999999</v>
      </c>
      <c r="M43" s="4">
        <v>2.93E-2</v>
      </c>
      <c r="N43" s="4">
        <v>94.846000000000004</v>
      </c>
      <c r="O43" s="4">
        <v>2.0047000000000001</v>
      </c>
      <c r="P43" s="4">
        <v>96.9</v>
      </c>
      <c r="Q43" s="4">
        <v>77.995900000000006</v>
      </c>
      <c r="R43" s="4">
        <v>1.6485000000000001</v>
      </c>
      <c r="S43" s="4">
        <v>79.599999999999994</v>
      </c>
      <c r="T43" s="4">
        <v>413.42529999999999</v>
      </c>
      <c r="W43" s="4">
        <v>0</v>
      </c>
      <c r="X43" s="4">
        <v>0</v>
      </c>
      <c r="Y43" s="4">
        <v>12</v>
      </c>
      <c r="Z43" s="4">
        <v>854</v>
      </c>
      <c r="AA43" s="4">
        <v>860</v>
      </c>
      <c r="AB43" s="4">
        <v>863</v>
      </c>
      <c r="AC43" s="4">
        <v>92</v>
      </c>
      <c r="AD43" s="4">
        <v>29.03</v>
      </c>
      <c r="AE43" s="4">
        <v>0.67</v>
      </c>
      <c r="AF43" s="4">
        <v>979</v>
      </c>
      <c r="AG43" s="4">
        <v>2</v>
      </c>
      <c r="AH43" s="4">
        <v>52</v>
      </c>
      <c r="AI43" s="4">
        <v>37</v>
      </c>
      <c r="AJ43" s="4">
        <v>191</v>
      </c>
      <c r="AK43" s="4">
        <v>169</v>
      </c>
      <c r="AL43" s="4">
        <v>4</v>
      </c>
      <c r="AM43" s="4">
        <v>174.2</v>
      </c>
      <c r="AN43" s="4" t="s">
        <v>155</v>
      </c>
      <c r="AO43" s="4">
        <v>1</v>
      </c>
      <c r="AP43" s="5">
        <v>0.81072916666666661</v>
      </c>
      <c r="AQ43" s="4">
        <v>47.158766</v>
      </c>
      <c r="AR43" s="4">
        <v>-88.484228999999999</v>
      </c>
      <c r="AS43" s="4">
        <v>307.39999999999998</v>
      </c>
      <c r="AT43" s="4">
        <v>20.3</v>
      </c>
      <c r="AU43" s="4">
        <v>11</v>
      </c>
      <c r="AV43" s="4">
        <v>10</v>
      </c>
      <c r="AW43" s="4" t="s">
        <v>207</v>
      </c>
      <c r="AX43" s="4">
        <v>1.2771999999999999</v>
      </c>
      <c r="AY43" s="4">
        <v>1.1614</v>
      </c>
      <c r="AZ43" s="4">
        <v>2.2315999999999998</v>
      </c>
      <c r="BA43" s="4">
        <v>13.404</v>
      </c>
      <c r="BB43" s="4">
        <v>14</v>
      </c>
      <c r="BC43" s="4">
        <v>1.04</v>
      </c>
      <c r="BD43" s="4">
        <v>14.731999999999999</v>
      </c>
      <c r="BE43" s="4">
        <v>2890.2550000000001</v>
      </c>
      <c r="BF43" s="4">
        <v>4.2770000000000001</v>
      </c>
      <c r="BG43" s="4">
        <v>2.2749999999999999</v>
      </c>
      <c r="BH43" s="4">
        <v>4.8000000000000001E-2</v>
      </c>
      <c r="BI43" s="4">
        <v>2.323</v>
      </c>
      <c r="BJ43" s="4">
        <v>1.871</v>
      </c>
      <c r="BK43" s="4">
        <v>0.04</v>
      </c>
      <c r="BL43" s="4">
        <v>1.91</v>
      </c>
      <c r="BM43" s="4">
        <v>3.2671999999999999</v>
      </c>
      <c r="BQ43" s="4">
        <v>0</v>
      </c>
      <c r="BR43" s="4">
        <v>0.34551599999999999</v>
      </c>
      <c r="BS43" s="4">
        <v>-5</v>
      </c>
      <c r="BT43" s="4">
        <v>6.228E-3</v>
      </c>
      <c r="BU43" s="4">
        <v>8.4435470000000006</v>
      </c>
      <c r="BV43" s="4">
        <v>21</v>
      </c>
      <c r="BW43" s="4">
        <f t="shared" si="7"/>
        <v>2.2307851174</v>
      </c>
      <c r="BY43" s="4">
        <f>BE43*$BU43*VLOOKUP("Fuel Specific Gravity",'Raw Data'!$A$1:$B$2000,2,FALSE)</f>
        <v>18327.406954798236</v>
      </c>
      <c r="BZ43" s="4">
        <f>BF43*$BU43*VLOOKUP("Fuel Specific Gravity",'Raw Data'!$A$1:$B$2000,2,FALSE)</f>
        <v>27.120900939769005</v>
      </c>
      <c r="CA43" s="4">
        <f>BJ43*$BU43*VLOOKUP("Fuel Specific Gravity",'Raw Data'!$A$1:$B$2000,2,FALSE)</f>
        <v>11.864205204187002</v>
      </c>
      <c r="CB43" s="4">
        <f>BM43*$BU43*VLOOKUP("Fuel Specific Gravity",'Raw Data'!$A$1:$B$2000,2,FALSE)</f>
        <v>20.717654325558399</v>
      </c>
    </row>
    <row r="44" spans="1:80" x14ac:dyDescent="0.25">
      <c r="A44" s="2">
        <v>43167</v>
      </c>
      <c r="B44" s="38">
        <v>1.8260416666666668E-2</v>
      </c>
      <c r="C44" s="4">
        <v>14.488</v>
      </c>
      <c r="D44" s="4">
        <v>5.0999999999999997E-2</v>
      </c>
      <c r="E44" s="4">
        <v>510.454545</v>
      </c>
      <c r="F44" s="4">
        <v>153.6</v>
      </c>
      <c r="G44" s="4">
        <v>2.2000000000000002</v>
      </c>
      <c r="H44" s="4">
        <v>428.3</v>
      </c>
      <c r="J44" s="4">
        <v>0</v>
      </c>
      <c r="K44" s="4">
        <v>0.87139999999999995</v>
      </c>
      <c r="L44" s="4">
        <v>12.624499999999999</v>
      </c>
      <c r="M44" s="4">
        <v>4.4499999999999998E-2</v>
      </c>
      <c r="N44" s="4">
        <v>133.8271</v>
      </c>
      <c r="O44" s="4">
        <v>1.9100999999999999</v>
      </c>
      <c r="P44" s="4">
        <v>135.69999999999999</v>
      </c>
      <c r="Q44" s="4">
        <v>110.0517</v>
      </c>
      <c r="R44" s="4">
        <v>1.5707</v>
      </c>
      <c r="S44" s="4">
        <v>111.6</v>
      </c>
      <c r="T44" s="4">
        <v>428.32600000000002</v>
      </c>
      <c r="W44" s="4">
        <v>0</v>
      </c>
      <c r="X44" s="4">
        <v>0</v>
      </c>
      <c r="Y44" s="4">
        <v>11.9</v>
      </c>
      <c r="Z44" s="4">
        <v>855</v>
      </c>
      <c r="AA44" s="4">
        <v>858</v>
      </c>
      <c r="AB44" s="4">
        <v>864</v>
      </c>
      <c r="AC44" s="4">
        <v>92</v>
      </c>
      <c r="AD44" s="4">
        <v>29.03</v>
      </c>
      <c r="AE44" s="4">
        <v>0.67</v>
      </c>
      <c r="AF44" s="4">
        <v>979</v>
      </c>
      <c r="AG44" s="4">
        <v>2</v>
      </c>
      <c r="AH44" s="4">
        <v>52</v>
      </c>
      <c r="AI44" s="4">
        <v>37</v>
      </c>
      <c r="AJ44" s="4">
        <v>191</v>
      </c>
      <c r="AK44" s="4">
        <v>169</v>
      </c>
      <c r="AL44" s="4">
        <v>4</v>
      </c>
      <c r="AM44" s="4">
        <v>174.1</v>
      </c>
      <c r="AN44" s="4" t="s">
        <v>155</v>
      </c>
      <c r="AO44" s="4">
        <v>1</v>
      </c>
      <c r="AP44" s="5">
        <v>0.81074074074074076</v>
      </c>
      <c r="AQ44" s="4">
        <v>47.158842</v>
      </c>
      <c r="AR44" s="4">
        <v>-88.484184999999997</v>
      </c>
      <c r="AS44" s="4">
        <v>307.10000000000002</v>
      </c>
      <c r="AT44" s="4">
        <v>21.4</v>
      </c>
      <c r="AU44" s="4">
        <v>11</v>
      </c>
      <c r="AV44" s="4">
        <v>10</v>
      </c>
      <c r="AW44" s="4" t="s">
        <v>207</v>
      </c>
      <c r="AX44" s="4">
        <v>1.2</v>
      </c>
      <c r="AY44" s="4">
        <v>1.2</v>
      </c>
      <c r="AZ44" s="4">
        <v>2</v>
      </c>
      <c r="BA44" s="4">
        <v>13.404</v>
      </c>
      <c r="BB44" s="4">
        <v>13.97</v>
      </c>
      <c r="BC44" s="4">
        <v>1.04</v>
      </c>
      <c r="BD44" s="4">
        <v>14.762</v>
      </c>
      <c r="BE44" s="4">
        <v>2886.4650000000001</v>
      </c>
      <c r="BF44" s="4">
        <v>6.4729999999999999</v>
      </c>
      <c r="BG44" s="4">
        <v>3.2040000000000002</v>
      </c>
      <c r="BH44" s="4">
        <v>4.5999999999999999E-2</v>
      </c>
      <c r="BI44" s="4">
        <v>3.25</v>
      </c>
      <c r="BJ44" s="4">
        <v>2.6349999999999998</v>
      </c>
      <c r="BK44" s="4">
        <v>3.7999999999999999E-2</v>
      </c>
      <c r="BL44" s="4">
        <v>2.673</v>
      </c>
      <c r="BM44" s="4">
        <v>3.3795000000000002</v>
      </c>
      <c r="BQ44" s="4">
        <v>0</v>
      </c>
      <c r="BR44" s="4">
        <v>0.41763600000000001</v>
      </c>
      <c r="BS44" s="4">
        <v>-5</v>
      </c>
      <c r="BT44" s="4">
        <v>6.0000000000000001E-3</v>
      </c>
      <c r="BU44" s="4">
        <v>10.20598</v>
      </c>
      <c r="BV44" s="4">
        <v>21</v>
      </c>
      <c r="BW44" s="4">
        <f t="shared" si="7"/>
        <v>2.696419916</v>
      </c>
      <c r="BY44" s="4">
        <f>BE44*$BU44*VLOOKUP("Fuel Specific Gravity",'Raw Data'!$A$1:$B$2000,2,FALSE)</f>
        <v>22123.862249585702</v>
      </c>
      <c r="BZ44" s="4">
        <f>BF44*$BU44*VLOOKUP("Fuel Specific Gravity",'Raw Data'!$A$1:$B$2000,2,FALSE)</f>
        <v>49.613544713539994</v>
      </c>
      <c r="CA44" s="4">
        <f>BJ44*$BU44*VLOOKUP("Fuel Specific Gravity",'Raw Data'!$A$1:$B$2000,2,FALSE)</f>
        <v>20.1964607323</v>
      </c>
      <c r="CB44" s="4">
        <f>BM44*$BU44*VLOOKUP("Fuel Specific Gravity",'Raw Data'!$A$1:$B$2000,2,FALSE)</f>
        <v>25.90282316691</v>
      </c>
    </row>
    <row r="45" spans="1:80" x14ac:dyDescent="0.25">
      <c r="A45" s="2">
        <v>43167</v>
      </c>
      <c r="B45" s="38">
        <v>1.8271990740740741E-2</v>
      </c>
      <c r="C45" s="4">
        <v>14.496</v>
      </c>
      <c r="D45" s="4">
        <v>6.3200000000000006E-2</v>
      </c>
      <c r="E45" s="4">
        <v>632.20779200000004</v>
      </c>
      <c r="F45" s="4">
        <v>211.5</v>
      </c>
      <c r="G45" s="4">
        <v>1.8</v>
      </c>
      <c r="H45" s="4">
        <v>452.8</v>
      </c>
      <c r="J45" s="4">
        <v>0</v>
      </c>
      <c r="K45" s="4">
        <v>0.87119999999999997</v>
      </c>
      <c r="L45" s="4">
        <v>12.6288</v>
      </c>
      <c r="M45" s="4">
        <v>5.5100000000000003E-2</v>
      </c>
      <c r="N45" s="4">
        <v>184.22620000000001</v>
      </c>
      <c r="O45" s="4">
        <v>1.5681</v>
      </c>
      <c r="P45" s="4">
        <v>185.8</v>
      </c>
      <c r="Q45" s="4">
        <v>151.49709999999999</v>
      </c>
      <c r="R45" s="4">
        <v>1.2895000000000001</v>
      </c>
      <c r="S45" s="4">
        <v>152.80000000000001</v>
      </c>
      <c r="T45" s="4">
        <v>452.82819999999998</v>
      </c>
      <c r="W45" s="4">
        <v>0</v>
      </c>
      <c r="X45" s="4">
        <v>0</v>
      </c>
      <c r="Y45" s="4">
        <v>12</v>
      </c>
      <c r="Z45" s="4">
        <v>855</v>
      </c>
      <c r="AA45" s="4">
        <v>858</v>
      </c>
      <c r="AB45" s="4">
        <v>864</v>
      </c>
      <c r="AC45" s="4">
        <v>92</v>
      </c>
      <c r="AD45" s="4">
        <v>29.03</v>
      </c>
      <c r="AE45" s="4">
        <v>0.67</v>
      </c>
      <c r="AF45" s="4">
        <v>979</v>
      </c>
      <c r="AG45" s="4">
        <v>2</v>
      </c>
      <c r="AH45" s="4">
        <v>52</v>
      </c>
      <c r="AI45" s="4">
        <v>37</v>
      </c>
      <c r="AJ45" s="4">
        <v>191</v>
      </c>
      <c r="AK45" s="4">
        <v>169</v>
      </c>
      <c r="AL45" s="4">
        <v>4</v>
      </c>
      <c r="AM45" s="4">
        <v>174.5</v>
      </c>
      <c r="AN45" s="4" t="s">
        <v>155</v>
      </c>
      <c r="AO45" s="4">
        <v>1</v>
      </c>
      <c r="AP45" s="5">
        <v>0.81075231481481491</v>
      </c>
      <c r="AQ45" s="4">
        <v>47.158935999999997</v>
      </c>
      <c r="AR45" s="4">
        <v>-88.484176000000005</v>
      </c>
      <c r="AS45" s="4">
        <v>306.7</v>
      </c>
      <c r="AT45" s="4">
        <v>24.1</v>
      </c>
      <c r="AU45" s="4">
        <v>11</v>
      </c>
      <c r="AV45" s="4">
        <v>10</v>
      </c>
      <c r="AW45" s="4" t="s">
        <v>207</v>
      </c>
      <c r="AX45" s="4">
        <v>1.3842000000000001</v>
      </c>
      <c r="AY45" s="4">
        <v>1.0771999999999999</v>
      </c>
      <c r="AZ45" s="4">
        <v>2.1227999999999998</v>
      </c>
      <c r="BA45" s="4">
        <v>13.404</v>
      </c>
      <c r="BB45" s="4">
        <v>13.95</v>
      </c>
      <c r="BC45" s="4">
        <v>1.04</v>
      </c>
      <c r="BD45" s="4">
        <v>14.788</v>
      </c>
      <c r="BE45" s="4">
        <v>2883.5</v>
      </c>
      <c r="BF45" s="4">
        <v>8.0039999999999996</v>
      </c>
      <c r="BG45" s="4">
        <v>4.4050000000000002</v>
      </c>
      <c r="BH45" s="4">
        <v>3.6999999999999998E-2</v>
      </c>
      <c r="BI45" s="4">
        <v>4.4420000000000002</v>
      </c>
      <c r="BJ45" s="4">
        <v>3.6219999999999999</v>
      </c>
      <c r="BK45" s="4">
        <v>3.1E-2</v>
      </c>
      <c r="BL45" s="4">
        <v>3.653</v>
      </c>
      <c r="BM45" s="4">
        <v>3.5678999999999998</v>
      </c>
      <c r="BQ45" s="4">
        <v>0</v>
      </c>
      <c r="BR45" s="4">
        <v>0.398032</v>
      </c>
      <c r="BS45" s="4">
        <v>-5</v>
      </c>
      <c r="BT45" s="4">
        <v>6.0000000000000001E-3</v>
      </c>
      <c r="BU45" s="4">
        <v>9.7269070000000006</v>
      </c>
      <c r="BV45" s="4">
        <v>21</v>
      </c>
      <c r="BW45" s="4">
        <f t="shared" si="7"/>
        <v>2.5698488294000001</v>
      </c>
      <c r="BY45" s="4">
        <f>BE45*$BU45*VLOOKUP("Fuel Specific Gravity",'Raw Data'!$A$1:$B$2000,2,FALSE)</f>
        <v>21063.699787209502</v>
      </c>
      <c r="BZ45" s="4">
        <f>BF45*$BU45*VLOOKUP("Fuel Specific Gravity",'Raw Data'!$A$1:$B$2000,2,FALSE)</f>
        <v>58.468476884627997</v>
      </c>
      <c r="CA45" s="4">
        <f>BJ45*$BU45*VLOOKUP("Fuel Specific Gravity",'Raw Data'!$A$1:$B$2000,2,FALSE)</f>
        <v>26.458373722653999</v>
      </c>
      <c r="CB45" s="4">
        <f>BM45*$BU45*VLOOKUP("Fuel Specific Gravity",'Raw Data'!$A$1:$B$2000,2,FALSE)</f>
        <v>26.0631782454603</v>
      </c>
    </row>
    <row r="46" spans="1:80" x14ac:dyDescent="0.25">
      <c r="A46" s="2">
        <v>43167</v>
      </c>
      <c r="B46" s="38">
        <v>1.8283564814814815E-2</v>
      </c>
      <c r="C46" s="4">
        <v>14.5</v>
      </c>
      <c r="D46" s="4">
        <v>4.4699999999999997E-2</v>
      </c>
      <c r="E46" s="4">
        <v>446.67814099999998</v>
      </c>
      <c r="F46" s="4">
        <v>281.7</v>
      </c>
      <c r="G46" s="4">
        <v>1.8</v>
      </c>
      <c r="H46" s="4">
        <v>455.5</v>
      </c>
      <c r="J46" s="4">
        <v>0</v>
      </c>
      <c r="K46" s="4">
        <v>0.87129999999999996</v>
      </c>
      <c r="L46" s="4">
        <v>12.633900000000001</v>
      </c>
      <c r="M46" s="4">
        <v>3.8899999999999997E-2</v>
      </c>
      <c r="N46" s="4">
        <v>245.42599999999999</v>
      </c>
      <c r="O46" s="4">
        <v>1.5667</v>
      </c>
      <c r="P46" s="4">
        <v>247</v>
      </c>
      <c r="Q46" s="4">
        <v>201.8244</v>
      </c>
      <c r="R46" s="4">
        <v>1.2883</v>
      </c>
      <c r="S46" s="4">
        <v>203.1</v>
      </c>
      <c r="T46" s="4">
        <v>455.54809999999998</v>
      </c>
      <c r="W46" s="4">
        <v>0</v>
      </c>
      <c r="X46" s="4">
        <v>0</v>
      </c>
      <c r="Y46" s="4">
        <v>12</v>
      </c>
      <c r="Z46" s="4">
        <v>855</v>
      </c>
      <c r="AA46" s="4">
        <v>859</v>
      </c>
      <c r="AB46" s="4">
        <v>864</v>
      </c>
      <c r="AC46" s="4">
        <v>92</v>
      </c>
      <c r="AD46" s="4">
        <v>29.03</v>
      </c>
      <c r="AE46" s="4">
        <v>0.67</v>
      </c>
      <c r="AF46" s="4">
        <v>979</v>
      </c>
      <c r="AG46" s="4">
        <v>2</v>
      </c>
      <c r="AH46" s="4">
        <v>52</v>
      </c>
      <c r="AI46" s="4">
        <v>37</v>
      </c>
      <c r="AJ46" s="4">
        <v>191.8</v>
      </c>
      <c r="AK46" s="4">
        <v>169</v>
      </c>
      <c r="AL46" s="4">
        <v>4</v>
      </c>
      <c r="AM46" s="4">
        <v>174.8</v>
      </c>
      <c r="AN46" s="4" t="s">
        <v>155</v>
      </c>
      <c r="AO46" s="4">
        <v>1</v>
      </c>
      <c r="AP46" s="5">
        <v>0.81076388888888884</v>
      </c>
      <c r="AQ46" s="4">
        <v>47.159039</v>
      </c>
      <c r="AR46" s="4">
        <v>-88.484176000000005</v>
      </c>
      <c r="AS46" s="4">
        <v>306.5</v>
      </c>
      <c r="AT46" s="4">
        <v>25.5</v>
      </c>
      <c r="AU46" s="4">
        <v>11</v>
      </c>
      <c r="AV46" s="4">
        <v>10</v>
      </c>
      <c r="AW46" s="4" t="s">
        <v>207</v>
      </c>
      <c r="AX46" s="4">
        <v>1.3158000000000001</v>
      </c>
      <c r="AY46" s="4">
        <v>1.0613999999999999</v>
      </c>
      <c r="AZ46" s="4">
        <v>2.0771999999999999</v>
      </c>
      <c r="BA46" s="4">
        <v>13.404</v>
      </c>
      <c r="BB46" s="4">
        <v>13.96</v>
      </c>
      <c r="BC46" s="4">
        <v>1.04</v>
      </c>
      <c r="BD46" s="4">
        <v>14.77</v>
      </c>
      <c r="BE46" s="4">
        <v>2887.1190000000001</v>
      </c>
      <c r="BF46" s="4">
        <v>5.6609999999999996</v>
      </c>
      <c r="BG46" s="4">
        <v>5.8730000000000002</v>
      </c>
      <c r="BH46" s="4">
        <v>3.6999999999999998E-2</v>
      </c>
      <c r="BI46" s="4">
        <v>5.9109999999999996</v>
      </c>
      <c r="BJ46" s="4">
        <v>4.83</v>
      </c>
      <c r="BK46" s="4">
        <v>3.1E-2</v>
      </c>
      <c r="BL46" s="4">
        <v>4.8609999999999998</v>
      </c>
      <c r="BM46" s="4">
        <v>3.5924</v>
      </c>
      <c r="BQ46" s="4">
        <v>0</v>
      </c>
      <c r="BR46" s="4">
        <v>0.42737199999999997</v>
      </c>
      <c r="BS46" s="4">
        <v>-5</v>
      </c>
      <c r="BT46" s="4">
        <v>6.7720000000000002E-3</v>
      </c>
      <c r="BU46" s="4">
        <v>10.443904</v>
      </c>
      <c r="BV46" s="4">
        <v>21</v>
      </c>
      <c r="BW46" s="4">
        <f t="shared" si="7"/>
        <v>2.7592794368</v>
      </c>
      <c r="BY46" s="4">
        <f>BE46*$BU46*VLOOKUP("Fuel Specific Gravity",'Raw Data'!$A$1:$B$2000,2,FALSE)</f>
        <v>22644.748048104575</v>
      </c>
      <c r="BZ46" s="4">
        <f>BF46*$BU46*VLOOKUP("Fuel Specific Gravity",'Raw Data'!$A$1:$B$2000,2,FALSE)</f>
        <v>44.401328348543998</v>
      </c>
      <c r="CA46" s="4">
        <f>BJ46*$BU46*VLOOKUP("Fuel Specific Gravity",'Raw Data'!$A$1:$B$2000,2,FALSE)</f>
        <v>37.883486296320001</v>
      </c>
      <c r="CB46" s="4">
        <f>BM46*$BU46*VLOOKUP("Fuel Specific Gravity",'Raw Data'!$A$1:$B$2000,2,FALSE)</f>
        <v>28.176529227929599</v>
      </c>
    </row>
    <row r="47" spans="1:80" x14ac:dyDescent="0.25">
      <c r="A47" s="2">
        <v>43167</v>
      </c>
      <c r="B47" s="38">
        <v>1.8295138888888889E-2</v>
      </c>
      <c r="C47" s="4">
        <v>14.459</v>
      </c>
      <c r="D47" s="4">
        <v>0.26979999999999998</v>
      </c>
      <c r="E47" s="4">
        <v>2698.115096</v>
      </c>
      <c r="F47" s="4">
        <v>370.8</v>
      </c>
      <c r="G47" s="4">
        <v>1.7</v>
      </c>
      <c r="H47" s="4">
        <v>437.4</v>
      </c>
      <c r="J47" s="4">
        <v>0</v>
      </c>
      <c r="K47" s="4">
        <v>0.86960000000000004</v>
      </c>
      <c r="L47" s="4">
        <v>12.574400000000001</v>
      </c>
      <c r="M47" s="4">
        <v>0.2346</v>
      </c>
      <c r="N47" s="4">
        <v>322.46359999999999</v>
      </c>
      <c r="O47" s="4">
        <v>1.5208999999999999</v>
      </c>
      <c r="P47" s="4">
        <v>324</v>
      </c>
      <c r="Q47" s="4">
        <v>265.17570000000001</v>
      </c>
      <c r="R47" s="4">
        <v>1.2506999999999999</v>
      </c>
      <c r="S47" s="4">
        <v>266.39999999999998</v>
      </c>
      <c r="T47" s="4">
        <v>437.35039999999998</v>
      </c>
      <c r="W47" s="4">
        <v>0</v>
      </c>
      <c r="X47" s="4">
        <v>0</v>
      </c>
      <c r="Y47" s="4">
        <v>11.9</v>
      </c>
      <c r="Z47" s="4">
        <v>855</v>
      </c>
      <c r="AA47" s="4">
        <v>859</v>
      </c>
      <c r="AB47" s="4">
        <v>864</v>
      </c>
      <c r="AC47" s="4">
        <v>92</v>
      </c>
      <c r="AD47" s="4">
        <v>29.03</v>
      </c>
      <c r="AE47" s="4">
        <v>0.67</v>
      </c>
      <c r="AF47" s="4">
        <v>979</v>
      </c>
      <c r="AG47" s="4">
        <v>2</v>
      </c>
      <c r="AH47" s="4">
        <v>51.228000000000002</v>
      </c>
      <c r="AI47" s="4">
        <v>37</v>
      </c>
      <c r="AJ47" s="4">
        <v>192</v>
      </c>
      <c r="AK47" s="4">
        <v>169</v>
      </c>
      <c r="AL47" s="4">
        <v>4</v>
      </c>
      <c r="AM47" s="4">
        <v>175</v>
      </c>
      <c r="AN47" s="4" t="s">
        <v>155</v>
      </c>
      <c r="AO47" s="4">
        <v>1</v>
      </c>
      <c r="AP47" s="5">
        <v>0.81077546296296299</v>
      </c>
      <c r="AQ47" s="4">
        <v>47.159154999999998</v>
      </c>
      <c r="AR47" s="4">
        <v>-88.484167999999997</v>
      </c>
      <c r="AS47" s="4">
        <v>306.5</v>
      </c>
      <c r="AT47" s="4">
        <v>26.8</v>
      </c>
      <c r="AU47" s="4">
        <v>11</v>
      </c>
      <c r="AV47" s="4">
        <v>10</v>
      </c>
      <c r="AW47" s="4" t="s">
        <v>207</v>
      </c>
      <c r="AX47" s="4">
        <v>1.2614000000000001</v>
      </c>
      <c r="AY47" s="4">
        <v>1.2228000000000001</v>
      </c>
      <c r="AZ47" s="4">
        <v>2.1227999999999998</v>
      </c>
      <c r="BA47" s="4">
        <v>13.404</v>
      </c>
      <c r="BB47" s="4">
        <v>13.78</v>
      </c>
      <c r="BC47" s="4">
        <v>1.03</v>
      </c>
      <c r="BD47" s="4">
        <v>14.99</v>
      </c>
      <c r="BE47" s="4">
        <v>2843.3719999999998</v>
      </c>
      <c r="BF47" s="4">
        <v>33.770000000000003</v>
      </c>
      <c r="BG47" s="4">
        <v>7.6360000000000001</v>
      </c>
      <c r="BH47" s="4">
        <v>3.5999999999999997E-2</v>
      </c>
      <c r="BI47" s="4">
        <v>7.6719999999999997</v>
      </c>
      <c r="BJ47" s="4">
        <v>6.2789999999999999</v>
      </c>
      <c r="BK47" s="4">
        <v>0.03</v>
      </c>
      <c r="BL47" s="4">
        <v>6.3090000000000002</v>
      </c>
      <c r="BM47" s="4">
        <v>3.4127000000000001</v>
      </c>
      <c r="BQ47" s="4">
        <v>0</v>
      </c>
      <c r="BR47" s="4">
        <v>0.54013199999999995</v>
      </c>
      <c r="BS47" s="4">
        <v>-5</v>
      </c>
      <c r="BT47" s="4">
        <v>6.228E-3</v>
      </c>
      <c r="BU47" s="4">
        <v>13.199476000000001</v>
      </c>
      <c r="BV47" s="4">
        <v>21</v>
      </c>
      <c r="BW47" s="4">
        <f t="shared" si="7"/>
        <v>3.4873015592000001</v>
      </c>
      <c r="BY47" s="4">
        <f>BE47*$BU47*VLOOKUP("Fuel Specific Gravity",'Raw Data'!$A$1:$B$2000,2,FALSE)</f>
        <v>28185.79637527707</v>
      </c>
      <c r="BZ47" s="4">
        <f>BF47*$BU47*VLOOKUP("Fuel Specific Gravity",'Raw Data'!$A$1:$B$2000,2,FALSE)</f>
        <v>334.75547469452005</v>
      </c>
      <c r="CA47" s="4">
        <f>BJ47*$BU47*VLOOKUP("Fuel Specific Gravity",'Raw Data'!$A$1:$B$2000,2,FALSE)</f>
        <v>62.242511862804008</v>
      </c>
      <c r="CB47" s="4">
        <f>BM47*$BU47*VLOOKUP("Fuel Specific Gravity",'Raw Data'!$A$1:$B$2000,2,FALSE)</f>
        <v>33.829434660645205</v>
      </c>
    </row>
    <row r="48" spans="1:80" x14ac:dyDescent="0.25">
      <c r="A48" s="2">
        <v>43167</v>
      </c>
      <c r="B48" s="38">
        <v>1.8306712962962966E-2</v>
      </c>
      <c r="C48" s="4">
        <v>14.371</v>
      </c>
      <c r="D48" s="4">
        <v>0.3054</v>
      </c>
      <c r="E48" s="4">
        <v>3053.8531349999998</v>
      </c>
      <c r="F48" s="4">
        <v>459.9</v>
      </c>
      <c r="G48" s="4">
        <v>1.7</v>
      </c>
      <c r="H48" s="4">
        <v>431.5</v>
      </c>
      <c r="J48" s="4">
        <v>0</v>
      </c>
      <c r="K48" s="4">
        <v>0.87</v>
      </c>
      <c r="L48" s="4">
        <v>12.503399999999999</v>
      </c>
      <c r="M48" s="4">
        <v>0.26569999999999999</v>
      </c>
      <c r="N48" s="4">
        <v>400.0813</v>
      </c>
      <c r="O48" s="4">
        <v>1.4790000000000001</v>
      </c>
      <c r="P48" s="4">
        <v>401.6</v>
      </c>
      <c r="Q48" s="4">
        <v>329.00400000000002</v>
      </c>
      <c r="R48" s="4">
        <v>1.2162999999999999</v>
      </c>
      <c r="S48" s="4">
        <v>330.2</v>
      </c>
      <c r="T48" s="4">
        <v>431.54270000000002</v>
      </c>
      <c r="W48" s="4">
        <v>0</v>
      </c>
      <c r="X48" s="4">
        <v>0</v>
      </c>
      <c r="Y48" s="4">
        <v>12</v>
      </c>
      <c r="Z48" s="4">
        <v>854</v>
      </c>
      <c r="AA48" s="4">
        <v>858</v>
      </c>
      <c r="AB48" s="4">
        <v>863</v>
      </c>
      <c r="AC48" s="4">
        <v>92</v>
      </c>
      <c r="AD48" s="4">
        <v>29.03</v>
      </c>
      <c r="AE48" s="4">
        <v>0.67</v>
      </c>
      <c r="AF48" s="4">
        <v>979</v>
      </c>
      <c r="AG48" s="4">
        <v>2</v>
      </c>
      <c r="AH48" s="4">
        <v>51.771999999999998</v>
      </c>
      <c r="AI48" s="4">
        <v>37</v>
      </c>
      <c r="AJ48" s="4">
        <v>192</v>
      </c>
      <c r="AK48" s="4">
        <v>169</v>
      </c>
      <c r="AL48" s="4">
        <v>4</v>
      </c>
      <c r="AM48" s="4">
        <v>175</v>
      </c>
      <c r="AN48" s="4" t="s">
        <v>155</v>
      </c>
      <c r="AO48" s="4">
        <v>1</v>
      </c>
      <c r="AP48" s="5">
        <v>0.81078703703703703</v>
      </c>
      <c r="AQ48" s="4">
        <v>47.159269999999999</v>
      </c>
      <c r="AR48" s="4">
        <v>-88.484159000000005</v>
      </c>
      <c r="AS48" s="4">
        <v>306.60000000000002</v>
      </c>
      <c r="AT48" s="4">
        <v>28.9</v>
      </c>
      <c r="AU48" s="4">
        <v>11</v>
      </c>
      <c r="AV48" s="4">
        <v>10</v>
      </c>
      <c r="AW48" s="4" t="s">
        <v>207</v>
      </c>
      <c r="AX48" s="4">
        <v>1.4228000000000001</v>
      </c>
      <c r="AY48" s="4">
        <v>1.3613999999999999</v>
      </c>
      <c r="AZ48" s="4">
        <v>2.3228</v>
      </c>
      <c r="BA48" s="4">
        <v>13.404</v>
      </c>
      <c r="BB48" s="4">
        <v>13.82</v>
      </c>
      <c r="BC48" s="4">
        <v>1.03</v>
      </c>
      <c r="BD48" s="4">
        <v>14.94</v>
      </c>
      <c r="BE48" s="4">
        <v>2836.288</v>
      </c>
      <c r="BF48" s="4">
        <v>38.36</v>
      </c>
      <c r="BG48" s="4">
        <v>9.5039999999999996</v>
      </c>
      <c r="BH48" s="4">
        <v>3.5000000000000003E-2</v>
      </c>
      <c r="BI48" s="4">
        <v>9.5389999999999997</v>
      </c>
      <c r="BJ48" s="4">
        <v>7.8159999999999998</v>
      </c>
      <c r="BK48" s="4">
        <v>2.9000000000000001E-2</v>
      </c>
      <c r="BL48" s="4">
        <v>7.8440000000000003</v>
      </c>
      <c r="BM48" s="4">
        <v>3.3780999999999999</v>
      </c>
      <c r="BQ48" s="4">
        <v>0</v>
      </c>
      <c r="BR48" s="4">
        <v>0.61786399999999997</v>
      </c>
      <c r="BS48" s="4">
        <v>-5</v>
      </c>
      <c r="BT48" s="4">
        <v>6.0000000000000001E-3</v>
      </c>
      <c r="BU48" s="4">
        <v>15.099052</v>
      </c>
      <c r="BV48" s="4">
        <v>21</v>
      </c>
      <c r="BW48" s="4">
        <f t="shared" si="7"/>
        <v>3.9891695384000001</v>
      </c>
      <c r="BY48" s="4">
        <f>BE48*$BU48*VLOOKUP("Fuel Specific Gravity",'Raw Data'!$A$1:$B$2000,2,FALSE)</f>
        <v>32161.770259230976</v>
      </c>
      <c r="BZ48" s="4">
        <f>BF48*$BU48*VLOOKUP("Fuel Specific Gravity",'Raw Data'!$A$1:$B$2000,2,FALSE)</f>
        <v>434.97892567471996</v>
      </c>
      <c r="CA48" s="4">
        <f>BJ48*$BU48*VLOOKUP("Fuel Specific Gravity",'Raw Data'!$A$1:$B$2000,2,FALSE)</f>
        <v>88.628657014432008</v>
      </c>
      <c r="CB48" s="4">
        <f>BM48*$BU48*VLOOKUP("Fuel Specific Gravity",'Raw Data'!$A$1:$B$2000,2,FALSE)</f>
        <v>38.305586778461198</v>
      </c>
    </row>
    <row r="49" spans="1:80" x14ac:dyDescent="0.25">
      <c r="A49" s="2">
        <v>43167</v>
      </c>
      <c r="B49" s="38">
        <v>1.8318287037037039E-2</v>
      </c>
      <c r="C49" s="4">
        <v>14.379</v>
      </c>
      <c r="D49" s="4">
        <v>0.24399999999999999</v>
      </c>
      <c r="E49" s="4">
        <v>2440.19544</v>
      </c>
      <c r="F49" s="4">
        <v>547.1</v>
      </c>
      <c r="G49" s="4">
        <v>1.7</v>
      </c>
      <c r="H49" s="4">
        <v>398</v>
      </c>
      <c r="J49" s="4">
        <v>0</v>
      </c>
      <c r="K49" s="4">
        <v>0.87050000000000005</v>
      </c>
      <c r="L49" s="4">
        <v>12.517799999999999</v>
      </c>
      <c r="M49" s="4">
        <v>0.21240000000000001</v>
      </c>
      <c r="N49" s="4">
        <v>476.26620000000003</v>
      </c>
      <c r="O49" s="4">
        <v>1.4799</v>
      </c>
      <c r="P49" s="4">
        <v>477.7</v>
      </c>
      <c r="Q49" s="4">
        <v>391.6542</v>
      </c>
      <c r="R49" s="4">
        <v>1.2170000000000001</v>
      </c>
      <c r="S49" s="4">
        <v>392.9</v>
      </c>
      <c r="T49" s="4">
        <v>398.00459999999998</v>
      </c>
      <c r="W49" s="4">
        <v>0</v>
      </c>
      <c r="X49" s="4">
        <v>0</v>
      </c>
      <c r="Y49" s="4">
        <v>11.9</v>
      </c>
      <c r="Z49" s="4">
        <v>854</v>
      </c>
      <c r="AA49" s="4">
        <v>857</v>
      </c>
      <c r="AB49" s="4">
        <v>863</v>
      </c>
      <c r="AC49" s="4">
        <v>92</v>
      </c>
      <c r="AD49" s="4">
        <v>29.03</v>
      </c>
      <c r="AE49" s="4">
        <v>0.67</v>
      </c>
      <c r="AF49" s="4">
        <v>979</v>
      </c>
      <c r="AG49" s="4">
        <v>2</v>
      </c>
      <c r="AH49" s="4">
        <v>51.228000000000002</v>
      </c>
      <c r="AI49" s="4">
        <v>37</v>
      </c>
      <c r="AJ49" s="4">
        <v>191.2</v>
      </c>
      <c r="AK49" s="4">
        <v>169</v>
      </c>
      <c r="AL49" s="4">
        <v>4</v>
      </c>
      <c r="AM49" s="4">
        <v>175</v>
      </c>
      <c r="AN49" s="4" t="s">
        <v>155</v>
      </c>
      <c r="AO49" s="4">
        <v>1</v>
      </c>
      <c r="AP49" s="5">
        <v>0.81079861111111118</v>
      </c>
      <c r="AQ49" s="4">
        <v>47.159483999999999</v>
      </c>
      <c r="AR49" s="4">
        <v>-88.484171000000003</v>
      </c>
      <c r="AS49" s="4">
        <v>306.5</v>
      </c>
      <c r="AT49" s="4">
        <v>32.6</v>
      </c>
      <c r="AU49" s="4">
        <v>11</v>
      </c>
      <c r="AV49" s="4">
        <v>10</v>
      </c>
      <c r="AW49" s="4" t="s">
        <v>207</v>
      </c>
      <c r="AX49" s="4">
        <v>1.5</v>
      </c>
      <c r="AY49" s="4">
        <v>1.4</v>
      </c>
      <c r="AZ49" s="4">
        <v>2.4</v>
      </c>
      <c r="BA49" s="4">
        <v>13.404</v>
      </c>
      <c r="BB49" s="4">
        <v>13.88</v>
      </c>
      <c r="BC49" s="4">
        <v>1.04</v>
      </c>
      <c r="BD49" s="4">
        <v>14.872</v>
      </c>
      <c r="BE49" s="4">
        <v>2848.973</v>
      </c>
      <c r="BF49" s="4">
        <v>30.771000000000001</v>
      </c>
      <c r="BG49" s="4">
        <v>11.351000000000001</v>
      </c>
      <c r="BH49" s="4">
        <v>3.5000000000000003E-2</v>
      </c>
      <c r="BI49" s="4">
        <v>11.387</v>
      </c>
      <c r="BJ49" s="4">
        <v>9.3350000000000009</v>
      </c>
      <c r="BK49" s="4">
        <v>2.9000000000000001E-2</v>
      </c>
      <c r="BL49" s="4">
        <v>9.3640000000000008</v>
      </c>
      <c r="BM49" s="4">
        <v>3.1259000000000001</v>
      </c>
      <c r="BQ49" s="4">
        <v>0</v>
      </c>
      <c r="BR49" s="4">
        <v>0.49535600000000002</v>
      </c>
      <c r="BS49" s="4">
        <v>-5</v>
      </c>
      <c r="BT49" s="4">
        <v>6.0000000000000001E-3</v>
      </c>
      <c r="BU49" s="4">
        <v>12.105263000000001</v>
      </c>
      <c r="BV49" s="4">
        <v>21</v>
      </c>
      <c r="BW49" s="4">
        <f t="shared" si="7"/>
        <v>3.1982104846000001</v>
      </c>
      <c r="BY49" s="4">
        <f>BE49*$BU49*VLOOKUP("Fuel Specific Gravity",'Raw Data'!$A$1:$B$2000,2,FALSE)</f>
        <v>25900.163151119152</v>
      </c>
      <c r="BZ49" s="4">
        <f>BF49*$BU49*VLOOKUP("Fuel Specific Gravity",'Raw Data'!$A$1:$B$2000,2,FALSE)</f>
        <v>279.74077687752305</v>
      </c>
      <c r="CA49" s="4">
        <f>BJ49*$BU49*VLOOKUP("Fuel Specific Gravity",'Raw Data'!$A$1:$B$2000,2,FALSE)</f>
        <v>84.864975208855014</v>
      </c>
      <c r="CB49" s="4">
        <f>BM49*$BU49*VLOOKUP("Fuel Specific Gravity",'Raw Data'!$A$1:$B$2000,2,FALSE)</f>
        <v>28.417721050386703</v>
      </c>
    </row>
    <row r="50" spans="1:80" x14ac:dyDescent="0.25">
      <c r="A50" s="2">
        <v>43167</v>
      </c>
      <c r="B50" s="38">
        <v>1.8329861111111113E-2</v>
      </c>
      <c r="C50" s="4">
        <v>14.372</v>
      </c>
      <c r="D50" s="4">
        <v>0.38469999999999999</v>
      </c>
      <c r="E50" s="4">
        <v>3847</v>
      </c>
      <c r="F50" s="4">
        <v>605.5</v>
      </c>
      <c r="G50" s="4">
        <v>1.7</v>
      </c>
      <c r="H50" s="4">
        <v>449.5</v>
      </c>
      <c r="J50" s="4">
        <v>0</v>
      </c>
      <c r="K50" s="4">
        <v>0.86929999999999996</v>
      </c>
      <c r="L50" s="4">
        <v>12.493600000000001</v>
      </c>
      <c r="M50" s="4">
        <v>0.33439999999999998</v>
      </c>
      <c r="N50" s="4">
        <v>526.36130000000003</v>
      </c>
      <c r="O50" s="4">
        <v>1.4778</v>
      </c>
      <c r="P50" s="4">
        <v>527.79999999999995</v>
      </c>
      <c r="Q50" s="4">
        <v>432.84949999999998</v>
      </c>
      <c r="R50" s="4">
        <v>1.2153</v>
      </c>
      <c r="S50" s="4">
        <v>434.1</v>
      </c>
      <c r="T50" s="4">
        <v>449.49419999999998</v>
      </c>
      <c r="W50" s="4">
        <v>0</v>
      </c>
      <c r="X50" s="4">
        <v>0</v>
      </c>
      <c r="Y50" s="4">
        <v>12</v>
      </c>
      <c r="Z50" s="4">
        <v>853</v>
      </c>
      <c r="AA50" s="4">
        <v>856</v>
      </c>
      <c r="AB50" s="4">
        <v>863</v>
      </c>
      <c r="AC50" s="4">
        <v>92</v>
      </c>
      <c r="AD50" s="4">
        <v>29.03</v>
      </c>
      <c r="AE50" s="4">
        <v>0.67</v>
      </c>
      <c r="AF50" s="4">
        <v>979</v>
      </c>
      <c r="AG50" s="4">
        <v>2</v>
      </c>
      <c r="AH50" s="4">
        <v>51</v>
      </c>
      <c r="AI50" s="4">
        <v>37</v>
      </c>
      <c r="AJ50" s="4">
        <v>191.8</v>
      </c>
      <c r="AK50" s="4">
        <v>169</v>
      </c>
      <c r="AL50" s="4">
        <v>4</v>
      </c>
      <c r="AM50" s="4">
        <v>175</v>
      </c>
      <c r="AN50" s="4" t="s">
        <v>155</v>
      </c>
      <c r="AO50" s="4">
        <v>2</v>
      </c>
      <c r="AP50" s="5">
        <v>0.81082175925925926</v>
      </c>
      <c r="AQ50" s="4">
        <v>47.159592000000004</v>
      </c>
      <c r="AR50" s="4">
        <v>-88.484179999999995</v>
      </c>
      <c r="AS50" s="4">
        <v>306.5</v>
      </c>
      <c r="AT50" s="4">
        <v>36</v>
      </c>
      <c r="AU50" s="4">
        <v>11</v>
      </c>
      <c r="AV50" s="4">
        <v>10</v>
      </c>
      <c r="AW50" s="4" t="s">
        <v>216</v>
      </c>
      <c r="AX50" s="4">
        <v>1.254645</v>
      </c>
      <c r="AY50" s="4">
        <v>1.4613389999999999</v>
      </c>
      <c r="AZ50" s="4">
        <v>2.0933069999999998</v>
      </c>
      <c r="BA50" s="4">
        <v>13.404</v>
      </c>
      <c r="BB50" s="4">
        <v>13.74</v>
      </c>
      <c r="BC50" s="4">
        <v>1.02</v>
      </c>
      <c r="BD50" s="4">
        <v>15.037000000000001</v>
      </c>
      <c r="BE50" s="4">
        <v>2820.652</v>
      </c>
      <c r="BF50" s="4">
        <v>48.054000000000002</v>
      </c>
      <c r="BG50" s="4">
        <v>12.445</v>
      </c>
      <c r="BH50" s="4">
        <v>3.5000000000000003E-2</v>
      </c>
      <c r="BI50" s="4">
        <v>12.48</v>
      </c>
      <c r="BJ50" s="4">
        <v>10.234</v>
      </c>
      <c r="BK50" s="4">
        <v>2.9000000000000001E-2</v>
      </c>
      <c r="BL50" s="4">
        <v>10.263</v>
      </c>
      <c r="BM50" s="4">
        <v>3.5019</v>
      </c>
      <c r="BQ50" s="4">
        <v>0</v>
      </c>
      <c r="BR50" s="4">
        <v>0.36621999999999999</v>
      </c>
      <c r="BS50" s="4">
        <v>-5</v>
      </c>
      <c r="BT50" s="4">
        <v>5.228E-3</v>
      </c>
      <c r="BU50" s="4">
        <v>8.9495009999999997</v>
      </c>
      <c r="BV50" s="4">
        <v>21</v>
      </c>
      <c r="BW50" s="4">
        <f t="shared" si="7"/>
        <v>2.3644581641999998</v>
      </c>
      <c r="BY50" s="4">
        <f>BE50*$BU50*VLOOKUP("Fuel Specific Gravity",'Raw Data'!$A$1:$B$2000,2,FALSE)</f>
        <v>18957.81434888365</v>
      </c>
      <c r="BZ50" s="4">
        <f>BF50*$BU50*VLOOKUP("Fuel Specific Gravity",'Raw Data'!$A$1:$B$2000,2,FALSE)</f>
        <v>322.97455011155398</v>
      </c>
      <c r="CA50" s="4">
        <f>BJ50*$BU50*VLOOKUP("Fuel Specific Gravity",'Raw Data'!$A$1:$B$2000,2,FALSE)</f>
        <v>68.783484118733995</v>
      </c>
      <c r="CB50" s="4">
        <f>BM50*$BU50*VLOOKUP("Fuel Specific Gravity",'Raw Data'!$A$1:$B$2000,2,FALSE)</f>
        <v>23.5365334214769</v>
      </c>
    </row>
    <row r="51" spans="1:80" x14ac:dyDescent="0.25">
      <c r="A51" s="2">
        <v>43167</v>
      </c>
      <c r="B51" s="38">
        <v>1.8341435185185186E-2</v>
      </c>
      <c r="C51" s="4">
        <v>14.167</v>
      </c>
      <c r="D51" s="4">
        <v>0.73799999999999999</v>
      </c>
      <c r="E51" s="4">
        <v>7380.3333329999996</v>
      </c>
      <c r="F51" s="4">
        <v>638.4</v>
      </c>
      <c r="G51" s="4">
        <v>1.7</v>
      </c>
      <c r="H51" s="4">
        <v>563</v>
      </c>
      <c r="J51" s="4">
        <v>0</v>
      </c>
      <c r="K51" s="4">
        <v>0.86760000000000004</v>
      </c>
      <c r="L51" s="4">
        <v>12.2919</v>
      </c>
      <c r="M51" s="4">
        <v>0.64029999999999998</v>
      </c>
      <c r="N51" s="4">
        <v>553.91790000000003</v>
      </c>
      <c r="O51" s="4">
        <v>1.4750000000000001</v>
      </c>
      <c r="P51" s="4">
        <v>555.4</v>
      </c>
      <c r="Q51" s="4">
        <v>455.51049999999998</v>
      </c>
      <c r="R51" s="4">
        <v>1.2129000000000001</v>
      </c>
      <c r="S51" s="4">
        <v>456.7</v>
      </c>
      <c r="T51" s="4">
        <v>562.98429999999996</v>
      </c>
      <c r="W51" s="4">
        <v>0</v>
      </c>
      <c r="X51" s="4">
        <v>0</v>
      </c>
      <c r="Y51" s="4">
        <v>12</v>
      </c>
      <c r="Z51" s="4">
        <v>853</v>
      </c>
      <c r="AA51" s="4">
        <v>855</v>
      </c>
      <c r="AB51" s="4">
        <v>863</v>
      </c>
      <c r="AC51" s="4">
        <v>92</v>
      </c>
      <c r="AD51" s="4">
        <v>29.03</v>
      </c>
      <c r="AE51" s="4">
        <v>0.67</v>
      </c>
      <c r="AF51" s="4">
        <v>979</v>
      </c>
      <c r="AG51" s="4">
        <v>2</v>
      </c>
      <c r="AH51" s="4">
        <v>51</v>
      </c>
      <c r="AI51" s="4">
        <v>37</v>
      </c>
      <c r="AJ51" s="4">
        <v>192</v>
      </c>
      <c r="AK51" s="4">
        <v>169</v>
      </c>
      <c r="AL51" s="4">
        <v>4</v>
      </c>
      <c r="AM51" s="4">
        <v>175</v>
      </c>
      <c r="AN51" s="4" t="s">
        <v>155</v>
      </c>
      <c r="AO51" s="4">
        <v>2</v>
      </c>
      <c r="AP51" s="5">
        <v>0.81082175925925926</v>
      </c>
      <c r="AQ51" s="4">
        <v>47.159691000000002</v>
      </c>
      <c r="AR51" s="4">
        <v>-88.484178999999997</v>
      </c>
      <c r="AS51" s="4">
        <v>306.60000000000002</v>
      </c>
      <c r="AT51" s="4">
        <v>36.9</v>
      </c>
      <c r="AU51" s="4">
        <v>11</v>
      </c>
      <c r="AV51" s="4">
        <v>10</v>
      </c>
      <c r="AW51" s="4" t="s">
        <v>207</v>
      </c>
      <c r="AX51" s="4">
        <v>1.1000000000000001</v>
      </c>
      <c r="AY51" s="4">
        <v>1.1931929999999999</v>
      </c>
      <c r="AZ51" s="4">
        <v>1.9</v>
      </c>
      <c r="BA51" s="4">
        <v>13.404</v>
      </c>
      <c r="BB51" s="4">
        <v>13.55</v>
      </c>
      <c r="BC51" s="4">
        <v>1.01</v>
      </c>
      <c r="BD51" s="4">
        <v>15.257</v>
      </c>
      <c r="BE51" s="4">
        <v>2750.3330000000001</v>
      </c>
      <c r="BF51" s="4">
        <v>91.191999999999993</v>
      </c>
      <c r="BG51" s="4">
        <v>12.978999999999999</v>
      </c>
      <c r="BH51" s="4">
        <v>3.5000000000000003E-2</v>
      </c>
      <c r="BI51" s="4">
        <v>13.013999999999999</v>
      </c>
      <c r="BJ51" s="4">
        <v>10.673</v>
      </c>
      <c r="BK51" s="4">
        <v>2.8000000000000001E-2</v>
      </c>
      <c r="BL51" s="4">
        <v>10.702</v>
      </c>
      <c r="BM51" s="4">
        <v>4.3470000000000004</v>
      </c>
      <c r="BQ51" s="4">
        <v>0</v>
      </c>
      <c r="BR51" s="4">
        <v>0.20567199999999999</v>
      </c>
      <c r="BS51" s="4">
        <v>-5</v>
      </c>
      <c r="BT51" s="4">
        <v>6.5440000000000003E-3</v>
      </c>
      <c r="BU51" s="4">
        <v>5.0261089999999999</v>
      </c>
      <c r="BV51" s="4">
        <v>21</v>
      </c>
      <c r="BW51" s="4">
        <f t="shared" si="7"/>
        <v>1.3278979977999998</v>
      </c>
      <c r="BY51" s="4">
        <f>BE51*$BU51*VLOOKUP("Fuel Specific Gravity",'Raw Data'!$A$1:$B$2000,2,FALSE)</f>
        <v>10381.428556667048</v>
      </c>
      <c r="BZ51" s="4">
        <f>BF51*$BU51*VLOOKUP("Fuel Specific Gravity",'Raw Data'!$A$1:$B$2000,2,FALSE)</f>
        <v>344.21403987792797</v>
      </c>
      <c r="CA51" s="4">
        <f>BJ51*$BU51*VLOOKUP("Fuel Specific Gravity",'Raw Data'!$A$1:$B$2000,2,FALSE)</f>
        <v>40.286389679106996</v>
      </c>
      <c r="CB51" s="4">
        <f>BM51*$BU51*VLOOKUP("Fuel Specific Gravity",'Raw Data'!$A$1:$B$2000,2,FALSE)</f>
        <v>16.408220363072999</v>
      </c>
    </row>
    <row r="52" spans="1:80" x14ac:dyDescent="0.25">
      <c r="A52" s="2">
        <v>43167</v>
      </c>
      <c r="B52" s="38">
        <v>1.835300925925926E-2</v>
      </c>
      <c r="C52" s="4">
        <v>14.036</v>
      </c>
      <c r="D52" s="4">
        <v>1.0920000000000001</v>
      </c>
      <c r="E52" s="4">
        <v>10920.00827</v>
      </c>
      <c r="F52" s="4">
        <v>643.9</v>
      </c>
      <c r="G52" s="4">
        <v>1.7</v>
      </c>
      <c r="H52" s="4">
        <v>1019.6</v>
      </c>
      <c r="J52" s="4">
        <v>0</v>
      </c>
      <c r="K52" s="4">
        <v>0.86499999999999999</v>
      </c>
      <c r="L52" s="4">
        <v>12.1411</v>
      </c>
      <c r="M52" s="4">
        <v>0.9446</v>
      </c>
      <c r="N52" s="4">
        <v>556.99339999999995</v>
      </c>
      <c r="O52" s="4">
        <v>1.4773000000000001</v>
      </c>
      <c r="P52" s="4">
        <v>558.5</v>
      </c>
      <c r="Q52" s="4">
        <v>458.03960000000001</v>
      </c>
      <c r="R52" s="4">
        <v>1.2148000000000001</v>
      </c>
      <c r="S52" s="4">
        <v>459.3</v>
      </c>
      <c r="T52" s="4">
        <v>1019.5512</v>
      </c>
      <c r="W52" s="4">
        <v>0</v>
      </c>
      <c r="X52" s="4">
        <v>0</v>
      </c>
      <c r="Y52" s="4">
        <v>11.9</v>
      </c>
      <c r="Z52" s="4">
        <v>853</v>
      </c>
      <c r="AA52" s="4">
        <v>855</v>
      </c>
      <c r="AB52" s="4">
        <v>863</v>
      </c>
      <c r="AC52" s="4">
        <v>92</v>
      </c>
      <c r="AD52" s="4">
        <v>29.03</v>
      </c>
      <c r="AE52" s="4">
        <v>0.67</v>
      </c>
      <c r="AF52" s="4">
        <v>979</v>
      </c>
      <c r="AG52" s="4">
        <v>2</v>
      </c>
      <c r="AH52" s="4">
        <v>51</v>
      </c>
      <c r="AI52" s="4">
        <v>37</v>
      </c>
      <c r="AJ52" s="4">
        <v>191.2</v>
      </c>
      <c r="AK52" s="4">
        <v>169</v>
      </c>
      <c r="AL52" s="4">
        <v>3.9</v>
      </c>
      <c r="AM52" s="4">
        <v>175</v>
      </c>
      <c r="AN52" s="4" t="s">
        <v>155</v>
      </c>
      <c r="AO52" s="4">
        <v>2</v>
      </c>
      <c r="AP52" s="5">
        <v>0.81083333333333341</v>
      </c>
      <c r="AQ52" s="4">
        <v>47.159844</v>
      </c>
      <c r="AR52" s="4">
        <v>-88.484178999999997</v>
      </c>
      <c r="AS52" s="4">
        <v>306.7</v>
      </c>
      <c r="AT52" s="4">
        <v>36.299999999999997</v>
      </c>
      <c r="AU52" s="4">
        <v>12</v>
      </c>
      <c r="AV52" s="4">
        <v>10</v>
      </c>
      <c r="AW52" s="4" t="s">
        <v>207</v>
      </c>
      <c r="AX52" s="4">
        <v>1.1614</v>
      </c>
      <c r="AY52" s="4">
        <v>1.0613999999999999</v>
      </c>
      <c r="AZ52" s="4">
        <v>1.9614</v>
      </c>
      <c r="BA52" s="4">
        <v>13.404</v>
      </c>
      <c r="BB52" s="4">
        <v>13.28</v>
      </c>
      <c r="BC52" s="4">
        <v>0.99</v>
      </c>
      <c r="BD52" s="4">
        <v>15.603999999999999</v>
      </c>
      <c r="BE52" s="4">
        <v>2675.4360000000001</v>
      </c>
      <c r="BF52" s="4">
        <v>132.48500000000001</v>
      </c>
      <c r="BG52" s="4">
        <v>12.853999999999999</v>
      </c>
      <c r="BH52" s="4">
        <v>3.4000000000000002E-2</v>
      </c>
      <c r="BI52" s="4">
        <v>12.888</v>
      </c>
      <c r="BJ52" s="4">
        <v>10.57</v>
      </c>
      <c r="BK52" s="4">
        <v>2.8000000000000001E-2</v>
      </c>
      <c r="BL52" s="4">
        <v>10.598000000000001</v>
      </c>
      <c r="BM52" s="4">
        <v>7.7530000000000001</v>
      </c>
      <c r="BQ52" s="4">
        <v>0</v>
      </c>
      <c r="BR52" s="4">
        <v>0.12431200000000001</v>
      </c>
      <c r="BS52" s="4">
        <v>-5</v>
      </c>
      <c r="BT52" s="4">
        <v>7.0000000000000001E-3</v>
      </c>
      <c r="BU52" s="4">
        <v>3.0378750000000001</v>
      </c>
      <c r="BV52" s="4">
        <v>21</v>
      </c>
      <c r="BW52" s="4">
        <f t="shared" si="7"/>
        <v>0.80260657499999999</v>
      </c>
      <c r="BY52" s="4">
        <f>BE52*$BU52*VLOOKUP("Fuel Specific Gravity",'Raw Data'!$A$1:$B$2000,2,FALSE)</f>
        <v>6103.8577440135005</v>
      </c>
      <c r="BZ52" s="4">
        <f>BF52*$BU52*VLOOKUP("Fuel Specific Gravity",'Raw Data'!$A$1:$B$2000,2,FALSE)</f>
        <v>302.25712490062506</v>
      </c>
      <c r="CA52" s="4">
        <f>BJ52*$BU52*VLOOKUP("Fuel Specific Gravity",'Raw Data'!$A$1:$B$2000,2,FALSE)</f>
        <v>24.114864401250003</v>
      </c>
      <c r="CB52" s="4">
        <f>BM52*$BU52*VLOOKUP("Fuel Specific Gravity",'Raw Data'!$A$1:$B$2000,2,FALSE)</f>
        <v>17.688036301125003</v>
      </c>
    </row>
    <row r="53" spans="1:80" x14ac:dyDescent="0.25">
      <c r="A53" s="2">
        <v>43167</v>
      </c>
      <c r="B53" s="38">
        <v>1.8364583333333333E-2</v>
      </c>
      <c r="C53" s="4">
        <v>14.117000000000001</v>
      </c>
      <c r="D53" s="4">
        <v>0.66590000000000005</v>
      </c>
      <c r="E53" s="4">
        <v>6659.0769229999996</v>
      </c>
      <c r="F53" s="4">
        <v>613.6</v>
      </c>
      <c r="G53" s="4">
        <v>1.9</v>
      </c>
      <c r="H53" s="4">
        <v>3465.9</v>
      </c>
      <c r="J53" s="4">
        <v>0</v>
      </c>
      <c r="K53" s="4">
        <v>0.8659</v>
      </c>
      <c r="L53" s="4">
        <v>12.2239</v>
      </c>
      <c r="M53" s="4">
        <v>0.5766</v>
      </c>
      <c r="N53" s="4">
        <v>531.32079999999996</v>
      </c>
      <c r="O53" s="4">
        <v>1.6452</v>
      </c>
      <c r="P53" s="4">
        <v>533</v>
      </c>
      <c r="Q53" s="4">
        <v>436.92790000000002</v>
      </c>
      <c r="R53" s="4">
        <v>1.3529</v>
      </c>
      <c r="S53" s="4">
        <v>438.3</v>
      </c>
      <c r="T53" s="4">
        <v>3465.8798000000002</v>
      </c>
      <c r="W53" s="4">
        <v>0</v>
      </c>
      <c r="X53" s="4">
        <v>0</v>
      </c>
      <c r="Y53" s="4">
        <v>12</v>
      </c>
      <c r="Z53" s="4">
        <v>852</v>
      </c>
      <c r="AA53" s="4">
        <v>855</v>
      </c>
      <c r="AB53" s="4">
        <v>863</v>
      </c>
      <c r="AC53" s="4">
        <v>92</v>
      </c>
      <c r="AD53" s="4">
        <v>29.03</v>
      </c>
      <c r="AE53" s="4">
        <v>0.67</v>
      </c>
      <c r="AF53" s="4">
        <v>979</v>
      </c>
      <c r="AG53" s="4">
        <v>2</v>
      </c>
      <c r="AH53" s="4">
        <v>51</v>
      </c>
      <c r="AI53" s="4">
        <v>37</v>
      </c>
      <c r="AJ53" s="4">
        <v>191.8</v>
      </c>
      <c r="AK53" s="4">
        <v>169</v>
      </c>
      <c r="AL53" s="4">
        <v>4</v>
      </c>
      <c r="AM53" s="4">
        <v>175</v>
      </c>
      <c r="AN53" s="4" t="s">
        <v>155</v>
      </c>
      <c r="AO53" s="4">
        <v>2</v>
      </c>
      <c r="AP53" s="5">
        <v>0.81084490740740733</v>
      </c>
      <c r="AQ53" s="4">
        <v>47.159990999999998</v>
      </c>
      <c r="AR53" s="4">
        <v>-88.484181000000007</v>
      </c>
      <c r="AS53" s="4">
        <v>306.89999999999998</v>
      </c>
      <c r="AT53" s="4">
        <v>34.5</v>
      </c>
      <c r="AU53" s="4">
        <v>12</v>
      </c>
      <c r="AV53" s="4">
        <v>9</v>
      </c>
      <c r="AW53" s="4" t="s">
        <v>218</v>
      </c>
      <c r="AX53" s="4">
        <v>1.3228</v>
      </c>
      <c r="AY53" s="4">
        <v>1.2228000000000001</v>
      </c>
      <c r="AZ53" s="4">
        <v>2.1227999999999998</v>
      </c>
      <c r="BA53" s="4">
        <v>13.404</v>
      </c>
      <c r="BB53" s="4">
        <v>13.37</v>
      </c>
      <c r="BC53" s="4">
        <v>1</v>
      </c>
      <c r="BD53" s="4">
        <v>15.489000000000001</v>
      </c>
      <c r="BE53" s="4">
        <v>2702.0360000000001</v>
      </c>
      <c r="BF53" s="4">
        <v>81.120999999999995</v>
      </c>
      <c r="BG53" s="4">
        <v>12.298999999999999</v>
      </c>
      <c r="BH53" s="4">
        <v>3.7999999999999999E-2</v>
      </c>
      <c r="BI53" s="4">
        <v>12.337</v>
      </c>
      <c r="BJ53" s="4">
        <v>10.114000000000001</v>
      </c>
      <c r="BK53" s="4">
        <v>3.1E-2</v>
      </c>
      <c r="BL53" s="4">
        <v>10.145</v>
      </c>
      <c r="BM53" s="4">
        <v>26.4373</v>
      </c>
      <c r="BQ53" s="4">
        <v>0</v>
      </c>
      <c r="BR53" s="4">
        <v>0.12203600000000001</v>
      </c>
      <c r="BS53" s="4">
        <v>-5</v>
      </c>
      <c r="BT53" s="4">
        <v>6.228E-3</v>
      </c>
      <c r="BU53" s="4">
        <v>2.9822549999999999</v>
      </c>
      <c r="BV53" s="4">
        <v>21</v>
      </c>
      <c r="BW53" s="4">
        <f t="shared" si="7"/>
        <v>0.78791177099999998</v>
      </c>
      <c r="BY53" s="4">
        <f>BE53*$BU53*VLOOKUP("Fuel Specific Gravity",'Raw Data'!$A$1:$B$2000,2,FALSE)</f>
        <v>6051.6784387561802</v>
      </c>
      <c r="BZ53" s="4">
        <f>BF53*$BU53*VLOOKUP("Fuel Specific Gravity",'Raw Data'!$A$1:$B$2000,2,FALSE)</f>
        <v>181.68455439910497</v>
      </c>
      <c r="CA53" s="4">
        <f>BJ53*$BU53*VLOOKUP("Fuel Specific Gravity",'Raw Data'!$A$1:$B$2000,2,FALSE)</f>
        <v>22.652057829570001</v>
      </c>
      <c r="CB53" s="4">
        <f>BM53*$BU53*VLOOKUP("Fuel Specific Gravity",'Raw Data'!$A$1:$B$2000,2,FALSE)</f>
        <v>59.210920353736505</v>
      </c>
    </row>
    <row r="54" spans="1:80" x14ac:dyDescent="0.25">
      <c r="A54" s="2">
        <v>43167</v>
      </c>
      <c r="B54" s="38">
        <v>1.8376157407407407E-2</v>
      </c>
      <c r="C54" s="4">
        <v>14.347</v>
      </c>
      <c r="D54" s="4">
        <v>0.22189999999999999</v>
      </c>
      <c r="E54" s="4">
        <v>2219.2617449999998</v>
      </c>
      <c r="F54" s="4">
        <v>558.6</v>
      </c>
      <c r="G54" s="4">
        <v>2</v>
      </c>
      <c r="H54" s="4">
        <v>2880.7</v>
      </c>
      <c r="J54" s="4">
        <v>0</v>
      </c>
      <c r="K54" s="4">
        <v>0.86860000000000004</v>
      </c>
      <c r="L54" s="4">
        <v>12.4618</v>
      </c>
      <c r="M54" s="4">
        <v>0.1928</v>
      </c>
      <c r="N54" s="4">
        <v>485.19119999999998</v>
      </c>
      <c r="O54" s="4">
        <v>1.744</v>
      </c>
      <c r="P54" s="4">
        <v>486.9</v>
      </c>
      <c r="Q54" s="4">
        <v>398.99360000000001</v>
      </c>
      <c r="R54" s="4">
        <v>1.4341999999999999</v>
      </c>
      <c r="S54" s="4">
        <v>400.4</v>
      </c>
      <c r="T54" s="4">
        <v>2880.7075</v>
      </c>
      <c r="W54" s="4">
        <v>0</v>
      </c>
      <c r="X54" s="4">
        <v>0</v>
      </c>
      <c r="Y54" s="4">
        <v>12</v>
      </c>
      <c r="Z54" s="4">
        <v>853</v>
      </c>
      <c r="AA54" s="4">
        <v>856</v>
      </c>
      <c r="AB54" s="4">
        <v>864</v>
      </c>
      <c r="AC54" s="4">
        <v>92</v>
      </c>
      <c r="AD54" s="4">
        <v>29.03</v>
      </c>
      <c r="AE54" s="4">
        <v>0.67</v>
      </c>
      <c r="AF54" s="4">
        <v>979</v>
      </c>
      <c r="AG54" s="4">
        <v>2</v>
      </c>
      <c r="AH54" s="4">
        <v>51</v>
      </c>
      <c r="AI54" s="4">
        <v>37</v>
      </c>
      <c r="AJ54" s="4">
        <v>192</v>
      </c>
      <c r="AK54" s="4">
        <v>169</v>
      </c>
      <c r="AL54" s="4">
        <v>4</v>
      </c>
      <c r="AM54" s="4">
        <v>175</v>
      </c>
      <c r="AN54" s="4" t="s">
        <v>155</v>
      </c>
      <c r="AO54" s="4">
        <v>2</v>
      </c>
      <c r="AP54" s="5">
        <v>0.81085648148148148</v>
      </c>
      <c r="AQ54" s="4">
        <v>47.160127000000003</v>
      </c>
      <c r="AR54" s="4">
        <v>-88.484183000000002</v>
      </c>
      <c r="AS54" s="4">
        <v>307.3</v>
      </c>
      <c r="AT54" s="4">
        <v>33.700000000000003</v>
      </c>
      <c r="AU54" s="4">
        <v>12</v>
      </c>
      <c r="AV54" s="4">
        <v>9</v>
      </c>
      <c r="AW54" s="4" t="s">
        <v>218</v>
      </c>
      <c r="AX54" s="4">
        <v>1.4</v>
      </c>
      <c r="AY54" s="4">
        <v>1.1157999999999999</v>
      </c>
      <c r="AZ54" s="4">
        <v>1.9543999999999999</v>
      </c>
      <c r="BA54" s="4">
        <v>13.404</v>
      </c>
      <c r="BB54" s="4">
        <v>13.66</v>
      </c>
      <c r="BC54" s="4">
        <v>1.02</v>
      </c>
      <c r="BD54" s="4">
        <v>15.124000000000001</v>
      </c>
      <c r="BE54" s="4">
        <v>2798.2860000000001</v>
      </c>
      <c r="BF54" s="4">
        <v>27.55</v>
      </c>
      <c r="BG54" s="4">
        <v>11.409000000000001</v>
      </c>
      <c r="BH54" s="4">
        <v>4.1000000000000002E-2</v>
      </c>
      <c r="BI54" s="4">
        <v>11.45</v>
      </c>
      <c r="BJ54" s="4">
        <v>9.3819999999999997</v>
      </c>
      <c r="BK54" s="4">
        <v>3.4000000000000002E-2</v>
      </c>
      <c r="BL54" s="4">
        <v>9.4160000000000004</v>
      </c>
      <c r="BM54" s="4">
        <v>22.321999999999999</v>
      </c>
      <c r="BQ54" s="4">
        <v>0</v>
      </c>
      <c r="BR54" s="4">
        <v>0.146616</v>
      </c>
      <c r="BS54" s="4">
        <v>-5</v>
      </c>
      <c r="BT54" s="4">
        <v>6.0000000000000001E-3</v>
      </c>
      <c r="BU54" s="4">
        <v>3.582929</v>
      </c>
      <c r="BV54" s="4">
        <v>21</v>
      </c>
      <c r="BW54" s="4">
        <f t="shared" si="7"/>
        <v>0.94660984179999996</v>
      </c>
      <c r="BY54" s="4">
        <f>BE54*$BU54*VLOOKUP("Fuel Specific Gravity",'Raw Data'!$A$1:$B$2000,2,FALSE)</f>
        <v>7529.5711048301946</v>
      </c>
      <c r="BZ54" s="4">
        <f>BF54*$BU54*VLOOKUP("Fuel Specific Gravity",'Raw Data'!$A$1:$B$2000,2,FALSE)</f>
        <v>74.130980156450008</v>
      </c>
      <c r="CA54" s="4">
        <f>BJ54*$BU54*VLOOKUP("Fuel Specific Gravity",'Raw Data'!$A$1:$B$2000,2,FALSE)</f>
        <v>25.244894948377997</v>
      </c>
      <c r="CB54" s="4">
        <f>BM54*$BU54*VLOOKUP("Fuel Specific Gravity",'Raw Data'!$A$1:$B$2000,2,FALSE)</f>
        <v>60.063583994638002</v>
      </c>
    </row>
    <row r="55" spans="1:80" x14ac:dyDescent="0.25">
      <c r="A55" s="2">
        <v>43167</v>
      </c>
      <c r="B55" s="38">
        <v>1.8387731481481481E-2</v>
      </c>
      <c r="C55" s="4">
        <v>14.397</v>
      </c>
      <c r="D55" s="4">
        <v>8.9200000000000002E-2</v>
      </c>
      <c r="E55" s="4">
        <v>891.76470600000005</v>
      </c>
      <c r="F55" s="4">
        <v>478.1</v>
      </c>
      <c r="G55" s="4">
        <v>2.2000000000000002</v>
      </c>
      <c r="H55" s="4">
        <v>1697.8</v>
      </c>
      <c r="J55" s="4">
        <v>0</v>
      </c>
      <c r="K55" s="4">
        <v>0.87060000000000004</v>
      </c>
      <c r="L55" s="4">
        <v>12.5334</v>
      </c>
      <c r="M55" s="4">
        <v>7.7600000000000002E-2</v>
      </c>
      <c r="N55" s="4">
        <v>416.23289999999997</v>
      </c>
      <c r="O55" s="4">
        <v>1.9152</v>
      </c>
      <c r="P55" s="4">
        <v>418.1</v>
      </c>
      <c r="Q55" s="4">
        <v>342.28620000000001</v>
      </c>
      <c r="R55" s="4">
        <v>1.575</v>
      </c>
      <c r="S55" s="4">
        <v>343.9</v>
      </c>
      <c r="T55" s="4">
        <v>1697.8200999999999</v>
      </c>
      <c r="W55" s="4">
        <v>0</v>
      </c>
      <c r="X55" s="4">
        <v>0</v>
      </c>
      <c r="Y55" s="4">
        <v>12</v>
      </c>
      <c r="Z55" s="4">
        <v>853</v>
      </c>
      <c r="AA55" s="4">
        <v>856</v>
      </c>
      <c r="AB55" s="4">
        <v>864</v>
      </c>
      <c r="AC55" s="4">
        <v>92</v>
      </c>
      <c r="AD55" s="4">
        <v>29.03</v>
      </c>
      <c r="AE55" s="4">
        <v>0.67</v>
      </c>
      <c r="AF55" s="4">
        <v>979</v>
      </c>
      <c r="AG55" s="4">
        <v>2</v>
      </c>
      <c r="AH55" s="4">
        <v>51</v>
      </c>
      <c r="AI55" s="4">
        <v>37</v>
      </c>
      <c r="AJ55" s="4">
        <v>192</v>
      </c>
      <c r="AK55" s="4">
        <v>169</v>
      </c>
      <c r="AL55" s="4">
        <v>4.0999999999999996</v>
      </c>
      <c r="AM55" s="4">
        <v>174.9</v>
      </c>
      <c r="AN55" s="4" t="s">
        <v>155</v>
      </c>
      <c r="AO55" s="4">
        <v>2</v>
      </c>
      <c r="AP55" s="5">
        <v>0.81086805555555552</v>
      </c>
      <c r="AQ55" s="4">
        <v>47.160248000000003</v>
      </c>
      <c r="AR55" s="4">
        <v>-88.484181000000007</v>
      </c>
      <c r="AS55" s="4">
        <v>307.60000000000002</v>
      </c>
      <c r="AT55" s="4">
        <v>30.5</v>
      </c>
      <c r="AU55" s="4">
        <v>12</v>
      </c>
      <c r="AV55" s="4">
        <v>9</v>
      </c>
      <c r="AW55" s="4" t="s">
        <v>218</v>
      </c>
      <c r="AX55" s="4">
        <v>1.1544000000000001</v>
      </c>
      <c r="AY55" s="4">
        <v>1</v>
      </c>
      <c r="AZ55" s="4">
        <v>1.6772</v>
      </c>
      <c r="BA55" s="4">
        <v>13.404</v>
      </c>
      <c r="BB55" s="4">
        <v>13.88</v>
      </c>
      <c r="BC55" s="4">
        <v>1.04</v>
      </c>
      <c r="BD55" s="4">
        <v>14.868</v>
      </c>
      <c r="BE55" s="4">
        <v>2850.114</v>
      </c>
      <c r="BF55" s="4">
        <v>11.236000000000001</v>
      </c>
      <c r="BG55" s="4">
        <v>9.9120000000000008</v>
      </c>
      <c r="BH55" s="4">
        <v>4.5999999999999999E-2</v>
      </c>
      <c r="BI55" s="4">
        <v>9.9580000000000002</v>
      </c>
      <c r="BJ55" s="4">
        <v>8.1509999999999998</v>
      </c>
      <c r="BK55" s="4">
        <v>3.7999999999999999E-2</v>
      </c>
      <c r="BL55" s="4">
        <v>8.1890000000000001</v>
      </c>
      <c r="BM55" s="4">
        <v>13.3231</v>
      </c>
      <c r="BQ55" s="4">
        <v>0</v>
      </c>
      <c r="BR55" s="4">
        <v>0.19314400000000001</v>
      </c>
      <c r="BS55" s="4">
        <v>-5</v>
      </c>
      <c r="BT55" s="4">
        <v>5.228E-3</v>
      </c>
      <c r="BU55" s="4">
        <v>4.719957</v>
      </c>
      <c r="BV55" s="4">
        <v>21</v>
      </c>
      <c r="BW55" s="4">
        <f t="shared" si="7"/>
        <v>1.2470126393999998</v>
      </c>
      <c r="BY55" s="4">
        <f>BE55*$BU55*VLOOKUP("Fuel Specific Gravity",'Raw Data'!$A$1:$B$2000,2,FALSE)</f>
        <v>10102.764059348598</v>
      </c>
      <c r="BZ55" s="4">
        <f>BF55*$BU55*VLOOKUP("Fuel Specific Gravity",'Raw Data'!$A$1:$B$2000,2,FALSE)</f>
        <v>39.828111075852</v>
      </c>
      <c r="CA55" s="4">
        <f>BJ55*$BU55*VLOOKUP("Fuel Specific Gravity",'Raw Data'!$A$1:$B$2000,2,FALSE)</f>
        <v>28.892749499756999</v>
      </c>
      <c r="CB55" s="4">
        <f>BM55*$BU55*VLOOKUP("Fuel Specific Gravity",'Raw Data'!$A$1:$B$2000,2,FALSE)</f>
        <v>47.226228789131703</v>
      </c>
    </row>
    <row r="56" spans="1:80" x14ac:dyDescent="0.25">
      <c r="A56" s="2">
        <v>43167</v>
      </c>
      <c r="B56" s="38">
        <v>1.8399305555555554E-2</v>
      </c>
      <c r="C56" s="4">
        <v>14.407999999999999</v>
      </c>
      <c r="D56" s="4">
        <v>0.1118</v>
      </c>
      <c r="E56" s="4">
        <v>1118.2272359999999</v>
      </c>
      <c r="F56" s="4">
        <v>413.1</v>
      </c>
      <c r="G56" s="4">
        <v>2.2999999999999998</v>
      </c>
      <c r="H56" s="4">
        <v>1005.4</v>
      </c>
      <c r="J56" s="4">
        <v>0</v>
      </c>
      <c r="K56" s="4">
        <v>0.87090000000000001</v>
      </c>
      <c r="L56" s="4">
        <v>12.548500000000001</v>
      </c>
      <c r="M56" s="4">
        <v>9.74E-2</v>
      </c>
      <c r="N56" s="4">
        <v>359.79610000000002</v>
      </c>
      <c r="O56" s="4">
        <v>2.0032000000000001</v>
      </c>
      <c r="P56" s="4">
        <v>361.8</v>
      </c>
      <c r="Q56" s="4">
        <v>295.87580000000003</v>
      </c>
      <c r="R56" s="4">
        <v>1.6473</v>
      </c>
      <c r="S56" s="4">
        <v>297.5</v>
      </c>
      <c r="T56" s="4">
        <v>1005.4311</v>
      </c>
      <c r="W56" s="4">
        <v>0</v>
      </c>
      <c r="X56" s="4">
        <v>0</v>
      </c>
      <c r="Y56" s="4">
        <v>12</v>
      </c>
      <c r="Z56" s="4">
        <v>853</v>
      </c>
      <c r="AA56" s="4">
        <v>856</v>
      </c>
      <c r="AB56" s="4">
        <v>864</v>
      </c>
      <c r="AC56" s="4">
        <v>92</v>
      </c>
      <c r="AD56" s="4">
        <v>29.03</v>
      </c>
      <c r="AE56" s="4">
        <v>0.67</v>
      </c>
      <c r="AF56" s="4">
        <v>979</v>
      </c>
      <c r="AG56" s="4">
        <v>2</v>
      </c>
      <c r="AH56" s="4">
        <v>51</v>
      </c>
      <c r="AI56" s="4">
        <v>37</v>
      </c>
      <c r="AJ56" s="4">
        <v>192</v>
      </c>
      <c r="AK56" s="4">
        <v>169</v>
      </c>
      <c r="AL56" s="4">
        <v>4.0999999999999996</v>
      </c>
      <c r="AM56" s="4">
        <v>174.5</v>
      </c>
      <c r="AN56" s="4" t="s">
        <v>155</v>
      </c>
      <c r="AO56" s="4">
        <v>2</v>
      </c>
      <c r="AP56" s="5">
        <v>0.81087962962962967</v>
      </c>
      <c r="AQ56" s="4">
        <v>47.160364000000001</v>
      </c>
      <c r="AR56" s="4">
        <v>-88.484178999999997</v>
      </c>
      <c r="AS56" s="4">
        <v>307.8</v>
      </c>
      <c r="AT56" s="4">
        <v>28.5</v>
      </c>
      <c r="AU56" s="4">
        <v>12</v>
      </c>
      <c r="AV56" s="4">
        <v>10</v>
      </c>
      <c r="AW56" s="4" t="s">
        <v>207</v>
      </c>
      <c r="AX56" s="4">
        <v>1</v>
      </c>
      <c r="AY56" s="4">
        <v>1</v>
      </c>
      <c r="AZ56" s="4">
        <v>1.6</v>
      </c>
      <c r="BA56" s="4">
        <v>13.404</v>
      </c>
      <c r="BB56" s="4">
        <v>13.92</v>
      </c>
      <c r="BC56" s="4">
        <v>1.04</v>
      </c>
      <c r="BD56" s="4">
        <v>14.818</v>
      </c>
      <c r="BE56" s="4">
        <v>2861.268</v>
      </c>
      <c r="BF56" s="4">
        <v>14.134</v>
      </c>
      <c r="BG56" s="4">
        <v>8.5909999999999993</v>
      </c>
      <c r="BH56" s="4">
        <v>4.8000000000000001E-2</v>
      </c>
      <c r="BI56" s="4">
        <v>8.6389999999999993</v>
      </c>
      <c r="BJ56" s="4">
        <v>7.0650000000000004</v>
      </c>
      <c r="BK56" s="4">
        <v>3.9E-2</v>
      </c>
      <c r="BL56" s="4">
        <v>7.1040000000000001</v>
      </c>
      <c r="BM56" s="4">
        <v>7.9112</v>
      </c>
      <c r="BQ56" s="4">
        <v>0</v>
      </c>
      <c r="BR56" s="4">
        <v>0.21656800000000001</v>
      </c>
      <c r="BS56" s="4">
        <v>-5</v>
      </c>
      <c r="BT56" s="4">
        <v>5.0000000000000001E-3</v>
      </c>
      <c r="BU56" s="4">
        <v>5.2923910000000003</v>
      </c>
      <c r="BV56" s="4">
        <v>21</v>
      </c>
      <c r="BW56" s="4">
        <f t="shared" si="7"/>
        <v>1.3982497022</v>
      </c>
      <c r="BY56" s="4">
        <f>BE56*$BU56*VLOOKUP("Fuel Specific Gravity",'Raw Data'!$A$1:$B$2000,2,FALSE)</f>
        <v>11372.35470785279</v>
      </c>
      <c r="BZ56" s="4">
        <f>BF56*$BU56*VLOOKUP("Fuel Specific Gravity",'Raw Data'!$A$1:$B$2000,2,FALSE)</f>
        <v>56.176793449893999</v>
      </c>
      <c r="CA56" s="4">
        <f>BJ56*$BU56*VLOOKUP("Fuel Specific Gravity",'Raw Data'!$A$1:$B$2000,2,FALSE)</f>
        <v>28.080447553665003</v>
      </c>
      <c r="CB56" s="4">
        <f>BM56*$BU56*VLOOKUP("Fuel Specific Gravity",'Raw Data'!$A$1:$B$2000,2,FALSE)</f>
        <v>31.443741923079198</v>
      </c>
    </row>
    <row r="57" spans="1:80" x14ac:dyDescent="0.25">
      <c r="A57" s="2">
        <v>43167</v>
      </c>
      <c r="B57" s="38">
        <v>1.8410879629629628E-2</v>
      </c>
      <c r="C57" s="4">
        <v>14.41</v>
      </c>
      <c r="D57" s="4">
        <v>0.12230000000000001</v>
      </c>
      <c r="E57" s="4">
        <v>1222.9814670000001</v>
      </c>
      <c r="F57" s="4">
        <v>366.3</v>
      </c>
      <c r="G57" s="4">
        <v>2.4</v>
      </c>
      <c r="H57" s="4">
        <v>736.9</v>
      </c>
      <c r="J57" s="4">
        <v>0</v>
      </c>
      <c r="K57" s="4">
        <v>0.87109999999999999</v>
      </c>
      <c r="L57" s="4">
        <v>12.5524</v>
      </c>
      <c r="M57" s="4">
        <v>0.1065</v>
      </c>
      <c r="N57" s="4">
        <v>319.03910000000002</v>
      </c>
      <c r="O57" s="4">
        <v>2.0905999999999998</v>
      </c>
      <c r="P57" s="4">
        <v>321.10000000000002</v>
      </c>
      <c r="Q57" s="4">
        <v>262.38290000000001</v>
      </c>
      <c r="R57" s="4">
        <v>1.7194</v>
      </c>
      <c r="S57" s="4">
        <v>264.10000000000002</v>
      </c>
      <c r="T57" s="4">
        <v>736.93949999999995</v>
      </c>
      <c r="W57" s="4">
        <v>0</v>
      </c>
      <c r="X57" s="4">
        <v>0</v>
      </c>
      <c r="Y57" s="4">
        <v>12</v>
      </c>
      <c r="Z57" s="4">
        <v>853</v>
      </c>
      <c r="AA57" s="4">
        <v>856</v>
      </c>
      <c r="AB57" s="4">
        <v>863</v>
      </c>
      <c r="AC57" s="4">
        <v>92</v>
      </c>
      <c r="AD57" s="4">
        <v>29.06</v>
      </c>
      <c r="AE57" s="4">
        <v>0.67</v>
      </c>
      <c r="AF57" s="4">
        <v>978</v>
      </c>
      <c r="AG57" s="4">
        <v>2</v>
      </c>
      <c r="AH57" s="4">
        <v>51</v>
      </c>
      <c r="AI57" s="4">
        <v>37</v>
      </c>
      <c r="AJ57" s="4">
        <v>192</v>
      </c>
      <c r="AK57" s="4">
        <v>169</v>
      </c>
      <c r="AL57" s="4">
        <v>4.0999999999999996</v>
      </c>
      <c r="AM57" s="4">
        <v>174.2</v>
      </c>
      <c r="AN57" s="4" t="s">
        <v>155</v>
      </c>
      <c r="AO57" s="4">
        <v>2</v>
      </c>
      <c r="AP57" s="5">
        <v>0.8108912037037036</v>
      </c>
      <c r="AQ57" s="4">
        <v>47.160471999999999</v>
      </c>
      <c r="AR57" s="4">
        <v>-88.484161999999998</v>
      </c>
      <c r="AS57" s="4">
        <v>308.10000000000002</v>
      </c>
      <c r="AT57" s="4">
        <v>27.9</v>
      </c>
      <c r="AU57" s="4">
        <v>12</v>
      </c>
      <c r="AV57" s="4">
        <v>10</v>
      </c>
      <c r="AW57" s="4" t="s">
        <v>207</v>
      </c>
      <c r="AX57" s="4">
        <v>1.1228</v>
      </c>
      <c r="AY57" s="4">
        <v>1.3069999999999999</v>
      </c>
      <c r="AZ57" s="4">
        <v>1.907</v>
      </c>
      <c r="BA57" s="4">
        <v>13.404</v>
      </c>
      <c r="BB57" s="4">
        <v>13.94</v>
      </c>
      <c r="BC57" s="4">
        <v>1.04</v>
      </c>
      <c r="BD57" s="4">
        <v>14.798</v>
      </c>
      <c r="BE57" s="4">
        <v>2865.2710000000002</v>
      </c>
      <c r="BF57" s="4">
        <v>15.477</v>
      </c>
      <c r="BG57" s="4">
        <v>7.6260000000000003</v>
      </c>
      <c r="BH57" s="4">
        <v>0.05</v>
      </c>
      <c r="BI57" s="4">
        <v>7.6760000000000002</v>
      </c>
      <c r="BJ57" s="4">
        <v>6.2720000000000002</v>
      </c>
      <c r="BK57" s="4">
        <v>4.1000000000000002E-2</v>
      </c>
      <c r="BL57" s="4">
        <v>6.3129999999999997</v>
      </c>
      <c r="BM57" s="4">
        <v>5.8048999999999999</v>
      </c>
      <c r="BQ57" s="4">
        <v>0</v>
      </c>
      <c r="BR57" s="4">
        <v>0.26321899999999998</v>
      </c>
      <c r="BS57" s="4">
        <v>-5</v>
      </c>
      <c r="BT57" s="4">
        <v>5.7720000000000002E-3</v>
      </c>
      <c r="BU57" s="4">
        <v>6.4324199999999996</v>
      </c>
      <c r="BV57" s="4">
        <v>21</v>
      </c>
      <c r="BW57" s="4">
        <f t="shared" si="7"/>
        <v>1.6994453639999998</v>
      </c>
      <c r="BY57" s="4">
        <f>BE57*$BU57*VLOOKUP("Fuel Specific Gravity",'Raw Data'!$A$1:$B$2000,2,FALSE)</f>
        <v>13841.400490850821</v>
      </c>
      <c r="BZ57" s="4">
        <f>BF57*$BU57*VLOOKUP("Fuel Specific Gravity",'Raw Data'!$A$1:$B$2000,2,FALSE)</f>
        <v>74.765477819340006</v>
      </c>
      <c r="CA57" s="4">
        <f>BJ57*$BU57*VLOOKUP("Fuel Specific Gravity",'Raw Data'!$A$1:$B$2000,2,FALSE)</f>
        <v>30.29844781824</v>
      </c>
      <c r="CB57" s="4">
        <f>BM57*$BU57*VLOOKUP("Fuel Specific Gravity",'Raw Data'!$A$1:$B$2000,2,FALSE)</f>
        <v>28.042005698358</v>
      </c>
    </row>
    <row r="58" spans="1:80" x14ac:dyDescent="0.25">
      <c r="A58" s="2">
        <v>43167</v>
      </c>
      <c r="B58" s="38">
        <v>1.8422453703703701E-2</v>
      </c>
      <c r="C58" s="4">
        <v>14.414999999999999</v>
      </c>
      <c r="D58" s="4">
        <v>0.19520000000000001</v>
      </c>
      <c r="E58" s="4">
        <v>1952.472939</v>
      </c>
      <c r="F58" s="4">
        <v>334.6</v>
      </c>
      <c r="G58" s="4">
        <v>2.4</v>
      </c>
      <c r="H58" s="4">
        <v>616</v>
      </c>
      <c r="J58" s="4">
        <v>0</v>
      </c>
      <c r="K58" s="4">
        <v>0.87060000000000004</v>
      </c>
      <c r="L58" s="4">
        <v>12.5487</v>
      </c>
      <c r="M58" s="4">
        <v>0.17</v>
      </c>
      <c r="N58" s="4">
        <v>291.32350000000002</v>
      </c>
      <c r="O58" s="4">
        <v>2.0893000000000002</v>
      </c>
      <c r="P58" s="4">
        <v>293.39999999999998</v>
      </c>
      <c r="Q58" s="4">
        <v>239.59549999999999</v>
      </c>
      <c r="R58" s="4">
        <v>1.7182999999999999</v>
      </c>
      <c r="S58" s="4">
        <v>241.3</v>
      </c>
      <c r="T58" s="4">
        <v>616.00040000000001</v>
      </c>
      <c r="W58" s="4">
        <v>0</v>
      </c>
      <c r="X58" s="4">
        <v>0</v>
      </c>
      <c r="Y58" s="4">
        <v>12</v>
      </c>
      <c r="Z58" s="4">
        <v>852</v>
      </c>
      <c r="AA58" s="4">
        <v>855</v>
      </c>
      <c r="AB58" s="4">
        <v>862</v>
      </c>
      <c r="AC58" s="4">
        <v>92</v>
      </c>
      <c r="AD58" s="4">
        <v>29.06</v>
      </c>
      <c r="AE58" s="4">
        <v>0.67</v>
      </c>
      <c r="AF58" s="4">
        <v>978</v>
      </c>
      <c r="AG58" s="4">
        <v>2</v>
      </c>
      <c r="AH58" s="4">
        <v>51</v>
      </c>
      <c r="AI58" s="4">
        <v>37</v>
      </c>
      <c r="AJ58" s="4">
        <v>192</v>
      </c>
      <c r="AK58" s="4">
        <v>169</v>
      </c>
      <c r="AL58" s="4">
        <v>4.2</v>
      </c>
      <c r="AM58" s="4">
        <v>174.2</v>
      </c>
      <c r="AN58" s="4" t="s">
        <v>155</v>
      </c>
      <c r="AO58" s="4">
        <v>2</v>
      </c>
      <c r="AP58" s="5">
        <v>0.81090277777777775</v>
      </c>
      <c r="AQ58" s="4">
        <v>47.160563000000003</v>
      </c>
      <c r="AR58" s="4">
        <v>-88.484109000000004</v>
      </c>
      <c r="AS58" s="4">
        <v>308.3</v>
      </c>
      <c r="AT58" s="4">
        <v>26.3</v>
      </c>
      <c r="AU58" s="4">
        <v>12</v>
      </c>
      <c r="AV58" s="4">
        <v>10</v>
      </c>
      <c r="AW58" s="4" t="s">
        <v>207</v>
      </c>
      <c r="AX58" s="4">
        <v>1.3842000000000001</v>
      </c>
      <c r="AY58" s="4">
        <v>1.1930000000000001</v>
      </c>
      <c r="AZ58" s="4">
        <v>2.2227999999999999</v>
      </c>
      <c r="BA58" s="4">
        <v>13.404</v>
      </c>
      <c r="BB58" s="4">
        <v>13.87</v>
      </c>
      <c r="BC58" s="4">
        <v>1.03</v>
      </c>
      <c r="BD58" s="4">
        <v>14.87</v>
      </c>
      <c r="BE58" s="4">
        <v>2853.7109999999998</v>
      </c>
      <c r="BF58" s="4">
        <v>24.602</v>
      </c>
      <c r="BG58" s="4">
        <v>6.9379999999999997</v>
      </c>
      <c r="BH58" s="4">
        <v>0.05</v>
      </c>
      <c r="BI58" s="4">
        <v>6.9880000000000004</v>
      </c>
      <c r="BJ58" s="4">
        <v>5.7060000000000004</v>
      </c>
      <c r="BK58" s="4">
        <v>4.1000000000000002E-2</v>
      </c>
      <c r="BL58" s="4">
        <v>5.7469999999999999</v>
      </c>
      <c r="BM58" s="4">
        <v>4.8341000000000003</v>
      </c>
      <c r="BQ58" s="4">
        <v>0</v>
      </c>
      <c r="BR58" s="4">
        <v>0.32618000000000003</v>
      </c>
      <c r="BS58" s="4">
        <v>-5</v>
      </c>
      <c r="BT58" s="4">
        <v>6.0000000000000001E-3</v>
      </c>
      <c r="BU58" s="4">
        <v>7.9710239999999999</v>
      </c>
      <c r="BV58" s="4">
        <v>21</v>
      </c>
      <c r="BW58" s="4">
        <f t="shared" si="7"/>
        <v>2.1059445407999999</v>
      </c>
      <c r="BY58" s="4">
        <f>BE58*$BU58*VLOOKUP("Fuel Specific Gravity",'Raw Data'!$A$1:$B$2000,2,FALSE)</f>
        <v>17082.996151418061</v>
      </c>
      <c r="BZ58" s="4">
        <f>BF58*$BU58*VLOOKUP("Fuel Specific Gravity",'Raw Data'!$A$1:$B$2000,2,FALSE)</f>
        <v>147.273452468448</v>
      </c>
      <c r="CA58" s="4">
        <f>BJ58*$BU58*VLOOKUP("Fuel Specific Gravity",'Raw Data'!$A$1:$B$2000,2,FALSE)</f>
        <v>34.157479870944002</v>
      </c>
      <c r="CB58" s="4">
        <f>BM58*$BU58*VLOOKUP("Fuel Specific Gravity",'Raw Data'!$A$1:$B$2000,2,FALSE)</f>
        <v>28.938078065918404</v>
      </c>
    </row>
    <row r="59" spans="1:80" x14ac:dyDescent="0.25">
      <c r="A59" s="2">
        <v>43167</v>
      </c>
      <c r="B59" s="38">
        <v>1.8434027777777778E-2</v>
      </c>
      <c r="C59" s="4">
        <v>14.423</v>
      </c>
      <c r="D59" s="4">
        <v>0.24410000000000001</v>
      </c>
      <c r="E59" s="4">
        <v>2440.8184139999998</v>
      </c>
      <c r="F59" s="4">
        <v>332.1</v>
      </c>
      <c r="G59" s="4">
        <v>2.4</v>
      </c>
      <c r="H59" s="4">
        <v>594.20000000000005</v>
      </c>
      <c r="J59" s="4">
        <v>0</v>
      </c>
      <c r="K59" s="4">
        <v>0.87</v>
      </c>
      <c r="L59" s="4">
        <v>12.548400000000001</v>
      </c>
      <c r="M59" s="4">
        <v>0.21240000000000001</v>
      </c>
      <c r="N59" s="4">
        <v>288.89960000000002</v>
      </c>
      <c r="O59" s="4">
        <v>2.0880999999999998</v>
      </c>
      <c r="P59" s="4">
        <v>291</v>
      </c>
      <c r="Q59" s="4">
        <v>237.602</v>
      </c>
      <c r="R59" s="4">
        <v>1.7173</v>
      </c>
      <c r="S59" s="4">
        <v>239.3</v>
      </c>
      <c r="T59" s="4">
        <v>594.2396</v>
      </c>
      <c r="W59" s="4">
        <v>0</v>
      </c>
      <c r="X59" s="4">
        <v>0</v>
      </c>
      <c r="Y59" s="4">
        <v>12</v>
      </c>
      <c r="Z59" s="4">
        <v>852</v>
      </c>
      <c r="AA59" s="4">
        <v>855</v>
      </c>
      <c r="AB59" s="4">
        <v>861</v>
      </c>
      <c r="AC59" s="4">
        <v>92</v>
      </c>
      <c r="AD59" s="4">
        <v>29.06</v>
      </c>
      <c r="AE59" s="4">
        <v>0.67</v>
      </c>
      <c r="AF59" s="4">
        <v>978</v>
      </c>
      <c r="AG59" s="4">
        <v>2</v>
      </c>
      <c r="AH59" s="4">
        <v>51</v>
      </c>
      <c r="AI59" s="4">
        <v>37</v>
      </c>
      <c r="AJ59" s="4">
        <v>192</v>
      </c>
      <c r="AK59" s="4">
        <v>169</v>
      </c>
      <c r="AL59" s="4">
        <v>4</v>
      </c>
      <c r="AM59" s="4">
        <v>174.6</v>
      </c>
      <c r="AN59" s="4" t="s">
        <v>155</v>
      </c>
      <c r="AO59" s="4">
        <v>2</v>
      </c>
      <c r="AP59" s="5">
        <v>0.8109143518518519</v>
      </c>
      <c r="AQ59" s="4">
        <v>47.160651000000001</v>
      </c>
      <c r="AR59" s="4">
        <v>-88.484026999999998</v>
      </c>
      <c r="AS59" s="4">
        <v>308.7</v>
      </c>
      <c r="AT59" s="4">
        <v>25.7</v>
      </c>
      <c r="AU59" s="4">
        <v>12</v>
      </c>
      <c r="AV59" s="4">
        <v>10</v>
      </c>
      <c r="AW59" s="4" t="s">
        <v>207</v>
      </c>
      <c r="AX59" s="4">
        <v>1.7456</v>
      </c>
      <c r="AY59" s="4">
        <v>1.1228</v>
      </c>
      <c r="AZ59" s="4">
        <v>2.5455999999999999</v>
      </c>
      <c r="BA59" s="4">
        <v>13.404</v>
      </c>
      <c r="BB59" s="4">
        <v>13.82</v>
      </c>
      <c r="BC59" s="4">
        <v>1.03</v>
      </c>
      <c r="BD59" s="4">
        <v>14.939</v>
      </c>
      <c r="BE59" s="4">
        <v>2844.73</v>
      </c>
      <c r="BF59" s="4">
        <v>30.640999999999998</v>
      </c>
      <c r="BG59" s="4">
        <v>6.859</v>
      </c>
      <c r="BH59" s="4">
        <v>0.05</v>
      </c>
      <c r="BI59" s="4">
        <v>6.9080000000000004</v>
      </c>
      <c r="BJ59" s="4">
        <v>5.641</v>
      </c>
      <c r="BK59" s="4">
        <v>4.1000000000000002E-2</v>
      </c>
      <c r="BL59" s="4">
        <v>5.6820000000000004</v>
      </c>
      <c r="BM59" s="4">
        <v>4.6487999999999996</v>
      </c>
      <c r="BQ59" s="4">
        <v>0</v>
      </c>
      <c r="BR59" s="4">
        <v>0.36879200000000001</v>
      </c>
      <c r="BS59" s="4">
        <v>-5</v>
      </c>
      <c r="BT59" s="4">
        <v>6.7720000000000002E-3</v>
      </c>
      <c r="BU59" s="4">
        <v>9.0123549999999994</v>
      </c>
      <c r="BV59" s="4">
        <v>21</v>
      </c>
      <c r="BW59" s="4">
        <f t="shared" si="7"/>
        <v>2.3810641909999997</v>
      </c>
      <c r="BY59" s="4">
        <f>BE59*$BU59*VLOOKUP("Fuel Specific Gravity",'Raw Data'!$A$1:$B$2000,2,FALSE)</f>
        <v>19253.925196001648</v>
      </c>
      <c r="BZ59" s="4">
        <f>BF59*$BU59*VLOOKUP("Fuel Specific Gravity",'Raw Data'!$A$1:$B$2000,2,FALSE)</f>
        <v>207.38682473580496</v>
      </c>
      <c r="CA59" s="4">
        <f>BJ59*$BU59*VLOOKUP("Fuel Specific Gravity",'Raw Data'!$A$1:$B$2000,2,FALSE)</f>
        <v>38.179859610804996</v>
      </c>
      <c r="CB59" s="4">
        <f>BM59*$BU59*VLOOKUP("Fuel Specific Gravity",'Raw Data'!$A$1:$B$2000,2,FALSE)</f>
        <v>31.464373578923997</v>
      </c>
    </row>
    <row r="60" spans="1:80" x14ac:dyDescent="0.25">
      <c r="A60" s="2">
        <v>43167</v>
      </c>
      <c r="B60" s="38">
        <v>1.8445601851851852E-2</v>
      </c>
      <c r="C60" s="4">
        <v>14.429</v>
      </c>
      <c r="D60" s="4">
        <v>0.27400000000000002</v>
      </c>
      <c r="E60" s="4">
        <v>2740.3247289999999</v>
      </c>
      <c r="F60" s="4">
        <v>348</v>
      </c>
      <c r="G60" s="4">
        <v>2.4</v>
      </c>
      <c r="H60" s="4">
        <v>590.20000000000005</v>
      </c>
      <c r="J60" s="4">
        <v>0</v>
      </c>
      <c r="K60" s="4">
        <v>0.86970000000000003</v>
      </c>
      <c r="L60" s="4">
        <v>12.5486</v>
      </c>
      <c r="M60" s="4">
        <v>0.23830000000000001</v>
      </c>
      <c r="N60" s="4">
        <v>302.64120000000003</v>
      </c>
      <c r="O60" s="4">
        <v>2.0804999999999998</v>
      </c>
      <c r="P60" s="4">
        <v>304.7</v>
      </c>
      <c r="Q60" s="4">
        <v>248.90360000000001</v>
      </c>
      <c r="R60" s="4">
        <v>1.7111000000000001</v>
      </c>
      <c r="S60" s="4">
        <v>250.6</v>
      </c>
      <c r="T60" s="4">
        <v>590.20600000000002</v>
      </c>
      <c r="W60" s="4">
        <v>0</v>
      </c>
      <c r="X60" s="4">
        <v>0</v>
      </c>
      <c r="Y60" s="4">
        <v>12</v>
      </c>
      <c r="Z60" s="4">
        <v>853</v>
      </c>
      <c r="AA60" s="4">
        <v>856</v>
      </c>
      <c r="AB60" s="4">
        <v>861</v>
      </c>
      <c r="AC60" s="4">
        <v>92</v>
      </c>
      <c r="AD60" s="4">
        <v>29.06</v>
      </c>
      <c r="AE60" s="4">
        <v>0.67</v>
      </c>
      <c r="AF60" s="4">
        <v>978</v>
      </c>
      <c r="AG60" s="4">
        <v>2</v>
      </c>
      <c r="AH60" s="4">
        <v>51</v>
      </c>
      <c r="AI60" s="4">
        <v>37</v>
      </c>
      <c r="AJ60" s="4">
        <v>191.2</v>
      </c>
      <c r="AK60" s="4">
        <v>169.8</v>
      </c>
      <c r="AL60" s="4">
        <v>4</v>
      </c>
      <c r="AM60" s="4">
        <v>174.9</v>
      </c>
      <c r="AN60" s="4" t="s">
        <v>155</v>
      </c>
      <c r="AO60" s="4">
        <v>2</v>
      </c>
      <c r="AP60" s="5">
        <v>0.81092592592592594</v>
      </c>
      <c r="AQ60" s="4">
        <v>47.160744999999999</v>
      </c>
      <c r="AR60" s="4">
        <v>-88.483956000000006</v>
      </c>
      <c r="AS60" s="4">
        <v>309.10000000000002</v>
      </c>
      <c r="AT60" s="4">
        <v>26.3</v>
      </c>
      <c r="AU60" s="4">
        <v>12</v>
      </c>
      <c r="AV60" s="4">
        <v>10</v>
      </c>
      <c r="AW60" s="4" t="s">
        <v>207</v>
      </c>
      <c r="AX60" s="4">
        <v>1.9</v>
      </c>
      <c r="AY60" s="4">
        <v>1.2</v>
      </c>
      <c r="AZ60" s="4">
        <v>2.7</v>
      </c>
      <c r="BA60" s="4">
        <v>13.404</v>
      </c>
      <c r="BB60" s="4">
        <v>13.78</v>
      </c>
      <c r="BC60" s="4">
        <v>1.03</v>
      </c>
      <c r="BD60" s="4">
        <v>14.981999999999999</v>
      </c>
      <c r="BE60" s="4">
        <v>2839.0509999999999</v>
      </c>
      <c r="BF60" s="4">
        <v>34.319000000000003</v>
      </c>
      <c r="BG60" s="4">
        <v>7.17</v>
      </c>
      <c r="BH60" s="4">
        <v>4.9000000000000002E-2</v>
      </c>
      <c r="BI60" s="4">
        <v>7.22</v>
      </c>
      <c r="BJ60" s="4">
        <v>5.8970000000000002</v>
      </c>
      <c r="BK60" s="4">
        <v>4.1000000000000002E-2</v>
      </c>
      <c r="BL60" s="4">
        <v>5.9379999999999997</v>
      </c>
      <c r="BM60" s="4">
        <v>4.6078999999999999</v>
      </c>
      <c r="BQ60" s="4">
        <v>0</v>
      </c>
      <c r="BR60" s="4">
        <v>0.32836399999999999</v>
      </c>
      <c r="BS60" s="4">
        <v>-5</v>
      </c>
      <c r="BT60" s="4">
        <v>7.0000000000000001E-3</v>
      </c>
      <c r="BU60" s="4">
        <v>8.0243950000000002</v>
      </c>
      <c r="BV60" s="4">
        <v>21</v>
      </c>
      <c r="BW60" s="4">
        <f t="shared" si="7"/>
        <v>2.120045159</v>
      </c>
      <c r="BY60" s="4">
        <f>BE60*$BU60*VLOOKUP("Fuel Specific Gravity",'Raw Data'!$A$1:$B$2000,2,FALSE)</f>
        <v>17109.031653507896</v>
      </c>
      <c r="BZ60" s="4">
        <f>BF60*$BU60*VLOOKUP("Fuel Specific Gravity",'Raw Data'!$A$1:$B$2000,2,FALSE)</f>
        <v>206.81729821575505</v>
      </c>
      <c r="CA60" s="4">
        <f>BJ60*$BU60*VLOOKUP("Fuel Specific Gravity",'Raw Data'!$A$1:$B$2000,2,FALSE)</f>
        <v>35.537212843565001</v>
      </c>
      <c r="CB60" s="4">
        <f>BM60*$BU60*VLOOKUP("Fuel Specific Gravity",'Raw Data'!$A$1:$B$2000,2,FALSE)</f>
        <v>27.768682900095502</v>
      </c>
    </row>
    <row r="61" spans="1:80" x14ac:dyDescent="0.25">
      <c r="A61" s="2">
        <v>43167</v>
      </c>
      <c r="B61" s="38">
        <v>1.8457175925925925E-2</v>
      </c>
      <c r="C61" s="4">
        <v>14.42</v>
      </c>
      <c r="D61" s="4">
        <v>0.29959999999999998</v>
      </c>
      <c r="E61" s="4">
        <v>2995.5602359999998</v>
      </c>
      <c r="F61" s="4">
        <v>359.5</v>
      </c>
      <c r="G61" s="4">
        <v>2.2999999999999998</v>
      </c>
      <c r="H61" s="4">
        <v>588</v>
      </c>
      <c r="J61" s="4">
        <v>0</v>
      </c>
      <c r="K61" s="4">
        <v>0.86950000000000005</v>
      </c>
      <c r="L61" s="4">
        <v>12.539099999999999</v>
      </c>
      <c r="M61" s="4">
        <v>0.26050000000000001</v>
      </c>
      <c r="N61" s="4">
        <v>312.62920000000003</v>
      </c>
      <c r="O61" s="4">
        <v>1.9999</v>
      </c>
      <c r="P61" s="4">
        <v>314.60000000000002</v>
      </c>
      <c r="Q61" s="4">
        <v>257.1182</v>
      </c>
      <c r="R61" s="4">
        <v>1.6448</v>
      </c>
      <c r="S61" s="4">
        <v>258.8</v>
      </c>
      <c r="T61" s="4">
        <v>588</v>
      </c>
      <c r="W61" s="4">
        <v>0</v>
      </c>
      <c r="X61" s="4">
        <v>0</v>
      </c>
      <c r="Y61" s="4">
        <v>12</v>
      </c>
      <c r="Z61" s="4">
        <v>852</v>
      </c>
      <c r="AA61" s="4">
        <v>856</v>
      </c>
      <c r="AB61" s="4">
        <v>860</v>
      </c>
      <c r="AC61" s="4">
        <v>92</v>
      </c>
      <c r="AD61" s="4">
        <v>29.06</v>
      </c>
      <c r="AE61" s="4">
        <v>0.67</v>
      </c>
      <c r="AF61" s="4">
        <v>978</v>
      </c>
      <c r="AG61" s="4">
        <v>2</v>
      </c>
      <c r="AH61" s="4">
        <v>51</v>
      </c>
      <c r="AI61" s="4">
        <v>37</v>
      </c>
      <c r="AJ61" s="4">
        <v>191.8</v>
      </c>
      <c r="AK61" s="4">
        <v>170</v>
      </c>
      <c r="AL61" s="4">
        <v>4</v>
      </c>
      <c r="AM61" s="4">
        <v>175</v>
      </c>
      <c r="AN61" s="4" t="s">
        <v>155</v>
      </c>
      <c r="AO61" s="4">
        <v>2</v>
      </c>
      <c r="AP61" s="5">
        <v>0.81093749999999998</v>
      </c>
      <c r="AQ61" s="4">
        <v>47.160856000000003</v>
      </c>
      <c r="AR61" s="4">
        <v>-88.483924999999999</v>
      </c>
      <c r="AS61" s="4">
        <v>309.39999999999998</v>
      </c>
      <c r="AT61" s="4">
        <v>27.6</v>
      </c>
      <c r="AU61" s="4">
        <v>12</v>
      </c>
      <c r="AV61" s="4">
        <v>10</v>
      </c>
      <c r="AW61" s="4" t="s">
        <v>207</v>
      </c>
      <c r="AX61" s="4">
        <v>2.3912</v>
      </c>
      <c r="AY61" s="4">
        <v>1.0771999999999999</v>
      </c>
      <c r="AZ61" s="4">
        <v>3.1297999999999999</v>
      </c>
      <c r="BA61" s="4">
        <v>13.404</v>
      </c>
      <c r="BB61" s="4">
        <v>13.76</v>
      </c>
      <c r="BC61" s="4">
        <v>1.03</v>
      </c>
      <c r="BD61" s="4">
        <v>15.003</v>
      </c>
      <c r="BE61" s="4">
        <v>2834.15</v>
      </c>
      <c r="BF61" s="4">
        <v>37.470999999999997</v>
      </c>
      <c r="BG61" s="4">
        <v>7.4</v>
      </c>
      <c r="BH61" s="4">
        <v>4.7E-2</v>
      </c>
      <c r="BI61" s="4">
        <v>7.4470000000000001</v>
      </c>
      <c r="BJ61" s="4">
        <v>6.0860000000000003</v>
      </c>
      <c r="BK61" s="4">
        <v>3.9E-2</v>
      </c>
      <c r="BL61" s="4">
        <v>6.125</v>
      </c>
      <c r="BM61" s="4">
        <v>4.5861999999999998</v>
      </c>
      <c r="BQ61" s="4">
        <v>0</v>
      </c>
      <c r="BR61" s="4">
        <v>0.29392800000000002</v>
      </c>
      <c r="BS61" s="4">
        <v>-5</v>
      </c>
      <c r="BT61" s="4">
        <v>6.228E-3</v>
      </c>
      <c r="BU61" s="4">
        <v>7.1828659999999998</v>
      </c>
      <c r="BV61" s="4">
        <v>21</v>
      </c>
      <c r="BW61" s="4">
        <f t="shared" si="7"/>
        <v>1.8977131971999999</v>
      </c>
      <c r="BY61" s="4">
        <f>BE61*$BU61*VLOOKUP("Fuel Specific Gravity",'Raw Data'!$A$1:$B$2000,2,FALSE)</f>
        <v>15288.347075098902</v>
      </c>
      <c r="BZ61" s="4">
        <f>BF61*$BU61*VLOOKUP("Fuel Specific Gravity",'Raw Data'!$A$1:$B$2000,2,FALSE)</f>
        <v>202.13102808638598</v>
      </c>
      <c r="CA61" s="4">
        <f>BJ61*$BU61*VLOOKUP("Fuel Specific Gravity",'Raw Data'!$A$1:$B$2000,2,FALSE)</f>
        <v>32.829906779475998</v>
      </c>
      <c r="CB61" s="4">
        <f>BM61*$BU61*VLOOKUP("Fuel Specific Gravity",'Raw Data'!$A$1:$B$2000,2,FALSE)</f>
        <v>24.739487096949198</v>
      </c>
    </row>
    <row r="62" spans="1:80" x14ac:dyDescent="0.25">
      <c r="A62" s="2">
        <v>43167</v>
      </c>
      <c r="B62" s="38">
        <v>1.8468749999999999E-2</v>
      </c>
      <c r="C62" s="4">
        <v>14.42</v>
      </c>
      <c r="D62" s="4">
        <v>0.32619999999999999</v>
      </c>
      <c r="E62" s="4">
        <v>3262.082324</v>
      </c>
      <c r="F62" s="4">
        <v>368.6</v>
      </c>
      <c r="G62" s="4">
        <v>2.2999999999999998</v>
      </c>
      <c r="H62" s="4">
        <v>586.20000000000005</v>
      </c>
      <c r="J62" s="4">
        <v>0</v>
      </c>
      <c r="K62" s="4">
        <v>0.86929999999999996</v>
      </c>
      <c r="L62" s="4">
        <v>12.535</v>
      </c>
      <c r="M62" s="4">
        <v>0.28360000000000002</v>
      </c>
      <c r="N62" s="4">
        <v>320.40190000000001</v>
      </c>
      <c r="O62" s="4">
        <v>1.9993000000000001</v>
      </c>
      <c r="P62" s="4">
        <v>322.39999999999998</v>
      </c>
      <c r="Q62" s="4">
        <v>263.51069999999999</v>
      </c>
      <c r="R62" s="4">
        <v>1.6443000000000001</v>
      </c>
      <c r="S62" s="4">
        <v>265.2</v>
      </c>
      <c r="T62" s="4">
        <v>586.19690000000003</v>
      </c>
      <c r="W62" s="4">
        <v>0</v>
      </c>
      <c r="X62" s="4">
        <v>0</v>
      </c>
      <c r="Y62" s="4">
        <v>11.9</v>
      </c>
      <c r="Z62" s="4">
        <v>853</v>
      </c>
      <c r="AA62" s="4">
        <v>856</v>
      </c>
      <c r="AB62" s="4">
        <v>861</v>
      </c>
      <c r="AC62" s="4">
        <v>92</v>
      </c>
      <c r="AD62" s="4">
        <v>29.06</v>
      </c>
      <c r="AE62" s="4">
        <v>0.67</v>
      </c>
      <c r="AF62" s="4">
        <v>978</v>
      </c>
      <c r="AG62" s="4">
        <v>2</v>
      </c>
      <c r="AH62" s="4">
        <v>51</v>
      </c>
      <c r="AI62" s="4">
        <v>37</v>
      </c>
      <c r="AJ62" s="4">
        <v>191.2</v>
      </c>
      <c r="AK62" s="4">
        <v>170</v>
      </c>
      <c r="AL62" s="4">
        <v>3.9</v>
      </c>
      <c r="AM62" s="4">
        <v>175</v>
      </c>
      <c r="AN62" s="4" t="s">
        <v>155</v>
      </c>
      <c r="AO62" s="4">
        <v>2</v>
      </c>
      <c r="AP62" s="5">
        <v>0.81094907407407402</v>
      </c>
      <c r="AQ62" s="4">
        <v>47.160978</v>
      </c>
      <c r="AR62" s="4">
        <v>-88.483918000000003</v>
      </c>
      <c r="AS62" s="4">
        <v>309.7</v>
      </c>
      <c r="AT62" s="4">
        <v>28.6</v>
      </c>
      <c r="AU62" s="4">
        <v>12</v>
      </c>
      <c r="AV62" s="4">
        <v>10</v>
      </c>
      <c r="AW62" s="4" t="s">
        <v>207</v>
      </c>
      <c r="AX62" s="4">
        <v>1.9632000000000001</v>
      </c>
      <c r="AY62" s="4">
        <v>1.1228</v>
      </c>
      <c r="AZ62" s="4">
        <v>3.2772000000000001</v>
      </c>
      <c r="BA62" s="4">
        <v>13.404</v>
      </c>
      <c r="BB62" s="4">
        <v>13.74</v>
      </c>
      <c r="BC62" s="4">
        <v>1.02</v>
      </c>
      <c r="BD62" s="4">
        <v>15.038</v>
      </c>
      <c r="BE62" s="4">
        <v>2829.0709999999999</v>
      </c>
      <c r="BF62" s="4">
        <v>40.732999999999997</v>
      </c>
      <c r="BG62" s="4">
        <v>7.5730000000000004</v>
      </c>
      <c r="BH62" s="4">
        <v>4.7E-2</v>
      </c>
      <c r="BI62" s="4">
        <v>7.62</v>
      </c>
      <c r="BJ62" s="4">
        <v>6.2279999999999998</v>
      </c>
      <c r="BK62" s="4">
        <v>3.9E-2</v>
      </c>
      <c r="BL62" s="4">
        <v>6.2670000000000003</v>
      </c>
      <c r="BM62" s="4">
        <v>4.5655000000000001</v>
      </c>
      <c r="BQ62" s="4">
        <v>0</v>
      </c>
      <c r="BR62" s="4">
        <v>0.25557600000000003</v>
      </c>
      <c r="BS62" s="4">
        <v>-5</v>
      </c>
      <c r="BT62" s="4">
        <v>6.0000000000000001E-3</v>
      </c>
      <c r="BU62" s="4">
        <v>6.2456389999999997</v>
      </c>
      <c r="BV62" s="4">
        <v>21</v>
      </c>
      <c r="BW62" s="4">
        <f t="shared" si="7"/>
        <v>1.6500978237999999</v>
      </c>
      <c r="BY62" s="4">
        <f>BE62*$BU62*VLOOKUP("Fuel Specific Gravity",'Raw Data'!$A$1:$B$2000,2,FALSE)</f>
        <v>13269.686484698119</v>
      </c>
      <c r="BZ62" s="4">
        <f>BF62*$BU62*VLOOKUP("Fuel Specific Gravity",'Raw Data'!$A$1:$B$2000,2,FALSE)</f>
        <v>191.05711365363697</v>
      </c>
      <c r="CA62" s="4">
        <f>BJ62*$BU62*VLOOKUP("Fuel Specific Gravity",'Raw Data'!$A$1:$B$2000,2,FALSE)</f>
        <v>29.212277608691998</v>
      </c>
      <c r="CB62" s="4">
        <f>BM62*$BU62*VLOOKUP("Fuel Specific Gravity",'Raw Data'!$A$1:$B$2000,2,FALSE)</f>
        <v>21.4143631057295</v>
      </c>
    </row>
    <row r="63" spans="1:80" x14ac:dyDescent="0.25">
      <c r="A63" s="2">
        <v>43167</v>
      </c>
      <c r="B63" s="38">
        <v>1.8480324074074076E-2</v>
      </c>
      <c r="C63" s="4">
        <v>14.42</v>
      </c>
      <c r="D63" s="4">
        <v>0.33910000000000001</v>
      </c>
      <c r="E63" s="4">
        <v>3391.2187250000002</v>
      </c>
      <c r="F63" s="4">
        <v>371.3</v>
      </c>
      <c r="G63" s="4">
        <v>2.2999999999999998</v>
      </c>
      <c r="H63" s="4">
        <v>569.29999999999995</v>
      </c>
      <c r="J63" s="4">
        <v>0</v>
      </c>
      <c r="K63" s="4">
        <v>0.86919999999999997</v>
      </c>
      <c r="L63" s="4">
        <v>12.533899999999999</v>
      </c>
      <c r="M63" s="4">
        <v>0.29480000000000001</v>
      </c>
      <c r="N63" s="4">
        <v>322.70710000000003</v>
      </c>
      <c r="O63" s="4">
        <v>1.9992000000000001</v>
      </c>
      <c r="P63" s="4">
        <v>324.7</v>
      </c>
      <c r="Q63" s="4">
        <v>265.40660000000003</v>
      </c>
      <c r="R63" s="4">
        <v>1.6442000000000001</v>
      </c>
      <c r="S63" s="4">
        <v>267.10000000000002</v>
      </c>
      <c r="T63" s="4">
        <v>569.28009999999995</v>
      </c>
      <c r="W63" s="4">
        <v>0</v>
      </c>
      <c r="X63" s="4">
        <v>0</v>
      </c>
      <c r="Y63" s="4">
        <v>12</v>
      </c>
      <c r="Z63" s="4">
        <v>853</v>
      </c>
      <c r="AA63" s="4">
        <v>855</v>
      </c>
      <c r="AB63" s="4">
        <v>863</v>
      </c>
      <c r="AC63" s="4">
        <v>92</v>
      </c>
      <c r="AD63" s="4">
        <v>29.06</v>
      </c>
      <c r="AE63" s="4">
        <v>0.67</v>
      </c>
      <c r="AF63" s="4">
        <v>978</v>
      </c>
      <c r="AG63" s="4">
        <v>2</v>
      </c>
      <c r="AH63" s="4">
        <v>51</v>
      </c>
      <c r="AI63" s="4">
        <v>37</v>
      </c>
      <c r="AJ63" s="4">
        <v>191</v>
      </c>
      <c r="AK63" s="4">
        <v>170</v>
      </c>
      <c r="AL63" s="4">
        <v>4</v>
      </c>
      <c r="AM63" s="4">
        <v>175</v>
      </c>
      <c r="AN63" s="4" t="s">
        <v>155</v>
      </c>
      <c r="AO63" s="4">
        <v>2</v>
      </c>
      <c r="AP63" s="5">
        <v>0.81096064814814817</v>
      </c>
      <c r="AQ63" s="4">
        <v>47.161099</v>
      </c>
      <c r="AR63" s="4">
        <v>-88.483913999999999</v>
      </c>
      <c r="AS63" s="4">
        <v>310</v>
      </c>
      <c r="AT63" s="4">
        <v>28.9</v>
      </c>
      <c r="AU63" s="4">
        <v>12</v>
      </c>
      <c r="AV63" s="4">
        <v>10</v>
      </c>
      <c r="AW63" s="4" t="s">
        <v>207</v>
      </c>
      <c r="AX63" s="4">
        <v>1.3772</v>
      </c>
      <c r="AY63" s="4">
        <v>1.2</v>
      </c>
      <c r="AZ63" s="4">
        <v>2.5246</v>
      </c>
      <c r="BA63" s="4">
        <v>13.404</v>
      </c>
      <c r="BB63" s="4">
        <v>13.73</v>
      </c>
      <c r="BC63" s="4">
        <v>1.02</v>
      </c>
      <c r="BD63" s="4">
        <v>15.048</v>
      </c>
      <c r="BE63" s="4">
        <v>2826.97</v>
      </c>
      <c r="BF63" s="4">
        <v>42.314</v>
      </c>
      <c r="BG63" s="4">
        <v>7.6219999999999999</v>
      </c>
      <c r="BH63" s="4">
        <v>4.7E-2</v>
      </c>
      <c r="BI63" s="4">
        <v>7.6689999999999996</v>
      </c>
      <c r="BJ63" s="4">
        <v>6.2690000000000001</v>
      </c>
      <c r="BK63" s="4">
        <v>3.9E-2</v>
      </c>
      <c r="BL63" s="4">
        <v>6.3079999999999998</v>
      </c>
      <c r="BM63" s="4">
        <v>4.4307999999999996</v>
      </c>
      <c r="BQ63" s="4">
        <v>0</v>
      </c>
      <c r="BR63" s="4">
        <v>0.237508</v>
      </c>
      <c r="BS63" s="4">
        <v>-5</v>
      </c>
      <c r="BT63" s="4">
        <v>6.0000000000000001E-3</v>
      </c>
      <c r="BU63" s="4">
        <v>5.8041010000000002</v>
      </c>
      <c r="BV63" s="4">
        <v>21</v>
      </c>
      <c r="BW63" s="4">
        <f t="shared" si="7"/>
        <v>1.5334434842</v>
      </c>
      <c r="BY63" s="4">
        <f>BE63*$BU63*VLOOKUP("Fuel Specific Gravity",'Raw Data'!$A$1:$B$2000,2,FALSE)</f>
        <v>12322.422572381471</v>
      </c>
      <c r="BZ63" s="4">
        <f>BF63*$BU63*VLOOKUP("Fuel Specific Gravity",'Raw Data'!$A$1:$B$2000,2,FALSE)</f>
        <v>184.441642015214</v>
      </c>
      <c r="CA63" s="4">
        <f>BJ63*$BU63*VLOOKUP("Fuel Specific Gravity",'Raw Data'!$A$1:$B$2000,2,FALSE)</f>
        <v>27.325817785919</v>
      </c>
      <c r="CB63" s="4">
        <f>BM63*$BU63*VLOOKUP("Fuel Specific Gravity",'Raw Data'!$A$1:$B$2000,2,FALSE)</f>
        <v>19.313324843810797</v>
      </c>
    </row>
    <row r="64" spans="1:80" x14ac:dyDescent="0.25">
      <c r="A64" s="2">
        <v>43167</v>
      </c>
      <c r="B64" s="38">
        <v>1.849189814814815E-2</v>
      </c>
      <c r="C64" s="4">
        <v>14.425000000000001</v>
      </c>
      <c r="D64" s="4">
        <v>0.20630000000000001</v>
      </c>
      <c r="E64" s="4">
        <v>2062.852234</v>
      </c>
      <c r="F64" s="4">
        <v>363.7</v>
      </c>
      <c r="G64" s="4">
        <v>2.2999999999999998</v>
      </c>
      <c r="H64" s="4">
        <v>577.20000000000005</v>
      </c>
      <c r="J64" s="4">
        <v>0</v>
      </c>
      <c r="K64" s="4">
        <v>0.87029999999999996</v>
      </c>
      <c r="L64" s="4">
        <v>12.554399999999999</v>
      </c>
      <c r="M64" s="4">
        <v>0.17949999999999999</v>
      </c>
      <c r="N64" s="4">
        <v>316.53190000000001</v>
      </c>
      <c r="O64" s="4">
        <v>2.0017999999999998</v>
      </c>
      <c r="P64" s="4">
        <v>318.5</v>
      </c>
      <c r="Q64" s="4">
        <v>260.3279</v>
      </c>
      <c r="R64" s="4">
        <v>1.6464000000000001</v>
      </c>
      <c r="S64" s="4">
        <v>262</v>
      </c>
      <c r="T64" s="4">
        <v>577.23119999999994</v>
      </c>
      <c r="W64" s="4">
        <v>0</v>
      </c>
      <c r="X64" s="4">
        <v>0</v>
      </c>
      <c r="Y64" s="4">
        <v>12</v>
      </c>
      <c r="Z64" s="4">
        <v>853</v>
      </c>
      <c r="AA64" s="4">
        <v>856</v>
      </c>
      <c r="AB64" s="4">
        <v>862</v>
      </c>
      <c r="AC64" s="4">
        <v>92</v>
      </c>
      <c r="AD64" s="4">
        <v>29.06</v>
      </c>
      <c r="AE64" s="4">
        <v>0.67</v>
      </c>
      <c r="AF64" s="4">
        <v>978</v>
      </c>
      <c r="AG64" s="4">
        <v>2</v>
      </c>
      <c r="AH64" s="4">
        <v>51</v>
      </c>
      <c r="AI64" s="4">
        <v>37</v>
      </c>
      <c r="AJ64" s="4">
        <v>191</v>
      </c>
      <c r="AK64" s="4">
        <v>170</v>
      </c>
      <c r="AL64" s="4">
        <v>4</v>
      </c>
      <c r="AM64" s="4">
        <v>175</v>
      </c>
      <c r="AN64" s="4" t="s">
        <v>155</v>
      </c>
      <c r="AO64" s="4">
        <v>2</v>
      </c>
      <c r="AP64" s="5">
        <v>0.81097222222222232</v>
      </c>
      <c r="AQ64" s="4">
        <v>47.161219000000003</v>
      </c>
      <c r="AR64" s="4">
        <v>-88.483920999999995</v>
      </c>
      <c r="AS64" s="4">
        <v>310.2</v>
      </c>
      <c r="AT64" s="4">
        <v>29</v>
      </c>
      <c r="AU64" s="4">
        <v>12</v>
      </c>
      <c r="AV64" s="4">
        <v>10</v>
      </c>
      <c r="AW64" s="4" t="s">
        <v>207</v>
      </c>
      <c r="AX64" s="4">
        <v>1.1772</v>
      </c>
      <c r="AY64" s="4">
        <v>1.2614000000000001</v>
      </c>
      <c r="AZ64" s="4">
        <v>1.9772000000000001</v>
      </c>
      <c r="BA64" s="4">
        <v>13.404</v>
      </c>
      <c r="BB64" s="4">
        <v>13.85</v>
      </c>
      <c r="BC64" s="4">
        <v>1.03</v>
      </c>
      <c r="BD64" s="4">
        <v>14.897</v>
      </c>
      <c r="BE64" s="4">
        <v>2852.4569999999999</v>
      </c>
      <c r="BF64" s="4">
        <v>25.963000000000001</v>
      </c>
      <c r="BG64" s="4">
        <v>7.5309999999999997</v>
      </c>
      <c r="BH64" s="4">
        <v>4.8000000000000001E-2</v>
      </c>
      <c r="BI64" s="4">
        <v>7.5789999999999997</v>
      </c>
      <c r="BJ64" s="4">
        <v>6.194</v>
      </c>
      <c r="BK64" s="4">
        <v>3.9E-2</v>
      </c>
      <c r="BL64" s="4">
        <v>6.2329999999999997</v>
      </c>
      <c r="BM64" s="4">
        <v>4.5258000000000003</v>
      </c>
      <c r="BQ64" s="4">
        <v>0</v>
      </c>
      <c r="BR64" s="4">
        <v>0.21801599999999999</v>
      </c>
      <c r="BS64" s="4">
        <v>-5</v>
      </c>
      <c r="BT64" s="4">
        <v>6.0000000000000001E-3</v>
      </c>
      <c r="BU64" s="4">
        <v>5.3277659999999996</v>
      </c>
      <c r="BV64" s="4">
        <v>21</v>
      </c>
      <c r="BW64" s="4">
        <f t="shared" si="7"/>
        <v>1.4075957771999998</v>
      </c>
      <c r="BY64" s="4">
        <f>BE64*$BU64*VLOOKUP("Fuel Specific Gravity",'Raw Data'!$A$1:$B$2000,2,FALSE)</f>
        <v>11413.11478921756</v>
      </c>
      <c r="BZ64" s="4">
        <f>BF64*$BU64*VLOOKUP("Fuel Specific Gravity",'Raw Data'!$A$1:$B$2000,2,FALSE)</f>
        <v>103.88191628215799</v>
      </c>
      <c r="CA64" s="4">
        <f>BJ64*$BU64*VLOOKUP("Fuel Specific Gravity",'Raw Data'!$A$1:$B$2000,2,FALSE)</f>
        <v>24.783137135603997</v>
      </c>
      <c r="CB64" s="4">
        <f>BM64*$BU64*VLOOKUP("Fuel Specific Gravity",'Raw Data'!$A$1:$B$2000,2,FALSE)</f>
        <v>18.1084149254628</v>
      </c>
    </row>
    <row r="65" spans="1:80" x14ac:dyDescent="0.25">
      <c r="A65" s="2">
        <v>43167</v>
      </c>
      <c r="B65" s="38">
        <v>1.8503472222222223E-2</v>
      </c>
      <c r="C65" s="4">
        <v>14.442</v>
      </c>
      <c r="D65" s="4">
        <v>0.1235</v>
      </c>
      <c r="E65" s="4">
        <v>1234.723618</v>
      </c>
      <c r="F65" s="4">
        <v>344</v>
      </c>
      <c r="G65" s="4">
        <v>2.2999999999999998</v>
      </c>
      <c r="H65" s="4">
        <v>545.29999999999995</v>
      </c>
      <c r="J65" s="4">
        <v>0</v>
      </c>
      <c r="K65" s="4">
        <v>0.87090000000000001</v>
      </c>
      <c r="L65" s="4">
        <v>12.578200000000001</v>
      </c>
      <c r="M65" s="4">
        <v>0.1075</v>
      </c>
      <c r="N65" s="4">
        <v>299.57830000000001</v>
      </c>
      <c r="O65" s="4">
        <v>2.0032000000000001</v>
      </c>
      <c r="P65" s="4">
        <v>301.60000000000002</v>
      </c>
      <c r="Q65" s="4">
        <v>246.3845</v>
      </c>
      <c r="R65" s="4">
        <v>1.6475</v>
      </c>
      <c r="S65" s="4">
        <v>248</v>
      </c>
      <c r="T65" s="4">
        <v>545.30610000000001</v>
      </c>
      <c r="W65" s="4">
        <v>0</v>
      </c>
      <c r="X65" s="4">
        <v>0</v>
      </c>
      <c r="Y65" s="4">
        <v>11.9</v>
      </c>
      <c r="Z65" s="4">
        <v>853</v>
      </c>
      <c r="AA65" s="4">
        <v>856</v>
      </c>
      <c r="AB65" s="4">
        <v>862</v>
      </c>
      <c r="AC65" s="4">
        <v>92</v>
      </c>
      <c r="AD65" s="4">
        <v>29.06</v>
      </c>
      <c r="AE65" s="4">
        <v>0.67</v>
      </c>
      <c r="AF65" s="4">
        <v>978</v>
      </c>
      <c r="AG65" s="4">
        <v>2</v>
      </c>
      <c r="AH65" s="4">
        <v>51</v>
      </c>
      <c r="AI65" s="4">
        <v>37</v>
      </c>
      <c r="AJ65" s="4">
        <v>191</v>
      </c>
      <c r="AK65" s="4">
        <v>170</v>
      </c>
      <c r="AL65" s="4">
        <v>3.9</v>
      </c>
      <c r="AM65" s="4">
        <v>175</v>
      </c>
      <c r="AN65" s="4" t="s">
        <v>155</v>
      </c>
      <c r="AO65" s="4">
        <v>2</v>
      </c>
      <c r="AP65" s="5">
        <v>0.81098379629629624</v>
      </c>
      <c r="AQ65" s="4">
        <v>47.161337000000003</v>
      </c>
      <c r="AR65" s="4">
        <v>-88.483932999999993</v>
      </c>
      <c r="AS65" s="4">
        <v>310.5</v>
      </c>
      <c r="AT65" s="4">
        <v>28.6</v>
      </c>
      <c r="AU65" s="4">
        <v>12</v>
      </c>
      <c r="AV65" s="4">
        <v>9</v>
      </c>
      <c r="AW65" s="4" t="s">
        <v>218</v>
      </c>
      <c r="AX65" s="4">
        <v>1.1000000000000001</v>
      </c>
      <c r="AY65" s="4">
        <v>1.3</v>
      </c>
      <c r="AZ65" s="4">
        <v>1.9</v>
      </c>
      <c r="BA65" s="4">
        <v>13.404</v>
      </c>
      <c r="BB65" s="4">
        <v>13.93</v>
      </c>
      <c r="BC65" s="4">
        <v>1.04</v>
      </c>
      <c r="BD65" s="4">
        <v>14.817</v>
      </c>
      <c r="BE65" s="4">
        <v>2869.4319999999998</v>
      </c>
      <c r="BF65" s="4">
        <v>15.614000000000001</v>
      </c>
      <c r="BG65" s="4">
        <v>7.157</v>
      </c>
      <c r="BH65" s="4">
        <v>4.8000000000000001E-2</v>
      </c>
      <c r="BI65" s="4">
        <v>7.2050000000000001</v>
      </c>
      <c r="BJ65" s="4">
        <v>5.8860000000000001</v>
      </c>
      <c r="BK65" s="4">
        <v>3.9E-2</v>
      </c>
      <c r="BL65" s="4">
        <v>5.9249999999999998</v>
      </c>
      <c r="BM65" s="4">
        <v>4.2927999999999997</v>
      </c>
      <c r="BQ65" s="4">
        <v>0</v>
      </c>
      <c r="BR65" s="4">
        <v>0.27244400000000002</v>
      </c>
      <c r="BS65" s="4">
        <v>-5</v>
      </c>
      <c r="BT65" s="4">
        <v>6.7720000000000002E-3</v>
      </c>
      <c r="BU65" s="4">
        <v>6.6578499999999998</v>
      </c>
      <c r="BV65" s="4">
        <v>21</v>
      </c>
      <c r="BW65" s="4">
        <f t="shared" si="7"/>
        <v>1.75900397</v>
      </c>
      <c r="BY65" s="4">
        <f>BE65*$BU65*VLOOKUP("Fuel Specific Gravity",'Raw Data'!$A$1:$B$2000,2,FALSE)</f>
        <v>14347.290128741199</v>
      </c>
      <c r="BZ65" s="4">
        <f>BF65*$BU65*VLOOKUP("Fuel Specific Gravity",'Raw Data'!$A$1:$B$2000,2,FALSE)</f>
        <v>78.070708094899999</v>
      </c>
      <c r="CA65" s="4">
        <f>BJ65*$BU65*VLOOKUP("Fuel Specific Gravity",'Raw Data'!$A$1:$B$2000,2,FALSE)</f>
        <v>29.4302669301</v>
      </c>
      <c r="CB65" s="4">
        <f>BM65*$BU65*VLOOKUP("Fuel Specific Gravity",'Raw Data'!$A$1:$B$2000,2,FALSE)</f>
        <v>21.464194678479998</v>
      </c>
    </row>
    <row r="66" spans="1:80" x14ac:dyDescent="0.25">
      <c r="A66" s="2">
        <v>43167</v>
      </c>
      <c r="B66" s="38">
        <v>1.8515046296296297E-2</v>
      </c>
      <c r="C66" s="4">
        <v>14.468999999999999</v>
      </c>
      <c r="D66" s="4">
        <v>0.12379999999999999</v>
      </c>
      <c r="E66" s="4">
        <v>1238.045977</v>
      </c>
      <c r="F66" s="4">
        <v>317.89999999999998</v>
      </c>
      <c r="G66" s="4">
        <v>2.2999999999999998</v>
      </c>
      <c r="H66" s="4">
        <v>521.20000000000005</v>
      </c>
      <c r="J66" s="4">
        <v>0</v>
      </c>
      <c r="K66" s="4">
        <v>0.87080000000000002</v>
      </c>
      <c r="L66" s="4">
        <v>12.5992</v>
      </c>
      <c r="M66" s="4">
        <v>0.10780000000000001</v>
      </c>
      <c r="N66" s="4">
        <v>276.80650000000003</v>
      </c>
      <c r="O66" s="4">
        <v>2.0028000000000001</v>
      </c>
      <c r="P66" s="4">
        <v>278.8</v>
      </c>
      <c r="Q66" s="4">
        <v>227.65620000000001</v>
      </c>
      <c r="R66" s="4">
        <v>1.6472</v>
      </c>
      <c r="S66" s="4">
        <v>229.3</v>
      </c>
      <c r="T66" s="4">
        <v>521.22550000000001</v>
      </c>
      <c r="W66" s="4">
        <v>0</v>
      </c>
      <c r="X66" s="4">
        <v>0</v>
      </c>
      <c r="Y66" s="4">
        <v>12</v>
      </c>
      <c r="Z66" s="4">
        <v>852</v>
      </c>
      <c r="AA66" s="4">
        <v>856</v>
      </c>
      <c r="AB66" s="4">
        <v>860</v>
      </c>
      <c r="AC66" s="4">
        <v>92</v>
      </c>
      <c r="AD66" s="4">
        <v>29.06</v>
      </c>
      <c r="AE66" s="4">
        <v>0.67</v>
      </c>
      <c r="AF66" s="4">
        <v>978</v>
      </c>
      <c r="AG66" s="4">
        <v>2</v>
      </c>
      <c r="AH66" s="4">
        <v>51</v>
      </c>
      <c r="AI66" s="4">
        <v>37</v>
      </c>
      <c r="AJ66" s="4">
        <v>191</v>
      </c>
      <c r="AK66" s="4">
        <v>170</v>
      </c>
      <c r="AL66" s="4">
        <v>4</v>
      </c>
      <c r="AM66" s="4">
        <v>174.9</v>
      </c>
      <c r="AN66" s="4" t="s">
        <v>155</v>
      </c>
      <c r="AO66" s="4">
        <v>2</v>
      </c>
      <c r="AP66" s="5">
        <v>0.81099537037037039</v>
      </c>
      <c r="AQ66" s="4">
        <v>47.161451</v>
      </c>
      <c r="AR66" s="4">
        <v>-88.483937999999995</v>
      </c>
      <c r="AS66" s="4">
        <v>310.89999999999998</v>
      </c>
      <c r="AT66" s="4">
        <v>28</v>
      </c>
      <c r="AU66" s="4">
        <v>12</v>
      </c>
      <c r="AV66" s="4">
        <v>10</v>
      </c>
      <c r="AW66" s="4" t="s">
        <v>207</v>
      </c>
      <c r="AX66" s="4">
        <v>1.1613389999999999</v>
      </c>
      <c r="AY66" s="4">
        <v>1.3</v>
      </c>
      <c r="AZ66" s="4">
        <v>1.9613389999999999</v>
      </c>
      <c r="BA66" s="4">
        <v>13.404</v>
      </c>
      <c r="BB66" s="4">
        <v>13.9</v>
      </c>
      <c r="BC66" s="4">
        <v>1.04</v>
      </c>
      <c r="BD66" s="4">
        <v>14.84</v>
      </c>
      <c r="BE66" s="4">
        <v>2869.9609999999998</v>
      </c>
      <c r="BF66" s="4">
        <v>15.63</v>
      </c>
      <c r="BG66" s="4">
        <v>6.6029999999999998</v>
      </c>
      <c r="BH66" s="4">
        <v>4.8000000000000001E-2</v>
      </c>
      <c r="BI66" s="4">
        <v>6.6509999999999998</v>
      </c>
      <c r="BJ66" s="4">
        <v>5.431</v>
      </c>
      <c r="BK66" s="4">
        <v>3.9E-2</v>
      </c>
      <c r="BL66" s="4">
        <v>5.47</v>
      </c>
      <c r="BM66" s="4">
        <v>4.0971000000000002</v>
      </c>
      <c r="BQ66" s="4">
        <v>0</v>
      </c>
      <c r="BR66" s="4">
        <v>0.29926399999999997</v>
      </c>
      <c r="BS66" s="4">
        <v>-5</v>
      </c>
      <c r="BT66" s="4">
        <v>7.0000000000000001E-3</v>
      </c>
      <c r="BU66" s="4">
        <v>7.3132640000000002</v>
      </c>
      <c r="BV66" s="4">
        <v>21</v>
      </c>
      <c r="BW66" s="4">
        <f t="shared" si="7"/>
        <v>1.9321643488</v>
      </c>
      <c r="BY66" s="4">
        <f>BE66*$BU66*VLOOKUP("Fuel Specific Gravity",'Raw Data'!$A$1:$B$2000,2,FALSE)</f>
        <v>15762.575629490704</v>
      </c>
      <c r="BZ66" s="4">
        <f>BF66*$BU66*VLOOKUP("Fuel Specific Gravity",'Raw Data'!$A$1:$B$2000,2,FALSE)</f>
        <v>85.844043556320003</v>
      </c>
      <c r="CA66" s="4">
        <f>BJ66*$BU66*VLOOKUP("Fuel Specific Gravity",'Raw Data'!$A$1:$B$2000,2,FALSE)</f>
        <v>29.828470924784</v>
      </c>
      <c r="CB66" s="4">
        <f>BM66*$BU66*VLOOKUP("Fuel Specific Gravity",'Raw Data'!$A$1:$B$2000,2,FALSE)</f>
        <v>22.502343624734404</v>
      </c>
    </row>
    <row r="67" spans="1:80" x14ac:dyDescent="0.25">
      <c r="A67" s="2">
        <v>43167</v>
      </c>
      <c r="B67" s="38">
        <v>1.852662037037037E-2</v>
      </c>
      <c r="C67" s="4">
        <v>14.461</v>
      </c>
      <c r="D67" s="4">
        <v>0.1457</v>
      </c>
      <c r="E67" s="4">
        <v>1456.852003</v>
      </c>
      <c r="F67" s="4">
        <v>302.60000000000002</v>
      </c>
      <c r="G67" s="4">
        <v>2.2999999999999998</v>
      </c>
      <c r="H67" s="4">
        <v>514.9</v>
      </c>
      <c r="J67" s="4">
        <v>0</v>
      </c>
      <c r="K67" s="4">
        <v>0.87070000000000003</v>
      </c>
      <c r="L67" s="4">
        <v>12.5907</v>
      </c>
      <c r="M67" s="4">
        <v>0.1268</v>
      </c>
      <c r="N67" s="4">
        <v>263.46199999999999</v>
      </c>
      <c r="O67" s="4">
        <v>2.0026000000000002</v>
      </c>
      <c r="P67" s="4">
        <v>265.5</v>
      </c>
      <c r="Q67" s="4">
        <v>216.68119999999999</v>
      </c>
      <c r="R67" s="4">
        <v>1.647</v>
      </c>
      <c r="S67" s="4">
        <v>218.3</v>
      </c>
      <c r="T67" s="4">
        <v>514.9</v>
      </c>
      <c r="W67" s="4">
        <v>0</v>
      </c>
      <c r="X67" s="4">
        <v>0</v>
      </c>
      <c r="Y67" s="4">
        <v>12.2</v>
      </c>
      <c r="Z67" s="4">
        <v>850</v>
      </c>
      <c r="AA67" s="4">
        <v>852</v>
      </c>
      <c r="AB67" s="4">
        <v>858</v>
      </c>
      <c r="AC67" s="4">
        <v>92</v>
      </c>
      <c r="AD67" s="4">
        <v>29.06</v>
      </c>
      <c r="AE67" s="4">
        <v>0.67</v>
      </c>
      <c r="AF67" s="4">
        <v>978</v>
      </c>
      <c r="AG67" s="4">
        <v>2</v>
      </c>
      <c r="AH67" s="4">
        <v>51</v>
      </c>
      <c r="AI67" s="4">
        <v>37</v>
      </c>
      <c r="AJ67" s="4">
        <v>191.8</v>
      </c>
      <c r="AK67" s="4">
        <v>170</v>
      </c>
      <c r="AL67" s="4">
        <v>4.0999999999999996</v>
      </c>
      <c r="AM67" s="4">
        <v>174.5</v>
      </c>
      <c r="AN67" s="4" t="s">
        <v>155</v>
      </c>
      <c r="AO67" s="4">
        <v>2</v>
      </c>
      <c r="AP67" s="5">
        <v>0.81100694444444443</v>
      </c>
      <c r="AQ67" s="4">
        <v>47.161560999999999</v>
      </c>
      <c r="AR67" s="4">
        <v>-88.483949999999993</v>
      </c>
      <c r="AS67" s="4">
        <v>311.10000000000002</v>
      </c>
      <c r="AT67" s="4">
        <v>27.6</v>
      </c>
      <c r="AU67" s="4">
        <v>12</v>
      </c>
      <c r="AV67" s="4">
        <v>10</v>
      </c>
      <c r="AW67" s="4" t="s">
        <v>207</v>
      </c>
      <c r="AX67" s="4">
        <v>1.2</v>
      </c>
      <c r="AY67" s="4">
        <v>1.361361</v>
      </c>
      <c r="AZ67" s="4">
        <v>2</v>
      </c>
      <c r="BA67" s="4">
        <v>13.404</v>
      </c>
      <c r="BB67" s="4">
        <v>13.89</v>
      </c>
      <c r="BC67" s="4">
        <v>1.04</v>
      </c>
      <c r="BD67" s="4">
        <v>14.851000000000001</v>
      </c>
      <c r="BE67" s="4">
        <v>2865.7910000000002</v>
      </c>
      <c r="BF67" s="4">
        <v>18.376000000000001</v>
      </c>
      <c r="BG67" s="4">
        <v>6.28</v>
      </c>
      <c r="BH67" s="4">
        <v>4.8000000000000001E-2</v>
      </c>
      <c r="BI67" s="4">
        <v>6.3280000000000003</v>
      </c>
      <c r="BJ67" s="4">
        <v>5.165</v>
      </c>
      <c r="BK67" s="4">
        <v>3.9E-2</v>
      </c>
      <c r="BL67" s="4">
        <v>5.2039999999999997</v>
      </c>
      <c r="BM67" s="4">
        <v>4.0442999999999998</v>
      </c>
      <c r="BQ67" s="4">
        <v>0</v>
      </c>
      <c r="BR67" s="4">
        <v>0.28115600000000002</v>
      </c>
      <c r="BS67" s="4">
        <v>-5</v>
      </c>
      <c r="BT67" s="4">
        <v>6.228E-3</v>
      </c>
      <c r="BU67" s="4">
        <v>6.8707500000000001</v>
      </c>
      <c r="BV67" s="4">
        <v>21</v>
      </c>
      <c r="BW67" s="4">
        <f t="shared" si="7"/>
        <v>1.8152521500000001</v>
      </c>
      <c r="BY67" s="4">
        <f>BE67*$BU67*VLOOKUP("Fuel Specific Gravity",'Raw Data'!$A$1:$B$2000,2,FALSE)</f>
        <v>14787.290268450752</v>
      </c>
      <c r="BZ67" s="4">
        <f>BF67*$BU67*VLOOKUP("Fuel Specific Gravity",'Raw Data'!$A$1:$B$2000,2,FALSE)</f>
        <v>94.818933402000013</v>
      </c>
      <c r="CA67" s="4">
        <f>BJ67*$BU67*VLOOKUP("Fuel Specific Gravity",'Raw Data'!$A$1:$B$2000,2,FALSE)</f>
        <v>26.651055236249999</v>
      </c>
      <c r="CB67" s="4">
        <f>BM67*$BU67*VLOOKUP("Fuel Specific Gravity",'Raw Data'!$A$1:$B$2000,2,FALSE)</f>
        <v>20.868318042975002</v>
      </c>
    </row>
    <row r="68" spans="1:80" x14ac:dyDescent="0.25">
      <c r="A68" s="2">
        <v>43167</v>
      </c>
      <c r="B68" s="38">
        <v>1.8538194444444444E-2</v>
      </c>
      <c r="C68" s="4">
        <v>14.46</v>
      </c>
      <c r="D68" s="4">
        <v>0.1244</v>
      </c>
      <c r="E68" s="4">
        <v>1244.468619</v>
      </c>
      <c r="F68" s="4">
        <v>290.39999999999998</v>
      </c>
      <c r="G68" s="4">
        <v>2.2999999999999998</v>
      </c>
      <c r="H68" s="4">
        <v>497.9</v>
      </c>
      <c r="J68" s="4">
        <v>0</v>
      </c>
      <c r="K68" s="4">
        <v>0.87090000000000001</v>
      </c>
      <c r="L68" s="4">
        <v>12.5938</v>
      </c>
      <c r="M68" s="4">
        <v>0.1084</v>
      </c>
      <c r="N68" s="4">
        <v>252.93799999999999</v>
      </c>
      <c r="O68" s="4">
        <v>2.0032000000000001</v>
      </c>
      <c r="P68" s="4">
        <v>254.9</v>
      </c>
      <c r="Q68" s="4">
        <v>208.0258</v>
      </c>
      <c r="R68" s="4">
        <v>1.6475</v>
      </c>
      <c r="S68" s="4">
        <v>209.7</v>
      </c>
      <c r="T68" s="4">
        <v>497.94760000000002</v>
      </c>
      <c r="W68" s="4">
        <v>0</v>
      </c>
      <c r="X68" s="4">
        <v>0</v>
      </c>
      <c r="Y68" s="4">
        <v>12.3</v>
      </c>
      <c r="Z68" s="4">
        <v>849</v>
      </c>
      <c r="AA68" s="4">
        <v>850</v>
      </c>
      <c r="AB68" s="4">
        <v>860</v>
      </c>
      <c r="AC68" s="4">
        <v>92</v>
      </c>
      <c r="AD68" s="4">
        <v>29.06</v>
      </c>
      <c r="AE68" s="4">
        <v>0.67</v>
      </c>
      <c r="AF68" s="4">
        <v>978</v>
      </c>
      <c r="AG68" s="4">
        <v>2</v>
      </c>
      <c r="AH68" s="4">
        <v>51</v>
      </c>
      <c r="AI68" s="4">
        <v>37</v>
      </c>
      <c r="AJ68" s="4">
        <v>192</v>
      </c>
      <c r="AK68" s="4">
        <v>170</v>
      </c>
      <c r="AL68" s="4">
        <v>4.2</v>
      </c>
      <c r="AM68" s="4">
        <v>174.2</v>
      </c>
      <c r="AN68" s="4" t="s">
        <v>155</v>
      </c>
      <c r="AO68" s="4">
        <v>2</v>
      </c>
      <c r="AP68" s="5">
        <v>0.81101851851851858</v>
      </c>
      <c r="AQ68" s="4">
        <v>47.161670999999998</v>
      </c>
      <c r="AR68" s="4">
        <v>-88.483984000000007</v>
      </c>
      <c r="AS68" s="4">
        <v>311.2</v>
      </c>
      <c r="AT68" s="4">
        <v>27.5</v>
      </c>
      <c r="AU68" s="4">
        <v>12</v>
      </c>
      <c r="AV68" s="4">
        <v>10</v>
      </c>
      <c r="AW68" s="4" t="s">
        <v>207</v>
      </c>
      <c r="AX68" s="4">
        <v>1.2</v>
      </c>
      <c r="AY68" s="4">
        <v>1.4</v>
      </c>
      <c r="AZ68" s="4">
        <v>2.0613999999999999</v>
      </c>
      <c r="BA68" s="4">
        <v>13.404</v>
      </c>
      <c r="BB68" s="4">
        <v>13.91</v>
      </c>
      <c r="BC68" s="4">
        <v>1.04</v>
      </c>
      <c r="BD68" s="4">
        <v>14.819000000000001</v>
      </c>
      <c r="BE68" s="4">
        <v>2870.3440000000001</v>
      </c>
      <c r="BF68" s="4">
        <v>15.723000000000001</v>
      </c>
      <c r="BG68" s="4">
        <v>6.0369999999999999</v>
      </c>
      <c r="BH68" s="4">
        <v>4.8000000000000001E-2</v>
      </c>
      <c r="BI68" s="4">
        <v>6.085</v>
      </c>
      <c r="BJ68" s="4">
        <v>4.9649999999999999</v>
      </c>
      <c r="BK68" s="4">
        <v>3.9E-2</v>
      </c>
      <c r="BL68" s="4">
        <v>5.0039999999999996</v>
      </c>
      <c r="BM68" s="4">
        <v>3.9163999999999999</v>
      </c>
      <c r="BQ68" s="4">
        <v>0</v>
      </c>
      <c r="BR68" s="4">
        <v>0.33598800000000001</v>
      </c>
      <c r="BS68" s="4">
        <v>-5</v>
      </c>
      <c r="BT68" s="4">
        <v>6.0000000000000001E-3</v>
      </c>
      <c r="BU68" s="4">
        <v>8.2107069999999993</v>
      </c>
      <c r="BV68" s="4">
        <v>21</v>
      </c>
      <c r="BW68" s="4">
        <f t="shared" si="7"/>
        <v>2.1692687893999998</v>
      </c>
      <c r="BY68" s="4">
        <f>BE68*$BU68*VLOOKUP("Fuel Specific Gravity",'Raw Data'!$A$1:$B$2000,2,FALSE)</f>
        <v>17699.232733479206</v>
      </c>
      <c r="BZ68" s="4">
        <f>BF68*$BU68*VLOOKUP("Fuel Specific Gravity",'Raw Data'!$A$1:$B$2000,2,FALSE)</f>
        <v>96.951806566911003</v>
      </c>
      <c r="CA68" s="4">
        <f>BJ68*$BU68*VLOOKUP("Fuel Specific Gravity",'Raw Data'!$A$1:$B$2000,2,FALSE)</f>
        <v>30.615386351504998</v>
      </c>
      <c r="CB68" s="4">
        <f>BM68*$BU68*VLOOKUP("Fuel Specific Gravity",'Raw Data'!$A$1:$B$2000,2,FALSE)</f>
        <v>24.149466083994799</v>
      </c>
    </row>
    <row r="69" spans="1:80" x14ac:dyDescent="0.25">
      <c r="A69" s="2">
        <v>43167</v>
      </c>
      <c r="B69" s="38">
        <v>1.8549768518518518E-2</v>
      </c>
      <c r="C69" s="4">
        <v>14.46</v>
      </c>
      <c r="D69" s="4">
        <v>0.1353</v>
      </c>
      <c r="E69" s="4">
        <v>1353.25523</v>
      </c>
      <c r="F69" s="4">
        <v>287.39999999999998</v>
      </c>
      <c r="G69" s="4">
        <v>2.2999999999999998</v>
      </c>
      <c r="H69" s="4">
        <v>497.8</v>
      </c>
      <c r="J69" s="4">
        <v>0</v>
      </c>
      <c r="K69" s="4">
        <v>0.87090000000000001</v>
      </c>
      <c r="L69" s="4">
        <v>12.592499999999999</v>
      </c>
      <c r="M69" s="4">
        <v>0.1178</v>
      </c>
      <c r="N69" s="4">
        <v>250.30009999999999</v>
      </c>
      <c r="O69" s="4">
        <v>2.0030000000000001</v>
      </c>
      <c r="P69" s="4">
        <v>252.3</v>
      </c>
      <c r="Q69" s="4">
        <v>205.8563</v>
      </c>
      <c r="R69" s="4">
        <v>1.6473</v>
      </c>
      <c r="S69" s="4">
        <v>207.5</v>
      </c>
      <c r="T69" s="4">
        <v>497.80439999999999</v>
      </c>
      <c r="W69" s="4">
        <v>0</v>
      </c>
      <c r="X69" s="4">
        <v>0</v>
      </c>
      <c r="Y69" s="4">
        <v>12.4</v>
      </c>
      <c r="Z69" s="4">
        <v>848</v>
      </c>
      <c r="AA69" s="4">
        <v>850</v>
      </c>
      <c r="AB69" s="4">
        <v>861</v>
      </c>
      <c r="AC69" s="4">
        <v>92</v>
      </c>
      <c r="AD69" s="4">
        <v>29.06</v>
      </c>
      <c r="AE69" s="4">
        <v>0.67</v>
      </c>
      <c r="AF69" s="4">
        <v>978</v>
      </c>
      <c r="AG69" s="4">
        <v>2</v>
      </c>
      <c r="AH69" s="4">
        <v>51</v>
      </c>
      <c r="AI69" s="4">
        <v>37</v>
      </c>
      <c r="AJ69" s="4">
        <v>192</v>
      </c>
      <c r="AK69" s="4">
        <v>170</v>
      </c>
      <c r="AL69" s="4">
        <v>4.2</v>
      </c>
      <c r="AM69" s="4">
        <v>174</v>
      </c>
      <c r="AN69" s="4" t="s">
        <v>155</v>
      </c>
      <c r="AO69" s="4">
        <v>2</v>
      </c>
      <c r="AP69" s="5">
        <v>0.81103009259259251</v>
      </c>
      <c r="AQ69" s="4">
        <v>47.161774000000001</v>
      </c>
      <c r="AR69" s="4">
        <v>-88.484043999999997</v>
      </c>
      <c r="AS69" s="4">
        <v>311.3</v>
      </c>
      <c r="AT69" s="4">
        <v>27.6</v>
      </c>
      <c r="AU69" s="4">
        <v>12</v>
      </c>
      <c r="AV69" s="4">
        <v>10</v>
      </c>
      <c r="AW69" s="4" t="s">
        <v>207</v>
      </c>
      <c r="AX69" s="4">
        <v>1.2</v>
      </c>
      <c r="AY69" s="4">
        <v>1.4614</v>
      </c>
      <c r="AZ69" s="4">
        <v>2.1</v>
      </c>
      <c r="BA69" s="4">
        <v>13.404</v>
      </c>
      <c r="BB69" s="4">
        <v>13.9</v>
      </c>
      <c r="BC69" s="4">
        <v>1.04</v>
      </c>
      <c r="BD69" s="4">
        <v>14.83</v>
      </c>
      <c r="BE69" s="4">
        <v>2868.2089999999998</v>
      </c>
      <c r="BF69" s="4">
        <v>17.084</v>
      </c>
      <c r="BG69" s="4">
        <v>5.97</v>
      </c>
      <c r="BH69" s="4">
        <v>4.8000000000000001E-2</v>
      </c>
      <c r="BI69" s="4">
        <v>6.0179999999999998</v>
      </c>
      <c r="BJ69" s="4">
        <v>4.91</v>
      </c>
      <c r="BK69" s="4">
        <v>3.9E-2</v>
      </c>
      <c r="BL69" s="4">
        <v>4.9489999999999998</v>
      </c>
      <c r="BM69" s="4">
        <v>3.9127000000000001</v>
      </c>
      <c r="BQ69" s="4">
        <v>0</v>
      </c>
      <c r="BR69" s="4">
        <v>0.39105600000000001</v>
      </c>
      <c r="BS69" s="4">
        <v>-5</v>
      </c>
      <c r="BT69" s="4">
        <v>5.228E-3</v>
      </c>
      <c r="BU69" s="4">
        <v>9.5564309999999999</v>
      </c>
      <c r="BV69" s="4">
        <v>21</v>
      </c>
      <c r="BW69" s="4">
        <f t="shared" si="7"/>
        <v>2.5248090701999999</v>
      </c>
      <c r="BY69" s="4">
        <f>BE69*$BU69*VLOOKUP("Fuel Specific Gravity",'Raw Data'!$A$1:$B$2000,2,FALSE)</f>
        <v>20584.790892961326</v>
      </c>
      <c r="BZ69" s="4">
        <f>BF69*$BU69*VLOOKUP("Fuel Specific Gravity",'Raw Data'!$A$1:$B$2000,2,FALSE)</f>
        <v>122.60981247020401</v>
      </c>
      <c r="CA69" s="4">
        <f>BJ69*$BU69*VLOOKUP("Fuel Specific Gravity",'Raw Data'!$A$1:$B$2000,2,FALSE)</f>
        <v>35.238479233710002</v>
      </c>
      <c r="CB69" s="4">
        <f>BM69*$BU69*VLOOKUP("Fuel Specific Gravity",'Raw Data'!$A$1:$B$2000,2,FALSE)</f>
        <v>28.080977127848698</v>
      </c>
    </row>
    <row r="70" spans="1:80" x14ac:dyDescent="0.25">
      <c r="A70" s="2">
        <v>43167</v>
      </c>
      <c r="B70" s="38">
        <v>1.8561342592592591E-2</v>
      </c>
      <c r="C70" s="4">
        <v>14.46</v>
      </c>
      <c r="D70" s="4">
        <v>0.13600000000000001</v>
      </c>
      <c r="E70" s="4">
        <v>1360</v>
      </c>
      <c r="F70" s="4">
        <v>297.89999999999998</v>
      </c>
      <c r="G70" s="4">
        <v>2.2999999999999998</v>
      </c>
      <c r="H70" s="4">
        <v>467.1</v>
      </c>
      <c r="J70" s="4">
        <v>0</v>
      </c>
      <c r="K70" s="4">
        <v>0.87090000000000001</v>
      </c>
      <c r="L70" s="4">
        <v>12.5928</v>
      </c>
      <c r="M70" s="4">
        <v>0.11840000000000001</v>
      </c>
      <c r="N70" s="4">
        <v>259.43079999999998</v>
      </c>
      <c r="O70" s="4">
        <v>2.0030000000000001</v>
      </c>
      <c r="P70" s="4">
        <v>261.39999999999998</v>
      </c>
      <c r="Q70" s="4">
        <v>213.3657</v>
      </c>
      <c r="R70" s="4">
        <v>1.6474</v>
      </c>
      <c r="S70" s="4">
        <v>215</v>
      </c>
      <c r="T70" s="4">
        <v>467.0736</v>
      </c>
      <c r="W70" s="4">
        <v>0</v>
      </c>
      <c r="X70" s="4">
        <v>0</v>
      </c>
      <c r="Y70" s="4">
        <v>12.3</v>
      </c>
      <c r="Z70" s="4">
        <v>849</v>
      </c>
      <c r="AA70" s="4">
        <v>852</v>
      </c>
      <c r="AB70" s="4">
        <v>860</v>
      </c>
      <c r="AC70" s="4">
        <v>92</v>
      </c>
      <c r="AD70" s="4">
        <v>29.06</v>
      </c>
      <c r="AE70" s="4">
        <v>0.67</v>
      </c>
      <c r="AF70" s="4">
        <v>978</v>
      </c>
      <c r="AG70" s="4">
        <v>2</v>
      </c>
      <c r="AH70" s="4">
        <v>51</v>
      </c>
      <c r="AI70" s="4">
        <v>37</v>
      </c>
      <c r="AJ70" s="4">
        <v>192</v>
      </c>
      <c r="AK70" s="4">
        <v>170</v>
      </c>
      <c r="AL70" s="4">
        <v>4.2</v>
      </c>
      <c r="AM70" s="4">
        <v>174</v>
      </c>
      <c r="AN70" s="4" t="s">
        <v>155</v>
      </c>
      <c r="AO70" s="4">
        <v>2</v>
      </c>
      <c r="AP70" s="5">
        <v>0.81104166666666666</v>
      </c>
      <c r="AQ70" s="4">
        <v>47.161881000000001</v>
      </c>
      <c r="AR70" s="4">
        <v>-88.484103000000005</v>
      </c>
      <c r="AS70" s="4">
        <v>311.39999999999998</v>
      </c>
      <c r="AT70" s="4">
        <v>28.4</v>
      </c>
      <c r="AU70" s="4">
        <v>12</v>
      </c>
      <c r="AV70" s="4">
        <v>10</v>
      </c>
      <c r="AW70" s="4" t="s">
        <v>207</v>
      </c>
      <c r="AX70" s="4">
        <v>1.2614000000000001</v>
      </c>
      <c r="AY70" s="4">
        <v>1.6841999999999999</v>
      </c>
      <c r="AZ70" s="4">
        <v>2.2841999999999998</v>
      </c>
      <c r="BA70" s="4">
        <v>13.404</v>
      </c>
      <c r="BB70" s="4">
        <v>13.91</v>
      </c>
      <c r="BC70" s="4">
        <v>1.04</v>
      </c>
      <c r="BD70" s="4">
        <v>14.827</v>
      </c>
      <c r="BE70" s="4">
        <v>2868.7689999999998</v>
      </c>
      <c r="BF70" s="4">
        <v>17.172999999999998</v>
      </c>
      <c r="BG70" s="4">
        <v>6.1890000000000001</v>
      </c>
      <c r="BH70" s="4">
        <v>4.8000000000000001E-2</v>
      </c>
      <c r="BI70" s="4">
        <v>6.2370000000000001</v>
      </c>
      <c r="BJ70" s="4">
        <v>5.09</v>
      </c>
      <c r="BK70" s="4">
        <v>3.9E-2</v>
      </c>
      <c r="BL70" s="4">
        <v>5.1289999999999996</v>
      </c>
      <c r="BM70" s="4">
        <v>3.6718000000000002</v>
      </c>
      <c r="BQ70" s="4">
        <v>0</v>
      </c>
      <c r="BR70" s="4">
        <v>0.44909199999999999</v>
      </c>
      <c r="BS70" s="4">
        <v>-5</v>
      </c>
      <c r="BT70" s="4">
        <v>5.0000000000000001E-3</v>
      </c>
      <c r="BU70" s="4">
        <v>10.974686</v>
      </c>
      <c r="BV70" s="4">
        <v>21</v>
      </c>
      <c r="BW70" s="4">
        <f t="shared" si="7"/>
        <v>2.8995120411999999</v>
      </c>
      <c r="BY70" s="4">
        <f>BE70*$BU70*VLOOKUP("Fuel Specific Gravity",'Raw Data'!$A$1:$B$2000,2,FALSE)</f>
        <v>23644.363075132031</v>
      </c>
      <c r="BZ70" s="4">
        <f>BF70*$BU70*VLOOKUP("Fuel Specific Gravity",'Raw Data'!$A$1:$B$2000,2,FALSE)</f>
        <v>141.53968029117797</v>
      </c>
      <c r="CA70" s="4">
        <f>BJ70*$BU70*VLOOKUP("Fuel Specific Gravity",'Raw Data'!$A$1:$B$2000,2,FALSE)</f>
        <v>41.951724956739994</v>
      </c>
      <c r="CB70" s="4">
        <f>BM70*$BU70*VLOOKUP("Fuel Specific Gravity",'Raw Data'!$A$1:$B$2000,2,FALSE)</f>
        <v>30.262935893154804</v>
      </c>
    </row>
    <row r="71" spans="1:80" x14ac:dyDescent="0.25">
      <c r="A71" s="2">
        <v>43167</v>
      </c>
      <c r="B71" s="38">
        <v>1.8572916666666668E-2</v>
      </c>
      <c r="C71" s="4">
        <v>14.46</v>
      </c>
      <c r="D71" s="4">
        <v>0.1517</v>
      </c>
      <c r="E71" s="4">
        <v>1516.6188870000001</v>
      </c>
      <c r="F71" s="4">
        <v>320.89999999999998</v>
      </c>
      <c r="G71" s="4">
        <v>2.2999999999999998</v>
      </c>
      <c r="H71" s="4">
        <v>417.6</v>
      </c>
      <c r="J71" s="4">
        <v>0</v>
      </c>
      <c r="K71" s="4">
        <v>0.87080000000000002</v>
      </c>
      <c r="L71" s="4">
        <v>12.5924</v>
      </c>
      <c r="M71" s="4">
        <v>0.1321</v>
      </c>
      <c r="N71" s="4">
        <v>279.42829999999998</v>
      </c>
      <c r="O71" s="4">
        <v>2.0028999999999999</v>
      </c>
      <c r="P71" s="4">
        <v>281.39999999999998</v>
      </c>
      <c r="Q71" s="4">
        <v>229.8125</v>
      </c>
      <c r="R71" s="4">
        <v>1.6473</v>
      </c>
      <c r="S71" s="4">
        <v>231.5</v>
      </c>
      <c r="T71" s="4">
        <v>417.57679999999999</v>
      </c>
      <c r="W71" s="4">
        <v>0</v>
      </c>
      <c r="X71" s="4">
        <v>0</v>
      </c>
      <c r="Y71" s="4">
        <v>12.4</v>
      </c>
      <c r="Z71" s="4">
        <v>848</v>
      </c>
      <c r="AA71" s="4">
        <v>850</v>
      </c>
      <c r="AB71" s="4">
        <v>859</v>
      </c>
      <c r="AC71" s="4">
        <v>92</v>
      </c>
      <c r="AD71" s="4">
        <v>29.06</v>
      </c>
      <c r="AE71" s="4">
        <v>0.67</v>
      </c>
      <c r="AF71" s="4">
        <v>978</v>
      </c>
      <c r="AG71" s="4">
        <v>2</v>
      </c>
      <c r="AH71" s="4">
        <v>51</v>
      </c>
      <c r="AI71" s="4">
        <v>37</v>
      </c>
      <c r="AJ71" s="4">
        <v>192</v>
      </c>
      <c r="AK71" s="4">
        <v>170</v>
      </c>
      <c r="AL71" s="4">
        <v>4.4000000000000004</v>
      </c>
      <c r="AM71" s="4">
        <v>174</v>
      </c>
      <c r="AN71" s="4" t="s">
        <v>155</v>
      </c>
      <c r="AO71" s="4">
        <v>2</v>
      </c>
      <c r="AP71" s="5">
        <v>0.81105324074074081</v>
      </c>
      <c r="AQ71" s="4">
        <v>47.161996000000002</v>
      </c>
      <c r="AR71" s="4">
        <v>-88.484139999999996</v>
      </c>
      <c r="AS71" s="4">
        <v>311.7</v>
      </c>
      <c r="AT71" s="4">
        <v>29.1</v>
      </c>
      <c r="AU71" s="4">
        <v>12</v>
      </c>
      <c r="AV71" s="4">
        <v>10</v>
      </c>
      <c r="AW71" s="4" t="s">
        <v>207</v>
      </c>
      <c r="AX71" s="4">
        <v>1.2385999999999999</v>
      </c>
      <c r="AY71" s="4">
        <v>1.8</v>
      </c>
      <c r="AZ71" s="4">
        <v>2.2772000000000001</v>
      </c>
      <c r="BA71" s="4">
        <v>13.404</v>
      </c>
      <c r="BB71" s="4">
        <v>13.9</v>
      </c>
      <c r="BC71" s="4">
        <v>1.04</v>
      </c>
      <c r="BD71" s="4">
        <v>14.832000000000001</v>
      </c>
      <c r="BE71" s="4">
        <v>2866.81</v>
      </c>
      <c r="BF71" s="4">
        <v>19.137</v>
      </c>
      <c r="BG71" s="4">
        <v>6.6619999999999999</v>
      </c>
      <c r="BH71" s="4">
        <v>4.8000000000000001E-2</v>
      </c>
      <c r="BI71" s="4">
        <v>6.71</v>
      </c>
      <c r="BJ71" s="4">
        <v>5.4790000000000001</v>
      </c>
      <c r="BK71" s="4">
        <v>3.9E-2</v>
      </c>
      <c r="BL71" s="4">
        <v>5.5179999999999998</v>
      </c>
      <c r="BM71" s="4">
        <v>3.2806000000000002</v>
      </c>
      <c r="BQ71" s="4">
        <v>0</v>
      </c>
      <c r="BR71" s="4">
        <v>0.63901600000000003</v>
      </c>
      <c r="BS71" s="4">
        <v>-5</v>
      </c>
      <c r="BT71" s="4">
        <v>5.7720000000000002E-3</v>
      </c>
      <c r="BU71" s="4">
        <v>15.615952999999999</v>
      </c>
      <c r="BV71" s="4">
        <v>21</v>
      </c>
      <c r="BW71" s="4">
        <f t="shared" si="7"/>
        <v>4.1257347825999995</v>
      </c>
      <c r="BY71" s="4">
        <f>BE71*$BU71*VLOOKUP("Fuel Specific Gravity",'Raw Data'!$A$1:$B$2000,2,FALSE)</f>
        <v>33620.745635167426</v>
      </c>
      <c r="BZ71" s="4">
        <f>BF71*$BU71*VLOOKUP("Fuel Specific Gravity",'Raw Data'!$A$1:$B$2000,2,FALSE)</f>
        <v>224.43071191331097</v>
      </c>
      <c r="CA71" s="4">
        <f>BJ71*$BU71*VLOOKUP("Fuel Specific Gravity",'Raw Data'!$A$1:$B$2000,2,FALSE)</f>
        <v>64.255414671737</v>
      </c>
      <c r="CB71" s="4">
        <f>BM71*$BU71*VLOOKUP("Fuel Specific Gravity",'Raw Data'!$A$1:$B$2000,2,FALSE)</f>
        <v>38.473501254261798</v>
      </c>
    </row>
    <row r="72" spans="1:80" x14ac:dyDescent="0.25">
      <c r="A72" s="2">
        <v>43167</v>
      </c>
      <c r="B72" s="38">
        <v>1.8584490740740742E-2</v>
      </c>
      <c r="C72" s="4">
        <v>14.459</v>
      </c>
      <c r="D72" s="4">
        <v>0.18529999999999999</v>
      </c>
      <c r="E72" s="4">
        <v>1852.7713819999999</v>
      </c>
      <c r="F72" s="4">
        <v>362.5</v>
      </c>
      <c r="G72" s="4">
        <v>2.2999999999999998</v>
      </c>
      <c r="H72" s="4">
        <v>345.1</v>
      </c>
      <c r="J72" s="4">
        <v>0</v>
      </c>
      <c r="K72" s="4">
        <v>0.87060000000000004</v>
      </c>
      <c r="L72" s="4">
        <v>12.5885</v>
      </c>
      <c r="M72" s="4">
        <v>0.1613</v>
      </c>
      <c r="N72" s="4">
        <v>315.64920000000001</v>
      </c>
      <c r="O72" s="4">
        <v>1.9957</v>
      </c>
      <c r="P72" s="4">
        <v>317.60000000000002</v>
      </c>
      <c r="Q72" s="4">
        <v>259.6019</v>
      </c>
      <c r="R72" s="4">
        <v>1.6413</v>
      </c>
      <c r="S72" s="4">
        <v>261.2</v>
      </c>
      <c r="T72" s="4">
        <v>345.06079999999997</v>
      </c>
      <c r="W72" s="4">
        <v>0</v>
      </c>
      <c r="X72" s="4">
        <v>0</v>
      </c>
      <c r="Y72" s="4">
        <v>12.4</v>
      </c>
      <c r="Z72" s="4">
        <v>848</v>
      </c>
      <c r="AA72" s="4">
        <v>850</v>
      </c>
      <c r="AB72" s="4">
        <v>858</v>
      </c>
      <c r="AC72" s="4">
        <v>92</v>
      </c>
      <c r="AD72" s="4">
        <v>29.06</v>
      </c>
      <c r="AE72" s="4">
        <v>0.67</v>
      </c>
      <c r="AF72" s="4">
        <v>978</v>
      </c>
      <c r="AG72" s="4">
        <v>2</v>
      </c>
      <c r="AH72" s="4">
        <v>51</v>
      </c>
      <c r="AI72" s="4">
        <v>37</v>
      </c>
      <c r="AJ72" s="4">
        <v>192</v>
      </c>
      <c r="AK72" s="4">
        <v>170.8</v>
      </c>
      <c r="AL72" s="4">
        <v>4.4000000000000004</v>
      </c>
      <c r="AM72" s="4">
        <v>174</v>
      </c>
      <c r="AN72" s="4" t="s">
        <v>155</v>
      </c>
      <c r="AO72" s="4">
        <v>2</v>
      </c>
      <c r="AP72" s="5">
        <v>0.81106481481481485</v>
      </c>
      <c r="AQ72" s="4">
        <v>47.162118999999997</v>
      </c>
      <c r="AR72" s="4">
        <v>-88.484134999999995</v>
      </c>
      <c r="AS72" s="4">
        <v>312.3</v>
      </c>
      <c r="AT72" s="4">
        <v>29.3</v>
      </c>
      <c r="AU72" s="4">
        <v>12</v>
      </c>
      <c r="AV72" s="4">
        <v>10</v>
      </c>
      <c r="AW72" s="4" t="s">
        <v>207</v>
      </c>
      <c r="AX72" s="4">
        <v>1.2614000000000001</v>
      </c>
      <c r="AY72" s="4">
        <v>1.8</v>
      </c>
      <c r="AZ72" s="4">
        <v>2.2000000000000002</v>
      </c>
      <c r="BA72" s="4">
        <v>13.404</v>
      </c>
      <c r="BB72" s="4">
        <v>13.87</v>
      </c>
      <c r="BC72" s="4">
        <v>1.03</v>
      </c>
      <c r="BD72" s="4">
        <v>14.858000000000001</v>
      </c>
      <c r="BE72" s="4">
        <v>2861.8539999999998</v>
      </c>
      <c r="BF72" s="4">
        <v>23.341000000000001</v>
      </c>
      <c r="BG72" s="4">
        <v>7.5149999999999997</v>
      </c>
      <c r="BH72" s="4">
        <v>4.8000000000000001E-2</v>
      </c>
      <c r="BI72" s="4">
        <v>7.5620000000000003</v>
      </c>
      <c r="BJ72" s="4">
        <v>6.18</v>
      </c>
      <c r="BK72" s="4">
        <v>3.9E-2</v>
      </c>
      <c r="BL72" s="4">
        <v>6.22</v>
      </c>
      <c r="BM72" s="4">
        <v>2.7069999999999999</v>
      </c>
      <c r="BQ72" s="4">
        <v>0</v>
      </c>
      <c r="BR72" s="4">
        <v>0.81439700000000004</v>
      </c>
      <c r="BS72" s="4">
        <v>-5</v>
      </c>
      <c r="BT72" s="4">
        <v>5.2290000000000001E-3</v>
      </c>
      <c r="BU72" s="4">
        <v>19.901816</v>
      </c>
      <c r="BV72" s="4">
        <v>21</v>
      </c>
      <c r="BW72" s="4">
        <f t="shared" si="7"/>
        <v>5.2580597871999997</v>
      </c>
      <c r="BY72" s="4">
        <f>BE72*$BU72*VLOOKUP("Fuel Specific Gravity",'Raw Data'!$A$1:$B$2000,2,FALSE)</f>
        <v>42774.02488687486</v>
      </c>
      <c r="BZ72" s="4">
        <f>BF72*$BU72*VLOOKUP("Fuel Specific Gravity",'Raw Data'!$A$1:$B$2000,2,FALSE)</f>
        <v>348.860743729256</v>
      </c>
      <c r="CA72" s="4">
        <f>BJ72*$BU72*VLOOKUP("Fuel Specific Gravity",'Raw Data'!$A$1:$B$2000,2,FALSE)</f>
        <v>92.367910382879998</v>
      </c>
      <c r="CB72" s="4">
        <f>BM72*$BU72*VLOOKUP("Fuel Specific Gravity",'Raw Data'!$A$1:$B$2000,2,FALSE)</f>
        <v>40.459536149911997</v>
      </c>
    </row>
    <row r="73" spans="1:80" x14ac:dyDescent="0.25">
      <c r="A73" s="2">
        <v>43167</v>
      </c>
      <c r="B73" s="38">
        <v>1.8596064814814815E-2</v>
      </c>
      <c r="C73" s="4">
        <v>14.451000000000001</v>
      </c>
      <c r="D73" s="4">
        <v>0.19489999999999999</v>
      </c>
      <c r="E73" s="4">
        <v>1948.5218829999999</v>
      </c>
      <c r="F73" s="4">
        <v>436.3</v>
      </c>
      <c r="G73" s="4">
        <v>2.2000000000000002</v>
      </c>
      <c r="H73" s="4">
        <v>331.7</v>
      </c>
      <c r="J73" s="4">
        <v>0</v>
      </c>
      <c r="K73" s="4">
        <v>0.87060000000000004</v>
      </c>
      <c r="L73" s="4">
        <v>12.581099999999999</v>
      </c>
      <c r="M73" s="4">
        <v>0.1696</v>
      </c>
      <c r="N73" s="4">
        <v>379.82859999999999</v>
      </c>
      <c r="O73" s="4">
        <v>1.9083000000000001</v>
      </c>
      <c r="P73" s="4">
        <v>381.7</v>
      </c>
      <c r="Q73" s="4">
        <v>312.38549999999998</v>
      </c>
      <c r="R73" s="4">
        <v>1.5693999999999999</v>
      </c>
      <c r="S73" s="4">
        <v>314</v>
      </c>
      <c r="T73" s="4">
        <v>331.6807</v>
      </c>
      <c r="W73" s="4">
        <v>0</v>
      </c>
      <c r="X73" s="4">
        <v>0</v>
      </c>
      <c r="Y73" s="4">
        <v>12.4</v>
      </c>
      <c r="Z73" s="4">
        <v>848</v>
      </c>
      <c r="AA73" s="4">
        <v>850</v>
      </c>
      <c r="AB73" s="4">
        <v>858</v>
      </c>
      <c r="AC73" s="4">
        <v>92</v>
      </c>
      <c r="AD73" s="4">
        <v>29.06</v>
      </c>
      <c r="AE73" s="4">
        <v>0.67</v>
      </c>
      <c r="AF73" s="4">
        <v>978</v>
      </c>
      <c r="AG73" s="4">
        <v>2</v>
      </c>
      <c r="AH73" s="4">
        <v>51</v>
      </c>
      <c r="AI73" s="4">
        <v>37</v>
      </c>
      <c r="AJ73" s="4">
        <v>191.2</v>
      </c>
      <c r="AK73" s="4">
        <v>171</v>
      </c>
      <c r="AL73" s="4">
        <v>4.4000000000000004</v>
      </c>
      <c r="AM73" s="4">
        <v>174</v>
      </c>
      <c r="AN73" s="4" t="s">
        <v>155</v>
      </c>
      <c r="AO73" s="4">
        <v>2</v>
      </c>
      <c r="AP73" s="5">
        <v>0.81107638888888889</v>
      </c>
      <c r="AQ73" s="4">
        <v>47.162247000000001</v>
      </c>
      <c r="AR73" s="4">
        <v>-88.484122999999997</v>
      </c>
      <c r="AS73" s="4">
        <v>312.8</v>
      </c>
      <c r="AT73" s="4">
        <v>30.2</v>
      </c>
      <c r="AU73" s="4">
        <v>12</v>
      </c>
      <c r="AV73" s="4">
        <v>10</v>
      </c>
      <c r="AW73" s="4" t="s">
        <v>207</v>
      </c>
      <c r="AX73" s="4">
        <v>1.3613999999999999</v>
      </c>
      <c r="AY73" s="4">
        <v>1.8613999999999999</v>
      </c>
      <c r="AZ73" s="4">
        <v>2.2614000000000001</v>
      </c>
      <c r="BA73" s="4">
        <v>13.404</v>
      </c>
      <c r="BB73" s="4">
        <v>13.87</v>
      </c>
      <c r="BC73" s="4">
        <v>1.03</v>
      </c>
      <c r="BD73" s="4">
        <v>14.859</v>
      </c>
      <c r="BE73" s="4">
        <v>2860.2620000000002</v>
      </c>
      <c r="BF73" s="4">
        <v>24.547000000000001</v>
      </c>
      <c r="BG73" s="4">
        <v>9.0429999999999993</v>
      </c>
      <c r="BH73" s="4">
        <v>4.4999999999999998E-2</v>
      </c>
      <c r="BI73" s="4">
        <v>9.0879999999999992</v>
      </c>
      <c r="BJ73" s="4">
        <v>7.4370000000000003</v>
      </c>
      <c r="BK73" s="4">
        <v>3.6999999999999998E-2</v>
      </c>
      <c r="BL73" s="4">
        <v>7.4749999999999996</v>
      </c>
      <c r="BM73" s="4">
        <v>2.6021000000000001</v>
      </c>
      <c r="BQ73" s="4">
        <v>0</v>
      </c>
      <c r="BR73" s="4">
        <v>0.58628199999999997</v>
      </c>
      <c r="BS73" s="4">
        <v>-5</v>
      </c>
      <c r="BT73" s="4">
        <v>5.0000000000000001E-3</v>
      </c>
      <c r="BU73" s="4">
        <v>14.327273</v>
      </c>
      <c r="BV73" s="4">
        <v>21</v>
      </c>
      <c r="BW73" s="4">
        <f t="shared" si="7"/>
        <v>3.7852655265999999</v>
      </c>
      <c r="BY73" s="4">
        <f>BE73*$BU73*VLOOKUP("Fuel Specific Gravity",'Raw Data'!$A$1:$B$2000,2,FALSE)</f>
        <v>30775.795648670031</v>
      </c>
      <c r="BZ73" s="4">
        <f>BF73*$BU73*VLOOKUP("Fuel Specific Gravity",'Raw Data'!$A$1:$B$2000,2,FALSE)</f>
        <v>264.12036931858097</v>
      </c>
      <c r="CA73" s="4">
        <f>BJ73*$BU73*VLOOKUP("Fuel Specific Gravity",'Raw Data'!$A$1:$B$2000,2,FALSE)</f>
        <v>80.020498905050999</v>
      </c>
      <c r="CB73" s="4">
        <f>BM73*$BU73*VLOOKUP("Fuel Specific Gravity",'Raw Data'!$A$1:$B$2000,2,FALSE)</f>
        <v>27.998028802048299</v>
      </c>
    </row>
    <row r="74" spans="1:80" x14ac:dyDescent="0.25">
      <c r="A74" s="2">
        <v>43167</v>
      </c>
      <c r="B74" s="38">
        <v>1.8607638888888892E-2</v>
      </c>
      <c r="C74" s="4">
        <v>14.465</v>
      </c>
      <c r="D74" s="4">
        <v>0.17069999999999999</v>
      </c>
      <c r="E74" s="4">
        <v>1706.5890179999999</v>
      </c>
      <c r="F74" s="4">
        <v>519.70000000000005</v>
      </c>
      <c r="G74" s="4">
        <v>2</v>
      </c>
      <c r="H74" s="4">
        <v>368.3</v>
      </c>
      <c r="J74" s="4">
        <v>0</v>
      </c>
      <c r="K74" s="4">
        <v>0.87070000000000003</v>
      </c>
      <c r="L74" s="4">
        <v>12.595000000000001</v>
      </c>
      <c r="M74" s="4">
        <v>0.14860000000000001</v>
      </c>
      <c r="N74" s="4">
        <v>452.48899999999998</v>
      </c>
      <c r="O74" s="4">
        <v>1.7414000000000001</v>
      </c>
      <c r="P74" s="4">
        <v>454.2</v>
      </c>
      <c r="Q74" s="4">
        <v>372.14420000000001</v>
      </c>
      <c r="R74" s="4">
        <v>1.4321999999999999</v>
      </c>
      <c r="S74" s="4">
        <v>373.6</v>
      </c>
      <c r="T74" s="4">
        <v>368.28699999999998</v>
      </c>
      <c r="W74" s="4">
        <v>0</v>
      </c>
      <c r="X74" s="4">
        <v>0</v>
      </c>
      <c r="Y74" s="4">
        <v>12.4</v>
      </c>
      <c r="Z74" s="4">
        <v>846</v>
      </c>
      <c r="AA74" s="4">
        <v>848</v>
      </c>
      <c r="AB74" s="4">
        <v>857</v>
      </c>
      <c r="AC74" s="4">
        <v>92</v>
      </c>
      <c r="AD74" s="4">
        <v>29.06</v>
      </c>
      <c r="AE74" s="4">
        <v>0.67</v>
      </c>
      <c r="AF74" s="4">
        <v>978</v>
      </c>
      <c r="AG74" s="4">
        <v>2</v>
      </c>
      <c r="AH74" s="4">
        <v>51</v>
      </c>
      <c r="AI74" s="4">
        <v>37</v>
      </c>
      <c r="AJ74" s="4">
        <v>191.8</v>
      </c>
      <c r="AK74" s="4">
        <v>171</v>
      </c>
      <c r="AL74" s="4">
        <v>4.4000000000000004</v>
      </c>
      <c r="AM74" s="4">
        <v>174</v>
      </c>
      <c r="AN74" s="4" t="s">
        <v>155</v>
      </c>
      <c r="AO74" s="4">
        <v>2</v>
      </c>
      <c r="AP74" s="5">
        <v>0.81108796296296293</v>
      </c>
      <c r="AQ74" s="4">
        <v>47.162477000000003</v>
      </c>
      <c r="AR74" s="4">
        <v>-88.484111999999996</v>
      </c>
      <c r="AS74" s="4">
        <v>313.60000000000002</v>
      </c>
      <c r="AT74" s="4">
        <v>33</v>
      </c>
      <c r="AU74" s="4">
        <v>12</v>
      </c>
      <c r="AV74" s="4">
        <v>10</v>
      </c>
      <c r="AW74" s="4" t="s">
        <v>207</v>
      </c>
      <c r="AX74" s="4">
        <v>1.3386</v>
      </c>
      <c r="AY74" s="4">
        <v>1.9</v>
      </c>
      <c r="AZ74" s="4">
        <v>2.3614000000000002</v>
      </c>
      <c r="BA74" s="4">
        <v>13.404</v>
      </c>
      <c r="BB74" s="4">
        <v>13.88</v>
      </c>
      <c r="BC74" s="4">
        <v>1.04</v>
      </c>
      <c r="BD74" s="4">
        <v>14.851000000000001</v>
      </c>
      <c r="BE74" s="4">
        <v>2864.2080000000001</v>
      </c>
      <c r="BF74" s="4">
        <v>21.507000000000001</v>
      </c>
      <c r="BG74" s="4">
        <v>10.776</v>
      </c>
      <c r="BH74" s="4">
        <v>4.1000000000000002E-2</v>
      </c>
      <c r="BI74" s="4">
        <v>10.817</v>
      </c>
      <c r="BJ74" s="4">
        <v>8.8620000000000001</v>
      </c>
      <c r="BK74" s="4">
        <v>3.4000000000000002E-2</v>
      </c>
      <c r="BL74" s="4">
        <v>8.8970000000000002</v>
      </c>
      <c r="BM74" s="4">
        <v>2.8900999999999999</v>
      </c>
      <c r="BQ74" s="4">
        <v>0</v>
      </c>
      <c r="BR74" s="4">
        <v>0.40532400000000002</v>
      </c>
      <c r="BS74" s="4">
        <v>-5</v>
      </c>
      <c r="BT74" s="4">
        <v>5.0000000000000001E-3</v>
      </c>
      <c r="BU74" s="4">
        <v>9.905106</v>
      </c>
      <c r="BV74" s="4">
        <v>21</v>
      </c>
      <c r="BW74" s="4">
        <f t="shared" si="7"/>
        <v>2.6169290051999998</v>
      </c>
      <c r="BY74" s="4">
        <f>BE74*$BU74*VLOOKUP("Fuel Specific Gravity",'Raw Data'!$A$1:$B$2000,2,FALSE)</f>
        <v>21306.083168382051</v>
      </c>
      <c r="BZ74" s="4">
        <f>BF74*$BU74*VLOOKUP("Fuel Specific Gravity",'Raw Data'!$A$1:$B$2000,2,FALSE)</f>
        <v>159.98486517124201</v>
      </c>
      <c r="CA74" s="4">
        <f>BJ74*$BU74*VLOOKUP("Fuel Specific Gravity",'Raw Data'!$A$1:$B$2000,2,FALSE)</f>
        <v>65.922066078371998</v>
      </c>
      <c r="CB74" s="4">
        <f>BM74*$BU74*VLOOKUP("Fuel Specific Gravity",'Raw Data'!$A$1:$B$2000,2,FALSE)</f>
        <v>21.498686884800598</v>
      </c>
    </row>
    <row r="75" spans="1:80" x14ac:dyDescent="0.25">
      <c r="A75" s="2">
        <v>43167</v>
      </c>
      <c r="B75" s="38">
        <v>1.8619212962962962E-2</v>
      </c>
      <c r="C75" s="4">
        <v>14.439</v>
      </c>
      <c r="D75" s="4">
        <v>0.36030000000000001</v>
      </c>
      <c r="E75" s="4">
        <v>3603.4276209999998</v>
      </c>
      <c r="F75" s="4">
        <v>582.79999999999995</v>
      </c>
      <c r="G75" s="4">
        <v>2</v>
      </c>
      <c r="H75" s="4">
        <v>442.1</v>
      </c>
      <c r="J75" s="4">
        <v>0</v>
      </c>
      <c r="K75" s="4">
        <v>0.86909999999999998</v>
      </c>
      <c r="L75" s="4">
        <v>12.549300000000001</v>
      </c>
      <c r="M75" s="4">
        <v>0.31319999999999998</v>
      </c>
      <c r="N75" s="4">
        <v>506.5179</v>
      </c>
      <c r="O75" s="4">
        <v>1.7382</v>
      </c>
      <c r="P75" s="4">
        <v>508.3</v>
      </c>
      <c r="Q75" s="4">
        <v>416.57960000000003</v>
      </c>
      <c r="R75" s="4">
        <v>1.4296</v>
      </c>
      <c r="S75" s="4">
        <v>418</v>
      </c>
      <c r="T75" s="4">
        <v>442.0976</v>
      </c>
      <c r="W75" s="4">
        <v>0</v>
      </c>
      <c r="X75" s="4">
        <v>0</v>
      </c>
      <c r="Y75" s="4">
        <v>12.3</v>
      </c>
      <c r="Z75" s="4">
        <v>847</v>
      </c>
      <c r="AA75" s="4">
        <v>850</v>
      </c>
      <c r="AB75" s="4">
        <v>858</v>
      </c>
      <c r="AC75" s="4">
        <v>92</v>
      </c>
      <c r="AD75" s="4">
        <v>29.06</v>
      </c>
      <c r="AE75" s="4">
        <v>0.67</v>
      </c>
      <c r="AF75" s="4">
        <v>978</v>
      </c>
      <c r="AG75" s="4">
        <v>2</v>
      </c>
      <c r="AH75" s="4">
        <v>51</v>
      </c>
      <c r="AI75" s="4">
        <v>37</v>
      </c>
      <c r="AJ75" s="4">
        <v>191.2</v>
      </c>
      <c r="AK75" s="4">
        <v>170.2</v>
      </c>
      <c r="AL75" s="4">
        <v>4.3</v>
      </c>
      <c r="AM75" s="4">
        <v>174</v>
      </c>
      <c r="AN75" s="4" t="s">
        <v>155</v>
      </c>
      <c r="AO75" s="4">
        <v>2</v>
      </c>
      <c r="AP75" s="5">
        <v>0.81111111111111101</v>
      </c>
      <c r="AQ75" s="4">
        <v>47.162590000000002</v>
      </c>
      <c r="AR75" s="4">
        <v>-88.484105</v>
      </c>
      <c r="AS75" s="4">
        <v>313.89999999999998</v>
      </c>
      <c r="AT75" s="4">
        <v>34.5</v>
      </c>
      <c r="AU75" s="4">
        <v>12</v>
      </c>
      <c r="AV75" s="4">
        <v>10</v>
      </c>
      <c r="AW75" s="4" t="s">
        <v>207</v>
      </c>
      <c r="AX75" s="4">
        <v>1.3</v>
      </c>
      <c r="AY75" s="4">
        <v>1.9</v>
      </c>
      <c r="AZ75" s="4">
        <v>2.4</v>
      </c>
      <c r="BA75" s="4">
        <v>13.404</v>
      </c>
      <c r="BB75" s="4">
        <v>13.7</v>
      </c>
      <c r="BC75" s="4">
        <v>1.02</v>
      </c>
      <c r="BD75" s="4">
        <v>15.06</v>
      </c>
      <c r="BE75" s="4">
        <v>2825.8029999999999</v>
      </c>
      <c r="BF75" s="4">
        <v>44.884</v>
      </c>
      <c r="BG75" s="4">
        <v>11.944000000000001</v>
      </c>
      <c r="BH75" s="4">
        <v>4.1000000000000002E-2</v>
      </c>
      <c r="BI75" s="4">
        <v>11.984999999999999</v>
      </c>
      <c r="BJ75" s="4">
        <v>9.8230000000000004</v>
      </c>
      <c r="BK75" s="4">
        <v>3.4000000000000002E-2</v>
      </c>
      <c r="BL75" s="4">
        <v>9.8569999999999993</v>
      </c>
      <c r="BM75" s="4">
        <v>3.4352999999999998</v>
      </c>
      <c r="BQ75" s="4">
        <v>0</v>
      </c>
      <c r="BR75" s="4">
        <v>0.37114000000000003</v>
      </c>
      <c r="BS75" s="4">
        <v>-5</v>
      </c>
      <c r="BT75" s="4">
        <v>5.0000000000000001E-3</v>
      </c>
      <c r="BU75" s="4">
        <v>9.0697340000000004</v>
      </c>
      <c r="BV75" s="4">
        <v>21</v>
      </c>
      <c r="BW75" s="4">
        <f t="shared" si="7"/>
        <v>2.3962237227999998</v>
      </c>
      <c r="BY75" s="4">
        <f>BE75*$BU75*VLOOKUP("Fuel Specific Gravity",'Raw Data'!$A$1:$B$2000,2,FALSE)</f>
        <v>19247.5904413479</v>
      </c>
      <c r="BZ75" s="4">
        <f>BF75*$BU75*VLOOKUP("Fuel Specific Gravity",'Raw Data'!$A$1:$B$2000,2,FALSE)</f>
        <v>305.72154158285605</v>
      </c>
      <c r="CA75" s="4">
        <f>BJ75*$BU75*VLOOKUP("Fuel Specific Gravity",'Raw Data'!$A$1:$B$2000,2,FALSE)</f>
        <v>66.908089808582005</v>
      </c>
      <c r="CB75" s="4">
        <f>BM75*$BU75*VLOOKUP("Fuel Specific Gravity",'Raw Data'!$A$1:$B$2000,2,FALSE)</f>
        <v>23.399100164860201</v>
      </c>
    </row>
    <row r="76" spans="1:80" x14ac:dyDescent="0.25">
      <c r="A76" s="2">
        <v>43167</v>
      </c>
      <c r="B76" s="38">
        <v>1.8630787037037036E-2</v>
      </c>
      <c r="C76" s="4">
        <v>14.425000000000001</v>
      </c>
      <c r="D76" s="4">
        <v>0.25340000000000001</v>
      </c>
      <c r="E76" s="4">
        <v>2533.6</v>
      </c>
      <c r="F76" s="4">
        <v>629.79999999999995</v>
      </c>
      <c r="G76" s="4">
        <v>2</v>
      </c>
      <c r="H76" s="4">
        <v>488.6</v>
      </c>
      <c r="J76" s="4">
        <v>0</v>
      </c>
      <c r="K76" s="4">
        <v>0.87019999999999997</v>
      </c>
      <c r="L76" s="4">
        <v>12.551600000000001</v>
      </c>
      <c r="M76" s="4">
        <v>0.2205</v>
      </c>
      <c r="N76" s="4">
        <v>548.02769999999998</v>
      </c>
      <c r="O76" s="4">
        <v>1.7334000000000001</v>
      </c>
      <c r="P76" s="4">
        <v>549.79999999999995</v>
      </c>
      <c r="Q76" s="4">
        <v>450.71890000000002</v>
      </c>
      <c r="R76" s="4">
        <v>1.4256</v>
      </c>
      <c r="S76" s="4">
        <v>452.1</v>
      </c>
      <c r="T76" s="4">
        <v>488.6223</v>
      </c>
      <c r="W76" s="4">
        <v>0</v>
      </c>
      <c r="X76" s="4">
        <v>0</v>
      </c>
      <c r="Y76" s="4">
        <v>12.4</v>
      </c>
      <c r="Z76" s="4">
        <v>846</v>
      </c>
      <c r="AA76" s="4">
        <v>849</v>
      </c>
      <c r="AB76" s="4">
        <v>858</v>
      </c>
      <c r="AC76" s="4">
        <v>92</v>
      </c>
      <c r="AD76" s="4">
        <v>29.06</v>
      </c>
      <c r="AE76" s="4">
        <v>0.67</v>
      </c>
      <c r="AF76" s="4">
        <v>978</v>
      </c>
      <c r="AG76" s="4">
        <v>2</v>
      </c>
      <c r="AH76" s="4">
        <v>51</v>
      </c>
      <c r="AI76" s="4">
        <v>37</v>
      </c>
      <c r="AJ76" s="4">
        <v>191</v>
      </c>
      <c r="AK76" s="4">
        <v>170</v>
      </c>
      <c r="AL76" s="4">
        <v>4.4000000000000004</v>
      </c>
      <c r="AM76" s="4">
        <v>174</v>
      </c>
      <c r="AN76" s="4" t="s">
        <v>155</v>
      </c>
      <c r="AO76" s="4">
        <v>2</v>
      </c>
      <c r="AP76" s="5">
        <v>0.81111111111111101</v>
      </c>
      <c r="AQ76" s="4">
        <v>47.162702000000003</v>
      </c>
      <c r="AR76" s="4">
        <v>-88.484091000000006</v>
      </c>
      <c r="AS76" s="4">
        <v>314.10000000000002</v>
      </c>
      <c r="AT76" s="4">
        <v>35.4</v>
      </c>
      <c r="AU76" s="4">
        <v>12</v>
      </c>
      <c r="AV76" s="4">
        <v>10</v>
      </c>
      <c r="AW76" s="4" t="s">
        <v>207</v>
      </c>
      <c r="AX76" s="4">
        <v>1.4228000000000001</v>
      </c>
      <c r="AY76" s="4">
        <v>2.1456</v>
      </c>
      <c r="AZ76" s="4">
        <v>2.6456</v>
      </c>
      <c r="BA76" s="4">
        <v>13.404</v>
      </c>
      <c r="BB76" s="4">
        <v>13.82</v>
      </c>
      <c r="BC76" s="4">
        <v>1.03</v>
      </c>
      <c r="BD76" s="4">
        <v>14.922000000000001</v>
      </c>
      <c r="BE76" s="4">
        <v>2845.29</v>
      </c>
      <c r="BF76" s="4">
        <v>31.808</v>
      </c>
      <c r="BG76" s="4">
        <v>13.01</v>
      </c>
      <c r="BH76" s="4">
        <v>4.1000000000000002E-2</v>
      </c>
      <c r="BI76" s="4">
        <v>13.051</v>
      </c>
      <c r="BJ76" s="4">
        <v>10.7</v>
      </c>
      <c r="BK76" s="4">
        <v>3.4000000000000002E-2</v>
      </c>
      <c r="BL76" s="4">
        <v>10.733000000000001</v>
      </c>
      <c r="BM76" s="4">
        <v>3.8222999999999998</v>
      </c>
      <c r="BQ76" s="4">
        <v>0</v>
      </c>
      <c r="BR76" s="4">
        <v>0.55064800000000003</v>
      </c>
      <c r="BS76" s="4">
        <v>-5</v>
      </c>
      <c r="BT76" s="4">
        <v>5.0000000000000001E-3</v>
      </c>
      <c r="BU76" s="4">
        <v>13.456460999999999</v>
      </c>
      <c r="BV76" s="4">
        <v>21</v>
      </c>
      <c r="BW76" s="4">
        <f t="shared" ref="BW76:BW139" si="8">BU76*0.2642</f>
        <v>3.5551969961999998</v>
      </c>
      <c r="BY76" s="4">
        <f>BE76*$BU76*VLOOKUP("Fuel Specific Gravity",'Raw Data'!$A$1:$B$2000,2,FALSE)</f>
        <v>28753.937972936186</v>
      </c>
      <c r="BZ76" s="4">
        <f>BF76*$BU76*VLOOKUP("Fuel Specific Gravity",'Raw Data'!$A$1:$B$2000,2,FALSE)</f>
        <v>321.44535672748799</v>
      </c>
      <c r="CA76" s="4">
        <f>BJ76*$BU76*VLOOKUP("Fuel Specific Gravity",'Raw Data'!$A$1:$B$2000,2,FALSE)</f>
        <v>108.13208365769998</v>
      </c>
      <c r="CB76" s="4">
        <f>BM76*$BU76*VLOOKUP("Fuel Specific Gravity",'Raw Data'!$A$1:$B$2000,2,FALSE)</f>
        <v>38.627407791105291</v>
      </c>
    </row>
    <row r="77" spans="1:80" x14ac:dyDescent="0.25">
      <c r="A77" s="2">
        <v>43167</v>
      </c>
      <c r="B77" s="38">
        <v>1.864236111111111E-2</v>
      </c>
      <c r="C77" s="4">
        <v>14.385999999999999</v>
      </c>
      <c r="D77" s="4">
        <v>0.2422</v>
      </c>
      <c r="E77" s="4">
        <v>2421.634043</v>
      </c>
      <c r="F77" s="4">
        <v>657.5</v>
      </c>
      <c r="G77" s="4">
        <v>1.9</v>
      </c>
      <c r="H77" s="4">
        <v>440.9</v>
      </c>
      <c r="J77" s="4">
        <v>0</v>
      </c>
      <c r="K77" s="4">
        <v>0.87060000000000004</v>
      </c>
      <c r="L77" s="4">
        <v>12.524900000000001</v>
      </c>
      <c r="M77" s="4">
        <v>0.21079999999999999</v>
      </c>
      <c r="N77" s="4">
        <v>572.42380000000003</v>
      </c>
      <c r="O77" s="4">
        <v>1.6541999999999999</v>
      </c>
      <c r="P77" s="4">
        <v>574.1</v>
      </c>
      <c r="Q77" s="4">
        <v>470.78309999999999</v>
      </c>
      <c r="R77" s="4">
        <v>1.3604000000000001</v>
      </c>
      <c r="S77" s="4">
        <v>472.1</v>
      </c>
      <c r="T77" s="4">
        <v>440.88909999999998</v>
      </c>
      <c r="W77" s="4">
        <v>0</v>
      </c>
      <c r="X77" s="4">
        <v>0</v>
      </c>
      <c r="Y77" s="4">
        <v>12.4</v>
      </c>
      <c r="Z77" s="4">
        <v>846</v>
      </c>
      <c r="AA77" s="4">
        <v>849</v>
      </c>
      <c r="AB77" s="4">
        <v>857</v>
      </c>
      <c r="AC77" s="4">
        <v>92</v>
      </c>
      <c r="AD77" s="4">
        <v>29.06</v>
      </c>
      <c r="AE77" s="4">
        <v>0.67</v>
      </c>
      <c r="AF77" s="4">
        <v>978</v>
      </c>
      <c r="AG77" s="4">
        <v>2</v>
      </c>
      <c r="AH77" s="4">
        <v>51</v>
      </c>
      <c r="AI77" s="4">
        <v>37</v>
      </c>
      <c r="AJ77" s="4">
        <v>191</v>
      </c>
      <c r="AK77" s="4">
        <v>170</v>
      </c>
      <c r="AL77" s="4">
        <v>4.4000000000000004</v>
      </c>
      <c r="AM77" s="4">
        <v>174.1</v>
      </c>
      <c r="AN77" s="4" t="s">
        <v>155</v>
      </c>
      <c r="AO77" s="4">
        <v>2</v>
      </c>
      <c r="AP77" s="5">
        <v>0.81112268518518515</v>
      </c>
      <c r="AQ77" s="4">
        <v>47.162857000000002</v>
      </c>
      <c r="AR77" s="4">
        <v>-88.484098000000003</v>
      </c>
      <c r="AS77" s="4">
        <v>314.39999999999998</v>
      </c>
      <c r="AT77" s="4">
        <v>36</v>
      </c>
      <c r="AU77" s="4">
        <v>12</v>
      </c>
      <c r="AV77" s="4">
        <v>10</v>
      </c>
      <c r="AW77" s="4" t="s">
        <v>207</v>
      </c>
      <c r="AX77" s="4">
        <v>1.2544</v>
      </c>
      <c r="AY77" s="4">
        <v>1.9316</v>
      </c>
      <c r="AZ77" s="4">
        <v>2.3088000000000002</v>
      </c>
      <c r="BA77" s="4">
        <v>13.404</v>
      </c>
      <c r="BB77" s="4">
        <v>13.87</v>
      </c>
      <c r="BC77" s="4">
        <v>1.03</v>
      </c>
      <c r="BD77" s="4">
        <v>14.863</v>
      </c>
      <c r="BE77" s="4">
        <v>2848.3980000000001</v>
      </c>
      <c r="BF77" s="4">
        <v>30.515999999999998</v>
      </c>
      <c r="BG77" s="4">
        <v>13.632999999999999</v>
      </c>
      <c r="BH77" s="4">
        <v>3.9E-2</v>
      </c>
      <c r="BI77" s="4">
        <v>13.672000000000001</v>
      </c>
      <c r="BJ77" s="4">
        <v>11.212</v>
      </c>
      <c r="BK77" s="4">
        <v>3.2000000000000001E-2</v>
      </c>
      <c r="BL77" s="4">
        <v>11.244</v>
      </c>
      <c r="BM77" s="4">
        <v>3.46</v>
      </c>
      <c r="BQ77" s="4">
        <v>0</v>
      </c>
      <c r="BR77" s="4">
        <v>0.57852400000000004</v>
      </c>
      <c r="BS77" s="4">
        <v>-5</v>
      </c>
      <c r="BT77" s="4">
        <v>5.7720000000000002E-3</v>
      </c>
      <c r="BU77" s="4">
        <v>14.13768</v>
      </c>
      <c r="BV77" s="4">
        <v>21</v>
      </c>
      <c r="BW77" s="4">
        <f t="shared" si="8"/>
        <v>3.7351750559999997</v>
      </c>
      <c r="BY77" s="4">
        <f>BE77*$BU77*VLOOKUP("Fuel Specific Gravity",'Raw Data'!$A$1:$B$2000,2,FALSE)</f>
        <v>30242.574316916642</v>
      </c>
      <c r="BZ77" s="4">
        <f>BF77*$BU77*VLOOKUP("Fuel Specific Gravity",'Raw Data'!$A$1:$B$2000,2,FALSE)</f>
        <v>324.00050760287996</v>
      </c>
      <c r="CA77" s="4">
        <f>BJ77*$BU77*VLOOKUP("Fuel Specific Gravity",'Raw Data'!$A$1:$B$2000,2,FALSE)</f>
        <v>119.04226278816</v>
      </c>
      <c r="CB77" s="4">
        <f>BM77*$BU77*VLOOKUP("Fuel Specific Gravity",'Raw Data'!$A$1:$B$2000,2,FALSE)</f>
        <v>36.736195972799997</v>
      </c>
    </row>
    <row r="78" spans="1:80" x14ac:dyDescent="0.25">
      <c r="A78" s="2">
        <v>43167</v>
      </c>
      <c r="B78" s="38">
        <v>1.8653935185185187E-2</v>
      </c>
      <c r="C78" s="4">
        <v>14.223000000000001</v>
      </c>
      <c r="D78" s="4">
        <v>0.51929999999999998</v>
      </c>
      <c r="E78" s="4">
        <v>5193.3837110000004</v>
      </c>
      <c r="F78" s="4">
        <v>678.9</v>
      </c>
      <c r="G78" s="4">
        <v>1.9</v>
      </c>
      <c r="H78" s="4">
        <v>374.3</v>
      </c>
      <c r="J78" s="4">
        <v>0</v>
      </c>
      <c r="K78" s="4">
        <v>0.86939999999999995</v>
      </c>
      <c r="L78" s="4">
        <v>12.366099999999999</v>
      </c>
      <c r="M78" s="4">
        <v>0.45150000000000001</v>
      </c>
      <c r="N78" s="4">
        <v>590.26009999999997</v>
      </c>
      <c r="O78" s="4">
        <v>1.6519999999999999</v>
      </c>
      <c r="P78" s="4">
        <v>591.9</v>
      </c>
      <c r="Q78" s="4">
        <v>485.45229999999998</v>
      </c>
      <c r="R78" s="4">
        <v>1.3586</v>
      </c>
      <c r="S78" s="4">
        <v>486.8</v>
      </c>
      <c r="T78" s="4">
        <v>374.32619999999997</v>
      </c>
      <c r="W78" s="4">
        <v>0</v>
      </c>
      <c r="X78" s="4">
        <v>0</v>
      </c>
      <c r="Y78" s="4">
        <v>12.4</v>
      </c>
      <c r="Z78" s="4">
        <v>846</v>
      </c>
      <c r="AA78" s="4">
        <v>848</v>
      </c>
      <c r="AB78" s="4">
        <v>857</v>
      </c>
      <c r="AC78" s="4">
        <v>92</v>
      </c>
      <c r="AD78" s="4">
        <v>29.06</v>
      </c>
      <c r="AE78" s="4">
        <v>0.67</v>
      </c>
      <c r="AF78" s="4">
        <v>978</v>
      </c>
      <c r="AG78" s="4">
        <v>2</v>
      </c>
      <c r="AH78" s="4">
        <v>50.228000000000002</v>
      </c>
      <c r="AI78" s="4">
        <v>37</v>
      </c>
      <c r="AJ78" s="4">
        <v>191</v>
      </c>
      <c r="AK78" s="4">
        <v>170</v>
      </c>
      <c r="AL78" s="4">
        <v>4.3</v>
      </c>
      <c r="AM78" s="4">
        <v>174.5</v>
      </c>
      <c r="AN78" s="4" t="s">
        <v>155</v>
      </c>
      <c r="AO78" s="4">
        <v>2</v>
      </c>
      <c r="AP78" s="5">
        <v>0.8111342592592593</v>
      </c>
      <c r="AQ78" s="4">
        <v>47.162993999999998</v>
      </c>
      <c r="AR78" s="4">
        <v>-88.484138000000002</v>
      </c>
      <c r="AS78" s="4">
        <v>314.8</v>
      </c>
      <c r="AT78" s="4">
        <v>35.5</v>
      </c>
      <c r="AU78" s="4">
        <v>12</v>
      </c>
      <c r="AV78" s="4">
        <v>10</v>
      </c>
      <c r="AW78" s="4" t="s">
        <v>207</v>
      </c>
      <c r="AX78" s="4">
        <v>1.2228000000000001</v>
      </c>
      <c r="AY78" s="4">
        <v>1.2702</v>
      </c>
      <c r="AZ78" s="4">
        <v>2.0613999999999999</v>
      </c>
      <c r="BA78" s="4">
        <v>13.404</v>
      </c>
      <c r="BB78" s="4">
        <v>13.74</v>
      </c>
      <c r="BC78" s="4">
        <v>1.03</v>
      </c>
      <c r="BD78" s="4">
        <v>15.016</v>
      </c>
      <c r="BE78" s="4">
        <v>2795.76</v>
      </c>
      <c r="BF78" s="4">
        <v>64.974000000000004</v>
      </c>
      <c r="BG78" s="4">
        <v>13.975</v>
      </c>
      <c r="BH78" s="4">
        <v>3.9E-2</v>
      </c>
      <c r="BI78" s="4">
        <v>14.013999999999999</v>
      </c>
      <c r="BJ78" s="4">
        <v>11.493</v>
      </c>
      <c r="BK78" s="4">
        <v>3.2000000000000001E-2</v>
      </c>
      <c r="BL78" s="4">
        <v>11.526</v>
      </c>
      <c r="BM78" s="4">
        <v>2.9203999999999999</v>
      </c>
      <c r="BQ78" s="4">
        <v>0</v>
      </c>
      <c r="BR78" s="4">
        <v>0.64048000000000005</v>
      </c>
      <c r="BS78" s="4">
        <v>-5</v>
      </c>
      <c r="BT78" s="4">
        <v>6.0000000000000001E-3</v>
      </c>
      <c r="BU78" s="4">
        <v>15.651730000000001</v>
      </c>
      <c r="BV78" s="4">
        <v>21</v>
      </c>
      <c r="BW78" s="4">
        <f t="shared" si="8"/>
        <v>4.1351870660000003</v>
      </c>
      <c r="BY78" s="4">
        <f>BE78*$BU78*VLOOKUP("Fuel Specific Gravity",'Raw Data'!$A$1:$B$2000,2,FALSE)</f>
        <v>32862.618979264807</v>
      </c>
      <c r="BZ78" s="4">
        <f>BF78*$BU78*VLOOKUP("Fuel Specific Gravity",'Raw Data'!$A$1:$B$2000,2,FALSE)</f>
        <v>763.73358427002006</v>
      </c>
      <c r="CA78" s="4">
        <f>BJ78*$BU78*VLOOKUP("Fuel Specific Gravity",'Raw Data'!$A$1:$B$2000,2,FALSE)</f>
        <v>135.09388500039</v>
      </c>
      <c r="CB78" s="4">
        <f>BM78*$BU78*VLOOKUP("Fuel Specific Gravity",'Raw Data'!$A$1:$B$2000,2,FALSE)</f>
        <v>34.327693531291999</v>
      </c>
    </row>
    <row r="79" spans="1:80" x14ac:dyDescent="0.25">
      <c r="A79" s="2">
        <v>43167</v>
      </c>
      <c r="B79" s="38">
        <v>1.866550925925926E-2</v>
      </c>
      <c r="C79" s="4">
        <v>13.781000000000001</v>
      </c>
      <c r="D79" s="4">
        <v>0.83199999999999996</v>
      </c>
      <c r="E79" s="4">
        <v>8319.7406809999993</v>
      </c>
      <c r="F79" s="4">
        <v>697.9</v>
      </c>
      <c r="G79" s="4">
        <v>1.9</v>
      </c>
      <c r="H79" s="4">
        <v>395</v>
      </c>
      <c r="J79" s="4">
        <v>0</v>
      </c>
      <c r="K79" s="4">
        <v>0.87009999999999998</v>
      </c>
      <c r="L79" s="4">
        <v>11.9908</v>
      </c>
      <c r="M79" s="4">
        <v>0.72389999999999999</v>
      </c>
      <c r="N79" s="4">
        <v>607.23820000000001</v>
      </c>
      <c r="O79" s="4">
        <v>1.6532</v>
      </c>
      <c r="P79" s="4">
        <v>608.9</v>
      </c>
      <c r="Q79" s="4">
        <v>499.41579999999999</v>
      </c>
      <c r="R79" s="4">
        <v>1.3596999999999999</v>
      </c>
      <c r="S79" s="4">
        <v>500.8</v>
      </c>
      <c r="T79" s="4">
        <v>394.97410000000002</v>
      </c>
      <c r="W79" s="4">
        <v>0</v>
      </c>
      <c r="X79" s="4">
        <v>0</v>
      </c>
      <c r="Y79" s="4">
        <v>12.4</v>
      </c>
      <c r="Z79" s="4">
        <v>844</v>
      </c>
      <c r="AA79" s="4">
        <v>846</v>
      </c>
      <c r="AB79" s="4">
        <v>855</v>
      </c>
      <c r="AC79" s="4">
        <v>92</v>
      </c>
      <c r="AD79" s="4">
        <v>29.06</v>
      </c>
      <c r="AE79" s="4">
        <v>0.67</v>
      </c>
      <c r="AF79" s="4">
        <v>978</v>
      </c>
      <c r="AG79" s="4">
        <v>2</v>
      </c>
      <c r="AH79" s="4">
        <v>50.771999999999998</v>
      </c>
      <c r="AI79" s="4">
        <v>37</v>
      </c>
      <c r="AJ79" s="4">
        <v>191</v>
      </c>
      <c r="AK79" s="4">
        <v>170</v>
      </c>
      <c r="AL79" s="4">
        <v>4.4000000000000004</v>
      </c>
      <c r="AM79" s="4">
        <v>174.8</v>
      </c>
      <c r="AN79" s="4" t="s">
        <v>155</v>
      </c>
      <c r="AO79" s="4">
        <v>2</v>
      </c>
      <c r="AP79" s="5">
        <v>0.81114583333333334</v>
      </c>
      <c r="AQ79" s="4">
        <v>47.163136999999999</v>
      </c>
      <c r="AR79" s="4">
        <v>-88.484210000000004</v>
      </c>
      <c r="AS79" s="4">
        <v>315.60000000000002</v>
      </c>
      <c r="AT79" s="4">
        <v>37.299999999999997</v>
      </c>
      <c r="AU79" s="4">
        <v>12</v>
      </c>
      <c r="AV79" s="4">
        <v>10</v>
      </c>
      <c r="AW79" s="4" t="s">
        <v>207</v>
      </c>
      <c r="AX79" s="4">
        <v>1.3613999999999999</v>
      </c>
      <c r="AY79" s="4">
        <v>1.1228</v>
      </c>
      <c r="AZ79" s="4">
        <v>2.2227999999999999</v>
      </c>
      <c r="BA79" s="4">
        <v>13.404</v>
      </c>
      <c r="BB79" s="4">
        <v>13.81</v>
      </c>
      <c r="BC79" s="4">
        <v>1.03</v>
      </c>
      <c r="BD79" s="4">
        <v>14.928000000000001</v>
      </c>
      <c r="BE79" s="4">
        <v>2732.4050000000002</v>
      </c>
      <c r="BF79" s="4">
        <v>104.992</v>
      </c>
      <c r="BG79" s="4">
        <v>14.491</v>
      </c>
      <c r="BH79" s="4">
        <v>3.9E-2</v>
      </c>
      <c r="BI79" s="4">
        <v>14.53</v>
      </c>
      <c r="BJ79" s="4">
        <v>11.917999999999999</v>
      </c>
      <c r="BK79" s="4">
        <v>3.2000000000000001E-2</v>
      </c>
      <c r="BL79" s="4">
        <v>11.95</v>
      </c>
      <c r="BM79" s="4">
        <v>3.1059000000000001</v>
      </c>
      <c r="BQ79" s="4">
        <v>0</v>
      </c>
      <c r="BR79" s="4">
        <v>0.93506</v>
      </c>
      <c r="BS79" s="4">
        <v>-5</v>
      </c>
      <c r="BT79" s="4">
        <v>6.0000000000000001E-3</v>
      </c>
      <c r="BU79" s="4">
        <v>22.850529000000002</v>
      </c>
      <c r="BV79" s="4">
        <v>21</v>
      </c>
      <c r="BW79" s="4">
        <f t="shared" si="8"/>
        <v>6.0371097618</v>
      </c>
      <c r="BY79" s="4">
        <f>BE79*$BU79*VLOOKUP("Fuel Specific Gravity",'Raw Data'!$A$1:$B$2000,2,FALSE)</f>
        <v>46890.111668876001</v>
      </c>
      <c r="BZ79" s="4">
        <f>BF79*$BU79*VLOOKUP("Fuel Specific Gravity",'Raw Data'!$A$1:$B$2000,2,FALSE)</f>
        <v>1801.7411783167681</v>
      </c>
      <c r="CA79" s="4">
        <f>BJ79*$BU79*VLOOKUP("Fuel Specific Gravity",'Raw Data'!$A$1:$B$2000,2,FALSE)</f>
        <v>204.52178607112202</v>
      </c>
      <c r="CB79" s="4">
        <f>BM79*$BU79*VLOOKUP("Fuel Specific Gravity",'Raw Data'!$A$1:$B$2000,2,FALSE)</f>
        <v>53.299564973846103</v>
      </c>
    </row>
    <row r="80" spans="1:80" x14ac:dyDescent="0.25">
      <c r="A80" s="2">
        <v>43167</v>
      </c>
      <c r="B80" s="38">
        <v>1.8677083333333334E-2</v>
      </c>
      <c r="C80" s="4">
        <v>13.869</v>
      </c>
      <c r="D80" s="4">
        <v>0.78669999999999995</v>
      </c>
      <c r="E80" s="4">
        <v>7866.7115219999996</v>
      </c>
      <c r="F80" s="4">
        <v>717.9</v>
      </c>
      <c r="G80" s="4">
        <v>1.9</v>
      </c>
      <c r="H80" s="4">
        <v>450.7</v>
      </c>
      <c r="J80" s="4">
        <v>0</v>
      </c>
      <c r="K80" s="4">
        <v>0.86980000000000002</v>
      </c>
      <c r="L80" s="4">
        <v>12.0625</v>
      </c>
      <c r="M80" s="4">
        <v>0.68420000000000003</v>
      </c>
      <c r="N80" s="4">
        <v>624.43029999999999</v>
      </c>
      <c r="O80" s="4">
        <v>1.6525000000000001</v>
      </c>
      <c r="P80" s="4">
        <v>626.1</v>
      </c>
      <c r="Q80" s="4">
        <v>513.55520000000001</v>
      </c>
      <c r="R80" s="4">
        <v>1.3591</v>
      </c>
      <c r="S80" s="4">
        <v>514.9</v>
      </c>
      <c r="T80" s="4">
        <v>450.74810000000002</v>
      </c>
      <c r="W80" s="4">
        <v>0</v>
      </c>
      <c r="X80" s="4">
        <v>0</v>
      </c>
      <c r="Y80" s="4">
        <v>12.4</v>
      </c>
      <c r="Z80" s="4">
        <v>846</v>
      </c>
      <c r="AA80" s="4">
        <v>847</v>
      </c>
      <c r="AB80" s="4">
        <v>856</v>
      </c>
      <c r="AC80" s="4">
        <v>92</v>
      </c>
      <c r="AD80" s="4">
        <v>29.06</v>
      </c>
      <c r="AE80" s="4">
        <v>0.67</v>
      </c>
      <c r="AF80" s="4">
        <v>978</v>
      </c>
      <c r="AG80" s="4">
        <v>2</v>
      </c>
      <c r="AH80" s="4">
        <v>50.228000000000002</v>
      </c>
      <c r="AI80" s="4">
        <v>37</v>
      </c>
      <c r="AJ80" s="4">
        <v>191</v>
      </c>
      <c r="AK80" s="4">
        <v>170</v>
      </c>
      <c r="AL80" s="4">
        <v>4.3</v>
      </c>
      <c r="AM80" s="4">
        <v>175</v>
      </c>
      <c r="AN80" s="4" t="s">
        <v>155</v>
      </c>
      <c r="AO80" s="4">
        <v>2</v>
      </c>
      <c r="AP80" s="5">
        <v>0.81115740740740738</v>
      </c>
      <c r="AQ80" s="4">
        <v>47.163280999999998</v>
      </c>
      <c r="AR80" s="4">
        <v>-88.484313</v>
      </c>
      <c r="AS80" s="4">
        <v>316.39999999999998</v>
      </c>
      <c r="AT80" s="4">
        <v>38.700000000000003</v>
      </c>
      <c r="AU80" s="4">
        <v>12</v>
      </c>
      <c r="AV80" s="4">
        <v>10</v>
      </c>
      <c r="AW80" s="4" t="s">
        <v>207</v>
      </c>
      <c r="AX80" s="4">
        <v>1.4614</v>
      </c>
      <c r="AY80" s="4">
        <v>1.0771999999999999</v>
      </c>
      <c r="AZ80" s="4">
        <v>2.3614000000000002</v>
      </c>
      <c r="BA80" s="4">
        <v>13.404</v>
      </c>
      <c r="BB80" s="4">
        <v>13.77</v>
      </c>
      <c r="BC80" s="4">
        <v>1.03</v>
      </c>
      <c r="BD80" s="4">
        <v>14.975</v>
      </c>
      <c r="BE80" s="4">
        <v>2740.645</v>
      </c>
      <c r="BF80" s="4">
        <v>98.942999999999998</v>
      </c>
      <c r="BG80" s="4">
        <v>14.856999999999999</v>
      </c>
      <c r="BH80" s="4">
        <v>3.9E-2</v>
      </c>
      <c r="BI80" s="4">
        <v>14.897</v>
      </c>
      <c r="BJ80" s="4">
        <v>12.218999999999999</v>
      </c>
      <c r="BK80" s="4">
        <v>3.2000000000000001E-2</v>
      </c>
      <c r="BL80" s="4">
        <v>12.250999999999999</v>
      </c>
      <c r="BM80" s="4">
        <v>3.5341</v>
      </c>
      <c r="BQ80" s="4">
        <v>0</v>
      </c>
      <c r="BR80" s="4">
        <v>0.72495600000000004</v>
      </c>
      <c r="BS80" s="4">
        <v>-5</v>
      </c>
      <c r="BT80" s="4">
        <v>6.0000000000000001E-3</v>
      </c>
      <c r="BU80" s="4">
        <v>17.716113</v>
      </c>
      <c r="BV80" s="4">
        <v>21</v>
      </c>
      <c r="BW80" s="4">
        <f t="shared" si="8"/>
        <v>4.6805970545999998</v>
      </c>
      <c r="BY80" s="4">
        <f>BE80*$BU80*VLOOKUP("Fuel Specific Gravity",'Raw Data'!$A$1:$B$2000,2,FALSE)</f>
        <v>36463.73596117663</v>
      </c>
      <c r="BZ80" s="4">
        <f>BF80*$BU80*VLOOKUP("Fuel Specific Gravity",'Raw Data'!$A$1:$B$2000,2,FALSE)</f>
        <v>1316.4169117878089</v>
      </c>
      <c r="CA80" s="4">
        <f>BJ80*$BU80*VLOOKUP("Fuel Specific Gravity",'Raw Data'!$A$1:$B$2000,2,FALSE)</f>
        <v>162.57136174499698</v>
      </c>
      <c r="CB80" s="4">
        <f>BM80*$BU80*VLOOKUP("Fuel Specific Gravity",'Raw Data'!$A$1:$B$2000,2,FALSE)</f>
        <v>47.020496729928297</v>
      </c>
    </row>
    <row r="81" spans="1:80" x14ac:dyDescent="0.25">
      <c r="A81" s="2">
        <v>43167</v>
      </c>
      <c r="B81" s="38">
        <v>1.8688657407407407E-2</v>
      </c>
      <c r="C81" s="4">
        <v>14.199</v>
      </c>
      <c r="D81" s="4">
        <v>0.245</v>
      </c>
      <c r="E81" s="4">
        <v>2450.3952899999999</v>
      </c>
      <c r="F81" s="4">
        <v>740.5</v>
      </c>
      <c r="G81" s="4">
        <v>1.9</v>
      </c>
      <c r="H81" s="4">
        <v>409</v>
      </c>
      <c r="J81" s="4">
        <v>0</v>
      </c>
      <c r="K81" s="4">
        <v>0.872</v>
      </c>
      <c r="L81" s="4">
        <v>12.3804</v>
      </c>
      <c r="M81" s="4">
        <v>0.2137</v>
      </c>
      <c r="N81" s="4">
        <v>645.71799999999996</v>
      </c>
      <c r="O81" s="4">
        <v>1.6635</v>
      </c>
      <c r="P81" s="4">
        <v>647.4</v>
      </c>
      <c r="Q81" s="4">
        <v>531.06299999999999</v>
      </c>
      <c r="R81" s="4">
        <v>1.3681000000000001</v>
      </c>
      <c r="S81" s="4">
        <v>532.4</v>
      </c>
      <c r="T81" s="4">
        <v>408.96010000000001</v>
      </c>
      <c r="W81" s="4">
        <v>0</v>
      </c>
      <c r="X81" s="4">
        <v>0</v>
      </c>
      <c r="Y81" s="4">
        <v>12.1</v>
      </c>
      <c r="Z81" s="4">
        <v>849</v>
      </c>
      <c r="AA81" s="4">
        <v>850</v>
      </c>
      <c r="AB81" s="4">
        <v>857</v>
      </c>
      <c r="AC81" s="4">
        <v>92</v>
      </c>
      <c r="AD81" s="4">
        <v>29.06</v>
      </c>
      <c r="AE81" s="4">
        <v>0.67</v>
      </c>
      <c r="AF81" s="4">
        <v>978</v>
      </c>
      <c r="AG81" s="4">
        <v>2</v>
      </c>
      <c r="AH81" s="4">
        <v>50</v>
      </c>
      <c r="AI81" s="4">
        <v>37</v>
      </c>
      <c r="AJ81" s="4">
        <v>190.2</v>
      </c>
      <c r="AK81" s="4">
        <v>170</v>
      </c>
      <c r="AL81" s="4">
        <v>4.0999999999999996</v>
      </c>
      <c r="AM81" s="4">
        <v>175</v>
      </c>
      <c r="AN81" s="4" t="s">
        <v>155</v>
      </c>
      <c r="AO81" s="4">
        <v>2</v>
      </c>
      <c r="AP81" s="5">
        <v>0.81116898148148142</v>
      </c>
      <c r="AQ81" s="4">
        <v>47.163429000000001</v>
      </c>
      <c r="AR81" s="4">
        <v>-88.484441000000004</v>
      </c>
      <c r="AS81" s="4">
        <v>316.5</v>
      </c>
      <c r="AT81" s="4">
        <v>40.1</v>
      </c>
      <c r="AU81" s="4">
        <v>12</v>
      </c>
      <c r="AV81" s="4">
        <v>10</v>
      </c>
      <c r="AW81" s="4" t="s">
        <v>207</v>
      </c>
      <c r="AX81" s="4">
        <v>1.2544</v>
      </c>
      <c r="AY81" s="4">
        <v>1.0613999999999999</v>
      </c>
      <c r="AZ81" s="4">
        <v>2.2158000000000002</v>
      </c>
      <c r="BA81" s="4">
        <v>13.404</v>
      </c>
      <c r="BB81" s="4">
        <v>14.04</v>
      </c>
      <c r="BC81" s="4">
        <v>1.05</v>
      </c>
      <c r="BD81" s="4">
        <v>14.685</v>
      </c>
      <c r="BE81" s="4">
        <v>2847.9180000000001</v>
      </c>
      <c r="BF81" s="4">
        <v>31.282</v>
      </c>
      <c r="BG81" s="4">
        <v>15.555</v>
      </c>
      <c r="BH81" s="4">
        <v>0.04</v>
      </c>
      <c r="BI81" s="4">
        <v>15.595000000000001</v>
      </c>
      <c r="BJ81" s="4">
        <v>12.792999999999999</v>
      </c>
      <c r="BK81" s="4">
        <v>3.3000000000000002E-2</v>
      </c>
      <c r="BL81" s="4">
        <v>12.826000000000001</v>
      </c>
      <c r="BM81" s="4">
        <v>3.2463000000000002</v>
      </c>
      <c r="BQ81" s="4">
        <v>0</v>
      </c>
      <c r="BR81" s="4">
        <v>0.47379199999999999</v>
      </c>
      <c r="BS81" s="4">
        <v>-5</v>
      </c>
      <c r="BT81" s="4">
        <v>6.7720000000000002E-3</v>
      </c>
      <c r="BU81" s="4">
        <v>11.578291999999999</v>
      </c>
      <c r="BV81" s="4">
        <v>21</v>
      </c>
      <c r="BW81" s="4">
        <f t="shared" si="8"/>
        <v>3.0589847463999997</v>
      </c>
      <c r="BY81" s="4">
        <f>BE81*$BU81*VLOOKUP("Fuel Specific Gravity",'Raw Data'!$A$1:$B$2000,2,FALSE)</f>
        <v>24763.493673238059</v>
      </c>
      <c r="BZ81" s="4">
        <f>BF81*$BU81*VLOOKUP("Fuel Specific Gravity",'Raw Data'!$A$1:$B$2000,2,FALSE)</f>
        <v>272.00628988834399</v>
      </c>
      <c r="CA81" s="4">
        <f>BJ81*$BU81*VLOOKUP("Fuel Specific Gravity",'Raw Data'!$A$1:$B$2000,2,FALSE)</f>
        <v>111.238938256556</v>
      </c>
      <c r="CB81" s="4">
        <f>BM81*$BU81*VLOOKUP("Fuel Specific Gravity",'Raw Data'!$A$1:$B$2000,2,FALSE)</f>
        <v>28.227543599019601</v>
      </c>
    </row>
    <row r="82" spans="1:80" x14ac:dyDescent="0.25">
      <c r="A82" s="2">
        <v>43167</v>
      </c>
      <c r="B82" s="38">
        <v>1.8700231481481481E-2</v>
      </c>
      <c r="C82" s="4">
        <v>14.38</v>
      </c>
      <c r="D82" s="4">
        <v>0.22209999999999999</v>
      </c>
      <c r="E82" s="4">
        <v>2220.8009910000001</v>
      </c>
      <c r="F82" s="4">
        <v>759.2</v>
      </c>
      <c r="G82" s="4">
        <v>2</v>
      </c>
      <c r="H82" s="4">
        <v>412.5</v>
      </c>
      <c r="J82" s="4">
        <v>0</v>
      </c>
      <c r="K82" s="4">
        <v>0.87070000000000003</v>
      </c>
      <c r="L82" s="4">
        <v>12.52</v>
      </c>
      <c r="M82" s="4">
        <v>0.19339999999999999</v>
      </c>
      <c r="N82" s="4">
        <v>661.02189999999996</v>
      </c>
      <c r="O82" s="4">
        <v>1.7413000000000001</v>
      </c>
      <c r="P82" s="4">
        <v>662.8</v>
      </c>
      <c r="Q82" s="4">
        <v>543.64959999999996</v>
      </c>
      <c r="R82" s="4">
        <v>1.4320999999999999</v>
      </c>
      <c r="S82" s="4">
        <v>545.1</v>
      </c>
      <c r="T82" s="4">
        <v>412.51760000000002</v>
      </c>
      <c r="W82" s="4">
        <v>0</v>
      </c>
      <c r="X82" s="4">
        <v>0</v>
      </c>
      <c r="Y82" s="4">
        <v>11.9</v>
      </c>
      <c r="Z82" s="4">
        <v>851</v>
      </c>
      <c r="AA82" s="4">
        <v>853</v>
      </c>
      <c r="AB82" s="4">
        <v>858</v>
      </c>
      <c r="AC82" s="4">
        <v>92</v>
      </c>
      <c r="AD82" s="4">
        <v>29.06</v>
      </c>
      <c r="AE82" s="4">
        <v>0.67</v>
      </c>
      <c r="AF82" s="4">
        <v>978</v>
      </c>
      <c r="AG82" s="4">
        <v>2</v>
      </c>
      <c r="AH82" s="4">
        <v>50</v>
      </c>
      <c r="AI82" s="4">
        <v>37</v>
      </c>
      <c r="AJ82" s="4">
        <v>190</v>
      </c>
      <c r="AK82" s="4">
        <v>169.2</v>
      </c>
      <c r="AL82" s="4">
        <v>3.8</v>
      </c>
      <c r="AM82" s="4">
        <v>175</v>
      </c>
      <c r="AN82" s="4" t="s">
        <v>155</v>
      </c>
      <c r="AO82" s="4">
        <v>2</v>
      </c>
      <c r="AP82" s="5">
        <v>0.81118055555555557</v>
      </c>
      <c r="AQ82" s="4">
        <v>47.163576999999997</v>
      </c>
      <c r="AR82" s="4">
        <v>-88.484561999999997</v>
      </c>
      <c r="AS82" s="4">
        <v>316.60000000000002</v>
      </c>
      <c r="AT82" s="4">
        <v>41</v>
      </c>
      <c r="AU82" s="4">
        <v>12</v>
      </c>
      <c r="AV82" s="4">
        <v>10</v>
      </c>
      <c r="AW82" s="4" t="s">
        <v>207</v>
      </c>
      <c r="AX82" s="4">
        <v>1.1000000000000001</v>
      </c>
      <c r="AY82" s="4">
        <v>1.1000000000000001</v>
      </c>
      <c r="AZ82" s="4">
        <v>2.1</v>
      </c>
      <c r="BA82" s="4">
        <v>13.404</v>
      </c>
      <c r="BB82" s="4">
        <v>13.9</v>
      </c>
      <c r="BC82" s="4">
        <v>1.04</v>
      </c>
      <c r="BD82" s="4">
        <v>14.856</v>
      </c>
      <c r="BE82" s="4">
        <v>2852.931</v>
      </c>
      <c r="BF82" s="4">
        <v>28.042999999999999</v>
      </c>
      <c r="BG82" s="4">
        <v>15.773999999999999</v>
      </c>
      <c r="BH82" s="4">
        <v>4.2000000000000003E-2</v>
      </c>
      <c r="BI82" s="4">
        <v>15.815</v>
      </c>
      <c r="BJ82" s="4">
        <v>12.973000000000001</v>
      </c>
      <c r="BK82" s="4">
        <v>3.4000000000000002E-2</v>
      </c>
      <c r="BL82" s="4">
        <v>13.007</v>
      </c>
      <c r="BM82" s="4">
        <v>3.2437999999999998</v>
      </c>
      <c r="BQ82" s="4">
        <v>0</v>
      </c>
      <c r="BR82" s="4">
        <v>0.41110400000000002</v>
      </c>
      <c r="BS82" s="4">
        <v>-5</v>
      </c>
      <c r="BT82" s="4">
        <v>7.7720000000000003E-3</v>
      </c>
      <c r="BU82" s="4">
        <v>10.046353999999999</v>
      </c>
      <c r="BV82" s="4">
        <v>21</v>
      </c>
      <c r="BW82" s="4">
        <f t="shared" si="8"/>
        <v>2.6542467267999998</v>
      </c>
      <c r="BY82" s="4">
        <f>BE82*$BU82*VLOOKUP("Fuel Specific Gravity",'Raw Data'!$A$1:$B$2000,2,FALSE)</f>
        <v>21524.827627444072</v>
      </c>
      <c r="BZ82" s="4">
        <f>BF82*$BU82*VLOOKUP("Fuel Specific Gravity",'Raw Data'!$A$1:$B$2000,2,FALSE)</f>
        <v>211.57915882172196</v>
      </c>
      <c r="CA82" s="4">
        <f>BJ82*$BU82*VLOOKUP("Fuel Specific Gravity",'Raw Data'!$A$1:$B$2000,2,FALSE)</f>
        <v>97.878844181942</v>
      </c>
      <c r="CB82" s="4">
        <f>BM82*$BU82*VLOOKUP("Fuel Specific Gravity",'Raw Data'!$A$1:$B$2000,2,FALSE)</f>
        <v>24.473860692005196</v>
      </c>
    </row>
    <row r="83" spans="1:80" x14ac:dyDescent="0.25">
      <c r="A83" s="2">
        <v>43167</v>
      </c>
      <c r="B83" s="38">
        <v>1.8711805555555554E-2</v>
      </c>
      <c r="C83" s="4">
        <v>14.281000000000001</v>
      </c>
      <c r="D83" s="4">
        <v>0.3039</v>
      </c>
      <c r="E83" s="4">
        <v>3039.026249</v>
      </c>
      <c r="F83" s="4">
        <v>779.8</v>
      </c>
      <c r="G83" s="4">
        <v>2</v>
      </c>
      <c r="H83" s="4">
        <v>452.2</v>
      </c>
      <c r="J83" s="4">
        <v>0</v>
      </c>
      <c r="K83" s="4">
        <v>0.87060000000000004</v>
      </c>
      <c r="L83" s="4">
        <v>12.4331</v>
      </c>
      <c r="M83" s="4">
        <v>0.2646</v>
      </c>
      <c r="N83" s="4">
        <v>678.92409999999995</v>
      </c>
      <c r="O83" s="4">
        <v>1.7412000000000001</v>
      </c>
      <c r="P83" s="4">
        <v>680.7</v>
      </c>
      <c r="Q83" s="4">
        <v>558.37300000000005</v>
      </c>
      <c r="R83" s="4">
        <v>1.4320999999999999</v>
      </c>
      <c r="S83" s="4">
        <v>559.79999999999995</v>
      </c>
      <c r="T83" s="4">
        <v>452.20609999999999</v>
      </c>
      <c r="W83" s="4">
        <v>0</v>
      </c>
      <c r="X83" s="4">
        <v>0</v>
      </c>
      <c r="Y83" s="4">
        <v>11.9</v>
      </c>
      <c r="Z83" s="4">
        <v>852</v>
      </c>
      <c r="AA83" s="4">
        <v>854</v>
      </c>
      <c r="AB83" s="4">
        <v>858</v>
      </c>
      <c r="AC83" s="4">
        <v>92</v>
      </c>
      <c r="AD83" s="4">
        <v>29.06</v>
      </c>
      <c r="AE83" s="4">
        <v>0.67</v>
      </c>
      <c r="AF83" s="4">
        <v>978</v>
      </c>
      <c r="AG83" s="4">
        <v>2</v>
      </c>
      <c r="AH83" s="4">
        <v>49.228000000000002</v>
      </c>
      <c r="AI83" s="4">
        <v>37</v>
      </c>
      <c r="AJ83" s="4">
        <v>190</v>
      </c>
      <c r="AK83" s="4">
        <v>169</v>
      </c>
      <c r="AL83" s="4">
        <v>3.7</v>
      </c>
      <c r="AM83" s="4">
        <v>175</v>
      </c>
      <c r="AN83" s="4" t="s">
        <v>155</v>
      </c>
      <c r="AO83" s="4">
        <v>2</v>
      </c>
      <c r="AP83" s="5">
        <v>0.81119212962962972</v>
      </c>
      <c r="AQ83" s="4">
        <v>47.163728999999996</v>
      </c>
      <c r="AR83" s="4">
        <v>-88.484724999999997</v>
      </c>
      <c r="AS83" s="4">
        <v>316.60000000000002</v>
      </c>
      <c r="AT83" s="4">
        <v>42.9</v>
      </c>
      <c r="AU83" s="4">
        <v>12</v>
      </c>
      <c r="AV83" s="4">
        <v>10</v>
      </c>
      <c r="AW83" s="4" t="s">
        <v>207</v>
      </c>
      <c r="AX83" s="4">
        <v>1.2228000000000001</v>
      </c>
      <c r="AY83" s="4">
        <v>1.2228000000000001</v>
      </c>
      <c r="AZ83" s="4">
        <v>2.2227999999999999</v>
      </c>
      <c r="BA83" s="4">
        <v>13.404</v>
      </c>
      <c r="BB83" s="4">
        <v>13.9</v>
      </c>
      <c r="BC83" s="4">
        <v>1.04</v>
      </c>
      <c r="BD83" s="4">
        <v>14.861000000000001</v>
      </c>
      <c r="BE83" s="4">
        <v>2835.7359999999999</v>
      </c>
      <c r="BF83" s="4">
        <v>38.408000000000001</v>
      </c>
      <c r="BG83" s="4">
        <v>16.216000000000001</v>
      </c>
      <c r="BH83" s="4">
        <v>4.2000000000000003E-2</v>
      </c>
      <c r="BI83" s="4">
        <v>16.257999999999999</v>
      </c>
      <c r="BJ83" s="4">
        <v>13.337</v>
      </c>
      <c r="BK83" s="4">
        <v>3.4000000000000002E-2</v>
      </c>
      <c r="BL83" s="4">
        <v>13.371</v>
      </c>
      <c r="BM83" s="4">
        <v>3.5590999999999999</v>
      </c>
      <c r="BQ83" s="4">
        <v>0</v>
      </c>
      <c r="BR83" s="4">
        <v>0.60308799999999996</v>
      </c>
      <c r="BS83" s="4">
        <v>-5</v>
      </c>
      <c r="BT83" s="4">
        <v>8.7720000000000003E-3</v>
      </c>
      <c r="BU83" s="4">
        <v>14.737963000000001</v>
      </c>
      <c r="BV83" s="4">
        <v>21</v>
      </c>
      <c r="BW83" s="4">
        <f t="shared" si="8"/>
        <v>3.8937698246000001</v>
      </c>
      <c r="BY83" s="4">
        <f>BE83*$BU83*VLOOKUP("Fuel Specific Gravity",'Raw Data'!$A$1:$B$2000,2,FALSE)</f>
        <v>31386.522156571766</v>
      </c>
      <c r="BZ83" s="4">
        <f>BF83*$BU83*VLOOKUP("Fuel Specific Gravity",'Raw Data'!$A$1:$B$2000,2,FALSE)</f>
        <v>425.10781786090405</v>
      </c>
      <c r="CA83" s="4">
        <f>BJ83*$BU83*VLOOKUP("Fuel Specific Gravity",'Raw Data'!$A$1:$B$2000,2,FALSE)</f>
        <v>147.61671961078099</v>
      </c>
      <c r="CB83" s="4">
        <f>BM83*$BU83*VLOOKUP("Fuel Specific Gravity",'Raw Data'!$A$1:$B$2000,2,FALSE)</f>
        <v>39.392866969088303</v>
      </c>
    </row>
    <row r="84" spans="1:80" x14ac:dyDescent="0.25">
      <c r="A84" s="2">
        <v>43167</v>
      </c>
      <c r="B84" s="38">
        <v>1.8723379629629628E-2</v>
      </c>
      <c r="C84" s="4">
        <v>14.002000000000001</v>
      </c>
      <c r="D84" s="4">
        <v>0.8407</v>
      </c>
      <c r="E84" s="4">
        <v>8407.1464859999996</v>
      </c>
      <c r="F84" s="4">
        <v>778.8</v>
      </c>
      <c r="G84" s="4">
        <v>2</v>
      </c>
      <c r="H84" s="4">
        <v>430.3</v>
      </c>
      <c r="J84" s="4">
        <v>0</v>
      </c>
      <c r="K84" s="4">
        <v>0.86799999999999999</v>
      </c>
      <c r="L84" s="4">
        <v>12.1547</v>
      </c>
      <c r="M84" s="4">
        <v>0.7298</v>
      </c>
      <c r="N84" s="4">
        <v>676.01120000000003</v>
      </c>
      <c r="O84" s="4">
        <v>1.7361</v>
      </c>
      <c r="P84" s="4">
        <v>677.7</v>
      </c>
      <c r="Q84" s="4">
        <v>555.97730000000001</v>
      </c>
      <c r="R84" s="4">
        <v>1.4278</v>
      </c>
      <c r="S84" s="4">
        <v>557.4</v>
      </c>
      <c r="T84" s="4">
        <v>430.28660000000002</v>
      </c>
      <c r="W84" s="4">
        <v>0</v>
      </c>
      <c r="X84" s="4">
        <v>0</v>
      </c>
      <c r="Y84" s="4">
        <v>11.9</v>
      </c>
      <c r="Z84" s="4">
        <v>851</v>
      </c>
      <c r="AA84" s="4">
        <v>853</v>
      </c>
      <c r="AB84" s="4">
        <v>856</v>
      </c>
      <c r="AC84" s="4">
        <v>92</v>
      </c>
      <c r="AD84" s="4">
        <v>29.06</v>
      </c>
      <c r="AE84" s="4">
        <v>0.67</v>
      </c>
      <c r="AF84" s="4">
        <v>978</v>
      </c>
      <c r="AG84" s="4">
        <v>2</v>
      </c>
      <c r="AH84" s="4">
        <v>49</v>
      </c>
      <c r="AI84" s="4">
        <v>37</v>
      </c>
      <c r="AJ84" s="4">
        <v>190</v>
      </c>
      <c r="AK84" s="4">
        <v>169</v>
      </c>
      <c r="AL84" s="4">
        <v>3.8</v>
      </c>
      <c r="AM84" s="4">
        <v>175</v>
      </c>
      <c r="AN84" s="4" t="s">
        <v>155</v>
      </c>
      <c r="AO84" s="4">
        <v>2</v>
      </c>
      <c r="AP84" s="5">
        <v>0.81120370370370365</v>
      </c>
      <c r="AQ84" s="4">
        <v>47.163876000000002</v>
      </c>
      <c r="AR84" s="4">
        <v>-88.484898000000001</v>
      </c>
      <c r="AS84" s="4">
        <v>316.39999999999998</v>
      </c>
      <c r="AT84" s="4">
        <v>43.2</v>
      </c>
      <c r="AU84" s="4">
        <v>12</v>
      </c>
      <c r="AV84" s="4">
        <v>10</v>
      </c>
      <c r="AW84" s="4" t="s">
        <v>207</v>
      </c>
      <c r="AX84" s="4">
        <v>1.3</v>
      </c>
      <c r="AY84" s="4">
        <v>1.3613999999999999</v>
      </c>
      <c r="AZ84" s="4">
        <v>2.3614000000000002</v>
      </c>
      <c r="BA84" s="4">
        <v>13.404</v>
      </c>
      <c r="BB84" s="4">
        <v>13.61</v>
      </c>
      <c r="BC84" s="4">
        <v>1.02</v>
      </c>
      <c r="BD84" s="4">
        <v>15.202</v>
      </c>
      <c r="BE84" s="4">
        <v>2732.51</v>
      </c>
      <c r="BF84" s="4">
        <v>104.42</v>
      </c>
      <c r="BG84" s="4">
        <v>15.914999999999999</v>
      </c>
      <c r="BH84" s="4">
        <v>4.1000000000000002E-2</v>
      </c>
      <c r="BI84" s="4">
        <v>15.956</v>
      </c>
      <c r="BJ84" s="4">
        <v>13.089</v>
      </c>
      <c r="BK84" s="4">
        <v>3.4000000000000002E-2</v>
      </c>
      <c r="BL84" s="4">
        <v>13.122999999999999</v>
      </c>
      <c r="BM84" s="4">
        <v>3.3380999999999998</v>
      </c>
      <c r="BQ84" s="4">
        <v>0</v>
      </c>
      <c r="BR84" s="4">
        <v>0.90263599999999999</v>
      </c>
      <c r="BS84" s="4">
        <v>-5</v>
      </c>
      <c r="BT84" s="4">
        <v>7.456E-3</v>
      </c>
      <c r="BU84" s="4">
        <v>22.058167000000001</v>
      </c>
      <c r="BV84" s="4">
        <v>21</v>
      </c>
      <c r="BW84" s="4">
        <f t="shared" si="8"/>
        <v>5.8277677213999999</v>
      </c>
      <c r="BY84" s="4">
        <f>BE84*$BU84*VLOOKUP("Fuel Specific Gravity",'Raw Data'!$A$1:$B$2000,2,FALSE)</f>
        <v>45265.89559378667</v>
      </c>
      <c r="BZ84" s="4">
        <f>BF84*$BU84*VLOOKUP("Fuel Specific Gravity",'Raw Data'!$A$1:$B$2000,2,FALSE)</f>
        <v>1729.7886624031401</v>
      </c>
      <c r="CA84" s="4">
        <f>BJ84*$BU84*VLOOKUP("Fuel Specific Gravity",'Raw Data'!$A$1:$B$2000,2,FALSE)</f>
        <v>216.82823024511299</v>
      </c>
      <c r="CB84" s="4">
        <f>BM84*$BU84*VLOOKUP("Fuel Specific Gravity",'Raw Data'!$A$1:$B$2000,2,FALSE)</f>
        <v>55.297907814287697</v>
      </c>
    </row>
    <row r="85" spans="1:80" x14ac:dyDescent="0.25">
      <c r="A85" s="2">
        <v>43167</v>
      </c>
      <c r="B85" s="38">
        <v>1.8734953703703702E-2</v>
      </c>
      <c r="C85" s="4">
        <v>13.714</v>
      </c>
      <c r="D85" s="4">
        <v>1.2728999999999999</v>
      </c>
      <c r="E85" s="4">
        <v>12728.82258</v>
      </c>
      <c r="F85" s="4">
        <v>772.3</v>
      </c>
      <c r="G85" s="4">
        <v>2</v>
      </c>
      <c r="H85" s="4">
        <v>473.9</v>
      </c>
      <c r="J85" s="4">
        <v>0</v>
      </c>
      <c r="K85" s="4">
        <v>0.86639999999999995</v>
      </c>
      <c r="L85" s="4">
        <v>11.881500000000001</v>
      </c>
      <c r="M85" s="4">
        <v>1.1028</v>
      </c>
      <c r="N85" s="4">
        <v>669.077</v>
      </c>
      <c r="O85" s="4">
        <v>1.7326999999999999</v>
      </c>
      <c r="P85" s="4">
        <v>670.8</v>
      </c>
      <c r="Q85" s="4">
        <v>550.27430000000004</v>
      </c>
      <c r="R85" s="4">
        <v>1.425</v>
      </c>
      <c r="S85" s="4">
        <v>551.70000000000005</v>
      </c>
      <c r="T85" s="4">
        <v>473.9271</v>
      </c>
      <c r="W85" s="4">
        <v>0</v>
      </c>
      <c r="X85" s="4">
        <v>0</v>
      </c>
      <c r="Y85" s="4">
        <v>11.9</v>
      </c>
      <c r="Z85" s="4">
        <v>851</v>
      </c>
      <c r="AA85" s="4">
        <v>854</v>
      </c>
      <c r="AB85" s="4">
        <v>857</v>
      </c>
      <c r="AC85" s="4">
        <v>92</v>
      </c>
      <c r="AD85" s="4">
        <v>29.06</v>
      </c>
      <c r="AE85" s="4">
        <v>0.67</v>
      </c>
      <c r="AF85" s="4">
        <v>978</v>
      </c>
      <c r="AG85" s="4">
        <v>2</v>
      </c>
      <c r="AH85" s="4">
        <v>49</v>
      </c>
      <c r="AI85" s="4">
        <v>37</v>
      </c>
      <c r="AJ85" s="4">
        <v>190</v>
      </c>
      <c r="AK85" s="4">
        <v>169</v>
      </c>
      <c r="AL85" s="4">
        <v>3.7</v>
      </c>
      <c r="AM85" s="4">
        <v>175</v>
      </c>
      <c r="AN85" s="4" t="s">
        <v>155</v>
      </c>
      <c r="AO85" s="4">
        <v>2</v>
      </c>
      <c r="AP85" s="5">
        <v>0.8112152777777778</v>
      </c>
      <c r="AQ85" s="4">
        <v>47.164002000000004</v>
      </c>
      <c r="AR85" s="4">
        <v>-88.485074999999995</v>
      </c>
      <c r="AS85" s="4">
        <v>316.5</v>
      </c>
      <c r="AT85" s="4">
        <v>42.6</v>
      </c>
      <c r="AU85" s="4">
        <v>12</v>
      </c>
      <c r="AV85" s="4">
        <v>10</v>
      </c>
      <c r="AW85" s="4" t="s">
        <v>207</v>
      </c>
      <c r="AX85" s="4">
        <v>1.3613390000000001</v>
      </c>
      <c r="AY85" s="4">
        <v>1.4</v>
      </c>
      <c r="AZ85" s="4">
        <v>2.4</v>
      </c>
      <c r="BA85" s="4">
        <v>13.404</v>
      </c>
      <c r="BB85" s="4">
        <v>13.43</v>
      </c>
      <c r="BC85" s="4">
        <v>1</v>
      </c>
      <c r="BD85" s="4">
        <v>15.426</v>
      </c>
      <c r="BE85" s="4">
        <v>2649.663</v>
      </c>
      <c r="BF85" s="4">
        <v>156.523</v>
      </c>
      <c r="BG85" s="4">
        <v>15.625</v>
      </c>
      <c r="BH85" s="4">
        <v>0.04</v>
      </c>
      <c r="BI85" s="4">
        <v>15.666</v>
      </c>
      <c r="BJ85" s="4">
        <v>12.851000000000001</v>
      </c>
      <c r="BK85" s="4">
        <v>3.3000000000000002E-2</v>
      </c>
      <c r="BL85" s="4">
        <v>12.884</v>
      </c>
      <c r="BM85" s="4">
        <v>3.6471</v>
      </c>
      <c r="BQ85" s="4">
        <v>0</v>
      </c>
      <c r="BR85" s="4">
        <v>1.0264960000000001</v>
      </c>
      <c r="BS85" s="4">
        <v>-5</v>
      </c>
      <c r="BT85" s="4">
        <v>7.7720000000000003E-3</v>
      </c>
      <c r="BU85" s="4">
        <v>25.084996</v>
      </c>
      <c r="BV85" s="4">
        <v>21</v>
      </c>
      <c r="BW85" s="4">
        <f t="shared" si="8"/>
        <v>6.6274559432000002</v>
      </c>
      <c r="BY85" s="4">
        <f>BE85*$BU85*VLOOKUP("Fuel Specific Gravity",'Raw Data'!$A$1:$B$2000,2,FALSE)</f>
        <v>49916.556103017356</v>
      </c>
      <c r="BZ85" s="4">
        <f>BF85*$BU85*VLOOKUP("Fuel Specific Gravity",'Raw Data'!$A$1:$B$2000,2,FALSE)</f>
        <v>2948.7105005099079</v>
      </c>
      <c r="CA85" s="4">
        <f>BJ85*$BU85*VLOOKUP("Fuel Specific Gravity",'Raw Data'!$A$1:$B$2000,2,FALSE)</f>
        <v>242.09782998059603</v>
      </c>
      <c r="CB85" s="4">
        <f>BM85*$BU85*VLOOKUP("Fuel Specific Gravity",'Raw Data'!$A$1:$B$2000,2,FALSE)</f>
        <v>68.707104172611594</v>
      </c>
    </row>
    <row r="86" spans="1:80" x14ac:dyDescent="0.25">
      <c r="A86" s="2">
        <v>43167</v>
      </c>
      <c r="B86" s="38">
        <v>1.8746527777777779E-2</v>
      </c>
      <c r="C86" s="4">
        <v>13.773</v>
      </c>
      <c r="D86" s="4">
        <v>1.0248999999999999</v>
      </c>
      <c r="E86" s="4">
        <v>10249.06977</v>
      </c>
      <c r="F86" s="4">
        <v>772.7</v>
      </c>
      <c r="G86" s="4">
        <v>2</v>
      </c>
      <c r="H86" s="4">
        <v>507.8</v>
      </c>
      <c r="J86" s="4">
        <v>0</v>
      </c>
      <c r="K86" s="4">
        <v>0.86809999999999998</v>
      </c>
      <c r="L86" s="4">
        <v>11.9557</v>
      </c>
      <c r="M86" s="4">
        <v>0.88970000000000005</v>
      </c>
      <c r="N86" s="4">
        <v>670.78269999999998</v>
      </c>
      <c r="O86" s="4">
        <v>1.7431000000000001</v>
      </c>
      <c r="P86" s="4">
        <v>672.5</v>
      </c>
      <c r="Q86" s="4">
        <v>551.67719999999997</v>
      </c>
      <c r="R86" s="4">
        <v>1.4336</v>
      </c>
      <c r="S86" s="4">
        <v>553.1</v>
      </c>
      <c r="T86" s="4">
        <v>507.82150000000001</v>
      </c>
      <c r="W86" s="4">
        <v>0</v>
      </c>
      <c r="X86" s="4">
        <v>0</v>
      </c>
      <c r="Y86" s="4">
        <v>11.8</v>
      </c>
      <c r="Z86" s="4">
        <v>852</v>
      </c>
      <c r="AA86" s="4">
        <v>855</v>
      </c>
      <c r="AB86" s="4">
        <v>859</v>
      </c>
      <c r="AC86" s="4">
        <v>92</v>
      </c>
      <c r="AD86" s="4">
        <v>29.06</v>
      </c>
      <c r="AE86" s="4">
        <v>0.67</v>
      </c>
      <c r="AF86" s="4">
        <v>978</v>
      </c>
      <c r="AG86" s="4">
        <v>2</v>
      </c>
      <c r="AH86" s="4">
        <v>49</v>
      </c>
      <c r="AI86" s="4">
        <v>37</v>
      </c>
      <c r="AJ86" s="4">
        <v>190</v>
      </c>
      <c r="AK86" s="4">
        <v>169</v>
      </c>
      <c r="AL86" s="4">
        <v>3.7</v>
      </c>
      <c r="AM86" s="4">
        <v>174.6</v>
      </c>
      <c r="AN86" s="4" t="s">
        <v>155</v>
      </c>
      <c r="AO86" s="4">
        <v>2</v>
      </c>
      <c r="AP86" s="5">
        <v>0.81122685185185184</v>
      </c>
      <c r="AQ86" s="4">
        <v>47.164107000000001</v>
      </c>
      <c r="AR86" s="4">
        <v>-88.485280000000003</v>
      </c>
      <c r="AS86" s="4">
        <v>316.7</v>
      </c>
      <c r="AT86" s="4">
        <v>43</v>
      </c>
      <c r="AU86" s="4">
        <v>12</v>
      </c>
      <c r="AV86" s="4">
        <v>9</v>
      </c>
      <c r="AW86" s="4" t="s">
        <v>218</v>
      </c>
      <c r="AX86" s="4">
        <v>1.4613609999999999</v>
      </c>
      <c r="AY86" s="4">
        <v>1.4613609999999999</v>
      </c>
      <c r="AZ86" s="4">
        <v>2.4613610000000001</v>
      </c>
      <c r="BA86" s="4">
        <v>13.404</v>
      </c>
      <c r="BB86" s="4">
        <v>13.62</v>
      </c>
      <c r="BC86" s="4">
        <v>1.02</v>
      </c>
      <c r="BD86" s="4">
        <v>15.196</v>
      </c>
      <c r="BE86" s="4">
        <v>2694.3130000000001</v>
      </c>
      <c r="BF86" s="4">
        <v>127.613</v>
      </c>
      <c r="BG86" s="4">
        <v>15.83</v>
      </c>
      <c r="BH86" s="4">
        <v>4.1000000000000002E-2</v>
      </c>
      <c r="BI86" s="4">
        <v>15.872</v>
      </c>
      <c r="BJ86" s="4">
        <v>13.019</v>
      </c>
      <c r="BK86" s="4">
        <v>3.4000000000000002E-2</v>
      </c>
      <c r="BL86" s="4">
        <v>13.053000000000001</v>
      </c>
      <c r="BM86" s="4">
        <v>3.9491999999999998</v>
      </c>
      <c r="BQ86" s="4">
        <v>0</v>
      </c>
      <c r="BR86" s="4">
        <v>0.60350400000000004</v>
      </c>
      <c r="BS86" s="4">
        <v>-5</v>
      </c>
      <c r="BT86" s="4">
        <v>8.0000000000000002E-3</v>
      </c>
      <c r="BU86" s="4">
        <v>14.748129</v>
      </c>
      <c r="BV86" s="4">
        <v>21</v>
      </c>
      <c r="BW86" s="4">
        <f t="shared" si="8"/>
        <v>3.8964556818</v>
      </c>
      <c r="BY86" s="4">
        <f>BE86*$BU86*VLOOKUP("Fuel Specific Gravity",'Raw Data'!$A$1:$B$2000,2,FALSE)</f>
        <v>29841.792843473129</v>
      </c>
      <c r="BZ86" s="4">
        <f>BF86*$BU86*VLOOKUP("Fuel Specific Gravity",'Raw Data'!$A$1:$B$2000,2,FALSE)</f>
        <v>1413.421792543827</v>
      </c>
      <c r="CA86" s="4">
        <f>BJ86*$BU86*VLOOKUP("Fuel Specific Gravity",'Raw Data'!$A$1:$B$2000,2,FALSE)</f>
        <v>144.19642447970099</v>
      </c>
      <c r="CB86" s="4">
        <f>BM86*$BU86*VLOOKUP("Fuel Specific Gravity",'Raw Data'!$A$1:$B$2000,2,FALSE)</f>
        <v>43.7407265961468</v>
      </c>
    </row>
    <row r="87" spans="1:80" x14ac:dyDescent="0.25">
      <c r="A87" s="2">
        <v>43167</v>
      </c>
      <c r="B87" s="38">
        <v>1.8758101851851852E-2</v>
      </c>
      <c r="C87" s="4">
        <v>13.627000000000001</v>
      </c>
      <c r="D87" s="4">
        <v>1.5797000000000001</v>
      </c>
      <c r="E87" s="4">
        <v>15797.24253</v>
      </c>
      <c r="F87" s="4">
        <v>766.6</v>
      </c>
      <c r="G87" s="4">
        <v>2.1</v>
      </c>
      <c r="H87" s="4">
        <v>4658.3999999999996</v>
      </c>
      <c r="J87" s="4">
        <v>0</v>
      </c>
      <c r="K87" s="4">
        <v>0.86029999999999995</v>
      </c>
      <c r="L87" s="4">
        <v>11.7234</v>
      </c>
      <c r="M87" s="4">
        <v>1.359</v>
      </c>
      <c r="N87" s="4">
        <v>659.53179999999998</v>
      </c>
      <c r="O87" s="4">
        <v>1.8066</v>
      </c>
      <c r="P87" s="4">
        <v>661.3</v>
      </c>
      <c r="Q87" s="4">
        <v>541.90980000000002</v>
      </c>
      <c r="R87" s="4">
        <v>1.4843999999999999</v>
      </c>
      <c r="S87" s="4">
        <v>543.4</v>
      </c>
      <c r="T87" s="4">
        <v>4658.4443000000001</v>
      </c>
      <c r="W87" s="4">
        <v>0</v>
      </c>
      <c r="X87" s="4">
        <v>0</v>
      </c>
      <c r="Y87" s="4">
        <v>11.9</v>
      </c>
      <c r="Z87" s="4">
        <v>852</v>
      </c>
      <c r="AA87" s="4">
        <v>854</v>
      </c>
      <c r="AB87" s="4">
        <v>860</v>
      </c>
      <c r="AC87" s="4">
        <v>91.2</v>
      </c>
      <c r="AD87" s="4">
        <v>28.82</v>
      </c>
      <c r="AE87" s="4">
        <v>0.66</v>
      </c>
      <c r="AF87" s="4">
        <v>978</v>
      </c>
      <c r="AG87" s="4">
        <v>2</v>
      </c>
      <c r="AH87" s="4">
        <v>49</v>
      </c>
      <c r="AI87" s="4">
        <v>37</v>
      </c>
      <c r="AJ87" s="4">
        <v>189.2</v>
      </c>
      <c r="AK87" s="4">
        <v>169</v>
      </c>
      <c r="AL87" s="4">
        <v>3.7</v>
      </c>
      <c r="AM87" s="4">
        <v>174.3</v>
      </c>
      <c r="AN87" s="4" t="s">
        <v>155</v>
      </c>
      <c r="AO87" s="4">
        <v>2</v>
      </c>
      <c r="AP87" s="5">
        <v>0.81123842592592599</v>
      </c>
      <c r="AQ87" s="4">
        <v>47.164199000000004</v>
      </c>
      <c r="AR87" s="4">
        <v>-88.485523999999998</v>
      </c>
      <c r="AS87" s="4">
        <v>316.8</v>
      </c>
      <c r="AT87" s="4">
        <v>44.9</v>
      </c>
      <c r="AU87" s="4">
        <v>12</v>
      </c>
      <c r="AV87" s="4">
        <v>9</v>
      </c>
      <c r="AW87" s="4" t="s">
        <v>218</v>
      </c>
      <c r="AX87" s="4">
        <v>1.6841999999999999</v>
      </c>
      <c r="AY87" s="4">
        <v>1.5613999999999999</v>
      </c>
      <c r="AZ87" s="4">
        <v>2.6842000000000001</v>
      </c>
      <c r="BA87" s="4">
        <v>13.404</v>
      </c>
      <c r="BB87" s="4">
        <v>12.8</v>
      </c>
      <c r="BC87" s="4">
        <v>0.96</v>
      </c>
      <c r="BD87" s="4">
        <v>16.239999999999998</v>
      </c>
      <c r="BE87" s="4">
        <v>2514.4160000000002</v>
      </c>
      <c r="BF87" s="4">
        <v>185.518</v>
      </c>
      <c r="BG87" s="4">
        <v>14.813000000000001</v>
      </c>
      <c r="BH87" s="4">
        <v>4.1000000000000002E-2</v>
      </c>
      <c r="BI87" s="4">
        <v>14.853999999999999</v>
      </c>
      <c r="BJ87" s="4">
        <v>12.172000000000001</v>
      </c>
      <c r="BK87" s="4">
        <v>3.3000000000000002E-2</v>
      </c>
      <c r="BL87" s="4">
        <v>12.205</v>
      </c>
      <c r="BM87" s="4">
        <v>34.478299999999997</v>
      </c>
      <c r="BQ87" s="4">
        <v>0</v>
      </c>
      <c r="BR87" s="4">
        <v>0.23313600000000001</v>
      </c>
      <c r="BS87" s="4">
        <v>-5</v>
      </c>
      <c r="BT87" s="4">
        <v>8.0000000000000002E-3</v>
      </c>
      <c r="BU87" s="4">
        <v>5.6972610000000001</v>
      </c>
      <c r="BV87" s="4">
        <v>21</v>
      </c>
      <c r="BW87" s="4">
        <f t="shared" si="8"/>
        <v>1.5052163562</v>
      </c>
      <c r="BY87" s="4">
        <f>BE87*$BU87*VLOOKUP("Fuel Specific Gravity",'Raw Data'!$A$1:$B$2000,2,FALSE)</f>
        <v>10758.288445146576</v>
      </c>
      <c r="BZ87" s="4">
        <f>BF87*$BU87*VLOOKUP("Fuel Specific Gravity",'Raw Data'!$A$1:$B$2000,2,FALSE)</f>
        <v>793.76529411469812</v>
      </c>
      <c r="CA87" s="4">
        <f>BJ87*$BU87*VLOOKUP("Fuel Specific Gravity",'Raw Data'!$A$1:$B$2000,2,FALSE)</f>
        <v>52.079642729892001</v>
      </c>
      <c r="CB87" s="4">
        <f>BM87*$BU87*VLOOKUP("Fuel Specific Gravity",'Raw Data'!$A$1:$B$2000,2,FALSE)</f>
        <v>147.5203373261613</v>
      </c>
    </row>
    <row r="88" spans="1:80" x14ac:dyDescent="0.25">
      <c r="A88" s="2">
        <v>43167</v>
      </c>
      <c r="B88" s="38">
        <v>1.8769675925925926E-2</v>
      </c>
      <c r="C88" s="4">
        <v>13.356</v>
      </c>
      <c r="D88" s="4">
        <v>2.2033999999999998</v>
      </c>
      <c r="E88" s="4">
        <v>22033.76353</v>
      </c>
      <c r="F88" s="4">
        <v>731.7</v>
      </c>
      <c r="G88" s="4">
        <v>2.2000000000000002</v>
      </c>
      <c r="H88" s="4">
        <v>11525.4</v>
      </c>
      <c r="J88" s="4">
        <v>0</v>
      </c>
      <c r="K88" s="4">
        <v>0.85009999999999997</v>
      </c>
      <c r="L88" s="4">
        <v>11.3537</v>
      </c>
      <c r="M88" s="4">
        <v>1.8731</v>
      </c>
      <c r="N88" s="4">
        <v>622.03510000000006</v>
      </c>
      <c r="O88" s="4">
        <v>1.8702000000000001</v>
      </c>
      <c r="P88" s="4">
        <v>623.9</v>
      </c>
      <c r="Q88" s="4">
        <v>510.9572</v>
      </c>
      <c r="R88" s="4">
        <v>1.5362</v>
      </c>
      <c r="S88" s="4">
        <v>512.5</v>
      </c>
      <c r="T88" s="4">
        <v>11525.4</v>
      </c>
      <c r="W88" s="4">
        <v>0</v>
      </c>
      <c r="X88" s="4">
        <v>0</v>
      </c>
      <c r="Y88" s="4">
        <v>11.8</v>
      </c>
      <c r="Z88" s="4">
        <v>853</v>
      </c>
      <c r="AA88" s="4">
        <v>853</v>
      </c>
      <c r="AB88" s="4">
        <v>860</v>
      </c>
      <c r="AC88" s="4">
        <v>91</v>
      </c>
      <c r="AD88" s="4">
        <v>28.75</v>
      </c>
      <c r="AE88" s="4">
        <v>0.66</v>
      </c>
      <c r="AF88" s="4">
        <v>978</v>
      </c>
      <c r="AG88" s="4">
        <v>2</v>
      </c>
      <c r="AH88" s="4">
        <v>49</v>
      </c>
      <c r="AI88" s="4">
        <v>37</v>
      </c>
      <c r="AJ88" s="4">
        <v>189</v>
      </c>
      <c r="AK88" s="4">
        <v>169</v>
      </c>
      <c r="AL88" s="4">
        <v>3.6</v>
      </c>
      <c r="AM88" s="4">
        <v>174.1</v>
      </c>
      <c r="AN88" s="4" t="s">
        <v>155</v>
      </c>
      <c r="AO88" s="4">
        <v>2</v>
      </c>
      <c r="AP88" s="5">
        <v>0.81124999999999992</v>
      </c>
      <c r="AQ88" s="4">
        <v>47.164293999999998</v>
      </c>
      <c r="AR88" s="4">
        <v>-88.485766999999996</v>
      </c>
      <c r="AS88" s="4">
        <v>316.89999999999998</v>
      </c>
      <c r="AT88" s="4">
        <v>46</v>
      </c>
      <c r="AU88" s="4">
        <v>12</v>
      </c>
      <c r="AV88" s="4">
        <v>9</v>
      </c>
      <c r="AW88" s="4" t="s">
        <v>218</v>
      </c>
      <c r="AX88" s="4">
        <v>1.8</v>
      </c>
      <c r="AY88" s="4">
        <v>1.6</v>
      </c>
      <c r="AZ88" s="4">
        <v>2.8</v>
      </c>
      <c r="BA88" s="4">
        <v>13.404</v>
      </c>
      <c r="BB88" s="4">
        <v>11.88</v>
      </c>
      <c r="BC88" s="4">
        <v>0.89</v>
      </c>
      <c r="BD88" s="4">
        <v>17.635999999999999</v>
      </c>
      <c r="BE88" s="4">
        <v>2293.9850000000001</v>
      </c>
      <c r="BF88" s="4">
        <v>240.869</v>
      </c>
      <c r="BG88" s="4">
        <v>13.161</v>
      </c>
      <c r="BH88" s="4">
        <v>0.04</v>
      </c>
      <c r="BI88" s="4">
        <v>13.201000000000001</v>
      </c>
      <c r="BJ88" s="4">
        <v>10.811</v>
      </c>
      <c r="BK88" s="4">
        <v>3.3000000000000002E-2</v>
      </c>
      <c r="BL88" s="4">
        <v>10.843999999999999</v>
      </c>
      <c r="BM88" s="4">
        <v>80.358500000000006</v>
      </c>
      <c r="BQ88" s="4">
        <v>0</v>
      </c>
      <c r="BR88" s="4">
        <v>8.1792000000000004E-2</v>
      </c>
      <c r="BS88" s="4">
        <v>-5</v>
      </c>
      <c r="BT88" s="4">
        <v>8.7709999999999993E-3</v>
      </c>
      <c r="BU88" s="4">
        <v>1.9987969999999999</v>
      </c>
      <c r="BV88" s="4">
        <v>21</v>
      </c>
      <c r="BW88" s="4">
        <f t="shared" si="8"/>
        <v>0.52808216739999991</v>
      </c>
      <c r="BY88" s="4">
        <f>BE88*$BU88*VLOOKUP("Fuel Specific Gravity",'Raw Data'!$A$1:$B$2000,2,FALSE)</f>
        <v>3443.4929623697949</v>
      </c>
      <c r="BZ88" s="4">
        <f>BF88*$BU88*VLOOKUP("Fuel Specific Gravity",'Raw Data'!$A$1:$B$2000,2,FALSE)</f>
        <v>361.567624179343</v>
      </c>
      <c r="CA88" s="4">
        <f>BJ88*$BU88*VLOOKUP("Fuel Specific Gravity",'Raw Data'!$A$1:$B$2000,2,FALSE)</f>
        <v>16.228354769616999</v>
      </c>
      <c r="CB88" s="4">
        <f>BM88*$BU88*VLOOKUP("Fuel Specific Gravity",'Raw Data'!$A$1:$B$2000,2,FALSE)</f>
        <v>120.62586687209951</v>
      </c>
    </row>
    <row r="89" spans="1:80" x14ac:dyDescent="0.25">
      <c r="A89" s="2">
        <v>43167</v>
      </c>
      <c r="B89" s="38">
        <v>1.8781250000000003E-2</v>
      </c>
      <c r="C89" s="4">
        <v>13.260999999999999</v>
      </c>
      <c r="D89" s="4">
        <v>2.0356000000000001</v>
      </c>
      <c r="E89" s="4">
        <v>20355.795259999999</v>
      </c>
      <c r="F89" s="4">
        <v>682.6</v>
      </c>
      <c r="G89" s="4">
        <v>2.2000000000000002</v>
      </c>
      <c r="H89" s="4">
        <v>11524.6</v>
      </c>
      <c r="J89" s="4">
        <v>0</v>
      </c>
      <c r="K89" s="4">
        <v>0.85229999999999995</v>
      </c>
      <c r="L89" s="4">
        <v>11.302899999999999</v>
      </c>
      <c r="M89" s="4">
        <v>1.7350000000000001</v>
      </c>
      <c r="N89" s="4">
        <v>581.78319999999997</v>
      </c>
      <c r="O89" s="4">
        <v>1.8819999999999999</v>
      </c>
      <c r="P89" s="4">
        <v>583.70000000000005</v>
      </c>
      <c r="Q89" s="4">
        <v>477.89319999999998</v>
      </c>
      <c r="R89" s="4">
        <v>1.5459000000000001</v>
      </c>
      <c r="S89" s="4">
        <v>479.4</v>
      </c>
      <c r="T89" s="4">
        <v>11524.6</v>
      </c>
      <c r="W89" s="4">
        <v>0</v>
      </c>
      <c r="X89" s="4">
        <v>0</v>
      </c>
      <c r="Y89" s="4">
        <v>11.9</v>
      </c>
      <c r="Z89" s="4">
        <v>852</v>
      </c>
      <c r="AA89" s="4">
        <v>854</v>
      </c>
      <c r="AB89" s="4">
        <v>859</v>
      </c>
      <c r="AC89" s="4">
        <v>91</v>
      </c>
      <c r="AD89" s="4">
        <v>28.75</v>
      </c>
      <c r="AE89" s="4">
        <v>0.66</v>
      </c>
      <c r="AF89" s="4">
        <v>978</v>
      </c>
      <c r="AG89" s="4">
        <v>2</v>
      </c>
      <c r="AH89" s="4">
        <v>49</v>
      </c>
      <c r="AI89" s="4">
        <v>37</v>
      </c>
      <c r="AJ89" s="4">
        <v>189</v>
      </c>
      <c r="AK89" s="4">
        <v>169</v>
      </c>
      <c r="AL89" s="4">
        <v>3.6</v>
      </c>
      <c r="AM89" s="4">
        <v>174.5</v>
      </c>
      <c r="AN89" s="4" t="s">
        <v>155</v>
      </c>
      <c r="AO89" s="4">
        <v>2</v>
      </c>
      <c r="AP89" s="5">
        <v>0.81126157407407407</v>
      </c>
      <c r="AQ89" s="4">
        <v>47.164377000000002</v>
      </c>
      <c r="AR89" s="4">
        <v>-88.486044000000007</v>
      </c>
      <c r="AS89" s="4">
        <v>316.8</v>
      </c>
      <c r="AT89" s="4">
        <v>47.7</v>
      </c>
      <c r="AU89" s="4">
        <v>12</v>
      </c>
      <c r="AV89" s="4">
        <v>8</v>
      </c>
      <c r="AW89" s="4" t="s">
        <v>204</v>
      </c>
      <c r="AX89" s="4">
        <v>1.8613999999999999</v>
      </c>
      <c r="AY89" s="4">
        <v>1.6614</v>
      </c>
      <c r="AZ89" s="4">
        <v>2.8</v>
      </c>
      <c r="BA89" s="4">
        <v>13.404</v>
      </c>
      <c r="BB89" s="4">
        <v>12.07</v>
      </c>
      <c r="BC89" s="4">
        <v>0.9</v>
      </c>
      <c r="BD89" s="4">
        <v>17.324000000000002</v>
      </c>
      <c r="BE89" s="4">
        <v>2314.2150000000001</v>
      </c>
      <c r="BF89" s="4">
        <v>226.096</v>
      </c>
      <c r="BG89" s="4">
        <v>12.474</v>
      </c>
      <c r="BH89" s="4">
        <v>0.04</v>
      </c>
      <c r="BI89" s="4">
        <v>12.515000000000001</v>
      </c>
      <c r="BJ89" s="4">
        <v>10.247</v>
      </c>
      <c r="BK89" s="4">
        <v>3.3000000000000002E-2</v>
      </c>
      <c r="BL89" s="4">
        <v>10.28</v>
      </c>
      <c r="BM89" s="4">
        <v>81.425799999999995</v>
      </c>
      <c r="BQ89" s="4">
        <v>0</v>
      </c>
      <c r="BR89" s="4">
        <v>4.7195000000000001E-2</v>
      </c>
      <c r="BS89" s="4">
        <v>-5</v>
      </c>
      <c r="BT89" s="4">
        <v>8.2279999999999992E-3</v>
      </c>
      <c r="BU89" s="4">
        <v>1.1533329999999999</v>
      </c>
      <c r="BV89" s="4">
        <v>21</v>
      </c>
      <c r="BW89" s="4">
        <f t="shared" si="8"/>
        <v>0.30471057859999995</v>
      </c>
      <c r="BY89" s="4">
        <f>BE89*$BU89*VLOOKUP("Fuel Specific Gravity",'Raw Data'!$A$1:$B$2000,2,FALSE)</f>
        <v>2004.464456974845</v>
      </c>
      <c r="BZ89" s="4">
        <f>BF89*$BU89*VLOOKUP("Fuel Specific Gravity",'Raw Data'!$A$1:$B$2000,2,FALSE)</f>
        <v>195.83374745396802</v>
      </c>
      <c r="CA89" s="4">
        <f>BJ89*$BU89*VLOOKUP("Fuel Specific Gravity",'Raw Data'!$A$1:$B$2000,2,FALSE)</f>
        <v>8.8754706415009998</v>
      </c>
      <c r="CB89" s="4">
        <f>BM89*$BU89*VLOOKUP("Fuel Specific Gravity",'Raw Data'!$A$1:$B$2000,2,FALSE)</f>
        <v>70.52720770574139</v>
      </c>
    </row>
    <row r="90" spans="1:80" x14ac:dyDescent="0.25">
      <c r="A90" s="2">
        <v>43167</v>
      </c>
      <c r="B90" s="38">
        <v>1.8792824074074076E-2</v>
      </c>
      <c r="C90" s="4">
        <v>13.615</v>
      </c>
      <c r="D90" s="4">
        <v>1.2079</v>
      </c>
      <c r="E90" s="4">
        <v>12079.08792</v>
      </c>
      <c r="F90" s="4">
        <v>622.4</v>
      </c>
      <c r="G90" s="4">
        <v>2.4</v>
      </c>
      <c r="H90" s="4">
        <v>11525.4</v>
      </c>
      <c r="J90" s="4">
        <v>0</v>
      </c>
      <c r="K90" s="4">
        <v>0.85709999999999997</v>
      </c>
      <c r="L90" s="4">
        <v>11.6698</v>
      </c>
      <c r="M90" s="4">
        <v>1.0353000000000001</v>
      </c>
      <c r="N90" s="4">
        <v>533.45659999999998</v>
      </c>
      <c r="O90" s="4">
        <v>2.0569999999999999</v>
      </c>
      <c r="P90" s="4">
        <v>535.5</v>
      </c>
      <c r="Q90" s="4">
        <v>438.19639999999998</v>
      </c>
      <c r="R90" s="4">
        <v>1.6897</v>
      </c>
      <c r="S90" s="4">
        <v>439.9</v>
      </c>
      <c r="T90" s="4">
        <v>11525.4274</v>
      </c>
      <c r="W90" s="4">
        <v>0</v>
      </c>
      <c r="X90" s="4">
        <v>0</v>
      </c>
      <c r="Y90" s="4">
        <v>11.9</v>
      </c>
      <c r="Z90" s="4">
        <v>853</v>
      </c>
      <c r="AA90" s="4">
        <v>855</v>
      </c>
      <c r="AB90" s="4">
        <v>859</v>
      </c>
      <c r="AC90" s="4">
        <v>91</v>
      </c>
      <c r="AD90" s="4">
        <v>28.75</v>
      </c>
      <c r="AE90" s="4">
        <v>0.66</v>
      </c>
      <c r="AF90" s="4">
        <v>978</v>
      </c>
      <c r="AG90" s="4">
        <v>2</v>
      </c>
      <c r="AH90" s="4">
        <v>49</v>
      </c>
      <c r="AI90" s="4">
        <v>37</v>
      </c>
      <c r="AJ90" s="4">
        <v>189</v>
      </c>
      <c r="AK90" s="4">
        <v>169</v>
      </c>
      <c r="AL90" s="4">
        <v>3.6</v>
      </c>
      <c r="AM90" s="4">
        <v>174.9</v>
      </c>
      <c r="AN90" s="4" t="s">
        <v>155</v>
      </c>
      <c r="AO90" s="4">
        <v>2</v>
      </c>
      <c r="AP90" s="5">
        <v>0.81127314814814822</v>
      </c>
      <c r="AQ90" s="4">
        <v>47.164459999999998</v>
      </c>
      <c r="AR90" s="4">
        <v>-88.486318999999995</v>
      </c>
      <c r="AS90" s="4">
        <v>316.5</v>
      </c>
      <c r="AT90" s="4">
        <v>48.7</v>
      </c>
      <c r="AU90" s="4">
        <v>12</v>
      </c>
      <c r="AV90" s="4">
        <v>9</v>
      </c>
      <c r="AW90" s="4" t="s">
        <v>218</v>
      </c>
      <c r="AX90" s="4">
        <v>1.9</v>
      </c>
      <c r="AY90" s="4">
        <v>1.7614000000000001</v>
      </c>
      <c r="AZ90" s="4">
        <v>2.8614000000000002</v>
      </c>
      <c r="BA90" s="4">
        <v>13.404</v>
      </c>
      <c r="BB90" s="4">
        <v>12.5</v>
      </c>
      <c r="BC90" s="4">
        <v>0.93</v>
      </c>
      <c r="BD90" s="4">
        <v>16.672000000000001</v>
      </c>
      <c r="BE90" s="4">
        <v>2446.893</v>
      </c>
      <c r="BF90" s="4">
        <v>138.16399999999999</v>
      </c>
      <c r="BG90" s="4">
        <v>11.714</v>
      </c>
      <c r="BH90" s="4">
        <v>4.4999999999999998E-2</v>
      </c>
      <c r="BI90" s="4">
        <v>11.759</v>
      </c>
      <c r="BJ90" s="4">
        <v>9.6219999999999999</v>
      </c>
      <c r="BK90" s="4">
        <v>3.6999999999999998E-2</v>
      </c>
      <c r="BL90" s="4">
        <v>9.6590000000000007</v>
      </c>
      <c r="BM90" s="4">
        <v>83.393199999999993</v>
      </c>
      <c r="BQ90" s="4">
        <v>0</v>
      </c>
      <c r="BR90" s="4">
        <v>0.13123599999999999</v>
      </c>
      <c r="BS90" s="4">
        <v>-5</v>
      </c>
      <c r="BT90" s="4">
        <v>8.0000000000000002E-3</v>
      </c>
      <c r="BU90" s="4">
        <v>3.2070799999999999</v>
      </c>
      <c r="BV90" s="4">
        <v>21</v>
      </c>
      <c r="BW90" s="4">
        <f t="shared" si="8"/>
        <v>0.84731053599999995</v>
      </c>
      <c r="BY90" s="4">
        <f>BE90*$BU90*VLOOKUP("Fuel Specific Gravity",'Raw Data'!$A$1:$B$2000,2,FALSE)</f>
        <v>5893.38358343244</v>
      </c>
      <c r="BZ90" s="4">
        <f>BF90*$BU90*VLOOKUP("Fuel Specific Gravity",'Raw Data'!$A$1:$B$2000,2,FALSE)</f>
        <v>332.77035384111997</v>
      </c>
      <c r="CA90" s="4">
        <f>BJ90*$BU90*VLOOKUP("Fuel Specific Gravity",'Raw Data'!$A$1:$B$2000,2,FALSE)</f>
        <v>23.174751343760001</v>
      </c>
      <c r="CB90" s="4">
        <f>BM90*$BU90*VLOOKUP("Fuel Specific Gravity",'Raw Data'!$A$1:$B$2000,2,FALSE)</f>
        <v>200.853946555856</v>
      </c>
    </row>
    <row r="91" spans="1:80" x14ac:dyDescent="0.25">
      <c r="A91" s="2">
        <v>43167</v>
      </c>
      <c r="B91" s="38">
        <v>1.880439814814815E-2</v>
      </c>
      <c r="C91" s="4">
        <v>14.31</v>
      </c>
      <c r="D91" s="4">
        <v>0.38779999999999998</v>
      </c>
      <c r="E91" s="4">
        <v>3877.5357439999998</v>
      </c>
      <c r="F91" s="4">
        <v>541.4</v>
      </c>
      <c r="G91" s="4">
        <v>2.5</v>
      </c>
      <c r="H91" s="4">
        <v>11247.9</v>
      </c>
      <c r="J91" s="4">
        <v>0</v>
      </c>
      <c r="K91" s="4">
        <v>0.85940000000000005</v>
      </c>
      <c r="L91" s="4">
        <v>12.2972</v>
      </c>
      <c r="M91" s="4">
        <v>0.3332</v>
      </c>
      <c r="N91" s="4">
        <v>465.23689999999999</v>
      </c>
      <c r="O91" s="4">
        <v>2.1484000000000001</v>
      </c>
      <c r="P91" s="4">
        <v>467.4</v>
      </c>
      <c r="Q91" s="4">
        <v>382.15879999999999</v>
      </c>
      <c r="R91" s="4">
        <v>1.7646999999999999</v>
      </c>
      <c r="S91" s="4">
        <v>383.9</v>
      </c>
      <c r="T91" s="4">
        <v>11247.9174</v>
      </c>
      <c r="W91" s="4">
        <v>0</v>
      </c>
      <c r="X91" s="4">
        <v>0</v>
      </c>
      <c r="Y91" s="4">
        <v>11.8</v>
      </c>
      <c r="Z91" s="4">
        <v>854</v>
      </c>
      <c r="AA91" s="4">
        <v>856</v>
      </c>
      <c r="AB91" s="4">
        <v>859</v>
      </c>
      <c r="AC91" s="4">
        <v>91</v>
      </c>
      <c r="AD91" s="4">
        <v>28.75</v>
      </c>
      <c r="AE91" s="4">
        <v>0.66</v>
      </c>
      <c r="AF91" s="4">
        <v>978</v>
      </c>
      <c r="AG91" s="4">
        <v>2</v>
      </c>
      <c r="AH91" s="4">
        <v>49</v>
      </c>
      <c r="AI91" s="4">
        <v>37</v>
      </c>
      <c r="AJ91" s="4">
        <v>189</v>
      </c>
      <c r="AK91" s="4">
        <v>169</v>
      </c>
      <c r="AL91" s="4">
        <v>3.6</v>
      </c>
      <c r="AM91" s="4">
        <v>175</v>
      </c>
      <c r="AN91" s="4" t="s">
        <v>155</v>
      </c>
      <c r="AO91" s="4">
        <v>2</v>
      </c>
      <c r="AP91" s="5">
        <v>0.81128472222222225</v>
      </c>
      <c r="AQ91" s="4">
        <v>47.164482999999997</v>
      </c>
      <c r="AR91" s="4">
        <v>-88.486531999999997</v>
      </c>
      <c r="AS91" s="4">
        <v>316.89999999999998</v>
      </c>
      <c r="AT91" s="4">
        <v>45.3</v>
      </c>
      <c r="AU91" s="4">
        <v>12</v>
      </c>
      <c r="AV91" s="4">
        <v>8</v>
      </c>
      <c r="AW91" s="4" t="s">
        <v>204</v>
      </c>
      <c r="AX91" s="4">
        <v>1.9</v>
      </c>
      <c r="AY91" s="4">
        <v>1.8</v>
      </c>
      <c r="AZ91" s="4">
        <v>2.9</v>
      </c>
      <c r="BA91" s="4">
        <v>13.404</v>
      </c>
      <c r="BB91" s="4">
        <v>12.72</v>
      </c>
      <c r="BC91" s="4">
        <v>0.95</v>
      </c>
      <c r="BD91" s="4">
        <v>16.367000000000001</v>
      </c>
      <c r="BE91" s="4">
        <v>2597.7280000000001</v>
      </c>
      <c r="BF91" s="4">
        <v>44.801000000000002</v>
      </c>
      <c r="BG91" s="4">
        <v>10.292</v>
      </c>
      <c r="BH91" s="4">
        <v>4.8000000000000001E-2</v>
      </c>
      <c r="BI91" s="4">
        <v>10.339</v>
      </c>
      <c r="BJ91" s="4">
        <v>8.4540000000000006</v>
      </c>
      <c r="BK91" s="4">
        <v>3.9E-2</v>
      </c>
      <c r="BL91" s="4">
        <v>8.4930000000000003</v>
      </c>
      <c r="BM91" s="4">
        <v>81.993700000000004</v>
      </c>
      <c r="BQ91" s="4">
        <v>0</v>
      </c>
      <c r="BR91" s="4">
        <v>0.18093200000000001</v>
      </c>
      <c r="BS91" s="4">
        <v>-5</v>
      </c>
      <c r="BT91" s="4">
        <v>8.7720000000000003E-3</v>
      </c>
      <c r="BU91" s="4">
        <v>4.4215260000000001</v>
      </c>
      <c r="BV91" s="4">
        <v>21</v>
      </c>
      <c r="BW91" s="4">
        <f t="shared" si="8"/>
        <v>1.1681671692</v>
      </c>
      <c r="BY91" s="4">
        <f>BE91*$BU91*VLOOKUP("Fuel Specific Gravity",'Raw Data'!$A$1:$B$2000,2,FALSE)</f>
        <v>8625.9273415889274</v>
      </c>
      <c r="BZ91" s="4">
        <f>BF91*$BU91*VLOOKUP("Fuel Specific Gravity",'Raw Data'!$A$1:$B$2000,2,FALSE)</f>
        <v>148.76467853082602</v>
      </c>
      <c r="CA91" s="4">
        <f>BJ91*$BU91*VLOOKUP("Fuel Specific Gravity",'Raw Data'!$A$1:$B$2000,2,FALSE)</f>
        <v>28.072065183804003</v>
      </c>
      <c r="CB91" s="4">
        <f>BM91*$BU91*VLOOKUP("Fuel Specific Gravity",'Raw Data'!$A$1:$B$2000,2,FALSE)</f>
        <v>272.26549456603618</v>
      </c>
    </row>
    <row r="92" spans="1:80" x14ac:dyDescent="0.25">
      <c r="A92" s="2">
        <v>43167</v>
      </c>
      <c r="B92" s="38">
        <v>1.8815972222222224E-2</v>
      </c>
      <c r="C92" s="4">
        <v>14.353999999999999</v>
      </c>
      <c r="D92" s="4">
        <v>0.25009999999999999</v>
      </c>
      <c r="E92" s="4">
        <v>2500.6507409999999</v>
      </c>
      <c r="F92" s="4">
        <v>480.4</v>
      </c>
      <c r="G92" s="4">
        <v>2.5</v>
      </c>
      <c r="H92" s="4">
        <v>7979.8</v>
      </c>
      <c r="J92" s="4">
        <v>0</v>
      </c>
      <c r="K92" s="4">
        <v>0.86339999999999995</v>
      </c>
      <c r="L92" s="4">
        <v>12.393700000000001</v>
      </c>
      <c r="M92" s="4">
        <v>0.21590000000000001</v>
      </c>
      <c r="N92" s="4">
        <v>414.822</v>
      </c>
      <c r="O92" s="4">
        <v>2.1585999999999999</v>
      </c>
      <c r="P92" s="4">
        <v>417</v>
      </c>
      <c r="Q92" s="4">
        <v>340.74650000000003</v>
      </c>
      <c r="R92" s="4">
        <v>1.7730999999999999</v>
      </c>
      <c r="S92" s="4">
        <v>342.5</v>
      </c>
      <c r="T92" s="4">
        <v>7979.7588999999998</v>
      </c>
      <c r="W92" s="4">
        <v>0</v>
      </c>
      <c r="X92" s="4">
        <v>0</v>
      </c>
      <c r="Y92" s="4">
        <v>11.9</v>
      </c>
      <c r="Z92" s="4">
        <v>853</v>
      </c>
      <c r="AA92" s="4">
        <v>855</v>
      </c>
      <c r="AB92" s="4">
        <v>859</v>
      </c>
      <c r="AC92" s="4">
        <v>91</v>
      </c>
      <c r="AD92" s="4">
        <v>28.75</v>
      </c>
      <c r="AE92" s="4">
        <v>0.66</v>
      </c>
      <c r="AF92" s="4">
        <v>978</v>
      </c>
      <c r="AG92" s="4">
        <v>2</v>
      </c>
      <c r="AH92" s="4">
        <v>49</v>
      </c>
      <c r="AI92" s="4">
        <v>37</v>
      </c>
      <c r="AJ92" s="4">
        <v>189</v>
      </c>
      <c r="AK92" s="4">
        <v>169</v>
      </c>
      <c r="AL92" s="4">
        <v>3.8</v>
      </c>
      <c r="AM92" s="4">
        <v>175</v>
      </c>
      <c r="AN92" s="4" t="s">
        <v>155</v>
      </c>
      <c r="AO92" s="4">
        <v>2</v>
      </c>
      <c r="AP92" s="5">
        <v>0.81129629629629629</v>
      </c>
      <c r="AQ92" s="4">
        <v>47.164451999999997</v>
      </c>
      <c r="AR92" s="4">
        <v>-88.486671000000001</v>
      </c>
      <c r="AS92" s="4">
        <v>317.10000000000002</v>
      </c>
      <c r="AT92" s="4">
        <v>34.299999999999997</v>
      </c>
      <c r="AU92" s="4">
        <v>12</v>
      </c>
      <c r="AV92" s="4">
        <v>7</v>
      </c>
      <c r="AW92" s="4" t="s">
        <v>224</v>
      </c>
      <c r="AX92" s="4">
        <v>1.9614</v>
      </c>
      <c r="AY92" s="4">
        <v>1.3088</v>
      </c>
      <c r="AZ92" s="4">
        <v>2.9</v>
      </c>
      <c r="BA92" s="4">
        <v>13.404</v>
      </c>
      <c r="BB92" s="4">
        <v>13.11</v>
      </c>
      <c r="BC92" s="4">
        <v>0.98</v>
      </c>
      <c r="BD92" s="4">
        <v>15.818</v>
      </c>
      <c r="BE92" s="4">
        <v>2686.2</v>
      </c>
      <c r="BF92" s="4">
        <v>29.785</v>
      </c>
      <c r="BG92" s="4">
        <v>9.4149999999999991</v>
      </c>
      <c r="BH92" s="4">
        <v>4.9000000000000002E-2</v>
      </c>
      <c r="BI92" s="4">
        <v>9.4640000000000004</v>
      </c>
      <c r="BJ92" s="4">
        <v>7.734</v>
      </c>
      <c r="BK92" s="4">
        <v>0.04</v>
      </c>
      <c r="BL92" s="4">
        <v>7.774</v>
      </c>
      <c r="BM92" s="4">
        <v>59.682600000000001</v>
      </c>
      <c r="BQ92" s="4">
        <v>0</v>
      </c>
      <c r="BR92" s="4">
        <v>0.24821599999999999</v>
      </c>
      <c r="BS92" s="4">
        <v>-5</v>
      </c>
      <c r="BT92" s="4">
        <v>7.456E-3</v>
      </c>
      <c r="BU92" s="4">
        <v>6.065779</v>
      </c>
      <c r="BV92" s="4">
        <v>21</v>
      </c>
      <c r="BW92" s="4">
        <f t="shared" si="8"/>
        <v>1.6025788117999999</v>
      </c>
      <c r="BY92" s="4">
        <f>BE92*$BU92*VLOOKUP("Fuel Specific Gravity",'Raw Data'!$A$1:$B$2000,2,FALSE)</f>
        <v>12236.715557899799</v>
      </c>
      <c r="BZ92" s="4">
        <f>BF92*$BU92*VLOOKUP("Fuel Specific Gravity",'Raw Data'!$A$1:$B$2000,2,FALSE)</f>
        <v>135.682589863765</v>
      </c>
      <c r="CA92" s="4">
        <f>BJ92*$BU92*VLOOKUP("Fuel Specific Gravity",'Raw Data'!$A$1:$B$2000,2,FALSE)</f>
        <v>35.231463824286003</v>
      </c>
      <c r="CB92" s="4">
        <f>BM92*$BU92*VLOOKUP("Fuel Specific Gravity",'Raw Data'!$A$1:$B$2000,2,FALSE)</f>
        <v>271.87811777079543</v>
      </c>
    </row>
    <row r="93" spans="1:80" x14ac:dyDescent="0.25">
      <c r="A93" s="2">
        <v>43167</v>
      </c>
      <c r="B93" s="38">
        <v>1.8827546296296297E-2</v>
      </c>
      <c r="C93" s="4">
        <v>14.36</v>
      </c>
      <c r="D93" s="4">
        <v>0.33329999999999999</v>
      </c>
      <c r="E93" s="4">
        <v>3332.6112029999999</v>
      </c>
      <c r="F93" s="4">
        <v>428.5</v>
      </c>
      <c r="G93" s="4">
        <v>2.5</v>
      </c>
      <c r="H93" s="4">
        <v>4822.3</v>
      </c>
      <c r="J93" s="4">
        <v>0</v>
      </c>
      <c r="K93" s="4">
        <v>0.86560000000000004</v>
      </c>
      <c r="L93" s="4">
        <v>12.4306</v>
      </c>
      <c r="M93" s="4">
        <v>0.28849999999999998</v>
      </c>
      <c r="N93" s="4">
        <v>370.90320000000003</v>
      </c>
      <c r="O93" s="4">
        <v>2.1640999999999999</v>
      </c>
      <c r="P93" s="4">
        <v>373.1</v>
      </c>
      <c r="Q93" s="4">
        <v>304.67039999999997</v>
      </c>
      <c r="R93" s="4">
        <v>1.7777000000000001</v>
      </c>
      <c r="S93" s="4">
        <v>306.39999999999998</v>
      </c>
      <c r="T93" s="4">
        <v>4822.3248999999996</v>
      </c>
      <c r="W93" s="4">
        <v>0</v>
      </c>
      <c r="X93" s="4">
        <v>0</v>
      </c>
      <c r="Y93" s="4">
        <v>11.8</v>
      </c>
      <c r="Z93" s="4">
        <v>854</v>
      </c>
      <c r="AA93" s="4">
        <v>856</v>
      </c>
      <c r="AB93" s="4">
        <v>859</v>
      </c>
      <c r="AC93" s="4">
        <v>91</v>
      </c>
      <c r="AD93" s="4">
        <v>28.75</v>
      </c>
      <c r="AE93" s="4">
        <v>0.66</v>
      </c>
      <c r="AF93" s="4">
        <v>978</v>
      </c>
      <c r="AG93" s="4">
        <v>2</v>
      </c>
      <c r="AH93" s="4">
        <v>49</v>
      </c>
      <c r="AI93" s="4">
        <v>37</v>
      </c>
      <c r="AJ93" s="4">
        <v>189</v>
      </c>
      <c r="AK93" s="4">
        <v>169</v>
      </c>
      <c r="AL93" s="4">
        <v>3.7</v>
      </c>
      <c r="AM93" s="4">
        <v>175</v>
      </c>
      <c r="AN93" s="4" t="s">
        <v>155</v>
      </c>
      <c r="AO93" s="4">
        <v>2</v>
      </c>
      <c r="AP93" s="5">
        <v>0.81130787037037033</v>
      </c>
      <c r="AQ93" s="4">
        <v>47.164442000000001</v>
      </c>
      <c r="AR93" s="4">
        <v>-88.486815000000007</v>
      </c>
      <c r="AS93" s="4">
        <v>317.10000000000002</v>
      </c>
      <c r="AT93" s="4">
        <v>28.8</v>
      </c>
      <c r="AU93" s="4">
        <v>12</v>
      </c>
      <c r="AV93" s="4">
        <v>8</v>
      </c>
      <c r="AW93" s="4" t="s">
        <v>225</v>
      </c>
      <c r="AX93" s="4">
        <v>1.5087999999999999</v>
      </c>
      <c r="AY93" s="4">
        <v>1</v>
      </c>
      <c r="AZ93" s="4">
        <v>2.2246000000000001</v>
      </c>
      <c r="BA93" s="4">
        <v>13.404</v>
      </c>
      <c r="BB93" s="4">
        <v>13.35</v>
      </c>
      <c r="BC93" s="4">
        <v>1</v>
      </c>
      <c r="BD93" s="4">
        <v>15.522</v>
      </c>
      <c r="BE93" s="4">
        <v>2736.4169999999999</v>
      </c>
      <c r="BF93" s="4">
        <v>40.418999999999997</v>
      </c>
      <c r="BG93" s="4">
        <v>8.5500000000000007</v>
      </c>
      <c r="BH93" s="4">
        <v>0.05</v>
      </c>
      <c r="BI93" s="4">
        <v>8.6</v>
      </c>
      <c r="BJ93" s="4">
        <v>7.024</v>
      </c>
      <c r="BK93" s="4">
        <v>4.1000000000000002E-2</v>
      </c>
      <c r="BL93" s="4">
        <v>7.0650000000000004</v>
      </c>
      <c r="BM93" s="4">
        <v>36.632800000000003</v>
      </c>
      <c r="BQ93" s="4">
        <v>0</v>
      </c>
      <c r="BR93" s="4">
        <v>0.20732800000000001</v>
      </c>
      <c r="BS93" s="4">
        <v>-5</v>
      </c>
      <c r="BT93" s="4">
        <v>7.7720000000000003E-3</v>
      </c>
      <c r="BU93" s="4">
        <v>5.0665779999999998</v>
      </c>
      <c r="BV93" s="4">
        <v>21</v>
      </c>
      <c r="BW93" s="4">
        <f t="shared" si="8"/>
        <v>1.3385899075999999</v>
      </c>
      <c r="BY93" s="4">
        <f>BE93*$BU93*VLOOKUP("Fuel Specific Gravity",'Raw Data'!$A$1:$B$2000,2,FALSE)</f>
        <v>10412.066898440526</v>
      </c>
      <c r="BZ93" s="4">
        <f>BF93*$BU93*VLOOKUP("Fuel Specific Gravity",'Raw Data'!$A$1:$B$2000,2,FALSE)</f>
        <v>153.79429815268199</v>
      </c>
      <c r="CA93" s="4">
        <f>BJ93*$BU93*VLOOKUP("Fuel Specific Gravity",'Raw Data'!$A$1:$B$2000,2,FALSE)</f>
        <v>26.726320547872</v>
      </c>
      <c r="CB93" s="4">
        <f>BM93*$BU93*VLOOKUP("Fuel Specific Gravity",'Raw Data'!$A$1:$B$2000,2,FALSE)</f>
        <v>139.38780685735841</v>
      </c>
    </row>
    <row r="94" spans="1:80" x14ac:dyDescent="0.25">
      <c r="A94" s="2">
        <v>43167</v>
      </c>
      <c r="B94" s="38">
        <v>1.8839120370370371E-2</v>
      </c>
      <c r="C94" s="4">
        <v>14.391999999999999</v>
      </c>
      <c r="D94" s="4">
        <v>0.24959999999999999</v>
      </c>
      <c r="E94" s="4">
        <v>2496.3166670000001</v>
      </c>
      <c r="F94" s="4">
        <v>368.3</v>
      </c>
      <c r="G94" s="4">
        <v>2.6</v>
      </c>
      <c r="H94" s="4">
        <v>2840.2</v>
      </c>
      <c r="J94" s="4">
        <v>0.1</v>
      </c>
      <c r="K94" s="4">
        <v>0.86799999999999999</v>
      </c>
      <c r="L94" s="4">
        <v>12.492900000000001</v>
      </c>
      <c r="M94" s="4">
        <v>0.2167</v>
      </c>
      <c r="N94" s="4">
        <v>319.70440000000002</v>
      </c>
      <c r="O94" s="4">
        <v>2.2568999999999999</v>
      </c>
      <c r="P94" s="4">
        <v>322</v>
      </c>
      <c r="Q94" s="4">
        <v>262.61430000000001</v>
      </c>
      <c r="R94" s="4">
        <v>1.8539000000000001</v>
      </c>
      <c r="S94" s="4">
        <v>264.5</v>
      </c>
      <c r="T94" s="4">
        <v>2840.1923999999999</v>
      </c>
      <c r="W94" s="4">
        <v>0</v>
      </c>
      <c r="X94" s="4">
        <v>8.6800000000000002E-2</v>
      </c>
      <c r="Y94" s="4">
        <v>11.9</v>
      </c>
      <c r="Z94" s="4">
        <v>854</v>
      </c>
      <c r="AA94" s="4">
        <v>856</v>
      </c>
      <c r="AB94" s="4">
        <v>857</v>
      </c>
      <c r="AC94" s="4">
        <v>91</v>
      </c>
      <c r="AD94" s="4">
        <v>28.75</v>
      </c>
      <c r="AE94" s="4">
        <v>0.66</v>
      </c>
      <c r="AF94" s="4">
        <v>978</v>
      </c>
      <c r="AG94" s="4">
        <v>2</v>
      </c>
      <c r="AH94" s="4">
        <v>49</v>
      </c>
      <c r="AI94" s="4">
        <v>37</v>
      </c>
      <c r="AJ94" s="4">
        <v>189</v>
      </c>
      <c r="AK94" s="4">
        <v>169</v>
      </c>
      <c r="AL94" s="4">
        <v>3.8</v>
      </c>
      <c r="AM94" s="4">
        <v>175</v>
      </c>
      <c r="AN94" s="4" t="s">
        <v>155</v>
      </c>
      <c r="AO94" s="4">
        <v>2</v>
      </c>
      <c r="AP94" s="5">
        <v>0.81131944444444448</v>
      </c>
      <c r="AQ94" s="4">
        <v>47.164437</v>
      </c>
      <c r="AR94" s="4">
        <v>-88.486986000000002</v>
      </c>
      <c r="AS94" s="4">
        <v>317.10000000000002</v>
      </c>
      <c r="AT94" s="4">
        <v>28.8</v>
      </c>
      <c r="AU94" s="4">
        <v>12</v>
      </c>
      <c r="AV94" s="4">
        <v>8</v>
      </c>
      <c r="AW94" s="4" t="s">
        <v>225</v>
      </c>
      <c r="AX94" s="4">
        <v>1.5069999999999999</v>
      </c>
      <c r="AY94" s="4">
        <v>1</v>
      </c>
      <c r="AZ94" s="4">
        <v>2.0455999999999999</v>
      </c>
      <c r="BA94" s="4">
        <v>13.404</v>
      </c>
      <c r="BB94" s="4">
        <v>13.6</v>
      </c>
      <c r="BC94" s="4">
        <v>1.01</v>
      </c>
      <c r="BD94" s="4">
        <v>15.202</v>
      </c>
      <c r="BE94" s="4">
        <v>2794.2310000000002</v>
      </c>
      <c r="BF94" s="4">
        <v>30.847000000000001</v>
      </c>
      <c r="BG94" s="4">
        <v>7.4880000000000004</v>
      </c>
      <c r="BH94" s="4">
        <v>5.2999999999999999E-2</v>
      </c>
      <c r="BI94" s="4">
        <v>7.5410000000000004</v>
      </c>
      <c r="BJ94" s="4">
        <v>6.1509999999999998</v>
      </c>
      <c r="BK94" s="4">
        <v>4.2999999999999997E-2</v>
      </c>
      <c r="BL94" s="4">
        <v>6.1950000000000003</v>
      </c>
      <c r="BM94" s="4">
        <v>21.921500000000002</v>
      </c>
      <c r="BQ94" s="4">
        <v>14.117000000000001</v>
      </c>
      <c r="BR94" s="4">
        <v>0.211616</v>
      </c>
      <c r="BS94" s="4">
        <v>-5</v>
      </c>
      <c r="BT94" s="4">
        <v>8.0000000000000002E-3</v>
      </c>
      <c r="BU94" s="4">
        <v>5.1713659999999999</v>
      </c>
      <c r="BV94" s="4">
        <v>21</v>
      </c>
      <c r="BW94" s="4">
        <f t="shared" si="8"/>
        <v>1.3662748971999998</v>
      </c>
      <c r="BY94" s="4">
        <f>BE94*$BU94*VLOOKUP("Fuel Specific Gravity",'Raw Data'!$A$1:$B$2000,2,FALSE)</f>
        <v>10851.943383349048</v>
      </c>
      <c r="BZ94" s="4">
        <f>BF94*$BU94*VLOOKUP("Fuel Specific Gravity",'Raw Data'!$A$1:$B$2000,2,FALSE)</f>
        <v>119.80036637850201</v>
      </c>
      <c r="CA94" s="4">
        <f>BJ94*$BU94*VLOOKUP("Fuel Specific Gravity",'Raw Data'!$A$1:$B$2000,2,FALSE)</f>
        <v>23.888613271765998</v>
      </c>
      <c r="CB94" s="4">
        <f>BM94*$BU94*VLOOKUP("Fuel Specific Gravity",'Raw Data'!$A$1:$B$2000,2,FALSE)</f>
        <v>85.136438926519006</v>
      </c>
    </row>
    <row r="95" spans="1:80" x14ac:dyDescent="0.25">
      <c r="A95" s="2">
        <v>43167</v>
      </c>
      <c r="B95" s="38">
        <v>1.8850694444444444E-2</v>
      </c>
      <c r="C95" s="4">
        <v>14.43</v>
      </c>
      <c r="D95" s="4">
        <v>0.22140000000000001</v>
      </c>
      <c r="E95" s="4">
        <v>2213.870418</v>
      </c>
      <c r="F95" s="4">
        <v>329.6</v>
      </c>
      <c r="G95" s="4">
        <v>2.6</v>
      </c>
      <c r="H95" s="4">
        <v>1842.9</v>
      </c>
      <c r="J95" s="4">
        <v>0.1</v>
      </c>
      <c r="K95" s="4">
        <v>0.86899999999999999</v>
      </c>
      <c r="L95" s="4">
        <v>12.539</v>
      </c>
      <c r="M95" s="4">
        <v>0.19239999999999999</v>
      </c>
      <c r="N95" s="4">
        <v>286.42779999999999</v>
      </c>
      <c r="O95" s="4">
        <v>2.2593000000000001</v>
      </c>
      <c r="P95" s="4">
        <v>288.7</v>
      </c>
      <c r="Q95" s="4">
        <v>235.2799</v>
      </c>
      <c r="R95" s="4">
        <v>1.8557999999999999</v>
      </c>
      <c r="S95" s="4">
        <v>237.1</v>
      </c>
      <c r="T95" s="4">
        <v>1842.9456</v>
      </c>
      <c r="W95" s="4">
        <v>0</v>
      </c>
      <c r="X95" s="4">
        <v>8.6900000000000005E-2</v>
      </c>
      <c r="Y95" s="4">
        <v>11.9</v>
      </c>
      <c r="Z95" s="4">
        <v>854</v>
      </c>
      <c r="AA95" s="4">
        <v>857</v>
      </c>
      <c r="AB95" s="4">
        <v>855</v>
      </c>
      <c r="AC95" s="4">
        <v>91</v>
      </c>
      <c r="AD95" s="4">
        <v>28.75</v>
      </c>
      <c r="AE95" s="4">
        <v>0.66</v>
      </c>
      <c r="AF95" s="4">
        <v>978</v>
      </c>
      <c r="AG95" s="4">
        <v>2</v>
      </c>
      <c r="AH95" s="4">
        <v>49</v>
      </c>
      <c r="AI95" s="4">
        <v>37</v>
      </c>
      <c r="AJ95" s="4">
        <v>189</v>
      </c>
      <c r="AK95" s="4">
        <v>169</v>
      </c>
      <c r="AL95" s="4">
        <v>3.8</v>
      </c>
      <c r="AM95" s="4">
        <v>175</v>
      </c>
      <c r="AN95" s="4" t="s">
        <v>155</v>
      </c>
      <c r="AO95" s="4">
        <v>2</v>
      </c>
      <c r="AP95" s="5">
        <v>0.81133101851851841</v>
      </c>
      <c r="AQ95" s="4">
        <v>47.164422999999999</v>
      </c>
      <c r="AR95" s="4">
        <v>-88.487155000000001</v>
      </c>
      <c r="AS95" s="4">
        <v>317</v>
      </c>
      <c r="AT95" s="4">
        <v>28.7</v>
      </c>
      <c r="AU95" s="4">
        <v>12</v>
      </c>
      <c r="AV95" s="4">
        <v>9</v>
      </c>
      <c r="AW95" s="4" t="s">
        <v>199</v>
      </c>
      <c r="AX95" s="4">
        <v>1.393</v>
      </c>
      <c r="AY95" s="4">
        <v>1.0613999999999999</v>
      </c>
      <c r="AZ95" s="4">
        <v>2.0771999999999999</v>
      </c>
      <c r="BA95" s="4">
        <v>13.404</v>
      </c>
      <c r="BB95" s="4">
        <v>13.7</v>
      </c>
      <c r="BC95" s="4">
        <v>1.02</v>
      </c>
      <c r="BD95" s="4">
        <v>15.081</v>
      </c>
      <c r="BE95" s="4">
        <v>2821.52</v>
      </c>
      <c r="BF95" s="4">
        <v>27.552</v>
      </c>
      <c r="BG95" s="4">
        <v>6.75</v>
      </c>
      <c r="BH95" s="4">
        <v>5.2999999999999999E-2</v>
      </c>
      <c r="BI95" s="4">
        <v>6.8029999999999999</v>
      </c>
      <c r="BJ95" s="4">
        <v>5.5439999999999996</v>
      </c>
      <c r="BK95" s="4">
        <v>4.3999999999999997E-2</v>
      </c>
      <c r="BL95" s="4">
        <v>5.5880000000000001</v>
      </c>
      <c r="BM95" s="4">
        <v>14.310499999999999</v>
      </c>
      <c r="BQ95" s="4">
        <v>14.217000000000001</v>
      </c>
      <c r="BR95" s="4">
        <v>0.17476800000000001</v>
      </c>
      <c r="BS95" s="4">
        <v>-5</v>
      </c>
      <c r="BT95" s="4">
        <v>7.228E-3</v>
      </c>
      <c r="BU95" s="4">
        <v>4.2708930000000001</v>
      </c>
      <c r="BV95" s="4">
        <v>21</v>
      </c>
      <c r="BW95" s="4">
        <f t="shared" si="8"/>
        <v>1.1283699305999999</v>
      </c>
      <c r="BY95" s="4">
        <f>BE95*$BU95*VLOOKUP("Fuel Specific Gravity",'Raw Data'!$A$1:$B$2000,2,FALSE)</f>
        <v>9049.8579230373598</v>
      </c>
      <c r="BZ95" s="4">
        <f>BF95*$BU95*VLOOKUP("Fuel Specific Gravity",'Raw Data'!$A$1:$B$2000,2,FALSE)</f>
        <v>88.371404595935999</v>
      </c>
      <c r="CA95" s="4">
        <f>BJ95*$BU95*VLOOKUP("Fuel Specific Gravity",'Raw Data'!$A$1:$B$2000,2,FALSE)</f>
        <v>17.782050924791999</v>
      </c>
      <c r="CB95" s="4">
        <f>BM95*$BU95*VLOOKUP("Fuel Specific Gravity",'Raw Data'!$A$1:$B$2000,2,FALSE)</f>
        <v>45.900079321651496</v>
      </c>
    </row>
    <row r="96" spans="1:80" x14ac:dyDescent="0.25">
      <c r="A96" s="2">
        <v>43167</v>
      </c>
      <c r="B96" s="38">
        <v>1.8862268518518518E-2</v>
      </c>
      <c r="C96" s="4">
        <v>14.429</v>
      </c>
      <c r="D96" s="4">
        <v>0.27300000000000002</v>
      </c>
      <c r="E96" s="4">
        <v>2730.2192239999999</v>
      </c>
      <c r="F96" s="4">
        <v>308.60000000000002</v>
      </c>
      <c r="G96" s="4">
        <v>2.6</v>
      </c>
      <c r="H96" s="4">
        <v>1357</v>
      </c>
      <c r="J96" s="4">
        <v>0.1</v>
      </c>
      <c r="K96" s="4">
        <v>0.86890000000000001</v>
      </c>
      <c r="L96" s="4">
        <v>12.537800000000001</v>
      </c>
      <c r="M96" s="4">
        <v>0.23719999999999999</v>
      </c>
      <c r="N96" s="4">
        <v>268.15839999999997</v>
      </c>
      <c r="O96" s="4">
        <v>2.2591999999999999</v>
      </c>
      <c r="P96" s="4">
        <v>270.39999999999998</v>
      </c>
      <c r="Q96" s="4">
        <v>220.27289999999999</v>
      </c>
      <c r="R96" s="4">
        <v>1.8557999999999999</v>
      </c>
      <c r="S96" s="4">
        <v>222.1</v>
      </c>
      <c r="T96" s="4">
        <v>1356.9530999999999</v>
      </c>
      <c r="W96" s="4">
        <v>0</v>
      </c>
      <c r="X96" s="4">
        <v>8.6900000000000005E-2</v>
      </c>
      <c r="Y96" s="4">
        <v>11.8</v>
      </c>
      <c r="Z96" s="4">
        <v>855</v>
      </c>
      <c r="AA96" s="4">
        <v>857</v>
      </c>
      <c r="AB96" s="4">
        <v>855</v>
      </c>
      <c r="AC96" s="4">
        <v>91</v>
      </c>
      <c r="AD96" s="4">
        <v>28.75</v>
      </c>
      <c r="AE96" s="4">
        <v>0.66</v>
      </c>
      <c r="AF96" s="4">
        <v>978</v>
      </c>
      <c r="AG96" s="4">
        <v>2</v>
      </c>
      <c r="AH96" s="4">
        <v>49</v>
      </c>
      <c r="AI96" s="4">
        <v>37</v>
      </c>
      <c r="AJ96" s="4">
        <v>189</v>
      </c>
      <c r="AK96" s="4">
        <v>169</v>
      </c>
      <c r="AL96" s="4">
        <v>3.7</v>
      </c>
      <c r="AM96" s="4">
        <v>175</v>
      </c>
      <c r="AN96" s="4" t="s">
        <v>155</v>
      </c>
      <c r="AO96" s="4">
        <v>2</v>
      </c>
      <c r="AP96" s="5">
        <v>0.81134259259259256</v>
      </c>
      <c r="AQ96" s="4">
        <v>47.164408000000002</v>
      </c>
      <c r="AR96" s="4">
        <v>-88.487323000000004</v>
      </c>
      <c r="AS96" s="4">
        <v>317.10000000000002</v>
      </c>
      <c r="AT96" s="4">
        <v>28.7</v>
      </c>
      <c r="AU96" s="4">
        <v>12</v>
      </c>
      <c r="AV96" s="4">
        <v>9</v>
      </c>
      <c r="AW96" s="4" t="s">
        <v>199</v>
      </c>
      <c r="AX96" s="4">
        <v>1.2</v>
      </c>
      <c r="AY96" s="4">
        <v>1.1000000000000001</v>
      </c>
      <c r="AZ96" s="4">
        <v>2</v>
      </c>
      <c r="BA96" s="4">
        <v>13.404</v>
      </c>
      <c r="BB96" s="4">
        <v>13.7</v>
      </c>
      <c r="BC96" s="4">
        <v>1.02</v>
      </c>
      <c r="BD96" s="4">
        <v>15.083</v>
      </c>
      <c r="BE96" s="4">
        <v>2822.33</v>
      </c>
      <c r="BF96" s="4">
        <v>33.99</v>
      </c>
      <c r="BG96" s="4">
        <v>6.3209999999999997</v>
      </c>
      <c r="BH96" s="4">
        <v>5.2999999999999999E-2</v>
      </c>
      <c r="BI96" s="4">
        <v>6.375</v>
      </c>
      <c r="BJ96" s="4">
        <v>5.1929999999999996</v>
      </c>
      <c r="BK96" s="4">
        <v>4.3999999999999997E-2</v>
      </c>
      <c r="BL96" s="4">
        <v>5.2359999999999998</v>
      </c>
      <c r="BM96" s="4">
        <v>10.540800000000001</v>
      </c>
      <c r="BQ96" s="4">
        <v>14.222</v>
      </c>
      <c r="BR96" s="4">
        <v>0.16508800000000001</v>
      </c>
      <c r="BS96" s="4">
        <v>-5</v>
      </c>
      <c r="BT96" s="4">
        <v>6.228E-3</v>
      </c>
      <c r="BU96" s="4">
        <v>4.034338</v>
      </c>
      <c r="BV96" s="4">
        <v>21</v>
      </c>
      <c r="BW96" s="4">
        <f t="shared" si="8"/>
        <v>1.0658720996</v>
      </c>
      <c r="BY96" s="4">
        <f>BE96*$BU96*VLOOKUP("Fuel Specific Gravity",'Raw Data'!$A$1:$B$2000,2,FALSE)</f>
        <v>8551.0611088225396</v>
      </c>
      <c r="BZ96" s="4">
        <f>BF96*$BU96*VLOOKUP("Fuel Specific Gravity",'Raw Data'!$A$1:$B$2000,2,FALSE)</f>
        <v>102.98248861362001</v>
      </c>
      <c r="CA96" s="4">
        <f>BJ96*$BU96*VLOOKUP("Fuel Specific Gravity",'Raw Data'!$A$1:$B$2000,2,FALSE)</f>
        <v>15.733688242734001</v>
      </c>
      <c r="CB96" s="4">
        <f>BM96*$BU96*VLOOKUP("Fuel Specific Gravity",'Raw Data'!$A$1:$B$2000,2,FALSE)</f>
        <v>31.936387642790404</v>
      </c>
    </row>
    <row r="97" spans="1:80" x14ac:dyDescent="0.25">
      <c r="A97" s="2">
        <v>43167</v>
      </c>
      <c r="B97" s="38">
        <v>1.8873842592592591E-2</v>
      </c>
      <c r="C97" s="4">
        <v>14.42</v>
      </c>
      <c r="D97" s="4">
        <v>0.28920000000000001</v>
      </c>
      <c r="E97" s="4">
        <v>2892.1809370000001</v>
      </c>
      <c r="F97" s="4">
        <v>292.10000000000002</v>
      </c>
      <c r="G97" s="4">
        <v>2.6</v>
      </c>
      <c r="H97" s="4">
        <v>1117.9000000000001</v>
      </c>
      <c r="J97" s="4">
        <v>0.1</v>
      </c>
      <c r="K97" s="4">
        <v>0.86909999999999998</v>
      </c>
      <c r="L97" s="4">
        <v>12.5327</v>
      </c>
      <c r="M97" s="4">
        <v>0.25140000000000001</v>
      </c>
      <c r="N97" s="4">
        <v>253.8888</v>
      </c>
      <c r="O97" s="4">
        <v>2.2597</v>
      </c>
      <c r="P97" s="4">
        <v>256.10000000000002</v>
      </c>
      <c r="Q97" s="4">
        <v>208.5514</v>
      </c>
      <c r="R97" s="4">
        <v>1.8562000000000001</v>
      </c>
      <c r="S97" s="4">
        <v>210.4</v>
      </c>
      <c r="T97" s="4">
        <v>1117.9028000000001</v>
      </c>
      <c r="W97" s="4">
        <v>0</v>
      </c>
      <c r="X97" s="4">
        <v>8.6900000000000005E-2</v>
      </c>
      <c r="Y97" s="4">
        <v>11.9</v>
      </c>
      <c r="Z97" s="4">
        <v>855</v>
      </c>
      <c r="AA97" s="4">
        <v>857</v>
      </c>
      <c r="AB97" s="4">
        <v>863</v>
      </c>
      <c r="AC97" s="4">
        <v>91</v>
      </c>
      <c r="AD97" s="4">
        <v>28.75</v>
      </c>
      <c r="AE97" s="4">
        <v>0.66</v>
      </c>
      <c r="AF97" s="4">
        <v>978</v>
      </c>
      <c r="AG97" s="4">
        <v>2</v>
      </c>
      <c r="AH97" s="4">
        <v>49</v>
      </c>
      <c r="AI97" s="4">
        <v>37</v>
      </c>
      <c r="AJ97" s="4">
        <v>189</v>
      </c>
      <c r="AK97" s="4">
        <v>169</v>
      </c>
      <c r="AL97" s="4">
        <v>3.8</v>
      </c>
      <c r="AM97" s="4">
        <v>174.6</v>
      </c>
      <c r="AN97" s="4" t="s">
        <v>155</v>
      </c>
      <c r="AO97" s="4">
        <v>2</v>
      </c>
      <c r="AP97" s="5">
        <v>0.81135416666666671</v>
      </c>
      <c r="AQ97" s="4">
        <v>47.164355999999998</v>
      </c>
      <c r="AR97" s="4">
        <v>-88.487464000000003</v>
      </c>
      <c r="AS97" s="4">
        <v>317</v>
      </c>
      <c r="AT97" s="4">
        <v>27.5</v>
      </c>
      <c r="AU97" s="4">
        <v>12</v>
      </c>
      <c r="AV97" s="4">
        <v>9</v>
      </c>
      <c r="AW97" s="4" t="s">
        <v>199</v>
      </c>
      <c r="AX97" s="4">
        <v>1.3228</v>
      </c>
      <c r="AY97" s="4">
        <v>1.2228000000000001</v>
      </c>
      <c r="AZ97" s="4">
        <v>2.1842000000000001</v>
      </c>
      <c r="BA97" s="4">
        <v>13.404</v>
      </c>
      <c r="BB97" s="4">
        <v>13.72</v>
      </c>
      <c r="BC97" s="4">
        <v>1.02</v>
      </c>
      <c r="BD97" s="4">
        <v>15.061</v>
      </c>
      <c r="BE97" s="4">
        <v>2824.4470000000001</v>
      </c>
      <c r="BF97" s="4">
        <v>36.055</v>
      </c>
      <c r="BG97" s="4">
        <v>5.992</v>
      </c>
      <c r="BH97" s="4">
        <v>5.2999999999999999E-2</v>
      </c>
      <c r="BI97" s="4">
        <v>6.0449999999999999</v>
      </c>
      <c r="BJ97" s="4">
        <v>4.9219999999999997</v>
      </c>
      <c r="BK97" s="4">
        <v>4.3999999999999997E-2</v>
      </c>
      <c r="BL97" s="4">
        <v>4.9660000000000002</v>
      </c>
      <c r="BM97" s="4">
        <v>8.6938999999999993</v>
      </c>
      <c r="BQ97" s="4">
        <v>14.242000000000001</v>
      </c>
      <c r="BR97" s="4">
        <v>0.159052</v>
      </c>
      <c r="BS97" s="4">
        <v>-5</v>
      </c>
      <c r="BT97" s="4">
        <v>6.0000000000000001E-3</v>
      </c>
      <c r="BU97" s="4">
        <v>3.8868339999999999</v>
      </c>
      <c r="BV97" s="4">
        <v>21</v>
      </c>
      <c r="BW97" s="4">
        <f t="shared" si="8"/>
        <v>1.0269015427999999</v>
      </c>
      <c r="BY97" s="4">
        <f>BE97*$BU97*VLOOKUP("Fuel Specific Gravity",'Raw Data'!$A$1:$B$2000,2,FALSE)</f>
        <v>8244.5956297292996</v>
      </c>
      <c r="BZ97" s="4">
        <f>BF97*$BU97*VLOOKUP("Fuel Specific Gravity",'Raw Data'!$A$1:$B$2000,2,FALSE)</f>
        <v>105.24498970236999</v>
      </c>
      <c r="CA97" s="4">
        <f>BJ97*$BU97*VLOOKUP("Fuel Specific Gravity",'Raw Data'!$A$1:$B$2000,2,FALSE)</f>
        <v>14.367378707947999</v>
      </c>
      <c r="CB97" s="4">
        <f>BM97*$BU97*VLOOKUP("Fuel Specific Gravity",'Raw Data'!$A$1:$B$2000,2,FALSE)</f>
        <v>25.377601330562594</v>
      </c>
    </row>
    <row r="98" spans="1:80" x14ac:dyDescent="0.25">
      <c r="A98" s="2">
        <v>43167</v>
      </c>
      <c r="B98" s="38">
        <v>1.8885416666666665E-2</v>
      </c>
      <c r="C98" s="4">
        <v>14.428000000000001</v>
      </c>
      <c r="D98" s="4">
        <v>0.18310000000000001</v>
      </c>
      <c r="E98" s="4">
        <v>1830.964467</v>
      </c>
      <c r="F98" s="4">
        <v>273.3</v>
      </c>
      <c r="G98" s="4">
        <v>2.6</v>
      </c>
      <c r="H98" s="4">
        <v>948</v>
      </c>
      <c r="J98" s="4">
        <v>7.0000000000000007E-2</v>
      </c>
      <c r="K98" s="4">
        <v>0.87019999999999997</v>
      </c>
      <c r="L98" s="4">
        <v>12.554500000000001</v>
      </c>
      <c r="M98" s="4">
        <v>0.1593</v>
      </c>
      <c r="N98" s="4">
        <v>237.79050000000001</v>
      </c>
      <c r="O98" s="4">
        <v>2.2624</v>
      </c>
      <c r="P98" s="4">
        <v>240.1</v>
      </c>
      <c r="Q98" s="4">
        <v>195.3278</v>
      </c>
      <c r="R98" s="4">
        <v>1.8584000000000001</v>
      </c>
      <c r="S98" s="4">
        <v>197.2</v>
      </c>
      <c r="T98" s="4">
        <v>948.02930000000003</v>
      </c>
      <c r="W98" s="4">
        <v>0</v>
      </c>
      <c r="X98" s="4">
        <v>6.0499999999999998E-2</v>
      </c>
      <c r="Y98" s="4">
        <v>11.8</v>
      </c>
      <c r="Z98" s="4">
        <v>856</v>
      </c>
      <c r="AA98" s="4">
        <v>858</v>
      </c>
      <c r="AB98" s="4">
        <v>868</v>
      </c>
      <c r="AC98" s="4">
        <v>91</v>
      </c>
      <c r="AD98" s="4">
        <v>28.75</v>
      </c>
      <c r="AE98" s="4">
        <v>0.66</v>
      </c>
      <c r="AF98" s="4">
        <v>978</v>
      </c>
      <c r="AG98" s="4">
        <v>2</v>
      </c>
      <c r="AH98" s="4">
        <v>49</v>
      </c>
      <c r="AI98" s="4">
        <v>37</v>
      </c>
      <c r="AJ98" s="4">
        <v>189</v>
      </c>
      <c r="AK98" s="4">
        <v>169</v>
      </c>
      <c r="AL98" s="4">
        <v>3.8</v>
      </c>
      <c r="AM98" s="4">
        <v>174.3</v>
      </c>
      <c r="AN98" s="4" t="s">
        <v>155</v>
      </c>
      <c r="AO98" s="4">
        <v>2</v>
      </c>
      <c r="AP98" s="5">
        <v>0.81136574074074075</v>
      </c>
      <c r="AQ98" s="4">
        <v>47.164299999999997</v>
      </c>
      <c r="AR98" s="4">
        <v>-88.487596999999994</v>
      </c>
      <c r="AS98" s="4">
        <v>317</v>
      </c>
      <c r="AT98" s="4">
        <v>26.7</v>
      </c>
      <c r="AU98" s="4">
        <v>12</v>
      </c>
      <c r="AV98" s="4">
        <v>9</v>
      </c>
      <c r="AW98" s="4" t="s">
        <v>199</v>
      </c>
      <c r="AX98" s="4">
        <v>1.4614</v>
      </c>
      <c r="AY98" s="4">
        <v>1.3613999999999999</v>
      </c>
      <c r="AZ98" s="4">
        <v>2.3614000000000002</v>
      </c>
      <c r="BA98" s="4">
        <v>13.404</v>
      </c>
      <c r="BB98" s="4">
        <v>13.84</v>
      </c>
      <c r="BC98" s="4">
        <v>1.03</v>
      </c>
      <c r="BD98" s="4">
        <v>14.920999999999999</v>
      </c>
      <c r="BE98" s="4">
        <v>2848.6909999999998</v>
      </c>
      <c r="BF98" s="4">
        <v>23.009</v>
      </c>
      <c r="BG98" s="4">
        <v>5.65</v>
      </c>
      <c r="BH98" s="4">
        <v>5.3999999999999999E-2</v>
      </c>
      <c r="BI98" s="4">
        <v>5.7039999999999997</v>
      </c>
      <c r="BJ98" s="4">
        <v>4.641</v>
      </c>
      <c r="BK98" s="4">
        <v>4.3999999999999997E-2</v>
      </c>
      <c r="BL98" s="4">
        <v>4.6859999999999999</v>
      </c>
      <c r="BM98" s="4">
        <v>7.4231999999999996</v>
      </c>
      <c r="BQ98" s="4">
        <v>9.9890000000000008</v>
      </c>
      <c r="BR98" s="4">
        <v>0.186336</v>
      </c>
      <c r="BS98" s="4">
        <v>-5</v>
      </c>
      <c r="BT98" s="4">
        <v>6.0000000000000001E-3</v>
      </c>
      <c r="BU98" s="4">
        <v>4.5535860000000001</v>
      </c>
      <c r="BV98" s="4">
        <v>21</v>
      </c>
      <c r="BW98" s="4">
        <f t="shared" si="8"/>
        <v>1.2030574212</v>
      </c>
      <c r="BY98" s="4">
        <f>BE98*$BU98*VLOOKUP("Fuel Specific Gravity",'Raw Data'!$A$1:$B$2000,2,FALSE)</f>
        <v>9741.7913514004249</v>
      </c>
      <c r="BZ98" s="4">
        <f>BF98*$BU98*VLOOKUP("Fuel Specific Gravity",'Raw Data'!$A$1:$B$2000,2,FALSE)</f>
        <v>78.684868665774005</v>
      </c>
      <c r="CA98" s="4">
        <f>BJ98*$BU98*VLOOKUP("Fuel Specific Gravity",'Raw Data'!$A$1:$B$2000,2,FALSE)</f>
        <v>15.871027662126</v>
      </c>
      <c r="CB98" s="4">
        <f>BM98*$BU98*VLOOKUP("Fuel Specific Gravity",'Raw Data'!$A$1:$B$2000,2,FALSE)</f>
        <v>25.3854368759952</v>
      </c>
    </row>
    <row r="99" spans="1:80" x14ac:dyDescent="0.25">
      <c r="A99" s="2">
        <v>43167</v>
      </c>
      <c r="B99" s="38">
        <v>1.8896990740740739E-2</v>
      </c>
      <c r="C99" s="4">
        <v>14.43</v>
      </c>
      <c r="D99" s="4">
        <v>0.20849999999999999</v>
      </c>
      <c r="E99" s="4">
        <v>2084.7715739999999</v>
      </c>
      <c r="F99" s="4">
        <v>251</v>
      </c>
      <c r="G99" s="4">
        <v>2.6</v>
      </c>
      <c r="H99" s="4">
        <v>802.6</v>
      </c>
      <c r="J99" s="4">
        <v>0</v>
      </c>
      <c r="K99" s="4">
        <v>0.87009999999999998</v>
      </c>
      <c r="L99" s="4">
        <v>12.5549</v>
      </c>
      <c r="M99" s="4">
        <v>0.18140000000000001</v>
      </c>
      <c r="N99" s="4">
        <v>218.36019999999999</v>
      </c>
      <c r="O99" s="4">
        <v>2.2621000000000002</v>
      </c>
      <c r="P99" s="4">
        <v>220.6</v>
      </c>
      <c r="Q99" s="4">
        <v>179.3673</v>
      </c>
      <c r="R99" s="4">
        <v>1.8582000000000001</v>
      </c>
      <c r="S99" s="4">
        <v>181.2</v>
      </c>
      <c r="T99" s="4">
        <v>802.60329999999999</v>
      </c>
      <c r="W99" s="4">
        <v>0</v>
      </c>
      <c r="X99" s="4">
        <v>0</v>
      </c>
      <c r="Y99" s="4">
        <v>11.9</v>
      </c>
      <c r="Z99" s="4">
        <v>856</v>
      </c>
      <c r="AA99" s="4">
        <v>858</v>
      </c>
      <c r="AB99" s="4">
        <v>874</v>
      </c>
      <c r="AC99" s="4">
        <v>91</v>
      </c>
      <c r="AD99" s="4">
        <v>28.75</v>
      </c>
      <c r="AE99" s="4">
        <v>0.66</v>
      </c>
      <c r="AF99" s="4">
        <v>978</v>
      </c>
      <c r="AG99" s="4">
        <v>2</v>
      </c>
      <c r="AH99" s="4">
        <v>49</v>
      </c>
      <c r="AI99" s="4">
        <v>37</v>
      </c>
      <c r="AJ99" s="4">
        <v>189</v>
      </c>
      <c r="AK99" s="4">
        <v>168.2</v>
      </c>
      <c r="AL99" s="4">
        <v>3.8</v>
      </c>
      <c r="AM99" s="4">
        <v>174</v>
      </c>
      <c r="AN99" s="4" t="s">
        <v>155</v>
      </c>
      <c r="AO99" s="4">
        <v>2</v>
      </c>
      <c r="AP99" s="5">
        <v>0.81137731481481479</v>
      </c>
      <c r="AQ99" s="4">
        <v>47.164265</v>
      </c>
      <c r="AR99" s="4">
        <v>-88.487739000000005</v>
      </c>
      <c r="AS99" s="4">
        <v>317.10000000000002</v>
      </c>
      <c r="AT99" s="4">
        <v>26.1</v>
      </c>
      <c r="AU99" s="4">
        <v>12</v>
      </c>
      <c r="AV99" s="4">
        <v>9</v>
      </c>
      <c r="AW99" s="4" t="s">
        <v>199</v>
      </c>
      <c r="AX99" s="4">
        <v>1.1930000000000001</v>
      </c>
      <c r="AY99" s="4">
        <v>1.3386</v>
      </c>
      <c r="AZ99" s="4">
        <v>1.9088000000000001</v>
      </c>
      <c r="BA99" s="4">
        <v>13.404</v>
      </c>
      <c r="BB99" s="4">
        <v>13.82</v>
      </c>
      <c r="BC99" s="4">
        <v>1.03</v>
      </c>
      <c r="BD99" s="4">
        <v>14.935</v>
      </c>
      <c r="BE99" s="4">
        <v>2847.0149999999999</v>
      </c>
      <c r="BF99" s="4">
        <v>26.178999999999998</v>
      </c>
      <c r="BG99" s="4">
        <v>5.1849999999999996</v>
      </c>
      <c r="BH99" s="4">
        <v>5.3999999999999999E-2</v>
      </c>
      <c r="BI99" s="4">
        <v>5.2389999999999999</v>
      </c>
      <c r="BJ99" s="4">
        <v>4.2590000000000003</v>
      </c>
      <c r="BK99" s="4">
        <v>4.3999999999999997E-2</v>
      </c>
      <c r="BL99" s="4">
        <v>4.3040000000000003</v>
      </c>
      <c r="BM99" s="4">
        <v>6.2805999999999997</v>
      </c>
      <c r="BQ99" s="4">
        <v>0</v>
      </c>
      <c r="BR99" s="4">
        <v>0.17956</v>
      </c>
      <c r="BS99" s="4">
        <v>-5</v>
      </c>
      <c r="BT99" s="4">
        <v>6.7720000000000002E-3</v>
      </c>
      <c r="BU99" s="4">
        <v>4.3879970000000004</v>
      </c>
      <c r="BV99" s="4">
        <v>21</v>
      </c>
      <c r="BW99" s="4">
        <f t="shared" si="8"/>
        <v>1.1593088074</v>
      </c>
      <c r="BY99" s="4">
        <f>BE99*$BU99*VLOOKUP("Fuel Specific Gravity",'Raw Data'!$A$1:$B$2000,2,FALSE)</f>
        <v>9382.0126524952066</v>
      </c>
      <c r="BZ99" s="4">
        <f>BF99*$BU99*VLOOKUP("Fuel Specific Gravity",'Raw Data'!$A$1:$B$2000,2,FALSE)</f>
        <v>86.269903470713004</v>
      </c>
      <c r="CA99" s="4">
        <f>BJ99*$BU99*VLOOKUP("Fuel Specific Gravity",'Raw Data'!$A$1:$B$2000,2,FALSE)</f>
        <v>14.035047896473001</v>
      </c>
      <c r="CB99" s="4">
        <f>BM99*$BU99*VLOOKUP("Fuel Specific Gravity",'Raw Data'!$A$1:$B$2000,2,FALSE)</f>
        <v>20.696999722608201</v>
      </c>
    </row>
    <row r="100" spans="1:80" x14ac:dyDescent="0.25">
      <c r="A100" s="2">
        <v>43167</v>
      </c>
      <c r="B100" s="38">
        <v>1.8908564814814812E-2</v>
      </c>
      <c r="C100" s="4">
        <v>14.435</v>
      </c>
      <c r="D100" s="4">
        <v>0.1847</v>
      </c>
      <c r="E100" s="4">
        <v>1847.226891</v>
      </c>
      <c r="F100" s="4">
        <v>229.1</v>
      </c>
      <c r="G100" s="4">
        <v>2.6</v>
      </c>
      <c r="H100" s="4">
        <v>734.9</v>
      </c>
      <c r="J100" s="4">
        <v>0</v>
      </c>
      <c r="K100" s="4">
        <v>0.87029999999999996</v>
      </c>
      <c r="L100" s="4">
        <v>12.5624</v>
      </c>
      <c r="M100" s="4">
        <v>0.1608</v>
      </c>
      <c r="N100" s="4">
        <v>199.36070000000001</v>
      </c>
      <c r="O100" s="4">
        <v>2.2627999999999999</v>
      </c>
      <c r="P100" s="4">
        <v>201.6</v>
      </c>
      <c r="Q100" s="4">
        <v>163.76060000000001</v>
      </c>
      <c r="R100" s="4">
        <v>1.8587</v>
      </c>
      <c r="S100" s="4">
        <v>165.6</v>
      </c>
      <c r="T100" s="4">
        <v>734.88879999999995</v>
      </c>
      <c r="W100" s="4">
        <v>0</v>
      </c>
      <c r="X100" s="4">
        <v>0</v>
      </c>
      <c r="Y100" s="4">
        <v>11.9</v>
      </c>
      <c r="Z100" s="4">
        <v>855</v>
      </c>
      <c r="AA100" s="4">
        <v>856</v>
      </c>
      <c r="AB100" s="4">
        <v>876</v>
      </c>
      <c r="AC100" s="4">
        <v>91</v>
      </c>
      <c r="AD100" s="4">
        <v>28.75</v>
      </c>
      <c r="AE100" s="4">
        <v>0.66</v>
      </c>
      <c r="AF100" s="4">
        <v>978</v>
      </c>
      <c r="AG100" s="4">
        <v>2</v>
      </c>
      <c r="AH100" s="4">
        <v>49</v>
      </c>
      <c r="AI100" s="4">
        <v>37</v>
      </c>
      <c r="AJ100" s="4">
        <v>189</v>
      </c>
      <c r="AK100" s="4">
        <v>168.8</v>
      </c>
      <c r="AL100" s="4">
        <v>3.8</v>
      </c>
      <c r="AM100" s="4">
        <v>174</v>
      </c>
      <c r="AN100" s="4" t="s">
        <v>155</v>
      </c>
      <c r="AO100" s="4">
        <v>2</v>
      </c>
      <c r="AP100" s="5">
        <v>0.81138888888888883</v>
      </c>
      <c r="AQ100" s="4">
        <v>47.164237</v>
      </c>
      <c r="AR100" s="4">
        <v>-88.487882999999997</v>
      </c>
      <c r="AS100" s="4">
        <v>317.10000000000002</v>
      </c>
      <c r="AT100" s="4">
        <v>25.3</v>
      </c>
      <c r="AU100" s="4">
        <v>12</v>
      </c>
      <c r="AV100" s="4">
        <v>9</v>
      </c>
      <c r="AW100" s="4" t="s">
        <v>199</v>
      </c>
      <c r="AX100" s="4">
        <v>1.0613999999999999</v>
      </c>
      <c r="AY100" s="4">
        <v>1.3613999999999999</v>
      </c>
      <c r="AZ100" s="4">
        <v>1.7228000000000001</v>
      </c>
      <c r="BA100" s="4">
        <v>13.404</v>
      </c>
      <c r="BB100" s="4">
        <v>13.85</v>
      </c>
      <c r="BC100" s="4">
        <v>1.03</v>
      </c>
      <c r="BD100" s="4">
        <v>14.904</v>
      </c>
      <c r="BE100" s="4">
        <v>2853.1590000000001</v>
      </c>
      <c r="BF100" s="4">
        <v>23.239000000000001</v>
      </c>
      <c r="BG100" s="4">
        <v>4.742</v>
      </c>
      <c r="BH100" s="4">
        <v>5.3999999999999999E-2</v>
      </c>
      <c r="BI100" s="4">
        <v>4.7949999999999999</v>
      </c>
      <c r="BJ100" s="4">
        <v>3.895</v>
      </c>
      <c r="BK100" s="4">
        <v>4.3999999999999997E-2</v>
      </c>
      <c r="BL100" s="4">
        <v>3.9390000000000001</v>
      </c>
      <c r="BM100" s="4">
        <v>5.7596999999999996</v>
      </c>
      <c r="BQ100" s="4">
        <v>0</v>
      </c>
      <c r="BR100" s="4">
        <v>0.164192</v>
      </c>
      <c r="BS100" s="4">
        <v>-5</v>
      </c>
      <c r="BT100" s="4">
        <v>6.228E-3</v>
      </c>
      <c r="BU100" s="4">
        <v>4.0124420000000001</v>
      </c>
      <c r="BV100" s="4">
        <v>21</v>
      </c>
      <c r="BW100" s="4">
        <f t="shared" si="8"/>
        <v>1.0600871763999999</v>
      </c>
      <c r="BY100" s="4">
        <f>BE100*$BU100*VLOOKUP("Fuel Specific Gravity",'Raw Data'!$A$1:$B$2000,2,FALSE)</f>
        <v>8597.5493882127794</v>
      </c>
      <c r="BZ100" s="4">
        <f>BF100*$BU100*VLOOKUP("Fuel Specific Gravity",'Raw Data'!$A$1:$B$2000,2,FALSE)</f>
        <v>70.027099868137995</v>
      </c>
      <c r="CA100" s="4">
        <f>BJ100*$BU100*VLOOKUP("Fuel Specific Gravity",'Raw Data'!$A$1:$B$2000,2,FALSE)</f>
        <v>11.73697465409</v>
      </c>
      <c r="CB100" s="4">
        <f>BM100*$BU100*VLOOKUP("Fuel Specific Gravity",'Raw Data'!$A$1:$B$2000,2,FALSE)</f>
        <v>17.355957102737399</v>
      </c>
    </row>
    <row r="101" spans="1:80" x14ac:dyDescent="0.25">
      <c r="A101" s="2">
        <v>43167</v>
      </c>
      <c r="B101" s="38">
        <v>1.8920138888888889E-2</v>
      </c>
      <c r="C101" s="4">
        <v>14.443</v>
      </c>
      <c r="D101" s="4">
        <v>0.12839999999999999</v>
      </c>
      <c r="E101" s="4">
        <v>1283.7688439999999</v>
      </c>
      <c r="F101" s="4">
        <v>208.4</v>
      </c>
      <c r="G101" s="4">
        <v>2.6</v>
      </c>
      <c r="H101" s="4">
        <v>658.6</v>
      </c>
      <c r="J101" s="4">
        <v>0</v>
      </c>
      <c r="K101" s="4">
        <v>0.87080000000000002</v>
      </c>
      <c r="L101" s="4">
        <v>12.576599999999999</v>
      </c>
      <c r="M101" s="4">
        <v>0.1118</v>
      </c>
      <c r="N101" s="4">
        <v>181.46</v>
      </c>
      <c r="O101" s="4">
        <v>2.2639999999999998</v>
      </c>
      <c r="P101" s="4">
        <v>183.7</v>
      </c>
      <c r="Q101" s="4">
        <v>149.0564</v>
      </c>
      <c r="R101" s="4">
        <v>1.8596999999999999</v>
      </c>
      <c r="S101" s="4">
        <v>150.9</v>
      </c>
      <c r="T101" s="4">
        <v>658.64250000000004</v>
      </c>
      <c r="W101" s="4">
        <v>0</v>
      </c>
      <c r="X101" s="4">
        <v>0</v>
      </c>
      <c r="Y101" s="4">
        <v>11.8</v>
      </c>
      <c r="Z101" s="4">
        <v>856</v>
      </c>
      <c r="AA101" s="4">
        <v>857</v>
      </c>
      <c r="AB101" s="4">
        <v>876</v>
      </c>
      <c r="AC101" s="4">
        <v>91</v>
      </c>
      <c r="AD101" s="4">
        <v>28.75</v>
      </c>
      <c r="AE101" s="4">
        <v>0.66</v>
      </c>
      <c r="AF101" s="4">
        <v>978</v>
      </c>
      <c r="AG101" s="4">
        <v>2</v>
      </c>
      <c r="AH101" s="4">
        <v>48.228000000000002</v>
      </c>
      <c r="AI101" s="4">
        <v>37</v>
      </c>
      <c r="AJ101" s="4">
        <v>189</v>
      </c>
      <c r="AK101" s="4">
        <v>169</v>
      </c>
      <c r="AL101" s="4">
        <v>3.7</v>
      </c>
      <c r="AM101" s="4">
        <v>174</v>
      </c>
      <c r="AN101" s="4" t="s">
        <v>155</v>
      </c>
      <c r="AO101" s="4">
        <v>2</v>
      </c>
      <c r="AP101" s="5">
        <v>0.81140046296296298</v>
      </c>
      <c r="AQ101" s="4">
        <v>47.164211999999999</v>
      </c>
      <c r="AR101" s="4">
        <v>-88.488024999999993</v>
      </c>
      <c r="AS101" s="4">
        <v>317.10000000000002</v>
      </c>
      <c r="AT101" s="4">
        <v>24.8</v>
      </c>
      <c r="AU101" s="4">
        <v>12</v>
      </c>
      <c r="AV101" s="4">
        <v>9</v>
      </c>
      <c r="AW101" s="4" t="s">
        <v>199</v>
      </c>
      <c r="AX101" s="4">
        <v>1.1000000000000001</v>
      </c>
      <c r="AY101" s="4">
        <v>1.4613389999999999</v>
      </c>
      <c r="AZ101" s="4">
        <v>1.8</v>
      </c>
      <c r="BA101" s="4">
        <v>13.404</v>
      </c>
      <c r="BB101" s="4">
        <v>13.91</v>
      </c>
      <c r="BC101" s="4">
        <v>1.04</v>
      </c>
      <c r="BD101" s="4">
        <v>14.84</v>
      </c>
      <c r="BE101" s="4">
        <v>2865.9119999999998</v>
      </c>
      <c r="BF101" s="4">
        <v>16.213000000000001</v>
      </c>
      <c r="BG101" s="4">
        <v>4.33</v>
      </c>
      <c r="BH101" s="4">
        <v>5.3999999999999999E-2</v>
      </c>
      <c r="BI101" s="4">
        <v>4.3840000000000003</v>
      </c>
      <c r="BJ101" s="4">
        <v>3.5569999999999999</v>
      </c>
      <c r="BK101" s="4">
        <v>4.3999999999999997E-2</v>
      </c>
      <c r="BL101" s="4">
        <v>3.601</v>
      </c>
      <c r="BM101" s="4">
        <v>5.1792999999999996</v>
      </c>
      <c r="BQ101" s="4">
        <v>0</v>
      </c>
      <c r="BR101" s="4">
        <v>0.14633199999999999</v>
      </c>
      <c r="BS101" s="4">
        <v>-5</v>
      </c>
      <c r="BT101" s="4">
        <v>6.0000000000000001E-3</v>
      </c>
      <c r="BU101" s="4">
        <v>3.5759880000000002</v>
      </c>
      <c r="BV101" s="4">
        <v>21</v>
      </c>
      <c r="BW101" s="4">
        <f t="shared" si="8"/>
        <v>0.94477602959999996</v>
      </c>
      <c r="BY101" s="4">
        <f>BE101*$BU101*VLOOKUP("Fuel Specific Gravity",'Raw Data'!$A$1:$B$2000,2,FALSE)</f>
        <v>7696.5986577130561</v>
      </c>
      <c r="BZ101" s="4">
        <f>BF101*$BU101*VLOOKUP("Fuel Specific Gravity",'Raw Data'!$A$1:$B$2000,2,FALSE)</f>
        <v>43.541097576444002</v>
      </c>
      <c r="CA101" s="4">
        <f>BJ101*$BU101*VLOOKUP("Fuel Specific Gravity",'Raw Data'!$A$1:$B$2000,2,FALSE)</f>
        <v>9.5525617763160007</v>
      </c>
      <c r="CB101" s="4">
        <f>BM101*$BU101*VLOOKUP("Fuel Specific Gravity",'Raw Data'!$A$1:$B$2000,2,FALSE)</f>
        <v>13.909357100948402</v>
      </c>
    </row>
    <row r="102" spans="1:80" x14ac:dyDescent="0.25">
      <c r="A102" s="2">
        <v>43167</v>
      </c>
      <c r="B102" s="38">
        <v>1.8931712962962963E-2</v>
      </c>
      <c r="C102" s="4">
        <v>14.451000000000001</v>
      </c>
      <c r="D102" s="4">
        <v>9.1499999999999998E-2</v>
      </c>
      <c r="E102" s="4">
        <v>915.49413700000002</v>
      </c>
      <c r="F102" s="4">
        <v>187.7</v>
      </c>
      <c r="G102" s="4">
        <v>2.6</v>
      </c>
      <c r="H102" s="4">
        <v>610.70000000000005</v>
      </c>
      <c r="J102" s="4">
        <v>0</v>
      </c>
      <c r="K102" s="4">
        <v>0.87109999999999999</v>
      </c>
      <c r="L102" s="4">
        <v>12.5886</v>
      </c>
      <c r="M102" s="4">
        <v>7.9699999999999993E-2</v>
      </c>
      <c r="N102" s="4">
        <v>163.51130000000001</v>
      </c>
      <c r="O102" s="4">
        <v>2.2648999999999999</v>
      </c>
      <c r="P102" s="4">
        <v>165.8</v>
      </c>
      <c r="Q102" s="4">
        <v>134.31280000000001</v>
      </c>
      <c r="R102" s="4">
        <v>1.8604000000000001</v>
      </c>
      <c r="S102" s="4">
        <v>136.19999999999999</v>
      </c>
      <c r="T102" s="4">
        <v>610.68119999999999</v>
      </c>
      <c r="W102" s="4">
        <v>0</v>
      </c>
      <c r="X102" s="4">
        <v>0</v>
      </c>
      <c r="Y102" s="4">
        <v>11.9</v>
      </c>
      <c r="Z102" s="4">
        <v>856</v>
      </c>
      <c r="AA102" s="4">
        <v>856</v>
      </c>
      <c r="AB102" s="4">
        <v>874</v>
      </c>
      <c r="AC102" s="4">
        <v>91</v>
      </c>
      <c r="AD102" s="4">
        <v>28.75</v>
      </c>
      <c r="AE102" s="4">
        <v>0.66</v>
      </c>
      <c r="AF102" s="4">
        <v>978</v>
      </c>
      <c r="AG102" s="4">
        <v>2</v>
      </c>
      <c r="AH102" s="4">
        <v>48</v>
      </c>
      <c r="AI102" s="4">
        <v>37</v>
      </c>
      <c r="AJ102" s="4">
        <v>189</v>
      </c>
      <c r="AK102" s="4">
        <v>169</v>
      </c>
      <c r="AL102" s="4">
        <v>3.8</v>
      </c>
      <c r="AM102" s="4">
        <v>174</v>
      </c>
      <c r="AN102" s="4" t="s">
        <v>155</v>
      </c>
      <c r="AO102" s="4">
        <v>2</v>
      </c>
      <c r="AP102" s="5">
        <v>0.81141203703703713</v>
      </c>
      <c r="AQ102" s="4">
        <v>47.164194999999999</v>
      </c>
      <c r="AR102" s="4">
        <v>-88.488168999999999</v>
      </c>
      <c r="AS102" s="4">
        <v>317</v>
      </c>
      <c r="AT102" s="4">
        <v>24.7</v>
      </c>
      <c r="AU102" s="4">
        <v>12</v>
      </c>
      <c r="AV102" s="4">
        <v>9</v>
      </c>
      <c r="AW102" s="4" t="s">
        <v>199</v>
      </c>
      <c r="AX102" s="4">
        <v>1.1000000000000001</v>
      </c>
      <c r="AY102" s="4">
        <v>1.5</v>
      </c>
      <c r="AZ102" s="4">
        <v>1.8</v>
      </c>
      <c r="BA102" s="4">
        <v>13.404</v>
      </c>
      <c r="BB102" s="4">
        <v>13.94</v>
      </c>
      <c r="BC102" s="4">
        <v>1.04</v>
      </c>
      <c r="BD102" s="4">
        <v>14.797000000000001</v>
      </c>
      <c r="BE102" s="4">
        <v>2874.2620000000002</v>
      </c>
      <c r="BF102" s="4">
        <v>11.589</v>
      </c>
      <c r="BG102" s="4">
        <v>3.91</v>
      </c>
      <c r="BH102" s="4">
        <v>5.3999999999999999E-2</v>
      </c>
      <c r="BI102" s="4">
        <v>3.964</v>
      </c>
      <c r="BJ102" s="4">
        <v>3.2109999999999999</v>
      </c>
      <c r="BK102" s="4">
        <v>4.3999999999999997E-2</v>
      </c>
      <c r="BL102" s="4">
        <v>3.2559999999999998</v>
      </c>
      <c r="BM102" s="4">
        <v>4.8116000000000003</v>
      </c>
      <c r="BQ102" s="4">
        <v>0</v>
      </c>
      <c r="BR102" s="4">
        <v>0.17056399999999999</v>
      </c>
      <c r="BS102" s="4">
        <v>-5</v>
      </c>
      <c r="BT102" s="4">
        <v>6.0000000000000001E-3</v>
      </c>
      <c r="BU102" s="4">
        <v>4.1681569999999999</v>
      </c>
      <c r="BV102" s="4">
        <v>21</v>
      </c>
      <c r="BW102" s="4">
        <f t="shared" si="8"/>
        <v>1.1012270793999999</v>
      </c>
      <c r="BY102" s="4">
        <f>BE102*$BU102*VLOOKUP("Fuel Specific Gravity",'Raw Data'!$A$1:$B$2000,2,FALSE)</f>
        <v>8997.2618316256339</v>
      </c>
      <c r="BZ102" s="4">
        <f>BF102*$BU102*VLOOKUP("Fuel Specific Gravity",'Raw Data'!$A$1:$B$2000,2,FALSE)</f>
        <v>36.276883376223005</v>
      </c>
      <c r="CA102" s="4">
        <f>BJ102*$BU102*VLOOKUP("Fuel Specific Gravity",'Raw Data'!$A$1:$B$2000,2,FALSE)</f>
        <v>10.051348047376999</v>
      </c>
      <c r="CB102" s="4">
        <f>BM102*$BU102*VLOOKUP("Fuel Specific Gravity",'Raw Data'!$A$1:$B$2000,2,FALSE)</f>
        <v>15.0616836701212</v>
      </c>
    </row>
    <row r="103" spans="1:80" x14ac:dyDescent="0.25">
      <c r="A103" s="2">
        <v>43167</v>
      </c>
      <c r="B103" s="38">
        <v>1.8943287037037036E-2</v>
      </c>
      <c r="C103" s="4">
        <v>14.459</v>
      </c>
      <c r="D103" s="4">
        <v>0.11020000000000001</v>
      </c>
      <c r="E103" s="4">
        <v>1101.719128</v>
      </c>
      <c r="F103" s="4">
        <v>173.5</v>
      </c>
      <c r="G103" s="4">
        <v>2.6</v>
      </c>
      <c r="H103" s="4">
        <v>571.20000000000005</v>
      </c>
      <c r="J103" s="4">
        <v>0</v>
      </c>
      <c r="K103" s="4">
        <v>0.87090000000000001</v>
      </c>
      <c r="L103" s="4">
        <v>12.5932</v>
      </c>
      <c r="M103" s="4">
        <v>9.6000000000000002E-2</v>
      </c>
      <c r="N103" s="4">
        <v>151.14160000000001</v>
      </c>
      <c r="O103" s="4">
        <v>2.2644000000000002</v>
      </c>
      <c r="P103" s="4">
        <v>153.4</v>
      </c>
      <c r="Q103" s="4">
        <v>124.03440000000001</v>
      </c>
      <c r="R103" s="4">
        <v>1.8583000000000001</v>
      </c>
      <c r="S103" s="4">
        <v>125.9</v>
      </c>
      <c r="T103" s="4">
        <v>571.2337</v>
      </c>
      <c r="W103" s="4">
        <v>0</v>
      </c>
      <c r="X103" s="4">
        <v>0</v>
      </c>
      <c r="Y103" s="4">
        <v>11.9</v>
      </c>
      <c r="Z103" s="4">
        <v>855</v>
      </c>
      <c r="AA103" s="4">
        <v>856</v>
      </c>
      <c r="AB103" s="4">
        <v>868</v>
      </c>
      <c r="AC103" s="4">
        <v>90.2</v>
      </c>
      <c r="AD103" s="4">
        <v>28.5</v>
      </c>
      <c r="AE103" s="4">
        <v>0.65</v>
      </c>
      <c r="AF103" s="4">
        <v>978</v>
      </c>
      <c r="AG103" s="4">
        <v>2</v>
      </c>
      <c r="AH103" s="4">
        <v>48</v>
      </c>
      <c r="AI103" s="4">
        <v>37</v>
      </c>
      <c r="AJ103" s="4">
        <v>189</v>
      </c>
      <c r="AK103" s="4">
        <v>169</v>
      </c>
      <c r="AL103" s="4">
        <v>3.7</v>
      </c>
      <c r="AM103" s="4">
        <v>174</v>
      </c>
      <c r="AN103" s="4" t="s">
        <v>155</v>
      </c>
      <c r="AO103" s="4">
        <v>2</v>
      </c>
      <c r="AP103" s="5">
        <v>0.81142361111111105</v>
      </c>
      <c r="AQ103" s="4">
        <v>47.164178999999997</v>
      </c>
      <c r="AR103" s="4">
        <v>-88.488313000000005</v>
      </c>
      <c r="AS103" s="4">
        <v>317</v>
      </c>
      <c r="AT103" s="4">
        <v>22.4</v>
      </c>
      <c r="AU103" s="4">
        <v>12</v>
      </c>
      <c r="AV103" s="4">
        <v>9</v>
      </c>
      <c r="AW103" s="4" t="s">
        <v>199</v>
      </c>
      <c r="AX103" s="4">
        <v>1.1000000000000001</v>
      </c>
      <c r="AY103" s="4">
        <v>1.5</v>
      </c>
      <c r="AZ103" s="4">
        <v>1.8</v>
      </c>
      <c r="BA103" s="4">
        <v>13.404</v>
      </c>
      <c r="BB103" s="4">
        <v>13.92</v>
      </c>
      <c r="BC103" s="4">
        <v>1.04</v>
      </c>
      <c r="BD103" s="4">
        <v>14.819000000000001</v>
      </c>
      <c r="BE103" s="4">
        <v>2871.4969999999998</v>
      </c>
      <c r="BF103" s="4">
        <v>13.925000000000001</v>
      </c>
      <c r="BG103" s="4">
        <v>3.609</v>
      </c>
      <c r="BH103" s="4">
        <v>5.3999999999999999E-2</v>
      </c>
      <c r="BI103" s="4">
        <v>3.6629999999999998</v>
      </c>
      <c r="BJ103" s="4">
        <v>2.9620000000000002</v>
      </c>
      <c r="BK103" s="4">
        <v>4.3999999999999997E-2</v>
      </c>
      <c r="BL103" s="4">
        <v>3.0059999999999998</v>
      </c>
      <c r="BM103" s="4">
        <v>4.4947999999999997</v>
      </c>
      <c r="BQ103" s="4">
        <v>0</v>
      </c>
      <c r="BR103" s="4">
        <v>0.17205200000000001</v>
      </c>
      <c r="BS103" s="4">
        <v>-5</v>
      </c>
      <c r="BT103" s="4">
        <v>6.0000000000000001E-3</v>
      </c>
      <c r="BU103" s="4">
        <v>4.2045209999999997</v>
      </c>
      <c r="BV103" s="4">
        <v>21</v>
      </c>
      <c r="BW103" s="4">
        <f t="shared" si="8"/>
        <v>1.1108344481999999</v>
      </c>
      <c r="BY103" s="4">
        <f>BE103*$BU103*VLOOKUP("Fuel Specific Gravity",'Raw Data'!$A$1:$B$2000,2,FALSE)</f>
        <v>9067.0253478906852</v>
      </c>
      <c r="BZ103" s="4">
        <f>BF103*$BU103*VLOOKUP("Fuel Specific Gravity",'Raw Data'!$A$1:$B$2000,2,FALSE)</f>
        <v>43.969514148674996</v>
      </c>
      <c r="CA103" s="4">
        <f>BJ103*$BU103*VLOOKUP("Fuel Specific Gravity",'Raw Data'!$A$1:$B$2000,2,FALSE)</f>
        <v>9.3527971927019991</v>
      </c>
      <c r="CB103" s="4">
        <f>BM103*$BU103*VLOOKUP("Fuel Specific Gravity",'Raw Data'!$A$1:$B$2000,2,FALSE)</f>
        <v>14.192759224090796</v>
      </c>
    </row>
    <row r="104" spans="1:80" x14ac:dyDescent="0.25">
      <c r="A104" s="2">
        <v>43167</v>
      </c>
      <c r="B104" s="38">
        <v>1.8954861111111113E-2</v>
      </c>
      <c r="C104" s="4">
        <v>14.46</v>
      </c>
      <c r="D104" s="4">
        <v>0.1784</v>
      </c>
      <c r="E104" s="4">
        <v>1783.5553709999999</v>
      </c>
      <c r="F104" s="4">
        <v>164.3</v>
      </c>
      <c r="G104" s="4">
        <v>2.6</v>
      </c>
      <c r="H104" s="4">
        <v>569.29999999999995</v>
      </c>
      <c r="J104" s="4">
        <v>0</v>
      </c>
      <c r="K104" s="4">
        <v>0.87029999999999996</v>
      </c>
      <c r="L104" s="4">
        <v>12.585000000000001</v>
      </c>
      <c r="M104" s="4">
        <v>0.1552</v>
      </c>
      <c r="N104" s="4">
        <v>142.9957</v>
      </c>
      <c r="O104" s="4">
        <v>2.2629000000000001</v>
      </c>
      <c r="P104" s="4">
        <v>145.30000000000001</v>
      </c>
      <c r="Q104" s="4">
        <v>117.3167</v>
      </c>
      <c r="R104" s="4">
        <v>1.8565</v>
      </c>
      <c r="S104" s="4">
        <v>119.2</v>
      </c>
      <c r="T104" s="4">
        <v>569.28060000000005</v>
      </c>
      <c r="W104" s="4">
        <v>0</v>
      </c>
      <c r="X104" s="4">
        <v>0</v>
      </c>
      <c r="Y104" s="4">
        <v>11.8</v>
      </c>
      <c r="Z104" s="4">
        <v>856</v>
      </c>
      <c r="AA104" s="4">
        <v>857</v>
      </c>
      <c r="AB104" s="4">
        <v>868</v>
      </c>
      <c r="AC104" s="4">
        <v>90</v>
      </c>
      <c r="AD104" s="4">
        <v>28.43</v>
      </c>
      <c r="AE104" s="4">
        <v>0.65</v>
      </c>
      <c r="AF104" s="4">
        <v>978</v>
      </c>
      <c r="AG104" s="4">
        <v>2</v>
      </c>
      <c r="AH104" s="4">
        <v>48</v>
      </c>
      <c r="AI104" s="4">
        <v>37</v>
      </c>
      <c r="AJ104" s="4">
        <v>189</v>
      </c>
      <c r="AK104" s="4">
        <v>169</v>
      </c>
      <c r="AL104" s="4">
        <v>3.7</v>
      </c>
      <c r="AM104" s="4">
        <v>174</v>
      </c>
      <c r="AN104" s="4" t="s">
        <v>155</v>
      </c>
      <c r="AO104" s="4">
        <v>2</v>
      </c>
      <c r="AP104" s="5">
        <v>0.8114351851851852</v>
      </c>
      <c r="AQ104" s="4">
        <v>47.164200999999998</v>
      </c>
      <c r="AR104" s="4">
        <v>-88.488428999999996</v>
      </c>
      <c r="AS104" s="4">
        <v>317.10000000000002</v>
      </c>
      <c r="AT104" s="4">
        <v>20.9</v>
      </c>
      <c r="AU104" s="4">
        <v>12</v>
      </c>
      <c r="AV104" s="4">
        <v>9</v>
      </c>
      <c r="AW104" s="4" t="s">
        <v>199</v>
      </c>
      <c r="AX104" s="4">
        <v>1.0386</v>
      </c>
      <c r="AY104" s="4">
        <v>1.3772</v>
      </c>
      <c r="AZ104" s="4">
        <v>1.6772</v>
      </c>
      <c r="BA104" s="4">
        <v>13.404</v>
      </c>
      <c r="BB104" s="4">
        <v>13.85</v>
      </c>
      <c r="BC104" s="4">
        <v>1.03</v>
      </c>
      <c r="BD104" s="4">
        <v>14.898999999999999</v>
      </c>
      <c r="BE104" s="4">
        <v>2858.18</v>
      </c>
      <c r="BF104" s="4">
        <v>22.437999999999999</v>
      </c>
      <c r="BG104" s="4">
        <v>3.4009999999999998</v>
      </c>
      <c r="BH104" s="4">
        <v>5.3999999999999999E-2</v>
      </c>
      <c r="BI104" s="4">
        <v>3.4550000000000001</v>
      </c>
      <c r="BJ104" s="4">
        <v>2.79</v>
      </c>
      <c r="BK104" s="4">
        <v>4.3999999999999997E-2</v>
      </c>
      <c r="BL104" s="4">
        <v>2.8340000000000001</v>
      </c>
      <c r="BM104" s="4">
        <v>4.4615</v>
      </c>
      <c r="BQ104" s="4">
        <v>0</v>
      </c>
      <c r="BR104" s="4">
        <v>0.137576</v>
      </c>
      <c r="BS104" s="4">
        <v>-5</v>
      </c>
      <c r="BT104" s="4">
        <v>6.0000000000000001E-3</v>
      </c>
      <c r="BU104" s="4">
        <v>3.3620139999999998</v>
      </c>
      <c r="BV104" s="4">
        <v>21</v>
      </c>
      <c r="BW104" s="4">
        <f t="shared" si="8"/>
        <v>0.88824409879999988</v>
      </c>
      <c r="BY104" s="4">
        <f>BE104*$BU104*VLOOKUP("Fuel Specific Gravity",'Raw Data'!$A$1:$B$2000,2,FALSE)</f>
        <v>7216.540122064519</v>
      </c>
      <c r="BZ104" s="4">
        <f>BF104*$BU104*VLOOKUP("Fuel Specific Gravity",'Raw Data'!$A$1:$B$2000,2,FALSE)</f>
        <v>56.653089469131999</v>
      </c>
      <c r="CA104" s="4">
        <f>BJ104*$BU104*VLOOKUP("Fuel Specific Gravity",'Raw Data'!$A$1:$B$2000,2,FALSE)</f>
        <v>7.0443943140600007</v>
      </c>
      <c r="CB104" s="4">
        <f>BM104*$BU104*VLOOKUP("Fuel Specific Gravity",'Raw Data'!$A$1:$B$2000,2,FALSE)</f>
        <v>11.264718721210999</v>
      </c>
    </row>
    <row r="105" spans="1:80" x14ac:dyDescent="0.25">
      <c r="A105" s="2">
        <v>43167</v>
      </c>
      <c r="B105" s="38">
        <v>1.8966435185185187E-2</v>
      </c>
      <c r="C105" s="4">
        <v>14.46</v>
      </c>
      <c r="D105" s="4">
        <v>0.19750000000000001</v>
      </c>
      <c r="E105" s="4">
        <v>1975.0624479999999</v>
      </c>
      <c r="F105" s="4">
        <v>153.9</v>
      </c>
      <c r="G105" s="4">
        <v>2.6</v>
      </c>
      <c r="H105" s="4">
        <v>591.70000000000005</v>
      </c>
      <c r="J105" s="4">
        <v>0</v>
      </c>
      <c r="K105" s="4">
        <v>0.87019999999999997</v>
      </c>
      <c r="L105" s="4">
        <v>12.582700000000001</v>
      </c>
      <c r="M105" s="4">
        <v>0.1719</v>
      </c>
      <c r="N105" s="4">
        <v>133.92179999999999</v>
      </c>
      <c r="O105" s="4">
        <v>2.2624</v>
      </c>
      <c r="P105" s="4">
        <v>136.19999999999999</v>
      </c>
      <c r="Q105" s="4">
        <v>109.8723</v>
      </c>
      <c r="R105" s="4">
        <v>1.8562000000000001</v>
      </c>
      <c r="S105" s="4">
        <v>111.7</v>
      </c>
      <c r="T105" s="4">
        <v>591.66610000000003</v>
      </c>
      <c r="W105" s="4">
        <v>0</v>
      </c>
      <c r="X105" s="4">
        <v>0</v>
      </c>
      <c r="Y105" s="4">
        <v>11.9</v>
      </c>
      <c r="Z105" s="4">
        <v>856</v>
      </c>
      <c r="AA105" s="4">
        <v>856</v>
      </c>
      <c r="AB105" s="4">
        <v>871</v>
      </c>
      <c r="AC105" s="4">
        <v>90</v>
      </c>
      <c r="AD105" s="4">
        <v>28.43</v>
      </c>
      <c r="AE105" s="4">
        <v>0.65</v>
      </c>
      <c r="AF105" s="4">
        <v>978</v>
      </c>
      <c r="AG105" s="4">
        <v>2</v>
      </c>
      <c r="AH105" s="4">
        <v>48</v>
      </c>
      <c r="AI105" s="4">
        <v>37</v>
      </c>
      <c r="AJ105" s="4">
        <v>189</v>
      </c>
      <c r="AK105" s="4">
        <v>169</v>
      </c>
      <c r="AL105" s="4">
        <v>3.8</v>
      </c>
      <c r="AM105" s="4">
        <v>174.3</v>
      </c>
      <c r="AN105" s="4" t="s">
        <v>155</v>
      </c>
      <c r="AO105" s="4">
        <v>2</v>
      </c>
      <c r="AP105" s="5">
        <v>0.81144675925925924</v>
      </c>
      <c r="AQ105" s="4">
        <v>47.164234</v>
      </c>
      <c r="AR105" s="4">
        <v>-88.488540999999998</v>
      </c>
      <c r="AS105" s="4">
        <v>317</v>
      </c>
      <c r="AT105" s="4">
        <v>21.1</v>
      </c>
      <c r="AU105" s="4">
        <v>12</v>
      </c>
      <c r="AV105" s="4">
        <v>9</v>
      </c>
      <c r="AW105" s="4" t="s">
        <v>199</v>
      </c>
      <c r="AX105" s="4">
        <v>1</v>
      </c>
      <c r="AY105" s="4">
        <v>1.2385999999999999</v>
      </c>
      <c r="AZ105" s="4">
        <v>1.6</v>
      </c>
      <c r="BA105" s="4">
        <v>13.404</v>
      </c>
      <c r="BB105" s="4">
        <v>13.83</v>
      </c>
      <c r="BC105" s="4">
        <v>1.03</v>
      </c>
      <c r="BD105" s="4">
        <v>14.92</v>
      </c>
      <c r="BE105" s="4">
        <v>2853.9490000000001</v>
      </c>
      <c r="BF105" s="4">
        <v>24.811</v>
      </c>
      <c r="BG105" s="4">
        <v>3.181</v>
      </c>
      <c r="BH105" s="4">
        <v>5.3999999999999999E-2</v>
      </c>
      <c r="BI105" s="4">
        <v>3.2349999999999999</v>
      </c>
      <c r="BJ105" s="4">
        <v>2.61</v>
      </c>
      <c r="BK105" s="4">
        <v>4.3999999999999997E-2</v>
      </c>
      <c r="BL105" s="4">
        <v>2.6539999999999999</v>
      </c>
      <c r="BM105" s="4">
        <v>4.6310000000000002</v>
      </c>
      <c r="BQ105" s="4">
        <v>0</v>
      </c>
      <c r="BR105" s="4">
        <v>0.149616</v>
      </c>
      <c r="BS105" s="4">
        <v>-5</v>
      </c>
      <c r="BT105" s="4">
        <v>6.0000000000000001E-3</v>
      </c>
      <c r="BU105" s="4">
        <v>3.6562410000000001</v>
      </c>
      <c r="BV105" s="4">
        <v>21</v>
      </c>
      <c r="BW105" s="4">
        <f t="shared" si="8"/>
        <v>0.9659788722</v>
      </c>
      <c r="BY105" s="4">
        <f>BE105*$BU105*VLOOKUP("Fuel Specific Gravity",'Raw Data'!$A$1:$B$2000,2,FALSE)</f>
        <v>7836.4787346274597</v>
      </c>
      <c r="BZ105" s="4">
        <f>BF105*$BU105*VLOOKUP("Fuel Specific Gravity",'Raw Data'!$A$1:$B$2000,2,FALSE)</f>
        <v>68.126961583701004</v>
      </c>
      <c r="CA105" s="4">
        <f>BJ105*$BU105*VLOOKUP("Fuel Specific Gravity",'Raw Data'!$A$1:$B$2000,2,FALSE)</f>
        <v>7.1666345465100001</v>
      </c>
      <c r="CB105" s="4">
        <f>BM105*$BU105*VLOOKUP("Fuel Specific Gravity",'Raw Data'!$A$1:$B$2000,2,FALSE)</f>
        <v>12.715971105321001</v>
      </c>
    </row>
    <row r="106" spans="1:80" x14ac:dyDescent="0.25">
      <c r="A106" s="2">
        <v>43167</v>
      </c>
      <c r="B106" s="38">
        <v>1.897800925925926E-2</v>
      </c>
      <c r="C106" s="4">
        <v>14.468999999999999</v>
      </c>
      <c r="D106" s="4">
        <v>0.106</v>
      </c>
      <c r="E106" s="4">
        <v>1059.5412839999999</v>
      </c>
      <c r="F106" s="4">
        <v>144.19999999999999</v>
      </c>
      <c r="G106" s="4">
        <v>2.6</v>
      </c>
      <c r="H106" s="4">
        <v>540.70000000000005</v>
      </c>
      <c r="J106" s="4">
        <v>0</v>
      </c>
      <c r="K106" s="4">
        <v>0.87090000000000001</v>
      </c>
      <c r="L106" s="4">
        <v>12.601800000000001</v>
      </c>
      <c r="M106" s="4">
        <v>9.2299999999999993E-2</v>
      </c>
      <c r="N106" s="4">
        <v>125.5693</v>
      </c>
      <c r="O106" s="4">
        <v>2.2644000000000002</v>
      </c>
      <c r="P106" s="4">
        <v>127.8</v>
      </c>
      <c r="Q106" s="4">
        <v>103.0197</v>
      </c>
      <c r="R106" s="4">
        <v>1.8577999999999999</v>
      </c>
      <c r="S106" s="4">
        <v>104.9</v>
      </c>
      <c r="T106" s="4">
        <v>540.73900000000003</v>
      </c>
      <c r="W106" s="4">
        <v>0</v>
      </c>
      <c r="X106" s="4">
        <v>0</v>
      </c>
      <c r="Y106" s="4">
        <v>11.8</v>
      </c>
      <c r="Z106" s="4">
        <v>856</v>
      </c>
      <c r="AA106" s="4">
        <v>857</v>
      </c>
      <c r="AB106" s="4">
        <v>868</v>
      </c>
      <c r="AC106" s="4">
        <v>90</v>
      </c>
      <c r="AD106" s="4">
        <v>28.43</v>
      </c>
      <c r="AE106" s="4">
        <v>0.65</v>
      </c>
      <c r="AF106" s="4">
        <v>978</v>
      </c>
      <c r="AG106" s="4">
        <v>2</v>
      </c>
      <c r="AH106" s="4">
        <v>48</v>
      </c>
      <c r="AI106" s="4">
        <v>37</v>
      </c>
      <c r="AJ106" s="4">
        <v>189</v>
      </c>
      <c r="AK106" s="4">
        <v>169</v>
      </c>
      <c r="AL106" s="4">
        <v>3.7</v>
      </c>
      <c r="AM106" s="4">
        <v>174.6</v>
      </c>
      <c r="AN106" s="4" t="s">
        <v>155</v>
      </c>
      <c r="AO106" s="4">
        <v>2</v>
      </c>
      <c r="AP106" s="5">
        <v>0.81145833333333339</v>
      </c>
      <c r="AQ106" s="4">
        <v>47.164257999999997</v>
      </c>
      <c r="AR106" s="4">
        <v>-88.488660999999993</v>
      </c>
      <c r="AS106" s="4">
        <v>317</v>
      </c>
      <c r="AT106" s="4">
        <v>21.1</v>
      </c>
      <c r="AU106" s="4">
        <v>12</v>
      </c>
      <c r="AV106" s="4">
        <v>9</v>
      </c>
      <c r="AW106" s="4" t="s">
        <v>199</v>
      </c>
      <c r="AX106" s="4">
        <v>1</v>
      </c>
      <c r="AY106" s="4">
        <v>1.2</v>
      </c>
      <c r="AZ106" s="4">
        <v>1.6</v>
      </c>
      <c r="BA106" s="4">
        <v>13.404</v>
      </c>
      <c r="BB106" s="4">
        <v>13.92</v>
      </c>
      <c r="BC106" s="4">
        <v>1.04</v>
      </c>
      <c r="BD106" s="4">
        <v>14.819000000000001</v>
      </c>
      <c r="BE106" s="4">
        <v>2873.0340000000001</v>
      </c>
      <c r="BF106" s="4">
        <v>13.39</v>
      </c>
      <c r="BG106" s="4">
        <v>2.9980000000000002</v>
      </c>
      <c r="BH106" s="4">
        <v>5.3999999999999999E-2</v>
      </c>
      <c r="BI106" s="4">
        <v>3.052</v>
      </c>
      <c r="BJ106" s="4">
        <v>2.46</v>
      </c>
      <c r="BK106" s="4">
        <v>4.3999999999999997E-2</v>
      </c>
      <c r="BL106" s="4">
        <v>2.504</v>
      </c>
      <c r="BM106" s="4">
        <v>4.2542</v>
      </c>
      <c r="BQ106" s="4">
        <v>0</v>
      </c>
      <c r="BR106" s="4">
        <v>0.14828</v>
      </c>
      <c r="BS106" s="4">
        <v>-5</v>
      </c>
      <c r="BT106" s="4">
        <v>6.7720000000000002E-3</v>
      </c>
      <c r="BU106" s="4">
        <v>3.6235930000000001</v>
      </c>
      <c r="BV106" s="4">
        <v>21</v>
      </c>
      <c r="BW106" s="4">
        <f t="shared" si="8"/>
        <v>0.95735327059999997</v>
      </c>
      <c r="BY106" s="4">
        <f>BE106*$BU106*VLOOKUP("Fuel Specific Gravity",'Raw Data'!$A$1:$B$2000,2,FALSE)</f>
        <v>7818.4401242626627</v>
      </c>
      <c r="BZ106" s="4">
        <f>BF106*$BU106*VLOOKUP("Fuel Specific Gravity",'Raw Data'!$A$1:$B$2000,2,FALSE)</f>
        <v>36.43845261277</v>
      </c>
      <c r="CA106" s="4">
        <f>BJ106*$BU106*VLOOKUP("Fuel Specific Gravity",'Raw Data'!$A$1:$B$2000,2,FALSE)</f>
        <v>6.6944431237800002</v>
      </c>
      <c r="CB106" s="4">
        <f>BM106*$BU106*VLOOKUP("Fuel Specific Gravity",'Raw Data'!$A$1:$B$2000,2,FALSE)</f>
        <v>11.5770324947906</v>
      </c>
    </row>
    <row r="107" spans="1:80" x14ac:dyDescent="0.25">
      <c r="A107" s="2">
        <v>43167</v>
      </c>
      <c r="B107" s="38">
        <v>1.8989583333333334E-2</v>
      </c>
      <c r="C107" s="4">
        <v>14.48</v>
      </c>
      <c r="D107" s="4">
        <v>5.3600000000000002E-2</v>
      </c>
      <c r="E107" s="4">
        <v>535.74324300000001</v>
      </c>
      <c r="F107" s="4">
        <v>136.9</v>
      </c>
      <c r="G107" s="4">
        <v>2.6</v>
      </c>
      <c r="H107" s="4">
        <v>497.3</v>
      </c>
      <c r="J107" s="4">
        <v>0</v>
      </c>
      <c r="K107" s="4">
        <v>0.87139999999999995</v>
      </c>
      <c r="L107" s="4">
        <v>12.617599999999999</v>
      </c>
      <c r="M107" s="4">
        <v>4.6699999999999998E-2</v>
      </c>
      <c r="N107" s="4">
        <v>119.27809999999999</v>
      </c>
      <c r="O107" s="4">
        <v>2.2656000000000001</v>
      </c>
      <c r="P107" s="4">
        <v>121.5</v>
      </c>
      <c r="Q107" s="4">
        <v>97.8583</v>
      </c>
      <c r="R107" s="4">
        <v>1.8587</v>
      </c>
      <c r="S107" s="4">
        <v>99.7</v>
      </c>
      <c r="T107" s="4">
        <v>497.28820000000002</v>
      </c>
      <c r="W107" s="4">
        <v>0</v>
      </c>
      <c r="X107" s="4">
        <v>0</v>
      </c>
      <c r="Y107" s="4">
        <v>11.9</v>
      </c>
      <c r="Z107" s="4">
        <v>856</v>
      </c>
      <c r="AA107" s="4">
        <v>856</v>
      </c>
      <c r="AB107" s="4">
        <v>866</v>
      </c>
      <c r="AC107" s="4">
        <v>90</v>
      </c>
      <c r="AD107" s="4">
        <v>28.43</v>
      </c>
      <c r="AE107" s="4">
        <v>0.65</v>
      </c>
      <c r="AF107" s="4">
        <v>978</v>
      </c>
      <c r="AG107" s="4">
        <v>2</v>
      </c>
      <c r="AH107" s="4">
        <v>48</v>
      </c>
      <c r="AI107" s="4">
        <v>37</v>
      </c>
      <c r="AJ107" s="4">
        <v>189</v>
      </c>
      <c r="AK107" s="4">
        <v>168.2</v>
      </c>
      <c r="AL107" s="4">
        <v>3.8</v>
      </c>
      <c r="AM107" s="4">
        <v>175</v>
      </c>
      <c r="AN107" s="4" t="s">
        <v>155</v>
      </c>
      <c r="AO107" s="4">
        <v>2</v>
      </c>
      <c r="AP107" s="5">
        <v>0.81146990740740732</v>
      </c>
      <c r="AQ107" s="4">
        <v>47.164273999999999</v>
      </c>
      <c r="AR107" s="4">
        <v>-88.488783999999995</v>
      </c>
      <c r="AS107" s="4">
        <v>316.89999999999998</v>
      </c>
      <c r="AT107" s="4">
        <v>20.9</v>
      </c>
      <c r="AU107" s="4">
        <v>12</v>
      </c>
      <c r="AV107" s="4">
        <v>9</v>
      </c>
      <c r="AW107" s="4" t="s">
        <v>199</v>
      </c>
      <c r="AX107" s="4">
        <v>1.0613999999999999</v>
      </c>
      <c r="AY107" s="4">
        <v>1.2614000000000001</v>
      </c>
      <c r="AZ107" s="4">
        <v>1.6614</v>
      </c>
      <c r="BA107" s="4">
        <v>13.404</v>
      </c>
      <c r="BB107" s="4">
        <v>13.97</v>
      </c>
      <c r="BC107" s="4">
        <v>1.04</v>
      </c>
      <c r="BD107" s="4">
        <v>14.76</v>
      </c>
      <c r="BE107" s="4">
        <v>2884.3870000000002</v>
      </c>
      <c r="BF107" s="4">
        <v>6.7919999999999998</v>
      </c>
      <c r="BG107" s="4">
        <v>2.855</v>
      </c>
      <c r="BH107" s="4">
        <v>5.3999999999999999E-2</v>
      </c>
      <c r="BI107" s="4">
        <v>2.91</v>
      </c>
      <c r="BJ107" s="4">
        <v>2.343</v>
      </c>
      <c r="BK107" s="4">
        <v>4.3999999999999997E-2</v>
      </c>
      <c r="BL107" s="4">
        <v>2.387</v>
      </c>
      <c r="BM107" s="4">
        <v>3.9228999999999998</v>
      </c>
      <c r="BQ107" s="4">
        <v>0</v>
      </c>
      <c r="BR107" s="4">
        <v>0.15139900000000001</v>
      </c>
      <c r="BS107" s="4">
        <v>-5</v>
      </c>
      <c r="BT107" s="4">
        <v>7.0000000000000001E-3</v>
      </c>
      <c r="BU107" s="4">
        <v>3.6998039999999999</v>
      </c>
      <c r="BV107" s="4">
        <v>21</v>
      </c>
      <c r="BW107" s="4">
        <f t="shared" si="8"/>
        <v>0.97748821679999998</v>
      </c>
      <c r="BY107" s="4">
        <f>BE107*$BU107*VLOOKUP("Fuel Specific Gravity",'Raw Data'!$A$1:$B$2000,2,FALSE)</f>
        <v>8014.4215866711484</v>
      </c>
      <c r="BZ107" s="4">
        <f>BF107*$BU107*VLOOKUP("Fuel Specific Gravity",'Raw Data'!$A$1:$B$2000,2,FALSE)</f>
        <v>18.871930644768</v>
      </c>
      <c r="CA107" s="4">
        <f>BJ107*$BU107*VLOOKUP("Fuel Specific Gravity",'Raw Data'!$A$1:$B$2000,2,FALSE)</f>
        <v>6.5101492197719999</v>
      </c>
      <c r="CB107" s="4">
        <f>BM107*$BU107*VLOOKUP("Fuel Specific Gravity",'Raw Data'!$A$1:$B$2000,2,FALSE)</f>
        <v>10.8999847948116</v>
      </c>
    </row>
    <row r="108" spans="1:80" x14ac:dyDescent="0.25">
      <c r="A108" s="2">
        <v>43167</v>
      </c>
      <c r="B108" s="38">
        <v>1.9001157407407408E-2</v>
      </c>
      <c r="C108" s="4">
        <v>14.484999999999999</v>
      </c>
      <c r="D108" s="4">
        <v>3.7600000000000001E-2</v>
      </c>
      <c r="E108" s="4">
        <v>375.56743399999999</v>
      </c>
      <c r="F108" s="4">
        <v>131.6</v>
      </c>
      <c r="G108" s="4">
        <v>2.6</v>
      </c>
      <c r="H108" s="4">
        <v>468.5</v>
      </c>
      <c r="J108" s="4">
        <v>0</v>
      </c>
      <c r="K108" s="4">
        <v>0.87150000000000005</v>
      </c>
      <c r="L108" s="4">
        <v>12.624499999999999</v>
      </c>
      <c r="M108" s="4">
        <v>3.27E-2</v>
      </c>
      <c r="N108" s="4">
        <v>114.6601</v>
      </c>
      <c r="O108" s="4">
        <v>2.266</v>
      </c>
      <c r="P108" s="4">
        <v>116.9</v>
      </c>
      <c r="Q108" s="4">
        <v>94.069599999999994</v>
      </c>
      <c r="R108" s="4">
        <v>1.8591</v>
      </c>
      <c r="S108" s="4">
        <v>95.9</v>
      </c>
      <c r="T108" s="4">
        <v>468.49900000000002</v>
      </c>
      <c r="W108" s="4">
        <v>0</v>
      </c>
      <c r="X108" s="4">
        <v>0</v>
      </c>
      <c r="Y108" s="4">
        <v>11.9</v>
      </c>
      <c r="Z108" s="4">
        <v>855</v>
      </c>
      <c r="AA108" s="4">
        <v>855</v>
      </c>
      <c r="AB108" s="4">
        <v>864</v>
      </c>
      <c r="AC108" s="4">
        <v>90</v>
      </c>
      <c r="AD108" s="4">
        <v>28.43</v>
      </c>
      <c r="AE108" s="4">
        <v>0.65</v>
      </c>
      <c r="AF108" s="4">
        <v>978</v>
      </c>
      <c r="AG108" s="4">
        <v>2</v>
      </c>
      <c r="AH108" s="4">
        <v>48</v>
      </c>
      <c r="AI108" s="4">
        <v>37</v>
      </c>
      <c r="AJ108" s="4">
        <v>189</v>
      </c>
      <c r="AK108" s="4">
        <v>168.8</v>
      </c>
      <c r="AL108" s="4">
        <v>3.9</v>
      </c>
      <c r="AM108" s="4">
        <v>174.6</v>
      </c>
      <c r="AN108" s="4" t="s">
        <v>155</v>
      </c>
      <c r="AO108" s="4">
        <v>2</v>
      </c>
      <c r="AP108" s="5">
        <v>0.81148148148148147</v>
      </c>
      <c r="AQ108" s="4">
        <v>47.164276000000001</v>
      </c>
      <c r="AR108" s="4">
        <v>-88.488906</v>
      </c>
      <c r="AS108" s="4">
        <v>317</v>
      </c>
      <c r="AT108" s="4">
        <v>20.7</v>
      </c>
      <c r="AU108" s="4">
        <v>12</v>
      </c>
      <c r="AV108" s="4">
        <v>9</v>
      </c>
      <c r="AW108" s="4" t="s">
        <v>199</v>
      </c>
      <c r="AX108" s="4">
        <v>1.0386</v>
      </c>
      <c r="AY108" s="4">
        <v>1.3</v>
      </c>
      <c r="AZ108" s="4">
        <v>1.7614000000000001</v>
      </c>
      <c r="BA108" s="4">
        <v>13.404</v>
      </c>
      <c r="BB108" s="4">
        <v>13.98</v>
      </c>
      <c r="BC108" s="4">
        <v>1.04</v>
      </c>
      <c r="BD108" s="4">
        <v>14.739000000000001</v>
      </c>
      <c r="BE108" s="4">
        <v>2888.2280000000001</v>
      </c>
      <c r="BF108" s="4">
        <v>4.766</v>
      </c>
      <c r="BG108" s="4">
        <v>2.7469999999999999</v>
      </c>
      <c r="BH108" s="4">
        <v>5.3999999999999999E-2</v>
      </c>
      <c r="BI108" s="4">
        <v>2.8010000000000002</v>
      </c>
      <c r="BJ108" s="4">
        <v>2.254</v>
      </c>
      <c r="BK108" s="4">
        <v>4.4999999999999998E-2</v>
      </c>
      <c r="BL108" s="4">
        <v>2.298</v>
      </c>
      <c r="BM108" s="4">
        <v>3.6987000000000001</v>
      </c>
      <c r="BQ108" s="4">
        <v>0</v>
      </c>
      <c r="BR108" s="4">
        <v>0.16534799999999999</v>
      </c>
      <c r="BS108" s="4">
        <v>-5</v>
      </c>
      <c r="BT108" s="4">
        <v>6.228E-3</v>
      </c>
      <c r="BU108" s="4">
        <v>4.0407010000000003</v>
      </c>
      <c r="BV108" s="4">
        <v>21</v>
      </c>
      <c r="BW108" s="4">
        <f t="shared" si="8"/>
        <v>1.0675532042</v>
      </c>
      <c r="BY108" s="4">
        <f>BE108*$BU108*VLOOKUP("Fuel Specific Gravity",'Raw Data'!$A$1:$B$2000,2,FALSE)</f>
        <v>8764.5197916388297</v>
      </c>
      <c r="BZ108" s="4">
        <f>BF108*$BU108*VLOOKUP("Fuel Specific Gravity",'Raw Data'!$A$1:$B$2000,2,FALSE)</f>
        <v>14.462743705466002</v>
      </c>
      <c r="CA108" s="4">
        <f>BJ108*$BU108*VLOOKUP("Fuel Specific Gravity",'Raw Data'!$A$1:$B$2000,2,FALSE)</f>
        <v>6.8399127805540001</v>
      </c>
      <c r="CB108" s="4">
        <f>BM108*$BU108*VLOOKUP("Fuel Specific Gravity",'Raw Data'!$A$1:$B$2000,2,FALSE)</f>
        <v>11.2239509323137</v>
      </c>
    </row>
    <row r="109" spans="1:80" x14ac:dyDescent="0.25">
      <c r="A109" s="2">
        <v>43167</v>
      </c>
      <c r="B109" s="38">
        <v>1.9012731481481481E-2</v>
      </c>
      <c r="C109" s="4">
        <v>14.528</v>
      </c>
      <c r="D109" s="4">
        <v>4.9399999999999999E-2</v>
      </c>
      <c r="E109" s="4">
        <v>493.816667</v>
      </c>
      <c r="F109" s="4">
        <v>129</v>
      </c>
      <c r="G109" s="4">
        <v>2.6</v>
      </c>
      <c r="H109" s="4">
        <v>458.9</v>
      </c>
      <c r="J109" s="4">
        <v>0</v>
      </c>
      <c r="K109" s="4">
        <v>0.87109999999999999</v>
      </c>
      <c r="L109" s="4">
        <v>12.654999999999999</v>
      </c>
      <c r="M109" s="4">
        <v>4.2999999999999997E-2</v>
      </c>
      <c r="N109" s="4">
        <v>112.39279999999999</v>
      </c>
      <c r="O109" s="4">
        <v>2.2578999999999998</v>
      </c>
      <c r="P109" s="4">
        <v>114.7</v>
      </c>
      <c r="Q109" s="4">
        <v>92.209400000000002</v>
      </c>
      <c r="R109" s="4">
        <v>1.8524</v>
      </c>
      <c r="S109" s="4">
        <v>94.1</v>
      </c>
      <c r="T109" s="4">
        <v>458.8621</v>
      </c>
      <c r="W109" s="4">
        <v>0</v>
      </c>
      <c r="X109" s="4">
        <v>0</v>
      </c>
      <c r="Y109" s="4">
        <v>11.8</v>
      </c>
      <c r="Z109" s="4">
        <v>855</v>
      </c>
      <c r="AA109" s="4">
        <v>856</v>
      </c>
      <c r="AB109" s="4">
        <v>864</v>
      </c>
      <c r="AC109" s="4">
        <v>90</v>
      </c>
      <c r="AD109" s="4">
        <v>28.43</v>
      </c>
      <c r="AE109" s="4">
        <v>0.65</v>
      </c>
      <c r="AF109" s="4">
        <v>978</v>
      </c>
      <c r="AG109" s="4">
        <v>2</v>
      </c>
      <c r="AH109" s="4">
        <v>48</v>
      </c>
      <c r="AI109" s="4">
        <v>37</v>
      </c>
      <c r="AJ109" s="4">
        <v>189</v>
      </c>
      <c r="AK109" s="4">
        <v>169</v>
      </c>
      <c r="AL109" s="4">
        <v>3.8</v>
      </c>
      <c r="AM109" s="4">
        <v>174.2</v>
      </c>
      <c r="AN109" s="4" t="s">
        <v>155</v>
      </c>
      <c r="AO109" s="4">
        <v>2</v>
      </c>
      <c r="AP109" s="5">
        <v>0.81149305555555562</v>
      </c>
      <c r="AQ109" s="4">
        <v>47.164267000000002</v>
      </c>
      <c r="AR109" s="4">
        <v>-88.489029000000002</v>
      </c>
      <c r="AS109" s="4">
        <v>316.8</v>
      </c>
      <c r="AT109" s="4">
        <v>20.9</v>
      </c>
      <c r="AU109" s="4">
        <v>12</v>
      </c>
      <c r="AV109" s="4">
        <v>9</v>
      </c>
      <c r="AW109" s="4" t="s">
        <v>199</v>
      </c>
      <c r="AX109" s="4">
        <v>1.0613999999999999</v>
      </c>
      <c r="AY109" s="4">
        <v>1.3613999999999999</v>
      </c>
      <c r="AZ109" s="4">
        <v>1.8</v>
      </c>
      <c r="BA109" s="4">
        <v>13.404</v>
      </c>
      <c r="BB109" s="4">
        <v>13.93</v>
      </c>
      <c r="BC109" s="4">
        <v>1.04</v>
      </c>
      <c r="BD109" s="4">
        <v>14.797000000000001</v>
      </c>
      <c r="BE109" s="4">
        <v>2886.1309999999999</v>
      </c>
      <c r="BF109" s="4">
        <v>6.2439999999999998</v>
      </c>
      <c r="BG109" s="4">
        <v>2.6840000000000002</v>
      </c>
      <c r="BH109" s="4">
        <v>5.3999999999999999E-2</v>
      </c>
      <c r="BI109" s="4">
        <v>2.738</v>
      </c>
      <c r="BJ109" s="4">
        <v>2.202</v>
      </c>
      <c r="BK109" s="4">
        <v>4.3999999999999997E-2</v>
      </c>
      <c r="BL109" s="4">
        <v>2.246</v>
      </c>
      <c r="BM109" s="4">
        <v>3.6113</v>
      </c>
      <c r="BQ109" s="4">
        <v>0</v>
      </c>
      <c r="BR109" s="4">
        <v>0.18984400000000001</v>
      </c>
      <c r="BS109" s="4">
        <v>-5</v>
      </c>
      <c r="BT109" s="4">
        <v>7.5440000000000004E-3</v>
      </c>
      <c r="BU109" s="4">
        <v>4.6393129999999996</v>
      </c>
      <c r="BV109" s="4">
        <v>21</v>
      </c>
      <c r="BW109" s="4">
        <f t="shared" si="8"/>
        <v>1.2257064945999998</v>
      </c>
      <c r="BY109" s="4">
        <f>BE109*$BU109*VLOOKUP("Fuel Specific Gravity",'Raw Data'!$A$1:$B$2000,2,FALSE)</f>
        <v>10055.638466070252</v>
      </c>
      <c r="BZ109" s="4">
        <f>BF109*$BU109*VLOOKUP("Fuel Specific Gravity",'Raw Data'!$A$1:$B$2000,2,FALSE)</f>
        <v>21.754870649371998</v>
      </c>
      <c r="CA109" s="4">
        <f>BJ109*$BU109*VLOOKUP("Fuel Specific Gravity",'Raw Data'!$A$1:$B$2000,2,FALSE)</f>
        <v>7.6720411867259992</v>
      </c>
      <c r="CB109" s="4">
        <f>BM109*$BU109*VLOOKUP("Fuel Specific Gravity",'Raw Data'!$A$1:$B$2000,2,FALSE)</f>
        <v>12.582217228711899</v>
      </c>
    </row>
    <row r="110" spans="1:80" x14ac:dyDescent="0.25">
      <c r="A110" s="2">
        <v>43167</v>
      </c>
      <c r="B110" s="38">
        <v>1.9024305555555555E-2</v>
      </c>
      <c r="C110" s="4">
        <v>14.53</v>
      </c>
      <c r="D110" s="4">
        <v>8.5699999999999998E-2</v>
      </c>
      <c r="E110" s="4">
        <v>856.65</v>
      </c>
      <c r="F110" s="4">
        <v>133.5</v>
      </c>
      <c r="G110" s="4">
        <v>2.5</v>
      </c>
      <c r="H110" s="4">
        <v>495.5</v>
      </c>
      <c r="J110" s="4">
        <v>0</v>
      </c>
      <c r="K110" s="4">
        <v>0.87070000000000003</v>
      </c>
      <c r="L110" s="4">
        <v>12.651899999999999</v>
      </c>
      <c r="M110" s="4">
        <v>7.46E-2</v>
      </c>
      <c r="N110" s="4">
        <v>116.28189999999999</v>
      </c>
      <c r="O110" s="4">
        <v>2.1768999999999998</v>
      </c>
      <c r="P110" s="4">
        <v>118.5</v>
      </c>
      <c r="Q110" s="4">
        <v>95.400099999999995</v>
      </c>
      <c r="R110" s="4">
        <v>1.7859</v>
      </c>
      <c r="S110" s="4">
        <v>97.2</v>
      </c>
      <c r="T110" s="4">
        <v>495.52080000000001</v>
      </c>
      <c r="W110" s="4">
        <v>0</v>
      </c>
      <c r="X110" s="4">
        <v>0</v>
      </c>
      <c r="Y110" s="4">
        <v>11.9</v>
      </c>
      <c r="Z110" s="4">
        <v>855</v>
      </c>
      <c r="AA110" s="4">
        <v>857</v>
      </c>
      <c r="AB110" s="4">
        <v>864</v>
      </c>
      <c r="AC110" s="4">
        <v>90</v>
      </c>
      <c r="AD110" s="4">
        <v>28.43</v>
      </c>
      <c r="AE110" s="4">
        <v>0.65</v>
      </c>
      <c r="AF110" s="4">
        <v>978</v>
      </c>
      <c r="AG110" s="4">
        <v>2</v>
      </c>
      <c r="AH110" s="4">
        <v>48</v>
      </c>
      <c r="AI110" s="4">
        <v>37</v>
      </c>
      <c r="AJ110" s="4">
        <v>189</v>
      </c>
      <c r="AK110" s="4">
        <v>169</v>
      </c>
      <c r="AL110" s="4">
        <v>3.9</v>
      </c>
      <c r="AM110" s="4">
        <v>174</v>
      </c>
      <c r="AN110" s="4" t="s">
        <v>155</v>
      </c>
      <c r="AO110" s="4">
        <v>2</v>
      </c>
      <c r="AP110" s="5">
        <v>0.81150462962962966</v>
      </c>
      <c r="AQ110" s="4">
        <v>47.164248999999998</v>
      </c>
      <c r="AR110" s="4">
        <v>-88.489153999999999</v>
      </c>
      <c r="AS110" s="4">
        <v>316.7</v>
      </c>
      <c r="AT110" s="4">
        <v>21.3</v>
      </c>
      <c r="AU110" s="4">
        <v>12</v>
      </c>
      <c r="AV110" s="4">
        <v>9</v>
      </c>
      <c r="AW110" s="4" t="s">
        <v>199</v>
      </c>
      <c r="AX110" s="4">
        <v>1.1000000000000001</v>
      </c>
      <c r="AY110" s="4">
        <v>1.4307000000000001</v>
      </c>
      <c r="AZ110" s="4">
        <v>1.8307</v>
      </c>
      <c r="BA110" s="4">
        <v>13.404</v>
      </c>
      <c r="BB110" s="4">
        <v>13.89</v>
      </c>
      <c r="BC110" s="4">
        <v>1.04</v>
      </c>
      <c r="BD110" s="4">
        <v>14.843999999999999</v>
      </c>
      <c r="BE110" s="4">
        <v>2878.1410000000001</v>
      </c>
      <c r="BF110" s="4">
        <v>10.8</v>
      </c>
      <c r="BG110" s="4">
        <v>2.77</v>
      </c>
      <c r="BH110" s="4">
        <v>5.1999999999999998E-2</v>
      </c>
      <c r="BI110" s="4">
        <v>2.8220000000000001</v>
      </c>
      <c r="BJ110" s="4">
        <v>2.2730000000000001</v>
      </c>
      <c r="BK110" s="4">
        <v>4.2999999999999997E-2</v>
      </c>
      <c r="BL110" s="4">
        <v>2.3149999999999999</v>
      </c>
      <c r="BM110" s="4">
        <v>3.8898999999999999</v>
      </c>
      <c r="BQ110" s="4">
        <v>0</v>
      </c>
      <c r="BR110" s="4">
        <v>0.22379199999999999</v>
      </c>
      <c r="BS110" s="4">
        <v>-5</v>
      </c>
      <c r="BT110" s="4">
        <v>8.0000000000000002E-3</v>
      </c>
      <c r="BU110" s="4">
        <v>5.4689170000000003</v>
      </c>
      <c r="BV110" s="4">
        <v>21</v>
      </c>
      <c r="BW110" s="4">
        <f t="shared" si="8"/>
        <v>1.4448878714</v>
      </c>
      <c r="BY110" s="4">
        <f>BE110*$BU110*VLOOKUP("Fuel Specific Gravity",'Raw Data'!$A$1:$B$2000,2,FALSE)</f>
        <v>11820.975996716048</v>
      </c>
      <c r="BZ110" s="4">
        <f>BF110*$BU110*VLOOKUP("Fuel Specific Gravity",'Raw Data'!$A$1:$B$2000,2,FALSE)</f>
        <v>44.357292003600008</v>
      </c>
      <c r="CA110" s="4">
        <f>BJ110*$BU110*VLOOKUP("Fuel Specific Gravity",'Raw Data'!$A$1:$B$2000,2,FALSE)</f>
        <v>9.335567104091</v>
      </c>
      <c r="CB110" s="4">
        <f>BM110*$BU110*VLOOKUP("Fuel Specific Gravity",'Raw Data'!$A$1:$B$2000,2,FALSE)</f>
        <v>15.9764287189633</v>
      </c>
    </row>
    <row r="111" spans="1:80" x14ac:dyDescent="0.25">
      <c r="A111" s="2">
        <v>43167</v>
      </c>
      <c r="B111" s="38">
        <v>1.9035879629629628E-2</v>
      </c>
      <c r="C111" s="4">
        <v>14.53</v>
      </c>
      <c r="D111" s="4">
        <v>0.10730000000000001</v>
      </c>
      <c r="E111" s="4">
        <v>1073.3166670000001</v>
      </c>
      <c r="F111" s="4">
        <v>145.69999999999999</v>
      </c>
      <c r="G111" s="4">
        <v>2.5</v>
      </c>
      <c r="H111" s="4">
        <v>531.1</v>
      </c>
      <c r="J111" s="4">
        <v>0</v>
      </c>
      <c r="K111" s="4">
        <v>0.87050000000000005</v>
      </c>
      <c r="L111" s="4">
        <v>12.648400000000001</v>
      </c>
      <c r="M111" s="4">
        <v>9.3399999999999997E-2</v>
      </c>
      <c r="N111" s="4">
        <v>126.8092</v>
      </c>
      <c r="O111" s="4">
        <v>2.1762000000000001</v>
      </c>
      <c r="P111" s="4">
        <v>129</v>
      </c>
      <c r="Q111" s="4">
        <v>104.0369</v>
      </c>
      <c r="R111" s="4">
        <v>1.7854000000000001</v>
      </c>
      <c r="S111" s="4">
        <v>105.8</v>
      </c>
      <c r="T111" s="4">
        <v>531.13639999999998</v>
      </c>
      <c r="W111" s="4">
        <v>0</v>
      </c>
      <c r="X111" s="4">
        <v>0</v>
      </c>
      <c r="Y111" s="4">
        <v>11.9</v>
      </c>
      <c r="Z111" s="4">
        <v>855</v>
      </c>
      <c r="AA111" s="4">
        <v>857</v>
      </c>
      <c r="AB111" s="4">
        <v>866</v>
      </c>
      <c r="AC111" s="4">
        <v>90</v>
      </c>
      <c r="AD111" s="4">
        <v>28.43</v>
      </c>
      <c r="AE111" s="4">
        <v>0.65</v>
      </c>
      <c r="AF111" s="4">
        <v>978</v>
      </c>
      <c r="AG111" s="4">
        <v>2</v>
      </c>
      <c r="AH111" s="4">
        <v>48</v>
      </c>
      <c r="AI111" s="4">
        <v>37</v>
      </c>
      <c r="AJ111" s="4">
        <v>189</v>
      </c>
      <c r="AK111" s="4">
        <v>169</v>
      </c>
      <c r="AL111" s="4">
        <v>3.8</v>
      </c>
      <c r="AM111" s="4">
        <v>174</v>
      </c>
      <c r="AN111" s="4" t="s">
        <v>155</v>
      </c>
      <c r="AO111" s="4">
        <v>2</v>
      </c>
      <c r="AP111" s="5">
        <v>0.81150462962962966</v>
      </c>
      <c r="AQ111" s="4">
        <v>47.164228000000001</v>
      </c>
      <c r="AR111" s="4">
        <v>-88.489278999999996</v>
      </c>
      <c r="AS111" s="4">
        <v>316.7</v>
      </c>
      <c r="AT111" s="4">
        <v>21.6</v>
      </c>
      <c r="AU111" s="4">
        <v>12</v>
      </c>
      <c r="AV111" s="4">
        <v>9</v>
      </c>
      <c r="AW111" s="4" t="s">
        <v>199</v>
      </c>
      <c r="AX111" s="4">
        <v>1.1000000000000001</v>
      </c>
      <c r="AY111" s="4">
        <v>1.4806999999999999</v>
      </c>
      <c r="AZ111" s="4">
        <v>1.8807</v>
      </c>
      <c r="BA111" s="4">
        <v>13.404</v>
      </c>
      <c r="BB111" s="4">
        <v>13.87</v>
      </c>
      <c r="BC111" s="4">
        <v>1.03</v>
      </c>
      <c r="BD111" s="4">
        <v>14.877000000000001</v>
      </c>
      <c r="BE111" s="4">
        <v>2873.08</v>
      </c>
      <c r="BF111" s="4">
        <v>13.507999999999999</v>
      </c>
      <c r="BG111" s="4">
        <v>3.016</v>
      </c>
      <c r="BH111" s="4">
        <v>5.1999999999999998E-2</v>
      </c>
      <c r="BI111" s="4">
        <v>3.0680000000000001</v>
      </c>
      <c r="BJ111" s="4">
        <v>2.4750000000000001</v>
      </c>
      <c r="BK111" s="4">
        <v>4.2000000000000003E-2</v>
      </c>
      <c r="BL111" s="4">
        <v>2.5169999999999999</v>
      </c>
      <c r="BM111" s="4">
        <v>4.1632999999999996</v>
      </c>
      <c r="BQ111" s="4">
        <v>0</v>
      </c>
      <c r="BR111" s="4">
        <v>0.234316</v>
      </c>
      <c r="BS111" s="4">
        <v>-5</v>
      </c>
      <c r="BT111" s="4">
        <v>8.0000000000000002E-3</v>
      </c>
      <c r="BU111" s="4">
        <v>5.7260970000000002</v>
      </c>
      <c r="BV111" s="4">
        <v>21</v>
      </c>
      <c r="BW111" s="4">
        <f t="shared" si="8"/>
        <v>1.5128348274000001</v>
      </c>
      <c r="BY111" s="4">
        <f>BE111*$BU111*VLOOKUP("Fuel Specific Gravity",'Raw Data'!$A$1:$B$2000,2,FALSE)</f>
        <v>12355.10261133876</v>
      </c>
      <c r="BZ111" s="4">
        <f>BF111*$BU111*VLOOKUP("Fuel Specific Gravity",'Raw Data'!$A$1:$B$2000,2,FALSE)</f>
        <v>58.088436825275998</v>
      </c>
      <c r="CA111" s="4">
        <f>BJ111*$BU111*VLOOKUP("Fuel Specific Gravity",'Raw Data'!$A$1:$B$2000,2,FALSE)</f>
        <v>10.643239646325002</v>
      </c>
      <c r="CB111" s="4">
        <f>BM111*$BU111*VLOOKUP("Fuel Specific Gravity",'Raw Data'!$A$1:$B$2000,2,FALSE)</f>
        <v>17.903434189715099</v>
      </c>
    </row>
    <row r="112" spans="1:80" x14ac:dyDescent="0.25">
      <c r="A112" s="2">
        <v>43167</v>
      </c>
      <c r="B112" s="38">
        <v>1.9047453703703705E-2</v>
      </c>
      <c r="C112" s="4">
        <v>14.53</v>
      </c>
      <c r="D112" s="4">
        <v>0.1167</v>
      </c>
      <c r="E112" s="4">
        <v>1166.916667</v>
      </c>
      <c r="F112" s="4">
        <v>154.5</v>
      </c>
      <c r="G112" s="4">
        <v>2.5</v>
      </c>
      <c r="H112" s="4">
        <v>541.5</v>
      </c>
      <c r="J112" s="4">
        <v>0</v>
      </c>
      <c r="K112" s="4">
        <v>0.87039999999999995</v>
      </c>
      <c r="L112" s="4">
        <v>12.6473</v>
      </c>
      <c r="M112" s="4">
        <v>0.1016</v>
      </c>
      <c r="N112" s="4">
        <v>134.47900000000001</v>
      </c>
      <c r="O112" s="4">
        <v>2.1760999999999999</v>
      </c>
      <c r="P112" s="4">
        <v>136.69999999999999</v>
      </c>
      <c r="Q112" s="4">
        <v>110.32940000000001</v>
      </c>
      <c r="R112" s="4">
        <v>1.7853000000000001</v>
      </c>
      <c r="S112" s="4">
        <v>112.1</v>
      </c>
      <c r="T112" s="4">
        <v>541.53440000000001</v>
      </c>
      <c r="W112" s="4">
        <v>0</v>
      </c>
      <c r="X112" s="4">
        <v>0</v>
      </c>
      <c r="Y112" s="4">
        <v>11.9</v>
      </c>
      <c r="Z112" s="4">
        <v>855</v>
      </c>
      <c r="AA112" s="4">
        <v>856</v>
      </c>
      <c r="AB112" s="4">
        <v>865</v>
      </c>
      <c r="AC112" s="4">
        <v>90</v>
      </c>
      <c r="AD112" s="4">
        <v>28.43</v>
      </c>
      <c r="AE112" s="4">
        <v>0.65</v>
      </c>
      <c r="AF112" s="4">
        <v>978</v>
      </c>
      <c r="AG112" s="4">
        <v>2</v>
      </c>
      <c r="AH112" s="4">
        <v>48</v>
      </c>
      <c r="AI112" s="4">
        <v>37</v>
      </c>
      <c r="AJ112" s="4">
        <v>189</v>
      </c>
      <c r="AK112" s="4">
        <v>169</v>
      </c>
      <c r="AL112" s="4">
        <v>3.9</v>
      </c>
      <c r="AM112" s="4">
        <v>174</v>
      </c>
      <c r="AN112" s="4" t="s">
        <v>155</v>
      </c>
      <c r="AO112" s="4">
        <v>2</v>
      </c>
      <c r="AP112" s="5">
        <v>0.81152777777777774</v>
      </c>
      <c r="AQ112" s="4">
        <v>47.164200000000001</v>
      </c>
      <c r="AR112" s="4">
        <v>-88.489407</v>
      </c>
      <c r="AS112" s="4">
        <v>316.5</v>
      </c>
      <c r="AT112" s="4">
        <v>22.3</v>
      </c>
      <c r="AU112" s="4">
        <v>12</v>
      </c>
      <c r="AV112" s="4">
        <v>9</v>
      </c>
      <c r="AW112" s="4" t="s">
        <v>199</v>
      </c>
      <c r="AX112" s="4">
        <v>1.1614</v>
      </c>
      <c r="AY112" s="4">
        <v>1.7456</v>
      </c>
      <c r="AZ112" s="4">
        <v>2.1456</v>
      </c>
      <c r="BA112" s="4">
        <v>13.404</v>
      </c>
      <c r="BB112" s="4">
        <v>13.86</v>
      </c>
      <c r="BC112" s="4">
        <v>1.03</v>
      </c>
      <c r="BD112" s="4">
        <v>14.885999999999999</v>
      </c>
      <c r="BE112" s="4">
        <v>2871.011</v>
      </c>
      <c r="BF112" s="4">
        <v>14.675000000000001</v>
      </c>
      <c r="BG112" s="4">
        <v>3.1970000000000001</v>
      </c>
      <c r="BH112" s="4">
        <v>5.1999999999999998E-2</v>
      </c>
      <c r="BI112" s="4">
        <v>3.2490000000000001</v>
      </c>
      <c r="BJ112" s="4">
        <v>2.6230000000000002</v>
      </c>
      <c r="BK112" s="4">
        <v>4.2000000000000003E-2</v>
      </c>
      <c r="BL112" s="4">
        <v>2.665</v>
      </c>
      <c r="BM112" s="4">
        <v>4.2420999999999998</v>
      </c>
      <c r="BQ112" s="4">
        <v>0</v>
      </c>
      <c r="BR112" s="4">
        <v>0.21338399999999999</v>
      </c>
      <c r="BS112" s="4">
        <v>-5</v>
      </c>
      <c r="BT112" s="4">
        <v>7.228E-3</v>
      </c>
      <c r="BU112" s="4">
        <v>5.2145710000000003</v>
      </c>
      <c r="BV112" s="4">
        <v>21</v>
      </c>
      <c r="BW112" s="4">
        <f t="shared" si="8"/>
        <v>1.3776896582</v>
      </c>
      <c r="BY112" s="4">
        <f>BE112*$BU112*VLOOKUP("Fuel Specific Gravity",'Raw Data'!$A$1:$B$2000,2,FALSE)</f>
        <v>11243.289116662032</v>
      </c>
      <c r="BZ112" s="4">
        <f>BF112*$BU112*VLOOKUP("Fuel Specific Gravity",'Raw Data'!$A$1:$B$2000,2,FALSE)</f>
        <v>57.469395898175001</v>
      </c>
      <c r="CA112" s="4">
        <f>BJ112*$BU112*VLOOKUP("Fuel Specific Gravity",'Raw Data'!$A$1:$B$2000,2,FALSE)</f>
        <v>10.272042619483001</v>
      </c>
      <c r="CB112" s="4">
        <f>BM112*$BU112*VLOOKUP("Fuel Specific Gravity",'Raw Data'!$A$1:$B$2000,2,FALSE)</f>
        <v>16.612669460964099</v>
      </c>
    </row>
    <row r="113" spans="1:80" x14ac:dyDescent="0.25">
      <c r="A113" s="2">
        <v>43167</v>
      </c>
      <c r="B113" s="38">
        <v>1.9059027777777779E-2</v>
      </c>
      <c r="C113" s="4">
        <v>14.526999999999999</v>
      </c>
      <c r="D113" s="4">
        <v>0.2026</v>
      </c>
      <c r="E113" s="4">
        <v>2025.8734179999999</v>
      </c>
      <c r="F113" s="4">
        <v>163.1</v>
      </c>
      <c r="G113" s="4">
        <v>2.5</v>
      </c>
      <c r="H113" s="4">
        <v>548.4</v>
      </c>
      <c r="J113" s="4">
        <v>0</v>
      </c>
      <c r="K113" s="4">
        <v>0.86970000000000003</v>
      </c>
      <c r="L113" s="4">
        <v>12.634</v>
      </c>
      <c r="M113" s="4">
        <v>0.1762</v>
      </c>
      <c r="N113" s="4">
        <v>141.88409999999999</v>
      </c>
      <c r="O113" s="4">
        <v>2.1741999999999999</v>
      </c>
      <c r="P113" s="4">
        <v>144.1</v>
      </c>
      <c r="Q113" s="4">
        <v>116.40470000000001</v>
      </c>
      <c r="R113" s="4">
        <v>1.7838000000000001</v>
      </c>
      <c r="S113" s="4">
        <v>118.2</v>
      </c>
      <c r="T113" s="4">
        <v>548.35760000000005</v>
      </c>
      <c r="W113" s="4">
        <v>0</v>
      </c>
      <c r="X113" s="4">
        <v>0</v>
      </c>
      <c r="Y113" s="4">
        <v>11.9</v>
      </c>
      <c r="Z113" s="4">
        <v>856</v>
      </c>
      <c r="AA113" s="4">
        <v>856</v>
      </c>
      <c r="AB113" s="4">
        <v>865</v>
      </c>
      <c r="AC113" s="4">
        <v>90</v>
      </c>
      <c r="AD113" s="4">
        <v>28.43</v>
      </c>
      <c r="AE113" s="4">
        <v>0.65</v>
      </c>
      <c r="AF113" s="4">
        <v>978</v>
      </c>
      <c r="AG113" s="4">
        <v>2</v>
      </c>
      <c r="AH113" s="4">
        <v>48</v>
      </c>
      <c r="AI113" s="4">
        <v>37</v>
      </c>
      <c r="AJ113" s="4">
        <v>189</v>
      </c>
      <c r="AK113" s="4">
        <v>169</v>
      </c>
      <c r="AL113" s="4">
        <v>3.9</v>
      </c>
      <c r="AM113" s="4">
        <v>174.2</v>
      </c>
      <c r="AN113" s="4" t="s">
        <v>155</v>
      </c>
      <c r="AO113" s="4">
        <v>2</v>
      </c>
      <c r="AP113" s="5">
        <v>0.81153935185185189</v>
      </c>
      <c r="AQ113" s="4">
        <v>47.164172999999998</v>
      </c>
      <c r="AR113" s="4">
        <v>-88.489536999999999</v>
      </c>
      <c r="AS113" s="4">
        <v>316.3</v>
      </c>
      <c r="AT113" s="4">
        <v>22.6</v>
      </c>
      <c r="AU113" s="4">
        <v>12</v>
      </c>
      <c r="AV113" s="4">
        <v>9</v>
      </c>
      <c r="AW113" s="4" t="s">
        <v>199</v>
      </c>
      <c r="AX113" s="4">
        <v>1.2</v>
      </c>
      <c r="AY113" s="4">
        <v>1.9</v>
      </c>
      <c r="AZ113" s="4">
        <v>2.2999999999999998</v>
      </c>
      <c r="BA113" s="4">
        <v>13.404</v>
      </c>
      <c r="BB113" s="4">
        <v>13.77</v>
      </c>
      <c r="BC113" s="4">
        <v>1.03</v>
      </c>
      <c r="BD113" s="4">
        <v>14.984</v>
      </c>
      <c r="BE113" s="4">
        <v>2854.1239999999998</v>
      </c>
      <c r="BF113" s="4">
        <v>25.332999999999998</v>
      </c>
      <c r="BG113" s="4">
        <v>3.3570000000000002</v>
      </c>
      <c r="BH113" s="4">
        <v>5.0999999999999997E-2</v>
      </c>
      <c r="BI113" s="4">
        <v>3.4079999999999999</v>
      </c>
      <c r="BJ113" s="4">
        <v>2.754</v>
      </c>
      <c r="BK113" s="4">
        <v>4.2000000000000003E-2</v>
      </c>
      <c r="BL113" s="4">
        <v>2.7959999999999998</v>
      </c>
      <c r="BM113" s="4">
        <v>4.2747999999999999</v>
      </c>
      <c r="BQ113" s="4">
        <v>0</v>
      </c>
      <c r="BR113" s="4">
        <v>0.18692800000000001</v>
      </c>
      <c r="BS113" s="4">
        <v>-5</v>
      </c>
      <c r="BT113" s="4">
        <v>6.228E-3</v>
      </c>
      <c r="BU113" s="4">
        <v>4.5680529999999999</v>
      </c>
      <c r="BV113" s="4">
        <v>21</v>
      </c>
      <c r="BW113" s="4">
        <f t="shared" si="8"/>
        <v>1.2068796025999999</v>
      </c>
      <c r="BY113" s="4">
        <f>BE113*$BU113*VLOOKUP("Fuel Specific Gravity",'Raw Data'!$A$1:$B$2000,2,FALSE)</f>
        <v>9791.3800651295714</v>
      </c>
      <c r="BZ113" s="4">
        <f>BF113*$BU113*VLOOKUP("Fuel Specific Gravity",'Raw Data'!$A$1:$B$2000,2,FALSE)</f>
        <v>86.907587473398991</v>
      </c>
      <c r="CA113" s="4">
        <f>BJ113*$BU113*VLOOKUP("Fuel Specific Gravity",'Raw Data'!$A$1:$B$2000,2,FALSE)</f>
        <v>9.4478938894619997</v>
      </c>
      <c r="CB113" s="4">
        <f>BM113*$BU113*VLOOKUP("Fuel Specific Gravity",'Raw Data'!$A$1:$B$2000,2,FALSE)</f>
        <v>14.665162236264401</v>
      </c>
    </row>
    <row r="114" spans="1:80" x14ac:dyDescent="0.25">
      <c r="A114" s="2">
        <v>43167</v>
      </c>
      <c r="B114" s="38">
        <v>1.9070601851851852E-2</v>
      </c>
      <c r="C114" s="4">
        <v>14.521000000000001</v>
      </c>
      <c r="D114" s="4">
        <v>0.21820000000000001</v>
      </c>
      <c r="E114" s="4">
        <v>2181.896698</v>
      </c>
      <c r="F114" s="4">
        <v>169.7</v>
      </c>
      <c r="G114" s="4">
        <v>2.4</v>
      </c>
      <c r="H114" s="4">
        <v>570.1</v>
      </c>
      <c r="J114" s="4">
        <v>0</v>
      </c>
      <c r="K114" s="4">
        <v>0.86950000000000005</v>
      </c>
      <c r="L114" s="4">
        <v>12.6267</v>
      </c>
      <c r="M114" s="4">
        <v>0.18970000000000001</v>
      </c>
      <c r="N114" s="4">
        <v>147.56710000000001</v>
      </c>
      <c r="O114" s="4">
        <v>2.0869</v>
      </c>
      <c r="P114" s="4">
        <v>149.69999999999999</v>
      </c>
      <c r="Q114" s="4">
        <v>121.1819</v>
      </c>
      <c r="R114" s="4">
        <v>1.7137</v>
      </c>
      <c r="S114" s="4">
        <v>122.9</v>
      </c>
      <c r="T114" s="4">
        <v>570.06780000000003</v>
      </c>
      <c r="W114" s="4">
        <v>0</v>
      </c>
      <c r="X114" s="4">
        <v>0</v>
      </c>
      <c r="Y114" s="4">
        <v>11.9</v>
      </c>
      <c r="Z114" s="4">
        <v>856</v>
      </c>
      <c r="AA114" s="4">
        <v>856</v>
      </c>
      <c r="AB114" s="4">
        <v>864</v>
      </c>
      <c r="AC114" s="4">
        <v>90.8</v>
      </c>
      <c r="AD114" s="4">
        <v>28.67</v>
      </c>
      <c r="AE114" s="4">
        <v>0.66</v>
      </c>
      <c r="AF114" s="4">
        <v>978</v>
      </c>
      <c r="AG114" s="4">
        <v>2</v>
      </c>
      <c r="AH114" s="4">
        <v>48</v>
      </c>
      <c r="AI114" s="4">
        <v>37</v>
      </c>
      <c r="AJ114" s="4">
        <v>189</v>
      </c>
      <c r="AK114" s="4">
        <v>168.2</v>
      </c>
      <c r="AL114" s="4">
        <v>3.9</v>
      </c>
      <c r="AM114" s="4">
        <v>174.6</v>
      </c>
      <c r="AN114" s="4" t="s">
        <v>155</v>
      </c>
      <c r="AO114" s="4">
        <v>2</v>
      </c>
      <c r="AP114" s="5">
        <v>0.81155092592592604</v>
      </c>
      <c r="AQ114" s="4">
        <v>47.164147</v>
      </c>
      <c r="AR114" s="4">
        <v>-88.489664000000005</v>
      </c>
      <c r="AS114" s="4">
        <v>316.2</v>
      </c>
      <c r="AT114" s="4">
        <v>24.4</v>
      </c>
      <c r="AU114" s="4">
        <v>12</v>
      </c>
      <c r="AV114" s="4">
        <v>9</v>
      </c>
      <c r="AW114" s="4" t="s">
        <v>199</v>
      </c>
      <c r="AX114" s="4">
        <v>1.2</v>
      </c>
      <c r="AY114" s="4">
        <v>1.9</v>
      </c>
      <c r="AZ114" s="4">
        <v>2.2999999999999998</v>
      </c>
      <c r="BA114" s="4">
        <v>13.404</v>
      </c>
      <c r="BB114" s="4">
        <v>13.76</v>
      </c>
      <c r="BC114" s="4">
        <v>1.03</v>
      </c>
      <c r="BD114" s="4">
        <v>15.005000000000001</v>
      </c>
      <c r="BE114" s="4">
        <v>2850.6060000000002</v>
      </c>
      <c r="BF114" s="4">
        <v>27.260999999999999</v>
      </c>
      <c r="BG114" s="4">
        <v>3.4889999999999999</v>
      </c>
      <c r="BH114" s="4">
        <v>4.9000000000000002E-2</v>
      </c>
      <c r="BI114" s="4">
        <v>3.5379999999999998</v>
      </c>
      <c r="BJ114" s="4">
        <v>2.8650000000000002</v>
      </c>
      <c r="BK114" s="4">
        <v>4.1000000000000002E-2</v>
      </c>
      <c r="BL114" s="4">
        <v>2.9049999999999998</v>
      </c>
      <c r="BM114" s="4">
        <v>4.4412000000000003</v>
      </c>
      <c r="BQ114" s="4">
        <v>0</v>
      </c>
      <c r="BR114" s="4">
        <v>0.18640399999999999</v>
      </c>
      <c r="BS114" s="4">
        <v>-5</v>
      </c>
      <c r="BT114" s="4">
        <v>6.7720000000000002E-3</v>
      </c>
      <c r="BU114" s="4">
        <v>4.5552479999999997</v>
      </c>
      <c r="BV114" s="4">
        <v>21</v>
      </c>
      <c r="BW114" s="4">
        <f t="shared" si="8"/>
        <v>1.2034965216</v>
      </c>
      <c r="BY114" s="4">
        <f>BE114*$BU114*VLOOKUP("Fuel Specific Gravity",'Raw Data'!$A$1:$B$2000,2,FALSE)</f>
        <v>9751.8981774962886</v>
      </c>
      <c r="BZ114" s="4">
        <f>BF114*$BU114*VLOOKUP("Fuel Specific Gravity",'Raw Data'!$A$1:$B$2000,2,FALSE)</f>
        <v>93.259642411727995</v>
      </c>
      <c r="CA114" s="4">
        <f>BJ114*$BU114*VLOOKUP("Fuel Specific Gravity",'Raw Data'!$A$1:$B$2000,2,FALSE)</f>
        <v>9.8011399255199994</v>
      </c>
      <c r="CB114" s="4">
        <f>BM114*$BU114*VLOOKUP("Fuel Specific Gravity",'Raw Data'!$A$1:$B$2000,2,FALSE)</f>
        <v>15.193306330617599</v>
      </c>
    </row>
    <row r="115" spans="1:80" x14ac:dyDescent="0.25">
      <c r="A115" s="2">
        <v>43167</v>
      </c>
      <c r="B115" s="38">
        <v>1.9082175925925923E-2</v>
      </c>
      <c r="C115" s="4">
        <v>14.529</v>
      </c>
      <c r="D115" s="4">
        <v>0.1386</v>
      </c>
      <c r="E115" s="4">
        <v>1386.0080969999999</v>
      </c>
      <c r="F115" s="4">
        <v>171.4</v>
      </c>
      <c r="G115" s="4">
        <v>2.4</v>
      </c>
      <c r="H115" s="4">
        <v>565.9</v>
      </c>
      <c r="J115" s="4">
        <v>0</v>
      </c>
      <c r="K115" s="4">
        <v>0.87019999999999997</v>
      </c>
      <c r="L115" s="4">
        <v>12.643599999999999</v>
      </c>
      <c r="M115" s="4">
        <v>0.1206</v>
      </c>
      <c r="N115" s="4">
        <v>149.1403</v>
      </c>
      <c r="O115" s="4">
        <v>2.0884999999999998</v>
      </c>
      <c r="P115" s="4">
        <v>151.19999999999999</v>
      </c>
      <c r="Q115" s="4">
        <v>122.392</v>
      </c>
      <c r="R115" s="4">
        <v>1.7139</v>
      </c>
      <c r="S115" s="4">
        <v>124.1</v>
      </c>
      <c r="T115" s="4">
        <v>565.92830000000004</v>
      </c>
      <c r="W115" s="4">
        <v>0</v>
      </c>
      <c r="X115" s="4">
        <v>0</v>
      </c>
      <c r="Y115" s="4">
        <v>11.9</v>
      </c>
      <c r="Z115" s="4">
        <v>855</v>
      </c>
      <c r="AA115" s="4">
        <v>856</v>
      </c>
      <c r="AB115" s="4">
        <v>865</v>
      </c>
      <c r="AC115" s="4">
        <v>90.2</v>
      </c>
      <c r="AD115" s="4">
        <v>28.5</v>
      </c>
      <c r="AE115" s="4">
        <v>0.65</v>
      </c>
      <c r="AF115" s="4">
        <v>978</v>
      </c>
      <c r="AG115" s="4">
        <v>2</v>
      </c>
      <c r="AH115" s="4">
        <v>48</v>
      </c>
      <c r="AI115" s="4">
        <v>37</v>
      </c>
      <c r="AJ115" s="4">
        <v>189</v>
      </c>
      <c r="AK115" s="4">
        <v>168.8</v>
      </c>
      <c r="AL115" s="4">
        <v>3.9</v>
      </c>
      <c r="AM115" s="4">
        <v>175</v>
      </c>
      <c r="AN115" s="4" t="s">
        <v>155</v>
      </c>
      <c r="AO115" s="4">
        <v>2</v>
      </c>
      <c r="AP115" s="5">
        <v>0.81156249999999996</v>
      </c>
      <c r="AQ115" s="4">
        <v>47.164096999999998</v>
      </c>
      <c r="AR115" s="4">
        <v>-88.489787000000007</v>
      </c>
      <c r="AS115" s="4">
        <v>316.2</v>
      </c>
      <c r="AT115" s="4">
        <v>25.4</v>
      </c>
      <c r="AU115" s="4">
        <v>12</v>
      </c>
      <c r="AV115" s="4">
        <v>8</v>
      </c>
      <c r="AW115" s="4" t="s">
        <v>203</v>
      </c>
      <c r="AX115" s="4">
        <v>1.2</v>
      </c>
      <c r="AY115" s="4">
        <v>1.8386</v>
      </c>
      <c r="AZ115" s="4">
        <v>2.2999999999999998</v>
      </c>
      <c r="BA115" s="4">
        <v>13.404</v>
      </c>
      <c r="BB115" s="4">
        <v>13.83</v>
      </c>
      <c r="BC115" s="4">
        <v>1.03</v>
      </c>
      <c r="BD115" s="4">
        <v>14.914999999999999</v>
      </c>
      <c r="BE115" s="4">
        <v>2866.1770000000001</v>
      </c>
      <c r="BF115" s="4">
        <v>17.402000000000001</v>
      </c>
      <c r="BG115" s="4">
        <v>3.5409999999999999</v>
      </c>
      <c r="BH115" s="4">
        <v>0.05</v>
      </c>
      <c r="BI115" s="4">
        <v>3.59</v>
      </c>
      <c r="BJ115" s="4">
        <v>2.9060000000000001</v>
      </c>
      <c r="BK115" s="4">
        <v>4.1000000000000002E-2</v>
      </c>
      <c r="BL115" s="4">
        <v>2.9460000000000002</v>
      </c>
      <c r="BM115" s="4">
        <v>4.4271000000000003</v>
      </c>
      <c r="BQ115" s="4">
        <v>0</v>
      </c>
      <c r="BR115" s="4">
        <v>0.16869999999999999</v>
      </c>
      <c r="BS115" s="4">
        <v>-5</v>
      </c>
      <c r="BT115" s="4">
        <v>6.228E-3</v>
      </c>
      <c r="BU115" s="4">
        <v>4.1226070000000004</v>
      </c>
      <c r="BV115" s="4">
        <v>21</v>
      </c>
      <c r="BW115" s="4">
        <f t="shared" si="8"/>
        <v>1.0891927694000001</v>
      </c>
      <c r="BY115" s="4">
        <f>BE115*$BU115*VLOOKUP("Fuel Specific Gravity",'Raw Data'!$A$1:$B$2000,2,FALSE)</f>
        <v>8873.9071439426916</v>
      </c>
      <c r="BZ115" s="4">
        <f>BF115*$BU115*VLOOKUP("Fuel Specific Gravity",'Raw Data'!$A$1:$B$2000,2,FALSE)</f>
        <v>53.877946867514005</v>
      </c>
      <c r="CA115" s="4">
        <f>BJ115*$BU115*VLOOKUP("Fuel Specific Gravity",'Raw Data'!$A$1:$B$2000,2,FALSE)</f>
        <v>8.9972022524420012</v>
      </c>
      <c r="CB115" s="4">
        <f>BM115*$BU115*VLOOKUP("Fuel Specific Gravity",'Raw Data'!$A$1:$B$2000,2,FALSE)</f>
        <v>13.706646280724703</v>
      </c>
    </row>
    <row r="116" spans="1:80" x14ac:dyDescent="0.25">
      <c r="A116" s="2">
        <v>43167</v>
      </c>
      <c r="B116" s="38">
        <v>1.909375E-2</v>
      </c>
      <c r="C116" s="4">
        <v>14.53</v>
      </c>
      <c r="D116" s="4">
        <v>5.1900000000000002E-2</v>
      </c>
      <c r="E116" s="4">
        <v>518.68552399999999</v>
      </c>
      <c r="F116" s="4">
        <v>167.6</v>
      </c>
      <c r="G116" s="4">
        <v>2.4</v>
      </c>
      <c r="H116" s="4">
        <v>502.1</v>
      </c>
      <c r="J116" s="4">
        <v>0</v>
      </c>
      <c r="K116" s="4">
        <v>0.871</v>
      </c>
      <c r="L116" s="4">
        <v>12.6563</v>
      </c>
      <c r="M116" s="4">
        <v>4.5199999999999997E-2</v>
      </c>
      <c r="N116" s="4">
        <v>145.94569999999999</v>
      </c>
      <c r="O116" s="4">
        <v>2.0905</v>
      </c>
      <c r="P116" s="4">
        <v>148</v>
      </c>
      <c r="Q116" s="4">
        <v>119.73699999999999</v>
      </c>
      <c r="R116" s="4">
        <v>1.7151000000000001</v>
      </c>
      <c r="S116" s="4">
        <v>121.5</v>
      </c>
      <c r="T116" s="4">
        <v>502.14440000000002</v>
      </c>
      <c r="W116" s="4">
        <v>0</v>
      </c>
      <c r="X116" s="4">
        <v>0</v>
      </c>
      <c r="Y116" s="4">
        <v>11.8</v>
      </c>
      <c r="Z116" s="4">
        <v>856</v>
      </c>
      <c r="AA116" s="4">
        <v>856</v>
      </c>
      <c r="AB116" s="4">
        <v>865</v>
      </c>
      <c r="AC116" s="4">
        <v>90</v>
      </c>
      <c r="AD116" s="4">
        <v>28.43</v>
      </c>
      <c r="AE116" s="4">
        <v>0.65</v>
      </c>
      <c r="AF116" s="4">
        <v>978</v>
      </c>
      <c r="AG116" s="4">
        <v>2</v>
      </c>
      <c r="AH116" s="4">
        <v>48</v>
      </c>
      <c r="AI116" s="4">
        <v>37</v>
      </c>
      <c r="AJ116" s="4">
        <v>189</v>
      </c>
      <c r="AK116" s="4">
        <v>169</v>
      </c>
      <c r="AL116" s="4">
        <v>3.9</v>
      </c>
      <c r="AM116" s="4">
        <v>174.7</v>
      </c>
      <c r="AN116" s="4" t="s">
        <v>155</v>
      </c>
      <c r="AO116" s="4">
        <v>2</v>
      </c>
      <c r="AP116" s="5">
        <v>0.81157407407407411</v>
      </c>
      <c r="AQ116" s="4">
        <v>47.164031000000001</v>
      </c>
      <c r="AR116" s="4">
        <v>-88.489906000000005</v>
      </c>
      <c r="AS116" s="4">
        <v>316</v>
      </c>
      <c r="AT116" s="4">
        <v>25.1</v>
      </c>
      <c r="AU116" s="4">
        <v>12</v>
      </c>
      <c r="AV116" s="4">
        <v>8</v>
      </c>
      <c r="AW116" s="4" t="s">
        <v>203</v>
      </c>
      <c r="AX116" s="4">
        <v>1.2</v>
      </c>
      <c r="AY116" s="4">
        <v>1.7385999999999999</v>
      </c>
      <c r="AZ116" s="4">
        <v>2.2385999999999999</v>
      </c>
      <c r="BA116" s="4">
        <v>13.404</v>
      </c>
      <c r="BB116" s="4">
        <v>13.92</v>
      </c>
      <c r="BC116" s="4">
        <v>1.04</v>
      </c>
      <c r="BD116" s="4">
        <v>14.804</v>
      </c>
      <c r="BE116" s="4">
        <v>2884.6579999999999</v>
      </c>
      <c r="BF116" s="4">
        <v>6.5540000000000003</v>
      </c>
      <c r="BG116" s="4">
        <v>3.4830000000000001</v>
      </c>
      <c r="BH116" s="4">
        <v>0.05</v>
      </c>
      <c r="BI116" s="4">
        <v>3.5329999999999999</v>
      </c>
      <c r="BJ116" s="4">
        <v>2.8580000000000001</v>
      </c>
      <c r="BK116" s="4">
        <v>4.1000000000000002E-2</v>
      </c>
      <c r="BL116" s="4">
        <v>2.899</v>
      </c>
      <c r="BM116" s="4">
        <v>3.9495</v>
      </c>
      <c r="BQ116" s="4">
        <v>0</v>
      </c>
      <c r="BR116" s="4">
        <v>0.14910399999999999</v>
      </c>
      <c r="BS116" s="4">
        <v>-5</v>
      </c>
      <c r="BT116" s="4">
        <v>6.0000000000000001E-3</v>
      </c>
      <c r="BU116" s="4">
        <v>3.643729</v>
      </c>
      <c r="BV116" s="4">
        <v>21</v>
      </c>
      <c r="BW116" s="4">
        <f t="shared" si="8"/>
        <v>0.96267320179999993</v>
      </c>
      <c r="BY116" s="4">
        <f>BE116*$BU116*VLOOKUP("Fuel Specific Gravity",'Raw Data'!$A$1:$B$2000,2,FALSE)</f>
        <v>7893.6949192711809</v>
      </c>
      <c r="BZ116" s="4">
        <f>BF116*$BU116*VLOOKUP("Fuel Specific Gravity",'Raw Data'!$A$1:$B$2000,2,FALSE)</f>
        <v>17.934630899365999</v>
      </c>
      <c r="CA116" s="4">
        <f>BJ116*$BU116*VLOOKUP("Fuel Specific Gravity",'Raw Data'!$A$1:$B$2000,2,FALSE)</f>
        <v>7.8207468889820007</v>
      </c>
      <c r="CB116" s="4">
        <f>BM116*$BU116*VLOOKUP("Fuel Specific Gravity",'Raw Data'!$A$1:$B$2000,2,FALSE)</f>
        <v>10.8075716718105</v>
      </c>
    </row>
    <row r="117" spans="1:80" x14ac:dyDescent="0.25">
      <c r="A117" s="2">
        <v>43167</v>
      </c>
      <c r="B117" s="38">
        <v>1.9105324074074073E-2</v>
      </c>
      <c r="C117" s="4">
        <v>14.53</v>
      </c>
      <c r="D117" s="4">
        <v>3.44E-2</v>
      </c>
      <c r="E117" s="4">
        <v>343.97670499999998</v>
      </c>
      <c r="F117" s="4">
        <v>162</v>
      </c>
      <c r="G117" s="4">
        <v>2.4</v>
      </c>
      <c r="H117" s="4">
        <v>470.5</v>
      </c>
      <c r="J117" s="4">
        <v>0</v>
      </c>
      <c r="K117" s="4">
        <v>0.87119999999999997</v>
      </c>
      <c r="L117" s="4">
        <v>12.6586</v>
      </c>
      <c r="M117" s="4">
        <v>0.03</v>
      </c>
      <c r="N117" s="4">
        <v>141.154</v>
      </c>
      <c r="O117" s="4">
        <v>2.0909</v>
      </c>
      <c r="P117" s="4">
        <v>143.19999999999999</v>
      </c>
      <c r="Q117" s="4">
        <v>115.8057</v>
      </c>
      <c r="R117" s="4">
        <v>1.7154</v>
      </c>
      <c r="S117" s="4">
        <v>117.5</v>
      </c>
      <c r="T117" s="4">
        <v>470.517</v>
      </c>
      <c r="W117" s="4">
        <v>0</v>
      </c>
      <c r="X117" s="4">
        <v>0</v>
      </c>
      <c r="Y117" s="4">
        <v>11.8</v>
      </c>
      <c r="Z117" s="4">
        <v>856</v>
      </c>
      <c r="AA117" s="4">
        <v>857</v>
      </c>
      <c r="AB117" s="4">
        <v>865</v>
      </c>
      <c r="AC117" s="4">
        <v>90</v>
      </c>
      <c r="AD117" s="4">
        <v>28.43</v>
      </c>
      <c r="AE117" s="4">
        <v>0.65</v>
      </c>
      <c r="AF117" s="4">
        <v>978</v>
      </c>
      <c r="AG117" s="4">
        <v>2</v>
      </c>
      <c r="AH117" s="4">
        <v>48</v>
      </c>
      <c r="AI117" s="4">
        <v>37</v>
      </c>
      <c r="AJ117" s="4">
        <v>189</v>
      </c>
      <c r="AK117" s="4">
        <v>169</v>
      </c>
      <c r="AL117" s="4">
        <v>3.8</v>
      </c>
      <c r="AM117" s="4">
        <v>174.3</v>
      </c>
      <c r="AN117" s="4" t="s">
        <v>155</v>
      </c>
      <c r="AO117" s="4">
        <v>2</v>
      </c>
      <c r="AP117" s="5">
        <v>0.81158564814814815</v>
      </c>
      <c r="AQ117" s="4">
        <v>47.163958999999998</v>
      </c>
      <c r="AR117" s="4">
        <v>-88.490014000000002</v>
      </c>
      <c r="AS117" s="4">
        <v>315.8</v>
      </c>
      <c r="AT117" s="4">
        <v>24.5</v>
      </c>
      <c r="AU117" s="4">
        <v>12</v>
      </c>
      <c r="AV117" s="4">
        <v>9</v>
      </c>
      <c r="AW117" s="4" t="s">
        <v>199</v>
      </c>
      <c r="AX117" s="4">
        <v>1.261339</v>
      </c>
      <c r="AY117" s="4">
        <v>1.270629</v>
      </c>
      <c r="AZ117" s="4">
        <v>2.2000000000000002</v>
      </c>
      <c r="BA117" s="4">
        <v>13.404</v>
      </c>
      <c r="BB117" s="4">
        <v>13.95</v>
      </c>
      <c r="BC117" s="4">
        <v>1.04</v>
      </c>
      <c r="BD117" s="4">
        <v>14.784000000000001</v>
      </c>
      <c r="BE117" s="4">
        <v>2888.8359999999998</v>
      </c>
      <c r="BF117" s="4">
        <v>4.3529999999999998</v>
      </c>
      <c r="BG117" s="4">
        <v>3.3730000000000002</v>
      </c>
      <c r="BH117" s="4">
        <v>0.05</v>
      </c>
      <c r="BI117" s="4">
        <v>3.423</v>
      </c>
      <c r="BJ117" s="4">
        <v>2.7679999999999998</v>
      </c>
      <c r="BK117" s="4">
        <v>4.1000000000000002E-2</v>
      </c>
      <c r="BL117" s="4">
        <v>2.8090000000000002</v>
      </c>
      <c r="BM117" s="4">
        <v>3.7054</v>
      </c>
      <c r="BQ117" s="4">
        <v>0</v>
      </c>
      <c r="BR117" s="4">
        <v>0.205988</v>
      </c>
      <c r="BS117" s="4">
        <v>-5</v>
      </c>
      <c r="BT117" s="4">
        <v>6.7720000000000002E-3</v>
      </c>
      <c r="BU117" s="4">
        <v>5.0338320000000003</v>
      </c>
      <c r="BV117" s="4">
        <v>21</v>
      </c>
      <c r="BW117" s="4">
        <f t="shared" si="8"/>
        <v>1.3299384143999999</v>
      </c>
      <c r="BY117" s="4">
        <f>BE117*$BU117*VLOOKUP("Fuel Specific Gravity",'Raw Data'!$A$1:$B$2000,2,FALSE)</f>
        <v>10920.978239763552</v>
      </c>
      <c r="BZ117" s="4">
        <f>BF117*$BU117*VLOOKUP("Fuel Specific Gravity",'Raw Data'!$A$1:$B$2000,2,FALSE)</f>
        <v>16.456115292696001</v>
      </c>
      <c r="CA117" s="4">
        <f>BJ117*$BU117*VLOOKUP("Fuel Specific Gravity",'Raw Data'!$A$1:$B$2000,2,FALSE)</f>
        <v>10.464168878976</v>
      </c>
      <c r="CB117" s="4">
        <f>BM117*$BU117*VLOOKUP("Fuel Specific Gravity",'Raw Data'!$A$1:$B$2000,2,FALSE)</f>
        <v>14.007923180692799</v>
      </c>
    </row>
    <row r="118" spans="1:80" x14ac:dyDescent="0.25">
      <c r="A118" s="2">
        <v>43167</v>
      </c>
      <c r="B118" s="38">
        <v>1.9116898148148147E-2</v>
      </c>
      <c r="C118" s="4">
        <v>14.535</v>
      </c>
      <c r="D118" s="4">
        <v>5.2200000000000003E-2</v>
      </c>
      <c r="E118" s="4">
        <v>521.82652199999995</v>
      </c>
      <c r="F118" s="4">
        <v>161.19999999999999</v>
      </c>
      <c r="G118" s="4">
        <v>2.4</v>
      </c>
      <c r="H118" s="4">
        <v>482.1</v>
      </c>
      <c r="J118" s="4">
        <v>0</v>
      </c>
      <c r="K118" s="4">
        <v>0.871</v>
      </c>
      <c r="L118" s="4">
        <v>12.6599</v>
      </c>
      <c r="M118" s="4">
        <v>4.5499999999999999E-2</v>
      </c>
      <c r="N118" s="4">
        <v>140.41159999999999</v>
      </c>
      <c r="O118" s="4">
        <v>2.0903999999999998</v>
      </c>
      <c r="P118" s="4">
        <v>142.5</v>
      </c>
      <c r="Q118" s="4">
        <v>115.1966</v>
      </c>
      <c r="R118" s="4">
        <v>1.7150000000000001</v>
      </c>
      <c r="S118" s="4">
        <v>116.9</v>
      </c>
      <c r="T118" s="4">
        <v>482.09899999999999</v>
      </c>
      <c r="W118" s="4">
        <v>0</v>
      </c>
      <c r="X118" s="4">
        <v>0</v>
      </c>
      <c r="Y118" s="4">
        <v>11.9</v>
      </c>
      <c r="Z118" s="4">
        <v>856</v>
      </c>
      <c r="AA118" s="4">
        <v>855</v>
      </c>
      <c r="AB118" s="4">
        <v>865</v>
      </c>
      <c r="AC118" s="4">
        <v>90</v>
      </c>
      <c r="AD118" s="4">
        <v>28.43</v>
      </c>
      <c r="AE118" s="4">
        <v>0.65</v>
      </c>
      <c r="AF118" s="4">
        <v>978</v>
      </c>
      <c r="AG118" s="4">
        <v>2</v>
      </c>
      <c r="AH118" s="4">
        <v>48</v>
      </c>
      <c r="AI118" s="4">
        <v>37</v>
      </c>
      <c r="AJ118" s="4">
        <v>189</v>
      </c>
      <c r="AK118" s="4">
        <v>169</v>
      </c>
      <c r="AL118" s="4">
        <v>3.9</v>
      </c>
      <c r="AM118" s="4">
        <v>174</v>
      </c>
      <c r="AN118" s="4" t="s">
        <v>155</v>
      </c>
      <c r="AO118" s="4">
        <v>2</v>
      </c>
      <c r="AP118" s="5">
        <v>0.81159722222222219</v>
      </c>
      <c r="AQ118" s="4">
        <v>47.163893999999999</v>
      </c>
      <c r="AR118" s="4">
        <v>-88.490122999999997</v>
      </c>
      <c r="AS118" s="4">
        <v>315.7</v>
      </c>
      <c r="AT118" s="4">
        <v>24.2</v>
      </c>
      <c r="AU118" s="4">
        <v>12</v>
      </c>
      <c r="AV118" s="4">
        <v>9</v>
      </c>
      <c r="AW118" s="4" t="s">
        <v>199</v>
      </c>
      <c r="AX118" s="4">
        <v>1.6068070000000001</v>
      </c>
      <c r="AY118" s="4">
        <v>1</v>
      </c>
      <c r="AZ118" s="4">
        <v>2.4454449999999999</v>
      </c>
      <c r="BA118" s="4">
        <v>13.404</v>
      </c>
      <c r="BB118" s="4">
        <v>13.92</v>
      </c>
      <c r="BC118" s="4">
        <v>1.04</v>
      </c>
      <c r="BD118" s="4">
        <v>14.808</v>
      </c>
      <c r="BE118" s="4">
        <v>2885.0549999999998</v>
      </c>
      <c r="BF118" s="4">
        <v>6.593</v>
      </c>
      <c r="BG118" s="4">
        <v>3.351</v>
      </c>
      <c r="BH118" s="4">
        <v>0.05</v>
      </c>
      <c r="BI118" s="4">
        <v>3.4009999999999998</v>
      </c>
      <c r="BJ118" s="4">
        <v>2.7490000000000001</v>
      </c>
      <c r="BK118" s="4">
        <v>4.1000000000000002E-2</v>
      </c>
      <c r="BL118" s="4">
        <v>2.79</v>
      </c>
      <c r="BM118" s="4">
        <v>3.7911999999999999</v>
      </c>
      <c r="BQ118" s="4">
        <v>0</v>
      </c>
      <c r="BR118" s="4">
        <v>0.23866799999999999</v>
      </c>
      <c r="BS118" s="4">
        <v>-5</v>
      </c>
      <c r="BT118" s="4">
        <v>6.228E-3</v>
      </c>
      <c r="BU118" s="4">
        <v>5.8324490000000004</v>
      </c>
      <c r="BV118" s="4">
        <v>21</v>
      </c>
      <c r="BW118" s="4">
        <f t="shared" si="8"/>
        <v>1.5409330258</v>
      </c>
      <c r="BY118" s="4">
        <f>BE118*$BU118*VLOOKUP("Fuel Specific Gravity",'Raw Data'!$A$1:$B$2000,2,FALSE)</f>
        <v>12637.029048420945</v>
      </c>
      <c r="BZ118" s="4">
        <f>BF118*$BU118*VLOOKUP("Fuel Specific Gravity",'Raw Data'!$A$1:$B$2000,2,FALSE)</f>
        <v>28.878455529007002</v>
      </c>
      <c r="CA118" s="4">
        <f>BJ118*$BU118*VLOOKUP("Fuel Specific Gravity",'Raw Data'!$A$1:$B$2000,2,FALSE)</f>
        <v>12.041085128051002</v>
      </c>
      <c r="CB118" s="4">
        <f>BM118*$BU118*VLOOKUP("Fuel Specific Gravity",'Raw Data'!$A$1:$B$2000,2,FALSE)</f>
        <v>16.606097467248798</v>
      </c>
    </row>
    <row r="119" spans="1:80" x14ac:dyDescent="0.25">
      <c r="A119" s="2">
        <v>43167</v>
      </c>
      <c r="B119" s="38">
        <v>1.9128472222222224E-2</v>
      </c>
      <c r="C119" s="4">
        <v>14.537000000000001</v>
      </c>
      <c r="D119" s="4">
        <v>0.1114</v>
      </c>
      <c r="E119" s="4">
        <v>1113.8468089999999</v>
      </c>
      <c r="F119" s="4">
        <v>165.1</v>
      </c>
      <c r="G119" s="4">
        <v>2.4</v>
      </c>
      <c r="H119" s="4">
        <v>494</v>
      </c>
      <c r="J119" s="4">
        <v>0</v>
      </c>
      <c r="K119" s="4">
        <v>0.87050000000000005</v>
      </c>
      <c r="L119" s="4">
        <v>12.654</v>
      </c>
      <c r="M119" s="4">
        <v>9.7000000000000003E-2</v>
      </c>
      <c r="N119" s="4">
        <v>143.73249999999999</v>
      </c>
      <c r="O119" s="4">
        <v>2.0891000000000002</v>
      </c>
      <c r="P119" s="4">
        <v>145.80000000000001</v>
      </c>
      <c r="Q119" s="4">
        <v>117.9212</v>
      </c>
      <c r="R119" s="4">
        <v>1.714</v>
      </c>
      <c r="S119" s="4">
        <v>119.6</v>
      </c>
      <c r="T119" s="4">
        <v>494</v>
      </c>
      <c r="W119" s="4">
        <v>0</v>
      </c>
      <c r="X119" s="4">
        <v>0</v>
      </c>
      <c r="Y119" s="4">
        <v>11.8</v>
      </c>
      <c r="Z119" s="4">
        <v>856</v>
      </c>
      <c r="AA119" s="4">
        <v>856</v>
      </c>
      <c r="AB119" s="4">
        <v>865</v>
      </c>
      <c r="AC119" s="4">
        <v>90</v>
      </c>
      <c r="AD119" s="4">
        <v>28.43</v>
      </c>
      <c r="AE119" s="4">
        <v>0.65</v>
      </c>
      <c r="AF119" s="4">
        <v>978</v>
      </c>
      <c r="AG119" s="4">
        <v>2</v>
      </c>
      <c r="AH119" s="4">
        <v>48</v>
      </c>
      <c r="AI119" s="4">
        <v>37</v>
      </c>
      <c r="AJ119" s="4">
        <v>189</v>
      </c>
      <c r="AK119" s="4">
        <v>169</v>
      </c>
      <c r="AL119" s="4">
        <v>3.9</v>
      </c>
      <c r="AM119" s="4">
        <v>174.3</v>
      </c>
      <c r="AN119" s="4" t="s">
        <v>155</v>
      </c>
      <c r="AO119" s="4">
        <v>2</v>
      </c>
      <c r="AP119" s="5">
        <v>0.81160879629629623</v>
      </c>
      <c r="AQ119" s="4">
        <v>47.163840999999998</v>
      </c>
      <c r="AR119" s="4">
        <v>-88.490250000000003</v>
      </c>
      <c r="AS119" s="4">
        <v>315.5</v>
      </c>
      <c r="AT119" s="4">
        <v>24.9</v>
      </c>
      <c r="AU119" s="4">
        <v>12</v>
      </c>
      <c r="AV119" s="4">
        <v>9</v>
      </c>
      <c r="AW119" s="4" t="s">
        <v>199</v>
      </c>
      <c r="AX119" s="4">
        <v>1.8</v>
      </c>
      <c r="AY119" s="4">
        <v>1</v>
      </c>
      <c r="AZ119" s="4">
        <v>2.4157999999999999</v>
      </c>
      <c r="BA119" s="4">
        <v>13.404</v>
      </c>
      <c r="BB119" s="4">
        <v>13.86</v>
      </c>
      <c r="BC119" s="4">
        <v>1.03</v>
      </c>
      <c r="BD119" s="4">
        <v>14.88</v>
      </c>
      <c r="BE119" s="4">
        <v>2873.1329999999998</v>
      </c>
      <c r="BF119" s="4">
        <v>14.012</v>
      </c>
      <c r="BG119" s="4">
        <v>3.4180000000000001</v>
      </c>
      <c r="BH119" s="4">
        <v>0.05</v>
      </c>
      <c r="BI119" s="4">
        <v>3.4670000000000001</v>
      </c>
      <c r="BJ119" s="4">
        <v>2.8039999999999998</v>
      </c>
      <c r="BK119" s="4">
        <v>4.1000000000000002E-2</v>
      </c>
      <c r="BL119" s="4">
        <v>2.8450000000000002</v>
      </c>
      <c r="BM119" s="4">
        <v>3.8706</v>
      </c>
      <c r="BQ119" s="4">
        <v>0</v>
      </c>
      <c r="BR119" s="4">
        <v>0.27465200000000001</v>
      </c>
      <c r="BS119" s="4">
        <v>-5</v>
      </c>
      <c r="BT119" s="4">
        <v>5.228E-3</v>
      </c>
      <c r="BU119" s="4">
        <v>6.7118080000000004</v>
      </c>
      <c r="BV119" s="4">
        <v>21</v>
      </c>
      <c r="BW119" s="4">
        <f t="shared" si="8"/>
        <v>1.7732596736000001</v>
      </c>
      <c r="BY119" s="4">
        <f>BE119*$BU119*VLOOKUP("Fuel Specific Gravity",'Raw Data'!$A$1:$B$2000,2,FALSE)</f>
        <v>14482.221707902465</v>
      </c>
      <c r="BZ119" s="4">
        <f>BF119*$BU119*VLOOKUP("Fuel Specific Gravity",'Raw Data'!$A$1:$B$2000,2,FALSE)</f>
        <v>70.628436125696012</v>
      </c>
      <c r="CA119" s="4">
        <f>BJ119*$BU119*VLOOKUP("Fuel Specific Gravity",'Raw Data'!$A$1:$B$2000,2,FALSE)</f>
        <v>14.133752133632001</v>
      </c>
      <c r="CB119" s="4">
        <f>BM119*$BU119*VLOOKUP("Fuel Specific Gravity",'Raw Data'!$A$1:$B$2000,2,FALSE)</f>
        <v>19.510021757644804</v>
      </c>
    </row>
    <row r="120" spans="1:80" x14ac:dyDescent="0.25">
      <c r="A120" s="2">
        <v>43167</v>
      </c>
      <c r="B120" s="38">
        <v>1.9140046296296297E-2</v>
      </c>
      <c r="C120" s="4">
        <v>14.529</v>
      </c>
      <c r="D120" s="4">
        <v>0.13489999999999999</v>
      </c>
      <c r="E120" s="4">
        <v>1348.8888890000001</v>
      </c>
      <c r="F120" s="4">
        <v>169.3</v>
      </c>
      <c r="G120" s="4">
        <v>2.4</v>
      </c>
      <c r="H120" s="4">
        <v>508.1</v>
      </c>
      <c r="J120" s="4">
        <v>0</v>
      </c>
      <c r="K120" s="4">
        <v>0.87029999999999996</v>
      </c>
      <c r="L120" s="4">
        <v>12.644500000000001</v>
      </c>
      <c r="M120" s="4">
        <v>0.1174</v>
      </c>
      <c r="N120" s="4">
        <v>147.31200000000001</v>
      </c>
      <c r="O120" s="4">
        <v>2.0888</v>
      </c>
      <c r="P120" s="4">
        <v>149.4</v>
      </c>
      <c r="Q120" s="4">
        <v>120.8579</v>
      </c>
      <c r="R120" s="4">
        <v>1.7137</v>
      </c>
      <c r="S120" s="4">
        <v>122.6</v>
      </c>
      <c r="T120" s="4">
        <v>508.1336</v>
      </c>
      <c r="W120" s="4">
        <v>0</v>
      </c>
      <c r="X120" s="4">
        <v>0</v>
      </c>
      <c r="Y120" s="4">
        <v>11.9</v>
      </c>
      <c r="Z120" s="4">
        <v>855</v>
      </c>
      <c r="AA120" s="4">
        <v>855</v>
      </c>
      <c r="AB120" s="4">
        <v>865</v>
      </c>
      <c r="AC120" s="4">
        <v>90</v>
      </c>
      <c r="AD120" s="4">
        <v>28.43</v>
      </c>
      <c r="AE120" s="4">
        <v>0.65</v>
      </c>
      <c r="AF120" s="4">
        <v>978</v>
      </c>
      <c r="AG120" s="4">
        <v>2</v>
      </c>
      <c r="AH120" s="4">
        <v>48</v>
      </c>
      <c r="AI120" s="4">
        <v>37</v>
      </c>
      <c r="AJ120" s="4">
        <v>189</v>
      </c>
      <c r="AK120" s="4">
        <v>169</v>
      </c>
      <c r="AL120" s="4">
        <v>3.9</v>
      </c>
      <c r="AM120" s="4">
        <v>174.7</v>
      </c>
      <c r="AN120" s="4" t="s">
        <v>155</v>
      </c>
      <c r="AO120" s="4">
        <v>2</v>
      </c>
      <c r="AP120" s="5">
        <v>0.81162037037037038</v>
      </c>
      <c r="AQ120" s="4">
        <v>47.163798999999997</v>
      </c>
      <c r="AR120" s="4">
        <v>-88.490392</v>
      </c>
      <c r="AS120" s="4">
        <v>315.5</v>
      </c>
      <c r="AT120" s="4">
        <v>25.3</v>
      </c>
      <c r="AU120" s="4">
        <v>12</v>
      </c>
      <c r="AV120" s="4">
        <v>8</v>
      </c>
      <c r="AW120" s="4" t="s">
        <v>204</v>
      </c>
      <c r="AX120" s="4">
        <v>1.8613999999999999</v>
      </c>
      <c r="AY120" s="4">
        <v>1</v>
      </c>
      <c r="AZ120" s="4">
        <v>2.3614000000000002</v>
      </c>
      <c r="BA120" s="4">
        <v>13.404</v>
      </c>
      <c r="BB120" s="4">
        <v>13.84</v>
      </c>
      <c r="BC120" s="4">
        <v>1.03</v>
      </c>
      <c r="BD120" s="4">
        <v>14.901</v>
      </c>
      <c r="BE120" s="4">
        <v>2868.1979999999999</v>
      </c>
      <c r="BF120" s="4">
        <v>16.949000000000002</v>
      </c>
      <c r="BG120" s="4">
        <v>3.4990000000000001</v>
      </c>
      <c r="BH120" s="4">
        <v>0.05</v>
      </c>
      <c r="BI120" s="4">
        <v>3.5489999999999999</v>
      </c>
      <c r="BJ120" s="4">
        <v>2.871</v>
      </c>
      <c r="BK120" s="4">
        <v>4.1000000000000002E-2</v>
      </c>
      <c r="BL120" s="4">
        <v>2.9119999999999999</v>
      </c>
      <c r="BM120" s="4">
        <v>3.9775</v>
      </c>
      <c r="BQ120" s="4">
        <v>0</v>
      </c>
      <c r="BR120" s="4">
        <v>0.304844</v>
      </c>
      <c r="BS120" s="4">
        <v>-5</v>
      </c>
      <c r="BT120" s="4">
        <v>5.7720000000000002E-3</v>
      </c>
      <c r="BU120" s="4">
        <v>7.4496250000000002</v>
      </c>
      <c r="BV120" s="4">
        <v>21</v>
      </c>
      <c r="BW120" s="4">
        <f t="shared" si="8"/>
        <v>1.968190925</v>
      </c>
      <c r="BY120" s="4">
        <f>BE120*$BU120*VLOOKUP("Fuel Specific Gravity",'Raw Data'!$A$1:$B$2000,2,FALSE)</f>
        <v>16046.616643838248</v>
      </c>
      <c r="BZ120" s="4">
        <f>BF120*$BU120*VLOOKUP("Fuel Specific Gravity",'Raw Data'!$A$1:$B$2000,2,FALSE)</f>
        <v>94.824034287875008</v>
      </c>
      <c r="CA120" s="4">
        <f>BJ120*$BU120*VLOOKUP("Fuel Specific Gravity",'Raw Data'!$A$1:$B$2000,2,FALSE)</f>
        <v>16.062292904625</v>
      </c>
      <c r="CB120" s="4">
        <f>BM120*$BU120*VLOOKUP("Fuel Specific Gravity",'Raw Data'!$A$1:$B$2000,2,FALSE)</f>
        <v>22.252793461562501</v>
      </c>
    </row>
    <row r="121" spans="1:80" x14ac:dyDescent="0.25">
      <c r="A121" s="2">
        <v>43167</v>
      </c>
      <c r="B121" s="38">
        <v>1.9151620370370371E-2</v>
      </c>
      <c r="C121" s="4">
        <v>14.521000000000001</v>
      </c>
      <c r="D121" s="4">
        <v>0.1085</v>
      </c>
      <c r="E121" s="4">
        <v>1085.411955</v>
      </c>
      <c r="F121" s="4">
        <v>183.7</v>
      </c>
      <c r="G121" s="4">
        <v>2.4</v>
      </c>
      <c r="H121" s="4">
        <v>511.1</v>
      </c>
      <c r="J121" s="4">
        <v>0</v>
      </c>
      <c r="K121" s="4">
        <v>0.87060000000000004</v>
      </c>
      <c r="L121" s="4">
        <v>12.6418</v>
      </c>
      <c r="M121" s="4">
        <v>9.4500000000000001E-2</v>
      </c>
      <c r="N121" s="4">
        <v>159.88740000000001</v>
      </c>
      <c r="O121" s="4">
        <v>2.0825</v>
      </c>
      <c r="P121" s="4">
        <v>162</v>
      </c>
      <c r="Q121" s="4">
        <v>131.17500000000001</v>
      </c>
      <c r="R121" s="4">
        <v>1.7084999999999999</v>
      </c>
      <c r="S121" s="4">
        <v>132.9</v>
      </c>
      <c r="T121" s="4">
        <v>511.10660000000001</v>
      </c>
      <c r="W121" s="4">
        <v>0</v>
      </c>
      <c r="X121" s="4">
        <v>0</v>
      </c>
      <c r="Y121" s="4">
        <v>11.9</v>
      </c>
      <c r="Z121" s="4">
        <v>855</v>
      </c>
      <c r="AA121" s="4">
        <v>855</v>
      </c>
      <c r="AB121" s="4">
        <v>864</v>
      </c>
      <c r="AC121" s="4">
        <v>90</v>
      </c>
      <c r="AD121" s="4">
        <v>28.43</v>
      </c>
      <c r="AE121" s="4">
        <v>0.65</v>
      </c>
      <c r="AF121" s="4">
        <v>978</v>
      </c>
      <c r="AG121" s="4">
        <v>2</v>
      </c>
      <c r="AH121" s="4">
        <v>48</v>
      </c>
      <c r="AI121" s="4">
        <v>37</v>
      </c>
      <c r="AJ121" s="4">
        <v>189</v>
      </c>
      <c r="AK121" s="4">
        <v>169</v>
      </c>
      <c r="AL121" s="4">
        <v>3.9</v>
      </c>
      <c r="AM121" s="4">
        <v>175</v>
      </c>
      <c r="AN121" s="4" t="s">
        <v>155</v>
      </c>
      <c r="AO121" s="4">
        <v>2</v>
      </c>
      <c r="AP121" s="5">
        <v>0.81163194444444453</v>
      </c>
      <c r="AQ121" s="4">
        <v>47.163761999999998</v>
      </c>
      <c r="AR121" s="4">
        <v>-88.490538000000001</v>
      </c>
      <c r="AS121" s="4">
        <v>315.5</v>
      </c>
      <c r="AT121" s="4">
        <v>25.6</v>
      </c>
      <c r="AU121" s="4">
        <v>12</v>
      </c>
      <c r="AV121" s="4">
        <v>7</v>
      </c>
      <c r="AW121" s="4" t="s">
        <v>205</v>
      </c>
      <c r="AX121" s="4">
        <v>1.9614</v>
      </c>
      <c r="AY121" s="4">
        <v>1.1228</v>
      </c>
      <c r="AZ121" s="4">
        <v>2.5228000000000002</v>
      </c>
      <c r="BA121" s="4">
        <v>13.404</v>
      </c>
      <c r="BB121" s="4">
        <v>13.88</v>
      </c>
      <c r="BC121" s="4">
        <v>1.04</v>
      </c>
      <c r="BD121" s="4">
        <v>14.862</v>
      </c>
      <c r="BE121" s="4">
        <v>2873.279</v>
      </c>
      <c r="BF121" s="4">
        <v>13.67</v>
      </c>
      <c r="BG121" s="4">
        <v>3.806</v>
      </c>
      <c r="BH121" s="4">
        <v>0.05</v>
      </c>
      <c r="BI121" s="4">
        <v>3.855</v>
      </c>
      <c r="BJ121" s="4">
        <v>3.1219999999999999</v>
      </c>
      <c r="BK121" s="4">
        <v>4.1000000000000002E-2</v>
      </c>
      <c r="BL121" s="4">
        <v>3.1629999999999998</v>
      </c>
      <c r="BM121" s="4">
        <v>4.0087000000000002</v>
      </c>
      <c r="BQ121" s="4">
        <v>0</v>
      </c>
      <c r="BR121" s="4">
        <v>0.27471600000000002</v>
      </c>
      <c r="BS121" s="4">
        <v>-5</v>
      </c>
      <c r="BT121" s="4">
        <v>6.0000000000000001E-3</v>
      </c>
      <c r="BU121" s="4">
        <v>6.7133719999999997</v>
      </c>
      <c r="BV121" s="4">
        <v>21</v>
      </c>
      <c r="BW121" s="4">
        <f t="shared" si="8"/>
        <v>1.7736728823999999</v>
      </c>
      <c r="BY121" s="4">
        <f>BE121*$BU121*VLOOKUP("Fuel Specific Gravity",'Raw Data'!$A$1:$B$2000,2,FALSE)</f>
        <v>14486.332480877789</v>
      </c>
      <c r="BZ121" s="4">
        <f>BF121*$BU121*VLOOKUP("Fuel Specific Gravity",'Raw Data'!$A$1:$B$2000,2,FALSE)</f>
        <v>68.920618225239991</v>
      </c>
      <c r="CA121" s="4">
        <f>BJ121*$BU121*VLOOKUP("Fuel Specific Gravity",'Raw Data'!$A$1:$B$2000,2,FALSE)</f>
        <v>15.740319685383998</v>
      </c>
      <c r="CB121" s="4">
        <f>BM121*$BU121*VLOOKUP("Fuel Specific Gravity",'Raw Data'!$A$1:$B$2000,2,FALSE)</f>
        <v>20.210832646636401</v>
      </c>
    </row>
    <row r="122" spans="1:80" x14ac:dyDescent="0.25">
      <c r="A122" s="2">
        <v>43167</v>
      </c>
      <c r="B122" s="38">
        <v>1.9163194444444445E-2</v>
      </c>
      <c r="C122" s="4">
        <v>14.52</v>
      </c>
      <c r="D122" s="4">
        <v>0.11169999999999999</v>
      </c>
      <c r="E122" s="4">
        <v>1117.354409</v>
      </c>
      <c r="F122" s="4">
        <v>210.2</v>
      </c>
      <c r="G122" s="4">
        <v>2.2999999999999998</v>
      </c>
      <c r="H122" s="4">
        <v>482.2</v>
      </c>
      <c r="J122" s="4">
        <v>0</v>
      </c>
      <c r="K122" s="4">
        <v>0.87060000000000004</v>
      </c>
      <c r="L122" s="4">
        <v>12.6409</v>
      </c>
      <c r="M122" s="4">
        <v>9.7299999999999998E-2</v>
      </c>
      <c r="N122" s="4">
        <v>182.96199999999999</v>
      </c>
      <c r="O122" s="4">
        <v>1.9954000000000001</v>
      </c>
      <c r="P122" s="4">
        <v>185</v>
      </c>
      <c r="Q122" s="4">
        <v>150.10589999999999</v>
      </c>
      <c r="R122" s="4">
        <v>1.6371</v>
      </c>
      <c r="S122" s="4">
        <v>151.69999999999999</v>
      </c>
      <c r="T122" s="4">
        <v>482.1574</v>
      </c>
      <c r="W122" s="4">
        <v>0</v>
      </c>
      <c r="X122" s="4">
        <v>0</v>
      </c>
      <c r="Y122" s="4">
        <v>11.8</v>
      </c>
      <c r="Z122" s="4">
        <v>855</v>
      </c>
      <c r="AA122" s="4">
        <v>855</v>
      </c>
      <c r="AB122" s="4">
        <v>864</v>
      </c>
      <c r="AC122" s="4">
        <v>90</v>
      </c>
      <c r="AD122" s="4">
        <v>28.43</v>
      </c>
      <c r="AE122" s="4">
        <v>0.65</v>
      </c>
      <c r="AF122" s="4">
        <v>978</v>
      </c>
      <c r="AG122" s="4">
        <v>2</v>
      </c>
      <c r="AH122" s="4">
        <v>48</v>
      </c>
      <c r="AI122" s="4">
        <v>37</v>
      </c>
      <c r="AJ122" s="4">
        <v>189</v>
      </c>
      <c r="AK122" s="4">
        <v>169</v>
      </c>
      <c r="AL122" s="4">
        <v>3.8</v>
      </c>
      <c r="AM122" s="4">
        <v>175</v>
      </c>
      <c r="AN122" s="4" t="s">
        <v>155</v>
      </c>
      <c r="AO122" s="4">
        <v>2</v>
      </c>
      <c r="AP122" s="5">
        <v>0.81164351851851846</v>
      </c>
      <c r="AQ122" s="4">
        <v>47.163727000000002</v>
      </c>
      <c r="AR122" s="4">
        <v>-88.490684999999999</v>
      </c>
      <c r="AS122" s="4">
        <v>315.60000000000002</v>
      </c>
      <c r="AT122" s="4">
        <v>26</v>
      </c>
      <c r="AU122" s="4">
        <v>12</v>
      </c>
      <c r="AV122" s="4">
        <v>7</v>
      </c>
      <c r="AW122" s="4" t="s">
        <v>205</v>
      </c>
      <c r="AX122" s="4">
        <v>1.5087999999999999</v>
      </c>
      <c r="AY122" s="4">
        <v>1.2614000000000001</v>
      </c>
      <c r="AZ122" s="4">
        <v>2.2930000000000001</v>
      </c>
      <c r="BA122" s="4">
        <v>13.404</v>
      </c>
      <c r="BB122" s="4">
        <v>13.88</v>
      </c>
      <c r="BC122" s="4">
        <v>1.04</v>
      </c>
      <c r="BD122" s="4">
        <v>14.865</v>
      </c>
      <c r="BE122" s="4">
        <v>2873.3029999999999</v>
      </c>
      <c r="BF122" s="4">
        <v>14.073</v>
      </c>
      <c r="BG122" s="4">
        <v>4.3550000000000004</v>
      </c>
      <c r="BH122" s="4">
        <v>4.7E-2</v>
      </c>
      <c r="BI122" s="4">
        <v>4.4029999999999996</v>
      </c>
      <c r="BJ122" s="4">
        <v>3.573</v>
      </c>
      <c r="BK122" s="4">
        <v>3.9E-2</v>
      </c>
      <c r="BL122" s="4">
        <v>3.6120000000000001</v>
      </c>
      <c r="BM122" s="4">
        <v>3.7818999999999998</v>
      </c>
      <c r="BQ122" s="4">
        <v>0</v>
      </c>
      <c r="BR122" s="4">
        <v>0.27249200000000001</v>
      </c>
      <c r="BS122" s="4">
        <v>-5</v>
      </c>
      <c r="BT122" s="4">
        <v>6.7720000000000002E-3</v>
      </c>
      <c r="BU122" s="4">
        <v>6.6590239999999996</v>
      </c>
      <c r="BV122" s="4">
        <v>21</v>
      </c>
      <c r="BW122" s="4">
        <f t="shared" si="8"/>
        <v>1.7593141407999999</v>
      </c>
      <c r="BY122" s="4">
        <f>BE122*$BU122*VLOOKUP("Fuel Specific Gravity",'Raw Data'!$A$1:$B$2000,2,FALSE)</f>
        <v>14369.17862084027</v>
      </c>
      <c r="BZ122" s="4">
        <f>BF122*$BU122*VLOOKUP("Fuel Specific Gravity",'Raw Data'!$A$1:$B$2000,2,FALSE)</f>
        <v>70.378046008751994</v>
      </c>
      <c r="CA122" s="4">
        <f>BJ122*$BU122*VLOOKUP("Fuel Specific Gravity",'Raw Data'!$A$1:$B$2000,2,FALSE)</f>
        <v>17.868312256751999</v>
      </c>
      <c r="CB122" s="4">
        <f>BM122*$BU122*VLOOKUP("Fuel Specific Gravity",'Raw Data'!$A$1:$B$2000,2,FALSE)</f>
        <v>18.9130059120656</v>
      </c>
    </row>
    <row r="123" spans="1:80" x14ac:dyDescent="0.25">
      <c r="A123" s="2">
        <v>43167</v>
      </c>
      <c r="B123" s="38">
        <v>1.9174768518518518E-2</v>
      </c>
      <c r="C123" s="4">
        <v>14.401999999999999</v>
      </c>
      <c r="D123" s="4">
        <v>0.4345</v>
      </c>
      <c r="E123" s="4">
        <v>4345.30782</v>
      </c>
      <c r="F123" s="4">
        <v>236.2</v>
      </c>
      <c r="G123" s="4">
        <v>2.1</v>
      </c>
      <c r="H123" s="4">
        <v>481.2</v>
      </c>
      <c r="J123" s="4">
        <v>0</v>
      </c>
      <c r="K123" s="4">
        <v>0.86860000000000004</v>
      </c>
      <c r="L123" s="4">
        <v>12.5099</v>
      </c>
      <c r="M123" s="4">
        <v>0.37740000000000001</v>
      </c>
      <c r="N123" s="4">
        <v>205.1788</v>
      </c>
      <c r="O123" s="4">
        <v>1.8241000000000001</v>
      </c>
      <c r="P123" s="4">
        <v>207</v>
      </c>
      <c r="Q123" s="4">
        <v>168.3331</v>
      </c>
      <c r="R123" s="4">
        <v>1.4964999999999999</v>
      </c>
      <c r="S123" s="4">
        <v>169.8</v>
      </c>
      <c r="T123" s="4">
        <v>481.23289999999997</v>
      </c>
      <c r="W123" s="4">
        <v>0</v>
      </c>
      <c r="X123" s="4">
        <v>0</v>
      </c>
      <c r="Y123" s="4">
        <v>11.9</v>
      </c>
      <c r="Z123" s="4">
        <v>855</v>
      </c>
      <c r="AA123" s="4">
        <v>855</v>
      </c>
      <c r="AB123" s="4">
        <v>863</v>
      </c>
      <c r="AC123" s="4">
        <v>90</v>
      </c>
      <c r="AD123" s="4">
        <v>28.43</v>
      </c>
      <c r="AE123" s="4">
        <v>0.65</v>
      </c>
      <c r="AF123" s="4">
        <v>978</v>
      </c>
      <c r="AG123" s="4">
        <v>2</v>
      </c>
      <c r="AH123" s="4">
        <v>48</v>
      </c>
      <c r="AI123" s="4">
        <v>37</v>
      </c>
      <c r="AJ123" s="4">
        <v>189</v>
      </c>
      <c r="AK123" s="4">
        <v>169</v>
      </c>
      <c r="AL123" s="4">
        <v>3.8</v>
      </c>
      <c r="AM123" s="4">
        <v>175</v>
      </c>
      <c r="AN123" s="4" t="s">
        <v>155</v>
      </c>
      <c r="AO123" s="4">
        <v>2</v>
      </c>
      <c r="AP123" s="5">
        <v>0.81165509259259261</v>
      </c>
      <c r="AQ123" s="4">
        <v>47.163694999999997</v>
      </c>
      <c r="AR123" s="4">
        <v>-88.490843999999996</v>
      </c>
      <c r="AS123" s="4">
        <v>315.60000000000002</v>
      </c>
      <c r="AT123" s="4">
        <v>27.1</v>
      </c>
      <c r="AU123" s="4">
        <v>12</v>
      </c>
      <c r="AV123" s="4">
        <v>7</v>
      </c>
      <c r="AW123" s="4" t="s">
        <v>205</v>
      </c>
      <c r="AX123" s="4">
        <v>1.3228</v>
      </c>
      <c r="AY123" s="4">
        <v>1.3613999999999999</v>
      </c>
      <c r="AZ123" s="4">
        <v>2.2841999999999998</v>
      </c>
      <c r="BA123" s="4">
        <v>13.404</v>
      </c>
      <c r="BB123" s="4">
        <v>13.66</v>
      </c>
      <c r="BC123" s="4">
        <v>1.02</v>
      </c>
      <c r="BD123" s="4">
        <v>15.124000000000001</v>
      </c>
      <c r="BE123" s="4">
        <v>2810.643</v>
      </c>
      <c r="BF123" s="4">
        <v>53.973999999999997</v>
      </c>
      <c r="BG123" s="4">
        <v>4.827</v>
      </c>
      <c r="BH123" s="4">
        <v>4.2999999999999997E-2</v>
      </c>
      <c r="BI123" s="4">
        <v>4.87</v>
      </c>
      <c r="BJ123" s="4">
        <v>3.9609999999999999</v>
      </c>
      <c r="BK123" s="4">
        <v>3.5000000000000003E-2</v>
      </c>
      <c r="BL123" s="4">
        <v>3.996</v>
      </c>
      <c r="BM123" s="4">
        <v>3.7309999999999999</v>
      </c>
      <c r="BQ123" s="4">
        <v>0</v>
      </c>
      <c r="BR123" s="4">
        <v>0.244922</v>
      </c>
      <c r="BS123" s="4">
        <v>-5</v>
      </c>
      <c r="BT123" s="4">
        <v>7.0000000000000001E-3</v>
      </c>
      <c r="BU123" s="4">
        <v>5.9852829999999999</v>
      </c>
      <c r="BV123" s="4">
        <v>21</v>
      </c>
      <c r="BW123" s="4">
        <f t="shared" si="8"/>
        <v>1.5813117686</v>
      </c>
      <c r="BY123" s="4">
        <f>BE123*$BU123*VLOOKUP("Fuel Specific Gravity",'Raw Data'!$A$1:$B$2000,2,FALSE)</f>
        <v>12633.692818993719</v>
      </c>
      <c r="BZ123" s="4">
        <f>BF123*$BU123*VLOOKUP("Fuel Specific Gravity",'Raw Data'!$A$1:$B$2000,2,FALSE)</f>
        <v>242.61029814614199</v>
      </c>
      <c r="CA123" s="4">
        <f>BJ123*$BU123*VLOOKUP("Fuel Specific Gravity",'Raw Data'!$A$1:$B$2000,2,FALSE)</f>
        <v>17.804487178212998</v>
      </c>
      <c r="CB123" s="4">
        <f>BM123*$BU123*VLOOKUP("Fuel Specific Gravity",'Raw Data'!$A$1:$B$2000,2,FALSE)</f>
        <v>16.770649245622998</v>
      </c>
    </row>
    <row r="124" spans="1:80" x14ac:dyDescent="0.25">
      <c r="A124" s="2">
        <v>43167</v>
      </c>
      <c r="B124" s="38">
        <v>1.9186342592592592E-2</v>
      </c>
      <c r="C124" s="4">
        <v>14.33</v>
      </c>
      <c r="D124" s="4">
        <v>0.4738</v>
      </c>
      <c r="E124" s="4">
        <v>4737.5</v>
      </c>
      <c r="F124" s="4">
        <v>270.89999999999998</v>
      </c>
      <c r="G124" s="4">
        <v>2.1</v>
      </c>
      <c r="H124" s="4">
        <v>582.1</v>
      </c>
      <c r="J124" s="4">
        <v>0</v>
      </c>
      <c r="K124" s="4">
        <v>0.86870000000000003</v>
      </c>
      <c r="L124" s="4">
        <v>12.448700000000001</v>
      </c>
      <c r="M124" s="4">
        <v>0.41160000000000002</v>
      </c>
      <c r="N124" s="4">
        <v>235.33260000000001</v>
      </c>
      <c r="O124" s="4">
        <v>1.8243</v>
      </c>
      <c r="P124" s="4">
        <v>237.2</v>
      </c>
      <c r="Q124" s="4">
        <v>193.0719</v>
      </c>
      <c r="R124" s="4">
        <v>1.4966999999999999</v>
      </c>
      <c r="S124" s="4">
        <v>194.6</v>
      </c>
      <c r="T124" s="4">
        <v>582.08810000000005</v>
      </c>
      <c r="W124" s="4">
        <v>0</v>
      </c>
      <c r="X124" s="4">
        <v>0</v>
      </c>
      <c r="Y124" s="4">
        <v>11.8</v>
      </c>
      <c r="Z124" s="4">
        <v>855</v>
      </c>
      <c r="AA124" s="4">
        <v>855</v>
      </c>
      <c r="AB124" s="4">
        <v>864</v>
      </c>
      <c r="AC124" s="4">
        <v>90</v>
      </c>
      <c r="AD124" s="4">
        <v>28.43</v>
      </c>
      <c r="AE124" s="4">
        <v>0.65</v>
      </c>
      <c r="AF124" s="4">
        <v>978</v>
      </c>
      <c r="AG124" s="4">
        <v>2</v>
      </c>
      <c r="AH124" s="4">
        <v>47.228228000000001</v>
      </c>
      <c r="AI124" s="4">
        <v>37</v>
      </c>
      <c r="AJ124" s="4">
        <v>189</v>
      </c>
      <c r="AK124" s="4">
        <v>169</v>
      </c>
      <c r="AL124" s="4">
        <v>3.7</v>
      </c>
      <c r="AM124" s="4">
        <v>175</v>
      </c>
      <c r="AN124" s="4" t="s">
        <v>155</v>
      </c>
      <c r="AO124" s="4">
        <v>2</v>
      </c>
      <c r="AP124" s="5">
        <v>0.81166666666666665</v>
      </c>
      <c r="AQ124" s="4">
        <v>47.163657000000001</v>
      </c>
      <c r="AR124" s="4">
        <v>-88.491006999999996</v>
      </c>
      <c r="AS124" s="4">
        <v>315.7</v>
      </c>
      <c r="AT124" s="4">
        <v>28.5</v>
      </c>
      <c r="AU124" s="4">
        <v>12</v>
      </c>
      <c r="AV124" s="4">
        <v>7</v>
      </c>
      <c r="AW124" s="4" t="s">
        <v>205</v>
      </c>
      <c r="AX124" s="4">
        <v>1.5227999999999999</v>
      </c>
      <c r="AY124" s="4">
        <v>1.5227999999999999</v>
      </c>
      <c r="AZ124" s="4">
        <v>2.5228000000000002</v>
      </c>
      <c r="BA124" s="4">
        <v>13.404</v>
      </c>
      <c r="BB124" s="4">
        <v>13.67</v>
      </c>
      <c r="BC124" s="4">
        <v>1.02</v>
      </c>
      <c r="BD124" s="4">
        <v>15.112</v>
      </c>
      <c r="BE124" s="4">
        <v>2800.5839999999998</v>
      </c>
      <c r="BF124" s="4">
        <v>58.929000000000002</v>
      </c>
      <c r="BG124" s="4">
        <v>5.5439999999999996</v>
      </c>
      <c r="BH124" s="4">
        <v>4.2999999999999997E-2</v>
      </c>
      <c r="BI124" s="4">
        <v>5.5869999999999997</v>
      </c>
      <c r="BJ124" s="4">
        <v>4.5490000000000004</v>
      </c>
      <c r="BK124" s="4">
        <v>3.5000000000000003E-2</v>
      </c>
      <c r="BL124" s="4">
        <v>4.5839999999999996</v>
      </c>
      <c r="BM124" s="4">
        <v>4.5189000000000004</v>
      </c>
      <c r="BQ124" s="4">
        <v>0</v>
      </c>
      <c r="BR124" s="4">
        <v>0.15110499999999999</v>
      </c>
      <c r="BS124" s="4">
        <v>-5</v>
      </c>
      <c r="BT124" s="4">
        <v>7.0000000000000001E-3</v>
      </c>
      <c r="BU124" s="4">
        <v>3.692631</v>
      </c>
      <c r="BV124" s="4">
        <v>21</v>
      </c>
      <c r="BW124" s="4">
        <f t="shared" si="8"/>
        <v>0.97559311019999995</v>
      </c>
      <c r="BY124" s="4">
        <f>BE124*$BU124*VLOOKUP("Fuel Specific Gravity",'Raw Data'!$A$1:$B$2000,2,FALSE)</f>
        <v>7766.4839956745036</v>
      </c>
      <c r="BZ124" s="4">
        <f>BF124*$BU124*VLOOKUP("Fuel Specific Gravity",'Raw Data'!$A$1:$B$2000,2,FALSE)</f>
        <v>163.41989220144902</v>
      </c>
      <c r="CA124" s="4">
        <f>BJ124*$BU124*VLOOKUP("Fuel Specific Gravity",'Raw Data'!$A$1:$B$2000,2,FALSE)</f>
        <v>12.615131592669</v>
      </c>
      <c r="CB124" s="4">
        <f>BM124*$BU124*VLOOKUP("Fuel Specific Gravity",'Raw Data'!$A$1:$B$2000,2,FALSE)</f>
        <v>12.531659299650901</v>
      </c>
    </row>
    <row r="125" spans="1:80" x14ac:dyDescent="0.25">
      <c r="A125" s="2">
        <v>43167</v>
      </c>
      <c r="B125" s="38">
        <v>1.9197916666666665E-2</v>
      </c>
      <c r="C125" s="4">
        <v>14.336</v>
      </c>
      <c r="D125" s="4">
        <v>0.26629999999999998</v>
      </c>
      <c r="E125" s="4">
        <v>2663.5</v>
      </c>
      <c r="F125" s="4">
        <v>294.10000000000002</v>
      </c>
      <c r="G125" s="4">
        <v>2.1</v>
      </c>
      <c r="H125" s="4">
        <v>590.20000000000005</v>
      </c>
      <c r="J125" s="4">
        <v>0</v>
      </c>
      <c r="K125" s="4">
        <v>0.87050000000000005</v>
      </c>
      <c r="L125" s="4">
        <v>12.4795</v>
      </c>
      <c r="M125" s="4">
        <v>0.2319</v>
      </c>
      <c r="N125" s="4">
        <v>256.00069999999999</v>
      </c>
      <c r="O125" s="4">
        <v>1.8280000000000001</v>
      </c>
      <c r="P125" s="4">
        <v>257.8</v>
      </c>
      <c r="Q125" s="4">
        <v>210.0284</v>
      </c>
      <c r="R125" s="4">
        <v>1.4998</v>
      </c>
      <c r="S125" s="4">
        <v>211.5</v>
      </c>
      <c r="T125" s="4">
        <v>590.21690000000001</v>
      </c>
      <c r="W125" s="4">
        <v>0</v>
      </c>
      <c r="X125" s="4">
        <v>0</v>
      </c>
      <c r="Y125" s="4">
        <v>11.9</v>
      </c>
      <c r="Z125" s="4">
        <v>855</v>
      </c>
      <c r="AA125" s="4">
        <v>856</v>
      </c>
      <c r="AB125" s="4">
        <v>862</v>
      </c>
      <c r="AC125" s="4">
        <v>90</v>
      </c>
      <c r="AD125" s="4">
        <v>28.43</v>
      </c>
      <c r="AE125" s="4">
        <v>0.65</v>
      </c>
      <c r="AF125" s="4">
        <v>978</v>
      </c>
      <c r="AG125" s="4">
        <v>2</v>
      </c>
      <c r="AH125" s="4">
        <v>47</v>
      </c>
      <c r="AI125" s="4">
        <v>37</v>
      </c>
      <c r="AJ125" s="4">
        <v>189</v>
      </c>
      <c r="AK125" s="4">
        <v>169</v>
      </c>
      <c r="AL125" s="4">
        <v>3.7</v>
      </c>
      <c r="AM125" s="4">
        <v>175</v>
      </c>
      <c r="AN125" s="4" t="s">
        <v>155</v>
      </c>
      <c r="AO125" s="4">
        <v>2</v>
      </c>
      <c r="AP125" s="5">
        <v>0.8116782407407408</v>
      </c>
      <c r="AQ125" s="4">
        <v>47.163614000000003</v>
      </c>
      <c r="AR125" s="4">
        <v>-88.491170999999994</v>
      </c>
      <c r="AS125" s="4">
        <v>315.8</v>
      </c>
      <c r="AT125" s="4">
        <v>29</v>
      </c>
      <c r="AU125" s="4">
        <v>12</v>
      </c>
      <c r="AV125" s="4">
        <v>8</v>
      </c>
      <c r="AW125" s="4" t="s">
        <v>204</v>
      </c>
      <c r="AX125" s="4">
        <v>1.6</v>
      </c>
      <c r="AY125" s="4">
        <v>1.6</v>
      </c>
      <c r="AZ125" s="4">
        <v>2.6</v>
      </c>
      <c r="BA125" s="4">
        <v>13.404</v>
      </c>
      <c r="BB125" s="4">
        <v>13.87</v>
      </c>
      <c r="BC125" s="4">
        <v>1.03</v>
      </c>
      <c r="BD125" s="4">
        <v>14.877000000000001</v>
      </c>
      <c r="BE125" s="4">
        <v>2840.1779999999999</v>
      </c>
      <c r="BF125" s="4">
        <v>33.585000000000001</v>
      </c>
      <c r="BG125" s="4">
        <v>6.101</v>
      </c>
      <c r="BH125" s="4">
        <v>4.3999999999999997E-2</v>
      </c>
      <c r="BI125" s="4">
        <v>6.1449999999999996</v>
      </c>
      <c r="BJ125" s="4">
        <v>5.0060000000000002</v>
      </c>
      <c r="BK125" s="4">
        <v>3.5999999999999997E-2</v>
      </c>
      <c r="BL125" s="4">
        <v>5.0410000000000004</v>
      </c>
      <c r="BM125" s="4">
        <v>4.6353999999999997</v>
      </c>
      <c r="BQ125" s="4">
        <v>0</v>
      </c>
      <c r="BR125" s="4">
        <v>0.15456400000000001</v>
      </c>
      <c r="BS125" s="4">
        <v>-5</v>
      </c>
      <c r="BT125" s="4">
        <v>7.0000000000000001E-3</v>
      </c>
      <c r="BU125" s="4">
        <v>3.777158</v>
      </c>
      <c r="BV125" s="4">
        <v>21</v>
      </c>
      <c r="BW125" s="4">
        <f t="shared" si="8"/>
        <v>0.99792514359999995</v>
      </c>
      <c r="BY125" s="4">
        <f>BE125*$BU125*VLOOKUP("Fuel Specific Gravity",'Raw Data'!$A$1:$B$2000,2,FALSE)</f>
        <v>8056.5785916471241</v>
      </c>
      <c r="BZ125" s="4">
        <f>BF125*$BU125*VLOOKUP("Fuel Specific Gravity",'Raw Data'!$A$1:$B$2000,2,FALSE)</f>
        <v>95.268744423930002</v>
      </c>
      <c r="CA125" s="4">
        <f>BJ125*$BU125*VLOOKUP("Fuel Specific Gravity",'Raw Data'!$A$1:$B$2000,2,FALSE)</f>
        <v>14.200248163948</v>
      </c>
      <c r="CB125" s="4">
        <f>BM125*$BU125*VLOOKUP("Fuel Specific Gravity",'Raw Data'!$A$1:$B$2000,2,FALSE)</f>
        <v>13.1489872830932</v>
      </c>
    </row>
    <row r="126" spans="1:80" x14ac:dyDescent="0.25">
      <c r="A126" s="2">
        <v>43167</v>
      </c>
      <c r="B126" s="38">
        <v>1.9209490740740739E-2</v>
      </c>
      <c r="C126" s="4">
        <v>14.351000000000001</v>
      </c>
      <c r="D126" s="4">
        <v>0.1152</v>
      </c>
      <c r="E126" s="4">
        <v>1151.65426</v>
      </c>
      <c r="F126" s="4">
        <v>307.2</v>
      </c>
      <c r="G126" s="4">
        <v>2.1</v>
      </c>
      <c r="H126" s="4">
        <v>517.1</v>
      </c>
      <c r="J126" s="4">
        <v>0</v>
      </c>
      <c r="K126" s="4">
        <v>0.87180000000000002</v>
      </c>
      <c r="L126" s="4">
        <v>12.511699999999999</v>
      </c>
      <c r="M126" s="4">
        <v>0.1004</v>
      </c>
      <c r="N126" s="4">
        <v>267.8503</v>
      </c>
      <c r="O126" s="4">
        <v>1.8308</v>
      </c>
      <c r="P126" s="4">
        <v>269.7</v>
      </c>
      <c r="Q126" s="4">
        <v>219.75</v>
      </c>
      <c r="R126" s="4">
        <v>1.502</v>
      </c>
      <c r="S126" s="4">
        <v>221.3</v>
      </c>
      <c r="T126" s="4">
        <v>517.07920000000001</v>
      </c>
      <c r="W126" s="4">
        <v>0</v>
      </c>
      <c r="X126" s="4">
        <v>0</v>
      </c>
      <c r="Y126" s="4">
        <v>11.9</v>
      </c>
      <c r="Z126" s="4">
        <v>855</v>
      </c>
      <c r="AA126" s="4">
        <v>856</v>
      </c>
      <c r="AB126" s="4">
        <v>861</v>
      </c>
      <c r="AC126" s="4">
        <v>90</v>
      </c>
      <c r="AD126" s="4">
        <v>28.43</v>
      </c>
      <c r="AE126" s="4">
        <v>0.65</v>
      </c>
      <c r="AF126" s="4">
        <v>978</v>
      </c>
      <c r="AG126" s="4">
        <v>2</v>
      </c>
      <c r="AH126" s="4">
        <v>47</v>
      </c>
      <c r="AI126" s="4">
        <v>37</v>
      </c>
      <c r="AJ126" s="4">
        <v>189</v>
      </c>
      <c r="AK126" s="4">
        <v>169</v>
      </c>
      <c r="AL126" s="4">
        <v>3.8</v>
      </c>
      <c r="AM126" s="4">
        <v>175</v>
      </c>
      <c r="AN126" s="4" t="s">
        <v>155</v>
      </c>
      <c r="AO126" s="4">
        <v>2</v>
      </c>
      <c r="AP126" s="5">
        <v>0.81168981481481473</v>
      </c>
      <c r="AQ126" s="4">
        <v>47.163573</v>
      </c>
      <c r="AR126" s="4">
        <v>-88.491335000000007</v>
      </c>
      <c r="AS126" s="4">
        <v>315.60000000000002</v>
      </c>
      <c r="AT126" s="4">
        <v>28.4</v>
      </c>
      <c r="AU126" s="4">
        <v>12</v>
      </c>
      <c r="AV126" s="4">
        <v>9</v>
      </c>
      <c r="AW126" s="4" t="s">
        <v>199</v>
      </c>
      <c r="AX126" s="4">
        <v>1.6614</v>
      </c>
      <c r="AY126" s="4">
        <v>1.6614</v>
      </c>
      <c r="AZ126" s="4">
        <v>2.6614</v>
      </c>
      <c r="BA126" s="4">
        <v>13.404</v>
      </c>
      <c r="BB126" s="4">
        <v>14.02</v>
      </c>
      <c r="BC126" s="4">
        <v>1.05</v>
      </c>
      <c r="BD126" s="4">
        <v>14.702999999999999</v>
      </c>
      <c r="BE126" s="4">
        <v>2871.55</v>
      </c>
      <c r="BF126" s="4">
        <v>14.666</v>
      </c>
      <c r="BG126" s="4">
        <v>6.4379999999999997</v>
      </c>
      <c r="BH126" s="4">
        <v>4.3999999999999997E-2</v>
      </c>
      <c r="BI126" s="4">
        <v>6.4820000000000002</v>
      </c>
      <c r="BJ126" s="4">
        <v>5.282</v>
      </c>
      <c r="BK126" s="4">
        <v>3.5999999999999997E-2</v>
      </c>
      <c r="BL126" s="4">
        <v>5.3179999999999996</v>
      </c>
      <c r="BM126" s="4">
        <v>4.0952000000000002</v>
      </c>
      <c r="BQ126" s="4">
        <v>0</v>
      </c>
      <c r="BR126" s="4">
        <v>0.176124</v>
      </c>
      <c r="BS126" s="4">
        <v>-5</v>
      </c>
      <c r="BT126" s="4">
        <v>7.0000000000000001E-3</v>
      </c>
      <c r="BU126" s="4">
        <v>4.30403</v>
      </c>
      <c r="BV126" s="4">
        <v>21</v>
      </c>
      <c r="BW126" s="4">
        <f t="shared" si="8"/>
        <v>1.1371247259999999</v>
      </c>
      <c r="BY126" s="4">
        <f>BE126*$BU126*VLOOKUP("Fuel Specific Gravity",'Raw Data'!$A$1:$B$2000,2,FALSE)</f>
        <v>9281.7872472215004</v>
      </c>
      <c r="BZ126" s="4">
        <f>BF126*$BU126*VLOOKUP("Fuel Specific Gravity",'Raw Data'!$A$1:$B$2000,2,FALSE)</f>
        <v>47.405300888980001</v>
      </c>
      <c r="CA126" s="4">
        <f>BJ126*$BU126*VLOOKUP("Fuel Specific Gravity",'Raw Data'!$A$1:$B$2000,2,FALSE)</f>
        <v>17.073148731460002</v>
      </c>
      <c r="CB126" s="4">
        <f>BM126*$BU126*VLOOKUP("Fuel Specific Gravity",'Raw Data'!$A$1:$B$2000,2,FALSE)</f>
        <v>13.237023605656001</v>
      </c>
    </row>
    <row r="127" spans="1:80" x14ac:dyDescent="0.25">
      <c r="A127" s="2">
        <v>43167</v>
      </c>
      <c r="B127" s="38">
        <v>1.9221064814814816E-2</v>
      </c>
      <c r="C127" s="4">
        <v>14.359</v>
      </c>
      <c r="D127" s="4">
        <v>9.2299999999999993E-2</v>
      </c>
      <c r="E127" s="4">
        <v>922.54950499999995</v>
      </c>
      <c r="F127" s="4">
        <v>315.3</v>
      </c>
      <c r="G127" s="4">
        <v>2</v>
      </c>
      <c r="H127" s="4">
        <v>482.3</v>
      </c>
      <c r="J127" s="4">
        <v>0</v>
      </c>
      <c r="K127" s="4">
        <v>0.87190000000000001</v>
      </c>
      <c r="L127" s="4">
        <v>12.5206</v>
      </c>
      <c r="M127" s="4">
        <v>8.0399999999999999E-2</v>
      </c>
      <c r="N127" s="4">
        <v>274.88229999999999</v>
      </c>
      <c r="O127" s="4">
        <v>1.7439</v>
      </c>
      <c r="P127" s="4">
        <v>276.60000000000002</v>
      </c>
      <c r="Q127" s="4">
        <v>225.51920000000001</v>
      </c>
      <c r="R127" s="4">
        <v>1.4307000000000001</v>
      </c>
      <c r="S127" s="4">
        <v>226.9</v>
      </c>
      <c r="T127" s="4">
        <v>482.25349999999997</v>
      </c>
      <c r="W127" s="4">
        <v>0</v>
      </c>
      <c r="X127" s="4">
        <v>0</v>
      </c>
      <c r="Y127" s="4">
        <v>11.8</v>
      </c>
      <c r="Z127" s="4">
        <v>855</v>
      </c>
      <c r="AA127" s="4">
        <v>856</v>
      </c>
      <c r="AB127" s="4">
        <v>862</v>
      </c>
      <c r="AC127" s="4">
        <v>90</v>
      </c>
      <c r="AD127" s="4">
        <v>28.43</v>
      </c>
      <c r="AE127" s="4">
        <v>0.65</v>
      </c>
      <c r="AF127" s="4">
        <v>978</v>
      </c>
      <c r="AG127" s="4">
        <v>2</v>
      </c>
      <c r="AH127" s="4">
        <v>47</v>
      </c>
      <c r="AI127" s="4">
        <v>37</v>
      </c>
      <c r="AJ127" s="4">
        <v>189</v>
      </c>
      <c r="AK127" s="4">
        <v>169</v>
      </c>
      <c r="AL127" s="4">
        <v>3.6</v>
      </c>
      <c r="AM127" s="4">
        <v>175</v>
      </c>
      <c r="AN127" s="4" t="s">
        <v>155</v>
      </c>
      <c r="AO127" s="4">
        <v>2</v>
      </c>
      <c r="AP127" s="5">
        <v>0.81170138888888888</v>
      </c>
      <c r="AQ127" s="4">
        <v>47.163528999999997</v>
      </c>
      <c r="AR127" s="4">
        <v>-88.491485999999995</v>
      </c>
      <c r="AS127" s="4">
        <v>315.5</v>
      </c>
      <c r="AT127" s="4">
        <v>28</v>
      </c>
      <c r="AU127" s="4">
        <v>12</v>
      </c>
      <c r="AV127" s="4">
        <v>9</v>
      </c>
      <c r="AW127" s="4" t="s">
        <v>199</v>
      </c>
      <c r="AX127" s="4">
        <v>1.5158</v>
      </c>
      <c r="AY127" s="4">
        <v>1.7614000000000001</v>
      </c>
      <c r="AZ127" s="4">
        <v>2.5771999999999999</v>
      </c>
      <c r="BA127" s="4">
        <v>13.404</v>
      </c>
      <c r="BB127" s="4">
        <v>14.04</v>
      </c>
      <c r="BC127" s="4">
        <v>1.05</v>
      </c>
      <c r="BD127" s="4">
        <v>14.686</v>
      </c>
      <c r="BE127" s="4">
        <v>2876.9079999999999</v>
      </c>
      <c r="BF127" s="4">
        <v>11.763999999999999</v>
      </c>
      <c r="BG127" s="4">
        <v>6.6139999999999999</v>
      </c>
      <c r="BH127" s="4">
        <v>4.2000000000000003E-2</v>
      </c>
      <c r="BI127" s="4">
        <v>6.6559999999999997</v>
      </c>
      <c r="BJ127" s="4">
        <v>5.4269999999999996</v>
      </c>
      <c r="BK127" s="4">
        <v>3.4000000000000002E-2</v>
      </c>
      <c r="BL127" s="4">
        <v>5.4610000000000003</v>
      </c>
      <c r="BM127" s="4">
        <v>3.8237999999999999</v>
      </c>
      <c r="BQ127" s="4">
        <v>0</v>
      </c>
      <c r="BR127" s="4">
        <v>0.24716399999999999</v>
      </c>
      <c r="BS127" s="4">
        <v>-5</v>
      </c>
      <c r="BT127" s="4">
        <v>7.7720000000000003E-3</v>
      </c>
      <c r="BU127" s="4">
        <v>6.0400710000000002</v>
      </c>
      <c r="BV127" s="4">
        <v>21</v>
      </c>
      <c r="BW127" s="4">
        <f t="shared" si="8"/>
        <v>1.5957867582</v>
      </c>
      <c r="BY127" s="4">
        <f>BE127*$BU127*VLOOKUP("Fuel Specific Gravity",'Raw Data'!$A$1:$B$2000,2,FALSE)</f>
        <v>13049.923163931468</v>
      </c>
      <c r="BZ127" s="4">
        <f>BF127*$BU127*VLOOKUP("Fuel Specific Gravity",'Raw Data'!$A$1:$B$2000,2,FALSE)</f>
        <v>53.362601828243996</v>
      </c>
      <c r="CA127" s="4">
        <f>BJ127*$BU127*VLOOKUP("Fuel Specific Gravity",'Raw Data'!$A$1:$B$2000,2,FALSE)</f>
        <v>24.617378453066998</v>
      </c>
      <c r="CB127" s="4">
        <f>BM127*$BU127*VLOOKUP("Fuel Specific Gravity",'Raw Data'!$A$1:$B$2000,2,FALSE)</f>
        <v>17.345113640839799</v>
      </c>
    </row>
    <row r="128" spans="1:80" x14ac:dyDescent="0.25">
      <c r="A128" s="2">
        <v>43167</v>
      </c>
      <c r="B128" s="38">
        <v>1.9232638888888889E-2</v>
      </c>
      <c r="C128" s="4">
        <v>14.467000000000001</v>
      </c>
      <c r="D128" s="4">
        <v>0.1221</v>
      </c>
      <c r="E128" s="4">
        <v>1220.7628520000001</v>
      </c>
      <c r="F128" s="4">
        <v>318.39999999999998</v>
      </c>
      <c r="G128" s="4">
        <v>2</v>
      </c>
      <c r="H128" s="4">
        <v>496.6</v>
      </c>
      <c r="J128" s="4">
        <v>0</v>
      </c>
      <c r="K128" s="4">
        <v>0.87080000000000002</v>
      </c>
      <c r="L128" s="4">
        <v>12.5985</v>
      </c>
      <c r="M128" s="4">
        <v>0.10630000000000001</v>
      </c>
      <c r="N128" s="4">
        <v>277.30119999999999</v>
      </c>
      <c r="O128" s="4">
        <v>1.7417</v>
      </c>
      <c r="P128" s="4">
        <v>279</v>
      </c>
      <c r="Q128" s="4">
        <v>227.50380000000001</v>
      </c>
      <c r="R128" s="4">
        <v>1.4289000000000001</v>
      </c>
      <c r="S128" s="4">
        <v>228.9</v>
      </c>
      <c r="T128" s="4">
        <v>496.55509999999998</v>
      </c>
      <c r="W128" s="4">
        <v>0</v>
      </c>
      <c r="X128" s="4">
        <v>0</v>
      </c>
      <c r="Y128" s="4">
        <v>11.9</v>
      </c>
      <c r="Z128" s="4">
        <v>854</v>
      </c>
      <c r="AA128" s="4">
        <v>855</v>
      </c>
      <c r="AB128" s="4">
        <v>861</v>
      </c>
      <c r="AC128" s="4">
        <v>90</v>
      </c>
      <c r="AD128" s="4">
        <v>28.43</v>
      </c>
      <c r="AE128" s="4">
        <v>0.65</v>
      </c>
      <c r="AF128" s="4">
        <v>978</v>
      </c>
      <c r="AG128" s="4">
        <v>2</v>
      </c>
      <c r="AH128" s="4">
        <v>47</v>
      </c>
      <c r="AI128" s="4">
        <v>37</v>
      </c>
      <c r="AJ128" s="4">
        <v>189</v>
      </c>
      <c r="AK128" s="4">
        <v>169</v>
      </c>
      <c r="AL128" s="4">
        <v>3.7</v>
      </c>
      <c r="AM128" s="4">
        <v>175</v>
      </c>
      <c r="AN128" s="4" t="s">
        <v>155</v>
      </c>
      <c r="AO128" s="4">
        <v>2</v>
      </c>
      <c r="AP128" s="5">
        <v>0.81171296296296302</v>
      </c>
      <c r="AQ128" s="4">
        <v>47.163485999999999</v>
      </c>
      <c r="AR128" s="4">
        <v>-88.491578000000004</v>
      </c>
      <c r="AS128" s="4">
        <v>315.39999999999998</v>
      </c>
      <c r="AT128" s="4">
        <v>27.7</v>
      </c>
      <c r="AU128" s="4">
        <v>12</v>
      </c>
      <c r="AV128" s="4">
        <v>8</v>
      </c>
      <c r="AW128" s="4" t="s">
        <v>200</v>
      </c>
      <c r="AX128" s="4">
        <v>1.4614</v>
      </c>
      <c r="AY128" s="4">
        <v>1.8920999999999999</v>
      </c>
      <c r="AZ128" s="4">
        <v>2.6227999999999998</v>
      </c>
      <c r="BA128" s="4">
        <v>13.404</v>
      </c>
      <c r="BB128" s="4">
        <v>13.91</v>
      </c>
      <c r="BC128" s="4">
        <v>1.04</v>
      </c>
      <c r="BD128" s="4">
        <v>14.832000000000001</v>
      </c>
      <c r="BE128" s="4">
        <v>2870.8560000000002</v>
      </c>
      <c r="BF128" s="4">
        <v>15.417999999999999</v>
      </c>
      <c r="BG128" s="4">
        <v>6.617</v>
      </c>
      <c r="BH128" s="4">
        <v>4.2000000000000003E-2</v>
      </c>
      <c r="BI128" s="4">
        <v>6.6589999999999998</v>
      </c>
      <c r="BJ128" s="4">
        <v>5.4290000000000003</v>
      </c>
      <c r="BK128" s="4">
        <v>3.4000000000000002E-2</v>
      </c>
      <c r="BL128" s="4">
        <v>5.4630000000000001</v>
      </c>
      <c r="BM128" s="4">
        <v>3.9045999999999998</v>
      </c>
      <c r="BQ128" s="4">
        <v>0</v>
      </c>
      <c r="BR128" s="4">
        <v>0.28089599999999998</v>
      </c>
      <c r="BS128" s="4">
        <v>-5</v>
      </c>
      <c r="BT128" s="4">
        <v>7.228E-3</v>
      </c>
      <c r="BU128" s="4">
        <v>6.8643960000000002</v>
      </c>
      <c r="BV128" s="4">
        <v>21</v>
      </c>
      <c r="BW128" s="4">
        <f t="shared" si="8"/>
        <v>1.8135734232</v>
      </c>
      <c r="BY128" s="4">
        <f>BE128*$BU128*VLOOKUP("Fuel Specific Gravity",'Raw Data'!$A$1:$B$2000,2,FALSE)</f>
        <v>14799.726024674979</v>
      </c>
      <c r="BZ128" s="4">
        <f>BF128*$BU128*VLOOKUP("Fuel Specific Gravity",'Raw Data'!$A$1:$B$2000,2,FALSE)</f>
        <v>79.482278403527999</v>
      </c>
      <c r="CA128" s="4">
        <f>BJ128*$BU128*VLOOKUP("Fuel Specific Gravity",'Raw Data'!$A$1:$B$2000,2,FALSE)</f>
        <v>27.987371218884</v>
      </c>
      <c r="CB128" s="4">
        <f>BM128*$BU128*VLOOKUP("Fuel Specific Gravity",'Raw Data'!$A$1:$B$2000,2,FALSE)</f>
        <v>20.128843186821598</v>
      </c>
    </row>
    <row r="129" spans="1:80" x14ac:dyDescent="0.25">
      <c r="A129" s="2">
        <v>43167</v>
      </c>
      <c r="B129" s="38">
        <v>1.9244212962962963E-2</v>
      </c>
      <c r="C129" s="4">
        <v>14.5</v>
      </c>
      <c r="D129" s="4">
        <v>0.10879999999999999</v>
      </c>
      <c r="E129" s="4">
        <v>1088.0928690000001</v>
      </c>
      <c r="F129" s="4">
        <v>318.89999999999998</v>
      </c>
      <c r="G129" s="4">
        <v>2</v>
      </c>
      <c r="H129" s="4">
        <v>506.3</v>
      </c>
      <c r="J129" s="4">
        <v>0</v>
      </c>
      <c r="K129" s="4">
        <v>0.87070000000000003</v>
      </c>
      <c r="L129" s="4">
        <v>12.624700000000001</v>
      </c>
      <c r="M129" s="4">
        <v>9.4700000000000006E-2</v>
      </c>
      <c r="N129" s="4">
        <v>277.6361</v>
      </c>
      <c r="O129" s="4">
        <v>1.7482</v>
      </c>
      <c r="P129" s="4">
        <v>279.39999999999998</v>
      </c>
      <c r="Q129" s="4">
        <v>227.77850000000001</v>
      </c>
      <c r="R129" s="4">
        <v>1.4341999999999999</v>
      </c>
      <c r="S129" s="4">
        <v>229.2</v>
      </c>
      <c r="T129" s="4">
        <v>506.25</v>
      </c>
      <c r="W129" s="4">
        <v>0</v>
      </c>
      <c r="X129" s="4">
        <v>0</v>
      </c>
      <c r="Y129" s="4">
        <v>11.9</v>
      </c>
      <c r="Z129" s="4">
        <v>855</v>
      </c>
      <c r="AA129" s="4">
        <v>856</v>
      </c>
      <c r="AB129" s="4">
        <v>860</v>
      </c>
      <c r="AC129" s="4">
        <v>90</v>
      </c>
      <c r="AD129" s="4">
        <v>28.43</v>
      </c>
      <c r="AE129" s="4">
        <v>0.65</v>
      </c>
      <c r="AF129" s="4">
        <v>978</v>
      </c>
      <c r="AG129" s="4">
        <v>2</v>
      </c>
      <c r="AH129" s="4">
        <v>47</v>
      </c>
      <c r="AI129" s="4">
        <v>37</v>
      </c>
      <c r="AJ129" s="4">
        <v>189</v>
      </c>
      <c r="AK129" s="4">
        <v>169</v>
      </c>
      <c r="AL129" s="4">
        <v>3.6</v>
      </c>
      <c r="AM129" s="4">
        <v>175</v>
      </c>
      <c r="AN129" s="4" t="s">
        <v>155</v>
      </c>
      <c r="AO129" s="4">
        <v>2</v>
      </c>
      <c r="AP129" s="5">
        <v>0.81171296296296302</v>
      </c>
      <c r="AQ129" s="4">
        <v>47.163448000000002</v>
      </c>
      <c r="AR129" s="4">
        <v>-88.491636</v>
      </c>
      <c r="AS129" s="4">
        <v>315.3</v>
      </c>
      <c r="AT129" s="4">
        <v>27.2</v>
      </c>
      <c r="AU129" s="4">
        <v>12</v>
      </c>
      <c r="AV129" s="4">
        <v>8</v>
      </c>
      <c r="AW129" s="4" t="s">
        <v>200</v>
      </c>
      <c r="AX129" s="4">
        <v>1.5613999999999999</v>
      </c>
      <c r="AY129" s="4">
        <v>2.0421</v>
      </c>
      <c r="AZ129" s="4">
        <v>2.8228</v>
      </c>
      <c r="BA129" s="4">
        <v>13.404</v>
      </c>
      <c r="BB129" s="4">
        <v>13.89</v>
      </c>
      <c r="BC129" s="4">
        <v>1.04</v>
      </c>
      <c r="BD129" s="4">
        <v>14.853999999999999</v>
      </c>
      <c r="BE129" s="4">
        <v>2873.3020000000001</v>
      </c>
      <c r="BF129" s="4">
        <v>13.723000000000001</v>
      </c>
      <c r="BG129" s="4">
        <v>6.617</v>
      </c>
      <c r="BH129" s="4">
        <v>4.2000000000000003E-2</v>
      </c>
      <c r="BI129" s="4">
        <v>6.6589999999999998</v>
      </c>
      <c r="BJ129" s="4">
        <v>5.4290000000000003</v>
      </c>
      <c r="BK129" s="4">
        <v>3.4000000000000002E-2</v>
      </c>
      <c r="BL129" s="4">
        <v>5.4630000000000001</v>
      </c>
      <c r="BM129" s="4">
        <v>3.976</v>
      </c>
      <c r="BQ129" s="4">
        <v>0</v>
      </c>
      <c r="BR129" s="4">
        <v>0.39771200000000001</v>
      </c>
      <c r="BS129" s="4">
        <v>-5</v>
      </c>
      <c r="BT129" s="4">
        <v>7.7720000000000003E-3</v>
      </c>
      <c r="BU129" s="4">
        <v>9.7190860000000008</v>
      </c>
      <c r="BV129" s="4">
        <v>21</v>
      </c>
      <c r="BW129" s="4">
        <f t="shared" si="8"/>
        <v>2.5677825212000003</v>
      </c>
      <c r="BY129" s="4">
        <f>BE129*$BU129*VLOOKUP("Fuel Specific Gravity",'Raw Data'!$A$1:$B$2000,2,FALSE)</f>
        <v>20972.327800720974</v>
      </c>
      <c r="BZ129" s="4">
        <f>BF129*$BU129*VLOOKUP("Fuel Specific Gravity",'Raw Data'!$A$1:$B$2000,2,FALSE)</f>
        <v>100.164637900678</v>
      </c>
      <c r="CA129" s="4">
        <f>BJ129*$BU129*VLOOKUP("Fuel Specific Gravity",'Raw Data'!$A$1:$B$2000,2,FALSE)</f>
        <v>39.626453338394008</v>
      </c>
      <c r="CB129" s="4">
        <f>BM129*$BU129*VLOOKUP("Fuel Specific Gravity",'Raw Data'!$A$1:$B$2000,2,FALSE)</f>
        <v>29.020957537936003</v>
      </c>
    </row>
    <row r="130" spans="1:80" x14ac:dyDescent="0.25">
      <c r="A130" s="2">
        <v>43167</v>
      </c>
      <c r="B130" s="38">
        <v>1.9255787037037037E-2</v>
      </c>
      <c r="C130" s="4">
        <v>14.458</v>
      </c>
      <c r="D130" s="4">
        <v>0.27839999999999998</v>
      </c>
      <c r="E130" s="4">
        <v>2784.4807850000002</v>
      </c>
      <c r="F130" s="4">
        <v>317.60000000000002</v>
      </c>
      <c r="G130" s="4">
        <v>2.1</v>
      </c>
      <c r="H130" s="4">
        <v>473</v>
      </c>
      <c r="J130" s="4">
        <v>0</v>
      </c>
      <c r="K130" s="4">
        <v>0.86950000000000005</v>
      </c>
      <c r="L130" s="4">
        <v>12.5717</v>
      </c>
      <c r="M130" s="4">
        <v>0.24210000000000001</v>
      </c>
      <c r="N130" s="4">
        <v>276.11900000000003</v>
      </c>
      <c r="O130" s="4">
        <v>1.8260000000000001</v>
      </c>
      <c r="P130" s="4">
        <v>277.89999999999998</v>
      </c>
      <c r="Q130" s="4">
        <v>226.53389999999999</v>
      </c>
      <c r="R130" s="4">
        <v>1.4981</v>
      </c>
      <c r="S130" s="4">
        <v>228</v>
      </c>
      <c r="T130" s="4">
        <v>473.04169999999999</v>
      </c>
      <c r="W130" s="4">
        <v>0</v>
      </c>
      <c r="X130" s="4">
        <v>0</v>
      </c>
      <c r="Y130" s="4">
        <v>11.8</v>
      </c>
      <c r="Z130" s="4">
        <v>855</v>
      </c>
      <c r="AA130" s="4">
        <v>856</v>
      </c>
      <c r="AB130" s="4">
        <v>862</v>
      </c>
      <c r="AC130" s="4">
        <v>90</v>
      </c>
      <c r="AD130" s="4">
        <v>28.43</v>
      </c>
      <c r="AE130" s="4">
        <v>0.65</v>
      </c>
      <c r="AF130" s="4">
        <v>978</v>
      </c>
      <c r="AG130" s="4">
        <v>2</v>
      </c>
      <c r="AH130" s="4">
        <v>47</v>
      </c>
      <c r="AI130" s="4">
        <v>37</v>
      </c>
      <c r="AJ130" s="4">
        <v>189</v>
      </c>
      <c r="AK130" s="4">
        <v>169</v>
      </c>
      <c r="AL130" s="4">
        <v>3.6</v>
      </c>
      <c r="AM130" s="4">
        <v>175</v>
      </c>
      <c r="AN130" s="4" t="s">
        <v>155</v>
      </c>
      <c r="AO130" s="4">
        <v>2</v>
      </c>
      <c r="AP130" s="5">
        <v>0.81172453703703706</v>
      </c>
      <c r="AQ130" s="4">
        <v>47.163361999999999</v>
      </c>
      <c r="AR130" s="4">
        <v>-88.491823999999994</v>
      </c>
      <c r="AS130" s="4">
        <v>315.2</v>
      </c>
      <c r="AT130" s="4">
        <v>27</v>
      </c>
      <c r="AU130" s="4">
        <v>12</v>
      </c>
      <c r="AV130" s="4">
        <v>9</v>
      </c>
      <c r="AW130" s="4" t="s">
        <v>199</v>
      </c>
      <c r="AX130" s="4">
        <v>1.6</v>
      </c>
      <c r="AY130" s="4">
        <v>2.1</v>
      </c>
      <c r="AZ130" s="4">
        <v>2.9</v>
      </c>
      <c r="BA130" s="4">
        <v>13.404</v>
      </c>
      <c r="BB130" s="4">
        <v>13.76</v>
      </c>
      <c r="BC130" s="4">
        <v>1.03</v>
      </c>
      <c r="BD130" s="4">
        <v>15.007</v>
      </c>
      <c r="BE130" s="4">
        <v>2840.9119999999998</v>
      </c>
      <c r="BF130" s="4">
        <v>34.823</v>
      </c>
      <c r="BG130" s="4">
        <v>6.5339999999999998</v>
      </c>
      <c r="BH130" s="4">
        <v>4.2999999999999997E-2</v>
      </c>
      <c r="BI130" s="4">
        <v>6.577</v>
      </c>
      <c r="BJ130" s="4">
        <v>5.3609999999999998</v>
      </c>
      <c r="BK130" s="4">
        <v>3.5000000000000003E-2</v>
      </c>
      <c r="BL130" s="4">
        <v>5.3959999999999999</v>
      </c>
      <c r="BM130" s="4">
        <v>3.6888000000000001</v>
      </c>
      <c r="BQ130" s="4">
        <v>0</v>
      </c>
      <c r="BR130" s="4">
        <v>0.69039200000000001</v>
      </c>
      <c r="BS130" s="4">
        <v>-5</v>
      </c>
      <c r="BT130" s="4">
        <v>7.228E-3</v>
      </c>
      <c r="BU130" s="4">
        <v>16.871454</v>
      </c>
      <c r="BV130" s="4">
        <v>21</v>
      </c>
      <c r="BW130" s="4">
        <f t="shared" si="8"/>
        <v>4.4574381467999995</v>
      </c>
      <c r="BY130" s="4">
        <f>BE130*$BU130*VLOOKUP("Fuel Specific Gravity",'Raw Data'!$A$1:$B$2000,2,FALSE)</f>
        <v>35995.667410662048</v>
      </c>
      <c r="BZ130" s="4">
        <f>BF130*$BU130*VLOOKUP("Fuel Specific Gravity",'Raw Data'!$A$1:$B$2000,2,FALSE)</f>
        <v>441.223496624142</v>
      </c>
      <c r="CA130" s="4">
        <f>BJ130*$BU130*VLOOKUP("Fuel Specific Gravity",'Raw Data'!$A$1:$B$2000,2,FALSE)</f>
        <v>67.926346535393989</v>
      </c>
      <c r="CB130" s="4">
        <f>BM130*$BU130*VLOOKUP("Fuel Specific Gravity",'Raw Data'!$A$1:$B$2000,2,FALSE)</f>
        <v>46.738800055915199</v>
      </c>
    </row>
    <row r="131" spans="1:80" x14ac:dyDescent="0.25">
      <c r="A131" s="2">
        <v>43167</v>
      </c>
      <c r="B131" s="38">
        <v>1.9267361111111114E-2</v>
      </c>
      <c r="C131" s="4">
        <v>14.378</v>
      </c>
      <c r="D131" s="4">
        <v>0.33119999999999999</v>
      </c>
      <c r="E131" s="4">
        <v>3312.3982679999999</v>
      </c>
      <c r="F131" s="4">
        <v>335.4</v>
      </c>
      <c r="G131" s="4">
        <v>2</v>
      </c>
      <c r="H131" s="4">
        <v>407.9</v>
      </c>
      <c r="J131" s="4">
        <v>0</v>
      </c>
      <c r="K131" s="4">
        <v>0.86980000000000002</v>
      </c>
      <c r="L131" s="4">
        <v>12.505699999999999</v>
      </c>
      <c r="M131" s="4">
        <v>0.28810000000000002</v>
      </c>
      <c r="N131" s="4">
        <v>291.72460000000001</v>
      </c>
      <c r="O131" s="4">
        <v>1.7395</v>
      </c>
      <c r="P131" s="4">
        <v>293.5</v>
      </c>
      <c r="Q131" s="4">
        <v>239.33699999999999</v>
      </c>
      <c r="R131" s="4">
        <v>1.4271</v>
      </c>
      <c r="S131" s="4">
        <v>240.8</v>
      </c>
      <c r="T131" s="4">
        <v>407.89980000000003</v>
      </c>
      <c r="W131" s="4">
        <v>0</v>
      </c>
      <c r="X131" s="4">
        <v>0</v>
      </c>
      <c r="Y131" s="4">
        <v>11.9</v>
      </c>
      <c r="Z131" s="4">
        <v>853</v>
      </c>
      <c r="AA131" s="4">
        <v>854</v>
      </c>
      <c r="AB131" s="4">
        <v>861</v>
      </c>
      <c r="AC131" s="4">
        <v>90</v>
      </c>
      <c r="AD131" s="4">
        <v>28.43</v>
      </c>
      <c r="AE131" s="4">
        <v>0.65</v>
      </c>
      <c r="AF131" s="4">
        <v>978</v>
      </c>
      <c r="AG131" s="4">
        <v>2</v>
      </c>
      <c r="AH131" s="4">
        <v>47</v>
      </c>
      <c r="AI131" s="4">
        <v>37</v>
      </c>
      <c r="AJ131" s="4">
        <v>189</v>
      </c>
      <c r="AK131" s="4">
        <v>169</v>
      </c>
      <c r="AL131" s="4">
        <v>3.7</v>
      </c>
      <c r="AM131" s="4">
        <v>175</v>
      </c>
      <c r="AN131" s="4" t="s">
        <v>155</v>
      </c>
      <c r="AO131" s="4">
        <v>2</v>
      </c>
      <c r="AP131" s="5">
        <v>0.81174768518518514</v>
      </c>
      <c r="AQ131" s="4">
        <v>47.163255999999997</v>
      </c>
      <c r="AR131" s="4">
        <v>-88.491974999999996</v>
      </c>
      <c r="AS131" s="4">
        <v>315.2</v>
      </c>
      <c r="AT131" s="4">
        <v>26.7</v>
      </c>
      <c r="AU131" s="4">
        <v>12</v>
      </c>
      <c r="AV131" s="4">
        <v>9</v>
      </c>
      <c r="AW131" s="4" t="s">
        <v>199</v>
      </c>
      <c r="AX131" s="4">
        <v>1.2316</v>
      </c>
      <c r="AY131" s="4">
        <v>1.5474000000000001</v>
      </c>
      <c r="AZ131" s="4">
        <v>2.1017999999999999</v>
      </c>
      <c r="BA131" s="4">
        <v>13.404</v>
      </c>
      <c r="BB131" s="4">
        <v>13.79</v>
      </c>
      <c r="BC131" s="4">
        <v>1.03</v>
      </c>
      <c r="BD131" s="4">
        <v>14.975</v>
      </c>
      <c r="BE131" s="4">
        <v>2831.8560000000002</v>
      </c>
      <c r="BF131" s="4">
        <v>41.521999999999998</v>
      </c>
      <c r="BG131" s="4">
        <v>6.9180000000000001</v>
      </c>
      <c r="BH131" s="4">
        <v>4.1000000000000002E-2</v>
      </c>
      <c r="BI131" s="4">
        <v>6.9589999999999996</v>
      </c>
      <c r="BJ131" s="4">
        <v>5.6760000000000002</v>
      </c>
      <c r="BK131" s="4">
        <v>3.4000000000000002E-2</v>
      </c>
      <c r="BL131" s="4">
        <v>5.7089999999999996</v>
      </c>
      <c r="BM131" s="4">
        <v>3.1873999999999998</v>
      </c>
      <c r="BQ131" s="4">
        <v>0</v>
      </c>
      <c r="BR131" s="4">
        <v>0.85500799999999999</v>
      </c>
      <c r="BS131" s="4">
        <v>-5</v>
      </c>
      <c r="BT131" s="4">
        <v>7.0000000000000001E-3</v>
      </c>
      <c r="BU131" s="4">
        <v>20.894258000000001</v>
      </c>
      <c r="BV131" s="4">
        <v>21</v>
      </c>
      <c r="BW131" s="4">
        <f t="shared" si="8"/>
        <v>5.5202629635999996</v>
      </c>
      <c r="BY131" s="4">
        <f>BE131*$BU131*VLOOKUP("Fuel Specific Gravity",'Raw Data'!$A$1:$B$2000,2,FALSE)</f>
        <v>44436.316942018857</v>
      </c>
      <c r="BZ131" s="4">
        <f>BF131*$BU131*VLOOKUP("Fuel Specific Gravity",'Raw Data'!$A$1:$B$2000,2,FALSE)</f>
        <v>651.54610688767605</v>
      </c>
      <c r="CA131" s="4">
        <f>BJ131*$BU131*VLOOKUP("Fuel Specific Gravity",'Raw Data'!$A$1:$B$2000,2,FALSE)</f>
        <v>89.065452114408004</v>
      </c>
      <c r="CB131" s="4">
        <f>BM131*$BU131*VLOOKUP("Fuel Specific Gravity",'Raw Data'!$A$1:$B$2000,2,FALSE)</f>
        <v>50.015366819849199</v>
      </c>
    </row>
    <row r="132" spans="1:80" x14ac:dyDescent="0.25">
      <c r="A132" s="2">
        <v>43167</v>
      </c>
      <c r="B132" s="38">
        <v>1.9278935185185187E-2</v>
      </c>
      <c r="C132" s="4">
        <v>14.266</v>
      </c>
      <c r="D132" s="4">
        <v>0.52380000000000004</v>
      </c>
      <c r="E132" s="4">
        <v>5238.3486240000002</v>
      </c>
      <c r="F132" s="4">
        <v>373.5</v>
      </c>
      <c r="G132" s="4">
        <v>2</v>
      </c>
      <c r="H132" s="4">
        <v>359.4</v>
      </c>
      <c r="J132" s="4">
        <v>0</v>
      </c>
      <c r="K132" s="4">
        <v>0.86890000000000001</v>
      </c>
      <c r="L132" s="4">
        <v>12.396599999999999</v>
      </c>
      <c r="M132" s="4">
        <v>0.45519999999999999</v>
      </c>
      <c r="N132" s="4">
        <v>324.53960000000001</v>
      </c>
      <c r="O132" s="4">
        <v>1.7379</v>
      </c>
      <c r="P132" s="4">
        <v>326.3</v>
      </c>
      <c r="Q132" s="4">
        <v>266.25920000000002</v>
      </c>
      <c r="R132" s="4">
        <v>1.4258</v>
      </c>
      <c r="S132" s="4">
        <v>267.7</v>
      </c>
      <c r="T132" s="4">
        <v>359.3922</v>
      </c>
      <c r="W132" s="4">
        <v>0</v>
      </c>
      <c r="X132" s="4">
        <v>0</v>
      </c>
      <c r="Y132" s="4">
        <v>11.8</v>
      </c>
      <c r="Z132" s="4">
        <v>854</v>
      </c>
      <c r="AA132" s="4">
        <v>855</v>
      </c>
      <c r="AB132" s="4">
        <v>861</v>
      </c>
      <c r="AC132" s="4">
        <v>90</v>
      </c>
      <c r="AD132" s="4">
        <v>28.43</v>
      </c>
      <c r="AE132" s="4">
        <v>0.65</v>
      </c>
      <c r="AF132" s="4">
        <v>978</v>
      </c>
      <c r="AG132" s="4">
        <v>2</v>
      </c>
      <c r="AH132" s="4">
        <v>47</v>
      </c>
      <c r="AI132" s="4">
        <v>37</v>
      </c>
      <c r="AJ132" s="4">
        <v>189</v>
      </c>
      <c r="AK132" s="4">
        <v>169</v>
      </c>
      <c r="AL132" s="4">
        <v>3.6</v>
      </c>
      <c r="AM132" s="4">
        <v>175</v>
      </c>
      <c r="AN132" s="4" t="s">
        <v>155</v>
      </c>
      <c r="AO132" s="4">
        <v>2</v>
      </c>
      <c r="AP132" s="5">
        <v>0.81175925925925929</v>
      </c>
      <c r="AQ132" s="4">
        <v>47.163139999999999</v>
      </c>
      <c r="AR132" s="4">
        <v>-88.492034000000004</v>
      </c>
      <c r="AS132" s="4">
        <v>315.3</v>
      </c>
      <c r="AT132" s="4">
        <v>29.3</v>
      </c>
      <c r="AU132" s="4">
        <v>12</v>
      </c>
      <c r="AV132" s="4">
        <v>9</v>
      </c>
      <c r="AW132" s="4" t="s">
        <v>199</v>
      </c>
      <c r="AX132" s="4">
        <v>1</v>
      </c>
      <c r="AY132" s="4">
        <v>1.2614000000000001</v>
      </c>
      <c r="AZ132" s="4">
        <v>1.6</v>
      </c>
      <c r="BA132" s="4">
        <v>13.404</v>
      </c>
      <c r="BB132" s="4">
        <v>13.7</v>
      </c>
      <c r="BC132" s="4">
        <v>1.02</v>
      </c>
      <c r="BD132" s="4">
        <v>15.083</v>
      </c>
      <c r="BE132" s="4">
        <v>2795.5349999999999</v>
      </c>
      <c r="BF132" s="4">
        <v>65.331999999999994</v>
      </c>
      <c r="BG132" s="4">
        <v>7.6639999999999997</v>
      </c>
      <c r="BH132" s="4">
        <v>4.1000000000000002E-2</v>
      </c>
      <c r="BI132" s="4">
        <v>7.7050000000000001</v>
      </c>
      <c r="BJ132" s="4">
        <v>6.2880000000000003</v>
      </c>
      <c r="BK132" s="4">
        <v>3.4000000000000002E-2</v>
      </c>
      <c r="BL132" s="4">
        <v>6.3220000000000001</v>
      </c>
      <c r="BM132" s="4">
        <v>2.7967</v>
      </c>
      <c r="BQ132" s="4">
        <v>0</v>
      </c>
      <c r="BR132" s="4">
        <v>0.79453600000000002</v>
      </c>
      <c r="BS132" s="4">
        <v>-5</v>
      </c>
      <c r="BT132" s="4">
        <v>7.7720000000000003E-3</v>
      </c>
      <c r="BU132" s="4">
        <v>19.416474000000001</v>
      </c>
      <c r="BV132" s="4">
        <v>21</v>
      </c>
      <c r="BW132" s="4">
        <f t="shared" si="8"/>
        <v>5.1298324307999996</v>
      </c>
      <c r="BY132" s="4">
        <f>BE132*$BU132*VLOOKUP("Fuel Specific Gravity",'Raw Data'!$A$1:$B$2000,2,FALSE)</f>
        <v>40763.853915336091</v>
      </c>
      <c r="BZ132" s="4">
        <f>BF132*$BU132*VLOOKUP("Fuel Specific Gravity",'Raw Data'!$A$1:$B$2000,2,FALSE)</f>
        <v>952.65632660536801</v>
      </c>
      <c r="CA132" s="4">
        <f>BJ132*$BU132*VLOOKUP("Fuel Specific Gravity",'Raw Data'!$A$1:$B$2000,2,FALSE)</f>
        <v>91.69018217251201</v>
      </c>
      <c r="CB132" s="4">
        <f>BM132*$BU132*VLOOKUP("Fuel Specific Gravity",'Raw Data'!$A$1:$B$2000,2,FALSE)</f>
        <v>40.780841679685807</v>
      </c>
    </row>
    <row r="133" spans="1:80" x14ac:dyDescent="0.25">
      <c r="A133" s="2">
        <v>43167</v>
      </c>
      <c r="B133" s="38">
        <v>1.9290509259259261E-2</v>
      </c>
      <c r="C133" s="4">
        <v>13.984</v>
      </c>
      <c r="D133" s="4">
        <v>0.65990000000000004</v>
      </c>
      <c r="E133" s="4">
        <v>6599.11859</v>
      </c>
      <c r="F133" s="4">
        <v>428.6</v>
      </c>
      <c r="G133" s="4">
        <v>2</v>
      </c>
      <c r="H133" s="4">
        <v>405.3</v>
      </c>
      <c r="J133" s="4">
        <v>0</v>
      </c>
      <c r="K133" s="4">
        <v>0.86990000000000001</v>
      </c>
      <c r="L133" s="4">
        <v>12.1646</v>
      </c>
      <c r="M133" s="4">
        <v>0.57410000000000005</v>
      </c>
      <c r="N133" s="4">
        <v>372.83969999999999</v>
      </c>
      <c r="O133" s="4">
        <v>1.7398</v>
      </c>
      <c r="P133" s="4">
        <v>374.6</v>
      </c>
      <c r="Q133" s="4">
        <v>305.88560000000001</v>
      </c>
      <c r="R133" s="4">
        <v>1.4274</v>
      </c>
      <c r="S133" s="4">
        <v>307.3</v>
      </c>
      <c r="T133" s="4">
        <v>405.25290000000001</v>
      </c>
      <c r="W133" s="4">
        <v>0</v>
      </c>
      <c r="X133" s="4">
        <v>0</v>
      </c>
      <c r="Y133" s="4">
        <v>11.9</v>
      </c>
      <c r="Z133" s="4">
        <v>854</v>
      </c>
      <c r="AA133" s="4">
        <v>855</v>
      </c>
      <c r="AB133" s="4">
        <v>862</v>
      </c>
      <c r="AC133" s="4">
        <v>90</v>
      </c>
      <c r="AD133" s="4">
        <v>28.43</v>
      </c>
      <c r="AE133" s="4">
        <v>0.65</v>
      </c>
      <c r="AF133" s="4">
        <v>978</v>
      </c>
      <c r="AG133" s="4">
        <v>2</v>
      </c>
      <c r="AH133" s="4">
        <v>47</v>
      </c>
      <c r="AI133" s="4">
        <v>37</v>
      </c>
      <c r="AJ133" s="4">
        <v>189</v>
      </c>
      <c r="AK133" s="4">
        <v>169</v>
      </c>
      <c r="AL133" s="4">
        <v>3.7</v>
      </c>
      <c r="AM133" s="4">
        <v>175</v>
      </c>
      <c r="AN133" s="4" t="s">
        <v>155</v>
      </c>
      <c r="AO133" s="4">
        <v>2</v>
      </c>
      <c r="AP133" s="5">
        <v>0.81177083333333344</v>
      </c>
      <c r="AQ133" s="4">
        <v>47.162993</v>
      </c>
      <c r="AR133" s="4">
        <v>-88.492053999999996</v>
      </c>
      <c r="AS133" s="4">
        <v>315.39999999999998</v>
      </c>
      <c r="AT133" s="4">
        <v>36.1</v>
      </c>
      <c r="AU133" s="4">
        <v>12</v>
      </c>
      <c r="AV133" s="4">
        <v>9</v>
      </c>
      <c r="AW133" s="4" t="s">
        <v>199</v>
      </c>
      <c r="AX133" s="4">
        <v>1.184016</v>
      </c>
      <c r="AY133" s="4">
        <v>1.545355</v>
      </c>
      <c r="AZ133" s="4">
        <v>1.906693</v>
      </c>
      <c r="BA133" s="4">
        <v>13.404</v>
      </c>
      <c r="BB133" s="4">
        <v>13.81</v>
      </c>
      <c r="BC133" s="4">
        <v>1.03</v>
      </c>
      <c r="BD133" s="4">
        <v>14.955</v>
      </c>
      <c r="BE133" s="4">
        <v>2766.5810000000001</v>
      </c>
      <c r="BF133" s="4">
        <v>83.096999999999994</v>
      </c>
      <c r="BG133" s="4">
        <v>8.8800000000000008</v>
      </c>
      <c r="BH133" s="4">
        <v>4.1000000000000002E-2</v>
      </c>
      <c r="BI133" s="4">
        <v>8.9209999999999994</v>
      </c>
      <c r="BJ133" s="4">
        <v>7.2850000000000001</v>
      </c>
      <c r="BK133" s="4">
        <v>3.4000000000000002E-2</v>
      </c>
      <c r="BL133" s="4">
        <v>7.319</v>
      </c>
      <c r="BM133" s="4">
        <v>3.1804999999999999</v>
      </c>
      <c r="BQ133" s="4">
        <v>0</v>
      </c>
      <c r="BR133" s="4">
        <v>0.68176400000000004</v>
      </c>
      <c r="BS133" s="4">
        <v>-5</v>
      </c>
      <c r="BT133" s="4">
        <v>8.0000000000000002E-3</v>
      </c>
      <c r="BU133" s="4">
        <v>16.660608</v>
      </c>
      <c r="BV133" s="4">
        <v>21</v>
      </c>
      <c r="BW133" s="4">
        <f t="shared" si="8"/>
        <v>4.4017326336</v>
      </c>
      <c r="BY133" s="4">
        <f>BE133*$BU133*VLOOKUP("Fuel Specific Gravity",'Raw Data'!$A$1:$B$2000,2,FALSE)</f>
        <v>34615.784077477249</v>
      </c>
      <c r="BZ133" s="4">
        <f>BF133*$BU133*VLOOKUP("Fuel Specific Gravity",'Raw Data'!$A$1:$B$2000,2,FALSE)</f>
        <v>1039.7193537749758</v>
      </c>
      <c r="CA133" s="4">
        <f>BJ133*$BU133*VLOOKUP("Fuel Specific Gravity",'Raw Data'!$A$1:$B$2000,2,FALSE)</f>
        <v>91.150769489279995</v>
      </c>
      <c r="CB133" s="4">
        <f>BM133*$BU133*VLOOKUP("Fuel Specific Gravity",'Raw Data'!$A$1:$B$2000,2,FALSE)</f>
        <v>39.794786871744002</v>
      </c>
    </row>
    <row r="134" spans="1:80" x14ac:dyDescent="0.25">
      <c r="A134" s="2">
        <v>43167</v>
      </c>
      <c r="B134" s="38">
        <v>1.9302083333333334E-2</v>
      </c>
      <c r="C134" s="4">
        <v>14.07</v>
      </c>
      <c r="D134" s="4">
        <v>0.48559999999999998</v>
      </c>
      <c r="E134" s="4">
        <v>4856.4440729999997</v>
      </c>
      <c r="F134" s="4">
        <v>488.6</v>
      </c>
      <c r="G134" s="4">
        <v>1.9</v>
      </c>
      <c r="H134" s="4">
        <v>462.6</v>
      </c>
      <c r="J134" s="4">
        <v>0</v>
      </c>
      <c r="K134" s="4">
        <v>0.87080000000000002</v>
      </c>
      <c r="L134" s="4">
        <v>12.2515</v>
      </c>
      <c r="M134" s="4">
        <v>0.4229</v>
      </c>
      <c r="N134" s="4">
        <v>425.46030000000002</v>
      </c>
      <c r="O134" s="4">
        <v>1.6545000000000001</v>
      </c>
      <c r="P134" s="4">
        <v>427.1</v>
      </c>
      <c r="Q134" s="4">
        <v>349.0566</v>
      </c>
      <c r="R134" s="4">
        <v>1.3573999999999999</v>
      </c>
      <c r="S134" s="4">
        <v>350.4</v>
      </c>
      <c r="T134" s="4">
        <v>462.60969999999998</v>
      </c>
      <c r="W134" s="4">
        <v>0</v>
      </c>
      <c r="X134" s="4">
        <v>0</v>
      </c>
      <c r="Y134" s="4">
        <v>11.9</v>
      </c>
      <c r="Z134" s="4">
        <v>855</v>
      </c>
      <c r="AA134" s="4">
        <v>856</v>
      </c>
      <c r="AB134" s="4">
        <v>862</v>
      </c>
      <c r="AC134" s="4">
        <v>90</v>
      </c>
      <c r="AD134" s="4">
        <v>28.43</v>
      </c>
      <c r="AE134" s="4">
        <v>0.65</v>
      </c>
      <c r="AF134" s="4">
        <v>978</v>
      </c>
      <c r="AG134" s="4">
        <v>2</v>
      </c>
      <c r="AH134" s="4">
        <v>47</v>
      </c>
      <c r="AI134" s="4">
        <v>37</v>
      </c>
      <c r="AJ134" s="4">
        <v>189.8</v>
      </c>
      <c r="AK134" s="4">
        <v>169</v>
      </c>
      <c r="AL134" s="4">
        <v>3.8</v>
      </c>
      <c r="AM134" s="4">
        <v>175</v>
      </c>
      <c r="AN134" s="4" t="s">
        <v>155</v>
      </c>
      <c r="AO134" s="4">
        <v>2</v>
      </c>
      <c r="AP134" s="5">
        <v>0.81178240740740737</v>
      </c>
      <c r="AQ134" s="4">
        <v>47.162818000000001</v>
      </c>
      <c r="AR134" s="4">
        <v>-88.492041999999998</v>
      </c>
      <c r="AS134" s="4">
        <v>315.39999999999998</v>
      </c>
      <c r="AT134" s="4">
        <v>39.200000000000003</v>
      </c>
      <c r="AU134" s="4">
        <v>12</v>
      </c>
      <c r="AV134" s="4">
        <v>9</v>
      </c>
      <c r="AW134" s="4" t="s">
        <v>199</v>
      </c>
      <c r="AX134" s="4">
        <v>1.484084</v>
      </c>
      <c r="AY134" s="4">
        <v>1.9454450000000001</v>
      </c>
      <c r="AZ134" s="4">
        <v>2.4681679999999999</v>
      </c>
      <c r="BA134" s="4">
        <v>13.404</v>
      </c>
      <c r="BB134" s="4">
        <v>13.9</v>
      </c>
      <c r="BC134" s="4">
        <v>1.04</v>
      </c>
      <c r="BD134" s="4">
        <v>14.84</v>
      </c>
      <c r="BE134" s="4">
        <v>2799.2150000000001</v>
      </c>
      <c r="BF134" s="4">
        <v>61.496000000000002</v>
      </c>
      <c r="BG134" s="4">
        <v>10.18</v>
      </c>
      <c r="BH134" s="4">
        <v>0.04</v>
      </c>
      <c r="BI134" s="4">
        <v>10.218999999999999</v>
      </c>
      <c r="BJ134" s="4">
        <v>8.3520000000000003</v>
      </c>
      <c r="BK134" s="4">
        <v>3.2000000000000001E-2</v>
      </c>
      <c r="BL134" s="4">
        <v>8.3840000000000003</v>
      </c>
      <c r="BM134" s="4">
        <v>3.6474000000000002</v>
      </c>
      <c r="BQ134" s="4">
        <v>0</v>
      </c>
      <c r="BR134" s="4">
        <v>0.56104399999999999</v>
      </c>
      <c r="BS134" s="4">
        <v>-5</v>
      </c>
      <c r="BT134" s="4">
        <v>8.0000000000000002E-3</v>
      </c>
      <c r="BU134" s="4">
        <v>13.710513000000001</v>
      </c>
      <c r="BV134" s="4">
        <v>21</v>
      </c>
      <c r="BW134" s="4">
        <f t="shared" si="8"/>
        <v>3.6223175346000001</v>
      </c>
      <c r="BY134" s="4">
        <f>BE134*$BU134*VLOOKUP("Fuel Specific Gravity",'Raw Data'!$A$1:$B$2000,2,FALSE)</f>
        <v>28822.383909118551</v>
      </c>
      <c r="BZ134" s="4">
        <f>BF134*$BU134*VLOOKUP("Fuel Specific Gravity",'Raw Data'!$A$1:$B$2000,2,FALSE)</f>
        <v>633.19942229344804</v>
      </c>
      <c r="CA134" s="4">
        <f>BJ134*$BU134*VLOOKUP("Fuel Specific Gravity",'Raw Data'!$A$1:$B$2000,2,FALSE)</f>
        <v>85.997163636576005</v>
      </c>
      <c r="CB134" s="4">
        <f>BM134*$BU134*VLOOKUP("Fuel Specific Gravity",'Raw Data'!$A$1:$B$2000,2,FALSE)</f>
        <v>37.555801562266204</v>
      </c>
    </row>
    <row r="135" spans="1:80" x14ac:dyDescent="0.25">
      <c r="A135" s="2">
        <v>43167</v>
      </c>
      <c r="B135" s="38">
        <v>1.9313657407407408E-2</v>
      </c>
      <c r="C135" s="4">
        <v>14.044</v>
      </c>
      <c r="D135" s="4">
        <v>0.71940000000000004</v>
      </c>
      <c r="E135" s="4">
        <v>7193.6727879999999</v>
      </c>
      <c r="F135" s="4">
        <v>554.4</v>
      </c>
      <c r="G135" s="4">
        <v>1.9</v>
      </c>
      <c r="H135" s="4">
        <v>441.2</v>
      </c>
      <c r="J135" s="4">
        <v>0</v>
      </c>
      <c r="K135" s="4">
        <v>0.86890000000000001</v>
      </c>
      <c r="L135" s="4">
        <v>12.2027</v>
      </c>
      <c r="M135" s="4">
        <v>0.62509999999999999</v>
      </c>
      <c r="N135" s="4">
        <v>481.72430000000003</v>
      </c>
      <c r="O135" s="4">
        <v>1.6440999999999999</v>
      </c>
      <c r="P135" s="4">
        <v>483.4</v>
      </c>
      <c r="Q135" s="4">
        <v>395.21679999999998</v>
      </c>
      <c r="R135" s="4">
        <v>1.3489</v>
      </c>
      <c r="S135" s="4">
        <v>396.6</v>
      </c>
      <c r="T135" s="4">
        <v>441.20729999999998</v>
      </c>
      <c r="W135" s="4">
        <v>0</v>
      </c>
      <c r="X135" s="4">
        <v>0</v>
      </c>
      <c r="Y135" s="4">
        <v>11.8</v>
      </c>
      <c r="Z135" s="4">
        <v>855</v>
      </c>
      <c r="AA135" s="4">
        <v>855</v>
      </c>
      <c r="AB135" s="4">
        <v>863</v>
      </c>
      <c r="AC135" s="4">
        <v>90</v>
      </c>
      <c r="AD135" s="4">
        <v>28.43</v>
      </c>
      <c r="AE135" s="4">
        <v>0.65</v>
      </c>
      <c r="AF135" s="4">
        <v>978</v>
      </c>
      <c r="AG135" s="4">
        <v>2</v>
      </c>
      <c r="AH135" s="4">
        <v>47</v>
      </c>
      <c r="AI135" s="4">
        <v>37</v>
      </c>
      <c r="AJ135" s="4">
        <v>189.2</v>
      </c>
      <c r="AK135" s="4">
        <v>169</v>
      </c>
      <c r="AL135" s="4">
        <v>3.7</v>
      </c>
      <c r="AM135" s="4">
        <v>175</v>
      </c>
      <c r="AN135" s="4" t="s">
        <v>155</v>
      </c>
      <c r="AO135" s="4">
        <v>2</v>
      </c>
      <c r="AP135" s="5">
        <v>0.81179398148148152</v>
      </c>
      <c r="AQ135" s="4">
        <v>47.162638000000001</v>
      </c>
      <c r="AR135" s="4">
        <v>-88.491999000000007</v>
      </c>
      <c r="AS135" s="4">
        <v>315.2</v>
      </c>
      <c r="AT135" s="4">
        <v>40.5</v>
      </c>
      <c r="AU135" s="4">
        <v>12</v>
      </c>
      <c r="AV135" s="4">
        <v>9</v>
      </c>
      <c r="AW135" s="4" t="s">
        <v>199</v>
      </c>
      <c r="AX135" s="4">
        <v>1.6</v>
      </c>
      <c r="AY135" s="4">
        <v>2.1</v>
      </c>
      <c r="AZ135" s="4">
        <v>2.7</v>
      </c>
      <c r="BA135" s="4">
        <v>13.404</v>
      </c>
      <c r="BB135" s="4">
        <v>13.69</v>
      </c>
      <c r="BC135" s="4">
        <v>1.02</v>
      </c>
      <c r="BD135" s="4">
        <v>15.09</v>
      </c>
      <c r="BE135" s="4">
        <v>2755.2</v>
      </c>
      <c r="BF135" s="4">
        <v>89.822999999999993</v>
      </c>
      <c r="BG135" s="4">
        <v>11.39</v>
      </c>
      <c r="BH135" s="4">
        <v>3.9E-2</v>
      </c>
      <c r="BI135" s="4">
        <v>11.429</v>
      </c>
      <c r="BJ135" s="4">
        <v>9.3450000000000006</v>
      </c>
      <c r="BK135" s="4">
        <v>3.2000000000000001E-2</v>
      </c>
      <c r="BL135" s="4">
        <v>9.3770000000000007</v>
      </c>
      <c r="BM135" s="4">
        <v>3.4377</v>
      </c>
      <c r="BQ135" s="4">
        <v>0</v>
      </c>
      <c r="BR135" s="4">
        <v>0.840256</v>
      </c>
      <c r="BS135" s="4">
        <v>-5</v>
      </c>
      <c r="BT135" s="4">
        <v>8.0000000000000002E-3</v>
      </c>
      <c r="BU135" s="4">
        <v>20.533756</v>
      </c>
      <c r="BV135" s="4">
        <v>21</v>
      </c>
      <c r="BW135" s="4">
        <f t="shared" si="8"/>
        <v>5.4250183351999999</v>
      </c>
      <c r="BY135" s="4">
        <f>BE135*$BU135*VLOOKUP("Fuel Specific Gravity",'Raw Data'!$A$1:$B$2000,2,FALSE)</f>
        <v>42487.528002931198</v>
      </c>
      <c r="BZ135" s="4">
        <f>BF135*$BU135*VLOOKUP("Fuel Specific Gravity",'Raw Data'!$A$1:$B$2000,2,FALSE)</f>
        <v>1385.1470774561878</v>
      </c>
      <c r="CA135" s="4">
        <f>BJ135*$BU135*VLOOKUP("Fuel Specific Gravity",'Raw Data'!$A$1:$B$2000,2,FALSE)</f>
        <v>144.10785031482001</v>
      </c>
      <c r="CB135" s="4">
        <f>BM135*$BU135*VLOOKUP("Fuel Specific Gravity",'Raw Data'!$A$1:$B$2000,2,FALSE)</f>
        <v>53.012258643901205</v>
      </c>
    </row>
    <row r="136" spans="1:80" x14ac:dyDescent="0.25">
      <c r="A136" s="2">
        <v>43167</v>
      </c>
      <c r="B136" s="38">
        <v>1.9325231481481481E-2</v>
      </c>
      <c r="C136" s="4">
        <v>13.786</v>
      </c>
      <c r="D136" s="4">
        <v>1.4579</v>
      </c>
      <c r="E136" s="4">
        <v>14579.259899999999</v>
      </c>
      <c r="F136" s="4">
        <v>657.6</v>
      </c>
      <c r="G136" s="4">
        <v>1.8</v>
      </c>
      <c r="H136" s="4">
        <v>510.4</v>
      </c>
      <c r="J136" s="4">
        <v>0</v>
      </c>
      <c r="K136" s="4">
        <v>0.86419999999999997</v>
      </c>
      <c r="L136" s="4">
        <v>11.9139</v>
      </c>
      <c r="M136" s="4">
        <v>1.2599</v>
      </c>
      <c r="N136" s="4">
        <v>568.28610000000003</v>
      </c>
      <c r="O136" s="4">
        <v>1.5487</v>
      </c>
      <c r="P136" s="4">
        <v>569.79999999999995</v>
      </c>
      <c r="Q136" s="4">
        <v>466.23399999999998</v>
      </c>
      <c r="R136" s="4">
        <v>1.2706</v>
      </c>
      <c r="S136" s="4">
        <v>467.5</v>
      </c>
      <c r="T136" s="4">
        <v>510.43060000000003</v>
      </c>
      <c r="W136" s="4">
        <v>0</v>
      </c>
      <c r="X136" s="4">
        <v>0</v>
      </c>
      <c r="Y136" s="4">
        <v>11.9</v>
      </c>
      <c r="Z136" s="4">
        <v>855</v>
      </c>
      <c r="AA136" s="4">
        <v>856</v>
      </c>
      <c r="AB136" s="4">
        <v>863</v>
      </c>
      <c r="AC136" s="4">
        <v>90</v>
      </c>
      <c r="AD136" s="4">
        <v>28.43</v>
      </c>
      <c r="AE136" s="4">
        <v>0.65</v>
      </c>
      <c r="AF136" s="4">
        <v>978</v>
      </c>
      <c r="AG136" s="4">
        <v>2</v>
      </c>
      <c r="AH136" s="4">
        <v>47</v>
      </c>
      <c r="AI136" s="4">
        <v>37</v>
      </c>
      <c r="AJ136" s="4">
        <v>189.8</v>
      </c>
      <c r="AK136" s="4">
        <v>169</v>
      </c>
      <c r="AL136" s="4">
        <v>3.7</v>
      </c>
      <c r="AM136" s="4">
        <v>175</v>
      </c>
      <c r="AN136" s="4" t="s">
        <v>155</v>
      </c>
      <c r="AO136" s="4">
        <v>2</v>
      </c>
      <c r="AP136" s="5">
        <v>0.81180555555555556</v>
      </c>
      <c r="AQ136" s="4">
        <v>47.162461</v>
      </c>
      <c r="AR136" s="4">
        <v>-88.491930999999994</v>
      </c>
      <c r="AS136" s="4">
        <v>315</v>
      </c>
      <c r="AT136" s="4">
        <v>42.3</v>
      </c>
      <c r="AU136" s="4">
        <v>12</v>
      </c>
      <c r="AV136" s="4">
        <v>9</v>
      </c>
      <c r="AW136" s="4" t="s">
        <v>199</v>
      </c>
      <c r="AX136" s="4">
        <v>1.6</v>
      </c>
      <c r="AY136" s="4">
        <v>2.2227999999999999</v>
      </c>
      <c r="AZ136" s="4">
        <v>2.7614000000000001</v>
      </c>
      <c r="BA136" s="4">
        <v>13.404</v>
      </c>
      <c r="BB136" s="4">
        <v>13.19</v>
      </c>
      <c r="BC136" s="4">
        <v>0.98</v>
      </c>
      <c r="BD136" s="4">
        <v>15.712999999999999</v>
      </c>
      <c r="BE136" s="4">
        <v>2617.9459999999999</v>
      </c>
      <c r="BF136" s="4">
        <v>176.21299999999999</v>
      </c>
      <c r="BG136" s="4">
        <v>13.077</v>
      </c>
      <c r="BH136" s="4">
        <v>3.5999999999999997E-2</v>
      </c>
      <c r="BI136" s="4">
        <v>13.113</v>
      </c>
      <c r="BJ136" s="4">
        <v>10.728999999999999</v>
      </c>
      <c r="BK136" s="4">
        <v>2.9000000000000001E-2</v>
      </c>
      <c r="BL136" s="4">
        <v>10.757999999999999</v>
      </c>
      <c r="BM136" s="4">
        <v>3.8704999999999998</v>
      </c>
      <c r="BQ136" s="4">
        <v>0</v>
      </c>
      <c r="BR136" s="4">
        <v>0.56970399999999999</v>
      </c>
      <c r="BS136" s="4">
        <v>-5</v>
      </c>
      <c r="BT136" s="4">
        <v>7.228E-3</v>
      </c>
      <c r="BU136" s="4">
        <v>13.922141999999999</v>
      </c>
      <c r="BV136" s="4">
        <v>21</v>
      </c>
      <c r="BW136" s="4">
        <f t="shared" si="8"/>
        <v>3.6782299163999999</v>
      </c>
      <c r="BY136" s="4">
        <f>BE136*$BU136*VLOOKUP("Fuel Specific Gravity",'Raw Data'!$A$1:$B$2000,2,FALSE)</f>
        <v>27372.009386209327</v>
      </c>
      <c r="BZ136" s="4">
        <f>BF136*$BU136*VLOOKUP("Fuel Specific Gravity",'Raw Data'!$A$1:$B$2000,2,FALSE)</f>
        <v>1842.4000685927458</v>
      </c>
      <c r="CA136" s="4">
        <f>BJ136*$BU136*VLOOKUP("Fuel Specific Gravity",'Raw Data'!$A$1:$B$2000,2,FALSE)</f>
        <v>112.17736680001799</v>
      </c>
      <c r="CB136" s="4">
        <f>BM136*$BU136*VLOOKUP("Fuel Specific Gravity",'Raw Data'!$A$1:$B$2000,2,FALSE)</f>
        <v>40.468123608860999</v>
      </c>
    </row>
    <row r="137" spans="1:80" x14ac:dyDescent="0.25">
      <c r="A137" s="2">
        <v>43167</v>
      </c>
      <c r="B137" s="38">
        <v>1.9336805555555555E-2</v>
      </c>
      <c r="C137" s="4">
        <v>13.46</v>
      </c>
      <c r="D137" s="4">
        <v>2.1623999999999999</v>
      </c>
      <c r="E137" s="4">
        <v>21623.547330000001</v>
      </c>
      <c r="F137" s="4">
        <v>727.1</v>
      </c>
      <c r="G137" s="4">
        <v>1.7</v>
      </c>
      <c r="H137" s="4">
        <v>927.3</v>
      </c>
      <c r="J137" s="4">
        <v>0</v>
      </c>
      <c r="K137" s="4">
        <v>0.8599</v>
      </c>
      <c r="L137" s="4">
        <v>11.574999999999999</v>
      </c>
      <c r="M137" s="4">
        <v>1.8594999999999999</v>
      </c>
      <c r="N137" s="4">
        <v>625.28750000000002</v>
      </c>
      <c r="O137" s="4">
        <v>1.4619</v>
      </c>
      <c r="P137" s="4">
        <v>626.70000000000005</v>
      </c>
      <c r="Q137" s="4">
        <v>513.48509999999999</v>
      </c>
      <c r="R137" s="4">
        <v>1.2004999999999999</v>
      </c>
      <c r="S137" s="4">
        <v>514.70000000000005</v>
      </c>
      <c r="T137" s="4">
        <v>927.27419999999995</v>
      </c>
      <c r="W137" s="4">
        <v>0</v>
      </c>
      <c r="X137" s="4">
        <v>0</v>
      </c>
      <c r="Y137" s="4">
        <v>11.8</v>
      </c>
      <c r="Z137" s="4">
        <v>855</v>
      </c>
      <c r="AA137" s="4">
        <v>857</v>
      </c>
      <c r="AB137" s="4">
        <v>863</v>
      </c>
      <c r="AC137" s="4">
        <v>90.8</v>
      </c>
      <c r="AD137" s="4">
        <v>28.67</v>
      </c>
      <c r="AE137" s="4">
        <v>0.66</v>
      </c>
      <c r="AF137" s="4">
        <v>978</v>
      </c>
      <c r="AG137" s="4">
        <v>2</v>
      </c>
      <c r="AH137" s="4">
        <v>47</v>
      </c>
      <c r="AI137" s="4">
        <v>37</v>
      </c>
      <c r="AJ137" s="4">
        <v>189.2</v>
      </c>
      <c r="AK137" s="4">
        <v>169</v>
      </c>
      <c r="AL137" s="4">
        <v>3.7</v>
      </c>
      <c r="AM137" s="4">
        <v>175</v>
      </c>
      <c r="AN137" s="4" t="s">
        <v>155</v>
      </c>
      <c r="AO137" s="4">
        <v>2</v>
      </c>
      <c r="AP137" s="5">
        <v>0.8118171296296296</v>
      </c>
      <c r="AQ137" s="4">
        <v>47.162286000000002</v>
      </c>
      <c r="AR137" s="4">
        <v>-88.491849999999999</v>
      </c>
      <c r="AS137" s="4">
        <v>314.8</v>
      </c>
      <c r="AT137" s="4">
        <v>44.5</v>
      </c>
      <c r="AU137" s="4">
        <v>12</v>
      </c>
      <c r="AV137" s="4">
        <v>9</v>
      </c>
      <c r="AW137" s="4" t="s">
        <v>199</v>
      </c>
      <c r="AX137" s="4">
        <v>1.6614</v>
      </c>
      <c r="AY137" s="4">
        <v>1.5018</v>
      </c>
      <c r="AZ137" s="4">
        <v>2.8</v>
      </c>
      <c r="BA137" s="4">
        <v>13.404</v>
      </c>
      <c r="BB137" s="4">
        <v>12.77</v>
      </c>
      <c r="BC137" s="4">
        <v>0.95</v>
      </c>
      <c r="BD137" s="4">
        <v>16.288</v>
      </c>
      <c r="BE137" s="4">
        <v>2486.444</v>
      </c>
      <c r="BF137" s="4">
        <v>254.23</v>
      </c>
      <c r="BG137" s="4">
        <v>14.066000000000001</v>
      </c>
      <c r="BH137" s="4">
        <v>3.3000000000000002E-2</v>
      </c>
      <c r="BI137" s="4">
        <v>14.099</v>
      </c>
      <c r="BJ137" s="4">
        <v>11.551</v>
      </c>
      <c r="BK137" s="4">
        <v>2.7E-2</v>
      </c>
      <c r="BL137" s="4">
        <v>11.577999999999999</v>
      </c>
      <c r="BM137" s="4">
        <v>6.8737000000000004</v>
      </c>
      <c r="BQ137" s="4">
        <v>0</v>
      </c>
      <c r="BR137" s="4">
        <v>0.22753999999999999</v>
      </c>
      <c r="BS137" s="4">
        <v>-5</v>
      </c>
      <c r="BT137" s="4">
        <v>7.0000000000000001E-3</v>
      </c>
      <c r="BU137" s="4">
        <v>5.5605089999999997</v>
      </c>
      <c r="BV137" s="4">
        <v>21</v>
      </c>
      <c r="BW137" s="4">
        <f t="shared" si="8"/>
        <v>1.4690864777999999</v>
      </c>
      <c r="BY137" s="4">
        <f>BE137*$BU137*VLOOKUP("Fuel Specific Gravity",'Raw Data'!$A$1:$B$2000,2,FALSE)</f>
        <v>10383.246574236995</v>
      </c>
      <c r="BZ137" s="4">
        <f>BF137*$BU137*VLOOKUP("Fuel Specific Gravity",'Raw Data'!$A$1:$B$2000,2,FALSE)</f>
        <v>1061.6498005055698</v>
      </c>
      <c r="CA137" s="4">
        <f>BJ137*$BU137*VLOOKUP("Fuel Specific Gravity",'Raw Data'!$A$1:$B$2000,2,FALSE)</f>
        <v>48.236309033708991</v>
      </c>
      <c r="CB137" s="4">
        <f>BM137*$BU137*VLOOKUP("Fuel Specific Gravity",'Raw Data'!$A$1:$B$2000,2,FALSE)</f>
        <v>28.704174305688301</v>
      </c>
    </row>
    <row r="138" spans="1:80" x14ac:dyDescent="0.25">
      <c r="A138" s="2">
        <v>43167</v>
      </c>
      <c r="B138" s="38">
        <v>1.9348379629629629E-2</v>
      </c>
      <c r="C138" s="4">
        <v>13.375</v>
      </c>
      <c r="D138" s="4">
        <v>1.8433999999999999</v>
      </c>
      <c r="E138" s="4">
        <v>18433.664700000001</v>
      </c>
      <c r="F138" s="4">
        <v>744.7</v>
      </c>
      <c r="G138" s="4">
        <v>1.7</v>
      </c>
      <c r="H138" s="4">
        <v>8976.7000000000007</v>
      </c>
      <c r="J138" s="4">
        <v>0</v>
      </c>
      <c r="K138" s="4">
        <v>0.85570000000000002</v>
      </c>
      <c r="L138" s="4">
        <v>11.444599999999999</v>
      </c>
      <c r="M138" s="4">
        <v>1.5772999999999999</v>
      </c>
      <c r="N138" s="4">
        <v>637.25580000000002</v>
      </c>
      <c r="O138" s="4">
        <v>1.4613</v>
      </c>
      <c r="P138" s="4">
        <v>638.70000000000005</v>
      </c>
      <c r="Q138" s="4">
        <v>523.46</v>
      </c>
      <c r="R138" s="4">
        <v>1.2003999999999999</v>
      </c>
      <c r="S138" s="4">
        <v>524.70000000000005</v>
      </c>
      <c r="T138" s="4">
        <v>8976.6879000000008</v>
      </c>
      <c r="W138" s="4">
        <v>0</v>
      </c>
      <c r="X138" s="4">
        <v>0</v>
      </c>
      <c r="Y138" s="4">
        <v>11.9</v>
      </c>
      <c r="Z138" s="4">
        <v>855</v>
      </c>
      <c r="AA138" s="4">
        <v>856</v>
      </c>
      <c r="AB138" s="4">
        <v>861</v>
      </c>
      <c r="AC138" s="4">
        <v>91</v>
      </c>
      <c r="AD138" s="4">
        <v>28.75</v>
      </c>
      <c r="AE138" s="4">
        <v>0.66</v>
      </c>
      <c r="AF138" s="4">
        <v>978</v>
      </c>
      <c r="AG138" s="4">
        <v>2</v>
      </c>
      <c r="AH138" s="4">
        <v>47</v>
      </c>
      <c r="AI138" s="4">
        <v>37</v>
      </c>
      <c r="AJ138" s="4">
        <v>189.8</v>
      </c>
      <c r="AK138" s="4">
        <v>169</v>
      </c>
      <c r="AL138" s="4">
        <v>3.6</v>
      </c>
      <c r="AM138" s="4">
        <v>175.3</v>
      </c>
      <c r="AN138" s="4" t="s">
        <v>155</v>
      </c>
      <c r="AO138" s="4">
        <v>2</v>
      </c>
      <c r="AP138" s="5">
        <v>0.81182870370370364</v>
      </c>
      <c r="AQ138" s="4">
        <v>47.162104999999997</v>
      </c>
      <c r="AR138" s="4">
        <v>-88.491765000000001</v>
      </c>
      <c r="AS138" s="4">
        <v>314.60000000000002</v>
      </c>
      <c r="AT138" s="4">
        <v>45.5</v>
      </c>
      <c r="AU138" s="4">
        <v>12</v>
      </c>
      <c r="AV138" s="4">
        <v>9</v>
      </c>
      <c r="AW138" s="4" t="s">
        <v>199</v>
      </c>
      <c r="AX138" s="4">
        <v>1.7</v>
      </c>
      <c r="AY138" s="4">
        <v>1</v>
      </c>
      <c r="AZ138" s="4">
        <v>2.8</v>
      </c>
      <c r="BA138" s="4">
        <v>13.404</v>
      </c>
      <c r="BB138" s="4">
        <v>12.37</v>
      </c>
      <c r="BC138" s="4">
        <v>0.92</v>
      </c>
      <c r="BD138" s="4">
        <v>16.864999999999998</v>
      </c>
      <c r="BE138" s="4">
        <v>2388.9409999999998</v>
      </c>
      <c r="BF138" s="4">
        <v>209.56</v>
      </c>
      <c r="BG138" s="4">
        <v>13.93</v>
      </c>
      <c r="BH138" s="4">
        <v>3.2000000000000001E-2</v>
      </c>
      <c r="BI138" s="4">
        <v>13.962</v>
      </c>
      <c r="BJ138" s="4">
        <v>11.443</v>
      </c>
      <c r="BK138" s="4">
        <v>2.5999999999999999E-2</v>
      </c>
      <c r="BL138" s="4">
        <v>11.468999999999999</v>
      </c>
      <c r="BM138" s="4">
        <v>64.661199999999994</v>
      </c>
      <c r="BQ138" s="4">
        <v>0</v>
      </c>
      <c r="BR138" s="4">
        <v>0.120172</v>
      </c>
      <c r="BS138" s="4">
        <v>-5</v>
      </c>
      <c r="BT138" s="4">
        <v>7.0000000000000001E-3</v>
      </c>
      <c r="BU138" s="4">
        <v>2.9367040000000002</v>
      </c>
      <c r="BV138" s="4">
        <v>21</v>
      </c>
      <c r="BW138" s="4">
        <f t="shared" si="8"/>
        <v>0.7758771968</v>
      </c>
      <c r="BY138" s="4">
        <f>BE138*$BU138*VLOOKUP("Fuel Specific Gravity",'Raw Data'!$A$1:$B$2000,2,FALSE)</f>
        <v>5268.7250554384646</v>
      </c>
      <c r="BZ138" s="4">
        <f>BF138*$BU138*VLOOKUP("Fuel Specific Gravity",'Raw Data'!$A$1:$B$2000,2,FALSE)</f>
        <v>462.17718337024002</v>
      </c>
      <c r="CA138" s="4">
        <f>BJ138*$BU138*VLOOKUP("Fuel Specific Gravity",'Raw Data'!$A$1:$B$2000,2,FALSE)</f>
        <v>25.237132607872002</v>
      </c>
      <c r="CB138" s="4">
        <f>BM138*$BU138*VLOOKUP("Fuel Specific Gravity",'Raw Data'!$A$1:$B$2000,2,FALSE)</f>
        <v>142.6079943182848</v>
      </c>
    </row>
    <row r="139" spans="1:80" x14ac:dyDescent="0.25">
      <c r="A139" s="2">
        <v>43167</v>
      </c>
      <c r="B139" s="38">
        <v>1.9359953703703702E-2</v>
      </c>
      <c r="C139" s="4">
        <v>13.948</v>
      </c>
      <c r="D139" s="4">
        <v>0.92090000000000005</v>
      </c>
      <c r="E139" s="4">
        <v>9209.0572119999997</v>
      </c>
      <c r="F139" s="4">
        <v>719.8</v>
      </c>
      <c r="G139" s="4">
        <v>1.8</v>
      </c>
      <c r="H139" s="4">
        <v>11522</v>
      </c>
      <c r="J139" s="4">
        <v>0</v>
      </c>
      <c r="K139" s="4">
        <v>0.85709999999999997</v>
      </c>
      <c r="L139" s="4">
        <v>11.955299999999999</v>
      </c>
      <c r="M139" s="4">
        <v>0.7893</v>
      </c>
      <c r="N139" s="4">
        <v>616.97159999999997</v>
      </c>
      <c r="O139" s="4">
        <v>1.5502</v>
      </c>
      <c r="P139" s="4">
        <v>618.5</v>
      </c>
      <c r="Q139" s="4">
        <v>506.79790000000003</v>
      </c>
      <c r="R139" s="4">
        <v>1.2734000000000001</v>
      </c>
      <c r="S139" s="4">
        <v>508.1</v>
      </c>
      <c r="T139" s="4">
        <v>11522</v>
      </c>
      <c r="W139" s="4">
        <v>0</v>
      </c>
      <c r="X139" s="4">
        <v>0</v>
      </c>
      <c r="Y139" s="4">
        <v>11.8</v>
      </c>
      <c r="Z139" s="4">
        <v>855</v>
      </c>
      <c r="AA139" s="4">
        <v>857</v>
      </c>
      <c r="AB139" s="4">
        <v>860</v>
      </c>
      <c r="AC139" s="4">
        <v>91</v>
      </c>
      <c r="AD139" s="4">
        <v>28.75</v>
      </c>
      <c r="AE139" s="4">
        <v>0.66</v>
      </c>
      <c r="AF139" s="4">
        <v>978</v>
      </c>
      <c r="AG139" s="4">
        <v>2</v>
      </c>
      <c r="AH139" s="4">
        <v>47</v>
      </c>
      <c r="AI139" s="4">
        <v>37</v>
      </c>
      <c r="AJ139" s="4">
        <v>190</v>
      </c>
      <c r="AK139" s="4">
        <v>169</v>
      </c>
      <c r="AL139" s="4">
        <v>3.7</v>
      </c>
      <c r="AM139" s="4">
        <v>175.7</v>
      </c>
      <c r="AN139" s="4" t="s">
        <v>155</v>
      </c>
      <c r="AO139" s="4">
        <v>2</v>
      </c>
      <c r="AP139" s="5">
        <v>0.81184027777777779</v>
      </c>
      <c r="AQ139" s="4">
        <v>47.161929999999998</v>
      </c>
      <c r="AR139" s="4">
        <v>-88.491669000000002</v>
      </c>
      <c r="AS139" s="4">
        <v>314.5</v>
      </c>
      <c r="AT139" s="4">
        <v>45</v>
      </c>
      <c r="AU139" s="4">
        <v>12</v>
      </c>
      <c r="AV139" s="4">
        <v>8</v>
      </c>
      <c r="AW139" s="4" t="s">
        <v>203</v>
      </c>
      <c r="AX139" s="4">
        <v>1.7614000000000001</v>
      </c>
      <c r="AY139" s="4">
        <v>1</v>
      </c>
      <c r="AZ139" s="4">
        <v>2.8</v>
      </c>
      <c r="BA139" s="4">
        <v>13.404</v>
      </c>
      <c r="BB139" s="4">
        <v>12.5</v>
      </c>
      <c r="BC139" s="4">
        <v>0.93</v>
      </c>
      <c r="BD139" s="4">
        <v>16.667000000000002</v>
      </c>
      <c r="BE139" s="4">
        <v>2499.672</v>
      </c>
      <c r="BF139" s="4">
        <v>105.04300000000001</v>
      </c>
      <c r="BG139" s="4">
        <v>13.509</v>
      </c>
      <c r="BH139" s="4">
        <v>3.4000000000000002E-2</v>
      </c>
      <c r="BI139" s="4">
        <v>13.542999999999999</v>
      </c>
      <c r="BJ139" s="4">
        <v>11.097</v>
      </c>
      <c r="BK139" s="4">
        <v>2.8000000000000001E-2</v>
      </c>
      <c r="BL139" s="4">
        <v>11.125</v>
      </c>
      <c r="BM139" s="4">
        <v>83.132900000000006</v>
      </c>
      <c r="BQ139" s="4">
        <v>0</v>
      </c>
      <c r="BR139" s="4">
        <v>0.14910399999999999</v>
      </c>
      <c r="BS139" s="4">
        <v>-5</v>
      </c>
      <c r="BT139" s="4">
        <v>6.2290000000000002E-3</v>
      </c>
      <c r="BU139" s="4">
        <v>3.6437270000000002</v>
      </c>
      <c r="BV139" s="4">
        <v>21</v>
      </c>
      <c r="BW139" s="4">
        <f t="shared" si="8"/>
        <v>0.96267267339999996</v>
      </c>
      <c r="BY139" s="4">
        <f>BE139*$BU139*VLOOKUP("Fuel Specific Gravity",'Raw Data'!$A$1:$B$2000,2,FALSE)</f>
        <v>6840.1998905155442</v>
      </c>
      <c r="BZ139" s="4">
        <f>BF139*$BU139*VLOOKUP("Fuel Specific Gravity",'Raw Data'!$A$1:$B$2000,2,FALSE)</f>
        <v>287.44375946101104</v>
      </c>
      <c r="CA139" s="4">
        <f>BJ139*$BU139*VLOOKUP("Fuel Specific Gravity",'Raw Data'!$A$1:$B$2000,2,FALSE)</f>
        <v>30.366263327768998</v>
      </c>
      <c r="CB139" s="4">
        <f>BM139*$BU139*VLOOKUP("Fuel Specific Gravity",'Raw Data'!$A$1:$B$2000,2,FALSE)</f>
        <v>227.48810783104335</v>
      </c>
    </row>
    <row r="140" spans="1:80" x14ac:dyDescent="0.25">
      <c r="A140" s="2">
        <v>43167</v>
      </c>
      <c r="B140" s="38">
        <v>1.9371527777777776E-2</v>
      </c>
      <c r="C140" s="4">
        <v>14.26</v>
      </c>
      <c r="D140" s="4">
        <v>0.4995</v>
      </c>
      <c r="E140" s="4">
        <v>4994.9625939999996</v>
      </c>
      <c r="F140" s="4">
        <v>673.2</v>
      </c>
      <c r="G140" s="4">
        <v>2</v>
      </c>
      <c r="H140" s="4">
        <v>9104.5</v>
      </c>
      <c r="J140" s="4">
        <v>0</v>
      </c>
      <c r="K140" s="4">
        <v>0.86080000000000001</v>
      </c>
      <c r="L140" s="4">
        <v>12.274800000000001</v>
      </c>
      <c r="M140" s="4">
        <v>0.43</v>
      </c>
      <c r="N140" s="4">
        <v>579.45190000000002</v>
      </c>
      <c r="O140" s="4">
        <v>1.7216</v>
      </c>
      <c r="P140" s="4">
        <v>581.20000000000005</v>
      </c>
      <c r="Q140" s="4">
        <v>475.97820000000002</v>
      </c>
      <c r="R140" s="4">
        <v>1.4141999999999999</v>
      </c>
      <c r="S140" s="4">
        <v>477.4</v>
      </c>
      <c r="T140" s="4">
        <v>9104.4549999999999</v>
      </c>
      <c r="W140" s="4">
        <v>0</v>
      </c>
      <c r="X140" s="4">
        <v>0</v>
      </c>
      <c r="Y140" s="4">
        <v>11.8</v>
      </c>
      <c r="Z140" s="4">
        <v>856</v>
      </c>
      <c r="AA140" s="4">
        <v>855</v>
      </c>
      <c r="AB140" s="4">
        <v>861</v>
      </c>
      <c r="AC140" s="4">
        <v>91</v>
      </c>
      <c r="AD140" s="4">
        <v>28.75</v>
      </c>
      <c r="AE140" s="4">
        <v>0.66</v>
      </c>
      <c r="AF140" s="4">
        <v>978</v>
      </c>
      <c r="AG140" s="4">
        <v>2</v>
      </c>
      <c r="AH140" s="4">
        <v>46.228228000000001</v>
      </c>
      <c r="AI140" s="4">
        <v>37</v>
      </c>
      <c r="AJ140" s="4">
        <v>190</v>
      </c>
      <c r="AK140" s="4">
        <v>169</v>
      </c>
      <c r="AL140" s="4">
        <v>3.6</v>
      </c>
      <c r="AM140" s="4">
        <v>176</v>
      </c>
      <c r="AN140" s="4" t="s">
        <v>155</v>
      </c>
      <c r="AO140" s="4">
        <v>2</v>
      </c>
      <c r="AP140" s="5">
        <v>0.81185185185185194</v>
      </c>
      <c r="AQ140" s="4">
        <v>47.161785999999999</v>
      </c>
      <c r="AR140" s="4">
        <v>-88.491574</v>
      </c>
      <c r="AS140" s="4">
        <v>314.60000000000002</v>
      </c>
      <c r="AT140" s="4">
        <v>38.700000000000003</v>
      </c>
      <c r="AU140" s="4">
        <v>12</v>
      </c>
      <c r="AV140" s="4">
        <v>8</v>
      </c>
      <c r="AW140" s="4" t="s">
        <v>203</v>
      </c>
      <c r="AX140" s="4">
        <v>1.8</v>
      </c>
      <c r="AY140" s="4">
        <v>1</v>
      </c>
      <c r="AZ140" s="4">
        <v>2.4929999999999999</v>
      </c>
      <c r="BA140" s="4">
        <v>13.404</v>
      </c>
      <c r="BB140" s="4">
        <v>12.86</v>
      </c>
      <c r="BC140" s="4">
        <v>0.96</v>
      </c>
      <c r="BD140" s="4">
        <v>16.170000000000002</v>
      </c>
      <c r="BE140" s="4">
        <v>2619.732</v>
      </c>
      <c r="BF140" s="4">
        <v>58.405999999999999</v>
      </c>
      <c r="BG140" s="4">
        <v>12.951000000000001</v>
      </c>
      <c r="BH140" s="4">
        <v>3.7999999999999999E-2</v>
      </c>
      <c r="BI140" s="4">
        <v>12.989000000000001</v>
      </c>
      <c r="BJ140" s="4">
        <v>10.638</v>
      </c>
      <c r="BK140" s="4">
        <v>3.2000000000000001E-2</v>
      </c>
      <c r="BL140" s="4">
        <v>10.67</v>
      </c>
      <c r="BM140" s="4">
        <v>67.052800000000005</v>
      </c>
      <c r="BQ140" s="4">
        <v>0</v>
      </c>
      <c r="BR140" s="4">
        <v>0.16485900000000001</v>
      </c>
      <c r="BS140" s="4">
        <v>-5</v>
      </c>
      <c r="BT140" s="4">
        <v>7.5440000000000004E-3</v>
      </c>
      <c r="BU140" s="4">
        <v>4.0287379999999997</v>
      </c>
      <c r="BV140" s="4">
        <v>21</v>
      </c>
      <c r="BW140" s="4">
        <f t="shared" ref="BW140:BW146" si="9">BU140*0.2642</f>
        <v>1.0643925795999998</v>
      </c>
      <c r="BY140" s="4">
        <f>BE140*$BU140*VLOOKUP("Fuel Specific Gravity",'Raw Data'!$A$1:$B$2000,2,FALSE)</f>
        <v>7926.2146075202154</v>
      </c>
      <c r="BZ140" s="4">
        <f>BF140*$BU140*VLOOKUP("Fuel Specific Gravity",'Raw Data'!$A$1:$B$2000,2,FALSE)</f>
        <v>176.71215619262799</v>
      </c>
      <c r="CA140" s="4">
        <f>BJ140*$BU140*VLOOKUP("Fuel Specific Gravity",'Raw Data'!$A$1:$B$2000,2,FALSE)</f>
        <v>32.186143847843994</v>
      </c>
      <c r="CB140" s="4">
        <f>BM140*$BU140*VLOOKUP("Fuel Specific Gravity",'Raw Data'!$A$1:$B$2000,2,FALSE)</f>
        <v>202.87376068816641</v>
      </c>
    </row>
    <row r="141" spans="1:80" x14ac:dyDescent="0.25">
      <c r="A141" s="2">
        <v>43167</v>
      </c>
      <c r="B141" s="38">
        <v>1.9383101851851849E-2</v>
      </c>
      <c r="C141" s="4">
        <v>14.346</v>
      </c>
      <c r="D141" s="4">
        <v>0.41389999999999999</v>
      </c>
      <c r="E141" s="4">
        <v>4138.7697420000004</v>
      </c>
      <c r="F141" s="4">
        <v>611.20000000000005</v>
      </c>
      <c r="G141" s="4">
        <v>2.1</v>
      </c>
      <c r="H141" s="4">
        <v>5348</v>
      </c>
      <c r="J141" s="4">
        <v>0</v>
      </c>
      <c r="K141" s="4">
        <v>0.86450000000000005</v>
      </c>
      <c r="L141" s="4">
        <v>12.4024</v>
      </c>
      <c r="M141" s="4">
        <v>0.35780000000000001</v>
      </c>
      <c r="N141" s="4">
        <v>528.35180000000003</v>
      </c>
      <c r="O141" s="4">
        <v>1.829</v>
      </c>
      <c r="P141" s="4">
        <v>530.20000000000005</v>
      </c>
      <c r="Q141" s="4">
        <v>434.00310000000002</v>
      </c>
      <c r="R141" s="4">
        <v>1.5024</v>
      </c>
      <c r="S141" s="4">
        <v>435.5</v>
      </c>
      <c r="T141" s="4">
        <v>5348.0104000000001</v>
      </c>
      <c r="W141" s="4">
        <v>0</v>
      </c>
      <c r="X141" s="4">
        <v>0</v>
      </c>
      <c r="Y141" s="4">
        <v>11.9</v>
      </c>
      <c r="Z141" s="4">
        <v>855</v>
      </c>
      <c r="AA141" s="4">
        <v>856</v>
      </c>
      <c r="AB141" s="4">
        <v>862</v>
      </c>
      <c r="AC141" s="4">
        <v>91</v>
      </c>
      <c r="AD141" s="4">
        <v>28.75</v>
      </c>
      <c r="AE141" s="4">
        <v>0.66</v>
      </c>
      <c r="AF141" s="4">
        <v>978</v>
      </c>
      <c r="AG141" s="4">
        <v>2</v>
      </c>
      <c r="AH141" s="4">
        <v>46</v>
      </c>
      <c r="AI141" s="4">
        <v>37</v>
      </c>
      <c r="AJ141" s="4">
        <v>190</v>
      </c>
      <c r="AK141" s="4">
        <v>169</v>
      </c>
      <c r="AL141" s="4">
        <v>3.7</v>
      </c>
      <c r="AM141" s="4">
        <v>175.7</v>
      </c>
      <c r="AN141" s="4" t="s">
        <v>155</v>
      </c>
      <c r="AO141" s="4">
        <v>2</v>
      </c>
      <c r="AP141" s="5">
        <v>0.81186342592592586</v>
      </c>
      <c r="AQ141" s="4">
        <v>47.161656000000001</v>
      </c>
      <c r="AR141" s="4">
        <v>-88.491484</v>
      </c>
      <c r="AS141" s="4">
        <v>314.60000000000002</v>
      </c>
      <c r="AT141" s="4">
        <v>35</v>
      </c>
      <c r="AU141" s="4">
        <v>12</v>
      </c>
      <c r="AV141" s="4">
        <v>8</v>
      </c>
      <c r="AW141" s="4" t="s">
        <v>203</v>
      </c>
      <c r="AX141" s="4">
        <v>1.8613999999999999</v>
      </c>
      <c r="AY141" s="4">
        <v>1</v>
      </c>
      <c r="AZ141" s="4">
        <v>2.3614000000000002</v>
      </c>
      <c r="BA141" s="4">
        <v>13.404</v>
      </c>
      <c r="BB141" s="4">
        <v>13.23</v>
      </c>
      <c r="BC141" s="4">
        <v>0.99</v>
      </c>
      <c r="BD141" s="4">
        <v>15.672000000000001</v>
      </c>
      <c r="BE141" s="4">
        <v>2710.91</v>
      </c>
      <c r="BF141" s="4">
        <v>49.777000000000001</v>
      </c>
      <c r="BG141" s="4">
        <v>12.093999999999999</v>
      </c>
      <c r="BH141" s="4">
        <v>4.2000000000000003E-2</v>
      </c>
      <c r="BI141" s="4">
        <v>12.135999999999999</v>
      </c>
      <c r="BJ141" s="4">
        <v>9.9339999999999993</v>
      </c>
      <c r="BK141" s="4">
        <v>3.4000000000000002E-2</v>
      </c>
      <c r="BL141" s="4">
        <v>9.9689999999999994</v>
      </c>
      <c r="BM141" s="4">
        <v>40.338999999999999</v>
      </c>
      <c r="BQ141" s="4">
        <v>0</v>
      </c>
      <c r="BR141" s="4">
        <v>0.19996800000000001</v>
      </c>
      <c r="BS141" s="4">
        <v>-5</v>
      </c>
      <c r="BT141" s="4">
        <v>8.0000000000000002E-3</v>
      </c>
      <c r="BU141" s="4">
        <v>4.8867180000000001</v>
      </c>
      <c r="BV141" s="4">
        <v>21</v>
      </c>
      <c r="BW141" s="4">
        <f t="shared" si="9"/>
        <v>1.2910708955999999</v>
      </c>
      <c r="BY141" s="4">
        <f>BE141*$BU141*VLOOKUP("Fuel Specific Gravity",'Raw Data'!$A$1:$B$2000,2,FALSE)</f>
        <v>9948.8369727283789</v>
      </c>
      <c r="BZ141" s="4">
        <f>BF141*$BU141*VLOOKUP("Fuel Specific Gravity",'Raw Data'!$A$1:$B$2000,2,FALSE)</f>
        <v>182.67786757638601</v>
      </c>
      <c r="CA141" s="4">
        <f>BJ141*$BU141*VLOOKUP("Fuel Specific Gravity",'Raw Data'!$A$1:$B$2000,2,FALSE)</f>
        <v>36.457037115611996</v>
      </c>
      <c r="CB141" s="4">
        <f>BM141*$BU141*VLOOKUP("Fuel Specific Gravity",'Raw Data'!$A$1:$B$2000,2,FALSE)</f>
        <v>148.04111336890202</v>
      </c>
    </row>
    <row r="142" spans="1:80" x14ac:dyDescent="0.25">
      <c r="A142" s="2">
        <v>43167</v>
      </c>
      <c r="B142" s="38">
        <v>1.9394675925925926E-2</v>
      </c>
      <c r="C142" s="4">
        <v>14.35</v>
      </c>
      <c r="D142" s="4">
        <v>0.45829999999999999</v>
      </c>
      <c r="E142" s="4">
        <v>4582.9716189999999</v>
      </c>
      <c r="F142" s="4">
        <v>515</v>
      </c>
      <c r="G142" s="4">
        <v>2.6</v>
      </c>
      <c r="H142" s="4">
        <v>2783.5</v>
      </c>
      <c r="J142" s="4">
        <v>0</v>
      </c>
      <c r="K142" s="4">
        <v>0.86650000000000005</v>
      </c>
      <c r="L142" s="4">
        <v>12.434799999999999</v>
      </c>
      <c r="M142" s="4">
        <v>0.39710000000000001</v>
      </c>
      <c r="N142" s="4">
        <v>446.27109999999999</v>
      </c>
      <c r="O142" s="4">
        <v>2.2606000000000002</v>
      </c>
      <c r="P142" s="4">
        <v>448.5</v>
      </c>
      <c r="Q142" s="4">
        <v>366.5797</v>
      </c>
      <c r="R142" s="4">
        <v>1.8569</v>
      </c>
      <c r="S142" s="4">
        <v>368.4</v>
      </c>
      <c r="T142" s="4">
        <v>2783.5273000000002</v>
      </c>
      <c r="W142" s="4">
        <v>0</v>
      </c>
      <c r="X142" s="4">
        <v>0</v>
      </c>
      <c r="Y142" s="4">
        <v>11.8</v>
      </c>
      <c r="Z142" s="4">
        <v>856</v>
      </c>
      <c r="AA142" s="4">
        <v>856</v>
      </c>
      <c r="AB142" s="4">
        <v>864</v>
      </c>
      <c r="AC142" s="4">
        <v>91</v>
      </c>
      <c r="AD142" s="4">
        <v>28.75</v>
      </c>
      <c r="AE142" s="4">
        <v>0.66</v>
      </c>
      <c r="AF142" s="4">
        <v>978</v>
      </c>
      <c r="AG142" s="4">
        <v>2</v>
      </c>
      <c r="AH142" s="4">
        <v>46</v>
      </c>
      <c r="AI142" s="4">
        <v>37</v>
      </c>
      <c r="AJ142" s="4">
        <v>190</v>
      </c>
      <c r="AK142" s="4">
        <v>169</v>
      </c>
      <c r="AL142" s="4">
        <v>3.7</v>
      </c>
      <c r="AM142" s="4">
        <v>175.3</v>
      </c>
      <c r="AN142" s="4" t="s">
        <v>155</v>
      </c>
      <c r="AO142" s="4">
        <v>2</v>
      </c>
      <c r="AP142" s="5">
        <v>0.81187500000000001</v>
      </c>
      <c r="AQ142" s="4">
        <v>47.161526000000002</v>
      </c>
      <c r="AR142" s="4">
        <v>-88.491398000000004</v>
      </c>
      <c r="AS142" s="4">
        <v>314.60000000000002</v>
      </c>
      <c r="AT142" s="4">
        <v>35</v>
      </c>
      <c r="AU142" s="4">
        <v>12</v>
      </c>
      <c r="AV142" s="4">
        <v>8</v>
      </c>
      <c r="AW142" s="4" t="s">
        <v>203</v>
      </c>
      <c r="AX142" s="4">
        <v>1.9</v>
      </c>
      <c r="AY142" s="4">
        <v>1</v>
      </c>
      <c r="AZ142" s="4">
        <v>2.4</v>
      </c>
      <c r="BA142" s="4">
        <v>13.404</v>
      </c>
      <c r="BB142" s="4">
        <v>13.44</v>
      </c>
      <c r="BC142" s="4">
        <v>1</v>
      </c>
      <c r="BD142" s="4">
        <v>15.401999999999999</v>
      </c>
      <c r="BE142" s="4">
        <v>2756.402</v>
      </c>
      <c r="BF142" s="4">
        <v>56.029000000000003</v>
      </c>
      <c r="BG142" s="4">
        <v>10.36</v>
      </c>
      <c r="BH142" s="4">
        <v>5.1999999999999998E-2</v>
      </c>
      <c r="BI142" s="4">
        <v>10.412000000000001</v>
      </c>
      <c r="BJ142" s="4">
        <v>8.51</v>
      </c>
      <c r="BK142" s="4">
        <v>4.2999999999999997E-2</v>
      </c>
      <c r="BL142" s="4">
        <v>8.5530000000000008</v>
      </c>
      <c r="BM142" s="4">
        <v>21.292200000000001</v>
      </c>
      <c r="BQ142" s="4">
        <v>0</v>
      </c>
      <c r="BR142" s="4">
        <v>0.23702000000000001</v>
      </c>
      <c r="BS142" s="4">
        <v>-5</v>
      </c>
      <c r="BT142" s="4">
        <v>8.0000000000000002E-3</v>
      </c>
      <c r="BU142" s="4">
        <v>5.7921769999999997</v>
      </c>
      <c r="BV142" s="4">
        <v>21</v>
      </c>
      <c r="BW142" s="4">
        <f t="shared" si="9"/>
        <v>1.5302931633999999</v>
      </c>
      <c r="BY142" s="4">
        <f>BE142*$BU142*VLOOKUP("Fuel Specific Gravity",'Raw Data'!$A$1:$B$2000,2,FALSE)</f>
        <v>11990.141768632653</v>
      </c>
      <c r="BZ142" s="4">
        <f>BF142*$BU142*VLOOKUP("Fuel Specific Gravity",'Raw Data'!$A$1:$B$2000,2,FALSE)</f>
        <v>243.72194373488298</v>
      </c>
      <c r="CA142" s="4">
        <f>BJ142*$BU142*VLOOKUP("Fuel Specific Gravity",'Raw Data'!$A$1:$B$2000,2,FALSE)</f>
        <v>37.017861128769994</v>
      </c>
      <c r="CB142" s="4">
        <f>BM142*$BU142*VLOOKUP("Fuel Specific Gravity",'Raw Data'!$A$1:$B$2000,2,FALSE)</f>
        <v>92.619471530669401</v>
      </c>
    </row>
    <row r="143" spans="1:80" x14ac:dyDescent="0.25">
      <c r="A143" s="2">
        <v>43167</v>
      </c>
      <c r="B143" s="38">
        <v>1.940625E-2</v>
      </c>
      <c r="C143" s="4">
        <v>14.353</v>
      </c>
      <c r="D143" s="4">
        <v>0.36930000000000002</v>
      </c>
      <c r="E143" s="4">
        <v>3692.6839829999999</v>
      </c>
      <c r="F143" s="4">
        <v>442.4</v>
      </c>
      <c r="G143" s="4">
        <v>2.7</v>
      </c>
      <c r="H143" s="4">
        <v>1769.8</v>
      </c>
      <c r="J143" s="4">
        <v>0</v>
      </c>
      <c r="K143" s="4">
        <v>0.86829999999999996</v>
      </c>
      <c r="L143" s="4">
        <v>12.462199999999999</v>
      </c>
      <c r="M143" s="4">
        <v>0.3206</v>
      </c>
      <c r="N143" s="4">
        <v>384.16579999999999</v>
      </c>
      <c r="O143" s="4">
        <v>2.3511000000000002</v>
      </c>
      <c r="P143" s="4">
        <v>386.5</v>
      </c>
      <c r="Q143" s="4">
        <v>315.56459999999998</v>
      </c>
      <c r="R143" s="4">
        <v>1.9313</v>
      </c>
      <c r="S143" s="4">
        <v>317.5</v>
      </c>
      <c r="T143" s="4">
        <v>1769.7645</v>
      </c>
      <c r="W143" s="4">
        <v>0</v>
      </c>
      <c r="X143" s="4">
        <v>0</v>
      </c>
      <c r="Y143" s="4">
        <v>11.8</v>
      </c>
      <c r="Z143" s="4">
        <v>856</v>
      </c>
      <c r="AA143" s="4">
        <v>856</v>
      </c>
      <c r="AB143" s="4">
        <v>864</v>
      </c>
      <c r="AC143" s="4">
        <v>91</v>
      </c>
      <c r="AD143" s="4">
        <v>28.75</v>
      </c>
      <c r="AE143" s="4">
        <v>0.66</v>
      </c>
      <c r="AF143" s="4">
        <v>978</v>
      </c>
      <c r="AG143" s="4">
        <v>2</v>
      </c>
      <c r="AH143" s="4">
        <v>46</v>
      </c>
      <c r="AI143" s="4">
        <v>37</v>
      </c>
      <c r="AJ143" s="4">
        <v>190</v>
      </c>
      <c r="AK143" s="4">
        <v>169</v>
      </c>
      <c r="AL143" s="4">
        <v>3.7</v>
      </c>
      <c r="AM143" s="4">
        <v>175</v>
      </c>
      <c r="AN143" s="4" t="s">
        <v>155</v>
      </c>
      <c r="AO143" s="4">
        <v>2</v>
      </c>
      <c r="AP143" s="5">
        <v>0.81188657407407405</v>
      </c>
      <c r="AQ143" s="4">
        <v>47.161433000000002</v>
      </c>
      <c r="AR143" s="4">
        <v>-88.491253</v>
      </c>
      <c r="AS143" s="4">
        <v>314.7</v>
      </c>
      <c r="AT143" s="4">
        <v>34</v>
      </c>
      <c r="AU143" s="4">
        <v>12</v>
      </c>
      <c r="AV143" s="4">
        <v>7</v>
      </c>
      <c r="AW143" s="4" t="s">
        <v>226</v>
      </c>
      <c r="AX143" s="4">
        <v>1.9614</v>
      </c>
      <c r="AY143" s="4">
        <v>1</v>
      </c>
      <c r="AZ143" s="4">
        <v>2.4</v>
      </c>
      <c r="BA143" s="4">
        <v>13.404</v>
      </c>
      <c r="BB143" s="4">
        <v>13.63</v>
      </c>
      <c r="BC143" s="4">
        <v>1.02</v>
      </c>
      <c r="BD143" s="4">
        <v>15.170999999999999</v>
      </c>
      <c r="BE143" s="4">
        <v>2794.654</v>
      </c>
      <c r="BF143" s="4">
        <v>45.762</v>
      </c>
      <c r="BG143" s="4">
        <v>9.0220000000000002</v>
      </c>
      <c r="BH143" s="4">
        <v>5.5E-2</v>
      </c>
      <c r="BI143" s="4">
        <v>9.077</v>
      </c>
      <c r="BJ143" s="4">
        <v>7.4109999999999996</v>
      </c>
      <c r="BK143" s="4">
        <v>4.4999999999999998E-2</v>
      </c>
      <c r="BL143" s="4">
        <v>7.4560000000000004</v>
      </c>
      <c r="BM143" s="4">
        <v>13.6953</v>
      </c>
      <c r="BQ143" s="4">
        <v>0</v>
      </c>
      <c r="BR143" s="4">
        <v>0.26352799999999998</v>
      </c>
      <c r="BS143" s="4">
        <v>-5</v>
      </c>
      <c r="BT143" s="4">
        <v>8.0000000000000002E-3</v>
      </c>
      <c r="BU143" s="4">
        <v>6.4399660000000001</v>
      </c>
      <c r="BV143" s="4">
        <v>21</v>
      </c>
      <c r="BW143" s="4">
        <f t="shared" si="9"/>
        <v>1.7014390172</v>
      </c>
      <c r="BY143" s="4">
        <f>BE143*$BU143*VLOOKUP("Fuel Specific Gravity",'Raw Data'!$A$1:$B$2000,2,FALSE)</f>
        <v>13516.105033064763</v>
      </c>
      <c r="BZ143" s="4">
        <f>BF143*$BU143*VLOOKUP("Fuel Specific Gravity",'Raw Data'!$A$1:$B$2000,2,FALSE)</f>
        <v>221.32399879309202</v>
      </c>
      <c r="CA143" s="4">
        <f>BJ143*$BU143*VLOOKUP("Fuel Specific Gravity",'Raw Data'!$A$1:$B$2000,2,FALSE)</f>
        <v>35.842667607525996</v>
      </c>
      <c r="CB143" s="4">
        <f>BM143*$BU143*VLOOKUP("Fuel Specific Gravity",'Raw Data'!$A$1:$B$2000,2,FALSE)</f>
        <v>66.2361470362098</v>
      </c>
    </row>
    <row r="144" spans="1:80" x14ac:dyDescent="0.25">
      <c r="A144" s="2">
        <v>43167</v>
      </c>
      <c r="B144" s="38">
        <v>1.9417824074074073E-2</v>
      </c>
      <c r="C144" s="4">
        <v>14.372999999999999</v>
      </c>
      <c r="D144" s="4">
        <v>0.2324</v>
      </c>
      <c r="E144" s="4">
        <v>2323.9613530000001</v>
      </c>
      <c r="F144" s="4">
        <v>380</v>
      </c>
      <c r="G144" s="4">
        <v>2.8</v>
      </c>
      <c r="H144" s="4">
        <v>1197.5</v>
      </c>
      <c r="J144" s="4">
        <v>0</v>
      </c>
      <c r="K144" s="4">
        <v>0.86990000000000001</v>
      </c>
      <c r="L144" s="4">
        <v>12.5024</v>
      </c>
      <c r="M144" s="4">
        <v>0.20219999999999999</v>
      </c>
      <c r="N144" s="4">
        <v>330.589</v>
      </c>
      <c r="O144" s="4">
        <v>2.4357000000000002</v>
      </c>
      <c r="P144" s="4">
        <v>333</v>
      </c>
      <c r="Q144" s="4">
        <v>271.55520000000001</v>
      </c>
      <c r="R144" s="4">
        <v>2.0007000000000001</v>
      </c>
      <c r="S144" s="4">
        <v>273.60000000000002</v>
      </c>
      <c r="T144" s="4">
        <v>1197.4745</v>
      </c>
      <c r="W144" s="4">
        <v>0</v>
      </c>
      <c r="X144" s="4">
        <v>0</v>
      </c>
      <c r="Y144" s="4">
        <v>11.9</v>
      </c>
      <c r="Z144" s="4">
        <v>855</v>
      </c>
      <c r="AA144" s="4">
        <v>856</v>
      </c>
      <c r="AB144" s="4">
        <v>864</v>
      </c>
      <c r="AC144" s="4">
        <v>91</v>
      </c>
      <c r="AD144" s="4">
        <v>28.75</v>
      </c>
      <c r="AE144" s="4">
        <v>0.66</v>
      </c>
      <c r="AF144" s="4">
        <v>978</v>
      </c>
      <c r="AG144" s="4">
        <v>2</v>
      </c>
      <c r="AH144" s="4">
        <v>46</v>
      </c>
      <c r="AI144" s="4">
        <v>37</v>
      </c>
      <c r="AJ144" s="4">
        <v>190</v>
      </c>
      <c r="AK144" s="4">
        <v>169</v>
      </c>
      <c r="AL144" s="4">
        <v>3.7</v>
      </c>
      <c r="AM144" s="4">
        <v>175</v>
      </c>
      <c r="AN144" s="4" t="s">
        <v>155</v>
      </c>
      <c r="AO144" s="4">
        <v>2</v>
      </c>
      <c r="AP144" s="5">
        <v>0.8118981481481482</v>
      </c>
      <c r="AQ144" s="4">
        <v>47.161344999999997</v>
      </c>
      <c r="AR144" s="4">
        <v>-88.491096999999996</v>
      </c>
      <c r="AS144" s="4">
        <v>314.89999999999998</v>
      </c>
      <c r="AT144" s="4">
        <v>33.200000000000003</v>
      </c>
      <c r="AU144" s="4">
        <v>12</v>
      </c>
      <c r="AV144" s="4">
        <v>9</v>
      </c>
      <c r="AW144" s="4" t="s">
        <v>199</v>
      </c>
      <c r="AX144" s="4">
        <v>1.8772</v>
      </c>
      <c r="AY144" s="4">
        <v>1.1841999999999999</v>
      </c>
      <c r="AZ144" s="4">
        <v>2.5228000000000002</v>
      </c>
      <c r="BA144" s="4">
        <v>13.404</v>
      </c>
      <c r="BB144" s="4">
        <v>13.81</v>
      </c>
      <c r="BC144" s="4">
        <v>1.03</v>
      </c>
      <c r="BD144" s="4">
        <v>14.958</v>
      </c>
      <c r="BE144" s="4">
        <v>2833.3890000000001</v>
      </c>
      <c r="BF144" s="4">
        <v>29.158999999999999</v>
      </c>
      <c r="BG144" s="4">
        <v>7.8460000000000001</v>
      </c>
      <c r="BH144" s="4">
        <v>5.8000000000000003E-2</v>
      </c>
      <c r="BI144" s="4">
        <v>7.9039999999999999</v>
      </c>
      <c r="BJ144" s="4">
        <v>6.4450000000000003</v>
      </c>
      <c r="BK144" s="4">
        <v>4.7E-2</v>
      </c>
      <c r="BL144" s="4">
        <v>6.492</v>
      </c>
      <c r="BM144" s="4">
        <v>9.3649000000000004</v>
      </c>
      <c r="BQ144" s="4">
        <v>0</v>
      </c>
      <c r="BR144" s="4">
        <v>0.31609199999999998</v>
      </c>
      <c r="BS144" s="4">
        <v>-5</v>
      </c>
      <c r="BT144" s="4">
        <v>8.0000000000000002E-3</v>
      </c>
      <c r="BU144" s="4">
        <v>7.7244979999999996</v>
      </c>
      <c r="BV144" s="4">
        <v>21</v>
      </c>
      <c r="BW144" s="4">
        <f t="shared" si="9"/>
        <v>2.0408123716</v>
      </c>
      <c r="BY144" s="4">
        <f>BE144*$BU144*VLOOKUP("Fuel Specific Gravity",'Raw Data'!$A$1:$B$2000,2,FALSE)</f>
        <v>16436.767255455223</v>
      </c>
      <c r="BZ144" s="4">
        <f>BF144*$BU144*VLOOKUP("Fuel Specific Gravity",'Raw Data'!$A$1:$B$2000,2,FALSE)</f>
        <v>169.15421652368198</v>
      </c>
      <c r="CA144" s="4">
        <f>BJ144*$BU144*VLOOKUP("Fuel Specific Gravity",'Raw Data'!$A$1:$B$2000,2,FALSE)</f>
        <v>37.38807659711</v>
      </c>
      <c r="CB144" s="4">
        <f>BM144*$BU144*VLOOKUP("Fuel Specific Gravity",'Raw Data'!$A$1:$B$2000,2,FALSE)</f>
        <v>54.326702641470199</v>
      </c>
    </row>
    <row r="145" spans="1:80" x14ac:dyDescent="0.25">
      <c r="A145" s="2">
        <v>43167</v>
      </c>
      <c r="B145" s="38">
        <v>1.9429398148148147E-2</v>
      </c>
      <c r="C145" s="4">
        <v>14.481</v>
      </c>
      <c r="D145" s="4">
        <v>0.13009999999999999</v>
      </c>
      <c r="E145" s="4">
        <v>1300.6938419999999</v>
      </c>
      <c r="F145" s="4">
        <v>351.5</v>
      </c>
      <c r="G145" s="4">
        <v>2.8</v>
      </c>
      <c r="H145" s="4">
        <v>922.3</v>
      </c>
      <c r="J145" s="4">
        <v>0</v>
      </c>
      <c r="K145" s="4">
        <v>0.87019999999999997</v>
      </c>
      <c r="L145" s="4">
        <v>12.601100000000001</v>
      </c>
      <c r="M145" s="4">
        <v>0.1132</v>
      </c>
      <c r="N145" s="4">
        <v>305.86130000000003</v>
      </c>
      <c r="O145" s="4">
        <v>2.4365999999999999</v>
      </c>
      <c r="P145" s="4">
        <v>308.3</v>
      </c>
      <c r="Q145" s="4">
        <v>251.2431</v>
      </c>
      <c r="R145" s="4">
        <v>2.0015000000000001</v>
      </c>
      <c r="S145" s="4">
        <v>253.2</v>
      </c>
      <c r="T145" s="4">
        <v>922.26670000000001</v>
      </c>
      <c r="W145" s="4">
        <v>0</v>
      </c>
      <c r="X145" s="4">
        <v>0</v>
      </c>
      <c r="Y145" s="4">
        <v>11.8</v>
      </c>
      <c r="Z145" s="4">
        <v>855</v>
      </c>
      <c r="AA145" s="4">
        <v>856</v>
      </c>
      <c r="AB145" s="4">
        <v>863</v>
      </c>
      <c r="AC145" s="4">
        <v>91</v>
      </c>
      <c r="AD145" s="4">
        <v>28.75</v>
      </c>
      <c r="AE145" s="4">
        <v>0.66</v>
      </c>
      <c r="AF145" s="4">
        <v>978</v>
      </c>
      <c r="AG145" s="4">
        <v>2</v>
      </c>
      <c r="AH145" s="4">
        <v>46</v>
      </c>
      <c r="AI145" s="4">
        <v>37</v>
      </c>
      <c r="AJ145" s="4">
        <v>190</v>
      </c>
      <c r="AK145" s="4">
        <v>169</v>
      </c>
      <c r="AL145" s="4">
        <v>3.7</v>
      </c>
      <c r="AM145" s="4">
        <v>175</v>
      </c>
      <c r="AN145" s="4" t="s">
        <v>155</v>
      </c>
      <c r="AO145" s="4">
        <v>2</v>
      </c>
      <c r="AP145" s="5">
        <v>0.81190972222222213</v>
      </c>
      <c r="AQ145" s="4">
        <v>47.161234999999998</v>
      </c>
      <c r="AR145" s="4">
        <v>-88.490975000000006</v>
      </c>
      <c r="AS145" s="4">
        <v>314.7</v>
      </c>
      <c r="AT145" s="4">
        <v>33.200000000000003</v>
      </c>
      <c r="AU145" s="4">
        <v>12</v>
      </c>
      <c r="AV145" s="4">
        <v>9</v>
      </c>
      <c r="AW145" s="4" t="s">
        <v>199</v>
      </c>
      <c r="AX145" s="4">
        <v>1.8613999999999999</v>
      </c>
      <c r="AY145" s="4">
        <v>1.1157999999999999</v>
      </c>
      <c r="AZ145" s="4">
        <v>2.6614</v>
      </c>
      <c r="BA145" s="4">
        <v>13.404</v>
      </c>
      <c r="BB145" s="4">
        <v>13.84</v>
      </c>
      <c r="BC145" s="4">
        <v>1.03</v>
      </c>
      <c r="BD145" s="4">
        <v>14.914999999999999</v>
      </c>
      <c r="BE145" s="4">
        <v>2859.74</v>
      </c>
      <c r="BF145" s="4">
        <v>16.349</v>
      </c>
      <c r="BG145" s="4">
        <v>7.2690000000000001</v>
      </c>
      <c r="BH145" s="4">
        <v>5.8000000000000003E-2</v>
      </c>
      <c r="BI145" s="4">
        <v>7.327</v>
      </c>
      <c r="BJ145" s="4">
        <v>5.9710000000000001</v>
      </c>
      <c r="BK145" s="4">
        <v>4.8000000000000001E-2</v>
      </c>
      <c r="BL145" s="4">
        <v>6.0190000000000001</v>
      </c>
      <c r="BM145" s="4">
        <v>7.2225999999999999</v>
      </c>
      <c r="BQ145" s="4">
        <v>0</v>
      </c>
      <c r="BR145" s="4">
        <v>0.37786399999999998</v>
      </c>
      <c r="BS145" s="4">
        <v>-5</v>
      </c>
      <c r="BT145" s="4">
        <v>8.0000000000000002E-3</v>
      </c>
      <c r="BU145" s="4">
        <v>9.2340509999999991</v>
      </c>
      <c r="BV145" s="4">
        <v>21</v>
      </c>
      <c r="BW145" s="4">
        <f t="shared" si="9"/>
        <v>2.4396362741999997</v>
      </c>
      <c r="BY145" s="4">
        <f>BE145*$BU145*VLOOKUP("Fuel Specific Gravity",'Raw Data'!$A$1:$B$2000,2,FALSE)</f>
        <v>19831.645740061736</v>
      </c>
      <c r="BZ145" s="4">
        <f>BF145*$BU145*VLOOKUP("Fuel Specific Gravity",'Raw Data'!$A$1:$B$2000,2,FALSE)</f>
        <v>113.37659234904899</v>
      </c>
      <c r="CA145" s="4">
        <f>BJ145*$BU145*VLOOKUP("Fuel Specific Gravity",'Raw Data'!$A$1:$B$2000,2,FALSE)</f>
        <v>41.407525409270995</v>
      </c>
      <c r="CB145" s="4">
        <f>BM145*$BU145*VLOOKUP("Fuel Specific Gravity",'Raw Data'!$A$1:$B$2000,2,FALSE)</f>
        <v>50.087086421202599</v>
      </c>
    </row>
    <row r="146" spans="1:80" x14ac:dyDescent="0.25">
      <c r="A146" s="2">
        <v>43167</v>
      </c>
      <c r="B146" s="38">
        <v>1.9440972222222224E-2</v>
      </c>
      <c r="C146" s="4">
        <v>14.497999999999999</v>
      </c>
      <c r="D146" s="4">
        <v>0.1613</v>
      </c>
      <c r="E146" s="4">
        <v>1613.316791</v>
      </c>
      <c r="F146" s="4">
        <v>344.4</v>
      </c>
      <c r="G146" s="4">
        <v>2.7</v>
      </c>
      <c r="H146" s="4">
        <v>759.6</v>
      </c>
      <c r="J146" s="4">
        <v>0</v>
      </c>
      <c r="K146" s="4">
        <v>0.87</v>
      </c>
      <c r="L146" s="4">
        <v>12.6122</v>
      </c>
      <c r="M146" s="4">
        <v>0.1404</v>
      </c>
      <c r="N146" s="4">
        <v>299.59219999999999</v>
      </c>
      <c r="O146" s="4">
        <v>2.3489</v>
      </c>
      <c r="P146" s="4">
        <v>301.89999999999998</v>
      </c>
      <c r="Q146" s="4">
        <v>246.09350000000001</v>
      </c>
      <c r="R146" s="4">
        <v>1.9294</v>
      </c>
      <c r="S146" s="4">
        <v>248</v>
      </c>
      <c r="T146" s="4">
        <v>759.63720000000001</v>
      </c>
      <c r="W146" s="4">
        <v>0</v>
      </c>
      <c r="X146" s="4">
        <v>0</v>
      </c>
      <c r="Y146" s="4">
        <v>11.8</v>
      </c>
      <c r="Z146" s="4">
        <v>855</v>
      </c>
      <c r="AA146" s="4">
        <v>856</v>
      </c>
      <c r="AB146" s="4">
        <v>863</v>
      </c>
      <c r="AC146" s="4">
        <v>91</v>
      </c>
      <c r="AD146" s="4">
        <v>28.75</v>
      </c>
      <c r="AE146" s="4">
        <v>0.66</v>
      </c>
      <c r="AF146" s="4">
        <v>978</v>
      </c>
      <c r="AG146" s="4">
        <v>2</v>
      </c>
      <c r="AH146" s="4">
        <v>46</v>
      </c>
      <c r="AI146" s="4">
        <v>37</v>
      </c>
      <c r="AJ146" s="4">
        <v>190</v>
      </c>
      <c r="AK146" s="4">
        <v>169</v>
      </c>
      <c r="AL146" s="4">
        <v>3.7</v>
      </c>
      <c r="AM146" s="4">
        <v>175</v>
      </c>
      <c r="AN146" s="4" t="s">
        <v>155</v>
      </c>
      <c r="AO146" s="4">
        <v>2</v>
      </c>
      <c r="AP146" s="5">
        <v>0.81192129629629628</v>
      </c>
      <c r="AQ146" s="4">
        <v>47.161110000000001</v>
      </c>
      <c r="AR146" s="4">
        <v>-88.490885000000006</v>
      </c>
      <c r="AS146" s="4">
        <v>314.39999999999998</v>
      </c>
      <c r="AT146" s="4">
        <v>33.4</v>
      </c>
      <c r="AU146" s="4">
        <v>12</v>
      </c>
      <c r="AV146" s="4">
        <v>9</v>
      </c>
      <c r="AW146" s="4" t="s">
        <v>199</v>
      </c>
      <c r="AX146" s="4">
        <v>2.0842000000000001</v>
      </c>
      <c r="AY146" s="4">
        <v>1</v>
      </c>
      <c r="AZ146" s="4">
        <v>2.8228</v>
      </c>
      <c r="BA146" s="4">
        <v>13.404</v>
      </c>
      <c r="BB146" s="4">
        <v>13.82</v>
      </c>
      <c r="BC146" s="4">
        <v>1.03</v>
      </c>
      <c r="BD146" s="4">
        <v>14.949</v>
      </c>
      <c r="BE146" s="4">
        <v>2857.3339999999998</v>
      </c>
      <c r="BF146" s="4">
        <v>20.238</v>
      </c>
      <c r="BG146" s="4">
        <v>7.1079999999999997</v>
      </c>
      <c r="BH146" s="4">
        <v>5.6000000000000001E-2</v>
      </c>
      <c r="BI146" s="4">
        <v>7.1639999999999997</v>
      </c>
      <c r="BJ146" s="4">
        <v>5.8390000000000004</v>
      </c>
      <c r="BK146" s="4">
        <v>4.5999999999999999E-2</v>
      </c>
      <c r="BL146" s="4">
        <v>5.8840000000000003</v>
      </c>
      <c r="BM146" s="4">
        <v>5.9387999999999996</v>
      </c>
      <c r="BQ146" s="4">
        <v>0</v>
      </c>
      <c r="BR146" s="4">
        <v>0.41361599999999998</v>
      </c>
      <c r="BS146" s="4">
        <v>-5</v>
      </c>
      <c r="BT146" s="4">
        <v>7.228E-3</v>
      </c>
      <c r="BU146" s="4">
        <v>10.107741000000001</v>
      </c>
      <c r="BV146" s="4">
        <v>21</v>
      </c>
      <c r="BW146" s="4">
        <f t="shared" si="9"/>
        <v>2.6704651722000001</v>
      </c>
      <c r="BY146" s="4">
        <f>BE146*$BU146*VLOOKUP("Fuel Specific Gravity",'Raw Data'!$A$1:$B$2000,2,FALSE)</f>
        <v>21689.775208892996</v>
      </c>
      <c r="BZ146" s="4">
        <f>BF146*$BU146*VLOOKUP("Fuel Specific Gravity",'Raw Data'!$A$1:$B$2000,2,FALSE)</f>
        <v>153.62490723085801</v>
      </c>
      <c r="CA146" s="4">
        <f>BJ146*$BU146*VLOOKUP("Fuel Specific Gravity",'Raw Data'!$A$1:$B$2000,2,FALSE)</f>
        <v>44.323343873949007</v>
      </c>
      <c r="CB146" s="4">
        <f>BM146*$BU146*VLOOKUP("Fuel Specific Gravity",'Raw Data'!$A$1:$B$2000,2,FALSE)</f>
        <v>45.080917040350805</v>
      </c>
    </row>
    <row r="147" spans="1:80" x14ac:dyDescent="0.25">
      <c r="A147" s="2">
        <v>43167</v>
      </c>
      <c r="B147" s="38">
        <v>1.9452546296296298E-2</v>
      </c>
      <c r="C147" s="4">
        <v>14.304</v>
      </c>
      <c r="D147" s="4">
        <v>0.60719999999999996</v>
      </c>
      <c r="E147" s="4">
        <v>6071.5467330000001</v>
      </c>
      <c r="F147" s="4">
        <v>355.4</v>
      </c>
      <c r="G147" s="4">
        <v>2.6</v>
      </c>
      <c r="H147" s="4">
        <v>664.8</v>
      </c>
      <c r="J147" s="4">
        <v>0</v>
      </c>
      <c r="K147" s="4">
        <v>0.86760000000000004</v>
      </c>
      <c r="L147" s="4">
        <v>12.4102</v>
      </c>
      <c r="M147" s="4">
        <v>0.52680000000000005</v>
      </c>
      <c r="N147" s="4">
        <v>308.29919999999998</v>
      </c>
      <c r="O147" s="4">
        <v>2.2557</v>
      </c>
      <c r="P147" s="4">
        <v>310.60000000000002</v>
      </c>
      <c r="Q147" s="4">
        <v>253.2457</v>
      </c>
      <c r="R147" s="4">
        <v>1.8529</v>
      </c>
      <c r="S147" s="4">
        <v>255.1</v>
      </c>
      <c r="T147" s="4">
        <v>664.8306</v>
      </c>
      <c r="W147" s="4">
        <v>0</v>
      </c>
      <c r="X147" s="4">
        <v>0</v>
      </c>
      <c r="Y147" s="4">
        <v>11.8</v>
      </c>
      <c r="Z147" s="4">
        <v>854</v>
      </c>
      <c r="AA147" s="4">
        <v>855</v>
      </c>
      <c r="AB147" s="4">
        <v>863</v>
      </c>
      <c r="AC147" s="4">
        <v>91</v>
      </c>
      <c r="AD147" s="4">
        <v>28.75</v>
      </c>
      <c r="AE147" s="4">
        <v>0.66</v>
      </c>
      <c r="AF147" s="4">
        <v>978</v>
      </c>
      <c r="AG147" s="4">
        <v>2</v>
      </c>
      <c r="AH147" s="4">
        <v>46</v>
      </c>
      <c r="AI147" s="4">
        <v>37</v>
      </c>
      <c r="AJ147" s="4">
        <v>190</v>
      </c>
      <c r="AK147" s="4">
        <v>169.8</v>
      </c>
      <c r="AL147" s="4">
        <v>3.7</v>
      </c>
      <c r="AM147" s="4">
        <v>175</v>
      </c>
      <c r="AN147" s="4" t="s">
        <v>155</v>
      </c>
      <c r="AO147" s="4">
        <v>2</v>
      </c>
      <c r="AP147" s="5">
        <v>0.81193287037037043</v>
      </c>
      <c r="AQ147" s="4">
        <v>47.160977000000003</v>
      </c>
      <c r="AR147" s="4">
        <v>-88.490819000000002</v>
      </c>
      <c r="AS147" s="4">
        <v>314.2</v>
      </c>
      <c r="AT147" s="4">
        <v>33.5</v>
      </c>
      <c r="AU147" s="4">
        <v>12</v>
      </c>
      <c r="AV147" s="4">
        <v>9</v>
      </c>
      <c r="AW147" s="4" t="s">
        <v>199</v>
      </c>
      <c r="AX147" s="4">
        <v>2.2614000000000001</v>
      </c>
      <c r="AY147" s="4">
        <v>1</v>
      </c>
      <c r="AZ147" s="4">
        <v>2.9613999999999998</v>
      </c>
      <c r="BA147" s="4">
        <v>13.404</v>
      </c>
      <c r="BB147" s="4">
        <v>13.55</v>
      </c>
      <c r="BC147" s="4">
        <v>1.01</v>
      </c>
      <c r="BD147" s="4">
        <v>15.263</v>
      </c>
      <c r="BE147" s="4">
        <v>2773.6170000000002</v>
      </c>
      <c r="BF147" s="4">
        <v>74.930000000000007</v>
      </c>
      <c r="BG147" s="4">
        <v>7.2160000000000002</v>
      </c>
      <c r="BH147" s="4">
        <v>5.2999999999999999E-2</v>
      </c>
      <c r="BI147" s="4">
        <v>7.2679999999999998</v>
      </c>
      <c r="BJ147" s="4">
        <v>5.9269999999999996</v>
      </c>
      <c r="BK147" s="4">
        <v>4.2999999999999997E-2</v>
      </c>
      <c r="BL147" s="4">
        <v>5.9710000000000001</v>
      </c>
      <c r="BM147" s="4">
        <v>5.1273999999999997</v>
      </c>
      <c r="BQ147" s="4">
        <v>0</v>
      </c>
      <c r="BR147" s="4">
        <v>0.32890399999999997</v>
      </c>
      <c r="BS147" s="4">
        <v>-5</v>
      </c>
      <c r="BT147" s="4">
        <v>7.0000000000000001E-3</v>
      </c>
      <c r="BU147" s="4">
        <v>8.0375910000000008</v>
      </c>
      <c r="BV147" s="4">
        <v>21</v>
      </c>
      <c r="BW147" s="4">
        <f t="shared" ref="BW147:BW179" si="10">BU147*0.2642</f>
        <v>2.1235315422000003</v>
      </c>
      <c r="BY147" s="4">
        <f>BE147*$BU147*VLOOKUP("Fuel Specific Gravity",'Raw Data'!$A$1:$B$2000,2,FALSE)</f>
        <v>16742.192476521901</v>
      </c>
      <c r="BZ147" s="4">
        <f>BF147*$BU147*VLOOKUP("Fuel Specific Gravity",'Raw Data'!$A$1:$B$2000,2,FALSE)</f>
        <v>452.29477691613005</v>
      </c>
      <c r="CA147" s="4">
        <f>BJ147*$BU147*VLOOKUP("Fuel Specific Gravity",'Raw Data'!$A$1:$B$2000,2,FALSE)</f>
        <v>35.776740194607001</v>
      </c>
      <c r="CB147" s="4">
        <f>BM147*$BU147*VLOOKUP("Fuel Specific Gravity",'Raw Data'!$A$1:$B$2000,2,FALSE)</f>
        <v>30.950170014143399</v>
      </c>
    </row>
    <row r="148" spans="1:80" x14ac:dyDescent="0.25">
      <c r="A148" s="2">
        <v>43167</v>
      </c>
      <c r="B148" s="38">
        <v>1.9464120370370371E-2</v>
      </c>
      <c r="C148" s="4">
        <v>13.874000000000001</v>
      </c>
      <c r="D148" s="4">
        <v>1.4761</v>
      </c>
      <c r="E148" s="4">
        <v>14761.156629999999</v>
      </c>
      <c r="F148" s="4">
        <v>375.4</v>
      </c>
      <c r="G148" s="4">
        <v>2.5</v>
      </c>
      <c r="H148" s="4">
        <v>795.9</v>
      </c>
      <c r="J148" s="4">
        <v>0</v>
      </c>
      <c r="K148" s="4">
        <v>0.86299999999999999</v>
      </c>
      <c r="L148" s="4">
        <v>11.9733</v>
      </c>
      <c r="M148" s="4">
        <v>1.2739</v>
      </c>
      <c r="N148" s="4">
        <v>324.01060000000001</v>
      </c>
      <c r="O148" s="4">
        <v>2.1576</v>
      </c>
      <c r="P148" s="4">
        <v>326.2</v>
      </c>
      <c r="Q148" s="4">
        <v>266.1515</v>
      </c>
      <c r="R148" s="4">
        <v>1.7723</v>
      </c>
      <c r="S148" s="4">
        <v>267.89999999999998</v>
      </c>
      <c r="T148" s="4">
        <v>795.86670000000004</v>
      </c>
      <c r="W148" s="4">
        <v>0</v>
      </c>
      <c r="X148" s="4">
        <v>0</v>
      </c>
      <c r="Y148" s="4">
        <v>11.8</v>
      </c>
      <c r="Z148" s="4">
        <v>855</v>
      </c>
      <c r="AA148" s="4">
        <v>855</v>
      </c>
      <c r="AB148" s="4">
        <v>863</v>
      </c>
      <c r="AC148" s="4">
        <v>91</v>
      </c>
      <c r="AD148" s="4">
        <v>28.75</v>
      </c>
      <c r="AE148" s="4">
        <v>0.66</v>
      </c>
      <c r="AF148" s="4">
        <v>978</v>
      </c>
      <c r="AG148" s="4">
        <v>2</v>
      </c>
      <c r="AH148" s="4">
        <v>46</v>
      </c>
      <c r="AI148" s="4">
        <v>37</v>
      </c>
      <c r="AJ148" s="4">
        <v>190</v>
      </c>
      <c r="AK148" s="4">
        <v>170</v>
      </c>
      <c r="AL148" s="4">
        <v>3.7</v>
      </c>
      <c r="AM148" s="4">
        <v>175</v>
      </c>
      <c r="AN148" s="4" t="s">
        <v>155</v>
      </c>
      <c r="AO148" s="4">
        <v>2</v>
      </c>
      <c r="AP148" s="4">
        <v>0.81194444444444447</v>
      </c>
      <c r="AQ148" s="4">
        <v>47.160836000000003</v>
      </c>
      <c r="AR148" s="4">
        <v>-88.490779000000003</v>
      </c>
      <c r="AS148" s="4">
        <v>314</v>
      </c>
      <c r="AT148" s="4">
        <v>34.1</v>
      </c>
      <c r="AU148" s="4">
        <v>12</v>
      </c>
      <c r="AV148" s="4">
        <v>9</v>
      </c>
      <c r="AW148" s="4" t="s">
        <v>199</v>
      </c>
      <c r="AX148" s="4">
        <v>2.2999999999999998</v>
      </c>
      <c r="AY148" s="4">
        <v>1</v>
      </c>
      <c r="AZ148" s="4">
        <v>2.8157999999999999</v>
      </c>
      <c r="BA148" s="4">
        <v>13.404</v>
      </c>
      <c r="BB148" s="4">
        <v>13.08</v>
      </c>
      <c r="BC148" s="4">
        <v>0.98</v>
      </c>
      <c r="BD148" s="4">
        <v>15.871</v>
      </c>
      <c r="BE148" s="4">
        <v>2610.8159999999998</v>
      </c>
      <c r="BF148" s="4">
        <v>176.80099999999999</v>
      </c>
      <c r="BG148" s="4">
        <v>7.399</v>
      </c>
      <c r="BH148" s="4">
        <v>4.9000000000000002E-2</v>
      </c>
      <c r="BI148" s="4">
        <v>7.4480000000000004</v>
      </c>
      <c r="BJ148" s="4">
        <v>6.0780000000000003</v>
      </c>
      <c r="BK148" s="4">
        <v>0.04</v>
      </c>
      <c r="BL148" s="4">
        <v>6.1180000000000003</v>
      </c>
      <c r="BM148" s="4">
        <v>5.9885999999999999</v>
      </c>
      <c r="BQ148" s="4">
        <v>0</v>
      </c>
      <c r="BR148" s="4">
        <v>0.15995200000000001</v>
      </c>
      <c r="BS148" s="4">
        <v>-5</v>
      </c>
      <c r="BT148" s="4">
        <v>7.7720000000000003E-3</v>
      </c>
      <c r="BU148" s="4">
        <v>3.9088270000000001</v>
      </c>
      <c r="BV148" s="4">
        <v>21</v>
      </c>
      <c r="BW148" s="4">
        <f t="shared" si="10"/>
        <v>1.0327120934</v>
      </c>
      <c r="BY148" s="4">
        <f>BE148*$BU148*VLOOKUP("Fuel Specific Gravity",'Raw Data'!$A$1:$B$2000,2,FALSE)</f>
        <v>7664.1262826968323</v>
      </c>
      <c r="BZ148" s="4">
        <f>BF148*$BU148*VLOOKUP("Fuel Specific Gravity",'Raw Data'!$A$1:$B$2000,2,FALSE)</f>
        <v>519.00447634267698</v>
      </c>
      <c r="CA148" s="4">
        <f>BJ148*$BU148*VLOOKUP("Fuel Specific Gravity",'Raw Data'!$A$1:$B$2000,2,FALSE)</f>
        <v>17.842145730005999</v>
      </c>
      <c r="CB148" s="4">
        <f>BM148*$BU148*VLOOKUP("Fuel Specific Gravity",'Raw Data'!$A$1:$B$2000,2,FALSE)</f>
        <v>17.5797094305222</v>
      </c>
    </row>
    <row r="149" spans="1:80" x14ac:dyDescent="0.25">
      <c r="A149" s="2">
        <v>43167</v>
      </c>
      <c r="B149" s="38">
        <v>1.9475694444444445E-2</v>
      </c>
      <c r="C149" s="4">
        <v>13.714</v>
      </c>
      <c r="D149" s="4">
        <v>1.1378999999999999</v>
      </c>
      <c r="E149" s="4">
        <v>11378.69752</v>
      </c>
      <c r="F149" s="4">
        <v>387.2</v>
      </c>
      <c r="G149" s="4">
        <v>2.5</v>
      </c>
      <c r="H149" s="4">
        <v>1910.3</v>
      </c>
      <c r="J149" s="4">
        <v>0</v>
      </c>
      <c r="K149" s="4">
        <v>0.86619999999999997</v>
      </c>
      <c r="L149" s="4">
        <v>11.879899999999999</v>
      </c>
      <c r="M149" s="4">
        <v>0.98570000000000002</v>
      </c>
      <c r="N149" s="4">
        <v>335.44330000000002</v>
      </c>
      <c r="O149" s="4">
        <v>2.1656</v>
      </c>
      <c r="P149" s="4">
        <v>337.6</v>
      </c>
      <c r="Q149" s="4">
        <v>275.54270000000002</v>
      </c>
      <c r="R149" s="4">
        <v>1.7788999999999999</v>
      </c>
      <c r="S149" s="4">
        <v>277.3</v>
      </c>
      <c r="T149" s="4">
        <v>1910.3378</v>
      </c>
      <c r="W149" s="4">
        <v>0</v>
      </c>
      <c r="X149" s="4">
        <v>0</v>
      </c>
      <c r="Y149" s="4">
        <v>11.9</v>
      </c>
      <c r="Z149" s="4">
        <v>854</v>
      </c>
      <c r="AA149" s="4">
        <v>855</v>
      </c>
      <c r="AB149" s="4">
        <v>863</v>
      </c>
      <c r="AC149" s="4">
        <v>91</v>
      </c>
      <c r="AD149" s="4">
        <v>28.75</v>
      </c>
      <c r="AE149" s="4">
        <v>0.66</v>
      </c>
      <c r="AF149" s="4">
        <v>978</v>
      </c>
      <c r="AG149" s="4">
        <v>2</v>
      </c>
      <c r="AH149" s="4">
        <v>46</v>
      </c>
      <c r="AI149" s="4">
        <v>37</v>
      </c>
      <c r="AJ149" s="4">
        <v>190</v>
      </c>
      <c r="AK149" s="4">
        <v>170</v>
      </c>
      <c r="AL149" s="4">
        <v>3.7</v>
      </c>
      <c r="AM149" s="4">
        <v>174.6</v>
      </c>
      <c r="AN149" s="4" t="s">
        <v>155</v>
      </c>
      <c r="AO149" s="4">
        <v>2</v>
      </c>
      <c r="AP149" s="4">
        <v>0.81195601851851851</v>
      </c>
      <c r="AQ149" s="4">
        <v>47.160780000000003</v>
      </c>
      <c r="AR149" s="4">
        <v>-88.490767000000005</v>
      </c>
      <c r="AS149" s="4">
        <v>313.89999999999998</v>
      </c>
      <c r="AT149" s="4">
        <v>34.4</v>
      </c>
      <c r="AU149" s="4">
        <v>12</v>
      </c>
      <c r="AV149" s="4">
        <v>9</v>
      </c>
      <c r="AW149" s="4" t="s">
        <v>199</v>
      </c>
      <c r="AX149" s="4">
        <v>2.2999999999999998</v>
      </c>
      <c r="AY149" s="4">
        <v>1</v>
      </c>
      <c r="AZ149" s="4">
        <v>2.7</v>
      </c>
      <c r="BA149" s="4">
        <v>13.404</v>
      </c>
      <c r="BB149" s="4">
        <v>13.41</v>
      </c>
      <c r="BC149" s="4">
        <v>1</v>
      </c>
      <c r="BD149" s="4">
        <v>15.441000000000001</v>
      </c>
      <c r="BE149" s="4">
        <v>2644.2330000000002</v>
      </c>
      <c r="BF149" s="4">
        <v>139.636</v>
      </c>
      <c r="BG149" s="4">
        <v>7.819</v>
      </c>
      <c r="BH149" s="4">
        <v>0.05</v>
      </c>
      <c r="BI149" s="4">
        <v>7.8689999999999998</v>
      </c>
      <c r="BJ149" s="4">
        <v>6.423</v>
      </c>
      <c r="BK149" s="4">
        <v>4.1000000000000002E-2</v>
      </c>
      <c r="BL149" s="4">
        <v>6.4640000000000004</v>
      </c>
      <c r="BM149" s="4">
        <v>14.6731</v>
      </c>
      <c r="BQ149" s="4">
        <v>0</v>
      </c>
      <c r="BR149" s="4">
        <v>0.14347599999999999</v>
      </c>
      <c r="BS149" s="4">
        <v>-5</v>
      </c>
      <c r="BT149" s="4">
        <v>7.228E-3</v>
      </c>
      <c r="BU149" s="4">
        <v>3.5061939999999998</v>
      </c>
      <c r="BV149" s="4">
        <v>21</v>
      </c>
      <c r="BW149" s="4">
        <f t="shared" si="10"/>
        <v>0.92633645479999993</v>
      </c>
      <c r="BY149" s="4">
        <f>BE149*$BU149*VLOOKUP("Fuel Specific Gravity",'Raw Data'!$A$1:$B$2000,2,FALSE)</f>
        <v>6962.6666032807025</v>
      </c>
      <c r="BZ149" s="4">
        <f>BF149*$BU149*VLOOKUP("Fuel Specific Gravity",'Raw Data'!$A$1:$B$2000,2,FALSE)</f>
        <v>367.68276994338396</v>
      </c>
      <c r="CA149" s="4">
        <f>BJ149*$BU149*VLOOKUP("Fuel Specific Gravity",'Raw Data'!$A$1:$B$2000,2,FALSE)</f>
        <v>16.912733330561998</v>
      </c>
      <c r="CB149" s="4">
        <f>BM149*$BU149*VLOOKUP("Fuel Specific Gravity",'Raw Data'!$A$1:$B$2000,2,FALSE)</f>
        <v>38.636498121231398</v>
      </c>
    </row>
    <row r="150" spans="1:80" x14ac:dyDescent="0.25">
      <c r="A150" s="2">
        <v>43167</v>
      </c>
      <c r="B150" s="38">
        <v>1.9487268518518518E-2</v>
      </c>
      <c r="C150" s="4">
        <v>14.23</v>
      </c>
      <c r="D150" s="4">
        <v>0.77010000000000001</v>
      </c>
      <c r="E150" s="4">
        <v>7700.6655430000001</v>
      </c>
      <c r="F150" s="4">
        <v>384</v>
      </c>
      <c r="G150" s="4">
        <v>2.5</v>
      </c>
      <c r="H150" s="4">
        <v>1976.1</v>
      </c>
      <c r="J150" s="4">
        <v>0</v>
      </c>
      <c r="K150" s="4">
        <v>0.86550000000000005</v>
      </c>
      <c r="L150" s="4">
        <v>12.3155</v>
      </c>
      <c r="M150" s="4">
        <v>0.66649999999999998</v>
      </c>
      <c r="N150" s="4">
        <v>332.29840000000002</v>
      </c>
      <c r="O150" s="4">
        <v>2.1636000000000002</v>
      </c>
      <c r="P150" s="4">
        <v>334.5</v>
      </c>
      <c r="Q150" s="4">
        <v>272.95929999999998</v>
      </c>
      <c r="R150" s="4">
        <v>1.7773000000000001</v>
      </c>
      <c r="S150" s="4">
        <v>274.7</v>
      </c>
      <c r="T150" s="4">
        <v>1976.0632000000001</v>
      </c>
      <c r="W150" s="4">
        <v>0</v>
      </c>
      <c r="X150" s="4">
        <v>0</v>
      </c>
      <c r="Y150" s="4">
        <v>11.8</v>
      </c>
      <c r="Z150" s="4">
        <v>854</v>
      </c>
      <c r="AA150" s="4">
        <v>856</v>
      </c>
      <c r="AB150" s="4">
        <v>863</v>
      </c>
      <c r="AC150" s="4">
        <v>91</v>
      </c>
      <c r="AD150" s="4">
        <v>28.75</v>
      </c>
      <c r="AE150" s="4">
        <v>0.66</v>
      </c>
      <c r="AF150" s="4">
        <v>978</v>
      </c>
      <c r="AG150" s="4">
        <v>2</v>
      </c>
      <c r="AH150" s="4">
        <v>46</v>
      </c>
      <c r="AI150" s="4">
        <v>37</v>
      </c>
      <c r="AJ150" s="4">
        <v>190</v>
      </c>
      <c r="AK150" s="4">
        <v>170</v>
      </c>
      <c r="AL150" s="4">
        <v>3.7</v>
      </c>
      <c r="AM150" s="4">
        <v>174.2</v>
      </c>
      <c r="AN150" s="4" t="s">
        <v>155</v>
      </c>
      <c r="AO150" s="4">
        <v>2</v>
      </c>
      <c r="AP150" s="4">
        <v>0.81195601851851851</v>
      </c>
      <c r="AQ150" s="4">
        <v>47.160615999999997</v>
      </c>
      <c r="AR150" s="4">
        <v>-88.490703999999994</v>
      </c>
      <c r="AS150" s="4">
        <v>313.8</v>
      </c>
      <c r="AT150" s="4">
        <v>34.4</v>
      </c>
      <c r="AU150" s="4">
        <v>12</v>
      </c>
      <c r="AV150" s="4">
        <v>9</v>
      </c>
      <c r="AW150" s="4" t="s">
        <v>199</v>
      </c>
      <c r="AX150" s="4">
        <v>2.2999999999999998</v>
      </c>
      <c r="AY150" s="4">
        <v>1</v>
      </c>
      <c r="AZ150" s="4">
        <v>2.7</v>
      </c>
      <c r="BA150" s="4">
        <v>13.404</v>
      </c>
      <c r="BB150" s="4">
        <v>13.33</v>
      </c>
      <c r="BC150" s="4">
        <v>0.99</v>
      </c>
      <c r="BD150" s="4">
        <v>15.545999999999999</v>
      </c>
      <c r="BE150" s="4">
        <v>2715.5520000000001</v>
      </c>
      <c r="BF150" s="4">
        <v>93.531999999999996</v>
      </c>
      <c r="BG150" s="4">
        <v>7.673</v>
      </c>
      <c r="BH150" s="4">
        <v>0.05</v>
      </c>
      <c r="BI150" s="4">
        <v>7.7229999999999999</v>
      </c>
      <c r="BJ150" s="4">
        <v>6.3029999999999999</v>
      </c>
      <c r="BK150" s="4">
        <v>4.1000000000000002E-2</v>
      </c>
      <c r="BL150" s="4">
        <v>6.3440000000000003</v>
      </c>
      <c r="BM150" s="4">
        <v>15.0359</v>
      </c>
      <c r="BQ150" s="4">
        <v>0</v>
      </c>
      <c r="BR150" s="4">
        <v>0.151</v>
      </c>
      <c r="BS150" s="4">
        <v>-5</v>
      </c>
      <c r="BT150" s="4">
        <v>7.7720000000000003E-3</v>
      </c>
      <c r="BU150" s="4">
        <v>3.6900620000000002</v>
      </c>
      <c r="BV150" s="4">
        <v>21</v>
      </c>
      <c r="BW150" s="4">
        <f t="shared" si="10"/>
        <v>0.9749143804</v>
      </c>
      <c r="BY150" s="4">
        <f>BE150*$BU150*VLOOKUP("Fuel Specific Gravity",'Raw Data'!$A$1:$B$2000,2,FALSE)</f>
        <v>7525.4369884122243</v>
      </c>
      <c r="BZ150" s="4">
        <f>BF150*$BU150*VLOOKUP("Fuel Specific Gravity",'Raw Data'!$A$1:$B$2000,2,FALSE)</f>
        <v>259.19929811698404</v>
      </c>
      <c r="CA150" s="4">
        <f>BJ150*$BU150*VLOOKUP("Fuel Specific Gravity",'Raw Data'!$A$1:$B$2000,2,FALSE)</f>
        <v>17.467104050286</v>
      </c>
      <c r="CB150" s="4">
        <f>BM150*$BU150*VLOOKUP("Fuel Specific Gravity",'Raw Data'!$A$1:$B$2000,2,FALSE)</f>
        <v>41.668035822575803</v>
      </c>
    </row>
    <row r="151" spans="1:80" x14ac:dyDescent="0.25">
      <c r="A151" s="2">
        <v>43167</v>
      </c>
      <c r="B151" s="38">
        <v>1.9498842592592592E-2</v>
      </c>
      <c r="C151" s="4">
        <v>14.23</v>
      </c>
      <c r="D151" s="4">
        <v>0.66759999999999997</v>
      </c>
      <c r="E151" s="4">
        <v>6675.5137839999998</v>
      </c>
      <c r="F151" s="4">
        <v>372.2</v>
      </c>
      <c r="G151" s="4">
        <v>2.5</v>
      </c>
      <c r="H151" s="4">
        <v>1443.4</v>
      </c>
      <c r="J151" s="4">
        <v>0</v>
      </c>
      <c r="K151" s="4">
        <v>0.8669</v>
      </c>
      <c r="L151" s="4">
        <v>12.335699999999999</v>
      </c>
      <c r="M151" s="4">
        <v>0.57869999999999999</v>
      </c>
      <c r="N151" s="4">
        <v>322.66669999999999</v>
      </c>
      <c r="O151" s="4">
        <v>2.1671999999999998</v>
      </c>
      <c r="P151" s="4">
        <v>324.8</v>
      </c>
      <c r="Q151" s="4">
        <v>265.04759999999999</v>
      </c>
      <c r="R151" s="4">
        <v>1.7802</v>
      </c>
      <c r="S151" s="4">
        <v>266.8</v>
      </c>
      <c r="T151" s="4">
        <v>1443.4063000000001</v>
      </c>
      <c r="W151" s="4">
        <v>0</v>
      </c>
      <c r="X151" s="4">
        <v>0</v>
      </c>
      <c r="Y151" s="4">
        <v>11.9</v>
      </c>
      <c r="Z151" s="4">
        <v>854</v>
      </c>
      <c r="AA151" s="4">
        <v>856</v>
      </c>
      <c r="AB151" s="4">
        <v>862</v>
      </c>
      <c r="AC151" s="4">
        <v>91</v>
      </c>
      <c r="AD151" s="4">
        <v>28.75</v>
      </c>
      <c r="AE151" s="4">
        <v>0.66</v>
      </c>
      <c r="AF151" s="4">
        <v>978</v>
      </c>
      <c r="AG151" s="4">
        <v>2</v>
      </c>
      <c r="AH151" s="4">
        <v>46</v>
      </c>
      <c r="AI151" s="4">
        <v>37</v>
      </c>
      <c r="AJ151" s="4">
        <v>190</v>
      </c>
      <c r="AK151" s="4">
        <v>170</v>
      </c>
      <c r="AL151" s="4">
        <v>3.7</v>
      </c>
      <c r="AM151" s="4">
        <v>174</v>
      </c>
      <c r="AN151" s="4" t="s">
        <v>155</v>
      </c>
      <c r="AO151" s="4">
        <v>2</v>
      </c>
      <c r="AP151" s="4">
        <v>0.8119791666666667</v>
      </c>
      <c r="AQ151" s="4">
        <v>47.160429999999998</v>
      </c>
      <c r="AR151" s="4">
        <v>-88.490634</v>
      </c>
      <c r="AS151" s="4">
        <v>313.7</v>
      </c>
      <c r="AT151" s="4">
        <v>34.4</v>
      </c>
      <c r="AU151" s="4">
        <v>12</v>
      </c>
      <c r="AV151" s="4">
        <v>9</v>
      </c>
      <c r="AW151" s="4" t="s">
        <v>199</v>
      </c>
      <c r="AX151" s="4">
        <v>2.2999999999999998</v>
      </c>
      <c r="AY151" s="4">
        <v>1</v>
      </c>
      <c r="AZ151" s="4">
        <v>2.7</v>
      </c>
      <c r="BA151" s="4">
        <v>13.404</v>
      </c>
      <c r="BB151" s="4">
        <v>13.48</v>
      </c>
      <c r="BC151" s="4">
        <v>1.01</v>
      </c>
      <c r="BD151" s="4">
        <v>15.356</v>
      </c>
      <c r="BE151" s="4">
        <v>2745.2559999999999</v>
      </c>
      <c r="BF151" s="4">
        <v>81.966999999999999</v>
      </c>
      <c r="BG151" s="4">
        <v>7.52</v>
      </c>
      <c r="BH151" s="4">
        <v>5.0999999999999997E-2</v>
      </c>
      <c r="BI151" s="4">
        <v>7.57</v>
      </c>
      <c r="BJ151" s="4">
        <v>6.1769999999999996</v>
      </c>
      <c r="BK151" s="4">
        <v>4.1000000000000002E-2</v>
      </c>
      <c r="BL151" s="4">
        <v>6.2190000000000003</v>
      </c>
      <c r="BM151" s="4">
        <v>11.0848</v>
      </c>
      <c r="BQ151" s="4">
        <v>0</v>
      </c>
      <c r="BR151" s="4">
        <v>0.14405200000000001</v>
      </c>
      <c r="BS151" s="4">
        <v>-5</v>
      </c>
      <c r="BT151" s="4">
        <v>8.0000000000000002E-3</v>
      </c>
      <c r="BU151" s="4">
        <v>3.5202710000000002</v>
      </c>
      <c r="BV151" s="4">
        <v>21</v>
      </c>
      <c r="BW151" s="4">
        <f t="shared" si="10"/>
        <v>0.93005559820000006</v>
      </c>
      <c r="BY151" s="4">
        <f>BE151*$BU151*VLOOKUP("Fuel Specific Gravity",'Raw Data'!$A$1:$B$2000,2,FALSE)</f>
        <v>7257.6978583663749</v>
      </c>
      <c r="BZ151" s="4">
        <f>BF151*$BU151*VLOOKUP("Fuel Specific Gravity",'Raw Data'!$A$1:$B$2000,2,FALSE)</f>
        <v>216.69808584580699</v>
      </c>
      <c r="CA151" s="4">
        <f>BJ151*$BU151*VLOOKUP("Fuel Specific Gravity",'Raw Data'!$A$1:$B$2000,2,FALSE)</f>
        <v>16.330280189217</v>
      </c>
      <c r="CB151" s="4">
        <f>BM151*$BU151*VLOOKUP("Fuel Specific Gravity",'Raw Data'!$A$1:$B$2000,2,FALSE)</f>
        <v>29.305146485580803</v>
      </c>
    </row>
    <row r="152" spans="1:80" x14ac:dyDescent="0.25">
      <c r="A152" s="2">
        <v>43167</v>
      </c>
      <c r="B152" s="38">
        <v>1.9510416666666665E-2</v>
      </c>
      <c r="C152" s="4">
        <v>14.343999999999999</v>
      </c>
      <c r="D152" s="4">
        <v>0.33650000000000002</v>
      </c>
      <c r="E152" s="4">
        <v>3365.498392</v>
      </c>
      <c r="F152" s="4">
        <v>351.1</v>
      </c>
      <c r="G152" s="4">
        <v>2.5</v>
      </c>
      <c r="H152" s="4">
        <v>1038.5</v>
      </c>
      <c r="J152" s="4">
        <v>0</v>
      </c>
      <c r="K152" s="4">
        <v>0.86929999999999996</v>
      </c>
      <c r="L152" s="4">
        <v>12.4695</v>
      </c>
      <c r="M152" s="4">
        <v>0.29260000000000003</v>
      </c>
      <c r="N152" s="4">
        <v>305.25420000000003</v>
      </c>
      <c r="O152" s="4">
        <v>2.1732999999999998</v>
      </c>
      <c r="P152" s="4">
        <v>307.39999999999998</v>
      </c>
      <c r="Q152" s="4">
        <v>250.74449999999999</v>
      </c>
      <c r="R152" s="4">
        <v>1.7851999999999999</v>
      </c>
      <c r="S152" s="4">
        <v>252.5</v>
      </c>
      <c r="T152" s="4">
        <v>1038.5332000000001</v>
      </c>
      <c r="W152" s="4">
        <v>0</v>
      </c>
      <c r="X152" s="4">
        <v>0</v>
      </c>
      <c r="Y152" s="4">
        <v>11.9</v>
      </c>
      <c r="Z152" s="4">
        <v>855</v>
      </c>
      <c r="AA152" s="4">
        <v>856</v>
      </c>
      <c r="AB152" s="4">
        <v>861</v>
      </c>
      <c r="AC152" s="4">
        <v>91</v>
      </c>
      <c r="AD152" s="4">
        <v>28.75</v>
      </c>
      <c r="AE152" s="4">
        <v>0.66</v>
      </c>
      <c r="AF152" s="4">
        <v>978</v>
      </c>
      <c r="AG152" s="4">
        <v>2</v>
      </c>
      <c r="AH152" s="4">
        <v>46</v>
      </c>
      <c r="AI152" s="4">
        <v>37</v>
      </c>
      <c r="AJ152" s="4">
        <v>190</v>
      </c>
      <c r="AK152" s="4">
        <v>170</v>
      </c>
      <c r="AL152" s="4">
        <v>3.7</v>
      </c>
      <c r="AM152" s="4">
        <v>174</v>
      </c>
      <c r="AN152" s="4" t="s">
        <v>155</v>
      </c>
      <c r="AO152" s="4">
        <v>2</v>
      </c>
      <c r="AP152" s="4">
        <v>0.81199074074074085</v>
      </c>
      <c r="AQ152" s="4">
        <v>47.160266999999997</v>
      </c>
      <c r="AR152" s="4">
        <v>-88.490674999999996</v>
      </c>
      <c r="AS152" s="4">
        <v>313.10000000000002</v>
      </c>
      <c r="AT152" s="4">
        <v>35.200000000000003</v>
      </c>
      <c r="AU152" s="4">
        <v>12</v>
      </c>
      <c r="AV152" s="4">
        <v>9</v>
      </c>
      <c r="AW152" s="4" t="s">
        <v>199</v>
      </c>
      <c r="AX152" s="4">
        <v>2.4228000000000001</v>
      </c>
      <c r="AY152" s="4">
        <v>1.3684000000000001</v>
      </c>
      <c r="AZ152" s="4">
        <v>3.0070000000000001</v>
      </c>
      <c r="BA152" s="4">
        <v>13.404</v>
      </c>
      <c r="BB152" s="4">
        <v>13.75</v>
      </c>
      <c r="BC152" s="4">
        <v>1.03</v>
      </c>
      <c r="BD152" s="4">
        <v>15.031000000000001</v>
      </c>
      <c r="BE152" s="4">
        <v>2816.759</v>
      </c>
      <c r="BF152" s="4">
        <v>42.064</v>
      </c>
      <c r="BG152" s="4">
        <v>7.2210000000000001</v>
      </c>
      <c r="BH152" s="4">
        <v>5.0999999999999997E-2</v>
      </c>
      <c r="BI152" s="4">
        <v>7.2720000000000002</v>
      </c>
      <c r="BJ152" s="4">
        <v>5.9320000000000004</v>
      </c>
      <c r="BK152" s="4">
        <v>4.2000000000000003E-2</v>
      </c>
      <c r="BL152" s="4">
        <v>5.9740000000000002</v>
      </c>
      <c r="BM152" s="4">
        <v>8.0954999999999995</v>
      </c>
      <c r="BQ152" s="4">
        <v>0</v>
      </c>
      <c r="BR152" s="4">
        <v>0.20993600000000001</v>
      </c>
      <c r="BS152" s="4">
        <v>-5</v>
      </c>
      <c r="BT152" s="4">
        <v>7.228E-3</v>
      </c>
      <c r="BU152" s="4">
        <v>5.1303109999999998</v>
      </c>
      <c r="BV152" s="4">
        <v>21</v>
      </c>
      <c r="BW152" s="4">
        <f t="shared" si="10"/>
        <v>1.3554281661999998</v>
      </c>
      <c r="BY152" s="4">
        <f>BE152*$BU152*VLOOKUP("Fuel Specific Gravity",'Raw Data'!$A$1:$B$2000,2,FALSE)</f>
        <v>10852.5881112188</v>
      </c>
      <c r="BZ152" s="4">
        <f>BF152*$BU152*VLOOKUP("Fuel Specific Gravity",'Raw Data'!$A$1:$B$2000,2,FALSE)</f>
        <v>162.06685282990398</v>
      </c>
      <c r="CA152" s="4">
        <f>BJ152*$BU152*VLOOKUP("Fuel Specific Gravity",'Raw Data'!$A$1:$B$2000,2,FALSE)</f>
        <v>22.855186643852001</v>
      </c>
      <c r="CB152" s="4">
        <f>BM152*$BU152*VLOOKUP("Fuel Specific Gravity",'Raw Data'!$A$1:$B$2000,2,FALSE)</f>
        <v>31.190856958075496</v>
      </c>
    </row>
    <row r="153" spans="1:80" x14ac:dyDescent="0.25">
      <c r="A153" s="2">
        <v>43167</v>
      </c>
      <c r="B153" s="38">
        <v>1.9521990740740743E-2</v>
      </c>
      <c r="C153" s="4">
        <v>14.385999999999999</v>
      </c>
      <c r="D153" s="4">
        <v>0.2369</v>
      </c>
      <c r="E153" s="4">
        <v>2368.7138260000002</v>
      </c>
      <c r="F153" s="4">
        <v>311.10000000000002</v>
      </c>
      <c r="G153" s="4">
        <v>2.5</v>
      </c>
      <c r="H153" s="4">
        <v>790.6</v>
      </c>
      <c r="J153" s="4">
        <v>0</v>
      </c>
      <c r="K153" s="4">
        <v>0.87009999999999998</v>
      </c>
      <c r="L153" s="4">
        <v>12.5177</v>
      </c>
      <c r="M153" s="4">
        <v>0.20610000000000001</v>
      </c>
      <c r="N153" s="4">
        <v>270.72410000000002</v>
      </c>
      <c r="O153" s="4">
        <v>2.1753</v>
      </c>
      <c r="P153" s="4">
        <v>272.89999999999998</v>
      </c>
      <c r="Q153" s="4">
        <v>222.38040000000001</v>
      </c>
      <c r="R153" s="4">
        <v>1.7868999999999999</v>
      </c>
      <c r="S153" s="4">
        <v>224.2</v>
      </c>
      <c r="T153" s="4">
        <v>790.5933</v>
      </c>
      <c r="W153" s="4">
        <v>0</v>
      </c>
      <c r="X153" s="4">
        <v>0</v>
      </c>
      <c r="Y153" s="4">
        <v>11.8</v>
      </c>
      <c r="Z153" s="4">
        <v>855</v>
      </c>
      <c r="AA153" s="4">
        <v>857</v>
      </c>
      <c r="AB153" s="4">
        <v>858</v>
      </c>
      <c r="AC153" s="4">
        <v>91</v>
      </c>
      <c r="AD153" s="4">
        <v>28.75</v>
      </c>
      <c r="AE153" s="4">
        <v>0.66</v>
      </c>
      <c r="AF153" s="4">
        <v>978</v>
      </c>
      <c r="AG153" s="4">
        <v>2</v>
      </c>
      <c r="AH153" s="4">
        <v>46</v>
      </c>
      <c r="AI153" s="4">
        <v>37</v>
      </c>
      <c r="AJ153" s="4">
        <v>190</v>
      </c>
      <c r="AK153" s="4">
        <v>170</v>
      </c>
      <c r="AL153" s="4">
        <v>3.7</v>
      </c>
      <c r="AM153" s="4">
        <v>174</v>
      </c>
      <c r="AN153" s="4" t="s">
        <v>155</v>
      </c>
      <c r="AO153" s="4">
        <v>2</v>
      </c>
      <c r="AP153" s="4">
        <v>0.81200231481481477</v>
      </c>
      <c r="AQ153" s="4">
        <v>47.160110000000003</v>
      </c>
      <c r="AR153" s="4">
        <v>-88.490701000000001</v>
      </c>
      <c r="AS153" s="4">
        <v>312.60000000000002</v>
      </c>
      <c r="AT153" s="4">
        <v>35.700000000000003</v>
      </c>
      <c r="AU153" s="4">
        <v>12</v>
      </c>
      <c r="AV153" s="4">
        <v>9</v>
      </c>
      <c r="AW153" s="4" t="s">
        <v>199</v>
      </c>
      <c r="AX153" s="4">
        <v>2.5</v>
      </c>
      <c r="AY153" s="4">
        <v>1.6</v>
      </c>
      <c r="AZ153" s="4">
        <v>3.2</v>
      </c>
      <c r="BA153" s="4">
        <v>13.404</v>
      </c>
      <c r="BB153" s="4">
        <v>13.83</v>
      </c>
      <c r="BC153" s="4">
        <v>1.03</v>
      </c>
      <c r="BD153" s="4">
        <v>14.927</v>
      </c>
      <c r="BE153" s="4">
        <v>2841.6210000000001</v>
      </c>
      <c r="BF153" s="4">
        <v>29.779</v>
      </c>
      <c r="BG153" s="4">
        <v>6.4359999999999999</v>
      </c>
      <c r="BH153" s="4">
        <v>5.1999999999999998E-2</v>
      </c>
      <c r="BI153" s="4">
        <v>6.4880000000000004</v>
      </c>
      <c r="BJ153" s="4">
        <v>5.2869999999999999</v>
      </c>
      <c r="BK153" s="4">
        <v>4.2000000000000003E-2</v>
      </c>
      <c r="BL153" s="4">
        <v>5.3289999999999997</v>
      </c>
      <c r="BM153" s="4">
        <v>6.1932</v>
      </c>
      <c r="BQ153" s="4">
        <v>0</v>
      </c>
      <c r="BR153" s="4">
        <v>0.24543999999999999</v>
      </c>
      <c r="BS153" s="4">
        <v>-5</v>
      </c>
      <c r="BT153" s="4">
        <v>7.7720000000000003E-3</v>
      </c>
      <c r="BU153" s="4">
        <v>5.9979399999999998</v>
      </c>
      <c r="BV153" s="4">
        <v>21</v>
      </c>
      <c r="BW153" s="4">
        <f t="shared" si="10"/>
        <v>1.5846557479999999</v>
      </c>
      <c r="BY153" s="4">
        <f>BE153*$BU153*VLOOKUP("Fuel Specific Gravity",'Raw Data'!$A$1:$B$2000,2,FALSE)</f>
        <v>12799.948067815742</v>
      </c>
      <c r="BZ153" s="4">
        <f>BF153*$BU153*VLOOKUP("Fuel Specific Gravity",'Raw Data'!$A$1:$B$2000,2,FALSE)</f>
        <v>134.13810410025999</v>
      </c>
      <c r="CA153" s="4">
        <f>BJ153*$BU153*VLOOKUP("Fuel Specific Gravity",'Raw Data'!$A$1:$B$2000,2,FALSE)</f>
        <v>23.815042693780001</v>
      </c>
      <c r="CB153" s="4">
        <f>BM153*$BU153*VLOOKUP("Fuel Specific Gravity",'Raw Data'!$A$1:$B$2000,2,FALSE)</f>
        <v>27.896977948008001</v>
      </c>
    </row>
    <row r="154" spans="1:80" x14ac:dyDescent="0.25">
      <c r="A154" s="2">
        <v>43167</v>
      </c>
      <c r="B154" s="38">
        <v>1.9533564814814816E-2</v>
      </c>
      <c r="C154" s="4">
        <v>14.39</v>
      </c>
      <c r="D154" s="4">
        <v>0.22189999999999999</v>
      </c>
      <c r="E154" s="4">
        <v>2219.3172359999999</v>
      </c>
      <c r="F154" s="4">
        <v>274.89999999999998</v>
      </c>
      <c r="G154" s="4">
        <v>2.5</v>
      </c>
      <c r="H154" s="4">
        <v>701.5</v>
      </c>
      <c r="J154" s="4">
        <v>0</v>
      </c>
      <c r="K154" s="4">
        <v>0.87029999999999996</v>
      </c>
      <c r="L154" s="4">
        <v>12.5237</v>
      </c>
      <c r="M154" s="4">
        <v>0.19309999999999999</v>
      </c>
      <c r="N154" s="4">
        <v>239.2578</v>
      </c>
      <c r="O154" s="4">
        <v>2.1758000000000002</v>
      </c>
      <c r="P154" s="4">
        <v>241.4</v>
      </c>
      <c r="Q154" s="4">
        <v>196.53319999999999</v>
      </c>
      <c r="R154" s="4">
        <v>1.7871999999999999</v>
      </c>
      <c r="S154" s="4">
        <v>198.3</v>
      </c>
      <c r="T154" s="4">
        <v>701.46469999999999</v>
      </c>
      <c r="W154" s="4">
        <v>0</v>
      </c>
      <c r="X154" s="4">
        <v>0</v>
      </c>
      <c r="Y154" s="4">
        <v>11.9</v>
      </c>
      <c r="Z154" s="4">
        <v>855</v>
      </c>
      <c r="AA154" s="4">
        <v>857</v>
      </c>
      <c r="AB154" s="4">
        <v>855</v>
      </c>
      <c r="AC154" s="4">
        <v>91</v>
      </c>
      <c r="AD154" s="4">
        <v>28.75</v>
      </c>
      <c r="AE154" s="4">
        <v>0.66</v>
      </c>
      <c r="AF154" s="4">
        <v>978</v>
      </c>
      <c r="AG154" s="4">
        <v>2</v>
      </c>
      <c r="AH154" s="4">
        <v>46</v>
      </c>
      <c r="AI154" s="4">
        <v>37</v>
      </c>
      <c r="AJ154" s="4">
        <v>190</v>
      </c>
      <c r="AK154" s="4">
        <v>170</v>
      </c>
      <c r="AL154" s="4">
        <v>3.7</v>
      </c>
      <c r="AM154" s="4">
        <v>174.3</v>
      </c>
      <c r="AN154" s="4" t="s">
        <v>155</v>
      </c>
      <c r="AO154" s="4">
        <v>2</v>
      </c>
      <c r="AP154" s="4">
        <v>0.81201388888888892</v>
      </c>
      <c r="AQ154" s="4">
        <v>47.159995000000002</v>
      </c>
      <c r="AR154" s="4">
        <v>-88.490675999999993</v>
      </c>
      <c r="AS154" s="4">
        <v>312.39999999999998</v>
      </c>
      <c r="AT154" s="4">
        <v>32.200000000000003</v>
      </c>
      <c r="AU154" s="4">
        <v>12</v>
      </c>
      <c r="AV154" s="4">
        <v>7</v>
      </c>
      <c r="AW154" s="4" t="s">
        <v>226</v>
      </c>
      <c r="AX154" s="4">
        <v>2.3157999999999999</v>
      </c>
      <c r="AY154" s="4">
        <v>1.2316</v>
      </c>
      <c r="AZ154" s="4">
        <v>2.7702</v>
      </c>
      <c r="BA154" s="4">
        <v>13.404</v>
      </c>
      <c r="BB154" s="4">
        <v>13.86</v>
      </c>
      <c r="BC154" s="4">
        <v>1.03</v>
      </c>
      <c r="BD154" s="4">
        <v>14.901999999999999</v>
      </c>
      <c r="BE154" s="4">
        <v>2846.5230000000001</v>
      </c>
      <c r="BF154" s="4">
        <v>27.942</v>
      </c>
      <c r="BG154" s="4">
        <v>5.6950000000000003</v>
      </c>
      <c r="BH154" s="4">
        <v>5.1999999999999998E-2</v>
      </c>
      <c r="BI154" s="4">
        <v>5.7469999999999999</v>
      </c>
      <c r="BJ154" s="4">
        <v>4.6779999999999999</v>
      </c>
      <c r="BK154" s="4">
        <v>4.2999999999999997E-2</v>
      </c>
      <c r="BL154" s="4">
        <v>4.72</v>
      </c>
      <c r="BM154" s="4">
        <v>5.5019</v>
      </c>
      <c r="BQ154" s="4">
        <v>0</v>
      </c>
      <c r="BR154" s="4">
        <v>0.32179600000000003</v>
      </c>
      <c r="BS154" s="4">
        <v>-5</v>
      </c>
      <c r="BT154" s="4">
        <v>7.228E-3</v>
      </c>
      <c r="BU154" s="4">
        <v>7.8638899999999996</v>
      </c>
      <c r="BV154" s="4">
        <v>21</v>
      </c>
      <c r="BW154" s="4">
        <f t="shared" si="10"/>
        <v>2.0776397379999998</v>
      </c>
      <c r="BY154" s="4">
        <f>BE154*$BU154*VLOOKUP("Fuel Specific Gravity",'Raw Data'!$A$1:$B$2000,2,FALSE)</f>
        <v>16810.94255960697</v>
      </c>
      <c r="BZ154" s="4">
        <f>BF154*$BU154*VLOOKUP("Fuel Specific Gravity",'Raw Data'!$A$1:$B$2000,2,FALSE)</f>
        <v>165.01934359937999</v>
      </c>
      <c r="CA154" s="4">
        <f>BJ154*$BU154*VLOOKUP("Fuel Specific Gravity",'Raw Data'!$A$1:$B$2000,2,FALSE)</f>
        <v>27.627245342419997</v>
      </c>
      <c r="CB154" s="4">
        <f>BM154*$BU154*VLOOKUP("Fuel Specific Gravity",'Raw Data'!$A$1:$B$2000,2,FALSE)</f>
        <v>32.493018629641</v>
      </c>
    </row>
    <row r="155" spans="1:80" x14ac:dyDescent="0.25">
      <c r="A155" s="2">
        <v>43167</v>
      </c>
      <c r="B155" s="38">
        <v>1.954513888888889E-2</v>
      </c>
      <c r="C155" s="4">
        <v>14.425000000000001</v>
      </c>
      <c r="D155" s="4">
        <v>0.1419</v>
      </c>
      <c r="E155" s="4">
        <v>1419.2439859999999</v>
      </c>
      <c r="F155" s="4">
        <v>246.6</v>
      </c>
      <c r="G155" s="4">
        <v>2.5</v>
      </c>
      <c r="H155" s="4">
        <v>635.70000000000005</v>
      </c>
      <c r="J155" s="4">
        <v>0</v>
      </c>
      <c r="K155" s="4">
        <v>0.87080000000000002</v>
      </c>
      <c r="L155" s="4">
        <v>12.5608</v>
      </c>
      <c r="M155" s="4">
        <v>0.1236</v>
      </c>
      <c r="N155" s="4">
        <v>214.72409999999999</v>
      </c>
      <c r="O155" s="4">
        <v>2.177</v>
      </c>
      <c r="P155" s="4">
        <v>216.9</v>
      </c>
      <c r="Q155" s="4">
        <v>176.38050000000001</v>
      </c>
      <c r="R155" s="4">
        <v>1.7882</v>
      </c>
      <c r="S155" s="4">
        <v>178.2</v>
      </c>
      <c r="T155" s="4">
        <v>635.74710000000005</v>
      </c>
      <c r="W155" s="4">
        <v>0</v>
      </c>
      <c r="X155" s="4">
        <v>0</v>
      </c>
      <c r="Y155" s="4">
        <v>11.8</v>
      </c>
      <c r="Z155" s="4">
        <v>855</v>
      </c>
      <c r="AA155" s="4">
        <v>857</v>
      </c>
      <c r="AB155" s="4">
        <v>851</v>
      </c>
      <c r="AC155" s="4">
        <v>91</v>
      </c>
      <c r="AD155" s="4">
        <v>28.75</v>
      </c>
      <c r="AE155" s="4">
        <v>0.66</v>
      </c>
      <c r="AF155" s="4">
        <v>978</v>
      </c>
      <c r="AG155" s="4">
        <v>2</v>
      </c>
      <c r="AH155" s="4">
        <v>46</v>
      </c>
      <c r="AI155" s="4">
        <v>37</v>
      </c>
      <c r="AJ155" s="4">
        <v>190</v>
      </c>
      <c r="AK155" s="4">
        <v>169.2</v>
      </c>
      <c r="AL155" s="4">
        <v>3.6</v>
      </c>
      <c r="AM155" s="4">
        <v>174.7</v>
      </c>
      <c r="AN155" s="4" t="s">
        <v>155</v>
      </c>
      <c r="AO155" s="4">
        <v>2</v>
      </c>
      <c r="AP155" s="4">
        <v>0.81202546296296296</v>
      </c>
      <c r="AQ155" s="4">
        <v>47.159886</v>
      </c>
      <c r="AR155" s="4">
        <v>-88.490651</v>
      </c>
      <c r="AS155" s="4">
        <v>312.2</v>
      </c>
      <c r="AT155" s="4">
        <v>30</v>
      </c>
      <c r="AU155" s="4">
        <v>12</v>
      </c>
      <c r="AV155" s="4">
        <v>7</v>
      </c>
      <c r="AW155" s="4" t="s">
        <v>226</v>
      </c>
      <c r="AX155" s="4">
        <v>2.2000000000000002</v>
      </c>
      <c r="AY155" s="4">
        <v>1</v>
      </c>
      <c r="AZ155" s="4">
        <v>2.5</v>
      </c>
      <c r="BA155" s="4">
        <v>13.404</v>
      </c>
      <c r="BB155" s="4">
        <v>13.91</v>
      </c>
      <c r="BC155" s="4">
        <v>1.04</v>
      </c>
      <c r="BD155" s="4">
        <v>14.839</v>
      </c>
      <c r="BE155" s="4">
        <v>2863.7280000000001</v>
      </c>
      <c r="BF155" s="4">
        <v>17.933</v>
      </c>
      <c r="BG155" s="4">
        <v>5.1269999999999998</v>
      </c>
      <c r="BH155" s="4">
        <v>5.1999999999999998E-2</v>
      </c>
      <c r="BI155" s="4">
        <v>5.1790000000000003</v>
      </c>
      <c r="BJ155" s="4">
        <v>4.2110000000000003</v>
      </c>
      <c r="BK155" s="4">
        <v>4.2999999999999997E-2</v>
      </c>
      <c r="BL155" s="4">
        <v>4.2539999999999996</v>
      </c>
      <c r="BM155" s="4">
        <v>5.0016999999999996</v>
      </c>
      <c r="BQ155" s="4">
        <v>0</v>
      </c>
      <c r="BR155" s="4">
        <v>0.39235900000000001</v>
      </c>
      <c r="BS155" s="4">
        <v>-5</v>
      </c>
      <c r="BT155" s="4">
        <v>8.5419999999999992E-3</v>
      </c>
      <c r="BU155" s="4">
        <v>9.5882649999999998</v>
      </c>
      <c r="BV155" s="4">
        <v>21</v>
      </c>
      <c r="BW155" s="4">
        <f t="shared" si="10"/>
        <v>2.533219613</v>
      </c>
      <c r="BY155" s="4">
        <f>BE155*$BU155*VLOOKUP("Fuel Specific Gravity",'Raw Data'!$A$1:$B$2000,2,FALSE)</f>
        <v>20621.09539689192</v>
      </c>
      <c r="BZ155" s="4">
        <f>BF155*$BU155*VLOOKUP("Fuel Specific Gravity",'Raw Data'!$A$1:$B$2000,2,FALSE)</f>
        <v>129.13171353999499</v>
      </c>
      <c r="CA155" s="4">
        <f>BJ155*$BU155*VLOOKUP("Fuel Specific Gravity",'Raw Data'!$A$1:$B$2000,2,FALSE)</f>
        <v>30.322514120165</v>
      </c>
      <c r="CB155" s="4">
        <f>BM155*$BU155*VLOOKUP("Fuel Specific Gravity",'Raw Data'!$A$1:$B$2000,2,FALSE)</f>
        <v>36.016176412925496</v>
      </c>
    </row>
    <row r="156" spans="1:80" x14ac:dyDescent="0.25">
      <c r="A156" s="2">
        <v>43167</v>
      </c>
      <c r="B156" s="38">
        <v>1.955671296296296E-2</v>
      </c>
      <c r="C156" s="4">
        <v>14.509</v>
      </c>
      <c r="D156" s="4">
        <v>0.14119999999999999</v>
      </c>
      <c r="E156" s="4">
        <v>1411.767677</v>
      </c>
      <c r="F156" s="4">
        <v>245.2</v>
      </c>
      <c r="G156" s="4">
        <v>2.5</v>
      </c>
      <c r="H156" s="4">
        <v>556</v>
      </c>
      <c r="J156" s="4">
        <v>0</v>
      </c>
      <c r="K156" s="4">
        <v>0.87019999999999997</v>
      </c>
      <c r="L156" s="4">
        <v>12.625500000000001</v>
      </c>
      <c r="M156" s="4">
        <v>0.1229</v>
      </c>
      <c r="N156" s="4">
        <v>213.40719999999999</v>
      </c>
      <c r="O156" s="4">
        <v>2.1534</v>
      </c>
      <c r="P156" s="4">
        <v>215.6</v>
      </c>
      <c r="Q156" s="4">
        <v>175.2987</v>
      </c>
      <c r="R156" s="4">
        <v>1.7688999999999999</v>
      </c>
      <c r="S156" s="4">
        <v>177.1</v>
      </c>
      <c r="T156" s="4">
        <v>555.9674</v>
      </c>
      <c r="W156" s="4">
        <v>0</v>
      </c>
      <c r="X156" s="4">
        <v>0</v>
      </c>
      <c r="Y156" s="4">
        <v>11.8</v>
      </c>
      <c r="Z156" s="4">
        <v>856</v>
      </c>
      <c r="AA156" s="4">
        <v>857</v>
      </c>
      <c r="AB156" s="4">
        <v>862</v>
      </c>
      <c r="AC156" s="4">
        <v>91</v>
      </c>
      <c r="AD156" s="4">
        <v>28.75</v>
      </c>
      <c r="AE156" s="4">
        <v>0.66</v>
      </c>
      <c r="AF156" s="4">
        <v>978</v>
      </c>
      <c r="AG156" s="4">
        <v>2</v>
      </c>
      <c r="AH156" s="4">
        <v>46</v>
      </c>
      <c r="AI156" s="4">
        <v>37</v>
      </c>
      <c r="AJ156" s="4">
        <v>190</v>
      </c>
      <c r="AK156" s="4">
        <v>169</v>
      </c>
      <c r="AL156" s="4">
        <v>3.6</v>
      </c>
      <c r="AM156" s="4">
        <v>175</v>
      </c>
      <c r="AN156" s="4" t="s">
        <v>155</v>
      </c>
      <c r="AO156" s="4">
        <v>2</v>
      </c>
      <c r="AP156" s="4">
        <v>0.812037037037037</v>
      </c>
      <c r="AQ156" s="4">
        <v>47.159765999999998</v>
      </c>
      <c r="AR156" s="4">
        <v>-88.490628000000001</v>
      </c>
      <c r="AS156" s="4">
        <v>312.10000000000002</v>
      </c>
      <c r="AT156" s="4">
        <v>30</v>
      </c>
      <c r="AU156" s="4">
        <v>12</v>
      </c>
      <c r="AV156" s="4">
        <v>7</v>
      </c>
      <c r="AW156" s="4" t="s">
        <v>226</v>
      </c>
      <c r="AX156" s="4">
        <v>2.2000000000000002</v>
      </c>
      <c r="AY156" s="4">
        <v>1</v>
      </c>
      <c r="AZ156" s="4">
        <v>2.5</v>
      </c>
      <c r="BA156" s="4">
        <v>13.404</v>
      </c>
      <c r="BB156" s="4">
        <v>13.85</v>
      </c>
      <c r="BC156" s="4">
        <v>1.03</v>
      </c>
      <c r="BD156" s="4">
        <v>14.916</v>
      </c>
      <c r="BE156" s="4">
        <v>2865.8530000000001</v>
      </c>
      <c r="BF156" s="4">
        <v>17.748999999999999</v>
      </c>
      <c r="BG156" s="4">
        <v>5.0730000000000004</v>
      </c>
      <c r="BH156" s="4">
        <v>5.0999999999999997E-2</v>
      </c>
      <c r="BI156" s="4">
        <v>5.1239999999999997</v>
      </c>
      <c r="BJ156" s="4">
        <v>4.1669999999999998</v>
      </c>
      <c r="BK156" s="4">
        <v>4.2000000000000003E-2</v>
      </c>
      <c r="BL156" s="4">
        <v>4.2089999999999996</v>
      </c>
      <c r="BM156" s="4">
        <v>4.3548999999999998</v>
      </c>
      <c r="BQ156" s="4">
        <v>0</v>
      </c>
      <c r="BR156" s="4">
        <v>0.42938100000000001</v>
      </c>
      <c r="BS156" s="4">
        <v>-5</v>
      </c>
      <c r="BT156" s="4">
        <v>8.2279999999999992E-3</v>
      </c>
      <c r="BU156" s="4">
        <v>10.493008</v>
      </c>
      <c r="BV156" s="4">
        <v>21</v>
      </c>
      <c r="BW156" s="4">
        <f t="shared" si="10"/>
        <v>2.7722527135999999</v>
      </c>
      <c r="BY156" s="4">
        <f>BE156*$BU156*VLOOKUP("Fuel Specific Gravity",'Raw Data'!$A$1:$B$2000,2,FALSE)</f>
        <v>22583.635260323827</v>
      </c>
      <c r="BZ156" s="4">
        <f>BF156*$BU156*VLOOKUP("Fuel Specific Gravity",'Raw Data'!$A$1:$B$2000,2,FALSE)</f>
        <v>139.86653964299197</v>
      </c>
      <c r="CA156" s="4">
        <f>BJ156*$BU156*VLOOKUP("Fuel Specific Gravity",'Raw Data'!$A$1:$B$2000,2,FALSE)</f>
        <v>32.836997616335992</v>
      </c>
      <c r="CB156" s="4">
        <f>BM156*$BU156*VLOOKUP("Fuel Specific Gravity",'Raw Data'!$A$1:$B$2000,2,FALSE)</f>
        <v>34.317696404939191</v>
      </c>
    </row>
    <row r="157" spans="1:80" x14ac:dyDescent="0.25">
      <c r="A157" s="2">
        <v>43167</v>
      </c>
      <c r="B157" s="38">
        <v>1.9568287037037037E-2</v>
      </c>
      <c r="C157" s="4">
        <v>14.5</v>
      </c>
      <c r="D157" s="4">
        <v>0.2147</v>
      </c>
      <c r="E157" s="4">
        <v>2146.809917</v>
      </c>
      <c r="F157" s="4">
        <v>257.5</v>
      </c>
      <c r="G157" s="4">
        <v>2.4</v>
      </c>
      <c r="H157" s="4">
        <v>540.6</v>
      </c>
      <c r="J157" s="4">
        <v>0</v>
      </c>
      <c r="K157" s="4">
        <v>0.86970000000000003</v>
      </c>
      <c r="L157" s="4">
        <v>12.610300000000001</v>
      </c>
      <c r="M157" s="4">
        <v>0.1867</v>
      </c>
      <c r="N157" s="4">
        <v>223.9658</v>
      </c>
      <c r="O157" s="4">
        <v>2.1113</v>
      </c>
      <c r="P157" s="4">
        <v>226.1</v>
      </c>
      <c r="Q157" s="4">
        <v>183.9718</v>
      </c>
      <c r="R157" s="4">
        <v>1.7343</v>
      </c>
      <c r="S157" s="4">
        <v>185.7</v>
      </c>
      <c r="T157" s="4">
        <v>540.61379999999997</v>
      </c>
      <c r="W157" s="4">
        <v>0</v>
      </c>
      <c r="X157" s="4">
        <v>0</v>
      </c>
      <c r="Y157" s="4">
        <v>11.9</v>
      </c>
      <c r="Z157" s="4">
        <v>855</v>
      </c>
      <c r="AA157" s="4">
        <v>856</v>
      </c>
      <c r="AB157" s="4">
        <v>866</v>
      </c>
      <c r="AC157" s="4">
        <v>91</v>
      </c>
      <c r="AD157" s="4">
        <v>28.75</v>
      </c>
      <c r="AE157" s="4">
        <v>0.66</v>
      </c>
      <c r="AF157" s="4">
        <v>978</v>
      </c>
      <c r="AG157" s="4">
        <v>2</v>
      </c>
      <c r="AH157" s="4">
        <v>46</v>
      </c>
      <c r="AI157" s="4">
        <v>37</v>
      </c>
      <c r="AJ157" s="4">
        <v>190</v>
      </c>
      <c r="AK157" s="4">
        <v>169.8</v>
      </c>
      <c r="AL157" s="4">
        <v>3.7</v>
      </c>
      <c r="AM157" s="4">
        <v>175</v>
      </c>
      <c r="AN157" s="4" t="s">
        <v>155</v>
      </c>
      <c r="AO157" s="4">
        <v>2</v>
      </c>
      <c r="AP157" s="4">
        <v>0.81204861111111104</v>
      </c>
      <c r="AQ157" s="4">
        <v>47.159668000000003</v>
      </c>
      <c r="AR157" s="4">
        <v>-88.490543000000002</v>
      </c>
      <c r="AS157" s="4">
        <v>312</v>
      </c>
      <c r="AT157" s="4">
        <v>29</v>
      </c>
      <c r="AU157" s="4">
        <v>12</v>
      </c>
      <c r="AV157" s="4">
        <v>7</v>
      </c>
      <c r="AW157" s="4" t="s">
        <v>226</v>
      </c>
      <c r="AX157" s="4">
        <v>1.8315999999999999</v>
      </c>
      <c r="AY157" s="4">
        <v>1.1228</v>
      </c>
      <c r="AZ157" s="4">
        <v>2.5613999999999999</v>
      </c>
      <c r="BA157" s="4">
        <v>13.404</v>
      </c>
      <c r="BB157" s="4">
        <v>13.78</v>
      </c>
      <c r="BC157" s="4">
        <v>1.03</v>
      </c>
      <c r="BD157" s="4">
        <v>14.988</v>
      </c>
      <c r="BE157" s="4">
        <v>2851.8739999999998</v>
      </c>
      <c r="BF157" s="4">
        <v>26.873000000000001</v>
      </c>
      <c r="BG157" s="4">
        <v>5.3040000000000003</v>
      </c>
      <c r="BH157" s="4">
        <v>0.05</v>
      </c>
      <c r="BI157" s="4">
        <v>5.3540000000000001</v>
      </c>
      <c r="BJ157" s="4">
        <v>4.3570000000000002</v>
      </c>
      <c r="BK157" s="4">
        <v>4.1000000000000002E-2</v>
      </c>
      <c r="BL157" s="4">
        <v>4.3979999999999997</v>
      </c>
      <c r="BM157" s="4">
        <v>4.2190000000000003</v>
      </c>
      <c r="BQ157" s="4">
        <v>0</v>
      </c>
      <c r="BR157" s="4">
        <v>0.39045200000000002</v>
      </c>
      <c r="BS157" s="4">
        <v>-5</v>
      </c>
      <c r="BT157" s="4">
        <v>7.228E-3</v>
      </c>
      <c r="BU157" s="4">
        <v>9.5416709999999991</v>
      </c>
      <c r="BV157" s="4">
        <v>21</v>
      </c>
      <c r="BW157" s="4">
        <f t="shared" si="10"/>
        <v>2.5209094781999997</v>
      </c>
      <c r="BY157" s="4">
        <f>BE157*$BU157*VLOOKUP("Fuel Specific Gravity",'Raw Data'!$A$1:$B$2000,2,FALSE)</f>
        <v>20435.944224531951</v>
      </c>
      <c r="BZ157" s="4">
        <f>BF157*$BU157*VLOOKUP("Fuel Specific Gravity",'Raw Data'!$A$1:$B$2000,2,FALSE)</f>
        <v>192.56640691203302</v>
      </c>
      <c r="CA157" s="4">
        <f>BJ157*$BU157*VLOOKUP("Fuel Specific Gravity",'Raw Data'!$A$1:$B$2000,2,FALSE)</f>
        <v>31.221368470797</v>
      </c>
      <c r="CB157" s="4">
        <f>BM157*$BU157*VLOOKUP("Fuel Specific Gravity",'Raw Data'!$A$1:$B$2000,2,FALSE)</f>
        <v>30.232488771699</v>
      </c>
    </row>
    <row r="158" spans="1:80" x14ac:dyDescent="0.25">
      <c r="A158" s="2">
        <v>43167</v>
      </c>
      <c r="B158" s="38">
        <v>1.957986111111111E-2</v>
      </c>
      <c r="C158" s="4">
        <v>14.5</v>
      </c>
      <c r="D158" s="4">
        <v>0.24879999999999999</v>
      </c>
      <c r="E158" s="4">
        <v>2487.6910160000002</v>
      </c>
      <c r="F158" s="4">
        <v>278.8</v>
      </c>
      <c r="G158" s="4">
        <v>2.4</v>
      </c>
      <c r="H158" s="4">
        <v>568.79999999999995</v>
      </c>
      <c r="J158" s="4">
        <v>0</v>
      </c>
      <c r="K158" s="4">
        <v>0.86929999999999996</v>
      </c>
      <c r="L158" s="4">
        <v>12.605399999999999</v>
      </c>
      <c r="M158" s="4">
        <v>0.21629999999999999</v>
      </c>
      <c r="N158" s="4">
        <v>242.369</v>
      </c>
      <c r="O158" s="4">
        <v>2.0848</v>
      </c>
      <c r="P158" s="4">
        <v>244.5</v>
      </c>
      <c r="Q158" s="4">
        <v>199.08869999999999</v>
      </c>
      <c r="R158" s="4">
        <v>1.7124999999999999</v>
      </c>
      <c r="S158" s="4">
        <v>200.8</v>
      </c>
      <c r="T158" s="4">
        <v>568.75350000000003</v>
      </c>
      <c r="W158" s="4">
        <v>0</v>
      </c>
      <c r="X158" s="4">
        <v>0</v>
      </c>
      <c r="Y158" s="4">
        <v>11.8</v>
      </c>
      <c r="Z158" s="4">
        <v>856</v>
      </c>
      <c r="AA158" s="4">
        <v>858</v>
      </c>
      <c r="AB158" s="4">
        <v>870</v>
      </c>
      <c r="AC158" s="4">
        <v>91</v>
      </c>
      <c r="AD158" s="4">
        <v>28.75</v>
      </c>
      <c r="AE158" s="4">
        <v>0.66</v>
      </c>
      <c r="AF158" s="4">
        <v>978</v>
      </c>
      <c r="AG158" s="4">
        <v>2</v>
      </c>
      <c r="AH158" s="4">
        <v>46</v>
      </c>
      <c r="AI158" s="4">
        <v>37</v>
      </c>
      <c r="AJ158" s="4">
        <v>190</v>
      </c>
      <c r="AK158" s="4">
        <v>169.2</v>
      </c>
      <c r="AL158" s="4">
        <v>3.7</v>
      </c>
      <c r="AM158" s="4">
        <v>175</v>
      </c>
      <c r="AN158" s="4" t="s">
        <v>155</v>
      </c>
      <c r="AO158" s="4">
        <v>2</v>
      </c>
      <c r="AP158" s="4">
        <v>0.81206018518518519</v>
      </c>
      <c r="AQ158" s="4">
        <v>47.159581000000003</v>
      </c>
      <c r="AR158" s="4">
        <v>-88.490405999999993</v>
      </c>
      <c r="AS158" s="4">
        <v>312</v>
      </c>
      <c r="AT158" s="4">
        <v>30.7</v>
      </c>
      <c r="AU158" s="4">
        <v>12</v>
      </c>
      <c r="AV158" s="4">
        <v>7</v>
      </c>
      <c r="AW158" s="4" t="s">
        <v>226</v>
      </c>
      <c r="AX158" s="4">
        <v>1.6</v>
      </c>
      <c r="AY158" s="4">
        <v>1.3842000000000001</v>
      </c>
      <c r="AZ158" s="4">
        <v>2.6614</v>
      </c>
      <c r="BA158" s="4">
        <v>13.404</v>
      </c>
      <c r="BB158" s="4">
        <v>13.75</v>
      </c>
      <c r="BC158" s="4">
        <v>1.03</v>
      </c>
      <c r="BD158" s="4">
        <v>15.03</v>
      </c>
      <c r="BE158" s="4">
        <v>2844.663</v>
      </c>
      <c r="BF158" s="4">
        <v>31.062999999999999</v>
      </c>
      <c r="BG158" s="4">
        <v>5.7279999999999998</v>
      </c>
      <c r="BH158" s="4">
        <v>4.9000000000000002E-2</v>
      </c>
      <c r="BI158" s="4">
        <v>5.7770000000000001</v>
      </c>
      <c r="BJ158" s="4">
        <v>4.7050000000000001</v>
      </c>
      <c r="BK158" s="4">
        <v>0.04</v>
      </c>
      <c r="BL158" s="4">
        <v>4.7450000000000001</v>
      </c>
      <c r="BM158" s="4">
        <v>4.4291999999999998</v>
      </c>
      <c r="BQ158" s="4">
        <v>0</v>
      </c>
      <c r="BR158" s="4">
        <v>0.385492</v>
      </c>
      <c r="BS158" s="4">
        <v>-5</v>
      </c>
      <c r="BT158" s="4">
        <v>7.7720000000000003E-3</v>
      </c>
      <c r="BU158" s="4">
        <v>9.4204609999999995</v>
      </c>
      <c r="BV158" s="4">
        <v>21</v>
      </c>
      <c r="BW158" s="4">
        <f t="shared" si="10"/>
        <v>2.4888857961999999</v>
      </c>
      <c r="BY158" s="4">
        <f>BE158*$BU158*VLOOKUP("Fuel Specific Gravity",'Raw Data'!$A$1:$B$2000,2,FALSE)</f>
        <v>20125.325674081891</v>
      </c>
      <c r="BZ158" s="4">
        <f>BF158*$BU158*VLOOKUP("Fuel Specific Gravity",'Raw Data'!$A$1:$B$2000,2,FALSE)</f>
        <v>219.76346281229297</v>
      </c>
      <c r="CA158" s="4">
        <f>BJ158*$BU158*VLOOKUP("Fuel Specific Gravity",'Raw Data'!$A$1:$B$2000,2,FALSE)</f>
        <v>33.286775022755002</v>
      </c>
      <c r="CB158" s="4">
        <f>BM158*$BU158*VLOOKUP("Fuel Specific Gravity",'Raw Data'!$A$1:$B$2000,2,FALSE)</f>
        <v>31.335554501761198</v>
      </c>
    </row>
    <row r="159" spans="1:80" x14ac:dyDescent="0.25">
      <c r="A159" s="2">
        <v>43167</v>
      </c>
      <c r="B159" s="38">
        <v>1.9591435185185184E-2</v>
      </c>
      <c r="C159" s="4">
        <v>14.5</v>
      </c>
      <c r="D159" s="4">
        <v>0.22689999999999999</v>
      </c>
      <c r="E159" s="4">
        <v>2269.3870700000002</v>
      </c>
      <c r="F159" s="4">
        <v>317.2</v>
      </c>
      <c r="G159" s="4">
        <v>2.2999999999999998</v>
      </c>
      <c r="H159" s="4">
        <v>580</v>
      </c>
      <c r="J159" s="4">
        <v>0</v>
      </c>
      <c r="K159" s="4">
        <v>0.86950000000000005</v>
      </c>
      <c r="L159" s="4">
        <v>12.6081</v>
      </c>
      <c r="M159" s="4">
        <v>0.1973</v>
      </c>
      <c r="N159" s="4">
        <v>275.80189999999999</v>
      </c>
      <c r="O159" s="4">
        <v>2.0432999999999999</v>
      </c>
      <c r="P159" s="4">
        <v>277.8</v>
      </c>
      <c r="Q159" s="4">
        <v>226.5515</v>
      </c>
      <c r="R159" s="4">
        <v>1.6785000000000001</v>
      </c>
      <c r="S159" s="4">
        <v>228.2</v>
      </c>
      <c r="T159" s="4">
        <v>580</v>
      </c>
      <c r="W159" s="4">
        <v>0</v>
      </c>
      <c r="X159" s="4">
        <v>0</v>
      </c>
      <c r="Y159" s="4">
        <v>11.9</v>
      </c>
      <c r="Z159" s="4">
        <v>855</v>
      </c>
      <c r="AA159" s="4">
        <v>857</v>
      </c>
      <c r="AB159" s="4">
        <v>875</v>
      </c>
      <c r="AC159" s="4">
        <v>91</v>
      </c>
      <c r="AD159" s="4">
        <v>28.75</v>
      </c>
      <c r="AE159" s="4">
        <v>0.66</v>
      </c>
      <c r="AF159" s="4">
        <v>978</v>
      </c>
      <c r="AG159" s="4">
        <v>2</v>
      </c>
      <c r="AH159" s="4">
        <v>46</v>
      </c>
      <c r="AI159" s="4">
        <v>37</v>
      </c>
      <c r="AJ159" s="4">
        <v>190.8</v>
      </c>
      <c r="AK159" s="4">
        <v>169.8</v>
      </c>
      <c r="AL159" s="4">
        <v>3.7</v>
      </c>
      <c r="AM159" s="4">
        <v>175</v>
      </c>
      <c r="AN159" s="4" t="s">
        <v>155</v>
      </c>
      <c r="AO159" s="4">
        <v>2</v>
      </c>
      <c r="AP159" s="4">
        <v>0.81207175925925934</v>
      </c>
      <c r="AQ159" s="4">
        <v>47.159495</v>
      </c>
      <c r="AR159" s="4">
        <v>-88.490252999999996</v>
      </c>
      <c r="AS159" s="4">
        <v>311.89999999999998</v>
      </c>
      <c r="AT159" s="4">
        <v>32.9</v>
      </c>
      <c r="AU159" s="4">
        <v>12</v>
      </c>
      <c r="AV159" s="4">
        <v>7</v>
      </c>
      <c r="AW159" s="4" t="s">
        <v>226</v>
      </c>
      <c r="AX159" s="4">
        <v>1.8455999999999999</v>
      </c>
      <c r="AY159" s="4">
        <v>1.1930000000000001</v>
      </c>
      <c r="AZ159" s="4">
        <v>2.8841999999999999</v>
      </c>
      <c r="BA159" s="4">
        <v>13.404</v>
      </c>
      <c r="BB159" s="4">
        <v>13.77</v>
      </c>
      <c r="BC159" s="4">
        <v>1.03</v>
      </c>
      <c r="BD159" s="4">
        <v>15.006</v>
      </c>
      <c r="BE159" s="4">
        <v>2848.6260000000002</v>
      </c>
      <c r="BF159" s="4">
        <v>28.376000000000001</v>
      </c>
      <c r="BG159" s="4">
        <v>6.5259999999999998</v>
      </c>
      <c r="BH159" s="4">
        <v>4.8000000000000001E-2</v>
      </c>
      <c r="BI159" s="4">
        <v>6.5739999999999998</v>
      </c>
      <c r="BJ159" s="4">
        <v>5.36</v>
      </c>
      <c r="BK159" s="4">
        <v>0.04</v>
      </c>
      <c r="BL159" s="4">
        <v>5.4</v>
      </c>
      <c r="BM159" s="4">
        <v>4.5221</v>
      </c>
      <c r="BQ159" s="4">
        <v>0</v>
      </c>
      <c r="BR159" s="4">
        <v>0.36947200000000002</v>
      </c>
      <c r="BS159" s="4">
        <v>-5</v>
      </c>
      <c r="BT159" s="4">
        <v>7.228E-3</v>
      </c>
      <c r="BU159" s="4">
        <v>9.0289719999999996</v>
      </c>
      <c r="BV159" s="4">
        <v>21</v>
      </c>
      <c r="BW159" s="4">
        <f t="shared" si="10"/>
        <v>2.3854544023999997</v>
      </c>
      <c r="BY159" s="4">
        <f>BE159*$BU159*VLOOKUP("Fuel Specific Gravity",'Raw Data'!$A$1:$B$2000,2,FALSE)</f>
        <v>19315.843458746473</v>
      </c>
      <c r="BZ159" s="4">
        <f>BF159*$BU159*VLOOKUP("Fuel Specific Gravity",'Raw Data'!$A$1:$B$2000,2,FALSE)</f>
        <v>192.41078821347199</v>
      </c>
      <c r="CA159" s="4">
        <f>BJ159*$BU159*VLOOKUP("Fuel Specific Gravity",'Raw Data'!$A$1:$B$2000,2,FALSE)</f>
        <v>36.344862729920003</v>
      </c>
      <c r="CB159" s="4">
        <f>BM159*$BU159*VLOOKUP("Fuel Specific Gravity",'Raw Data'!$A$1:$B$2000,2,FALSE)</f>
        <v>30.663265625181197</v>
      </c>
    </row>
    <row r="160" spans="1:80" x14ac:dyDescent="0.25">
      <c r="A160" s="2">
        <v>43167</v>
      </c>
      <c r="B160" s="38">
        <v>1.9603009259259258E-2</v>
      </c>
      <c r="C160" s="4">
        <v>14.451000000000001</v>
      </c>
      <c r="D160" s="4">
        <v>0.44040000000000001</v>
      </c>
      <c r="E160" s="4">
        <v>4404.315353</v>
      </c>
      <c r="F160" s="4">
        <v>355.6</v>
      </c>
      <c r="G160" s="4">
        <v>2.2999999999999998</v>
      </c>
      <c r="H160" s="4">
        <v>597.20000000000005</v>
      </c>
      <c r="J160" s="4">
        <v>0</v>
      </c>
      <c r="K160" s="4">
        <v>0.86799999999999999</v>
      </c>
      <c r="L160" s="4">
        <v>12.5433</v>
      </c>
      <c r="M160" s="4">
        <v>0.38229999999999997</v>
      </c>
      <c r="N160" s="4">
        <v>308.63929999999999</v>
      </c>
      <c r="O160" s="4">
        <v>1.9979</v>
      </c>
      <c r="P160" s="4">
        <v>310.60000000000002</v>
      </c>
      <c r="Q160" s="4">
        <v>253.52500000000001</v>
      </c>
      <c r="R160" s="4">
        <v>1.6412</v>
      </c>
      <c r="S160" s="4">
        <v>255.2</v>
      </c>
      <c r="T160" s="4">
        <v>597.15139999999997</v>
      </c>
      <c r="W160" s="4">
        <v>0</v>
      </c>
      <c r="X160" s="4">
        <v>0</v>
      </c>
      <c r="Y160" s="4">
        <v>11.8</v>
      </c>
      <c r="Z160" s="4">
        <v>855</v>
      </c>
      <c r="AA160" s="4">
        <v>857</v>
      </c>
      <c r="AB160" s="4">
        <v>880</v>
      </c>
      <c r="AC160" s="4">
        <v>91</v>
      </c>
      <c r="AD160" s="4">
        <v>28.75</v>
      </c>
      <c r="AE160" s="4">
        <v>0.66</v>
      </c>
      <c r="AF160" s="4">
        <v>978</v>
      </c>
      <c r="AG160" s="4">
        <v>2</v>
      </c>
      <c r="AH160" s="4">
        <v>46</v>
      </c>
      <c r="AI160" s="4">
        <v>37</v>
      </c>
      <c r="AJ160" s="4">
        <v>191</v>
      </c>
      <c r="AK160" s="4">
        <v>170</v>
      </c>
      <c r="AL160" s="4">
        <v>3.7</v>
      </c>
      <c r="AM160" s="4">
        <v>175.4</v>
      </c>
      <c r="AN160" s="4" t="s">
        <v>155</v>
      </c>
      <c r="AO160" s="4">
        <v>2</v>
      </c>
      <c r="AP160" s="4">
        <v>0.81208333333333327</v>
      </c>
      <c r="AQ160" s="4">
        <v>47.159407000000002</v>
      </c>
      <c r="AR160" s="4">
        <v>-88.490093999999999</v>
      </c>
      <c r="AS160" s="4">
        <v>311.89999999999998</v>
      </c>
      <c r="AT160" s="4">
        <v>33.9</v>
      </c>
      <c r="AU160" s="4">
        <v>12</v>
      </c>
      <c r="AV160" s="4">
        <v>7</v>
      </c>
      <c r="AW160" s="4" t="s">
        <v>223</v>
      </c>
      <c r="AX160" s="4">
        <v>2.1842000000000001</v>
      </c>
      <c r="AY160" s="4">
        <v>1</v>
      </c>
      <c r="AZ160" s="4">
        <v>3.1227999999999998</v>
      </c>
      <c r="BA160" s="4">
        <v>13.404</v>
      </c>
      <c r="BB160" s="4">
        <v>13.6</v>
      </c>
      <c r="BC160" s="4">
        <v>1.01</v>
      </c>
      <c r="BD160" s="4">
        <v>15.209</v>
      </c>
      <c r="BE160" s="4">
        <v>2807.297</v>
      </c>
      <c r="BF160" s="4">
        <v>54.456000000000003</v>
      </c>
      <c r="BG160" s="4">
        <v>7.234</v>
      </c>
      <c r="BH160" s="4">
        <v>4.7E-2</v>
      </c>
      <c r="BI160" s="4">
        <v>7.2809999999999997</v>
      </c>
      <c r="BJ160" s="4">
        <v>5.9420000000000002</v>
      </c>
      <c r="BK160" s="4">
        <v>3.7999999999999999E-2</v>
      </c>
      <c r="BL160" s="4">
        <v>5.98</v>
      </c>
      <c r="BM160" s="4">
        <v>4.6119000000000003</v>
      </c>
      <c r="BQ160" s="4">
        <v>0</v>
      </c>
      <c r="BR160" s="4">
        <v>0.27907999999999999</v>
      </c>
      <c r="BS160" s="4">
        <v>-5</v>
      </c>
      <c r="BT160" s="4">
        <v>7.0000000000000001E-3</v>
      </c>
      <c r="BU160" s="4">
        <v>6.820017</v>
      </c>
      <c r="BV160" s="4">
        <v>21</v>
      </c>
      <c r="BW160" s="4">
        <f t="shared" si="10"/>
        <v>1.8018484913999999</v>
      </c>
      <c r="BY160" s="4">
        <f>BE160*$BU160*VLOOKUP("Fuel Specific Gravity",'Raw Data'!$A$1:$B$2000,2,FALSE)</f>
        <v>14378.505761300799</v>
      </c>
      <c r="BZ160" s="4">
        <f>BF160*$BU160*VLOOKUP("Fuel Specific Gravity",'Raw Data'!$A$1:$B$2000,2,FALSE)</f>
        <v>278.91452515975203</v>
      </c>
      <c r="CA160" s="4">
        <f>BJ160*$BU160*VLOOKUP("Fuel Specific Gravity",'Raw Data'!$A$1:$B$2000,2,FALSE)</f>
        <v>30.433930301514</v>
      </c>
      <c r="CB160" s="4">
        <f>BM160*$BU160*VLOOKUP("Fuel Specific Gravity",'Raw Data'!$A$1:$B$2000,2,FALSE)</f>
        <v>23.621380538127301</v>
      </c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60" sqref="BV160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14.34510666666667</v>
      </c>
      <c r="D5" s="14">
        <f t="shared" ref="D5:BO5" si="0">AVERAGE(D10:D500)</f>
        <v>0.36747933333333327</v>
      </c>
      <c r="E5" s="14">
        <f t="shared" si="0"/>
        <v>3674.7939968866663</v>
      </c>
      <c r="F5" s="14">
        <f t="shared" si="0"/>
        <v>451.31133333333332</v>
      </c>
      <c r="G5" s="14">
        <f t="shared" si="0"/>
        <v>2.4893333333333332</v>
      </c>
      <c r="H5" s="14">
        <f t="shared" si="0"/>
        <v>1525.4973333333342</v>
      </c>
      <c r="I5" s="14" t="e">
        <f t="shared" si="0"/>
        <v>#DIV/0!</v>
      </c>
      <c r="J5" s="14">
        <f t="shared" si="0"/>
        <v>2.4666666666666665E-3</v>
      </c>
      <c r="K5" s="14">
        <f t="shared" si="0"/>
        <v>0.86862666666666655</v>
      </c>
      <c r="L5" s="14">
        <f t="shared" si="0"/>
        <v>12.461145999999996</v>
      </c>
      <c r="M5" s="14">
        <f t="shared" si="0"/>
        <v>0.31777400000000028</v>
      </c>
      <c r="N5" s="14">
        <f t="shared" si="0"/>
        <v>391.41985866666664</v>
      </c>
      <c r="O5" s="14">
        <f t="shared" si="0"/>
        <v>2.1619340000000005</v>
      </c>
      <c r="P5" s="14">
        <f t="shared" si="0"/>
        <v>393.57999999999993</v>
      </c>
      <c r="Q5" s="14">
        <f t="shared" si="0"/>
        <v>321.82708666666667</v>
      </c>
      <c r="R5" s="14">
        <f t="shared" si="0"/>
        <v>1.7772693333333329</v>
      </c>
      <c r="S5" s="14">
        <f t="shared" si="0"/>
        <v>323.60400000000016</v>
      </c>
      <c r="T5" s="14">
        <f t="shared" si="0"/>
        <v>1525.4965280000001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2.1706666666666667E-3</v>
      </c>
      <c r="Y5" s="14">
        <f t="shared" si="0"/>
        <v>12.005333333333335</v>
      </c>
      <c r="Z5" s="14">
        <f t="shared" si="0"/>
        <v>853.98</v>
      </c>
      <c r="AA5" s="14">
        <f t="shared" si="0"/>
        <v>855.05333333333328</v>
      </c>
      <c r="AB5" s="14">
        <f t="shared" si="0"/>
        <v>863.76</v>
      </c>
      <c r="AC5" s="14">
        <f t="shared" si="0"/>
        <v>91.72</v>
      </c>
      <c r="AD5" s="14">
        <f t="shared" si="0"/>
        <v>28.968733333333329</v>
      </c>
      <c r="AE5" s="14">
        <f t="shared" si="0"/>
        <v>0.66420000000000035</v>
      </c>
      <c r="AF5" s="14">
        <f t="shared" si="0"/>
        <v>978.21333333333337</v>
      </c>
      <c r="AG5" s="14">
        <f t="shared" si="0"/>
        <v>2</v>
      </c>
      <c r="AH5" s="14">
        <f t="shared" si="0"/>
        <v>43.580936373333337</v>
      </c>
      <c r="AI5" s="14">
        <f t="shared" si="0"/>
        <v>37.68514514666667</v>
      </c>
      <c r="AJ5" s="14">
        <f t="shared" si="0"/>
        <v>190.82266666666666</v>
      </c>
      <c r="AK5" s="14">
        <f t="shared" si="0"/>
        <v>169.25599999999997</v>
      </c>
      <c r="AL5" s="14">
        <f t="shared" si="0"/>
        <v>3.9686666666666648</v>
      </c>
      <c r="AM5" s="14">
        <f t="shared" si="0"/>
        <v>174.81466666666668</v>
      </c>
      <c r="AN5" s="14" t="e">
        <f t="shared" si="0"/>
        <v>#DIV/0!</v>
      </c>
      <c r="AO5" s="14">
        <f t="shared" si="0"/>
        <v>1.88</v>
      </c>
      <c r="AP5" s="14">
        <f t="shared" si="0"/>
        <v>0.81294529320987641</v>
      </c>
      <c r="AQ5" s="14">
        <f t="shared" si="0"/>
        <v>47.161573060000002</v>
      </c>
      <c r="AR5" s="14">
        <f t="shared" si="0"/>
        <v>-88.487531866666728</v>
      </c>
      <c r="AS5" s="14">
        <f t="shared" si="0"/>
        <v>313.05333333333323</v>
      </c>
      <c r="AT5" s="14">
        <f t="shared" si="0"/>
        <v>31.500666666666667</v>
      </c>
      <c r="AU5" s="14">
        <f t="shared" si="0"/>
        <v>12</v>
      </c>
      <c r="AV5" s="14">
        <f t="shared" si="0"/>
        <v>8.52</v>
      </c>
      <c r="AW5" s="14" t="e">
        <f t="shared" si="0"/>
        <v>#DIV/0!</v>
      </c>
      <c r="AX5" s="14">
        <f t="shared" si="0"/>
        <v>1.5868788533333336</v>
      </c>
      <c r="AY5" s="14">
        <f t="shared" si="0"/>
        <v>1.4951652533333337</v>
      </c>
      <c r="AZ5" s="14">
        <f t="shared" si="0"/>
        <v>2.4966942533333323</v>
      </c>
      <c r="BA5" s="14">
        <f t="shared" si="0"/>
        <v>13.403999999999998</v>
      </c>
      <c r="BB5" s="14">
        <f t="shared" si="0"/>
        <v>13.673733333333328</v>
      </c>
      <c r="BC5" s="14">
        <f t="shared" si="0"/>
        <v>1.0199333333333342</v>
      </c>
      <c r="BD5" s="14">
        <f t="shared" si="0"/>
        <v>15.127353333333339</v>
      </c>
      <c r="BE5" s="14">
        <f t="shared" si="0"/>
        <v>2803.2563333333351</v>
      </c>
      <c r="BF5" s="14">
        <f t="shared" si="0"/>
        <v>44.529926666666661</v>
      </c>
      <c r="BG5" s="14">
        <f t="shared" si="0"/>
        <v>9.1492799999999992</v>
      </c>
      <c r="BH5" s="14">
        <f t="shared" si="0"/>
        <v>5.099999999999999E-2</v>
      </c>
      <c r="BI5" s="14">
        <f t="shared" si="0"/>
        <v>9.2002400000000026</v>
      </c>
      <c r="BJ5" s="14">
        <f t="shared" si="0"/>
        <v>7.5226199999999999</v>
      </c>
      <c r="BK5" s="14">
        <f t="shared" si="0"/>
        <v>4.187333333333329E-2</v>
      </c>
      <c r="BL5" s="14">
        <f t="shared" si="0"/>
        <v>7.5644866666666708</v>
      </c>
      <c r="BM5" s="14">
        <f t="shared" si="0"/>
        <v>11.403656666666665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0.3544066666666667</v>
      </c>
      <c r="BR5" s="14">
        <f t="shared" si="1"/>
        <v>0.33541288666666669</v>
      </c>
      <c r="BS5" s="14">
        <f t="shared" si="1"/>
        <v>-5</v>
      </c>
      <c r="BT5" s="14">
        <f t="shared" si="1"/>
        <v>6.8918000000000035E-3</v>
      </c>
      <c r="BU5" s="14">
        <f t="shared" si="1"/>
        <v>8.1966524466666648</v>
      </c>
      <c r="BV5" s="14">
        <f t="shared" si="1"/>
        <v>21</v>
      </c>
      <c r="BW5" s="14">
        <f t="shared" si="1"/>
        <v>2.1655555764093326</v>
      </c>
      <c r="BX5" s="23"/>
      <c r="BY5" s="14">
        <f t="shared" ref="BY5:CB5" si="2">AVERAGE(BY10:BY500)</f>
        <v>17185.71321519831</v>
      </c>
      <c r="BZ5" s="14">
        <f t="shared" si="2"/>
        <v>354.22344749308024</v>
      </c>
      <c r="CA5" s="14">
        <f t="shared" si="2"/>
        <v>51.310273896336177</v>
      </c>
      <c r="CB5" s="14">
        <f t="shared" si="2"/>
        <v>51.032083002037304</v>
      </c>
      <c r="CC5" s="24">
        <f>BZ8/(B8/3600)+CB8/(B8/3600)+CA8/(B8/3600)</f>
        <v>459.63000442092653</v>
      </c>
      <c r="CD5" s="23"/>
      <c r="CE5" s="22">
        <f>BY8/$AT8</f>
        <v>545.56665092373623</v>
      </c>
      <c r="CF5" s="22">
        <f>BZ8/$AT8</f>
        <v>11.244950820926972</v>
      </c>
      <c r="CG5" s="22">
        <f>CA8/$AT8</f>
        <v>1.6288631107173235</v>
      </c>
      <c r="CH5" s="22">
        <f>CB8/$AT8</f>
        <v>1.6200318406606409</v>
      </c>
      <c r="CI5" s="25">
        <f>(BZ8+CB8+CA8)/AT8</f>
        <v>14.493845772304937</v>
      </c>
    </row>
    <row r="6" spans="1:87" s="14" customFormat="1" x14ac:dyDescent="0.25">
      <c r="A6" s="14" t="s">
        <v>169</v>
      </c>
      <c r="C6" s="14">
        <f>MIN(C10:C500)</f>
        <v>13.21</v>
      </c>
      <c r="D6" s="14">
        <f t="shared" ref="D6:BO6" si="3">MIN(D10:D500)</f>
        <v>2.2200000000000001E-2</v>
      </c>
      <c r="E6" s="14">
        <f t="shared" si="3"/>
        <v>222.16566</v>
      </c>
      <c r="F6" s="14">
        <f t="shared" si="3"/>
        <v>106.7</v>
      </c>
      <c r="G6" s="14">
        <f t="shared" si="3"/>
        <v>1.7</v>
      </c>
      <c r="H6" s="14">
        <f t="shared" si="3"/>
        <v>378.3</v>
      </c>
      <c r="I6" s="14">
        <f t="shared" si="3"/>
        <v>0</v>
      </c>
      <c r="J6" s="14">
        <f t="shared" si="3"/>
        <v>0</v>
      </c>
      <c r="K6" s="14">
        <f t="shared" si="3"/>
        <v>0.84819999999999995</v>
      </c>
      <c r="L6" s="14">
        <f t="shared" si="3"/>
        <v>11.272600000000001</v>
      </c>
      <c r="M6" s="14">
        <f t="shared" si="3"/>
        <v>1.9400000000000001E-2</v>
      </c>
      <c r="N6" s="14">
        <f t="shared" si="3"/>
        <v>92.966700000000003</v>
      </c>
      <c r="O6" s="14">
        <f t="shared" si="3"/>
        <v>1.4659</v>
      </c>
      <c r="P6" s="14">
        <f t="shared" si="3"/>
        <v>95.6</v>
      </c>
      <c r="Q6" s="14">
        <f t="shared" si="3"/>
        <v>76.544499999999999</v>
      </c>
      <c r="R6" s="14">
        <f t="shared" si="3"/>
        <v>1.2060999999999999</v>
      </c>
      <c r="S6" s="14">
        <f t="shared" si="3"/>
        <v>78.7</v>
      </c>
      <c r="T6" s="14">
        <f t="shared" si="3"/>
        <v>378.30430000000001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11.8</v>
      </c>
      <c r="Z6" s="14">
        <f t="shared" si="3"/>
        <v>850</v>
      </c>
      <c r="AA6" s="14">
        <f t="shared" si="3"/>
        <v>851</v>
      </c>
      <c r="AB6" s="14">
        <f t="shared" si="3"/>
        <v>851</v>
      </c>
      <c r="AC6" s="14">
        <f t="shared" si="3"/>
        <v>90</v>
      </c>
      <c r="AD6" s="14">
        <f t="shared" si="3"/>
        <v>28.43</v>
      </c>
      <c r="AE6" s="14">
        <f t="shared" si="3"/>
        <v>0.65</v>
      </c>
      <c r="AF6" s="14">
        <f t="shared" si="3"/>
        <v>977</v>
      </c>
      <c r="AG6" s="14">
        <f t="shared" si="3"/>
        <v>2</v>
      </c>
      <c r="AH6" s="14">
        <f t="shared" si="3"/>
        <v>41</v>
      </c>
      <c r="AI6" s="14">
        <f t="shared" si="3"/>
        <v>37</v>
      </c>
      <c r="AJ6" s="14">
        <f t="shared" si="3"/>
        <v>189</v>
      </c>
      <c r="AK6" s="14">
        <f t="shared" si="3"/>
        <v>168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0.81208333333333327</v>
      </c>
      <c r="AQ6" s="14">
        <f t="shared" si="3"/>
        <v>47.15849</v>
      </c>
      <c r="AR6" s="14">
        <f t="shared" si="3"/>
        <v>-88.492108999999999</v>
      </c>
      <c r="AS6" s="14">
        <f t="shared" si="3"/>
        <v>307.39999999999998</v>
      </c>
      <c r="AT6" s="14">
        <f t="shared" si="3"/>
        <v>19.600000000000001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1</v>
      </c>
      <c r="AY6" s="14">
        <f t="shared" si="3"/>
        <v>1</v>
      </c>
      <c r="AZ6" s="14">
        <f t="shared" si="3"/>
        <v>1.6614</v>
      </c>
      <c r="BA6" s="14">
        <f t="shared" si="3"/>
        <v>13.404</v>
      </c>
      <c r="BB6" s="14">
        <f t="shared" si="3"/>
        <v>11.72</v>
      </c>
      <c r="BC6" s="14">
        <f t="shared" si="3"/>
        <v>0.87</v>
      </c>
      <c r="BD6" s="14">
        <f t="shared" si="3"/>
        <v>14.702</v>
      </c>
      <c r="BE6" s="14">
        <f t="shared" si="3"/>
        <v>2306.5709999999999</v>
      </c>
      <c r="BF6" s="14">
        <f t="shared" si="3"/>
        <v>2.8220000000000001</v>
      </c>
      <c r="BG6" s="14">
        <f t="shared" si="3"/>
        <v>2.2290000000000001</v>
      </c>
      <c r="BH6" s="14">
        <f t="shared" si="3"/>
        <v>3.3000000000000002E-2</v>
      </c>
      <c r="BI6" s="14">
        <f t="shared" si="3"/>
        <v>2.2919999999999998</v>
      </c>
      <c r="BJ6" s="14">
        <f t="shared" si="3"/>
        <v>1.8360000000000001</v>
      </c>
      <c r="BK6" s="14">
        <f t="shared" si="3"/>
        <v>2.7E-2</v>
      </c>
      <c r="BL6" s="14">
        <f t="shared" si="3"/>
        <v>1.887</v>
      </c>
      <c r="BM6" s="14">
        <f t="shared" si="3"/>
        <v>3.0028000000000001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0</v>
      </c>
      <c r="BR6" s="14">
        <f t="shared" si="4"/>
        <v>3.5438999999999998E-2</v>
      </c>
      <c r="BS6" s="14">
        <f t="shared" si="4"/>
        <v>-5</v>
      </c>
      <c r="BT6" s="14">
        <f t="shared" si="4"/>
        <v>5.0000000000000001E-3</v>
      </c>
      <c r="BU6" s="14">
        <f t="shared" si="4"/>
        <v>0.86602999999999997</v>
      </c>
      <c r="BV6" s="14">
        <f t="shared" si="4"/>
        <v>21</v>
      </c>
      <c r="BW6" s="14">
        <f t="shared" si="4"/>
        <v>0.22880512599999997</v>
      </c>
      <c r="BX6" s="23"/>
      <c r="BY6" s="14">
        <f t="shared" ref="BY6:CB6" si="5">MIN(BY10:BY500)</f>
        <v>1500.16732203063</v>
      </c>
      <c r="BZ6" s="14">
        <f t="shared" si="5"/>
        <v>8.516418728831999</v>
      </c>
      <c r="CA6" s="14">
        <f t="shared" si="5"/>
        <v>5.2315391819460002</v>
      </c>
      <c r="CB6" s="14">
        <f t="shared" si="5"/>
        <v>8.0025155619486004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14.875999999999999</v>
      </c>
      <c r="D7" s="14">
        <f t="shared" ref="D7:BO7" si="6">MAX(D10:D500)</f>
        <v>2.4327000000000001</v>
      </c>
      <c r="E7" s="14">
        <f t="shared" si="6"/>
        <v>24327.218049999999</v>
      </c>
      <c r="F7" s="14">
        <f t="shared" si="6"/>
        <v>1004.4</v>
      </c>
      <c r="G7" s="14">
        <f t="shared" si="6"/>
        <v>3.7</v>
      </c>
      <c r="H7" s="14">
        <f t="shared" si="6"/>
        <v>11526.9</v>
      </c>
      <c r="I7" s="14">
        <f t="shared" si="6"/>
        <v>0</v>
      </c>
      <c r="J7" s="14">
        <f t="shared" si="6"/>
        <v>0.1</v>
      </c>
      <c r="K7" s="14">
        <f t="shared" si="6"/>
        <v>0.87180000000000002</v>
      </c>
      <c r="L7" s="14">
        <f t="shared" si="6"/>
        <v>12.8871</v>
      </c>
      <c r="M7" s="14">
        <f t="shared" si="6"/>
        <v>2.0760000000000001</v>
      </c>
      <c r="N7" s="14">
        <f t="shared" si="6"/>
        <v>866.04300000000001</v>
      </c>
      <c r="O7" s="14">
        <f t="shared" si="6"/>
        <v>3.22</v>
      </c>
      <c r="P7" s="14">
        <f t="shared" si="6"/>
        <v>867.5</v>
      </c>
      <c r="Q7" s="14">
        <f t="shared" si="6"/>
        <v>712.53020000000004</v>
      </c>
      <c r="R7" s="14">
        <f t="shared" si="6"/>
        <v>2.6417999999999999</v>
      </c>
      <c r="S7" s="14">
        <f t="shared" si="6"/>
        <v>713.7</v>
      </c>
      <c r="T7" s="14">
        <f t="shared" si="6"/>
        <v>11526.9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8.6999999999999994E-2</v>
      </c>
      <c r="Y7" s="14">
        <f t="shared" si="6"/>
        <v>12.4</v>
      </c>
      <c r="Z7" s="14">
        <f t="shared" si="6"/>
        <v>857</v>
      </c>
      <c r="AA7" s="14">
        <f t="shared" si="6"/>
        <v>861</v>
      </c>
      <c r="AB7" s="14">
        <f t="shared" si="6"/>
        <v>880</v>
      </c>
      <c r="AC7" s="14">
        <f t="shared" si="6"/>
        <v>93</v>
      </c>
      <c r="AD7" s="14">
        <f t="shared" si="6"/>
        <v>29.41</v>
      </c>
      <c r="AE7" s="14">
        <f t="shared" si="6"/>
        <v>0.68</v>
      </c>
      <c r="AF7" s="14">
        <f t="shared" si="6"/>
        <v>979</v>
      </c>
      <c r="AG7" s="14">
        <f t="shared" si="6"/>
        <v>2</v>
      </c>
      <c r="AH7" s="14">
        <f t="shared" si="6"/>
        <v>46</v>
      </c>
      <c r="AI7" s="14">
        <f t="shared" si="6"/>
        <v>38</v>
      </c>
      <c r="AJ7" s="14">
        <f t="shared" si="6"/>
        <v>192</v>
      </c>
      <c r="AK7" s="14">
        <f t="shared" si="6"/>
        <v>171</v>
      </c>
      <c r="AL7" s="14">
        <f t="shared" si="6"/>
        <v>4.5</v>
      </c>
      <c r="AM7" s="14">
        <f t="shared" si="6"/>
        <v>175.9</v>
      </c>
      <c r="AN7" s="14">
        <f t="shared" si="6"/>
        <v>0</v>
      </c>
      <c r="AO7" s="14">
        <f t="shared" si="6"/>
        <v>2</v>
      </c>
      <c r="AP7" s="14">
        <f t="shared" si="6"/>
        <v>0.81380787037037028</v>
      </c>
      <c r="AQ7" s="14">
        <f t="shared" si="6"/>
        <v>47.164465</v>
      </c>
      <c r="AR7" s="14">
        <f t="shared" si="6"/>
        <v>-88.483917000000005</v>
      </c>
      <c r="AS7" s="14">
        <f t="shared" si="6"/>
        <v>318.8</v>
      </c>
      <c r="AT7" s="14">
        <f t="shared" si="6"/>
        <v>49</v>
      </c>
      <c r="AU7" s="14">
        <f t="shared" si="6"/>
        <v>12</v>
      </c>
      <c r="AV7" s="14">
        <f t="shared" si="6"/>
        <v>9</v>
      </c>
      <c r="AW7" s="14">
        <f t="shared" si="6"/>
        <v>0</v>
      </c>
      <c r="AX7" s="14">
        <f t="shared" si="6"/>
        <v>2.9</v>
      </c>
      <c r="AY7" s="14">
        <f t="shared" si="6"/>
        <v>2.6</v>
      </c>
      <c r="AZ7" s="14">
        <f t="shared" si="6"/>
        <v>3.7</v>
      </c>
      <c r="BA7" s="14">
        <f t="shared" si="6"/>
        <v>13.404</v>
      </c>
      <c r="BB7" s="14">
        <f t="shared" si="6"/>
        <v>14.03</v>
      </c>
      <c r="BC7" s="14">
        <f t="shared" si="6"/>
        <v>1.05</v>
      </c>
      <c r="BD7" s="14">
        <f t="shared" si="6"/>
        <v>17.896999999999998</v>
      </c>
      <c r="BE7" s="14">
        <f t="shared" si="6"/>
        <v>2892.902</v>
      </c>
      <c r="BF7" s="14">
        <f t="shared" si="6"/>
        <v>272.28899999999999</v>
      </c>
      <c r="BG7" s="14">
        <f t="shared" si="6"/>
        <v>19.814</v>
      </c>
      <c r="BH7" s="14">
        <f t="shared" si="6"/>
        <v>7.5999999999999998E-2</v>
      </c>
      <c r="BI7" s="14">
        <f t="shared" si="6"/>
        <v>19.849</v>
      </c>
      <c r="BJ7" s="14">
        <f t="shared" si="6"/>
        <v>16.315999999999999</v>
      </c>
      <c r="BK7" s="14">
        <f t="shared" si="6"/>
        <v>6.3E-2</v>
      </c>
      <c r="BL7" s="14">
        <f t="shared" si="6"/>
        <v>16.344999999999999</v>
      </c>
      <c r="BM7" s="14">
        <f t="shared" si="6"/>
        <v>83.528400000000005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14.353</v>
      </c>
      <c r="BR7" s="14">
        <f t="shared" si="7"/>
        <v>1.0557080000000001</v>
      </c>
      <c r="BS7" s="14">
        <f t="shared" si="7"/>
        <v>-5</v>
      </c>
      <c r="BT7" s="14">
        <f t="shared" si="7"/>
        <v>8.9999999999999993E-3</v>
      </c>
      <c r="BU7" s="14">
        <f t="shared" si="7"/>
        <v>25.798863999999998</v>
      </c>
      <c r="BV7" s="14">
        <f t="shared" si="7"/>
        <v>21</v>
      </c>
      <c r="BW7" s="14">
        <f t="shared" si="7"/>
        <v>6.8160598687999991</v>
      </c>
      <c r="BX7" s="23"/>
      <c r="BY7" s="14">
        <f t="shared" ref="BY7:CB7" si="8">MAX(BY10:BY500)</f>
        <v>52582.866218519703</v>
      </c>
      <c r="BZ7" s="14">
        <f t="shared" si="8"/>
        <v>3094.3281038625964</v>
      </c>
      <c r="CA7" s="14">
        <f t="shared" si="8"/>
        <v>274.37444322668398</v>
      </c>
      <c r="CB7" s="14">
        <f t="shared" si="8"/>
        <v>315.74470914303197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149</v>
      </c>
      <c r="AT8" s="15">
        <f>SUM(AT10:AT500)/3600</f>
        <v>1.312527777777778</v>
      </c>
      <c r="BU8" s="15">
        <f>SUM(BU10:BU500)/3600</f>
        <v>0.3415271852777777</v>
      </c>
      <c r="BV8" s="23"/>
      <c r="BW8" s="15">
        <f>SUM(BW10:BW500)/3600</f>
        <v>9.0231482350388859E-2</v>
      </c>
      <c r="BX8" s="23"/>
      <c r="BY8" s="15">
        <f>SUM(BY10:BY500)/3600</f>
        <v>716.07138396659616</v>
      </c>
      <c r="BZ8" s="15">
        <f>SUM(BZ10:BZ500)/3600</f>
        <v>14.759310312211678</v>
      </c>
      <c r="CA8" s="15">
        <f>SUM(CA10:CA500)/3600</f>
        <v>2.1379280790140074</v>
      </c>
      <c r="CB8" s="15">
        <f>SUM(CB10:CB500)/3600</f>
        <v>2.1263367917515543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14.546228695223487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1.9603009259259258E-2</v>
      </c>
      <c r="C10" s="4">
        <v>14.451000000000001</v>
      </c>
      <c r="D10" s="4">
        <v>0.44040000000000001</v>
      </c>
      <c r="E10" s="4">
        <v>4404.315353</v>
      </c>
      <c r="F10" s="4">
        <v>355.6</v>
      </c>
      <c r="G10" s="4">
        <v>2.2999999999999998</v>
      </c>
      <c r="H10" s="4">
        <v>597.20000000000005</v>
      </c>
      <c r="J10" s="4">
        <v>0</v>
      </c>
      <c r="K10" s="4">
        <v>0.86799999999999999</v>
      </c>
      <c r="L10" s="4">
        <v>12.5433</v>
      </c>
      <c r="M10" s="4">
        <v>0.38229999999999997</v>
      </c>
      <c r="N10" s="4">
        <v>308.63929999999999</v>
      </c>
      <c r="O10" s="4">
        <v>1.9979</v>
      </c>
      <c r="P10" s="4">
        <v>310.60000000000002</v>
      </c>
      <c r="Q10" s="4">
        <v>253.52500000000001</v>
      </c>
      <c r="R10" s="4">
        <v>1.6412</v>
      </c>
      <c r="S10" s="4">
        <v>255.2</v>
      </c>
      <c r="T10" s="4">
        <v>597.15139999999997</v>
      </c>
      <c r="W10" s="4">
        <v>0</v>
      </c>
      <c r="X10" s="4">
        <v>0</v>
      </c>
      <c r="Y10" s="4">
        <v>11.8</v>
      </c>
      <c r="Z10" s="4">
        <v>855</v>
      </c>
      <c r="AA10" s="4">
        <v>857</v>
      </c>
      <c r="AB10" s="4">
        <v>880</v>
      </c>
      <c r="AC10" s="4">
        <v>91</v>
      </c>
      <c r="AD10" s="4">
        <v>28.75</v>
      </c>
      <c r="AE10" s="4">
        <v>0.66</v>
      </c>
      <c r="AF10" s="4">
        <v>978</v>
      </c>
      <c r="AG10" s="4">
        <v>2</v>
      </c>
      <c r="AH10" s="4">
        <v>46</v>
      </c>
      <c r="AI10" s="4">
        <v>37</v>
      </c>
      <c r="AJ10" s="4">
        <v>191</v>
      </c>
      <c r="AK10" s="4">
        <v>170</v>
      </c>
      <c r="AL10" s="4">
        <v>3.7</v>
      </c>
      <c r="AM10" s="4">
        <v>175.4</v>
      </c>
      <c r="AN10" s="4" t="s">
        <v>155</v>
      </c>
      <c r="AO10" s="4">
        <v>2</v>
      </c>
      <c r="AP10" s="5">
        <v>0.81208333333333327</v>
      </c>
      <c r="AQ10" s="4">
        <v>47.159407000000002</v>
      </c>
      <c r="AR10" s="4">
        <v>-88.490093999999999</v>
      </c>
      <c r="AS10" s="4">
        <v>311.89999999999998</v>
      </c>
      <c r="AT10" s="4">
        <v>33.9</v>
      </c>
      <c r="AU10" s="4">
        <v>12</v>
      </c>
      <c r="AV10" s="4">
        <v>7</v>
      </c>
      <c r="AW10" s="4" t="s">
        <v>223</v>
      </c>
      <c r="AX10" s="4">
        <v>2.1842000000000001</v>
      </c>
      <c r="AY10" s="4">
        <v>1</v>
      </c>
      <c r="AZ10" s="4">
        <v>3.1227999999999998</v>
      </c>
      <c r="BA10" s="4">
        <v>13.404</v>
      </c>
      <c r="BB10" s="4">
        <v>13.6</v>
      </c>
      <c r="BC10" s="4">
        <v>1.01</v>
      </c>
      <c r="BD10" s="4">
        <v>15.209</v>
      </c>
      <c r="BE10" s="4">
        <v>2807.297</v>
      </c>
      <c r="BF10" s="4">
        <v>54.456000000000003</v>
      </c>
      <c r="BG10" s="4">
        <v>7.234</v>
      </c>
      <c r="BH10" s="4">
        <v>4.7E-2</v>
      </c>
      <c r="BI10" s="4">
        <v>7.2809999999999997</v>
      </c>
      <c r="BJ10" s="4">
        <v>5.9420000000000002</v>
      </c>
      <c r="BK10" s="4">
        <v>3.7999999999999999E-2</v>
      </c>
      <c r="BL10" s="4">
        <v>5.98</v>
      </c>
      <c r="BM10" s="4">
        <v>4.6119000000000003</v>
      </c>
      <c r="BQ10" s="4">
        <v>0</v>
      </c>
      <c r="BR10" s="4">
        <v>0.27907999999999999</v>
      </c>
      <c r="BS10" s="4">
        <v>-5</v>
      </c>
      <c r="BT10" s="4">
        <v>7.0000000000000001E-3</v>
      </c>
      <c r="BU10" s="4">
        <v>6.820017</v>
      </c>
      <c r="BV10" s="4">
        <v>21</v>
      </c>
      <c r="BW10" s="4">
        <f>BU10*0.2642</f>
        <v>1.8018484913999999</v>
      </c>
      <c r="BY10" s="4">
        <f>BE10*$BU10*VLOOKUP("Fuel Specific Gravity",'Raw Data'!$A$1:$B$2000,2,FALSE)</f>
        <v>14378.505761300799</v>
      </c>
      <c r="BZ10" s="4">
        <f>BF10*$BU10*VLOOKUP("Fuel Specific Gravity",'Raw Data'!$A$1:$B$2000,2,FALSE)</f>
        <v>278.91452515975203</v>
      </c>
      <c r="CA10" s="4">
        <f>BJ10*$BU10*VLOOKUP("Fuel Specific Gravity",'Raw Data'!$A$1:$B$2000,2,FALSE)</f>
        <v>30.433930301514</v>
      </c>
      <c r="CB10" s="4">
        <f>BM10*$BU10*VLOOKUP("Fuel Specific Gravity",'Raw Data'!$A$1:$B$2000,2,FALSE)</f>
        <v>23.621380538127301</v>
      </c>
      <c r="CE10" s="32" t="s">
        <v>191</v>
      </c>
    </row>
    <row r="11" spans="1:87" x14ac:dyDescent="0.25">
      <c r="A11" s="2">
        <v>43167</v>
      </c>
      <c r="B11" s="38">
        <v>1.9614583333333335E-2</v>
      </c>
      <c r="C11" s="4">
        <v>14.393000000000001</v>
      </c>
      <c r="D11" s="4">
        <v>0.33339999999999997</v>
      </c>
      <c r="E11" s="4">
        <v>3333.885667</v>
      </c>
      <c r="F11" s="4">
        <v>381.5</v>
      </c>
      <c r="G11" s="4">
        <v>2.2999999999999998</v>
      </c>
      <c r="H11" s="4">
        <v>630</v>
      </c>
      <c r="J11" s="4">
        <v>0</v>
      </c>
      <c r="K11" s="4">
        <v>0.86929999999999996</v>
      </c>
      <c r="L11" s="4">
        <v>12.512</v>
      </c>
      <c r="M11" s="4">
        <v>0.2898</v>
      </c>
      <c r="N11" s="4">
        <v>331.6223</v>
      </c>
      <c r="O11" s="4">
        <v>1.9995000000000001</v>
      </c>
      <c r="P11" s="4">
        <v>333.6</v>
      </c>
      <c r="Q11" s="4">
        <v>272.40390000000002</v>
      </c>
      <c r="R11" s="4">
        <v>1.6424000000000001</v>
      </c>
      <c r="S11" s="4">
        <v>274</v>
      </c>
      <c r="T11" s="4">
        <v>629.9941</v>
      </c>
      <c r="W11" s="4">
        <v>0</v>
      </c>
      <c r="X11" s="4">
        <v>0</v>
      </c>
      <c r="Y11" s="4">
        <v>11.8</v>
      </c>
      <c r="Z11" s="4">
        <v>856</v>
      </c>
      <c r="AA11" s="4">
        <v>857</v>
      </c>
      <c r="AB11" s="4">
        <v>879</v>
      </c>
      <c r="AC11" s="4">
        <v>91</v>
      </c>
      <c r="AD11" s="4">
        <v>28.75</v>
      </c>
      <c r="AE11" s="4">
        <v>0.66</v>
      </c>
      <c r="AF11" s="4">
        <v>978</v>
      </c>
      <c r="AG11" s="4">
        <v>2</v>
      </c>
      <c r="AH11" s="4">
        <v>46</v>
      </c>
      <c r="AI11" s="4">
        <v>37</v>
      </c>
      <c r="AJ11" s="4">
        <v>191</v>
      </c>
      <c r="AK11" s="4">
        <v>170</v>
      </c>
      <c r="AL11" s="4">
        <v>3.6</v>
      </c>
      <c r="AM11" s="4">
        <v>175.8</v>
      </c>
      <c r="AN11" s="4" t="s">
        <v>155</v>
      </c>
      <c r="AO11" s="4">
        <v>2</v>
      </c>
      <c r="AP11" s="5">
        <v>0.81209490740740742</v>
      </c>
      <c r="AQ11" s="4">
        <v>47.159320000000001</v>
      </c>
      <c r="AR11" s="4">
        <v>-88.489925999999997</v>
      </c>
      <c r="AS11" s="4">
        <v>311.89999999999998</v>
      </c>
      <c r="AT11" s="4">
        <v>34.6</v>
      </c>
      <c r="AU11" s="4">
        <v>12</v>
      </c>
      <c r="AV11" s="4">
        <v>7</v>
      </c>
      <c r="AW11" s="4" t="s">
        <v>223</v>
      </c>
      <c r="AX11" s="4">
        <v>2.4842</v>
      </c>
      <c r="AY11" s="4">
        <v>1</v>
      </c>
      <c r="AZ11" s="4">
        <v>3.3228</v>
      </c>
      <c r="BA11" s="4">
        <v>13.404</v>
      </c>
      <c r="BB11" s="4">
        <v>13.75</v>
      </c>
      <c r="BC11" s="4">
        <v>1.03</v>
      </c>
      <c r="BD11" s="4">
        <v>15.03</v>
      </c>
      <c r="BE11" s="4">
        <v>2826.6010000000001</v>
      </c>
      <c r="BF11" s="4">
        <v>41.673000000000002</v>
      </c>
      <c r="BG11" s="4">
        <v>7.8449999999999998</v>
      </c>
      <c r="BH11" s="4">
        <v>4.7E-2</v>
      </c>
      <c r="BI11" s="4">
        <v>7.8929999999999998</v>
      </c>
      <c r="BJ11" s="4">
        <v>6.444</v>
      </c>
      <c r="BK11" s="4">
        <v>3.9E-2</v>
      </c>
      <c r="BL11" s="4">
        <v>6.4829999999999997</v>
      </c>
      <c r="BM11" s="4">
        <v>4.9112999999999998</v>
      </c>
      <c r="BQ11" s="4">
        <v>0</v>
      </c>
      <c r="BR11" s="4">
        <v>0.19841600000000001</v>
      </c>
      <c r="BS11" s="4">
        <v>-5</v>
      </c>
      <c r="BT11" s="4">
        <v>6.228E-3</v>
      </c>
      <c r="BU11" s="4">
        <v>4.8487910000000003</v>
      </c>
      <c r="BV11" s="4">
        <v>21</v>
      </c>
      <c r="BW11" s="4">
        <f t="shared" ref="BW11:BW74" si="9">BU11*0.2642</f>
        <v>1.2810505822</v>
      </c>
      <c r="BY11" s="4">
        <f>BE11*$BU11*VLOOKUP("Fuel Specific Gravity",'Raw Data'!$A$1:$B$2000,2,FALSE)</f>
        <v>10292.903714532642</v>
      </c>
      <c r="BZ11" s="4">
        <f>BF11*$BU11*VLOOKUP("Fuel Specific Gravity",'Raw Data'!$A$1:$B$2000,2,FALSE)</f>
        <v>151.74981417459301</v>
      </c>
      <c r="CA11" s="4">
        <f>BJ11*$BU11*VLOOKUP("Fuel Specific Gravity",'Raw Data'!$A$1:$B$2000,2,FALSE)</f>
        <v>23.465452512203999</v>
      </c>
      <c r="CB11" s="4">
        <f>BM11*$BU11*VLOOKUP("Fuel Specific Gravity",'Raw Data'!$A$1:$B$2000,2,FALSE)</f>
        <v>17.8842142959633</v>
      </c>
    </row>
    <row r="12" spans="1:87" x14ac:dyDescent="0.25">
      <c r="A12" s="2">
        <v>43167</v>
      </c>
      <c r="B12" s="38">
        <v>1.9626157407407408E-2</v>
      </c>
      <c r="C12" s="4">
        <v>14.401</v>
      </c>
      <c r="D12" s="4">
        <v>0.16880000000000001</v>
      </c>
      <c r="E12" s="4">
        <v>1688.019967</v>
      </c>
      <c r="F12" s="4">
        <v>385</v>
      </c>
      <c r="G12" s="4">
        <v>2.2999999999999998</v>
      </c>
      <c r="H12" s="4">
        <v>597.70000000000005</v>
      </c>
      <c r="J12" s="4">
        <v>0</v>
      </c>
      <c r="K12" s="4">
        <v>0.87080000000000002</v>
      </c>
      <c r="L12" s="4">
        <v>12.540100000000001</v>
      </c>
      <c r="M12" s="4">
        <v>0.14699999999999999</v>
      </c>
      <c r="N12" s="4">
        <v>335.24919999999997</v>
      </c>
      <c r="O12" s="4">
        <v>2.0028000000000001</v>
      </c>
      <c r="P12" s="4">
        <v>337.3</v>
      </c>
      <c r="Q12" s="4">
        <v>275.38319999999999</v>
      </c>
      <c r="R12" s="4">
        <v>1.6452</v>
      </c>
      <c r="S12" s="4">
        <v>277</v>
      </c>
      <c r="T12" s="4">
        <v>597.72059999999999</v>
      </c>
      <c r="W12" s="4">
        <v>0</v>
      </c>
      <c r="X12" s="4">
        <v>0</v>
      </c>
      <c r="Y12" s="4">
        <v>11.9</v>
      </c>
      <c r="Z12" s="4">
        <v>855</v>
      </c>
      <c r="AA12" s="4">
        <v>857</v>
      </c>
      <c r="AB12" s="4">
        <v>880</v>
      </c>
      <c r="AC12" s="4">
        <v>91</v>
      </c>
      <c r="AD12" s="4">
        <v>28.75</v>
      </c>
      <c r="AE12" s="4">
        <v>0.66</v>
      </c>
      <c r="AF12" s="4">
        <v>978</v>
      </c>
      <c r="AG12" s="4">
        <v>2</v>
      </c>
      <c r="AH12" s="4">
        <v>46</v>
      </c>
      <c r="AI12" s="4">
        <v>37</v>
      </c>
      <c r="AJ12" s="4">
        <v>191</v>
      </c>
      <c r="AK12" s="4">
        <v>170</v>
      </c>
      <c r="AL12" s="4">
        <v>3.7</v>
      </c>
      <c r="AM12" s="4">
        <v>175.8</v>
      </c>
      <c r="AN12" s="4" t="s">
        <v>155</v>
      </c>
      <c r="AO12" s="4">
        <v>2</v>
      </c>
      <c r="AP12" s="5">
        <v>0.81210648148148146</v>
      </c>
      <c r="AQ12" s="4">
        <v>47.159232000000003</v>
      </c>
      <c r="AR12" s="4">
        <v>-88.489761000000001</v>
      </c>
      <c r="AS12" s="4">
        <v>311.89999999999998</v>
      </c>
      <c r="AT12" s="4">
        <v>34.9</v>
      </c>
      <c r="AU12" s="4">
        <v>12</v>
      </c>
      <c r="AV12" s="4">
        <v>7</v>
      </c>
      <c r="AW12" s="4" t="s">
        <v>223</v>
      </c>
      <c r="AX12" s="4">
        <v>2.6</v>
      </c>
      <c r="AY12" s="4">
        <v>1</v>
      </c>
      <c r="AZ12" s="4">
        <v>3.4</v>
      </c>
      <c r="BA12" s="4">
        <v>13.404</v>
      </c>
      <c r="BB12" s="4">
        <v>13.91</v>
      </c>
      <c r="BC12" s="4">
        <v>1.04</v>
      </c>
      <c r="BD12" s="4">
        <v>14.839</v>
      </c>
      <c r="BE12" s="4">
        <v>2859.2550000000001</v>
      </c>
      <c r="BF12" s="4">
        <v>21.331</v>
      </c>
      <c r="BG12" s="4">
        <v>8.0050000000000008</v>
      </c>
      <c r="BH12" s="4">
        <v>4.8000000000000001E-2</v>
      </c>
      <c r="BI12" s="4">
        <v>8.0530000000000008</v>
      </c>
      <c r="BJ12" s="4">
        <v>6.5750000000000002</v>
      </c>
      <c r="BK12" s="4">
        <v>3.9E-2</v>
      </c>
      <c r="BL12" s="4">
        <v>6.6150000000000002</v>
      </c>
      <c r="BM12" s="4">
        <v>4.7030000000000003</v>
      </c>
      <c r="BQ12" s="4">
        <v>0</v>
      </c>
      <c r="BR12" s="4">
        <v>0.20438799999999999</v>
      </c>
      <c r="BS12" s="4">
        <v>-5</v>
      </c>
      <c r="BT12" s="4">
        <v>6.0000000000000001E-3</v>
      </c>
      <c r="BU12" s="4">
        <v>4.9947309999999998</v>
      </c>
      <c r="BV12" s="4">
        <v>21</v>
      </c>
      <c r="BW12" s="4">
        <f t="shared" si="9"/>
        <v>1.3196079301999999</v>
      </c>
      <c r="BY12" s="4">
        <f>BE12*$BU12*VLOOKUP("Fuel Specific Gravity",'Raw Data'!$A$1:$B$2000,2,FALSE)</f>
        <v>10725.188398639155</v>
      </c>
      <c r="BZ12" s="4">
        <f>BF12*$BU12*VLOOKUP("Fuel Specific Gravity",'Raw Data'!$A$1:$B$2000,2,FALSE)</f>
        <v>80.013497827710992</v>
      </c>
      <c r="CA12" s="4">
        <f>BJ12*$BU12*VLOOKUP("Fuel Specific Gravity",'Raw Data'!$A$1:$B$2000,2,FALSE)</f>
        <v>24.663107600075001</v>
      </c>
      <c r="CB12" s="4">
        <f>BM12*$BU12*VLOOKUP("Fuel Specific Gravity",'Raw Data'!$A$1:$B$2000,2,FALSE)</f>
        <v>17.641155139643001</v>
      </c>
    </row>
    <row r="13" spans="1:87" x14ac:dyDescent="0.25">
      <c r="A13" s="2">
        <v>43167</v>
      </c>
      <c r="B13" s="38">
        <v>1.9637731481481482E-2</v>
      </c>
      <c r="C13" s="4">
        <v>14.409000000000001</v>
      </c>
      <c r="D13" s="4">
        <v>0.1032</v>
      </c>
      <c r="E13" s="4">
        <v>1031.988636</v>
      </c>
      <c r="F13" s="4">
        <v>370.6</v>
      </c>
      <c r="G13" s="4">
        <v>2.2999999999999998</v>
      </c>
      <c r="H13" s="4">
        <v>513.70000000000005</v>
      </c>
      <c r="J13" s="4">
        <v>0</v>
      </c>
      <c r="K13" s="4">
        <v>0.87139999999999995</v>
      </c>
      <c r="L13" s="4">
        <v>12.556100000000001</v>
      </c>
      <c r="M13" s="4">
        <v>8.9899999999999994E-2</v>
      </c>
      <c r="N13" s="4">
        <v>322.9649</v>
      </c>
      <c r="O13" s="4">
        <v>2.0042</v>
      </c>
      <c r="P13" s="4">
        <v>325</v>
      </c>
      <c r="Q13" s="4">
        <v>265.29250000000002</v>
      </c>
      <c r="R13" s="4">
        <v>1.6463000000000001</v>
      </c>
      <c r="S13" s="4">
        <v>266.89999999999998</v>
      </c>
      <c r="T13" s="4">
        <v>513.65840000000003</v>
      </c>
      <c r="W13" s="4">
        <v>0</v>
      </c>
      <c r="X13" s="4">
        <v>0</v>
      </c>
      <c r="Y13" s="4">
        <v>11.8</v>
      </c>
      <c r="Z13" s="4">
        <v>856</v>
      </c>
      <c r="AA13" s="4">
        <v>859</v>
      </c>
      <c r="AB13" s="4">
        <v>873</v>
      </c>
      <c r="AC13" s="4">
        <v>91</v>
      </c>
      <c r="AD13" s="4">
        <v>28.75</v>
      </c>
      <c r="AE13" s="4">
        <v>0.66</v>
      </c>
      <c r="AF13" s="4">
        <v>978</v>
      </c>
      <c r="AG13" s="4">
        <v>2</v>
      </c>
      <c r="AH13" s="4">
        <v>46</v>
      </c>
      <c r="AI13" s="4">
        <v>37</v>
      </c>
      <c r="AJ13" s="4">
        <v>191</v>
      </c>
      <c r="AK13" s="4">
        <v>170</v>
      </c>
      <c r="AL13" s="4">
        <v>3.7</v>
      </c>
      <c r="AM13" s="4">
        <v>175.4</v>
      </c>
      <c r="AN13" s="4" t="s">
        <v>155</v>
      </c>
      <c r="AO13" s="4">
        <v>2</v>
      </c>
      <c r="AP13" s="5">
        <v>0.81211805555555561</v>
      </c>
      <c r="AQ13" s="4">
        <v>47.159139000000003</v>
      </c>
      <c r="AR13" s="4">
        <v>-88.489597000000003</v>
      </c>
      <c r="AS13" s="4">
        <v>311.8</v>
      </c>
      <c r="AT13" s="4">
        <v>35.1</v>
      </c>
      <c r="AU13" s="4">
        <v>12</v>
      </c>
      <c r="AV13" s="4">
        <v>7</v>
      </c>
      <c r="AW13" s="4" t="s">
        <v>223</v>
      </c>
      <c r="AX13" s="4">
        <v>2.6</v>
      </c>
      <c r="AY13" s="4">
        <v>1.1228</v>
      </c>
      <c r="AZ13" s="4">
        <v>3.4613999999999998</v>
      </c>
      <c r="BA13" s="4">
        <v>13.404</v>
      </c>
      <c r="BB13" s="4">
        <v>13.98</v>
      </c>
      <c r="BC13" s="4">
        <v>1.04</v>
      </c>
      <c r="BD13" s="4">
        <v>14.759</v>
      </c>
      <c r="BE13" s="4">
        <v>2874.0949999999998</v>
      </c>
      <c r="BF13" s="4">
        <v>13.101000000000001</v>
      </c>
      <c r="BG13" s="4">
        <v>7.742</v>
      </c>
      <c r="BH13" s="4">
        <v>4.8000000000000001E-2</v>
      </c>
      <c r="BI13" s="4">
        <v>7.79</v>
      </c>
      <c r="BJ13" s="4">
        <v>6.359</v>
      </c>
      <c r="BK13" s="4">
        <v>3.9E-2</v>
      </c>
      <c r="BL13" s="4">
        <v>6.399</v>
      </c>
      <c r="BM13" s="4">
        <v>4.0574000000000003</v>
      </c>
      <c r="BQ13" s="4">
        <v>0</v>
      </c>
      <c r="BR13" s="4">
        <v>0.22489600000000001</v>
      </c>
      <c r="BS13" s="4">
        <v>-5</v>
      </c>
      <c r="BT13" s="4">
        <v>6.7720000000000002E-3</v>
      </c>
      <c r="BU13" s="4">
        <v>5.4958960000000001</v>
      </c>
      <c r="BV13" s="4">
        <v>21</v>
      </c>
      <c r="BW13" s="4">
        <f t="shared" si="9"/>
        <v>1.4520157231999999</v>
      </c>
      <c r="BY13" s="4">
        <f>BE13*$BU13*VLOOKUP("Fuel Specific Gravity",'Raw Data'!$A$1:$B$2000,2,FALSE)</f>
        <v>11862.59113780412</v>
      </c>
      <c r="BZ13" s="4">
        <f>BF13*$BU13*VLOOKUP("Fuel Specific Gravity",'Raw Data'!$A$1:$B$2000,2,FALSE)</f>
        <v>54.073301855495998</v>
      </c>
      <c r="CA13" s="4">
        <f>BJ13*$BU13*VLOOKUP("Fuel Specific Gravity",'Raw Data'!$A$1:$B$2000,2,FALSE)</f>
        <v>26.246250400664</v>
      </c>
      <c r="CB13" s="4">
        <f>BM13*$BU13*VLOOKUP("Fuel Specific Gravity",'Raw Data'!$A$1:$B$2000,2,FALSE)</f>
        <v>16.746585371230402</v>
      </c>
    </row>
    <row r="14" spans="1:87" x14ac:dyDescent="0.25">
      <c r="A14" s="2">
        <v>43167</v>
      </c>
      <c r="B14" s="38">
        <v>1.9649305555555555E-2</v>
      </c>
      <c r="C14" s="4">
        <v>14.327</v>
      </c>
      <c r="D14" s="4">
        <v>0.21659999999999999</v>
      </c>
      <c r="E14" s="4">
        <v>2166.472546</v>
      </c>
      <c r="F14" s="4">
        <v>348.1</v>
      </c>
      <c r="G14" s="4">
        <v>2.2999999999999998</v>
      </c>
      <c r="H14" s="4">
        <v>472.8</v>
      </c>
      <c r="J14" s="4">
        <v>0</v>
      </c>
      <c r="K14" s="4">
        <v>0.87109999999999999</v>
      </c>
      <c r="L14" s="4">
        <v>12.4794</v>
      </c>
      <c r="M14" s="4">
        <v>0.18870000000000001</v>
      </c>
      <c r="N14" s="4">
        <v>303.221</v>
      </c>
      <c r="O14" s="4">
        <v>2.0034999999999998</v>
      </c>
      <c r="P14" s="4">
        <v>305.2</v>
      </c>
      <c r="Q14" s="4">
        <v>249.07429999999999</v>
      </c>
      <c r="R14" s="4">
        <v>1.6456999999999999</v>
      </c>
      <c r="S14" s="4">
        <v>250.7</v>
      </c>
      <c r="T14" s="4">
        <v>472.83460000000002</v>
      </c>
      <c r="W14" s="4">
        <v>0</v>
      </c>
      <c r="X14" s="4">
        <v>0</v>
      </c>
      <c r="Y14" s="4">
        <v>11.9</v>
      </c>
      <c r="Z14" s="4">
        <v>855</v>
      </c>
      <c r="AA14" s="4">
        <v>858</v>
      </c>
      <c r="AB14" s="4">
        <v>866</v>
      </c>
      <c r="AC14" s="4">
        <v>91</v>
      </c>
      <c r="AD14" s="4">
        <v>28.75</v>
      </c>
      <c r="AE14" s="4">
        <v>0.66</v>
      </c>
      <c r="AF14" s="4">
        <v>978</v>
      </c>
      <c r="AG14" s="4">
        <v>2</v>
      </c>
      <c r="AH14" s="4">
        <v>46</v>
      </c>
      <c r="AI14" s="4">
        <v>37</v>
      </c>
      <c r="AJ14" s="4">
        <v>191</v>
      </c>
      <c r="AK14" s="4">
        <v>170</v>
      </c>
      <c r="AL14" s="4">
        <v>3.7</v>
      </c>
      <c r="AM14" s="4">
        <v>175</v>
      </c>
      <c r="AN14" s="4" t="s">
        <v>155</v>
      </c>
      <c r="AO14" s="4">
        <v>2</v>
      </c>
      <c r="AP14" s="5">
        <v>0.81212962962962953</v>
      </c>
      <c r="AQ14" s="4">
        <v>47.159047000000001</v>
      </c>
      <c r="AR14" s="4">
        <v>-88.489435999999998</v>
      </c>
      <c r="AS14" s="4">
        <v>312</v>
      </c>
      <c r="AT14" s="4">
        <v>34.799999999999997</v>
      </c>
      <c r="AU14" s="4">
        <v>12</v>
      </c>
      <c r="AV14" s="4">
        <v>7</v>
      </c>
      <c r="AW14" s="4" t="s">
        <v>223</v>
      </c>
      <c r="AX14" s="4">
        <v>2.7841999999999998</v>
      </c>
      <c r="AY14" s="4">
        <v>1.0771999999999999</v>
      </c>
      <c r="AZ14" s="4">
        <v>3.6227999999999998</v>
      </c>
      <c r="BA14" s="4">
        <v>13.404</v>
      </c>
      <c r="BB14" s="4">
        <v>13.94</v>
      </c>
      <c r="BC14" s="4">
        <v>1.04</v>
      </c>
      <c r="BD14" s="4">
        <v>14.802</v>
      </c>
      <c r="BE14" s="4">
        <v>2852.4760000000001</v>
      </c>
      <c r="BF14" s="4">
        <v>27.454000000000001</v>
      </c>
      <c r="BG14" s="4">
        <v>7.258</v>
      </c>
      <c r="BH14" s="4">
        <v>4.8000000000000001E-2</v>
      </c>
      <c r="BI14" s="4">
        <v>7.306</v>
      </c>
      <c r="BJ14" s="4">
        <v>5.9619999999999997</v>
      </c>
      <c r="BK14" s="4">
        <v>3.9E-2</v>
      </c>
      <c r="BL14" s="4">
        <v>6.0010000000000003</v>
      </c>
      <c r="BM14" s="4">
        <v>3.7296</v>
      </c>
      <c r="BQ14" s="4">
        <v>0</v>
      </c>
      <c r="BR14" s="4">
        <v>0.48916399999999999</v>
      </c>
      <c r="BS14" s="4">
        <v>-5</v>
      </c>
      <c r="BT14" s="4">
        <v>7.0000000000000001E-3</v>
      </c>
      <c r="BU14" s="4">
        <v>11.953944999999999</v>
      </c>
      <c r="BV14" s="4">
        <v>21</v>
      </c>
      <c r="BW14" s="4">
        <f t="shared" si="9"/>
        <v>3.1582322689999995</v>
      </c>
      <c r="BY14" s="4">
        <f>BE14*$BU14*VLOOKUP("Fuel Specific Gravity",'Raw Data'!$A$1:$B$2000,2,FALSE)</f>
        <v>25607.85425458282</v>
      </c>
      <c r="BZ14" s="4">
        <f>BF14*$BU14*VLOOKUP("Fuel Specific Gravity",'Raw Data'!$A$1:$B$2000,2,FALSE)</f>
        <v>246.46588812852997</v>
      </c>
      <c r="CA14" s="4">
        <f>BJ14*$BU14*VLOOKUP("Fuel Specific Gravity",'Raw Data'!$A$1:$B$2000,2,FALSE)</f>
        <v>53.523334487589999</v>
      </c>
      <c r="CB14" s="4">
        <f>BM14*$BU14*VLOOKUP("Fuel Specific Gravity",'Raw Data'!$A$1:$B$2000,2,FALSE)</f>
        <v>33.482158387272001</v>
      </c>
    </row>
    <row r="15" spans="1:87" x14ac:dyDescent="0.25">
      <c r="A15" s="2">
        <v>43167</v>
      </c>
      <c r="B15" s="38">
        <v>1.9660879629629629E-2</v>
      </c>
      <c r="C15" s="4">
        <v>13.936999999999999</v>
      </c>
      <c r="D15" s="4">
        <v>0.90720000000000001</v>
      </c>
      <c r="E15" s="4">
        <v>9071.6306160000004</v>
      </c>
      <c r="F15" s="4">
        <v>342.6</v>
      </c>
      <c r="G15" s="4">
        <v>2.2999999999999998</v>
      </c>
      <c r="H15" s="4">
        <v>441.1</v>
      </c>
      <c r="J15" s="4">
        <v>0</v>
      </c>
      <c r="K15" s="4">
        <v>0.86799999999999999</v>
      </c>
      <c r="L15" s="4">
        <v>12.0969</v>
      </c>
      <c r="M15" s="4">
        <v>0.78739999999999999</v>
      </c>
      <c r="N15" s="4">
        <v>297.3997</v>
      </c>
      <c r="O15" s="4">
        <v>1.9963</v>
      </c>
      <c r="P15" s="4">
        <v>299.39999999999998</v>
      </c>
      <c r="Q15" s="4">
        <v>244.29249999999999</v>
      </c>
      <c r="R15" s="4">
        <v>1.6398999999999999</v>
      </c>
      <c r="S15" s="4">
        <v>245.9</v>
      </c>
      <c r="T15" s="4">
        <v>441.14670000000001</v>
      </c>
      <c r="W15" s="4">
        <v>0</v>
      </c>
      <c r="X15" s="4">
        <v>0</v>
      </c>
      <c r="Y15" s="4">
        <v>11.9</v>
      </c>
      <c r="Z15" s="4">
        <v>854</v>
      </c>
      <c r="AA15" s="4">
        <v>857</v>
      </c>
      <c r="AB15" s="4">
        <v>863</v>
      </c>
      <c r="AC15" s="4">
        <v>91</v>
      </c>
      <c r="AD15" s="4">
        <v>28.75</v>
      </c>
      <c r="AE15" s="4">
        <v>0.66</v>
      </c>
      <c r="AF15" s="4">
        <v>978</v>
      </c>
      <c r="AG15" s="4">
        <v>2</v>
      </c>
      <c r="AH15" s="4">
        <v>46</v>
      </c>
      <c r="AI15" s="4">
        <v>37</v>
      </c>
      <c r="AJ15" s="4">
        <v>191</v>
      </c>
      <c r="AK15" s="4">
        <v>170</v>
      </c>
      <c r="AL15" s="4">
        <v>3.7</v>
      </c>
      <c r="AM15" s="4">
        <v>174.7</v>
      </c>
      <c r="AN15" s="4" t="s">
        <v>155</v>
      </c>
      <c r="AO15" s="4">
        <v>2</v>
      </c>
      <c r="AP15" s="5">
        <v>0.81214120370370368</v>
      </c>
      <c r="AQ15" s="4">
        <v>47.158971999999999</v>
      </c>
      <c r="AR15" s="4">
        <v>-88.489275000000006</v>
      </c>
      <c r="AS15" s="4">
        <v>312.3</v>
      </c>
      <c r="AT15" s="4">
        <v>32.700000000000003</v>
      </c>
      <c r="AU15" s="4">
        <v>12</v>
      </c>
      <c r="AV15" s="4">
        <v>8</v>
      </c>
      <c r="AW15" s="4" t="s">
        <v>202</v>
      </c>
      <c r="AX15" s="4">
        <v>2.9</v>
      </c>
      <c r="AY15" s="4">
        <v>1</v>
      </c>
      <c r="AZ15" s="4">
        <v>3.7</v>
      </c>
      <c r="BA15" s="4">
        <v>13.404</v>
      </c>
      <c r="BB15" s="4">
        <v>13.6</v>
      </c>
      <c r="BC15" s="4">
        <v>1.01</v>
      </c>
      <c r="BD15" s="4">
        <v>15.21</v>
      </c>
      <c r="BE15" s="4">
        <v>2719.3229999999999</v>
      </c>
      <c r="BF15" s="4">
        <v>112.657</v>
      </c>
      <c r="BG15" s="4">
        <v>7.0010000000000003</v>
      </c>
      <c r="BH15" s="4">
        <v>4.7E-2</v>
      </c>
      <c r="BI15" s="4">
        <v>7.048</v>
      </c>
      <c r="BJ15" s="4">
        <v>5.7510000000000003</v>
      </c>
      <c r="BK15" s="4">
        <v>3.9E-2</v>
      </c>
      <c r="BL15" s="4">
        <v>5.7889999999999997</v>
      </c>
      <c r="BM15" s="4">
        <v>3.4220999999999999</v>
      </c>
      <c r="BQ15" s="4">
        <v>0</v>
      </c>
      <c r="BR15" s="4">
        <v>0.89795999999999998</v>
      </c>
      <c r="BS15" s="4">
        <v>-5</v>
      </c>
      <c r="BT15" s="4">
        <v>7.0000000000000001E-3</v>
      </c>
      <c r="BU15" s="4">
        <v>21.943897</v>
      </c>
      <c r="BV15" s="4">
        <v>21</v>
      </c>
      <c r="BW15" s="4">
        <f t="shared" si="9"/>
        <v>5.7975775873999993</v>
      </c>
      <c r="BY15" s="4">
        <f>BE15*$BU15*VLOOKUP("Fuel Specific Gravity",'Raw Data'!$A$1:$B$2000,2,FALSE)</f>
        <v>44814.080410119976</v>
      </c>
      <c r="BZ15" s="4">
        <f>BF15*$BU15*VLOOKUP("Fuel Specific Gravity",'Raw Data'!$A$1:$B$2000,2,FALSE)</f>
        <v>1856.5723368510789</v>
      </c>
      <c r="CA15" s="4">
        <f>BJ15*$BU15*VLOOKUP("Fuel Specific Gravity",'Raw Data'!$A$1:$B$2000,2,FALSE)</f>
        <v>94.775713086896999</v>
      </c>
      <c r="CB15" s="4">
        <f>BM15*$BU15*VLOOKUP("Fuel Specific Gravity",'Raw Data'!$A$1:$B$2000,2,FALSE)</f>
        <v>56.395751652698692</v>
      </c>
    </row>
    <row r="16" spans="1:87" x14ac:dyDescent="0.25">
      <c r="A16" s="2">
        <v>43167</v>
      </c>
      <c r="B16" s="38">
        <v>1.9672453703703702E-2</v>
      </c>
      <c r="C16" s="4">
        <v>13.798</v>
      </c>
      <c r="D16" s="4">
        <v>1.2254</v>
      </c>
      <c r="E16" s="4">
        <v>12253.96509</v>
      </c>
      <c r="F16" s="4">
        <v>364.6</v>
      </c>
      <c r="G16" s="4">
        <v>2.2999999999999998</v>
      </c>
      <c r="H16" s="4">
        <v>497.3</v>
      </c>
      <c r="J16" s="4">
        <v>0</v>
      </c>
      <c r="K16" s="4">
        <v>0.86609999999999998</v>
      </c>
      <c r="L16" s="4">
        <v>11.950200000000001</v>
      </c>
      <c r="M16" s="4">
        <v>1.0612999999999999</v>
      </c>
      <c r="N16" s="4">
        <v>315.7885</v>
      </c>
      <c r="O16" s="4">
        <v>1.9921</v>
      </c>
      <c r="P16" s="4">
        <v>317.8</v>
      </c>
      <c r="Q16" s="4">
        <v>259.64370000000002</v>
      </c>
      <c r="R16" s="4">
        <v>1.6378999999999999</v>
      </c>
      <c r="S16" s="4">
        <v>261.3</v>
      </c>
      <c r="T16" s="4">
        <v>497.32240000000002</v>
      </c>
      <c r="W16" s="4">
        <v>0</v>
      </c>
      <c r="X16" s="4">
        <v>0</v>
      </c>
      <c r="Y16" s="4">
        <v>11.8</v>
      </c>
      <c r="Z16" s="4">
        <v>854</v>
      </c>
      <c r="AA16" s="4">
        <v>856</v>
      </c>
      <c r="AB16" s="4">
        <v>861</v>
      </c>
      <c r="AC16" s="4">
        <v>91.8</v>
      </c>
      <c r="AD16" s="4">
        <v>28.99</v>
      </c>
      <c r="AE16" s="4">
        <v>0.67</v>
      </c>
      <c r="AF16" s="4">
        <v>978</v>
      </c>
      <c r="AG16" s="4">
        <v>2</v>
      </c>
      <c r="AH16" s="4">
        <v>46</v>
      </c>
      <c r="AI16" s="4">
        <v>37</v>
      </c>
      <c r="AJ16" s="4">
        <v>191</v>
      </c>
      <c r="AK16" s="4">
        <v>170</v>
      </c>
      <c r="AL16" s="4">
        <v>3.7</v>
      </c>
      <c r="AM16" s="4">
        <v>174.3</v>
      </c>
      <c r="AN16" s="4" t="s">
        <v>155</v>
      </c>
      <c r="AO16" s="4">
        <v>2</v>
      </c>
      <c r="AP16" s="5">
        <v>0.81215277777777783</v>
      </c>
      <c r="AQ16" s="4">
        <v>47.158912999999998</v>
      </c>
      <c r="AR16" s="4">
        <v>-88.489104999999995</v>
      </c>
      <c r="AS16" s="4">
        <v>312.60000000000002</v>
      </c>
      <c r="AT16" s="4">
        <v>32.700000000000003</v>
      </c>
      <c r="AU16" s="4">
        <v>12</v>
      </c>
      <c r="AV16" s="4">
        <v>8</v>
      </c>
      <c r="AW16" s="4" t="s">
        <v>202</v>
      </c>
      <c r="AX16" s="4">
        <v>1.9790000000000001</v>
      </c>
      <c r="AY16" s="4">
        <v>1.0613999999999999</v>
      </c>
      <c r="AZ16" s="4">
        <v>2.9632000000000001</v>
      </c>
      <c r="BA16" s="4">
        <v>13.404</v>
      </c>
      <c r="BB16" s="4">
        <v>13.4</v>
      </c>
      <c r="BC16" s="4">
        <v>1</v>
      </c>
      <c r="BD16" s="4">
        <v>15.458</v>
      </c>
      <c r="BE16" s="4">
        <v>2658.9270000000001</v>
      </c>
      <c r="BF16" s="4">
        <v>150.30000000000001</v>
      </c>
      <c r="BG16" s="4">
        <v>7.3579999999999997</v>
      </c>
      <c r="BH16" s="4">
        <v>4.5999999999999999E-2</v>
      </c>
      <c r="BI16" s="4">
        <v>7.4039999999999999</v>
      </c>
      <c r="BJ16" s="4">
        <v>6.05</v>
      </c>
      <c r="BK16" s="4">
        <v>3.7999999999999999E-2</v>
      </c>
      <c r="BL16" s="4">
        <v>6.0880000000000001</v>
      </c>
      <c r="BM16" s="4">
        <v>3.8184999999999998</v>
      </c>
      <c r="BQ16" s="4">
        <v>0</v>
      </c>
      <c r="BR16" s="4">
        <v>1.023792</v>
      </c>
      <c r="BS16" s="4">
        <v>-5</v>
      </c>
      <c r="BT16" s="4">
        <v>8.5439999999999995E-3</v>
      </c>
      <c r="BU16" s="4">
        <v>25.018916999999998</v>
      </c>
      <c r="BV16" s="4">
        <v>21</v>
      </c>
      <c r="BW16" s="4">
        <f t="shared" si="9"/>
        <v>6.6099978713999992</v>
      </c>
      <c r="BY16" s="4">
        <f>BE16*$BU16*VLOOKUP("Fuel Specific Gravity",'Raw Data'!$A$1:$B$2000,2,FALSE)</f>
        <v>49959.12891546631</v>
      </c>
      <c r="BZ16" s="4">
        <f>BF16*$BU16*VLOOKUP("Fuel Specific Gravity",'Raw Data'!$A$1:$B$2000,2,FALSE)</f>
        <v>2824.0177620500999</v>
      </c>
      <c r="CA16" s="4">
        <f>BJ16*$BU16*VLOOKUP("Fuel Specific Gravity",'Raw Data'!$A$1:$B$2000,2,FALSE)</f>
        <v>113.67470033534998</v>
      </c>
      <c r="CB16" s="4">
        <f>BM16*$BU16*VLOOKUP("Fuel Specific Gravity",'Raw Data'!$A$1:$B$2000,2,FALSE)</f>
        <v>71.746585657939491</v>
      </c>
    </row>
    <row r="17" spans="1:80" x14ac:dyDescent="0.25">
      <c r="A17" s="2">
        <v>43167</v>
      </c>
      <c r="B17" s="38">
        <v>1.9684027777777776E-2</v>
      </c>
      <c r="C17" s="4">
        <v>13.9</v>
      </c>
      <c r="D17" s="4">
        <v>0.99939999999999996</v>
      </c>
      <c r="E17" s="4">
        <v>9994.293103</v>
      </c>
      <c r="F17" s="4">
        <v>433.1</v>
      </c>
      <c r="G17" s="4">
        <v>2.2999999999999998</v>
      </c>
      <c r="H17" s="4">
        <v>509.4</v>
      </c>
      <c r="J17" s="4">
        <v>0</v>
      </c>
      <c r="K17" s="4">
        <v>0.86729999999999996</v>
      </c>
      <c r="L17" s="4">
        <v>12.056100000000001</v>
      </c>
      <c r="M17" s="4">
        <v>0.86680000000000001</v>
      </c>
      <c r="N17" s="4">
        <v>375.62939999999998</v>
      </c>
      <c r="O17" s="4">
        <v>1.988</v>
      </c>
      <c r="P17" s="4">
        <v>377.6</v>
      </c>
      <c r="Q17" s="4">
        <v>308.93189999999998</v>
      </c>
      <c r="R17" s="4">
        <v>1.635</v>
      </c>
      <c r="S17" s="4">
        <v>310.60000000000002</v>
      </c>
      <c r="T17" s="4">
        <v>509.38150000000002</v>
      </c>
      <c r="W17" s="4">
        <v>0</v>
      </c>
      <c r="X17" s="4">
        <v>0</v>
      </c>
      <c r="Y17" s="4">
        <v>11.9</v>
      </c>
      <c r="Z17" s="4">
        <v>853</v>
      </c>
      <c r="AA17" s="4">
        <v>855</v>
      </c>
      <c r="AB17" s="4">
        <v>860</v>
      </c>
      <c r="AC17" s="4">
        <v>92</v>
      </c>
      <c r="AD17" s="4">
        <v>29.06</v>
      </c>
      <c r="AE17" s="4">
        <v>0.67</v>
      </c>
      <c r="AF17" s="4">
        <v>978</v>
      </c>
      <c r="AG17" s="4">
        <v>2</v>
      </c>
      <c r="AH17" s="4">
        <v>46</v>
      </c>
      <c r="AI17" s="4">
        <v>37</v>
      </c>
      <c r="AJ17" s="4">
        <v>191</v>
      </c>
      <c r="AK17" s="4">
        <v>170</v>
      </c>
      <c r="AL17" s="4">
        <v>3.8</v>
      </c>
      <c r="AM17" s="4">
        <v>174</v>
      </c>
      <c r="AN17" s="4" t="s">
        <v>155</v>
      </c>
      <c r="AO17" s="4">
        <v>2</v>
      </c>
      <c r="AP17" s="5">
        <v>0.81216435185185187</v>
      </c>
      <c r="AQ17" s="4">
        <v>47.158883000000003</v>
      </c>
      <c r="AR17" s="4">
        <v>-88.488901999999996</v>
      </c>
      <c r="AS17" s="4">
        <v>312.8</v>
      </c>
      <c r="AT17" s="4">
        <v>36.299999999999997</v>
      </c>
      <c r="AU17" s="4">
        <v>12</v>
      </c>
      <c r="AV17" s="4">
        <v>8</v>
      </c>
      <c r="AW17" s="4" t="s">
        <v>202</v>
      </c>
      <c r="AX17" s="4">
        <v>1.5227999999999999</v>
      </c>
      <c r="AY17" s="4">
        <v>1.0386</v>
      </c>
      <c r="AZ17" s="4">
        <v>2.5</v>
      </c>
      <c r="BA17" s="4">
        <v>13.404</v>
      </c>
      <c r="BB17" s="4">
        <v>13.53</v>
      </c>
      <c r="BC17" s="4">
        <v>1.01</v>
      </c>
      <c r="BD17" s="4">
        <v>15.294</v>
      </c>
      <c r="BE17" s="4">
        <v>2700.6179999999999</v>
      </c>
      <c r="BF17" s="4">
        <v>123.58799999999999</v>
      </c>
      <c r="BG17" s="4">
        <v>8.8119999999999994</v>
      </c>
      <c r="BH17" s="4">
        <v>4.7E-2</v>
      </c>
      <c r="BI17" s="4">
        <v>8.8580000000000005</v>
      </c>
      <c r="BJ17" s="4">
        <v>7.2469999999999999</v>
      </c>
      <c r="BK17" s="4">
        <v>3.7999999999999999E-2</v>
      </c>
      <c r="BL17" s="4">
        <v>7.2850000000000001</v>
      </c>
      <c r="BM17" s="4">
        <v>3.9375</v>
      </c>
      <c r="BQ17" s="4">
        <v>0</v>
      </c>
      <c r="BR17" s="4">
        <v>0.97950400000000004</v>
      </c>
      <c r="BS17" s="4">
        <v>-5</v>
      </c>
      <c r="BT17" s="4">
        <v>7.456E-3</v>
      </c>
      <c r="BU17" s="4">
        <v>23.936629</v>
      </c>
      <c r="BV17" s="4">
        <v>21</v>
      </c>
      <c r="BW17" s="4">
        <f t="shared" si="9"/>
        <v>6.3240573817999994</v>
      </c>
      <c r="BY17" s="4">
        <f>BE17*$BU17*VLOOKUP("Fuel Specific Gravity",'Raw Data'!$A$1:$B$2000,2,FALSE)</f>
        <v>48547.412043678225</v>
      </c>
      <c r="BZ17" s="4">
        <f>BF17*$BU17*VLOOKUP("Fuel Specific Gravity",'Raw Data'!$A$1:$B$2000,2,FALSE)</f>
        <v>2221.668358743852</v>
      </c>
      <c r="CA17" s="4">
        <f>BJ17*$BU17*VLOOKUP("Fuel Specific Gravity",'Raw Data'!$A$1:$B$2000,2,FALSE)</f>
        <v>130.27503152261301</v>
      </c>
      <c r="CB17" s="4">
        <f>BM17*$BU17*VLOOKUP("Fuel Specific Gravity",'Raw Data'!$A$1:$B$2000,2,FALSE)</f>
        <v>70.782107992312504</v>
      </c>
    </row>
    <row r="18" spans="1:80" x14ac:dyDescent="0.25">
      <c r="A18" s="2">
        <v>43167</v>
      </c>
      <c r="B18" s="38">
        <v>1.9695601851851853E-2</v>
      </c>
      <c r="C18" s="4">
        <v>13.920999999999999</v>
      </c>
      <c r="D18" s="4">
        <v>0.61009999999999998</v>
      </c>
      <c r="E18" s="4">
        <v>6101.256198</v>
      </c>
      <c r="F18" s="4">
        <v>511</v>
      </c>
      <c r="G18" s="4">
        <v>2.2000000000000002</v>
      </c>
      <c r="H18" s="4">
        <v>455</v>
      </c>
      <c r="J18" s="4">
        <v>0</v>
      </c>
      <c r="K18" s="4">
        <v>0.87080000000000002</v>
      </c>
      <c r="L18" s="4">
        <v>12.1219</v>
      </c>
      <c r="M18" s="4">
        <v>0.53129999999999999</v>
      </c>
      <c r="N18" s="4">
        <v>444.95049999999998</v>
      </c>
      <c r="O18" s="4">
        <v>1.9087000000000001</v>
      </c>
      <c r="P18" s="4">
        <v>446.9</v>
      </c>
      <c r="Q18" s="4">
        <v>365.9443</v>
      </c>
      <c r="R18" s="4">
        <v>1.5698000000000001</v>
      </c>
      <c r="S18" s="4">
        <v>367.5</v>
      </c>
      <c r="T18" s="4">
        <v>455.0283</v>
      </c>
      <c r="W18" s="4">
        <v>0</v>
      </c>
      <c r="X18" s="4">
        <v>0</v>
      </c>
      <c r="Y18" s="4">
        <v>12.1</v>
      </c>
      <c r="Z18" s="4">
        <v>852</v>
      </c>
      <c r="AA18" s="4">
        <v>853</v>
      </c>
      <c r="AB18" s="4">
        <v>859</v>
      </c>
      <c r="AC18" s="4">
        <v>92</v>
      </c>
      <c r="AD18" s="4">
        <v>29.06</v>
      </c>
      <c r="AE18" s="4">
        <v>0.67</v>
      </c>
      <c r="AF18" s="4">
        <v>978</v>
      </c>
      <c r="AG18" s="4">
        <v>2</v>
      </c>
      <c r="AH18" s="4">
        <v>46</v>
      </c>
      <c r="AI18" s="4">
        <v>37</v>
      </c>
      <c r="AJ18" s="4">
        <v>191</v>
      </c>
      <c r="AK18" s="4">
        <v>170</v>
      </c>
      <c r="AL18" s="4">
        <v>3.9</v>
      </c>
      <c r="AM18" s="4">
        <v>174.3</v>
      </c>
      <c r="AN18" s="4" t="s">
        <v>155</v>
      </c>
      <c r="AO18" s="4">
        <v>2</v>
      </c>
      <c r="AP18" s="5">
        <v>0.81217592592592591</v>
      </c>
      <c r="AQ18" s="4">
        <v>47.158875000000002</v>
      </c>
      <c r="AR18" s="4">
        <v>-88.488658000000001</v>
      </c>
      <c r="AS18" s="4">
        <v>312.7</v>
      </c>
      <c r="AT18" s="4">
        <v>40.5</v>
      </c>
      <c r="AU18" s="4">
        <v>12</v>
      </c>
      <c r="AV18" s="4">
        <v>9</v>
      </c>
      <c r="AW18" s="4" t="s">
        <v>199</v>
      </c>
      <c r="AX18" s="4">
        <v>1.6</v>
      </c>
      <c r="AY18" s="4">
        <v>1.184016</v>
      </c>
      <c r="AZ18" s="4">
        <v>2.6226769999999999</v>
      </c>
      <c r="BA18" s="4">
        <v>13.404</v>
      </c>
      <c r="BB18" s="4">
        <v>13.91</v>
      </c>
      <c r="BC18" s="4">
        <v>1.04</v>
      </c>
      <c r="BD18" s="4">
        <v>14.843</v>
      </c>
      <c r="BE18" s="4">
        <v>2774.4059999999999</v>
      </c>
      <c r="BF18" s="4">
        <v>77.391000000000005</v>
      </c>
      <c r="BG18" s="4">
        <v>10.664999999999999</v>
      </c>
      <c r="BH18" s="4">
        <v>4.5999999999999999E-2</v>
      </c>
      <c r="BI18" s="4">
        <v>10.71</v>
      </c>
      <c r="BJ18" s="4">
        <v>8.7710000000000008</v>
      </c>
      <c r="BK18" s="4">
        <v>3.7999999999999999E-2</v>
      </c>
      <c r="BL18" s="4">
        <v>8.8089999999999993</v>
      </c>
      <c r="BM18" s="4">
        <v>3.5939000000000001</v>
      </c>
      <c r="BQ18" s="4">
        <v>0</v>
      </c>
      <c r="BR18" s="4">
        <v>1.032708</v>
      </c>
      <c r="BS18" s="4">
        <v>-5</v>
      </c>
      <c r="BT18" s="4">
        <v>7.0000000000000001E-3</v>
      </c>
      <c r="BU18" s="4">
        <v>25.236801</v>
      </c>
      <c r="BV18" s="4">
        <v>21</v>
      </c>
      <c r="BW18" s="4">
        <f t="shared" si="9"/>
        <v>6.6675628242</v>
      </c>
      <c r="BY18" s="4">
        <f>BE18*$BU18*VLOOKUP("Fuel Specific Gravity",'Raw Data'!$A$1:$B$2000,2,FALSE)</f>
        <v>52582.866218519703</v>
      </c>
      <c r="BZ18" s="4">
        <f>BF18*$BU18*VLOOKUP("Fuel Specific Gravity",'Raw Data'!$A$1:$B$2000,2,FALSE)</f>
        <v>1466.7790509094411</v>
      </c>
      <c r="CA18" s="4">
        <f>BJ18*$BU18*VLOOKUP("Fuel Specific Gravity",'Raw Data'!$A$1:$B$2000,2,FALSE)</f>
        <v>166.235338159821</v>
      </c>
      <c r="CB18" s="4">
        <f>BM18*$BU18*VLOOKUP("Fuel Specific Gravity",'Raw Data'!$A$1:$B$2000,2,FALSE)</f>
        <v>68.114602874538903</v>
      </c>
    </row>
    <row r="19" spans="1:80" x14ac:dyDescent="0.25">
      <c r="A19" s="2">
        <v>43167</v>
      </c>
      <c r="B19" s="38">
        <v>1.9707175925925927E-2</v>
      </c>
      <c r="C19" s="4">
        <v>14.112</v>
      </c>
      <c r="D19" s="4">
        <v>0.3382</v>
      </c>
      <c r="E19" s="4">
        <v>3382.2857140000001</v>
      </c>
      <c r="F19" s="4">
        <v>597.9</v>
      </c>
      <c r="G19" s="4">
        <v>2.1</v>
      </c>
      <c r="H19" s="4">
        <v>378.3</v>
      </c>
      <c r="J19" s="4">
        <v>0</v>
      </c>
      <c r="K19" s="4">
        <v>0.87180000000000002</v>
      </c>
      <c r="L19" s="4">
        <v>12.303000000000001</v>
      </c>
      <c r="M19" s="4">
        <v>0.2949</v>
      </c>
      <c r="N19" s="4">
        <v>521.30309999999997</v>
      </c>
      <c r="O19" s="4">
        <v>1.8308</v>
      </c>
      <c r="P19" s="4">
        <v>523.1</v>
      </c>
      <c r="Q19" s="4">
        <v>428.73950000000002</v>
      </c>
      <c r="R19" s="4">
        <v>1.5057</v>
      </c>
      <c r="S19" s="4">
        <v>430.2</v>
      </c>
      <c r="T19" s="4">
        <v>378.30430000000001</v>
      </c>
      <c r="W19" s="4">
        <v>0</v>
      </c>
      <c r="X19" s="4">
        <v>0</v>
      </c>
      <c r="Y19" s="4">
        <v>12.3</v>
      </c>
      <c r="Z19" s="4">
        <v>851</v>
      </c>
      <c r="AA19" s="4">
        <v>854</v>
      </c>
      <c r="AB19" s="4">
        <v>860</v>
      </c>
      <c r="AC19" s="4">
        <v>92</v>
      </c>
      <c r="AD19" s="4">
        <v>29.06</v>
      </c>
      <c r="AE19" s="4">
        <v>0.67</v>
      </c>
      <c r="AF19" s="4">
        <v>978</v>
      </c>
      <c r="AG19" s="4">
        <v>2</v>
      </c>
      <c r="AH19" s="4">
        <v>46</v>
      </c>
      <c r="AI19" s="4">
        <v>37</v>
      </c>
      <c r="AJ19" s="4">
        <v>191</v>
      </c>
      <c r="AK19" s="4">
        <v>170.8</v>
      </c>
      <c r="AL19" s="4">
        <v>4.0999999999999996</v>
      </c>
      <c r="AM19" s="4">
        <v>174.7</v>
      </c>
      <c r="AN19" s="4" t="s">
        <v>155</v>
      </c>
      <c r="AO19" s="4">
        <v>2</v>
      </c>
      <c r="AP19" s="5">
        <v>0.81218749999999995</v>
      </c>
      <c r="AQ19" s="4">
        <v>47.158878999999999</v>
      </c>
      <c r="AR19" s="4">
        <v>-88.488384999999994</v>
      </c>
      <c r="AS19" s="4">
        <v>312</v>
      </c>
      <c r="AT19" s="4">
        <v>44</v>
      </c>
      <c r="AU19" s="4">
        <v>12</v>
      </c>
      <c r="AV19" s="4">
        <v>9</v>
      </c>
      <c r="AW19" s="4" t="s">
        <v>199</v>
      </c>
      <c r="AX19" s="4">
        <v>1.6</v>
      </c>
      <c r="AY19" s="4">
        <v>1.361361</v>
      </c>
      <c r="AZ19" s="4">
        <v>2.7</v>
      </c>
      <c r="BA19" s="4">
        <v>13.404</v>
      </c>
      <c r="BB19" s="4">
        <v>14.02</v>
      </c>
      <c r="BC19" s="4">
        <v>1.05</v>
      </c>
      <c r="BD19" s="4">
        <v>14.702</v>
      </c>
      <c r="BE19" s="4">
        <v>2829.9409999999998</v>
      </c>
      <c r="BF19" s="4">
        <v>43.17</v>
      </c>
      <c r="BG19" s="4">
        <v>12.557</v>
      </c>
      <c r="BH19" s="4">
        <v>4.3999999999999997E-2</v>
      </c>
      <c r="BI19" s="4">
        <v>12.601000000000001</v>
      </c>
      <c r="BJ19" s="4">
        <v>10.327999999999999</v>
      </c>
      <c r="BK19" s="4">
        <v>3.5999999999999997E-2</v>
      </c>
      <c r="BL19" s="4">
        <v>10.364000000000001</v>
      </c>
      <c r="BM19" s="4">
        <v>3.0028000000000001</v>
      </c>
      <c r="BQ19" s="4">
        <v>0</v>
      </c>
      <c r="BR19" s="4">
        <v>0.75346400000000002</v>
      </c>
      <c r="BS19" s="4">
        <v>-5</v>
      </c>
      <c r="BT19" s="4">
        <v>6.228E-3</v>
      </c>
      <c r="BU19" s="4">
        <v>18.412776000000001</v>
      </c>
      <c r="BV19" s="4">
        <v>21</v>
      </c>
      <c r="BW19" s="4">
        <f t="shared" si="9"/>
        <v>4.8646554192</v>
      </c>
      <c r="BY19" s="4">
        <f>BE19*$BU19*VLOOKUP("Fuel Specific Gravity",'Raw Data'!$A$1:$B$2000,2,FALSE)</f>
        <v>39132.409364388215</v>
      </c>
      <c r="BZ19" s="4">
        <f>BF19*$BU19*VLOOKUP("Fuel Specific Gravity",'Raw Data'!$A$1:$B$2000,2,FALSE)</f>
        <v>596.95453447992008</v>
      </c>
      <c r="CA19" s="4">
        <f>BJ19*$BU19*VLOOKUP("Fuel Specific Gravity",'Raw Data'!$A$1:$B$2000,2,FALSE)</f>
        <v>142.81553004652801</v>
      </c>
      <c r="CB19" s="4">
        <f>BM19*$BU19*VLOOKUP("Fuel Specific Gravity",'Raw Data'!$A$1:$B$2000,2,FALSE)</f>
        <v>41.522702713372801</v>
      </c>
    </row>
    <row r="20" spans="1:80" x14ac:dyDescent="0.25">
      <c r="A20" s="2">
        <v>43167</v>
      </c>
      <c r="B20" s="38">
        <v>1.971875E-2</v>
      </c>
      <c r="C20" s="4">
        <v>14.875999999999999</v>
      </c>
      <c r="D20" s="4">
        <v>0.25640000000000002</v>
      </c>
      <c r="E20" s="4">
        <v>2563.9845759999998</v>
      </c>
      <c r="F20" s="4">
        <v>720.8</v>
      </c>
      <c r="G20" s="4">
        <v>2.1</v>
      </c>
      <c r="H20" s="4">
        <v>802.5</v>
      </c>
      <c r="J20" s="4">
        <v>0</v>
      </c>
      <c r="K20" s="4">
        <v>0.86629999999999996</v>
      </c>
      <c r="L20" s="4">
        <v>12.8871</v>
      </c>
      <c r="M20" s="4">
        <v>0.22209999999999999</v>
      </c>
      <c r="N20" s="4">
        <v>624.39800000000002</v>
      </c>
      <c r="O20" s="4">
        <v>1.8124</v>
      </c>
      <c r="P20" s="4">
        <v>626.20000000000005</v>
      </c>
      <c r="Q20" s="4">
        <v>513.4828</v>
      </c>
      <c r="R20" s="4">
        <v>1.4904999999999999</v>
      </c>
      <c r="S20" s="4">
        <v>515</v>
      </c>
      <c r="T20" s="4">
        <v>802.49369999999999</v>
      </c>
      <c r="W20" s="4">
        <v>0</v>
      </c>
      <c r="X20" s="4">
        <v>0</v>
      </c>
      <c r="Y20" s="4">
        <v>12.3</v>
      </c>
      <c r="Z20" s="4">
        <v>850</v>
      </c>
      <c r="AA20" s="4">
        <v>853</v>
      </c>
      <c r="AB20" s="4">
        <v>866</v>
      </c>
      <c r="AC20" s="4">
        <v>92</v>
      </c>
      <c r="AD20" s="4">
        <v>29.04</v>
      </c>
      <c r="AE20" s="4">
        <v>0.67</v>
      </c>
      <c r="AF20" s="4">
        <v>979</v>
      </c>
      <c r="AG20" s="4">
        <v>2</v>
      </c>
      <c r="AH20" s="4">
        <v>46</v>
      </c>
      <c r="AI20" s="4">
        <v>37</v>
      </c>
      <c r="AJ20" s="4">
        <v>191.8</v>
      </c>
      <c r="AK20" s="4">
        <v>171</v>
      </c>
      <c r="AL20" s="4">
        <v>4.3</v>
      </c>
      <c r="AM20" s="4">
        <v>175</v>
      </c>
      <c r="AN20" s="4" t="s">
        <v>155</v>
      </c>
      <c r="AO20" s="4">
        <v>2</v>
      </c>
      <c r="AP20" s="5">
        <v>0.8121990740740741</v>
      </c>
      <c r="AQ20" s="4">
        <v>47.158890999999997</v>
      </c>
      <c r="AR20" s="4">
        <v>-88.488095999999999</v>
      </c>
      <c r="AS20" s="4">
        <v>311.8</v>
      </c>
      <c r="AT20" s="4">
        <v>45.3</v>
      </c>
      <c r="AU20" s="4">
        <v>12</v>
      </c>
      <c r="AV20" s="4">
        <v>9</v>
      </c>
      <c r="AW20" s="4" t="s">
        <v>199</v>
      </c>
      <c r="AX20" s="4">
        <v>1.8455999999999999</v>
      </c>
      <c r="AY20" s="4">
        <v>1.5227999999999999</v>
      </c>
      <c r="AZ20" s="4">
        <v>2.9456000000000002</v>
      </c>
      <c r="BA20" s="4">
        <v>13.404</v>
      </c>
      <c r="BB20" s="4">
        <v>13.4</v>
      </c>
      <c r="BC20" s="4">
        <v>1</v>
      </c>
      <c r="BD20" s="4">
        <v>15.436999999999999</v>
      </c>
      <c r="BE20" s="4">
        <v>2839.4690000000001</v>
      </c>
      <c r="BF20" s="4">
        <v>31.148</v>
      </c>
      <c r="BG20" s="4">
        <v>14.407</v>
      </c>
      <c r="BH20" s="4">
        <v>4.2000000000000003E-2</v>
      </c>
      <c r="BI20" s="4">
        <v>14.449</v>
      </c>
      <c r="BJ20" s="4">
        <v>11.848000000000001</v>
      </c>
      <c r="BK20" s="4">
        <v>3.4000000000000002E-2</v>
      </c>
      <c r="BL20" s="4">
        <v>11.882</v>
      </c>
      <c r="BM20" s="4">
        <v>6.1016000000000004</v>
      </c>
      <c r="BQ20" s="4">
        <v>0</v>
      </c>
      <c r="BR20" s="4">
        <v>0.33844400000000002</v>
      </c>
      <c r="BS20" s="4">
        <v>-5</v>
      </c>
      <c r="BT20" s="4">
        <v>5.228E-3</v>
      </c>
      <c r="BU20" s="4">
        <v>8.2707250000000005</v>
      </c>
      <c r="BV20" s="4">
        <v>21</v>
      </c>
      <c r="BW20" s="4">
        <f t="shared" si="9"/>
        <v>2.185125545</v>
      </c>
      <c r="BY20" s="4">
        <f>BE20*$BU20*VLOOKUP("Fuel Specific Gravity",'Raw Data'!$A$1:$B$2000,2,FALSE)</f>
        <v>17636.834901013779</v>
      </c>
      <c r="BZ20" s="4">
        <f>BF20*$BU20*VLOOKUP("Fuel Specific Gravity",'Raw Data'!$A$1:$B$2000,2,FALSE)</f>
        <v>193.47002326730001</v>
      </c>
      <c r="CA20" s="4">
        <f>BJ20*$BU20*VLOOKUP("Fuel Specific Gravity",'Raw Data'!$A$1:$B$2000,2,FALSE)</f>
        <v>73.591653899800008</v>
      </c>
      <c r="CB20" s="4">
        <f>BM20*$BU20*VLOOKUP("Fuel Specific Gravity",'Raw Data'!$A$1:$B$2000,2,FALSE)</f>
        <v>37.898956400660005</v>
      </c>
    </row>
    <row r="21" spans="1:80" x14ac:dyDescent="0.25">
      <c r="A21" s="2">
        <v>43167</v>
      </c>
      <c r="B21" s="38">
        <v>1.9730324074074074E-2</v>
      </c>
      <c r="C21" s="4">
        <v>14.736000000000001</v>
      </c>
      <c r="D21" s="4">
        <v>0.4672</v>
      </c>
      <c r="E21" s="4">
        <v>4671.9537280000004</v>
      </c>
      <c r="F21" s="4">
        <v>824.9</v>
      </c>
      <c r="G21" s="4">
        <v>2</v>
      </c>
      <c r="H21" s="4">
        <v>8044.6</v>
      </c>
      <c r="J21" s="4">
        <v>0</v>
      </c>
      <c r="K21" s="4">
        <v>0.85860000000000003</v>
      </c>
      <c r="L21" s="4">
        <v>12.6524</v>
      </c>
      <c r="M21" s="4">
        <v>0.40110000000000001</v>
      </c>
      <c r="N21" s="4">
        <v>708.29100000000005</v>
      </c>
      <c r="O21" s="4">
        <v>1.7172000000000001</v>
      </c>
      <c r="P21" s="4">
        <v>710</v>
      </c>
      <c r="Q21" s="4">
        <v>582.45809999999994</v>
      </c>
      <c r="R21" s="4">
        <v>1.4121999999999999</v>
      </c>
      <c r="S21" s="4">
        <v>583.9</v>
      </c>
      <c r="T21" s="4">
        <v>8044.5628999999999</v>
      </c>
      <c r="W21" s="4">
        <v>0</v>
      </c>
      <c r="X21" s="4">
        <v>0</v>
      </c>
      <c r="Y21" s="4">
        <v>12.3</v>
      </c>
      <c r="Z21" s="4">
        <v>851</v>
      </c>
      <c r="AA21" s="4">
        <v>853</v>
      </c>
      <c r="AB21" s="4">
        <v>868</v>
      </c>
      <c r="AC21" s="4">
        <v>92</v>
      </c>
      <c r="AD21" s="4">
        <v>29.03</v>
      </c>
      <c r="AE21" s="4">
        <v>0.67</v>
      </c>
      <c r="AF21" s="4">
        <v>979</v>
      </c>
      <c r="AG21" s="4">
        <v>2</v>
      </c>
      <c r="AH21" s="4">
        <v>46</v>
      </c>
      <c r="AI21" s="4">
        <v>37</v>
      </c>
      <c r="AJ21" s="4">
        <v>192</v>
      </c>
      <c r="AK21" s="4">
        <v>171</v>
      </c>
      <c r="AL21" s="4">
        <v>4.3</v>
      </c>
      <c r="AM21" s="4">
        <v>175</v>
      </c>
      <c r="AN21" s="4" t="s">
        <v>155</v>
      </c>
      <c r="AO21" s="4">
        <v>2</v>
      </c>
      <c r="AP21" s="5">
        <v>0.81221064814814825</v>
      </c>
      <c r="AQ21" s="4">
        <v>47.158904</v>
      </c>
      <c r="AR21" s="4">
        <v>-88.487796000000003</v>
      </c>
      <c r="AS21" s="4">
        <v>312</v>
      </c>
      <c r="AT21" s="4">
        <v>47.2</v>
      </c>
      <c r="AU21" s="4">
        <v>12</v>
      </c>
      <c r="AV21" s="4">
        <v>9</v>
      </c>
      <c r="AW21" s="4" t="s">
        <v>199</v>
      </c>
      <c r="AX21" s="4">
        <v>2</v>
      </c>
      <c r="AY21" s="4">
        <v>1.6</v>
      </c>
      <c r="AZ21" s="4">
        <v>3.1</v>
      </c>
      <c r="BA21" s="4">
        <v>13.404</v>
      </c>
      <c r="BB21" s="4">
        <v>12.63</v>
      </c>
      <c r="BC21" s="4">
        <v>0.94</v>
      </c>
      <c r="BD21" s="4">
        <v>16.466000000000001</v>
      </c>
      <c r="BE21" s="4">
        <v>2652.877</v>
      </c>
      <c r="BF21" s="4">
        <v>53.533000000000001</v>
      </c>
      <c r="BG21" s="4">
        <v>15.552</v>
      </c>
      <c r="BH21" s="4">
        <v>3.7999999999999999E-2</v>
      </c>
      <c r="BI21" s="4">
        <v>15.59</v>
      </c>
      <c r="BJ21" s="4">
        <v>12.789</v>
      </c>
      <c r="BK21" s="4">
        <v>3.1E-2</v>
      </c>
      <c r="BL21" s="4">
        <v>12.82</v>
      </c>
      <c r="BM21" s="4">
        <v>58.206000000000003</v>
      </c>
      <c r="BQ21" s="4">
        <v>0</v>
      </c>
      <c r="BR21" s="4">
        <v>0.18184400000000001</v>
      </c>
      <c r="BS21" s="4">
        <v>-5</v>
      </c>
      <c r="BT21" s="4">
        <v>5.0000000000000001E-3</v>
      </c>
      <c r="BU21" s="4">
        <v>4.4438170000000001</v>
      </c>
      <c r="BV21" s="4">
        <v>21</v>
      </c>
      <c r="BW21" s="4">
        <f t="shared" si="9"/>
        <v>1.1740564514</v>
      </c>
      <c r="BY21" s="4">
        <f>BE21*$BU21*VLOOKUP("Fuel Specific Gravity",'Raw Data'!$A$1:$B$2000,2,FALSE)</f>
        <v>8853.4638335432592</v>
      </c>
      <c r="BZ21" s="4">
        <f>BF21*$BU21*VLOOKUP("Fuel Specific Gravity",'Raw Data'!$A$1:$B$2000,2,FALSE)</f>
        <v>178.65603245121099</v>
      </c>
      <c r="CA21" s="4">
        <f>BJ21*$BU21*VLOOKUP("Fuel Specific Gravity",'Raw Data'!$A$1:$B$2000,2,FALSE)</f>
        <v>42.680813685362999</v>
      </c>
      <c r="CB21" s="4">
        <f>BM21*$BU21*VLOOKUP("Fuel Specific Gravity",'Raw Data'!$A$1:$B$2000,2,FALSE)</f>
        <v>194.25126603880204</v>
      </c>
    </row>
    <row r="22" spans="1:80" x14ac:dyDescent="0.25">
      <c r="A22" s="2">
        <v>43167</v>
      </c>
      <c r="B22" s="38">
        <v>1.9741898148148151E-2</v>
      </c>
      <c r="C22" s="4">
        <v>14.504</v>
      </c>
      <c r="D22" s="4">
        <v>0.21190000000000001</v>
      </c>
      <c r="E22" s="4">
        <v>2118.5975100000001</v>
      </c>
      <c r="F22" s="4">
        <v>810.4</v>
      </c>
      <c r="G22" s="4">
        <v>2</v>
      </c>
      <c r="H22" s="4">
        <v>8747.7000000000007</v>
      </c>
      <c r="J22" s="4">
        <v>0</v>
      </c>
      <c r="K22" s="4">
        <v>0.86199999999999999</v>
      </c>
      <c r="L22" s="4">
        <v>12.502800000000001</v>
      </c>
      <c r="M22" s="4">
        <v>0.18260000000000001</v>
      </c>
      <c r="N22" s="4">
        <v>698.58029999999997</v>
      </c>
      <c r="O22" s="4">
        <v>1.7241</v>
      </c>
      <c r="P22" s="4">
        <v>700.3</v>
      </c>
      <c r="Q22" s="4">
        <v>574.47260000000006</v>
      </c>
      <c r="R22" s="4">
        <v>1.4177999999999999</v>
      </c>
      <c r="S22" s="4">
        <v>575.9</v>
      </c>
      <c r="T22" s="4">
        <v>8747.7291999999998</v>
      </c>
      <c r="W22" s="4">
        <v>0</v>
      </c>
      <c r="X22" s="4">
        <v>0</v>
      </c>
      <c r="Y22" s="4">
        <v>12.4</v>
      </c>
      <c r="Z22" s="4">
        <v>850</v>
      </c>
      <c r="AA22" s="4">
        <v>853</v>
      </c>
      <c r="AB22" s="4">
        <v>866</v>
      </c>
      <c r="AC22" s="4">
        <v>92</v>
      </c>
      <c r="AD22" s="4">
        <v>29.03</v>
      </c>
      <c r="AE22" s="4">
        <v>0.67</v>
      </c>
      <c r="AF22" s="4">
        <v>979</v>
      </c>
      <c r="AG22" s="4">
        <v>2</v>
      </c>
      <c r="AH22" s="4">
        <v>46</v>
      </c>
      <c r="AI22" s="4">
        <v>37</v>
      </c>
      <c r="AJ22" s="4">
        <v>192</v>
      </c>
      <c r="AK22" s="4">
        <v>171</v>
      </c>
      <c r="AL22" s="4">
        <v>4.4000000000000004</v>
      </c>
      <c r="AM22" s="4">
        <v>175</v>
      </c>
      <c r="AN22" s="4" t="s">
        <v>155</v>
      </c>
      <c r="AO22" s="4">
        <v>2</v>
      </c>
      <c r="AP22" s="5">
        <v>0.81222222222222218</v>
      </c>
      <c r="AQ22" s="4">
        <v>47.158900000000003</v>
      </c>
      <c r="AR22" s="4">
        <v>-88.487350000000006</v>
      </c>
      <c r="AS22" s="4">
        <v>311.89999999999998</v>
      </c>
      <c r="AT22" s="4">
        <v>45.9</v>
      </c>
      <c r="AU22" s="4">
        <v>12</v>
      </c>
      <c r="AV22" s="4">
        <v>9</v>
      </c>
      <c r="AW22" s="4" t="s">
        <v>199</v>
      </c>
      <c r="AX22" s="4">
        <v>2.0613999999999999</v>
      </c>
      <c r="AY22" s="4">
        <v>1.2316</v>
      </c>
      <c r="AZ22" s="4">
        <v>3.1</v>
      </c>
      <c r="BA22" s="4">
        <v>13.404</v>
      </c>
      <c r="BB22" s="4">
        <v>12.96</v>
      </c>
      <c r="BC22" s="4">
        <v>0.97</v>
      </c>
      <c r="BD22" s="4">
        <v>16.004000000000001</v>
      </c>
      <c r="BE22" s="4">
        <v>2679.2579999999998</v>
      </c>
      <c r="BF22" s="4">
        <v>24.908999999999999</v>
      </c>
      <c r="BG22" s="4">
        <v>15.677</v>
      </c>
      <c r="BH22" s="4">
        <v>3.9E-2</v>
      </c>
      <c r="BI22" s="4">
        <v>15.715999999999999</v>
      </c>
      <c r="BJ22" s="4">
        <v>12.891999999999999</v>
      </c>
      <c r="BK22" s="4">
        <v>3.2000000000000001E-2</v>
      </c>
      <c r="BL22" s="4">
        <v>12.923999999999999</v>
      </c>
      <c r="BM22" s="4">
        <v>64.688000000000002</v>
      </c>
      <c r="BQ22" s="4">
        <v>0</v>
      </c>
      <c r="BR22" s="4">
        <v>0.21493699999999999</v>
      </c>
      <c r="BS22" s="4">
        <v>-5</v>
      </c>
      <c r="BT22" s="4">
        <v>5.7720000000000002E-3</v>
      </c>
      <c r="BU22" s="4">
        <v>5.2525209999999998</v>
      </c>
      <c r="BV22" s="4">
        <v>21</v>
      </c>
      <c r="BW22" s="4">
        <f t="shared" si="9"/>
        <v>1.3877160481999999</v>
      </c>
      <c r="BY22" s="4">
        <f>BE22*$BU22*VLOOKUP("Fuel Specific Gravity",'Raw Data'!$A$1:$B$2000,2,FALSE)</f>
        <v>10568.717040972917</v>
      </c>
      <c r="BZ22" s="4">
        <f>BF22*$BU22*VLOOKUP("Fuel Specific Gravity",'Raw Data'!$A$1:$B$2000,2,FALSE)</f>
        <v>98.257119237338983</v>
      </c>
      <c r="CA22" s="4">
        <f>BJ22*$BU22*VLOOKUP("Fuel Specific Gravity",'Raw Data'!$A$1:$B$2000,2,FALSE)</f>
        <v>50.854341049732</v>
      </c>
      <c r="CB22" s="4">
        <f>BM22*$BU22*VLOOKUP("Fuel Specific Gravity",'Raw Data'!$A$1:$B$2000,2,FALSE)</f>
        <v>255.17108391444799</v>
      </c>
    </row>
    <row r="23" spans="1:80" x14ac:dyDescent="0.25">
      <c r="A23" s="2">
        <v>43167</v>
      </c>
      <c r="B23" s="38">
        <v>1.9753472222222224E-2</v>
      </c>
      <c r="C23" s="4">
        <v>14.523</v>
      </c>
      <c r="D23" s="4">
        <v>0.13059999999999999</v>
      </c>
      <c r="E23" s="4">
        <v>1306.0999999999999</v>
      </c>
      <c r="F23" s="4">
        <v>795.8</v>
      </c>
      <c r="G23" s="4">
        <v>2</v>
      </c>
      <c r="H23" s="4">
        <v>5303.3</v>
      </c>
      <c r="J23" s="4">
        <v>0</v>
      </c>
      <c r="K23" s="4">
        <v>0.8659</v>
      </c>
      <c r="L23" s="4">
        <v>12.5755</v>
      </c>
      <c r="M23" s="4">
        <v>0.11310000000000001</v>
      </c>
      <c r="N23" s="4">
        <v>689.1259</v>
      </c>
      <c r="O23" s="4">
        <v>1.7318</v>
      </c>
      <c r="P23" s="4">
        <v>690.9</v>
      </c>
      <c r="Q23" s="4">
        <v>566.6979</v>
      </c>
      <c r="R23" s="4">
        <v>1.4241999999999999</v>
      </c>
      <c r="S23" s="4">
        <v>568.1</v>
      </c>
      <c r="T23" s="4">
        <v>5303.3281999999999</v>
      </c>
      <c r="W23" s="4">
        <v>0</v>
      </c>
      <c r="X23" s="4">
        <v>0</v>
      </c>
      <c r="Y23" s="4">
        <v>12.4</v>
      </c>
      <c r="Z23" s="4">
        <v>851</v>
      </c>
      <c r="AA23" s="4">
        <v>853</v>
      </c>
      <c r="AB23" s="4">
        <v>864</v>
      </c>
      <c r="AC23" s="4">
        <v>92</v>
      </c>
      <c r="AD23" s="4">
        <v>29.03</v>
      </c>
      <c r="AE23" s="4">
        <v>0.67</v>
      </c>
      <c r="AF23" s="4">
        <v>979</v>
      </c>
      <c r="AG23" s="4">
        <v>2</v>
      </c>
      <c r="AH23" s="4">
        <v>46</v>
      </c>
      <c r="AI23" s="4">
        <v>37</v>
      </c>
      <c r="AJ23" s="4">
        <v>192</v>
      </c>
      <c r="AK23" s="4">
        <v>171</v>
      </c>
      <c r="AL23" s="4">
        <v>4.4000000000000004</v>
      </c>
      <c r="AM23" s="4">
        <v>175</v>
      </c>
      <c r="AN23" s="4" t="s">
        <v>155</v>
      </c>
      <c r="AO23" s="4">
        <v>2</v>
      </c>
      <c r="AP23" s="5">
        <v>0.81224537037037037</v>
      </c>
      <c r="AQ23" s="4">
        <v>47.158895000000001</v>
      </c>
      <c r="AR23" s="4">
        <v>-88.487143000000003</v>
      </c>
      <c r="AS23" s="4">
        <v>311.8</v>
      </c>
      <c r="AT23" s="4">
        <v>44.3</v>
      </c>
      <c r="AU23" s="4">
        <v>12</v>
      </c>
      <c r="AV23" s="4">
        <v>8</v>
      </c>
      <c r="AW23" s="4" t="s">
        <v>199</v>
      </c>
      <c r="AX23" s="4">
        <v>1.7929999999999999</v>
      </c>
      <c r="AY23" s="4">
        <v>1.1228</v>
      </c>
      <c r="AZ23" s="4">
        <v>3.0386000000000002</v>
      </c>
      <c r="BA23" s="4">
        <v>13.404</v>
      </c>
      <c r="BB23" s="4">
        <v>13.35</v>
      </c>
      <c r="BC23" s="4">
        <v>1</v>
      </c>
      <c r="BD23" s="4">
        <v>15.484999999999999</v>
      </c>
      <c r="BE23" s="4">
        <v>2764.6219999999998</v>
      </c>
      <c r="BF23" s="4">
        <v>15.824999999999999</v>
      </c>
      <c r="BG23" s="4">
        <v>15.865</v>
      </c>
      <c r="BH23" s="4">
        <v>0.04</v>
      </c>
      <c r="BI23" s="4">
        <v>15.904999999999999</v>
      </c>
      <c r="BJ23" s="4">
        <v>13.047000000000001</v>
      </c>
      <c r="BK23" s="4">
        <v>3.3000000000000002E-2</v>
      </c>
      <c r="BL23" s="4">
        <v>13.079000000000001</v>
      </c>
      <c r="BM23" s="4">
        <v>40.232999999999997</v>
      </c>
      <c r="BQ23" s="4">
        <v>0</v>
      </c>
      <c r="BR23" s="4">
        <v>0.22536800000000001</v>
      </c>
      <c r="BS23" s="4">
        <v>-5</v>
      </c>
      <c r="BT23" s="4">
        <v>5.228E-3</v>
      </c>
      <c r="BU23" s="4">
        <v>5.5074300000000003</v>
      </c>
      <c r="BV23" s="4">
        <v>21</v>
      </c>
      <c r="BW23" s="4">
        <f t="shared" si="9"/>
        <v>1.455063006</v>
      </c>
      <c r="BY23" s="4">
        <f>BE23*$BU23*VLOOKUP("Fuel Specific Gravity",'Raw Data'!$A$1:$B$2000,2,FALSE)</f>
        <v>11434.697568236461</v>
      </c>
      <c r="BZ23" s="4">
        <f>BF23*$BU23*VLOOKUP("Fuel Specific Gravity",'Raw Data'!$A$1:$B$2000,2,FALSE)</f>
        <v>65.453464892249997</v>
      </c>
      <c r="CA23" s="4">
        <f>BJ23*$BU23*VLOOKUP("Fuel Specific Gravity",'Raw Data'!$A$1:$B$2000,2,FALSE)</f>
        <v>53.963434846710001</v>
      </c>
      <c r="CB23" s="4">
        <f>BM23*$BU23*VLOOKUP("Fuel Specific Gravity",'Raw Data'!$A$1:$B$2000,2,FALSE)</f>
        <v>166.40690382368999</v>
      </c>
    </row>
    <row r="24" spans="1:80" x14ac:dyDescent="0.25">
      <c r="A24" s="2">
        <v>43167</v>
      </c>
      <c r="B24" s="38">
        <v>1.9765046296296298E-2</v>
      </c>
      <c r="C24" s="4">
        <v>14.53</v>
      </c>
      <c r="D24" s="4">
        <v>0.13819999999999999</v>
      </c>
      <c r="E24" s="4">
        <v>1382.396972</v>
      </c>
      <c r="F24" s="4">
        <v>743.6</v>
      </c>
      <c r="G24" s="4">
        <v>2.1</v>
      </c>
      <c r="H24" s="4">
        <v>2579.6999999999998</v>
      </c>
      <c r="J24" s="4">
        <v>0</v>
      </c>
      <c r="K24" s="4">
        <v>0.86839999999999995</v>
      </c>
      <c r="L24" s="4">
        <v>12.6175</v>
      </c>
      <c r="M24" s="4">
        <v>0.12</v>
      </c>
      <c r="N24" s="4">
        <v>645.7518</v>
      </c>
      <c r="O24" s="4">
        <v>1.8236000000000001</v>
      </c>
      <c r="P24" s="4">
        <v>647.6</v>
      </c>
      <c r="Q24" s="4">
        <v>531.02949999999998</v>
      </c>
      <c r="R24" s="4">
        <v>1.4996</v>
      </c>
      <c r="S24" s="4">
        <v>532.5</v>
      </c>
      <c r="T24" s="4">
        <v>2579.7089999999998</v>
      </c>
      <c r="W24" s="4">
        <v>0</v>
      </c>
      <c r="X24" s="4">
        <v>0</v>
      </c>
      <c r="Y24" s="4">
        <v>12.3</v>
      </c>
      <c r="Z24" s="4">
        <v>852</v>
      </c>
      <c r="AA24" s="4">
        <v>853</v>
      </c>
      <c r="AB24" s="4">
        <v>864</v>
      </c>
      <c r="AC24" s="4">
        <v>92</v>
      </c>
      <c r="AD24" s="4">
        <v>29.03</v>
      </c>
      <c r="AE24" s="4">
        <v>0.67</v>
      </c>
      <c r="AF24" s="4">
        <v>979</v>
      </c>
      <c r="AG24" s="4">
        <v>2</v>
      </c>
      <c r="AH24" s="4">
        <v>46</v>
      </c>
      <c r="AI24" s="4">
        <v>37</v>
      </c>
      <c r="AJ24" s="4">
        <v>192</v>
      </c>
      <c r="AK24" s="4">
        <v>171</v>
      </c>
      <c r="AL24" s="4">
        <v>4.4000000000000004</v>
      </c>
      <c r="AM24" s="4">
        <v>174.7</v>
      </c>
      <c r="AN24" s="4" t="s">
        <v>155</v>
      </c>
      <c r="AO24" s="4">
        <v>2</v>
      </c>
      <c r="AP24" s="5">
        <v>0.81224537037037037</v>
      </c>
      <c r="AQ24" s="4">
        <v>47.158892000000002</v>
      </c>
      <c r="AR24" s="4">
        <v>-88.487004999999996</v>
      </c>
      <c r="AS24" s="4">
        <v>311.60000000000002</v>
      </c>
      <c r="AT24" s="4">
        <v>42</v>
      </c>
      <c r="AU24" s="4">
        <v>12</v>
      </c>
      <c r="AV24" s="4">
        <v>8</v>
      </c>
      <c r="AW24" s="4" t="s">
        <v>203</v>
      </c>
      <c r="AX24" s="4">
        <v>1.8455999999999999</v>
      </c>
      <c r="AY24" s="4">
        <v>1.3228</v>
      </c>
      <c r="AZ24" s="4">
        <v>3.2456</v>
      </c>
      <c r="BA24" s="4">
        <v>13.404</v>
      </c>
      <c r="BB24" s="4">
        <v>13.62</v>
      </c>
      <c r="BC24" s="4">
        <v>1.02</v>
      </c>
      <c r="BD24" s="4">
        <v>15.157</v>
      </c>
      <c r="BE24" s="4">
        <v>2821.6889999999999</v>
      </c>
      <c r="BF24" s="4">
        <v>17.087</v>
      </c>
      <c r="BG24" s="4">
        <v>15.122999999999999</v>
      </c>
      <c r="BH24" s="4">
        <v>4.2999999999999997E-2</v>
      </c>
      <c r="BI24" s="4">
        <v>15.166</v>
      </c>
      <c r="BJ24" s="4">
        <v>12.436</v>
      </c>
      <c r="BK24" s="4">
        <v>3.5000000000000003E-2</v>
      </c>
      <c r="BL24" s="4">
        <v>12.471</v>
      </c>
      <c r="BM24" s="4">
        <v>19.908000000000001</v>
      </c>
      <c r="BQ24" s="4">
        <v>0</v>
      </c>
      <c r="BR24" s="4">
        <v>0.23403599999999999</v>
      </c>
      <c r="BS24" s="4">
        <v>-5</v>
      </c>
      <c r="BT24" s="4">
        <v>5.0000000000000001E-3</v>
      </c>
      <c r="BU24" s="4">
        <v>5.7192550000000004</v>
      </c>
      <c r="BV24" s="4">
        <v>21</v>
      </c>
      <c r="BW24" s="4">
        <f t="shared" si="9"/>
        <v>1.5110271710000001</v>
      </c>
      <c r="BY24" s="4">
        <f>BE24*$BU24*VLOOKUP("Fuel Specific Gravity",'Raw Data'!$A$1:$B$2000,2,FALSE)</f>
        <v>12119.607150192945</v>
      </c>
      <c r="BZ24" s="4">
        <f>BF24*$BU24*VLOOKUP("Fuel Specific Gravity",'Raw Data'!$A$1:$B$2000,2,FALSE)</f>
        <v>73.391407548934993</v>
      </c>
      <c r="CA24" s="4">
        <f>BJ24*$BU24*VLOOKUP("Fuel Specific Gravity",'Raw Data'!$A$1:$B$2000,2,FALSE)</f>
        <v>53.41461604018</v>
      </c>
      <c r="CB24" s="4">
        <f>BM24*$BU24*VLOOKUP("Fuel Specific Gravity",'Raw Data'!$A$1:$B$2000,2,FALSE)</f>
        <v>85.508055333540014</v>
      </c>
    </row>
    <row r="25" spans="1:80" x14ac:dyDescent="0.25">
      <c r="A25" s="2">
        <v>43167</v>
      </c>
      <c r="B25" s="38">
        <v>1.9776620370370371E-2</v>
      </c>
      <c r="C25" s="4">
        <v>14.53</v>
      </c>
      <c r="D25" s="4">
        <v>0.16600000000000001</v>
      </c>
      <c r="E25" s="4">
        <v>1660.380795</v>
      </c>
      <c r="F25" s="4">
        <v>665.1</v>
      </c>
      <c r="G25" s="4">
        <v>2.2999999999999998</v>
      </c>
      <c r="H25" s="4">
        <v>1493.6</v>
      </c>
      <c r="J25" s="4">
        <v>0</v>
      </c>
      <c r="K25" s="4">
        <v>0.86919999999999997</v>
      </c>
      <c r="L25" s="4">
        <v>12.6294</v>
      </c>
      <c r="M25" s="4">
        <v>0.14430000000000001</v>
      </c>
      <c r="N25" s="4">
        <v>578.06899999999996</v>
      </c>
      <c r="O25" s="4">
        <v>2.0284</v>
      </c>
      <c r="P25" s="4">
        <v>580.1</v>
      </c>
      <c r="Q25" s="4">
        <v>475.37099999999998</v>
      </c>
      <c r="R25" s="4">
        <v>1.6679999999999999</v>
      </c>
      <c r="S25" s="4">
        <v>477</v>
      </c>
      <c r="T25" s="4">
        <v>1493.6284000000001</v>
      </c>
      <c r="W25" s="4">
        <v>0</v>
      </c>
      <c r="X25" s="4">
        <v>0</v>
      </c>
      <c r="Y25" s="4">
        <v>12.4</v>
      </c>
      <c r="Z25" s="4">
        <v>852</v>
      </c>
      <c r="AA25" s="4">
        <v>853</v>
      </c>
      <c r="AB25" s="4">
        <v>866</v>
      </c>
      <c r="AC25" s="4">
        <v>92</v>
      </c>
      <c r="AD25" s="4">
        <v>29.03</v>
      </c>
      <c r="AE25" s="4">
        <v>0.67</v>
      </c>
      <c r="AF25" s="4">
        <v>979</v>
      </c>
      <c r="AG25" s="4">
        <v>2</v>
      </c>
      <c r="AH25" s="4">
        <v>46</v>
      </c>
      <c r="AI25" s="4">
        <v>37</v>
      </c>
      <c r="AJ25" s="4">
        <v>192</v>
      </c>
      <c r="AK25" s="4">
        <v>171</v>
      </c>
      <c r="AL25" s="4">
        <v>4.5</v>
      </c>
      <c r="AM25" s="4">
        <v>174.4</v>
      </c>
      <c r="AN25" s="4" t="s">
        <v>155</v>
      </c>
      <c r="AO25" s="4">
        <v>2</v>
      </c>
      <c r="AP25" s="5">
        <v>0.81225694444444441</v>
      </c>
      <c r="AQ25" s="4">
        <v>47.158884</v>
      </c>
      <c r="AR25" s="4">
        <v>-88.486783000000003</v>
      </c>
      <c r="AS25" s="4">
        <v>311.3</v>
      </c>
      <c r="AT25" s="4">
        <v>38.6</v>
      </c>
      <c r="AU25" s="4">
        <v>12</v>
      </c>
      <c r="AV25" s="4">
        <v>8</v>
      </c>
      <c r="AW25" s="4" t="s">
        <v>203</v>
      </c>
      <c r="AX25" s="4">
        <v>1.7544</v>
      </c>
      <c r="AY25" s="4">
        <v>1.4614</v>
      </c>
      <c r="AZ25" s="4">
        <v>3.1543999999999999</v>
      </c>
      <c r="BA25" s="4">
        <v>13.404</v>
      </c>
      <c r="BB25" s="4">
        <v>13.71</v>
      </c>
      <c r="BC25" s="4">
        <v>1.02</v>
      </c>
      <c r="BD25" s="4">
        <v>15.048999999999999</v>
      </c>
      <c r="BE25" s="4">
        <v>2840.2280000000001</v>
      </c>
      <c r="BF25" s="4">
        <v>20.657</v>
      </c>
      <c r="BG25" s="4">
        <v>13.614000000000001</v>
      </c>
      <c r="BH25" s="4">
        <v>4.8000000000000001E-2</v>
      </c>
      <c r="BI25" s="4">
        <v>13.662000000000001</v>
      </c>
      <c r="BJ25" s="4">
        <v>11.195</v>
      </c>
      <c r="BK25" s="4">
        <v>3.9E-2</v>
      </c>
      <c r="BL25" s="4">
        <v>11.234999999999999</v>
      </c>
      <c r="BM25" s="4">
        <v>11.5914</v>
      </c>
      <c r="BQ25" s="4">
        <v>0</v>
      </c>
      <c r="BR25" s="4">
        <v>0.243948</v>
      </c>
      <c r="BS25" s="4">
        <v>-5</v>
      </c>
      <c r="BT25" s="4">
        <v>5.7720000000000002E-3</v>
      </c>
      <c r="BU25" s="4">
        <v>5.9614789999999998</v>
      </c>
      <c r="BV25" s="4">
        <v>21</v>
      </c>
      <c r="BW25" s="4">
        <f t="shared" si="9"/>
        <v>1.5750227518</v>
      </c>
      <c r="BY25" s="4">
        <f>BE25*$BU25*VLOOKUP("Fuel Specific Gravity",'Raw Data'!$A$1:$B$2000,2,FALSE)</f>
        <v>12715.901642486213</v>
      </c>
      <c r="BZ25" s="4">
        <f>BF25*$BU25*VLOOKUP("Fuel Specific Gravity",'Raw Data'!$A$1:$B$2000,2,FALSE)</f>
        <v>92.482850048952997</v>
      </c>
      <c r="CA25" s="4">
        <f>BJ25*$BU25*VLOOKUP("Fuel Specific Gravity",'Raw Data'!$A$1:$B$2000,2,FALSE)</f>
        <v>50.120806811154999</v>
      </c>
      <c r="CB25" s="4">
        <f>BM25*$BU25*VLOOKUP("Fuel Specific Gravity",'Raw Data'!$A$1:$B$2000,2,FALSE)</f>
        <v>51.8955176481306</v>
      </c>
    </row>
    <row r="26" spans="1:80" x14ac:dyDescent="0.25">
      <c r="A26" s="2">
        <v>43167</v>
      </c>
      <c r="B26" s="38">
        <v>1.9788194444444445E-2</v>
      </c>
      <c r="C26" s="4">
        <v>14.522</v>
      </c>
      <c r="D26" s="4">
        <v>0.19719999999999999</v>
      </c>
      <c r="E26" s="4">
        <v>1971.951417</v>
      </c>
      <c r="F26" s="4">
        <v>587.1</v>
      </c>
      <c r="G26" s="4">
        <v>2.8</v>
      </c>
      <c r="H26" s="4">
        <v>980</v>
      </c>
      <c r="J26" s="4">
        <v>0</v>
      </c>
      <c r="K26" s="4">
        <v>0.86939999999999995</v>
      </c>
      <c r="L26" s="4">
        <v>12.6258</v>
      </c>
      <c r="M26" s="4">
        <v>0.1714</v>
      </c>
      <c r="N26" s="4">
        <v>510.41399999999999</v>
      </c>
      <c r="O26" s="4">
        <v>2.4058000000000002</v>
      </c>
      <c r="P26" s="4">
        <v>512.79999999999995</v>
      </c>
      <c r="Q26" s="4">
        <v>419.73540000000003</v>
      </c>
      <c r="R26" s="4">
        <v>1.9783999999999999</v>
      </c>
      <c r="S26" s="4">
        <v>421.7</v>
      </c>
      <c r="T26" s="4">
        <v>980.04729999999995</v>
      </c>
      <c r="W26" s="4">
        <v>0</v>
      </c>
      <c r="X26" s="4">
        <v>0</v>
      </c>
      <c r="Y26" s="4">
        <v>12.3</v>
      </c>
      <c r="Z26" s="4">
        <v>852</v>
      </c>
      <c r="AA26" s="4">
        <v>854</v>
      </c>
      <c r="AB26" s="4">
        <v>865</v>
      </c>
      <c r="AC26" s="4">
        <v>92</v>
      </c>
      <c r="AD26" s="4">
        <v>29.03</v>
      </c>
      <c r="AE26" s="4">
        <v>0.67</v>
      </c>
      <c r="AF26" s="4">
        <v>979</v>
      </c>
      <c r="AG26" s="4">
        <v>2</v>
      </c>
      <c r="AH26" s="4">
        <v>46</v>
      </c>
      <c r="AI26" s="4">
        <v>37</v>
      </c>
      <c r="AJ26" s="4">
        <v>192</v>
      </c>
      <c r="AK26" s="4">
        <v>171</v>
      </c>
      <c r="AL26" s="4">
        <v>4.3</v>
      </c>
      <c r="AM26" s="4">
        <v>174</v>
      </c>
      <c r="AN26" s="4" t="s">
        <v>155</v>
      </c>
      <c r="AO26" s="4">
        <v>2</v>
      </c>
      <c r="AP26" s="5">
        <v>0.81226851851851845</v>
      </c>
      <c r="AQ26" s="4">
        <v>47.158864999999999</v>
      </c>
      <c r="AR26" s="4">
        <v>-88.486565999999996</v>
      </c>
      <c r="AS26" s="4">
        <v>311</v>
      </c>
      <c r="AT26" s="4">
        <v>36.299999999999997</v>
      </c>
      <c r="AU26" s="4">
        <v>12</v>
      </c>
      <c r="AV26" s="4">
        <v>8</v>
      </c>
      <c r="AW26" s="4" t="s">
        <v>203</v>
      </c>
      <c r="AX26" s="4">
        <v>1.6</v>
      </c>
      <c r="AY26" s="4">
        <v>1.6228</v>
      </c>
      <c r="AZ26" s="4">
        <v>3.1227999999999998</v>
      </c>
      <c r="BA26" s="4">
        <v>13.404</v>
      </c>
      <c r="BB26" s="4">
        <v>13.74</v>
      </c>
      <c r="BC26" s="4">
        <v>1.02</v>
      </c>
      <c r="BD26" s="4">
        <v>15.02</v>
      </c>
      <c r="BE26" s="4">
        <v>2845.5650000000001</v>
      </c>
      <c r="BF26" s="4">
        <v>24.593</v>
      </c>
      <c r="BG26" s="4">
        <v>12.047000000000001</v>
      </c>
      <c r="BH26" s="4">
        <v>5.7000000000000002E-2</v>
      </c>
      <c r="BI26" s="4">
        <v>12.103999999999999</v>
      </c>
      <c r="BJ26" s="4">
        <v>9.907</v>
      </c>
      <c r="BK26" s="4">
        <v>4.7E-2</v>
      </c>
      <c r="BL26" s="4">
        <v>9.9529999999999994</v>
      </c>
      <c r="BM26" s="4">
        <v>7.6222000000000003</v>
      </c>
      <c r="BQ26" s="4">
        <v>0</v>
      </c>
      <c r="BR26" s="4">
        <v>0.198908</v>
      </c>
      <c r="BS26" s="4">
        <v>-5</v>
      </c>
      <c r="BT26" s="4">
        <v>6.0000000000000001E-3</v>
      </c>
      <c r="BU26" s="4">
        <v>4.8608140000000004</v>
      </c>
      <c r="BV26" s="4">
        <v>21</v>
      </c>
      <c r="BW26" s="4">
        <f t="shared" si="9"/>
        <v>1.2842270588</v>
      </c>
      <c r="BY26" s="4">
        <f>BE26*$BU26*VLOOKUP("Fuel Specific Gravity",'Raw Data'!$A$1:$B$2000,2,FALSE)</f>
        <v>10387.653404622411</v>
      </c>
      <c r="BZ26" s="4">
        <f>BF26*$BU26*VLOOKUP("Fuel Specific Gravity",'Raw Data'!$A$1:$B$2000,2,FALSE)</f>
        <v>89.776041025202005</v>
      </c>
      <c r="CA26" s="4">
        <f>BJ26*$BU26*VLOOKUP("Fuel Specific Gravity",'Raw Data'!$A$1:$B$2000,2,FALSE)</f>
        <v>36.165219307798004</v>
      </c>
      <c r="CB26" s="4">
        <f>BM26*$BU26*VLOOKUP("Fuel Specific Gravity",'Raw Data'!$A$1:$B$2000,2,FALSE)</f>
        <v>27.824622449570803</v>
      </c>
    </row>
    <row r="27" spans="1:80" x14ac:dyDescent="0.25">
      <c r="A27" s="2">
        <v>43167</v>
      </c>
      <c r="B27" s="38">
        <v>1.9799768518518519E-2</v>
      </c>
      <c r="C27" s="4">
        <v>14.52</v>
      </c>
      <c r="D27" s="4">
        <v>0.1915</v>
      </c>
      <c r="E27" s="4">
        <v>1915.2712550000001</v>
      </c>
      <c r="F27" s="4">
        <v>503</v>
      </c>
      <c r="G27" s="4">
        <v>3.1</v>
      </c>
      <c r="H27" s="4">
        <v>789.9</v>
      </c>
      <c r="J27" s="4">
        <v>0</v>
      </c>
      <c r="K27" s="4">
        <v>0.86970000000000003</v>
      </c>
      <c r="L27" s="4">
        <v>12.627599999999999</v>
      </c>
      <c r="M27" s="4">
        <v>0.1666</v>
      </c>
      <c r="N27" s="4">
        <v>437.44290000000001</v>
      </c>
      <c r="O27" s="4">
        <v>2.7029000000000001</v>
      </c>
      <c r="P27" s="4">
        <v>440.1</v>
      </c>
      <c r="Q27" s="4">
        <v>359.72820000000002</v>
      </c>
      <c r="R27" s="4">
        <v>2.2227000000000001</v>
      </c>
      <c r="S27" s="4">
        <v>362</v>
      </c>
      <c r="T27" s="4">
        <v>789.93709999999999</v>
      </c>
      <c r="W27" s="4">
        <v>0</v>
      </c>
      <c r="X27" s="4">
        <v>0</v>
      </c>
      <c r="Y27" s="4">
        <v>12.4</v>
      </c>
      <c r="Z27" s="4">
        <v>852</v>
      </c>
      <c r="AA27" s="4">
        <v>854</v>
      </c>
      <c r="AB27" s="4">
        <v>864</v>
      </c>
      <c r="AC27" s="4">
        <v>92</v>
      </c>
      <c r="AD27" s="4">
        <v>29.03</v>
      </c>
      <c r="AE27" s="4">
        <v>0.67</v>
      </c>
      <c r="AF27" s="4">
        <v>979</v>
      </c>
      <c r="AG27" s="4">
        <v>2</v>
      </c>
      <c r="AH27" s="4">
        <v>46</v>
      </c>
      <c r="AI27" s="4">
        <v>37</v>
      </c>
      <c r="AJ27" s="4">
        <v>192</v>
      </c>
      <c r="AK27" s="4">
        <v>171</v>
      </c>
      <c r="AL27" s="4">
        <v>4.4000000000000004</v>
      </c>
      <c r="AM27" s="4">
        <v>174</v>
      </c>
      <c r="AN27" s="4" t="s">
        <v>155</v>
      </c>
      <c r="AO27" s="4">
        <v>2</v>
      </c>
      <c r="AP27" s="5">
        <v>0.8122800925925926</v>
      </c>
      <c r="AQ27" s="4">
        <v>47.158825999999998</v>
      </c>
      <c r="AR27" s="4">
        <v>-88.486362999999997</v>
      </c>
      <c r="AS27" s="4">
        <v>310.60000000000002</v>
      </c>
      <c r="AT27" s="4">
        <v>34.700000000000003</v>
      </c>
      <c r="AU27" s="4">
        <v>12</v>
      </c>
      <c r="AV27" s="4">
        <v>8</v>
      </c>
      <c r="AW27" s="4" t="s">
        <v>203</v>
      </c>
      <c r="AX27" s="4">
        <v>1.7842</v>
      </c>
      <c r="AY27" s="4">
        <v>1.2702</v>
      </c>
      <c r="AZ27" s="4">
        <v>3.2614000000000001</v>
      </c>
      <c r="BA27" s="4">
        <v>13.404</v>
      </c>
      <c r="BB27" s="4">
        <v>13.76</v>
      </c>
      <c r="BC27" s="4">
        <v>1.03</v>
      </c>
      <c r="BD27" s="4">
        <v>14.986000000000001</v>
      </c>
      <c r="BE27" s="4">
        <v>2850.8690000000001</v>
      </c>
      <c r="BF27" s="4">
        <v>23.934000000000001</v>
      </c>
      <c r="BG27" s="4">
        <v>10.342000000000001</v>
      </c>
      <c r="BH27" s="4">
        <v>6.4000000000000001E-2</v>
      </c>
      <c r="BI27" s="4">
        <v>10.406000000000001</v>
      </c>
      <c r="BJ27" s="4">
        <v>8.5050000000000008</v>
      </c>
      <c r="BK27" s="4">
        <v>5.2999999999999999E-2</v>
      </c>
      <c r="BL27" s="4">
        <v>8.5570000000000004</v>
      </c>
      <c r="BM27" s="4">
        <v>6.1542000000000003</v>
      </c>
      <c r="BQ27" s="4">
        <v>0</v>
      </c>
      <c r="BR27" s="4">
        <v>0.17033200000000001</v>
      </c>
      <c r="BS27" s="4">
        <v>-5</v>
      </c>
      <c r="BT27" s="4">
        <v>5.228E-3</v>
      </c>
      <c r="BU27" s="4">
        <v>4.1624879999999997</v>
      </c>
      <c r="BV27" s="4">
        <v>21</v>
      </c>
      <c r="BW27" s="4">
        <f t="shared" si="9"/>
        <v>1.0997293295999999</v>
      </c>
      <c r="BY27" s="4">
        <f>BE27*$BU27*VLOOKUP("Fuel Specific Gravity",'Raw Data'!$A$1:$B$2000,2,FALSE)</f>
        <v>8911.8977095560731</v>
      </c>
      <c r="BZ27" s="4">
        <f>BF27*$BU27*VLOOKUP("Fuel Specific Gravity",'Raw Data'!$A$1:$B$2000,2,FALSE)</f>
        <v>74.818365831791994</v>
      </c>
      <c r="CA27" s="4">
        <f>BJ27*$BU27*VLOOKUP("Fuel Specific Gravity",'Raw Data'!$A$1:$B$2000,2,FALSE)</f>
        <v>26.586872290440002</v>
      </c>
      <c r="CB27" s="4">
        <f>BM27*$BU27*VLOOKUP("Fuel Specific Gravity",'Raw Data'!$A$1:$B$2000,2,FALSE)</f>
        <v>19.2382045208496</v>
      </c>
    </row>
    <row r="28" spans="1:80" x14ac:dyDescent="0.25">
      <c r="A28" s="2">
        <v>43167</v>
      </c>
      <c r="B28" s="38">
        <v>1.9811342592592592E-2</v>
      </c>
      <c r="C28" s="4">
        <v>14.52</v>
      </c>
      <c r="D28" s="4">
        <v>0.1169</v>
      </c>
      <c r="E28" s="4">
        <v>1169.2833330000001</v>
      </c>
      <c r="F28" s="4">
        <v>402.5</v>
      </c>
      <c r="G28" s="4">
        <v>3.2</v>
      </c>
      <c r="H28" s="4">
        <v>658.6</v>
      </c>
      <c r="J28" s="4">
        <v>0</v>
      </c>
      <c r="K28" s="4">
        <v>0.87039999999999995</v>
      </c>
      <c r="L28" s="4">
        <v>12.6388</v>
      </c>
      <c r="M28" s="4">
        <v>0.1018</v>
      </c>
      <c r="N28" s="4">
        <v>350.34109999999998</v>
      </c>
      <c r="O28" s="4">
        <v>2.7854000000000001</v>
      </c>
      <c r="P28" s="4">
        <v>353.1</v>
      </c>
      <c r="Q28" s="4">
        <v>288.10059999999999</v>
      </c>
      <c r="R28" s="4">
        <v>2.2906</v>
      </c>
      <c r="S28" s="4">
        <v>290.39999999999998</v>
      </c>
      <c r="T28" s="4">
        <v>658.56939999999997</v>
      </c>
      <c r="W28" s="4">
        <v>0</v>
      </c>
      <c r="X28" s="4">
        <v>0</v>
      </c>
      <c r="Y28" s="4">
        <v>12.4</v>
      </c>
      <c r="Z28" s="4">
        <v>852</v>
      </c>
      <c r="AA28" s="4">
        <v>853</v>
      </c>
      <c r="AB28" s="4">
        <v>864</v>
      </c>
      <c r="AC28" s="4">
        <v>92</v>
      </c>
      <c r="AD28" s="4">
        <v>29.03</v>
      </c>
      <c r="AE28" s="4">
        <v>0.67</v>
      </c>
      <c r="AF28" s="4">
        <v>979</v>
      </c>
      <c r="AG28" s="4">
        <v>2</v>
      </c>
      <c r="AH28" s="4">
        <v>46</v>
      </c>
      <c r="AI28" s="4">
        <v>37</v>
      </c>
      <c r="AJ28" s="4">
        <v>192</v>
      </c>
      <c r="AK28" s="4">
        <v>171</v>
      </c>
      <c r="AL28" s="4">
        <v>4.3</v>
      </c>
      <c r="AM28" s="4">
        <v>174</v>
      </c>
      <c r="AN28" s="4" t="s">
        <v>155</v>
      </c>
      <c r="AO28" s="4">
        <v>2</v>
      </c>
      <c r="AP28" s="5">
        <v>0.81229166666666675</v>
      </c>
      <c r="AQ28" s="4">
        <v>47.158766999999997</v>
      </c>
      <c r="AR28" s="4">
        <v>-88.486180000000004</v>
      </c>
      <c r="AS28" s="4">
        <v>310.3</v>
      </c>
      <c r="AT28" s="4">
        <v>34.1</v>
      </c>
      <c r="AU28" s="4">
        <v>12</v>
      </c>
      <c r="AV28" s="4">
        <v>8</v>
      </c>
      <c r="AW28" s="4" t="s">
        <v>203</v>
      </c>
      <c r="AX28" s="4">
        <v>1.9</v>
      </c>
      <c r="AY28" s="4">
        <v>1</v>
      </c>
      <c r="AZ28" s="4">
        <v>2.8702000000000001</v>
      </c>
      <c r="BA28" s="4">
        <v>13.404</v>
      </c>
      <c r="BB28" s="4">
        <v>13.85</v>
      </c>
      <c r="BC28" s="4">
        <v>1.03</v>
      </c>
      <c r="BD28" s="4">
        <v>14.885</v>
      </c>
      <c r="BE28" s="4">
        <v>2868.3139999999999</v>
      </c>
      <c r="BF28" s="4">
        <v>14.701000000000001</v>
      </c>
      <c r="BG28" s="4">
        <v>8.3260000000000005</v>
      </c>
      <c r="BH28" s="4">
        <v>6.6000000000000003E-2</v>
      </c>
      <c r="BI28" s="4">
        <v>8.3919999999999995</v>
      </c>
      <c r="BJ28" s="4">
        <v>6.8470000000000004</v>
      </c>
      <c r="BK28" s="4">
        <v>5.3999999999999999E-2</v>
      </c>
      <c r="BL28" s="4">
        <v>6.9009999999999998</v>
      </c>
      <c r="BM28" s="4">
        <v>5.1576000000000004</v>
      </c>
      <c r="BQ28" s="4">
        <v>0</v>
      </c>
      <c r="BR28" s="4">
        <v>0.16986000000000001</v>
      </c>
      <c r="BS28" s="4">
        <v>-5</v>
      </c>
      <c r="BT28" s="4">
        <v>5.7720000000000002E-3</v>
      </c>
      <c r="BU28" s="4">
        <v>4.1509539999999996</v>
      </c>
      <c r="BV28" s="4">
        <v>21</v>
      </c>
      <c r="BW28" s="4">
        <f t="shared" si="9"/>
        <v>1.0966820467999998</v>
      </c>
      <c r="BY28" s="4">
        <f>BE28*$BU28*VLOOKUP("Fuel Specific Gravity",'Raw Data'!$A$1:$B$2000,2,FALSE)</f>
        <v>8941.585843138555</v>
      </c>
      <c r="BZ28" s="4">
        <f>BF28*$BU28*VLOOKUP("Fuel Specific Gravity",'Raw Data'!$A$1:$B$2000,2,FALSE)</f>
        <v>45.828404240253995</v>
      </c>
      <c r="CA28" s="4">
        <f>BJ28*$BU28*VLOOKUP("Fuel Specific Gravity",'Raw Data'!$A$1:$B$2000,2,FALSE)</f>
        <v>21.344608110538001</v>
      </c>
      <c r="CB28" s="4">
        <f>BM28*$BU28*VLOOKUP("Fuel Specific Gravity",'Raw Data'!$A$1:$B$2000,2,FALSE)</f>
        <v>16.078129223150402</v>
      </c>
    </row>
    <row r="29" spans="1:80" x14ac:dyDescent="0.25">
      <c r="A29" s="2">
        <v>43167</v>
      </c>
      <c r="B29" s="38">
        <v>1.9822916666666666E-2</v>
      </c>
      <c r="C29" s="4">
        <v>14.523</v>
      </c>
      <c r="D29" s="4">
        <v>9.6699999999999994E-2</v>
      </c>
      <c r="E29" s="4">
        <v>966.53746799999999</v>
      </c>
      <c r="F29" s="4">
        <v>336.5</v>
      </c>
      <c r="G29" s="4">
        <v>3.2</v>
      </c>
      <c r="H29" s="4">
        <v>584.1</v>
      </c>
      <c r="J29" s="4">
        <v>0</v>
      </c>
      <c r="K29" s="4">
        <v>0.87070000000000003</v>
      </c>
      <c r="L29" s="4">
        <v>12.644399999999999</v>
      </c>
      <c r="M29" s="4">
        <v>8.4199999999999997E-2</v>
      </c>
      <c r="N29" s="4">
        <v>292.99329999999998</v>
      </c>
      <c r="O29" s="4">
        <v>2.7860999999999998</v>
      </c>
      <c r="P29" s="4">
        <v>295.8</v>
      </c>
      <c r="Q29" s="4">
        <v>240.941</v>
      </c>
      <c r="R29" s="4">
        <v>2.2911000000000001</v>
      </c>
      <c r="S29" s="4">
        <v>243.2</v>
      </c>
      <c r="T29" s="4">
        <v>584.11019999999996</v>
      </c>
      <c r="W29" s="4">
        <v>0</v>
      </c>
      <c r="X29" s="4">
        <v>0</v>
      </c>
      <c r="Y29" s="4">
        <v>12.3</v>
      </c>
      <c r="Z29" s="4">
        <v>852</v>
      </c>
      <c r="AA29" s="4">
        <v>853</v>
      </c>
      <c r="AB29" s="4">
        <v>864</v>
      </c>
      <c r="AC29" s="4">
        <v>92</v>
      </c>
      <c r="AD29" s="4">
        <v>29.03</v>
      </c>
      <c r="AE29" s="4">
        <v>0.67</v>
      </c>
      <c r="AF29" s="4">
        <v>979</v>
      </c>
      <c r="AG29" s="4">
        <v>2</v>
      </c>
      <c r="AH29" s="4">
        <v>46</v>
      </c>
      <c r="AI29" s="4">
        <v>37</v>
      </c>
      <c r="AJ29" s="4">
        <v>192</v>
      </c>
      <c r="AK29" s="4">
        <v>171</v>
      </c>
      <c r="AL29" s="4">
        <v>4.3</v>
      </c>
      <c r="AM29" s="4">
        <v>174</v>
      </c>
      <c r="AN29" s="4" t="s">
        <v>155</v>
      </c>
      <c r="AO29" s="4">
        <v>2</v>
      </c>
      <c r="AP29" s="5">
        <v>0.81230324074074067</v>
      </c>
      <c r="AQ29" s="4">
        <v>47.158704999999998</v>
      </c>
      <c r="AR29" s="4">
        <v>-88.486002999999997</v>
      </c>
      <c r="AS29" s="4">
        <v>310.39999999999998</v>
      </c>
      <c r="AT29" s="4">
        <v>33.700000000000003</v>
      </c>
      <c r="AU29" s="4">
        <v>12</v>
      </c>
      <c r="AV29" s="4">
        <v>8</v>
      </c>
      <c r="AW29" s="4" t="s">
        <v>203</v>
      </c>
      <c r="AX29" s="4">
        <v>1.6544000000000001</v>
      </c>
      <c r="AY29" s="4">
        <v>1.0613999999999999</v>
      </c>
      <c r="AZ29" s="4">
        <v>2.2930000000000001</v>
      </c>
      <c r="BA29" s="4">
        <v>13.404</v>
      </c>
      <c r="BB29" s="4">
        <v>13.88</v>
      </c>
      <c r="BC29" s="4">
        <v>1.04</v>
      </c>
      <c r="BD29" s="4">
        <v>14.856</v>
      </c>
      <c r="BE29" s="4">
        <v>2873.9690000000001</v>
      </c>
      <c r="BF29" s="4">
        <v>12.173999999999999</v>
      </c>
      <c r="BG29" s="4">
        <v>6.9740000000000002</v>
      </c>
      <c r="BH29" s="4">
        <v>6.6000000000000003E-2</v>
      </c>
      <c r="BI29" s="4">
        <v>7.04</v>
      </c>
      <c r="BJ29" s="4">
        <v>5.7350000000000003</v>
      </c>
      <c r="BK29" s="4">
        <v>5.5E-2</v>
      </c>
      <c r="BL29" s="4">
        <v>5.7889999999999997</v>
      </c>
      <c r="BM29" s="4">
        <v>4.5814000000000004</v>
      </c>
      <c r="BQ29" s="4">
        <v>0</v>
      </c>
      <c r="BR29" s="4">
        <v>0.215776</v>
      </c>
      <c r="BS29" s="4">
        <v>-5</v>
      </c>
      <c r="BT29" s="4">
        <v>6.0000000000000001E-3</v>
      </c>
      <c r="BU29" s="4">
        <v>5.2730269999999999</v>
      </c>
      <c r="BV29" s="4">
        <v>21</v>
      </c>
      <c r="BW29" s="4">
        <f t="shared" si="9"/>
        <v>1.3931337334</v>
      </c>
      <c r="BY29" s="4">
        <f>BE29*$BU29*VLOOKUP("Fuel Specific Gravity",'Raw Data'!$A$1:$B$2000,2,FALSE)</f>
        <v>11381.041616756413</v>
      </c>
      <c r="BZ29" s="4">
        <f>BF29*$BU29*VLOOKUP("Fuel Specific Gravity",'Raw Data'!$A$1:$B$2000,2,FALSE)</f>
        <v>48.209566854198002</v>
      </c>
      <c r="CA29" s="4">
        <f>BJ29*$BU29*VLOOKUP("Fuel Specific Gravity",'Raw Data'!$A$1:$B$2000,2,FALSE)</f>
        <v>22.710848193595002</v>
      </c>
      <c r="CB29" s="4">
        <f>BM29*$BU29*VLOOKUP("Fuel Specific Gravity",'Raw Data'!$A$1:$B$2000,2,FALSE)</f>
        <v>18.142542269247802</v>
      </c>
    </row>
    <row r="30" spans="1:80" x14ac:dyDescent="0.25">
      <c r="A30" s="2">
        <v>43167</v>
      </c>
      <c r="B30" s="38">
        <v>1.9834490740740739E-2</v>
      </c>
      <c r="C30" s="4">
        <v>14.518000000000001</v>
      </c>
      <c r="D30" s="4">
        <v>0.3896</v>
      </c>
      <c r="E30" s="4">
        <v>3895.8454109999998</v>
      </c>
      <c r="F30" s="4">
        <v>287</v>
      </c>
      <c r="G30" s="4">
        <v>3.2</v>
      </c>
      <c r="H30" s="4">
        <v>551.4</v>
      </c>
      <c r="J30" s="4">
        <v>0</v>
      </c>
      <c r="K30" s="4">
        <v>0.86819999999999997</v>
      </c>
      <c r="L30" s="4">
        <v>12.6044</v>
      </c>
      <c r="M30" s="4">
        <v>0.3382</v>
      </c>
      <c r="N30" s="4">
        <v>249.1514</v>
      </c>
      <c r="O30" s="4">
        <v>2.7850999999999999</v>
      </c>
      <c r="P30" s="4">
        <v>251.9</v>
      </c>
      <c r="Q30" s="4">
        <v>204.8879</v>
      </c>
      <c r="R30" s="4">
        <v>2.2902999999999998</v>
      </c>
      <c r="S30" s="4">
        <v>207.2</v>
      </c>
      <c r="T30" s="4">
        <v>551.36289999999997</v>
      </c>
      <c r="W30" s="4">
        <v>0</v>
      </c>
      <c r="X30" s="4">
        <v>0</v>
      </c>
      <c r="Y30" s="4">
        <v>12.4</v>
      </c>
      <c r="Z30" s="4">
        <v>851</v>
      </c>
      <c r="AA30" s="4">
        <v>852</v>
      </c>
      <c r="AB30" s="4">
        <v>863</v>
      </c>
      <c r="AC30" s="4">
        <v>92</v>
      </c>
      <c r="AD30" s="4">
        <v>29.03</v>
      </c>
      <c r="AE30" s="4">
        <v>0.67</v>
      </c>
      <c r="AF30" s="4">
        <v>979</v>
      </c>
      <c r="AG30" s="4">
        <v>2</v>
      </c>
      <c r="AH30" s="4">
        <v>46</v>
      </c>
      <c r="AI30" s="4">
        <v>37</v>
      </c>
      <c r="AJ30" s="4">
        <v>192</v>
      </c>
      <c r="AK30" s="4">
        <v>171</v>
      </c>
      <c r="AL30" s="4">
        <v>4.5</v>
      </c>
      <c r="AM30" s="4">
        <v>174</v>
      </c>
      <c r="AN30" s="4" t="s">
        <v>155</v>
      </c>
      <c r="AO30" s="4">
        <v>2</v>
      </c>
      <c r="AP30" s="5">
        <v>0.81231481481481482</v>
      </c>
      <c r="AQ30" s="4">
        <v>47.158650999999999</v>
      </c>
      <c r="AR30" s="4">
        <v>-88.485828999999995</v>
      </c>
      <c r="AS30" s="4">
        <v>310.39999999999998</v>
      </c>
      <c r="AT30" s="4">
        <v>32.700000000000003</v>
      </c>
      <c r="AU30" s="4">
        <v>12</v>
      </c>
      <c r="AV30" s="4">
        <v>8</v>
      </c>
      <c r="AW30" s="4" t="s">
        <v>203</v>
      </c>
      <c r="AX30" s="4">
        <v>1.5</v>
      </c>
      <c r="AY30" s="4">
        <v>1.1614</v>
      </c>
      <c r="AZ30" s="4">
        <v>2.1614</v>
      </c>
      <c r="BA30" s="4">
        <v>13.404</v>
      </c>
      <c r="BB30" s="4">
        <v>13.6</v>
      </c>
      <c r="BC30" s="4">
        <v>1.01</v>
      </c>
      <c r="BD30" s="4">
        <v>15.183</v>
      </c>
      <c r="BE30" s="4">
        <v>2818.26</v>
      </c>
      <c r="BF30" s="4">
        <v>48.134</v>
      </c>
      <c r="BG30" s="4">
        <v>5.8339999999999996</v>
      </c>
      <c r="BH30" s="4">
        <v>6.5000000000000002E-2</v>
      </c>
      <c r="BI30" s="4">
        <v>5.899</v>
      </c>
      <c r="BJ30" s="4">
        <v>4.7969999999999997</v>
      </c>
      <c r="BK30" s="4">
        <v>5.3999999999999999E-2</v>
      </c>
      <c r="BL30" s="4">
        <v>4.851</v>
      </c>
      <c r="BM30" s="4">
        <v>4.2542</v>
      </c>
      <c r="BQ30" s="4">
        <v>0</v>
      </c>
      <c r="BR30" s="4">
        <v>0.192716</v>
      </c>
      <c r="BS30" s="4">
        <v>-5</v>
      </c>
      <c r="BT30" s="4">
        <v>6.0000000000000001E-3</v>
      </c>
      <c r="BU30" s="4">
        <v>4.7094969999999998</v>
      </c>
      <c r="BV30" s="4">
        <v>21</v>
      </c>
      <c r="BW30" s="4">
        <f t="shared" si="9"/>
        <v>1.2442491073999999</v>
      </c>
      <c r="BY30" s="4">
        <f>BE30*$BU30*VLOOKUP("Fuel Specific Gravity",'Raw Data'!$A$1:$B$2000,2,FALSE)</f>
        <v>9967.7128484302211</v>
      </c>
      <c r="BZ30" s="4">
        <f>BF30*$BU30*VLOOKUP("Fuel Specific Gravity",'Raw Data'!$A$1:$B$2000,2,FALSE)</f>
        <v>170.24188337709799</v>
      </c>
      <c r="CA30" s="4">
        <f>BJ30*$BU30*VLOOKUP("Fuel Specific Gravity",'Raw Data'!$A$1:$B$2000,2,FALSE)</f>
        <v>16.966184288858997</v>
      </c>
      <c r="CB30" s="4">
        <f>BM30*$BU30*VLOOKUP("Fuel Specific Gravity",'Raw Data'!$A$1:$B$2000,2,FALSE)</f>
        <v>15.046391745187398</v>
      </c>
    </row>
    <row r="31" spans="1:80" x14ac:dyDescent="0.25">
      <c r="A31" s="2">
        <v>43167</v>
      </c>
      <c r="B31" s="38">
        <v>1.9846064814814813E-2</v>
      </c>
      <c r="C31" s="4">
        <v>14.41</v>
      </c>
      <c r="D31" s="4">
        <v>0.67359999999999998</v>
      </c>
      <c r="E31" s="4">
        <v>6735.8904110000003</v>
      </c>
      <c r="F31" s="4">
        <v>244.2</v>
      </c>
      <c r="G31" s="4">
        <v>3.3</v>
      </c>
      <c r="H31" s="4">
        <v>627.9</v>
      </c>
      <c r="J31" s="4">
        <v>0</v>
      </c>
      <c r="K31" s="4">
        <v>0.86639999999999995</v>
      </c>
      <c r="L31" s="4">
        <v>12.485799999999999</v>
      </c>
      <c r="M31" s="4">
        <v>0.58360000000000001</v>
      </c>
      <c r="N31" s="4">
        <v>211.6225</v>
      </c>
      <c r="O31" s="4">
        <v>2.8592</v>
      </c>
      <c r="P31" s="4">
        <v>214.5</v>
      </c>
      <c r="Q31" s="4">
        <v>174.02629999999999</v>
      </c>
      <c r="R31" s="4">
        <v>2.3513000000000002</v>
      </c>
      <c r="S31" s="4">
        <v>176.4</v>
      </c>
      <c r="T31" s="4">
        <v>627.8913</v>
      </c>
      <c r="W31" s="4">
        <v>0</v>
      </c>
      <c r="X31" s="4">
        <v>0</v>
      </c>
      <c r="Y31" s="4">
        <v>12.4</v>
      </c>
      <c r="Z31" s="4">
        <v>852</v>
      </c>
      <c r="AA31" s="4">
        <v>853</v>
      </c>
      <c r="AB31" s="4">
        <v>863</v>
      </c>
      <c r="AC31" s="4">
        <v>92</v>
      </c>
      <c r="AD31" s="4">
        <v>29.03</v>
      </c>
      <c r="AE31" s="4">
        <v>0.67</v>
      </c>
      <c r="AF31" s="4">
        <v>979</v>
      </c>
      <c r="AG31" s="4">
        <v>2</v>
      </c>
      <c r="AH31" s="4">
        <v>46</v>
      </c>
      <c r="AI31" s="4">
        <v>37</v>
      </c>
      <c r="AJ31" s="4">
        <v>192</v>
      </c>
      <c r="AK31" s="4">
        <v>171</v>
      </c>
      <c r="AL31" s="4">
        <v>4.5</v>
      </c>
      <c r="AM31" s="4">
        <v>174</v>
      </c>
      <c r="AN31" s="4" t="s">
        <v>155</v>
      </c>
      <c r="AO31" s="4">
        <v>2</v>
      </c>
      <c r="AP31" s="5">
        <v>0.81232638888888886</v>
      </c>
      <c r="AQ31" s="4">
        <v>47.1586</v>
      </c>
      <c r="AR31" s="4">
        <v>-88.485654999999994</v>
      </c>
      <c r="AS31" s="4">
        <v>310.3</v>
      </c>
      <c r="AT31" s="4">
        <v>31.3</v>
      </c>
      <c r="AU31" s="4">
        <v>12</v>
      </c>
      <c r="AV31" s="4">
        <v>8</v>
      </c>
      <c r="AW31" s="4" t="s">
        <v>203</v>
      </c>
      <c r="AX31" s="4">
        <v>1.5</v>
      </c>
      <c r="AY31" s="4">
        <v>1.2</v>
      </c>
      <c r="AZ31" s="4">
        <v>2.2000000000000002</v>
      </c>
      <c r="BA31" s="4">
        <v>13.404</v>
      </c>
      <c r="BB31" s="4">
        <v>13.41</v>
      </c>
      <c r="BC31" s="4">
        <v>1</v>
      </c>
      <c r="BD31" s="4">
        <v>15.414999999999999</v>
      </c>
      <c r="BE31" s="4">
        <v>2763.0630000000001</v>
      </c>
      <c r="BF31" s="4">
        <v>82.203000000000003</v>
      </c>
      <c r="BG31" s="4">
        <v>4.9039999999999999</v>
      </c>
      <c r="BH31" s="4">
        <v>6.6000000000000003E-2</v>
      </c>
      <c r="BI31" s="4">
        <v>4.9710000000000001</v>
      </c>
      <c r="BJ31" s="4">
        <v>4.0330000000000004</v>
      </c>
      <c r="BK31" s="4">
        <v>5.3999999999999999E-2</v>
      </c>
      <c r="BL31" s="4">
        <v>4.0869999999999997</v>
      </c>
      <c r="BM31" s="4">
        <v>4.7949000000000002</v>
      </c>
      <c r="BQ31" s="4">
        <v>0</v>
      </c>
      <c r="BR31" s="4">
        <v>0.13259199999999999</v>
      </c>
      <c r="BS31" s="4">
        <v>-5</v>
      </c>
      <c r="BT31" s="4">
        <v>5.228E-3</v>
      </c>
      <c r="BU31" s="4">
        <v>3.2402169999999999</v>
      </c>
      <c r="BV31" s="4">
        <v>21</v>
      </c>
      <c r="BW31" s="4">
        <f t="shared" si="9"/>
        <v>0.85606533139999996</v>
      </c>
      <c r="BY31" s="4">
        <f>BE31*$BU31*VLOOKUP("Fuel Specific Gravity",'Raw Data'!$A$1:$B$2000,2,FALSE)</f>
        <v>6723.6457022079212</v>
      </c>
      <c r="BZ31" s="4">
        <f>BF31*$BU31*VLOOKUP("Fuel Specific Gravity",'Raw Data'!$A$1:$B$2000,2,FALSE)</f>
        <v>200.03302409630101</v>
      </c>
      <c r="CA31" s="4">
        <f>BJ31*$BU31*VLOOKUP("Fuel Specific Gravity",'Raw Data'!$A$1:$B$2000,2,FALSE)</f>
        <v>9.813914165911001</v>
      </c>
      <c r="CB31" s="4">
        <f>BM31*$BU31*VLOOKUP("Fuel Specific Gravity",'Raw Data'!$A$1:$B$2000,2,FALSE)</f>
        <v>11.6679238864683</v>
      </c>
    </row>
    <row r="32" spans="1:80" x14ac:dyDescent="0.25">
      <c r="A32" s="2">
        <v>43167</v>
      </c>
      <c r="B32" s="38">
        <v>1.9857638888888886E-2</v>
      </c>
      <c r="C32" s="4">
        <v>14.4</v>
      </c>
      <c r="D32" s="4">
        <v>0.41210000000000002</v>
      </c>
      <c r="E32" s="4">
        <v>4120.5360129999999</v>
      </c>
      <c r="F32" s="4">
        <v>220.5</v>
      </c>
      <c r="G32" s="4">
        <v>3.3</v>
      </c>
      <c r="H32" s="4">
        <v>677.6</v>
      </c>
      <c r="J32" s="4">
        <v>0</v>
      </c>
      <c r="K32" s="4">
        <v>0.86880000000000002</v>
      </c>
      <c r="L32" s="4">
        <v>12.5107</v>
      </c>
      <c r="M32" s="4">
        <v>0.35799999999999998</v>
      </c>
      <c r="N32" s="4">
        <v>191.57910000000001</v>
      </c>
      <c r="O32" s="4">
        <v>2.8448000000000002</v>
      </c>
      <c r="P32" s="4">
        <v>194.4</v>
      </c>
      <c r="Q32" s="4">
        <v>157.5438</v>
      </c>
      <c r="R32" s="4">
        <v>2.3393999999999999</v>
      </c>
      <c r="S32" s="4">
        <v>159.9</v>
      </c>
      <c r="T32" s="4">
        <v>677.62940000000003</v>
      </c>
      <c r="W32" s="4">
        <v>0</v>
      </c>
      <c r="X32" s="4">
        <v>0</v>
      </c>
      <c r="Y32" s="4">
        <v>12.4</v>
      </c>
      <c r="Z32" s="4">
        <v>853</v>
      </c>
      <c r="AA32" s="4">
        <v>854</v>
      </c>
      <c r="AB32" s="4">
        <v>863</v>
      </c>
      <c r="AC32" s="4">
        <v>92</v>
      </c>
      <c r="AD32" s="4">
        <v>29.03</v>
      </c>
      <c r="AE32" s="4">
        <v>0.67</v>
      </c>
      <c r="AF32" s="4">
        <v>979</v>
      </c>
      <c r="AG32" s="4">
        <v>2</v>
      </c>
      <c r="AH32" s="4">
        <v>46</v>
      </c>
      <c r="AI32" s="4">
        <v>37</v>
      </c>
      <c r="AJ32" s="4">
        <v>192</v>
      </c>
      <c r="AK32" s="4">
        <v>171</v>
      </c>
      <c r="AL32" s="4">
        <v>4.5</v>
      </c>
      <c r="AM32" s="4">
        <v>174.2</v>
      </c>
      <c r="AN32" s="4" t="s">
        <v>155</v>
      </c>
      <c r="AO32" s="4">
        <v>2</v>
      </c>
      <c r="AP32" s="5">
        <v>0.81233796296296301</v>
      </c>
      <c r="AQ32" s="4">
        <v>47.158554000000002</v>
      </c>
      <c r="AR32" s="4">
        <v>-88.485493000000005</v>
      </c>
      <c r="AS32" s="4">
        <v>310.2</v>
      </c>
      <c r="AT32" s="4">
        <v>30.7</v>
      </c>
      <c r="AU32" s="4">
        <v>12</v>
      </c>
      <c r="AV32" s="4">
        <v>8</v>
      </c>
      <c r="AW32" s="4" t="s">
        <v>203</v>
      </c>
      <c r="AX32" s="4">
        <v>1.5</v>
      </c>
      <c r="AY32" s="4">
        <v>1.3842000000000001</v>
      </c>
      <c r="AZ32" s="4">
        <v>2.3228</v>
      </c>
      <c r="BA32" s="4">
        <v>13.404</v>
      </c>
      <c r="BB32" s="4">
        <v>13.66</v>
      </c>
      <c r="BC32" s="4">
        <v>1.02</v>
      </c>
      <c r="BD32" s="4">
        <v>15.101000000000001</v>
      </c>
      <c r="BE32" s="4">
        <v>2810.607</v>
      </c>
      <c r="BF32" s="4">
        <v>51.188000000000002</v>
      </c>
      <c r="BG32" s="4">
        <v>4.5069999999999997</v>
      </c>
      <c r="BH32" s="4">
        <v>6.7000000000000004E-2</v>
      </c>
      <c r="BI32" s="4">
        <v>4.5739999999999998</v>
      </c>
      <c r="BJ32" s="4">
        <v>3.706</v>
      </c>
      <c r="BK32" s="4">
        <v>5.5E-2</v>
      </c>
      <c r="BL32" s="4">
        <v>3.7610000000000001</v>
      </c>
      <c r="BM32" s="4">
        <v>5.2533000000000003</v>
      </c>
      <c r="BQ32" s="4">
        <v>0</v>
      </c>
      <c r="BR32" s="4">
        <v>0.14733599999999999</v>
      </c>
      <c r="BS32" s="4">
        <v>-5</v>
      </c>
      <c r="BT32" s="4">
        <v>5.0000000000000001E-3</v>
      </c>
      <c r="BU32" s="4">
        <v>3.6005240000000001</v>
      </c>
      <c r="BV32" s="4">
        <v>21</v>
      </c>
      <c r="BW32" s="4">
        <f t="shared" si="9"/>
        <v>0.95125844079999999</v>
      </c>
      <c r="BY32" s="4">
        <f>BE32*$BU32*VLOOKUP("Fuel Specific Gravity",'Raw Data'!$A$1:$B$2000,2,FALSE)</f>
        <v>7599.8631265090689</v>
      </c>
      <c r="BZ32" s="4">
        <f>BF32*$BU32*VLOOKUP("Fuel Specific Gravity",'Raw Data'!$A$1:$B$2000,2,FALSE)</f>
        <v>138.41202050651199</v>
      </c>
      <c r="CA32" s="4">
        <f>BJ32*$BU32*VLOOKUP("Fuel Specific Gravity",'Raw Data'!$A$1:$B$2000,2,FALSE)</f>
        <v>10.020999999943999</v>
      </c>
      <c r="CB32" s="4">
        <f>BM32*$BU32*VLOOKUP("Fuel Specific Gravity",'Raw Data'!$A$1:$B$2000,2,FALSE)</f>
        <v>14.2048891796292</v>
      </c>
    </row>
    <row r="33" spans="1:80" x14ac:dyDescent="0.25">
      <c r="A33" s="2">
        <v>43167</v>
      </c>
      <c r="B33" s="38">
        <v>1.9869212962962964E-2</v>
      </c>
      <c r="C33" s="4">
        <v>14.406000000000001</v>
      </c>
      <c r="D33" s="4">
        <v>0.29480000000000001</v>
      </c>
      <c r="E33" s="4">
        <v>2948.0066999999999</v>
      </c>
      <c r="F33" s="4">
        <v>194.8</v>
      </c>
      <c r="G33" s="4">
        <v>3.2</v>
      </c>
      <c r="H33" s="4">
        <v>571.5</v>
      </c>
      <c r="J33" s="4">
        <v>0</v>
      </c>
      <c r="K33" s="4">
        <v>0.86990000000000001</v>
      </c>
      <c r="L33" s="4">
        <v>12.5319</v>
      </c>
      <c r="M33" s="4">
        <v>0.25640000000000002</v>
      </c>
      <c r="N33" s="4">
        <v>169.44479999999999</v>
      </c>
      <c r="O33" s="4">
        <v>2.8071999999999999</v>
      </c>
      <c r="P33" s="4">
        <v>172.3</v>
      </c>
      <c r="Q33" s="4">
        <v>139.3417</v>
      </c>
      <c r="R33" s="4">
        <v>2.3085</v>
      </c>
      <c r="S33" s="4">
        <v>141.69999999999999</v>
      </c>
      <c r="T33" s="4">
        <v>571.52980000000002</v>
      </c>
      <c r="W33" s="4">
        <v>0</v>
      </c>
      <c r="X33" s="4">
        <v>0</v>
      </c>
      <c r="Y33" s="4">
        <v>12.4</v>
      </c>
      <c r="Z33" s="4">
        <v>852</v>
      </c>
      <c r="AA33" s="4">
        <v>854</v>
      </c>
      <c r="AB33" s="4">
        <v>863</v>
      </c>
      <c r="AC33" s="4">
        <v>92</v>
      </c>
      <c r="AD33" s="4">
        <v>29.03</v>
      </c>
      <c r="AE33" s="4">
        <v>0.67</v>
      </c>
      <c r="AF33" s="4">
        <v>979</v>
      </c>
      <c r="AG33" s="4">
        <v>2</v>
      </c>
      <c r="AH33" s="4">
        <v>46</v>
      </c>
      <c r="AI33" s="4">
        <v>37</v>
      </c>
      <c r="AJ33" s="4">
        <v>192</v>
      </c>
      <c r="AK33" s="4">
        <v>171</v>
      </c>
      <c r="AL33" s="4">
        <v>4.5</v>
      </c>
      <c r="AM33" s="4">
        <v>174.6</v>
      </c>
      <c r="AN33" s="4" t="s">
        <v>155</v>
      </c>
      <c r="AO33" s="4">
        <v>2</v>
      </c>
      <c r="AP33" s="5">
        <v>0.81234953703703694</v>
      </c>
      <c r="AQ33" s="4">
        <v>47.158523000000002</v>
      </c>
      <c r="AR33" s="4">
        <v>-88.485335000000006</v>
      </c>
      <c r="AS33" s="4">
        <v>310.10000000000002</v>
      </c>
      <c r="AT33" s="4">
        <v>29.5</v>
      </c>
      <c r="AU33" s="4">
        <v>12</v>
      </c>
      <c r="AV33" s="4">
        <v>8</v>
      </c>
      <c r="AW33" s="4" t="s">
        <v>203</v>
      </c>
      <c r="AX33" s="4">
        <v>1.5</v>
      </c>
      <c r="AY33" s="4">
        <v>1.5</v>
      </c>
      <c r="AZ33" s="4">
        <v>2.2158000000000002</v>
      </c>
      <c r="BA33" s="4">
        <v>13.404</v>
      </c>
      <c r="BB33" s="4">
        <v>13.78</v>
      </c>
      <c r="BC33" s="4">
        <v>1.03</v>
      </c>
      <c r="BD33" s="4">
        <v>14.956</v>
      </c>
      <c r="BE33" s="4">
        <v>2835.3710000000001</v>
      </c>
      <c r="BF33" s="4">
        <v>36.929000000000002</v>
      </c>
      <c r="BG33" s="4">
        <v>4.0149999999999997</v>
      </c>
      <c r="BH33" s="4">
        <v>6.7000000000000004E-2</v>
      </c>
      <c r="BI33" s="4">
        <v>4.0810000000000004</v>
      </c>
      <c r="BJ33" s="4">
        <v>3.3010000000000002</v>
      </c>
      <c r="BK33" s="4">
        <v>5.5E-2</v>
      </c>
      <c r="BL33" s="4">
        <v>3.3559999999999999</v>
      </c>
      <c r="BM33" s="4">
        <v>4.4622000000000002</v>
      </c>
      <c r="BQ33" s="4">
        <v>0</v>
      </c>
      <c r="BR33" s="4">
        <v>0.12975200000000001</v>
      </c>
      <c r="BS33" s="4">
        <v>-5</v>
      </c>
      <c r="BT33" s="4">
        <v>5.7720000000000002E-3</v>
      </c>
      <c r="BU33" s="4">
        <v>3.1708150000000002</v>
      </c>
      <c r="BV33" s="4">
        <v>21</v>
      </c>
      <c r="BW33" s="4">
        <f t="shared" si="9"/>
        <v>0.83772932300000003</v>
      </c>
      <c r="BY33" s="4">
        <f>BE33*$BU33*VLOOKUP("Fuel Specific Gravity",'Raw Data'!$A$1:$B$2000,2,FALSE)</f>
        <v>6751.818109921116</v>
      </c>
      <c r="BZ33" s="4">
        <f>BF33*$BU33*VLOOKUP("Fuel Specific Gravity",'Raw Data'!$A$1:$B$2000,2,FALSE)</f>
        <v>87.938365378385001</v>
      </c>
      <c r="CA33" s="4">
        <f>BJ33*$BU33*VLOOKUP("Fuel Specific Gravity",'Raw Data'!$A$1:$B$2000,2,FALSE)</f>
        <v>7.860612096565001</v>
      </c>
      <c r="CB33" s="4">
        <f>BM33*$BU33*VLOOKUP("Fuel Specific Gravity",'Raw Data'!$A$1:$B$2000,2,FALSE)</f>
        <v>10.625756830443001</v>
      </c>
    </row>
    <row r="34" spans="1:80" x14ac:dyDescent="0.25">
      <c r="A34" s="2">
        <v>43167</v>
      </c>
      <c r="B34" s="38">
        <v>1.9880787037037037E-2</v>
      </c>
      <c r="C34" s="4">
        <v>14.41</v>
      </c>
      <c r="D34" s="4">
        <v>0.39450000000000002</v>
      </c>
      <c r="E34" s="4">
        <v>3945.2665590000001</v>
      </c>
      <c r="F34" s="4">
        <v>175.7</v>
      </c>
      <c r="G34" s="4">
        <v>3.2</v>
      </c>
      <c r="H34" s="4">
        <v>568.29999999999995</v>
      </c>
      <c r="J34" s="4">
        <v>0</v>
      </c>
      <c r="K34" s="4">
        <v>0.86899999999999999</v>
      </c>
      <c r="L34" s="4">
        <v>12.521599999999999</v>
      </c>
      <c r="M34" s="4">
        <v>0.34279999999999999</v>
      </c>
      <c r="N34" s="4">
        <v>152.66460000000001</v>
      </c>
      <c r="O34" s="4">
        <v>2.7806000000000002</v>
      </c>
      <c r="P34" s="4">
        <v>155.4</v>
      </c>
      <c r="Q34" s="4">
        <v>125.5427</v>
      </c>
      <c r="R34" s="4">
        <v>2.2866</v>
      </c>
      <c r="S34" s="4">
        <v>127.8</v>
      </c>
      <c r="T34" s="4">
        <v>568.32849999999996</v>
      </c>
      <c r="W34" s="4">
        <v>0</v>
      </c>
      <c r="X34" s="4">
        <v>0</v>
      </c>
      <c r="Y34" s="4">
        <v>12.4</v>
      </c>
      <c r="Z34" s="4">
        <v>853</v>
      </c>
      <c r="AA34" s="4">
        <v>854</v>
      </c>
      <c r="AB34" s="4">
        <v>863</v>
      </c>
      <c r="AC34" s="4">
        <v>92</v>
      </c>
      <c r="AD34" s="4">
        <v>29.03</v>
      </c>
      <c r="AE34" s="4">
        <v>0.67</v>
      </c>
      <c r="AF34" s="4">
        <v>979</v>
      </c>
      <c r="AG34" s="4">
        <v>2</v>
      </c>
      <c r="AH34" s="4">
        <v>46</v>
      </c>
      <c r="AI34" s="4">
        <v>37</v>
      </c>
      <c r="AJ34" s="4">
        <v>192</v>
      </c>
      <c r="AK34" s="4">
        <v>170.2</v>
      </c>
      <c r="AL34" s="4">
        <v>4.4000000000000004</v>
      </c>
      <c r="AM34" s="4">
        <v>174.9</v>
      </c>
      <c r="AN34" s="4" t="s">
        <v>155</v>
      </c>
      <c r="AO34" s="4">
        <v>2</v>
      </c>
      <c r="AP34" s="5">
        <v>0.81236111111111109</v>
      </c>
      <c r="AQ34" s="4">
        <v>47.15851</v>
      </c>
      <c r="AR34" s="4">
        <v>-88.485184000000004</v>
      </c>
      <c r="AS34" s="4">
        <v>310</v>
      </c>
      <c r="AT34" s="4">
        <v>26.5</v>
      </c>
      <c r="AU34" s="4">
        <v>12</v>
      </c>
      <c r="AV34" s="4">
        <v>8</v>
      </c>
      <c r="AW34" s="4" t="s">
        <v>203</v>
      </c>
      <c r="AX34" s="4">
        <v>1.5</v>
      </c>
      <c r="AY34" s="4">
        <v>1.561339</v>
      </c>
      <c r="AZ34" s="4">
        <v>2.1613389999999999</v>
      </c>
      <c r="BA34" s="4">
        <v>13.404</v>
      </c>
      <c r="BB34" s="4">
        <v>13.68</v>
      </c>
      <c r="BC34" s="4">
        <v>1.02</v>
      </c>
      <c r="BD34" s="4">
        <v>15.081</v>
      </c>
      <c r="BE34" s="4">
        <v>2816.375</v>
      </c>
      <c r="BF34" s="4">
        <v>49.076999999999998</v>
      </c>
      <c r="BG34" s="4">
        <v>3.5960000000000001</v>
      </c>
      <c r="BH34" s="4">
        <v>6.5000000000000002E-2</v>
      </c>
      <c r="BI34" s="4">
        <v>3.661</v>
      </c>
      <c r="BJ34" s="4">
        <v>2.9569999999999999</v>
      </c>
      <c r="BK34" s="4">
        <v>5.3999999999999999E-2</v>
      </c>
      <c r="BL34" s="4">
        <v>3.0110000000000001</v>
      </c>
      <c r="BM34" s="4">
        <v>4.4111000000000002</v>
      </c>
      <c r="BQ34" s="4">
        <v>0</v>
      </c>
      <c r="BR34" s="4">
        <v>0.11196399999999999</v>
      </c>
      <c r="BS34" s="4">
        <v>-5</v>
      </c>
      <c r="BT34" s="4">
        <v>6.0000000000000001E-3</v>
      </c>
      <c r="BU34" s="4">
        <v>2.7361209999999998</v>
      </c>
      <c r="BV34" s="4">
        <v>21</v>
      </c>
      <c r="BW34" s="4">
        <f t="shared" si="9"/>
        <v>0.72288316819999987</v>
      </c>
      <c r="BY34" s="4">
        <f>BE34*$BU34*VLOOKUP("Fuel Specific Gravity",'Raw Data'!$A$1:$B$2000,2,FALSE)</f>
        <v>5787.1630288126253</v>
      </c>
      <c r="BZ34" s="4">
        <f>BF34*$BU34*VLOOKUP("Fuel Specific Gravity",'Raw Data'!$A$1:$B$2000,2,FALSE)</f>
        <v>100.844738348067</v>
      </c>
      <c r="CA34" s="4">
        <f>BJ34*$BU34*VLOOKUP("Fuel Specific Gravity",'Raw Data'!$A$1:$B$2000,2,FALSE)</f>
        <v>6.0761230575469991</v>
      </c>
      <c r="CB34" s="4">
        <f>BM34*$BU34*VLOOKUP("Fuel Specific Gravity",'Raw Data'!$A$1:$B$2000,2,FALSE)</f>
        <v>9.0640468106680991</v>
      </c>
    </row>
    <row r="35" spans="1:80" x14ac:dyDescent="0.25">
      <c r="A35" s="2">
        <v>43167</v>
      </c>
      <c r="B35" s="38">
        <v>1.9892361111111111E-2</v>
      </c>
      <c r="C35" s="4">
        <v>14.413</v>
      </c>
      <c r="D35" s="4">
        <v>0.26750000000000002</v>
      </c>
      <c r="E35" s="4">
        <v>2675.0259070000002</v>
      </c>
      <c r="F35" s="4">
        <v>164.2</v>
      </c>
      <c r="G35" s="4">
        <v>3.2</v>
      </c>
      <c r="H35" s="4">
        <v>557.5</v>
      </c>
      <c r="J35" s="4">
        <v>0</v>
      </c>
      <c r="K35" s="4">
        <v>0.87009999999999998</v>
      </c>
      <c r="L35" s="4">
        <v>12.5406</v>
      </c>
      <c r="M35" s="4">
        <v>0.23280000000000001</v>
      </c>
      <c r="N35" s="4">
        <v>142.8605</v>
      </c>
      <c r="O35" s="4">
        <v>2.7843</v>
      </c>
      <c r="P35" s="4">
        <v>145.6</v>
      </c>
      <c r="Q35" s="4">
        <v>117.4803</v>
      </c>
      <c r="R35" s="4">
        <v>2.2896000000000001</v>
      </c>
      <c r="S35" s="4">
        <v>119.8</v>
      </c>
      <c r="T35" s="4">
        <v>557.45579999999995</v>
      </c>
      <c r="W35" s="4">
        <v>0</v>
      </c>
      <c r="X35" s="4">
        <v>0</v>
      </c>
      <c r="Y35" s="4">
        <v>12.4</v>
      </c>
      <c r="Z35" s="4">
        <v>853</v>
      </c>
      <c r="AA35" s="4">
        <v>854</v>
      </c>
      <c r="AB35" s="4">
        <v>863</v>
      </c>
      <c r="AC35" s="4">
        <v>92</v>
      </c>
      <c r="AD35" s="4">
        <v>29.03</v>
      </c>
      <c r="AE35" s="4">
        <v>0.67</v>
      </c>
      <c r="AF35" s="4">
        <v>979</v>
      </c>
      <c r="AG35" s="4">
        <v>2</v>
      </c>
      <c r="AH35" s="4">
        <v>46</v>
      </c>
      <c r="AI35" s="4">
        <v>37</v>
      </c>
      <c r="AJ35" s="4">
        <v>192</v>
      </c>
      <c r="AK35" s="4">
        <v>170</v>
      </c>
      <c r="AL35" s="4">
        <v>4.5</v>
      </c>
      <c r="AM35" s="4">
        <v>175</v>
      </c>
      <c r="AN35" s="4" t="s">
        <v>155</v>
      </c>
      <c r="AO35" s="4">
        <v>1</v>
      </c>
      <c r="AP35" s="5">
        <v>0.81237268518518524</v>
      </c>
      <c r="AQ35" s="4">
        <v>47.158498000000002</v>
      </c>
      <c r="AR35" s="4">
        <v>-88.485039999999998</v>
      </c>
      <c r="AS35" s="4">
        <v>309.89999999999998</v>
      </c>
      <c r="AT35" s="4">
        <v>24.5</v>
      </c>
      <c r="AU35" s="4">
        <v>12</v>
      </c>
      <c r="AV35" s="4">
        <v>8</v>
      </c>
      <c r="AW35" s="4" t="s">
        <v>203</v>
      </c>
      <c r="AX35" s="4">
        <v>1.5</v>
      </c>
      <c r="AY35" s="4">
        <v>1.6613610000000001</v>
      </c>
      <c r="AZ35" s="4">
        <v>2.3227229999999999</v>
      </c>
      <c r="BA35" s="4">
        <v>13.404</v>
      </c>
      <c r="BB35" s="4">
        <v>13.81</v>
      </c>
      <c r="BC35" s="4">
        <v>1.03</v>
      </c>
      <c r="BD35" s="4">
        <v>14.930999999999999</v>
      </c>
      <c r="BE35" s="4">
        <v>2840.9789999999998</v>
      </c>
      <c r="BF35" s="4">
        <v>33.56</v>
      </c>
      <c r="BG35" s="4">
        <v>3.3889999999999998</v>
      </c>
      <c r="BH35" s="4">
        <v>6.6000000000000003E-2</v>
      </c>
      <c r="BI35" s="4">
        <v>3.4550000000000001</v>
      </c>
      <c r="BJ35" s="4">
        <v>2.7869999999999999</v>
      </c>
      <c r="BK35" s="4">
        <v>5.3999999999999999E-2</v>
      </c>
      <c r="BL35" s="4">
        <v>2.8410000000000002</v>
      </c>
      <c r="BM35" s="4">
        <v>4.3579999999999997</v>
      </c>
      <c r="BQ35" s="4">
        <v>0</v>
      </c>
      <c r="BR35" s="4">
        <v>0.106684</v>
      </c>
      <c r="BS35" s="4">
        <v>-5</v>
      </c>
      <c r="BT35" s="4">
        <v>5.228E-3</v>
      </c>
      <c r="BU35" s="4">
        <v>2.6070899999999999</v>
      </c>
      <c r="BV35" s="4">
        <v>21</v>
      </c>
      <c r="BW35" s="4">
        <f t="shared" si="9"/>
        <v>0.68879317799999995</v>
      </c>
      <c r="BY35" s="4">
        <f>BE35*$BU35*VLOOKUP("Fuel Specific Gravity",'Raw Data'!$A$1:$B$2000,2,FALSE)</f>
        <v>5562.4226437736088</v>
      </c>
      <c r="BZ35" s="4">
        <f>BF35*$BU35*VLOOKUP("Fuel Specific Gravity",'Raw Data'!$A$1:$B$2000,2,FALSE)</f>
        <v>65.707949240399998</v>
      </c>
      <c r="CA35" s="4">
        <f>BJ35*$BU35*VLOOKUP("Fuel Specific Gravity",'Raw Data'!$A$1:$B$2000,2,FALSE)</f>
        <v>5.4567358323299997</v>
      </c>
      <c r="CB35" s="4">
        <f>BM35*$BU35*VLOOKUP("Fuel Specific Gravity",'Raw Data'!$A$1:$B$2000,2,FALSE)</f>
        <v>8.5326353632199989</v>
      </c>
    </row>
    <row r="36" spans="1:80" x14ac:dyDescent="0.25">
      <c r="A36" s="2">
        <v>43167</v>
      </c>
      <c r="B36" s="38">
        <v>1.9903935185185184E-2</v>
      </c>
      <c r="C36" s="4">
        <v>14.422000000000001</v>
      </c>
      <c r="D36" s="4">
        <v>0.12379999999999999</v>
      </c>
      <c r="E36" s="4">
        <v>1237.9246860000001</v>
      </c>
      <c r="F36" s="4">
        <v>148.69999999999999</v>
      </c>
      <c r="G36" s="4">
        <v>3.2</v>
      </c>
      <c r="H36" s="4">
        <v>493.5</v>
      </c>
      <c r="J36" s="4">
        <v>0</v>
      </c>
      <c r="K36" s="4">
        <v>0.87129999999999996</v>
      </c>
      <c r="L36" s="4">
        <v>12.566800000000001</v>
      </c>
      <c r="M36" s="4">
        <v>0.1079</v>
      </c>
      <c r="N36" s="4">
        <v>129.5386</v>
      </c>
      <c r="O36" s="4">
        <v>2.7883</v>
      </c>
      <c r="P36" s="4">
        <v>132.30000000000001</v>
      </c>
      <c r="Q36" s="4">
        <v>106.52509999999999</v>
      </c>
      <c r="R36" s="4">
        <v>2.2928999999999999</v>
      </c>
      <c r="S36" s="4">
        <v>108.8</v>
      </c>
      <c r="T36" s="4">
        <v>493.54820000000001</v>
      </c>
      <c r="W36" s="4">
        <v>0</v>
      </c>
      <c r="X36" s="4">
        <v>0</v>
      </c>
      <c r="Y36" s="4">
        <v>12.4</v>
      </c>
      <c r="Z36" s="4">
        <v>852</v>
      </c>
      <c r="AA36" s="4">
        <v>853</v>
      </c>
      <c r="AB36" s="4">
        <v>862</v>
      </c>
      <c r="AC36" s="4">
        <v>92</v>
      </c>
      <c r="AD36" s="4">
        <v>29.03</v>
      </c>
      <c r="AE36" s="4">
        <v>0.67</v>
      </c>
      <c r="AF36" s="4">
        <v>979</v>
      </c>
      <c r="AG36" s="4">
        <v>2</v>
      </c>
      <c r="AH36" s="4">
        <v>46</v>
      </c>
      <c r="AI36" s="4">
        <v>37</v>
      </c>
      <c r="AJ36" s="4">
        <v>192</v>
      </c>
      <c r="AK36" s="4">
        <v>170</v>
      </c>
      <c r="AL36" s="4">
        <v>4.4000000000000004</v>
      </c>
      <c r="AM36" s="4">
        <v>175</v>
      </c>
      <c r="AN36" s="4" t="s">
        <v>155</v>
      </c>
      <c r="AO36" s="4">
        <v>1</v>
      </c>
      <c r="AP36" s="5">
        <v>0.81238425925925928</v>
      </c>
      <c r="AQ36" s="4">
        <v>47.15849</v>
      </c>
      <c r="AR36" s="4">
        <v>-88.484898000000001</v>
      </c>
      <c r="AS36" s="4">
        <v>309.8</v>
      </c>
      <c r="AT36" s="4">
        <v>23.3</v>
      </c>
      <c r="AU36" s="4">
        <v>12</v>
      </c>
      <c r="AV36" s="4">
        <v>8</v>
      </c>
      <c r="AW36" s="4" t="s">
        <v>203</v>
      </c>
      <c r="AX36" s="4">
        <v>1.5613999999999999</v>
      </c>
      <c r="AY36" s="4">
        <v>1.8842000000000001</v>
      </c>
      <c r="AZ36" s="4">
        <v>2.5228000000000002</v>
      </c>
      <c r="BA36" s="4">
        <v>13.404</v>
      </c>
      <c r="BB36" s="4">
        <v>13.95</v>
      </c>
      <c r="BC36" s="4">
        <v>1.04</v>
      </c>
      <c r="BD36" s="4">
        <v>14.766999999999999</v>
      </c>
      <c r="BE36" s="4">
        <v>2870.5039999999999</v>
      </c>
      <c r="BF36" s="4">
        <v>15.682</v>
      </c>
      <c r="BG36" s="4">
        <v>3.0990000000000002</v>
      </c>
      <c r="BH36" s="4">
        <v>6.7000000000000004E-2</v>
      </c>
      <c r="BI36" s="4">
        <v>3.165</v>
      </c>
      <c r="BJ36" s="4">
        <v>2.548</v>
      </c>
      <c r="BK36" s="4">
        <v>5.5E-2</v>
      </c>
      <c r="BL36" s="4">
        <v>2.6030000000000002</v>
      </c>
      <c r="BM36" s="4">
        <v>3.8902999999999999</v>
      </c>
      <c r="BQ36" s="4">
        <v>0</v>
      </c>
      <c r="BR36" s="4">
        <v>0.124528</v>
      </c>
      <c r="BS36" s="4">
        <v>-5</v>
      </c>
      <c r="BT36" s="4">
        <v>6.5440000000000003E-3</v>
      </c>
      <c r="BU36" s="4">
        <v>3.0431530000000002</v>
      </c>
      <c r="BV36" s="4">
        <v>21</v>
      </c>
      <c r="BW36" s="4">
        <f t="shared" si="9"/>
        <v>0.80400102260000006</v>
      </c>
      <c r="BY36" s="4">
        <f>BE36*$BU36*VLOOKUP("Fuel Specific Gravity",'Raw Data'!$A$1:$B$2000,2,FALSE)</f>
        <v>6560.2725271931122</v>
      </c>
      <c r="BZ36" s="4">
        <f>BF36*$BU36*VLOOKUP("Fuel Specific Gravity",'Raw Data'!$A$1:$B$2000,2,FALSE)</f>
        <v>35.839766734846002</v>
      </c>
      <c r="CA36" s="4">
        <f>BJ36*$BU36*VLOOKUP("Fuel Specific Gravity",'Raw Data'!$A$1:$B$2000,2,FALSE)</f>
        <v>5.8232193368440006</v>
      </c>
      <c r="CB36" s="4">
        <f>BM36*$BU36*VLOOKUP("Fuel Specific Gravity",'Raw Data'!$A$1:$B$2000,2,FALSE)</f>
        <v>8.8909223650409004</v>
      </c>
    </row>
    <row r="37" spans="1:80" x14ac:dyDescent="0.25">
      <c r="A37" s="2">
        <v>43167</v>
      </c>
      <c r="B37" s="38">
        <v>1.9915509259259261E-2</v>
      </c>
      <c r="C37" s="4">
        <v>14.439</v>
      </c>
      <c r="D37" s="4">
        <v>7.6600000000000001E-2</v>
      </c>
      <c r="E37" s="4">
        <v>765.66129000000001</v>
      </c>
      <c r="F37" s="4">
        <v>136.6</v>
      </c>
      <c r="G37" s="4">
        <v>3.1</v>
      </c>
      <c r="H37" s="4">
        <v>454.3</v>
      </c>
      <c r="J37" s="4">
        <v>0</v>
      </c>
      <c r="K37" s="4">
        <v>0.87170000000000003</v>
      </c>
      <c r="L37" s="4">
        <v>12.585800000000001</v>
      </c>
      <c r="M37" s="4">
        <v>6.6699999999999995E-2</v>
      </c>
      <c r="N37" s="4">
        <v>119.0431</v>
      </c>
      <c r="O37" s="4">
        <v>2.7021000000000002</v>
      </c>
      <c r="P37" s="4">
        <v>121.7</v>
      </c>
      <c r="Q37" s="4">
        <v>97.894300000000001</v>
      </c>
      <c r="R37" s="4">
        <v>2.2221000000000002</v>
      </c>
      <c r="S37" s="4">
        <v>100.1</v>
      </c>
      <c r="T37" s="4">
        <v>454.33080000000001</v>
      </c>
      <c r="W37" s="4">
        <v>0</v>
      </c>
      <c r="X37" s="4">
        <v>0</v>
      </c>
      <c r="Y37" s="4">
        <v>12.4</v>
      </c>
      <c r="Z37" s="4">
        <v>853</v>
      </c>
      <c r="AA37" s="4">
        <v>854</v>
      </c>
      <c r="AB37" s="4">
        <v>862</v>
      </c>
      <c r="AC37" s="4">
        <v>92</v>
      </c>
      <c r="AD37" s="4">
        <v>29.03</v>
      </c>
      <c r="AE37" s="4">
        <v>0.67</v>
      </c>
      <c r="AF37" s="4">
        <v>979</v>
      </c>
      <c r="AG37" s="4">
        <v>2</v>
      </c>
      <c r="AH37" s="4">
        <v>45.228000000000002</v>
      </c>
      <c r="AI37" s="4">
        <v>37</v>
      </c>
      <c r="AJ37" s="4">
        <v>192</v>
      </c>
      <c r="AK37" s="4">
        <v>170</v>
      </c>
      <c r="AL37" s="4">
        <v>4.4000000000000004</v>
      </c>
      <c r="AM37" s="4">
        <v>175</v>
      </c>
      <c r="AN37" s="4" t="s">
        <v>155</v>
      </c>
      <c r="AO37" s="4">
        <v>1</v>
      </c>
      <c r="AP37" s="5">
        <v>0.81239583333333332</v>
      </c>
      <c r="AQ37" s="4">
        <v>47.158490999999998</v>
      </c>
      <c r="AR37" s="4">
        <v>-88.484763000000001</v>
      </c>
      <c r="AS37" s="4">
        <v>309.8</v>
      </c>
      <c r="AT37" s="4">
        <v>22.7</v>
      </c>
      <c r="AU37" s="4">
        <v>12</v>
      </c>
      <c r="AV37" s="4">
        <v>8</v>
      </c>
      <c r="AW37" s="4" t="s">
        <v>203</v>
      </c>
      <c r="AX37" s="4">
        <v>1.8455999999999999</v>
      </c>
      <c r="AY37" s="4">
        <v>2.0613999999999999</v>
      </c>
      <c r="AZ37" s="4">
        <v>2.8456000000000001</v>
      </c>
      <c r="BA37" s="4">
        <v>13.404</v>
      </c>
      <c r="BB37" s="4">
        <v>13.99</v>
      </c>
      <c r="BC37" s="4">
        <v>1.04</v>
      </c>
      <c r="BD37" s="4">
        <v>14.725</v>
      </c>
      <c r="BE37" s="4">
        <v>2880.7620000000002</v>
      </c>
      <c r="BF37" s="4">
        <v>9.7230000000000008</v>
      </c>
      <c r="BG37" s="4">
        <v>2.8530000000000002</v>
      </c>
      <c r="BH37" s="4">
        <v>6.5000000000000002E-2</v>
      </c>
      <c r="BI37" s="4">
        <v>2.9180000000000001</v>
      </c>
      <c r="BJ37" s="4">
        <v>2.3460000000000001</v>
      </c>
      <c r="BK37" s="4">
        <v>5.2999999999999999E-2</v>
      </c>
      <c r="BL37" s="4">
        <v>2.4</v>
      </c>
      <c r="BM37" s="4">
        <v>3.5886</v>
      </c>
      <c r="BQ37" s="4">
        <v>0</v>
      </c>
      <c r="BR37" s="4">
        <v>0.121508</v>
      </c>
      <c r="BS37" s="4">
        <v>-5</v>
      </c>
      <c r="BT37" s="4">
        <v>6.228E-3</v>
      </c>
      <c r="BU37" s="4">
        <v>2.9693510000000001</v>
      </c>
      <c r="BV37" s="4">
        <v>21</v>
      </c>
      <c r="BW37" s="4">
        <f t="shared" si="9"/>
        <v>0.78450253420000005</v>
      </c>
      <c r="BY37" s="4">
        <f>BE37*$BU37*VLOOKUP("Fuel Specific Gravity",'Raw Data'!$A$1:$B$2000,2,FALSE)</f>
        <v>6424.0491376219634</v>
      </c>
      <c r="BZ37" s="4">
        <f>BF37*$BU37*VLOOKUP("Fuel Specific Gravity",'Raw Data'!$A$1:$B$2000,2,FALSE)</f>
        <v>21.682120829523001</v>
      </c>
      <c r="CA37" s="4">
        <f>BJ37*$BU37*VLOOKUP("Fuel Specific Gravity",'Raw Data'!$A$1:$B$2000,2,FALSE)</f>
        <v>5.2315391819460002</v>
      </c>
      <c r="CB37" s="4">
        <f>BM37*$BU37*VLOOKUP("Fuel Specific Gravity",'Raw Data'!$A$1:$B$2000,2,FALSE)</f>
        <v>8.0025155619486004</v>
      </c>
    </row>
    <row r="38" spans="1:80" x14ac:dyDescent="0.25">
      <c r="A38" s="2">
        <v>43167</v>
      </c>
      <c r="B38" s="38">
        <v>1.9927083333333335E-2</v>
      </c>
      <c r="C38" s="4">
        <v>14.448</v>
      </c>
      <c r="D38" s="4">
        <v>7.3499999999999996E-2</v>
      </c>
      <c r="E38" s="4">
        <v>734.97516599999994</v>
      </c>
      <c r="F38" s="4">
        <v>125.7</v>
      </c>
      <c r="G38" s="4">
        <v>3.1</v>
      </c>
      <c r="H38" s="4">
        <v>432.4</v>
      </c>
      <c r="J38" s="4">
        <v>0</v>
      </c>
      <c r="K38" s="4">
        <v>0.87170000000000003</v>
      </c>
      <c r="L38" s="4">
        <v>12.5936</v>
      </c>
      <c r="M38" s="4">
        <v>6.4100000000000004E-2</v>
      </c>
      <c r="N38" s="4">
        <v>109.52800000000001</v>
      </c>
      <c r="O38" s="4">
        <v>2.7021000000000002</v>
      </c>
      <c r="P38" s="4">
        <v>112.2</v>
      </c>
      <c r="Q38" s="4">
        <v>90.069599999999994</v>
      </c>
      <c r="R38" s="4">
        <v>2.2221000000000002</v>
      </c>
      <c r="S38" s="4">
        <v>92.3</v>
      </c>
      <c r="T38" s="4">
        <v>432.3621</v>
      </c>
      <c r="W38" s="4">
        <v>0</v>
      </c>
      <c r="X38" s="4">
        <v>0</v>
      </c>
      <c r="Y38" s="4">
        <v>12.4</v>
      </c>
      <c r="Z38" s="4">
        <v>853</v>
      </c>
      <c r="AA38" s="4">
        <v>853</v>
      </c>
      <c r="AB38" s="4">
        <v>862</v>
      </c>
      <c r="AC38" s="4">
        <v>92</v>
      </c>
      <c r="AD38" s="4">
        <v>29.03</v>
      </c>
      <c r="AE38" s="4">
        <v>0.67</v>
      </c>
      <c r="AF38" s="4">
        <v>979</v>
      </c>
      <c r="AG38" s="4">
        <v>2</v>
      </c>
      <c r="AH38" s="4">
        <v>45.771999999999998</v>
      </c>
      <c r="AI38" s="4">
        <v>37</v>
      </c>
      <c r="AJ38" s="4">
        <v>192</v>
      </c>
      <c r="AK38" s="4">
        <v>170</v>
      </c>
      <c r="AL38" s="4">
        <v>4.5</v>
      </c>
      <c r="AM38" s="4">
        <v>175</v>
      </c>
      <c r="AN38" s="4" t="s">
        <v>155</v>
      </c>
      <c r="AO38" s="4">
        <v>1</v>
      </c>
      <c r="AP38" s="5">
        <v>0.81240740740740736</v>
      </c>
      <c r="AQ38" s="4">
        <v>47.158515999999999</v>
      </c>
      <c r="AR38" s="4">
        <v>-88.484639000000001</v>
      </c>
      <c r="AS38" s="4">
        <v>309.60000000000002</v>
      </c>
      <c r="AT38" s="4">
        <v>21.3</v>
      </c>
      <c r="AU38" s="4">
        <v>12</v>
      </c>
      <c r="AV38" s="4">
        <v>8</v>
      </c>
      <c r="AW38" s="4" t="s">
        <v>203</v>
      </c>
      <c r="AX38" s="4">
        <v>2</v>
      </c>
      <c r="AY38" s="4">
        <v>2.1</v>
      </c>
      <c r="AZ38" s="4">
        <v>3</v>
      </c>
      <c r="BA38" s="4">
        <v>13.404</v>
      </c>
      <c r="BB38" s="4">
        <v>13.98</v>
      </c>
      <c r="BC38" s="4">
        <v>1.04</v>
      </c>
      <c r="BD38" s="4">
        <v>14.724</v>
      </c>
      <c r="BE38" s="4">
        <v>2881.88</v>
      </c>
      <c r="BF38" s="4">
        <v>9.3309999999999995</v>
      </c>
      <c r="BG38" s="4">
        <v>2.625</v>
      </c>
      <c r="BH38" s="4">
        <v>6.5000000000000002E-2</v>
      </c>
      <c r="BI38" s="4">
        <v>2.69</v>
      </c>
      <c r="BJ38" s="4">
        <v>2.1579999999999999</v>
      </c>
      <c r="BK38" s="4">
        <v>5.2999999999999999E-2</v>
      </c>
      <c r="BL38" s="4">
        <v>2.2120000000000002</v>
      </c>
      <c r="BM38" s="4">
        <v>3.4142999999999999</v>
      </c>
      <c r="BQ38" s="4">
        <v>0</v>
      </c>
      <c r="BR38" s="4">
        <v>0.15451200000000001</v>
      </c>
      <c r="BS38" s="4">
        <v>-5</v>
      </c>
      <c r="BT38" s="4">
        <v>5.228E-3</v>
      </c>
      <c r="BU38" s="4">
        <v>3.775887</v>
      </c>
      <c r="BV38" s="4">
        <v>21</v>
      </c>
      <c r="BW38" s="4">
        <f t="shared" si="9"/>
        <v>0.99758934539999999</v>
      </c>
      <c r="BY38" s="4">
        <f>BE38*$BU38*VLOOKUP("Fuel Specific Gravity",'Raw Data'!$A$1:$B$2000,2,FALSE)</f>
        <v>8172.1215738975598</v>
      </c>
      <c r="BZ38" s="4">
        <f>BF38*$BU38*VLOOKUP("Fuel Specific Gravity",'Raw Data'!$A$1:$B$2000,2,FALSE)</f>
        <v>26.459833999346998</v>
      </c>
      <c r="CA38" s="4">
        <f>BJ38*$BU38*VLOOKUP("Fuel Specific Gravity",'Raw Data'!$A$1:$B$2000,2,FALSE)</f>
        <v>6.1194214736460006</v>
      </c>
      <c r="CB38" s="4">
        <f>BM38*$BU38*VLOOKUP("Fuel Specific Gravity",'Raw Data'!$A$1:$B$2000,2,FALSE)</f>
        <v>9.6819002490590993</v>
      </c>
    </row>
    <row r="39" spans="1:80" x14ac:dyDescent="0.25">
      <c r="A39" s="2">
        <v>43167</v>
      </c>
      <c r="B39" s="38">
        <v>1.9938657407407408E-2</v>
      </c>
      <c r="C39" s="4">
        <v>14.475</v>
      </c>
      <c r="D39" s="4">
        <v>3.2899999999999999E-2</v>
      </c>
      <c r="E39" s="4">
        <v>329.34602599999999</v>
      </c>
      <c r="F39" s="4">
        <v>114.3</v>
      </c>
      <c r="G39" s="4">
        <v>3.1</v>
      </c>
      <c r="H39" s="4">
        <v>403.7</v>
      </c>
      <c r="J39" s="4">
        <v>0</v>
      </c>
      <c r="K39" s="4">
        <v>0.87180000000000002</v>
      </c>
      <c r="L39" s="4">
        <v>12.619199999999999</v>
      </c>
      <c r="M39" s="4">
        <v>2.87E-2</v>
      </c>
      <c r="N39" s="4">
        <v>99.659700000000001</v>
      </c>
      <c r="O39" s="4">
        <v>2.6957</v>
      </c>
      <c r="P39" s="4">
        <v>102.4</v>
      </c>
      <c r="Q39" s="4">
        <v>81.954400000000007</v>
      </c>
      <c r="R39" s="4">
        <v>2.2168000000000001</v>
      </c>
      <c r="S39" s="4">
        <v>84.2</v>
      </c>
      <c r="T39" s="4">
        <v>403.7081</v>
      </c>
      <c r="W39" s="4">
        <v>0</v>
      </c>
      <c r="X39" s="4">
        <v>0</v>
      </c>
      <c r="Y39" s="4">
        <v>12.4</v>
      </c>
      <c r="Z39" s="4">
        <v>853</v>
      </c>
      <c r="AA39" s="4">
        <v>854</v>
      </c>
      <c r="AB39" s="4">
        <v>862</v>
      </c>
      <c r="AC39" s="4">
        <v>92</v>
      </c>
      <c r="AD39" s="4">
        <v>29.03</v>
      </c>
      <c r="AE39" s="4">
        <v>0.67</v>
      </c>
      <c r="AF39" s="4">
        <v>979</v>
      </c>
      <c r="AG39" s="4">
        <v>2</v>
      </c>
      <c r="AH39" s="4">
        <v>46</v>
      </c>
      <c r="AI39" s="4">
        <v>37</v>
      </c>
      <c r="AJ39" s="4">
        <v>192</v>
      </c>
      <c r="AK39" s="4">
        <v>170</v>
      </c>
      <c r="AL39" s="4">
        <v>4.4000000000000004</v>
      </c>
      <c r="AM39" s="4">
        <v>175</v>
      </c>
      <c r="AN39" s="4" t="s">
        <v>155</v>
      </c>
      <c r="AO39" s="4">
        <v>1</v>
      </c>
      <c r="AP39" s="5">
        <v>0.81241898148148151</v>
      </c>
      <c r="AQ39" s="4">
        <v>47.158555999999997</v>
      </c>
      <c r="AR39" s="4">
        <v>-88.484530000000007</v>
      </c>
      <c r="AS39" s="4">
        <v>309.39999999999998</v>
      </c>
      <c r="AT39" s="4">
        <v>20.399999999999999</v>
      </c>
      <c r="AU39" s="4">
        <v>12</v>
      </c>
      <c r="AV39" s="4">
        <v>8</v>
      </c>
      <c r="AW39" s="4" t="s">
        <v>203</v>
      </c>
      <c r="AX39" s="4">
        <v>2.3069999999999999</v>
      </c>
      <c r="AY39" s="4">
        <v>2.407</v>
      </c>
      <c r="AZ39" s="4">
        <v>3.4298000000000002</v>
      </c>
      <c r="BA39" s="4">
        <v>13.404</v>
      </c>
      <c r="BB39" s="4">
        <v>14</v>
      </c>
      <c r="BC39" s="4">
        <v>1.04</v>
      </c>
      <c r="BD39" s="4">
        <v>14.702999999999999</v>
      </c>
      <c r="BE39" s="4">
        <v>2890.6210000000001</v>
      </c>
      <c r="BF39" s="4">
        <v>4.1859999999999999</v>
      </c>
      <c r="BG39" s="4">
        <v>2.391</v>
      </c>
      <c r="BH39" s="4">
        <v>6.5000000000000002E-2</v>
      </c>
      <c r="BI39" s="4">
        <v>2.4550000000000001</v>
      </c>
      <c r="BJ39" s="4">
        <v>1.966</v>
      </c>
      <c r="BK39" s="4">
        <v>5.2999999999999999E-2</v>
      </c>
      <c r="BL39" s="4">
        <v>2.0190000000000001</v>
      </c>
      <c r="BM39" s="4">
        <v>3.1911999999999998</v>
      </c>
      <c r="BQ39" s="4">
        <v>0</v>
      </c>
      <c r="BR39" s="4">
        <v>0.16808799999999999</v>
      </c>
      <c r="BS39" s="4">
        <v>-5</v>
      </c>
      <c r="BT39" s="4">
        <v>5.7720000000000002E-3</v>
      </c>
      <c r="BU39" s="4">
        <v>4.1076509999999997</v>
      </c>
      <c r="BV39" s="4">
        <v>21</v>
      </c>
      <c r="BW39" s="4">
        <f t="shared" si="9"/>
        <v>1.0852413941999999</v>
      </c>
      <c r="BY39" s="4">
        <f>BE39*$BU39*VLOOKUP("Fuel Specific Gravity",'Raw Data'!$A$1:$B$2000,2,FALSE)</f>
        <v>8917.1203431945214</v>
      </c>
      <c r="BZ39" s="4">
        <f>BF39*$BU39*VLOOKUP("Fuel Specific Gravity",'Raw Data'!$A$1:$B$2000,2,FALSE)</f>
        <v>12.913164941585999</v>
      </c>
      <c r="CA39" s="4">
        <f>BJ39*$BU39*VLOOKUP("Fuel Specific Gravity",'Raw Data'!$A$1:$B$2000,2,FALSE)</f>
        <v>6.0648070413659996</v>
      </c>
      <c r="CB39" s="4">
        <f>BM39*$BU39*VLOOKUP("Fuel Specific Gravity",'Raw Data'!$A$1:$B$2000,2,FALSE)</f>
        <v>9.8443602392711984</v>
      </c>
    </row>
    <row r="40" spans="1:80" x14ac:dyDescent="0.25">
      <c r="A40" s="2">
        <v>43167</v>
      </c>
      <c r="B40" s="38">
        <v>1.9950231481481482E-2</v>
      </c>
      <c r="C40" s="4">
        <v>14.49</v>
      </c>
      <c r="D40" s="4">
        <v>2.3E-2</v>
      </c>
      <c r="E40" s="4">
        <v>229.699499</v>
      </c>
      <c r="F40" s="4">
        <v>107.8</v>
      </c>
      <c r="G40" s="4">
        <v>3</v>
      </c>
      <c r="H40" s="4">
        <v>391</v>
      </c>
      <c r="J40" s="4">
        <v>0</v>
      </c>
      <c r="K40" s="4">
        <v>0.87170000000000003</v>
      </c>
      <c r="L40" s="4">
        <v>12.630699999999999</v>
      </c>
      <c r="M40" s="4">
        <v>0.02</v>
      </c>
      <c r="N40" s="4">
        <v>93.971100000000007</v>
      </c>
      <c r="O40" s="4">
        <v>2.6151</v>
      </c>
      <c r="P40" s="4">
        <v>96.6</v>
      </c>
      <c r="Q40" s="4">
        <v>77.349800000000002</v>
      </c>
      <c r="R40" s="4">
        <v>2.1524999999999999</v>
      </c>
      <c r="S40" s="4">
        <v>79.5</v>
      </c>
      <c r="T40" s="4">
        <v>391.04559999999998</v>
      </c>
      <c r="W40" s="4">
        <v>0</v>
      </c>
      <c r="X40" s="4">
        <v>0</v>
      </c>
      <c r="Y40" s="4">
        <v>12.2</v>
      </c>
      <c r="Z40" s="4">
        <v>854</v>
      </c>
      <c r="AA40" s="4">
        <v>855</v>
      </c>
      <c r="AB40" s="4">
        <v>863</v>
      </c>
      <c r="AC40" s="4">
        <v>92.8</v>
      </c>
      <c r="AD40" s="4">
        <v>29.28</v>
      </c>
      <c r="AE40" s="4">
        <v>0.67</v>
      </c>
      <c r="AF40" s="4">
        <v>979</v>
      </c>
      <c r="AG40" s="4">
        <v>2</v>
      </c>
      <c r="AH40" s="4">
        <v>45.228771000000002</v>
      </c>
      <c r="AI40" s="4">
        <v>37</v>
      </c>
      <c r="AJ40" s="4">
        <v>192</v>
      </c>
      <c r="AK40" s="4">
        <v>170</v>
      </c>
      <c r="AL40" s="4">
        <v>4.2</v>
      </c>
      <c r="AM40" s="4">
        <v>175</v>
      </c>
      <c r="AN40" s="4" t="s">
        <v>155</v>
      </c>
      <c r="AO40" s="4">
        <v>1</v>
      </c>
      <c r="AP40" s="5">
        <v>0.81243055555555566</v>
      </c>
      <c r="AQ40" s="4">
        <v>47.158597999999998</v>
      </c>
      <c r="AR40" s="4">
        <v>-88.484426999999997</v>
      </c>
      <c r="AS40" s="4">
        <v>309.2</v>
      </c>
      <c r="AT40" s="4">
        <v>19.899999999999999</v>
      </c>
      <c r="AU40" s="4">
        <v>12</v>
      </c>
      <c r="AV40" s="4">
        <v>8</v>
      </c>
      <c r="AW40" s="4" t="s">
        <v>203</v>
      </c>
      <c r="AX40" s="4">
        <v>1.9474</v>
      </c>
      <c r="AY40" s="4">
        <v>2.6</v>
      </c>
      <c r="AZ40" s="4">
        <v>3.2702</v>
      </c>
      <c r="BA40" s="4">
        <v>13.404</v>
      </c>
      <c r="BB40" s="4">
        <v>14</v>
      </c>
      <c r="BC40" s="4">
        <v>1.04</v>
      </c>
      <c r="BD40" s="4">
        <v>14.72</v>
      </c>
      <c r="BE40" s="4">
        <v>2892.902</v>
      </c>
      <c r="BF40" s="4">
        <v>2.919</v>
      </c>
      <c r="BG40" s="4">
        <v>2.254</v>
      </c>
      <c r="BH40" s="4">
        <v>6.3E-2</v>
      </c>
      <c r="BI40" s="4">
        <v>2.3170000000000002</v>
      </c>
      <c r="BJ40" s="4">
        <v>1.855</v>
      </c>
      <c r="BK40" s="4">
        <v>5.1999999999999998E-2</v>
      </c>
      <c r="BL40" s="4">
        <v>1.907</v>
      </c>
      <c r="BM40" s="4">
        <v>3.0907</v>
      </c>
      <c r="BQ40" s="4">
        <v>0</v>
      </c>
      <c r="BR40" s="4">
        <v>0.158974</v>
      </c>
      <c r="BS40" s="4">
        <v>-5</v>
      </c>
      <c r="BT40" s="4">
        <v>6.0000000000000001E-3</v>
      </c>
      <c r="BU40" s="4">
        <v>3.8849279999999999</v>
      </c>
      <c r="BV40" s="4">
        <v>21</v>
      </c>
      <c r="BW40" s="4">
        <f t="shared" si="9"/>
        <v>1.0263979775999998</v>
      </c>
      <c r="BY40" s="4">
        <f>BE40*$BU40*VLOOKUP("Fuel Specific Gravity",'Raw Data'!$A$1:$B$2000,2,FALSE)</f>
        <v>8440.2757017730564</v>
      </c>
      <c r="BZ40" s="4">
        <f>BF40*$BU40*VLOOKUP("Fuel Specific Gravity",'Raw Data'!$A$1:$B$2000,2,FALSE)</f>
        <v>8.516418728831999</v>
      </c>
      <c r="CA40" s="4">
        <f>BJ40*$BU40*VLOOKUP("Fuel Specific Gravity",'Raw Data'!$A$1:$B$2000,2,FALSE)</f>
        <v>5.4121126214399995</v>
      </c>
      <c r="CB40" s="4">
        <f>BM40*$BU40*VLOOKUP("Fuel Specific Gravity",'Raw Data'!$A$1:$B$2000,2,FALSE)</f>
        <v>9.0173673741695985</v>
      </c>
    </row>
    <row r="41" spans="1:80" x14ac:dyDescent="0.25">
      <c r="A41" s="2">
        <v>43167</v>
      </c>
      <c r="B41" s="38">
        <v>1.9961805555555556E-2</v>
      </c>
      <c r="C41" s="4">
        <v>14.493</v>
      </c>
      <c r="D41" s="4">
        <v>2.2200000000000001E-2</v>
      </c>
      <c r="E41" s="4">
        <v>222.16566</v>
      </c>
      <c r="F41" s="4">
        <v>106.7</v>
      </c>
      <c r="G41" s="4">
        <v>3</v>
      </c>
      <c r="H41" s="4">
        <v>405.1</v>
      </c>
      <c r="J41" s="4">
        <v>0</v>
      </c>
      <c r="K41" s="4">
        <v>0.87160000000000004</v>
      </c>
      <c r="L41" s="4">
        <v>12.6319</v>
      </c>
      <c r="M41" s="4">
        <v>1.9400000000000001E-2</v>
      </c>
      <c r="N41" s="4">
        <v>92.966700000000003</v>
      </c>
      <c r="O41" s="4">
        <v>2.6080000000000001</v>
      </c>
      <c r="P41" s="4">
        <v>95.6</v>
      </c>
      <c r="Q41" s="4">
        <v>76.544499999999999</v>
      </c>
      <c r="R41" s="4">
        <v>2.1473</v>
      </c>
      <c r="S41" s="4">
        <v>78.7</v>
      </c>
      <c r="T41" s="4">
        <v>405.10750000000002</v>
      </c>
      <c r="W41" s="4">
        <v>0</v>
      </c>
      <c r="X41" s="4">
        <v>0</v>
      </c>
      <c r="Y41" s="4">
        <v>12</v>
      </c>
      <c r="Z41" s="4">
        <v>856</v>
      </c>
      <c r="AA41" s="4">
        <v>856</v>
      </c>
      <c r="AB41" s="4">
        <v>862</v>
      </c>
      <c r="AC41" s="4">
        <v>93</v>
      </c>
      <c r="AD41" s="4">
        <v>29.35</v>
      </c>
      <c r="AE41" s="4">
        <v>0.67</v>
      </c>
      <c r="AF41" s="4">
        <v>979</v>
      </c>
      <c r="AG41" s="4">
        <v>2</v>
      </c>
      <c r="AH41" s="4">
        <v>45</v>
      </c>
      <c r="AI41" s="4">
        <v>37</v>
      </c>
      <c r="AJ41" s="4">
        <v>192</v>
      </c>
      <c r="AK41" s="4">
        <v>169.2</v>
      </c>
      <c r="AL41" s="4">
        <v>4.0999999999999996</v>
      </c>
      <c r="AM41" s="4">
        <v>175</v>
      </c>
      <c r="AN41" s="4" t="s">
        <v>155</v>
      </c>
      <c r="AO41" s="4">
        <v>1</v>
      </c>
      <c r="AP41" s="5">
        <v>0.81244212962962958</v>
      </c>
      <c r="AQ41" s="4">
        <v>47.158639999999998</v>
      </c>
      <c r="AR41" s="4">
        <v>-88.484326999999993</v>
      </c>
      <c r="AS41" s="4">
        <v>309</v>
      </c>
      <c r="AT41" s="4">
        <v>19.600000000000001</v>
      </c>
      <c r="AU41" s="4">
        <v>12</v>
      </c>
      <c r="AV41" s="4">
        <v>8</v>
      </c>
      <c r="AW41" s="4" t="s">
        <v>203</v>
      </c>
      <c r="AX41" s="4">
        <v>1.6</v>
      </c>
      <c r="AY41" s="4">
        <v>2.6</v>
      </c>
      <c r="AZ41" s="4">
        <v>3</v>
      </c>
      <c r="BA41" s="4">
        <v>13.404</v>
      </c>
      <c r="BB41" s="4">
        <v>14</v>
      </c>
      <c r="BC41" s="4">
        <v>1.04</v>
      </c>
      <c r="BD41" s="4">
        <v>14.731999999999999</v>
      </c>
      <c r="BE41" s="4">
        <v>2892.7310000000002</v>
      </c>
      <c r="BF41" s="4">
        <v>2.8220000000000001</v>
      </c>
      <c r="BG41" s="4">
        <v>2.2290000000000001</v>
      </c>
      <c r="BH41" s="4">
        <v>6.3E-2</v>
      </c>
      <c r="BI41" s="4">
        <v>2.2919999999999998</v>
      </c>
      <c r="BJ41" s="4">
        <v>1.8360000000000001</v>
      </c>
      <c r="BK41" s="4">
        <v>5.0999999999999997E-2</v>
      </c>
      <c r="BL41" s="4">
        <v>1.887</v>
      </c>
      <c r="BM41" s="4">
        <v>3.2012999999999998</v>
      </c>
      <c r="BQ41" s="4">
        <v>0</v>
      </c>
      <c r="BR41" s="4">
        <v>0.18687100000000001</v>
      </c>
      <c r="BS41" s="4">
        <v>-5</v>
      </c>
      <c r="BT41" s="4">
        <v>6.0000000000000001E-3</v>
      </c>
      <c r="BU41" s="4">
        <v>4.5666570000000002</v>
      </c>
      <c r="BV41" s="4">
        <v>21</v>
      </c>
      <c r="BW41" s="4">
        <f t="shared" si="9"/>
        <v>1.2065107794000001</v>
      </c>
      <c r="BY41" s="4">
        <f>BE41*$BU41*VLOOKUP("Fuel Specific Gravity",'Raw Data'!$A$1:$B$2000,2,FALSE)</f>
        <v>9920.7928129705178</v>
      </c>
      <c r="BZ41" s="4">
        <f>BF41*$BU41*VLOOKUP("Fuel Specific Gravity",'Raw Data'!$A$1:$B$2000,2,FALSE)</f>
        <v>9.6782166465540005</v>
      </c>
      <c r="CA41" s="4">
        <f>BJ41*$BU41*VLOOKUP("Fuel Specific Gravity",'Raw Data'!$A$1:$B$2000,2,FALSE)</f>
        <v>6.2966710712519998</v>
      </c>
      <c r="CB41" s="4">
        <f>BM41*$BU41*VLOOKUP("Fuel Specific Gravity",'Raw Data'!$A$1:$B$2000,2,FALSE)</f>
        <v>10.9790485296291</v>
      </c>
    </row>
    <row r="42" spans="1:80" x14ac:dyDescent="0.25">
      <c r="A42" s="2">
        <v>43167</v>
      </c>
      <c r="B42" s="38">
        <v>1.9973379629629629E-2</v>
      </c>
      <c r="C42" s="4">
        <v>14.5</v>
      </c>
      <c r="D42" s="4">
        <v>3.4599999999999999E-2</v>
      </c>
      <c r="E42" s="4">
        <v>345.696822</v>
      </c>
      <c r="F42" s="4">
        <v>114.3</v>
      </c>
      <c r="G42" s="4">
        <v>2.9</v>
      </c>
      <c r="H42" s="4">
        <v>423.4</v>
      </c>
      <c r="J42" s="4">
        <v>0</v>
      </c>
      <c r="K42" s="4">
        <v>0.87139999999999995</v>
      </c>
      <c r="L42" s="4">
        <v>12.635</v>
      </c>
      <c r="M42" s="4">
        <v>3.0099999999999998E-2</v>
      </c>
      <c r="N42" s="4">
        <v>99.587000000000003</v>
      </c>
      <c r="O42" s="4">
        <v>2.5270000000000001</v>
      </c>
      <c r="P42" s="4">
        <v>102.1</v>
      </c>
      <c r="Q42" s="4">
        <v>81.9953</v>
      </c>
      <c r="R42" s="4">
        <v>2.0806</v>
      </c>
      <c r="S42" s="4">
        <v>84.1</v>
      </c>
      <c r="T42" s="4">
        <v>423.39589999999998</v>
      </c>
      <c r="W42" s="4">
        <v>0</v>
      </c>
      <c r="X42" s="4">
        <v>0</v>
      </c>
      <c r="Y42" s="4">
        <v>11.9</v>
      </c>
      <c r="Z42" s="4">
        <v>856</v>
      </c>
      <c r="AA42" s="4">
        <v>857</v>
      </c>
      <c r="AB42" s="4">
        <v>862</v>
      </c>
      <c r="AC42" s="4">
        <v>93</v>
      </c>
      <c r="AD42" s="4">
        <v>29.35</v>
      </c>
      <c r="AE42" s="4">
        <v>0.67</v>
      </c>
      <c r="AF42" s="4">
        <v>979</v>
      </c>
      <c r="AG42" s="4">
        <v>2</v>
      </c>
      <c r="AH42" s="4">
        <v>45</v>
      </c>
      <c r="AI42" s="4">
        <v>37</v>
      </c>
      <c r="AJ42" s="4">
        <v>192</v>
      </c>
      <c r="AK42" s="4">
        <v>169</v>
      </c>
      <c r="AL42" s="4">
        <v>4</v>
      </c>
      <c r="AM42" s="4">
        <v>175</v>
      </c>
      <c r="AN42" s="4" t="s">
        <v>155</v>
      </c>
      <c r="AO42" s="4">
        <v>1</v>
      </c>
      <c r="AP42" s="5">
        <v>0.81245370370370373</v>
      </c>
      <c r="AQ42" s="4">
        <v>47.158754999999999</v>
      </c>
      <c r="AR42" s="4">
        <v>-88.484229999999997</v>
      </c>
      <c r="AS42" s="4">
        <v>308.8</v>
      </c>
      <c r="AT42" s="4">
        <v>20.8</v>
      </c>
      <c r="AU42" s="4">
        <v>12</v>
      </c>
      <c r="AV42" s="4">
        <v>8</v>
      </c>
      <c r="AW42" s="4" t="s">
        <v>203</v>
      </c>
      <c r="AX42" s="4">
        <v>1.6</v>
      </c>
      <c r="AY42" s="4">
        <v>2.4771999999999998</v>
      </c>
      <c r="AZ42" s="4">
        <v>2.9386000000000001</v>
      </c>
      <c r="BA42" s="4">
        <v>13.404</v>
      </c>
      <c r="BB42" s="4">
        <v>13.98</v>
      </c>
      <c r="BC42" s="4">
        <v>1.04</v>
      </c>
      <c r="BD42" s="4">
        <v>14.760999999999999</v>
      </c>
      <c r="BE42" s="4">
        <v>2889.857</v>
      </c>
      <c r="BF42" s="4">
        <v>4.3849999999999998</v>
      </c>
      <c r="BG42" s="4">
        <v>2.3849999999999998</v>
      </c>
      <c r="BH42" s="4">
        <v>6.0999999999999999E-2</v>
      </c>
      <c r="BI42" s="4">
        <v>2.4460000000000002</v>
      </c>
      <c r="BJ42" s="4">
        <v>1.964</v>
      </c>
      <c r="BK42" s="4">
        <v>0.05</v>
      </c>
      <c r="BL42" s="4">
        <v>2.0139999999999998</v>
      </c>
      <c r="BM42" s="4">
        <v>3.3416999999999999</v>
      </c>
      <c r="BQ42" s="4">
        <v>0</v>
      </c>
      <c r="BR42" s="4">
        <v>0.24463599999999999</v>
      </c>
      <c r="BS42" s="4">
        <v>-5</v>
      </c>
      <c r="BT42" s="4">
        <v>6.7720000000000002E-3</v>
      </c>
      <c r="BU42" s="4">
        <v>5.9782929999999999</v>
      </c>
      <c r="BV42" s="4">
        <v>21</v>
      </c>
      <c r="BW42" s="4">
        <f t="shared" si="9"/>
        <v>1.5794650105999999</v>
      </c>
      <c r="BY42" s="4">
        <f>BE42*$BU42*VLOOKUP("Fuel Specific Gravity",'Raw Data'!$A$1:$B$2000,2,FALSE)</f>
        <v>12974.58531744985</v>
      </c>
      <c r="BZ42" s="4">
        <f>BF42*$BU42*VLOOKUP("Fuel Specific Gravity",'Raw Data'!$A$1:$B$2000,2,FALSE)</f>
        <v>19.687325918555</v>
      </c>
      <c r="CA42" s="4">
        <f>BJ42*$BU42*VLOOKUP("Fuel Specific Gravity",'Raw Data'!$A$1:$B$2000,2,FALSE)</f>
        <v>8.8177669564519991</v>
      </c>
      <c r="CB42" s="4">
        <f>BM42*$BU42*VLOOKUP("Fuel Specific Gravity",'Raw Data'!$A$1:$B$2000,2,FALSE)</f>
        <v>15.0032239502931</v>
      </c>
    </row>
    <row r="43" spans="1:80" x14ac:dyDescent="0.25">
      <c r="A43" s="2">
        <v>43167</v>
      </c>
      <c r="B43" s="38">
        <v>1.9984953703703703E-2</v>
      </c>
      <c r="C43" s="4">
        <v>14.5</v>
      </c>
      <c r="D43" s="4">
        <v>4.9500000000000002E-2</v>
      </c>
      <c r="E43" s="4">
        <v>495.33891199999999</v>
      </c>
      <c r="F43" s="4">
        <v>132.6</v>
      </c>
      <c r="G43" s="4">
        <v>2.8</v>
      </c>
      <c r="H43" s="4">
        <v>439.8</v>
      </c>
      <c r="J43" s="4">
        <v>0</v>
      </c>
      <c r="K43" s="4">
        <v>0.87119999999999997</v>
      </c>
      <c r="L43" s="4">
        <v>12.6327</v>
      </c>
      <c r="M43" s="4">
        <v>4.3200000000000002E-2</v>
      </c>
      <c r="N43" s="4">
        <v>115.5076</v>
      </c>
      <c r="O43" s="4">
        <v>2.4394</v>
      </c>
      <c r="P43" s="4">
        <v>117.9</v>
      </c>
      <c r="Q43" s="4">
        <v>95.1036</v>
      </c>
      <c r="R43" s="4">
        <v>2.0085000000000002</v>
      </c>
      <c r="S43" s="4">
        <v>97.1</v>
      </c>
      <c r="T43" s="4">
        <v>439.8304</v>
      </c>
      <c r="W43" s="4">
        <v>0</v>
      </c>
      <c r="X43" s="4">
        <v>0</v>
      </c>
      <c r="Y43" s="4">
        <v>12</v>
      </c>
      <c r="Z43" s="4">
        <v>856</v>
      </c>
      <c r="AA43" s="4">
        <v>856</v>
      </c>
      <c r="AB43" s="4">
        <v>863</v>
      </c>
      <c r="AC43" s="4">
        <v>93</v>
      </c>
      <c r="AD43" s="4">
        <v>29.35</v>
      </c>
      <c r="AE43" s="4">
        <v>0.67</v>
      </c>
      <c r="AF43" s="4">
        <v>979</v>
      </c>
      <c r="AG43" s="4">
        <v>2</v>
      </c>
      <c r="AH43" s="4">
        <v>45</v>
      </c>
      <c r="AI43" s="4">
        <v>37</v>
      </c>
      <c r="AJ43" s="4">
        <v>191.2</v>
      </c>
      <c r="AK43" s="4">
        <v>169</v>
      </c>
      <c r="AL43" s="4">
        <v>4</v>
      </c>
      <c r="AM43" s="4">
        <v>174.8</v>
      </c>
      <c r="AN43" s="4" t="s">
        <v>155</v>
      </c>
      <c r="AO43" s="4">
        <v>1</v>
      </c>
      <c r="AP43" s="5">
        <v>0.81247685185185192</v>
      </c>
      <c r="AQ43" s="4">
        <v>47.158817999999997</v>
      </c>
      <c r="AR43" s="4">
        <v>-88.484193000000005</v>
      </c>
      <c r="AS43" s="4">
        <v>308.7</v>
      </c>
      <c r="AT43" s="4">
        <v>21.5</v>
      </c>
      <c r="AU43" s="4">
        <v>12</v>
      </c>
      <c r="AV43" s="4">
        <v>9</v>
      </c>
      <c r="AW43" s="4" t="s">
        <v>199</v>
      </c>
      <c r="AX43" s="4">
        <v>1.3544</v>
      </c>
      <c r="AY43" s="4">
        <v>1.9702</v>
      </c>
      <c r="AZ43" s="4">
        <v>2.3473999999999999</v>
      </c>
      <c r="BA43" s="4">
        <v>13.404</v>
      </c>
      <c r="BB43" s="4">
        <v>13.96</v>
      </c>
      <c r="BC43" s="4">
        <v>1.04</v>
      </c>
      <c r="BD43" s="4">
        <v>14.782</v>
      </c>
      <c r="BE43" s="4">
        <v>2886.511</v>
      </c>
      <c r="BF43" s="4">
        <v>6.2759999999999998</v>
      </c>
      <c r="BG43" s="4">
        <v>2.7639999999999998</v>
      </c>
      <c r="BH43" s="4">
        <v>5.8000000000000003E-2</v>
      </c>
      <c r="BI43" s="4">
        <v>2.8220000000000001</v>
      </c>
      <c r="BJ43" s="4">
        <v>2.2759999999999998</v>
      </c>
      <c r="BK43" s="4">
        <v>4.8000000000000001E-2</v>
      </c>
      <c r="BL43" s="4">
        <v>2.3239999999999998</v>
      </c>
      <c r="BM43" s="4">
        <v>3.468</v>
      </c>
      <c r="BQ43" s="4">
        <v>0</v>
      </c>
      <c r="BR43" s="4">
        <v>0.33079599999999998</v>
      </c>
      <c r="BS43" s="4">
        <v>-5</v>
      </c>
      <c r="BT43" s="4">
        <v>6.228E-3</v>
      </c>
      <c r="BU43" s="4">
        <v>8.0838269999999994</v>
      </c>
      <c r="BV43" s="4">
        <v>21</v>
      </c>
      <c r="BW43" s="4">
        <f t="shared" si="9"/>
        <v>2.1357470933999996</v>
      </c>
      <c r="BY43" s="4">
        <f>BE43*$BU43*VLOOKUP("Fuel Specific Gravity",'Raw Data'!$A$1:$B$2000,2,FALSE)</f>
        <v>17523.875723755347</v>
      </c>
      <c r="BZ43" s="4">
        <f>BF43*$BU43*VLOOKUP("Fuel Specific Gravity",'Raw Data'!$A$1:$B$2000,2,FALSE)</f>
        <v>38.101307787251997</v>
      </c>
      <c r="CA43" s="4">
        <f>BJ43*$BU43*VLOOKUP("Fuel Specific Gravity",'Raw Data'!$A$1:$B$2000,2,FALSE)</f>
        <v>13.817491479251998</v>
      </c>
      <c r="CB43" s="4">
        <f>BM43*$BU43*VLOOKUP("Fuel Specific Gravity",'Raw Data'!$A$1:$B$2000,2,FALSE)</f>
        <v>21.054068739035998</v>
      </c>
    </row>
    <row r="44" spans="1:80" x14ac:dyDescent="0.25">
      <c r="A44" s="2">
        <v>43167</v>
      </c>
      <c r="B44" s="38">
        <v>1.999652777777778E-2</v>
      </c>
      <c r="C44" s="4">
        <v>14.5</v>
      </c>
      <c r="D44" s="4">
        <v>5.0999999999999997E-2</v>
      </c>
      <c r="E44" s="4">
        <v>510</v>
      </c>
      <c r="F44" s="4">
        <v>164.3</v>
      </c>
      <c r="G44" s="4">
        <v>2.7</v>
      </c>
      <c r="H44" s="4">
        <v>448.4</v>
      </c>
      <c r="J44" s="4">
        <v>0</v>
      </c>
      <c r="K44" s="4">
        <v>0.87119999999999997</v>
      </c>
      <c r="L44" s="4">
        <v>12.632400000000001</v>
      </c>
      <c r="M44" s="4">
        <v>4.4400000000000002E-2</v>
      </c>
      <c r="N44" s="4">
        <v>143.16980000000001</v>
      </c>
      <c r="O44" s="4">
        <v>2.3521999999999998</v>
      </c>
      <c r="P44" s="4">
        <v>145.5</v>
      </c>
      <c r="Q44" s="4">
        <v>117.8794</v>
      </c>
      <c r="R44" s="4">
        <v>1.9367000000000001</v>
      </c>
      <c r="S44" s="4">
        <v>119.8</v>
      </c>
      <c r="T44" s="4">
        <v>448.44749999999999</v>
      </c>
      <c r="W44" s="4">
        <v>0</v>
      </c>
      <c r="X44" s="4">
        <v>0</v>
      </c>
      <c r="Y44" s="4">
        <v>11.9</v>
      </c>
      <c r="Z44" s="4">
        <v>856</v>
      </c>
      <c r="AA44" s="4">
        <v>856</v>
      </c>
      <c r="AB44" s="4">
        <v>863</v>
      </c>
      <c r="AC44" s="4">
        <v>93</v>
      </c>
      <c r="AD44" s="4">
        <v>29.35</v>
      </c>
      <c r="AE44" s="4">
        <v>0.67</v>
      </c>
      <c r="AF44" s="4">
        <v>979</v>
      </c>
      <c r="AG44" s="4">
        <v>2</v>
      </c>
      <c r="AH44" s="4">
        <v>45</v>
      </c>
      <c r="AI44" s="4">
        <v>37</v>
      </c>
      <c r="AJ44" s="4">
        <v>191</v>
      </c>
      <c r="AK44" s="4">
        <v>169</v>
      </c>
      <c r="AL44" s="4">
        <v>4</v>
      </c>
      <c r="AM44" s="4">
        <v>174.4</v>
      </c>
      <c r="AN44" s="4" t="s">
        <v>155</v>
      </c>
      <c r="AO44" s="4">
        <v>1</v>
      </c>
      <c r="AP44" s="5">
        <v>0.81247685185185192</v>
      </c>
      <c r="AQ44" s="4">
        <v>47.158878999999999</v>
      </c>
      <c r="AR44" s="4">
        <v>-88.484188000000003</v>
      </c>
      <c r="AS44" s="4">
        <v>308.60000000000002</v>
      </c>
      <c r="AT44" s="4">
        <v>22.2</v>
      </c>
      <c r="AU44" s="4">
        <v>12</v>
      </c>
      <c r="AV44" s="4">
        <v>9</v>
      </c>
      <c r="AW44" s="4" t="s">
        <v>199</v>
      </c>
      <c r="AX44" s="4">
        <v>1.2614000000000001</v>
      </c>
      <c r="AY44" s="4">
        <v>1.2702</v>
      </c>
      <c r="AZ44" s="4">
        <v>2.0613999999999999</v>
      </c>
      <c r="BA44" s="4">
        <v>13.404</v>
      </c>
      <c r="BB44" s="4">
        <v>13.96</v>
      </c>
      <c r="BC44" s="4">
        <v>1.04</v>
      </c>
      <c r="BD44" s="4">
        <v>14.784000000000001</v>
      </c>
      <c r="BE44" s="4">
        <v>2886.0239999999999</v>
      </c>
      <c r="BF44" s="4">
        <v>6.4610000000000003</v>
      </c>
      <c r="BG44" s="4">
        <v>3.4249999999999998</v>
      </c>
      <c r="BH44" s="4">
        <v>5.6000000000000001E-2</v>
      </c>
      <c r="BI44" s="4">
        <v>3.4820000000000002</v>
      </c>
      <c r="BJ44" s="4">
        <v>2.82</v>
      </c>
      <c r="BK44" s="4">
        <v>4.5999999999999999E-2</v>
      </c>
      <c r="BL44" s="4">
        <v>2.867</v>
      </c>
      <c r="BM44" s="4">
        <v>3.5354999999999999</v>
      </c>
      <c r="BQ44" s="4">
        <v>0</v>
      </c>
      <c r="BR44" s="4">
        <v>0.399864</v>
      </c>
      <c r="BS44" s="4">
        <v>-5</v>
      </c>
      <c r="BT44" s="4">
        <v>5.228E-3</v>
      </c>
      <c r="BU44" s="4">
        <v>9.7716759999999994</v>
      </c>
      <c r="BV44" s="4">
        <v>21</v>
      </c>
      <c r="BW44" s="4">
        <f t="shared" si="9"/>
        <v>2.5816767991999998</v>
      </c>
      <c r="BY44" s="4">
        <f>BE44*$BU44*VLOOKUP("Fuel Specific Gravity",'Raw Data'!$A$1:$B$2000,2,FALSE)</f>
        <v>21179.169883624221</v>
      </c>
      <c r="BZ44" s="4">
        <f>BF44*$BU44*VLOOKUP("Fuel Specific Gravity",'Raw Data'!$A$1:$B$2000,2,FALSE)</f>
        <v>47.414233775635999</v>
      </c>
      <c r="CA44" s="4">
        <f>BJ44*$BU44*VLOOKUP("Fuel Specific Gravity",'Raw Data'!$A$1:$B$2000,2,FALSE)</f>
        <v>20.694650866319996</v>
      </c>
      <c r="CB44" s="4">
        <f>BM44*$BU44*VLOOKUP("Fuel Specific Gravity",'Raw Data'!$A$1:$B$2000,2,FALSE)</f>
        <v>25.945368133997995</v>
      </c>
    </row>
    <row r="45" spans="1:80" x14ac:dyDescent="0.25">
      <c r="A45" s="2">
        <v>43167</v>
      </c>
      <c r="B45" s="38">
        <v>2.0008101851851853E-2</v>
      </c>
      <c r="C45" s="4">
        <v>14.506</v>
      </c>
      <c r="D45" s="4">
        <v>5.0999999999999997E-2</v>
      </c>
      <c r="E45" s="4">
        <v>510</v>
      </c>
      <c r="F45" s="4">
        <v>213.8</v>
      </c>
      <c r="G45" s="4">
        <v>2.6</v>
      </c>
      <c r="H45" s="4">
        <v>440.6</v>
      </c>
      <c r="J45" s="4">
        <v>0</v>
      </c>
      <c r="K45" s="4">
        <v>0.87119999999999997</v>
      </c>
      <c r="L45" s="4">
        <v>12.6371</v>
      </c>
      <c r="M45" s="4">
        <v>4.4400000000000002E-2</v>
      </c>
      <c r="N45" s="4">
        <v>186.25829999999999</v>
      </c>
      <c r="O45" s="4">
        <v>2.2582</v>
      </c>
      <c r="P45" s="4">
        <v>188.5</v>
      </c>
      <c r="Q45" s="4">
        <v>153.35650000000001</v>
      </c>
      <c r="R45" s="4">
        <v>1.8593</v>
      </c>
      <c r="S45" s="4">
        <v>155.19999999999999</v>
      </c>
      <c r="T45" s="4">
        <v>440.5718</v>
      </c>
      <c r="W45" s="4">
        <v>0</v>
      </c>
      <c r="X45" s="4">
        <v>0</v>
      </c>
      <c r="Y45" s="4">
        <v>12</v>
      </c>
      <c r="Z45" s="4">
        <v>856</v>
      </c>
      <c r="AA45" s="4">
        <v>855</v>
      </c>
      <c r="AB45" s="4">
        <v>863</v>
      </c>
      <c r="AC45" s="4">
        <v>93</v>
      </c>
      <c r="AD45" s="4">
        <v>29.35</v>
      </c>
      <c r="AE45" s="4">
        <v>0.67</v>
      </c>
      <c r="AF45" s="4">
        <v>979</v>
      </c>
      <c r="AG45" s="4">
        <v>2</v>
      </c>
      <c r="AH45" s="4">
        <v>45</v>
      </c>
      <c r="AI45" s="4">
        <v>37</v>
      </c>
      <c r="AJ45" s="4">
        <v>191</v>
      </c>
      <c r="AK45" s="4">
        <v>169</v>
      </c>
      <c r="AL45" s="4">
        <v>4</v>
      </c>
      <c r="AM45" s="4">
        <v>174</v>
      </c>
      <c r="AN45" s="4" t="s">
        <v>155</v>
      </c>
      <c r="AO45" s="4">
        <v>1</v>
      </c>
      <c r="AP45" s="5">
        <v>0.81248842592592585</v>
      </c>
      <c r="AQ45" s="4">
        <v>47.158979000000002</v>
      </c>
      <c r="AR45" s="4">
        <v>-88.484178999999997</v>
      </c>
      <c r="AS45" s="4">
        <v>308.5</v>
      </c>
      <c r="AT45" s="4">
        <v>23.4</v>
      </c>
      <c r="AU45" s="4">
        <v>12</v>
      </c>
      <c r="AV45" s="4">
        <v>9</v>
      </c>
      <c r="AW45" s="4" t="s">
        <v>199</v>
      </c>
      <c r="AX45" s="4">
        <v>1.3</v>
      </c>
      <c r="AY45" s="4">
        <v>1.0613999999999999</v>
      </c>
      <c r="AZ45" s="4">
        <v>2.1</v>
      </c>
      <c r="BA45" s="4">
        <v>13.404</v>
      </c>
      <c r="BB45" s="4">
        <v>13.95</v>
      </c>
      <c r="BC45" s="4">
        <v>1.04</v>
      </c>
      <c r="BD45" s="4">
        <v>14.79</v>
      </c>
      <c r="BE45" s="4">
        <v>2886.2080000000001</v>
      </c>
      <c r="BF45" s="4">
        <v>6.4580000000000002</v>
      </c>
      <c r="BG45" s="4">
        <v>4.4550000000000001</v>
      </c>
      <c r="BH45" s="4">
        <v>5.3999999999999999E-2</v>
      </c>
      <c r="BI45" s="4">
        <v>4.5090000000000003</v>
      </c>
      <c r="BJ45" s="4">
        <v>3.6680000000000001</v>
      </c>
      <c r="BK45" s="4">
        <v>4.3999999999999997E-2</v>
      </c>
      <c r="BL45" s="4">
        <v>3.7120000000000002</v>
      </c>
      <c r="BM45" s="4">
        <v>3.4723000000000002</v>
      </c>
      <c r="BQ45" s="4">
        <v>0</v>
      </c>
      <c r="BR45" s="4">
        <v>0.43484400000000001</v>
      </c>
      <c r="BS45" s="4">
        <v>-5</v>
      </c>
      <c r="BT45" s="4">
        <v>5.7720000000000002E-3</v>
      </c>
      <c r="BU45" s="4">
        <v>10.626500999999999</v>
      </c>
      <c r="BV45" s="4">
        <v>21</v>
      </c>
      <c r="BW45" s="4">
        <f t="shared" si="9"/>
        <v>2.8075215641999995</v>
      </c>
      <c r="BY45" s="4">
        <f>BE45*$BU45*VLOOKUP("Fuel Specific Gravity",'Raw Data'!$A$1:$B$2000,2,FALSE)</f>
        <v>23033.389440854207</v>
      </c>
      <c r="BZ45" s="4">
        <f>BF45*$BU45*VLOOKUP("Fuel Specific Gravity",'Raw Data'!$A$1:$B$2000,2,FALSE)</f>
        <v>51.538083536957998</v>
      </c>
      <c r="CA45" s="4">
        <f>BJ45*$BU45*VLOOKUP("Fuel Specific Gravity",'Raw Data'!$A$1:$B$2000,2,FALSE)</f>
        <v>29.272482256668003</v>
      </c>
      <c r="CB45" s="4">
        <f>BM45*$BU45*VLOOKUP("Fuel Specific Gravity",'Raw Data'!$A$1:$B$2000,2,FALSE)</f>
        <v>27.710697966147301</v>
      </c>
    </row>
    <row r="46" spans="1:80" x14ac:dyDescent="0.25">
      <c r="A46" s="2">
        <v>43167</v>
      </c>
      <c r="B46" s="38">
        <v>2.0019675925925927E-2</v>
      </c>
      <c r="C46" s="4">
        <v>14.51</v>
      </c>
      <c r="D46" s="4">
        <v>6.6600000000000006E-2</v>
      </c>
      <c r="E46" s="4">
        <v>666.40138400000001</v>
      </c>
      <c r="F46" s="4">
        <v>267.39999999999998</v>
      </c>
      <c r="G46" s="4">
        <v>2.4</v>
      </c>
      <c r="H46" s="4">
        <v>444.5</v>
      </c>
      <c r="J46" s="4">
        <v>0</v>
      </c>
      <c r="K46" s="4">
        <v>0.871</v>
      </c>
      <c r="L46" s="4">
        <v>12.638</v>
      </c>
      <c r="M46" s="4">
        <v>5.8000000000000003E-2</v>
      </c>
      <c r="N46" s="4">
        <v>232.89619999999999</v>
      </c>
      <c r="O46" s="4">
        <v>2.0903999999999998</v>
      </c>
      <c r="P46" s="4">
        <v>235</v>
      </c>
      <c r="Q46" s="4">
        <v>191.7561</v>
      </c>
      <c r="R46" s="4">
        <v>1.7211000000000001</v>
      </c>
      <c r="S46" s="4">
        <v>193.5</v>
      </c>
      <c r="T46" s="4">
        <v>444.46269999999998</v>
      </c>
      <c r="W46" s="4">
        <v>0</v>
      </c>
      <c r="X46" s="4">
        <v>0</v>
      </c>
      <c r="Y46" s="4">
        <v>12</v>
      </c>
      <c r="Z46" s="4">
        <v>855</v>
      </c>
      <c r="AA46" s="4">
        <v>855</v>
      </c>
      <c r="AB46" s="4">
        <v>863</v>
      </c>
      <c r="AC46" s="4">
        <v>93</v>
      </c>
      <c r="AD46" s="4">
        <v>29.35</v>
      </c>
      <c r="AE46" s="4">
        <v>0.67</v>
      </c>
      <c r="AF46" s="4">
        <v>979</v>
      </c>
      <c r="AG46" s="4">
        <v>2</v>
      </c>
      <c r="AH46" s="4">
        <v>45</v>
      </c>
      <c r="AI46" s="4">
        <v>37</v>
      </c>
      <c r="AJ46" s="4">
        <v>191</v>
      </c>
      <c r="AK46" s="4">
        <v>169</v>
      </c>
      <c r="AL46" s="4">
        <v>4</v>
      </c>
      <c r="AM46" s="4">
        <v>174</v>
      </c>
      <c r="AN46" s="4" t="s">
        <v>155</v>
      </c>
      <c r="AO46" s="4">
        <v>1</v>
      </c>
      <c r="AP46" s="5">
        <v>0.8125</v>
      </c>
      <c r="AQ46" s="4">
        <v>47.159081</v>
      </c>
      <c r="AR46" s="4">
        <v>-88.484174999999993</v>
      </c>
      <c r="AS46" s="4">
        <v>308.3</v>
      </c>
      <c r="AT46" s="4">
        <v>24.8</v>
      </c>
      <c r="AU46" s="4">
        <v>12</v>
      </c>
      <c r="AV46" s="4">
        <v>9</v>
      </c>
      <c r="AW46" s="4" t="s">
        <v>199</v>
      </c>
      <c r="AX46" s="4">
        <v>1.2385999999999999</v>
      </c>
      <c r="AY46" s="4">
        <v>1.1000000000000001</v>
      </c>
      <c r="AZ46" s="4">
        <v>2.1</v>
      </c>
      <c r="BA46" s="4">
        <v>13.404</v>
      </c>
      <c r="BB46" s="4">
        <v>13.93</v>
      </c>
      <c r="BC46" s="4">
        <v>1.04</v>
      </c>
      <c r="BD46" s="4">
        <v>14.813000000000001</v>
      </c>
      <c r="BE46" s="4">
        <v>2883.0259999999998</v>
      </c>
      <c r="BF46" s="4">
        <v>8.4269999999999996</v>
      </c>
      <c r="BG46" s="4">
        <v>5.5640000000000001</v>
      </c>
      <c r="BH46" s="4">
        <v>0.05</v>
      </c>
      <c r="BI46" s="4">
        <v>5.6139999999999999</v>
      </c>
      <c r="BJ46" s="4">
        <v>4.5810000000000004</v>
      </c>
      <c r="BK46" s="4">
        <v>4.1000000000000002E-2</v>
      </c>
      <c r="BL46" s="4">
        <v>4.6219999999999999</v>
      </c>
      <c r="BM46" s="4">
        <v>3.4988999999999999</v>
      </c>
      <c r="BQ46" s="4">
        <v>0</v>
      </c>
      <c r="BR46" s="4">
        <v>0.42324400000000001</v>
      </c>
      <c r="BS46" s="4">
        <v>-5</v>
      </c>
      <c r="BT46" s="4">
        <v>6.0000000000000001E-3</v>
      </c>
      <c r="BU46" s="4">
        <v>10.343025000000001</v>
      </c>
      <c r="BV46" s="4">
        <v>21</v>
      </c>
      <c r="BW46" s="4">
        <f t="shared" si="9"/>
        <v>2.732627205</v>
      </c>
      <c r="BY46" s="4">
        <f>BE46*$BU46*VLOOKUP("Fuel Specific Gravity",'Raw Data'!$A$1:$B$2000,2,FALSE)</f>
        <v>22394.226705231151</v>
      </c>
      <c r="BZ46" s="4">
        <f>BF46*$BU46*VLOOKUP("Fuel Specific Gravity",'Raw Data'!$A$1:$B$2000,2,FALSE)</f>
        <v>65.457664427924996</v>
      </c>
      <c r="CA46" s="4">
        <f>BJ46*$BU46*VLOOKUP("Fuel Specific Gravity",'Raw Data'!$A$1:$B$2000,2,FALSE)</f>
        <v>35.583429541275009</v>
      </c>
      <c r="CB46" s="4">
        <f>BM46*$BU46*VLOOKUP("Fuel Specific Gravity",'Raw Data'!$A$1:$B$2000,2,FALSE)</f>
        <v>27.178096839547504</v>
      </c>
    </row>
    <row r="47" spans="1:80" x14ac:dyDescent="0.25">
      <c r="A47" s="2">
        <v>43167</v>
      </c>
      <c r="B47" s="38">
        <v>2.0031249999999997E-2</v>
      </c>
      <c r="C47" s="4">
        <v>14.45</v>
      </c>
      <c r="D47" s="4">
        <v>0.1976</v>
      </c>
      <c r="E47" s="4">
        <v>1976.129827</v>
      </c>
      <c r="F47" s="4">
        <v>344.9</v>
      </c>
      <c r="G47" s="4">
        <v>2.4</v>
      </c>
      <c r="H47" s="4">
        <v>446.6</v>
      </c>
      <c r="J47" s="4">
        <v>0</v>
      </c>
      <c r="K47" s="4">
        <v>0.87029999999999996</v>
      </c>
      <c r="L47" s="4">
        <v>12.575799999999999</v>
      </c>
      <c r="M47" s="4">
        <v>0.17199999999999999</v>
      </c>
      <c r="N47" s="4">
        <v>300.1481</v>
      </c>
      <c r="O47" s="4">
        <v>2.0667</v>
      </c>
      <c r="P47" s="4">
        <v>302.2</v>
      </c>
      <c r="Q47" s="4">
        <v>247.12819999999999</v>
      </c>
      <c r="R47" s="4">
        <v>1.7017</v>
      </c>
      <c r="S47" s="4">
        <v>248.8</v>
      </c>
      <c r="T47" s="4">
        <v>446.608</v>
      </c>
      <c r="W47" s="4">
        <v>0</v>
      </c>
      <c r="X47" s="4">
        <v>0</v>
      </c>
      <c r="Y47" s="4">
        <v>11.9</v>
      </c>
      <c r="Z47" s="4">
        <v>856</v>
      </c>
      <c r="AA47" s="4">
        <v>856</v>
      </c>
      <c r="AB47" s="4">
        <v>863</v>
      </c>
      <c r="AC47" s="4">
        <v>93</v>
      </c>
      <c r="AD47" s="4">
        <v>29.35</v>
      </c>
      <c r="AE47" s="4">
        <v>0.67</v>
      </c>
      <c r="AF47" s="4">
        <v>979</v>
      </c>
      <c r="AG47" s="4">
        <v>2</v>
      </c>
      <c r="AH47" s="4">
        <v>45</v>
      </c>
      <c r="AI47" s="4">
        <v>37</v>
      </c>
      <c r="AJ47" s="4">
        <v>191</v>
      </c>
      <c r="AK47" s="4">
        <v>169</v>
      </c>
      <c r="AL47" s="4">
        <v>4</v>
      </c>
      <c r="AM47" s="4">
        <v>174</v>
      </c>
      <c r="AN47" s="4" t="s">
        <v>155</v>
      </c>
      <c r="AO47" s="4">
        <v>1</v>
      </c>
      <c r="AP47" s="5">
        <v>0.81251157407407415</v>
      </c>
      <c r="AQ47" s="4">
        <v>47.159199000000001</v>
      </c>
      <c r="AR47" s="4">
        <v>-88.484182000000004</v>
      </c>
      <c r="AS47" s="4">
        <v>308.3</v>
      </c>
      <c r="AT47" s="4">
        <v>28.1</v>
      </c>
      <c r="AU47" s="4">
        <v>12</v>
      </c>
      <c r="AV47" s="4">
        <v>9</v>
      </c>
      <c r="AW47" s="4" t="s">
        <v>199</v>
      </c>
      <c r="AX47" s="4">
        <v>1.3228</v>
      </c>
      <c r="AY47" s="4">
        <v>1.2228000000000001</v>
      </c>
      <c r="AZ47" s="4">
        <v>2.2227999999999999</v>
      </c>
      <c r="BA47" s="4">
        <v>13.404</v>
      </c>
      <c r="BB47" s="4">
        <v>13.85</v>
      </c>
      <c r="BC47" s="4">
        <v>1.03</v>
      </c>
      <c r="BD47" s="4">
        <v>14.904999999999999</v>
      </c>
      <c r="BE47" s="4">
        <v>2857.1439999999998</v>
      </c>
      <c r="BF47" s="4">
        <v>24.869</v>
      </c>
      <c r="BG47" s="4">
        <v>7.141</v>
      </c>
      <c r="BH47" s="4">
        <v>4.9000000000000002E-2</v>
      </c>
      <c r="BI47" s="4">
        <v>7.19</v>
      </c>
      <c r="BJ47" s="4">
        <v>5.88</v>
      </c>
      <c r="BK47" s="4">
        <v>0.04</v>
      </c>
      <c r="BL47" s="4">
        <v>5.92</v>
      </c>
      <c r="BM47" s="4">
        <v>3.5013999999999998</v>
      </c>
      <c r="BQ47" s="4">
        <v>0</v>
      </c>
      <c r="BR47" s="4">
        <v>0.53997600000000001</v>
      </c>
      <c r="BS47" s="4">
        <v>-5</v>
      </c>
      <c r="BT47" s="4">
        <v>6.7720000000000002E-3</v>
      </c>
      <c r="BU47" s="4">
        <v>13.195664000000001</v>
      </c>
      <c r="BV47" s="4">
        <v>21</v>
      </c>
      <c r="BW47" s="4">
        <f t="shared" si="9"/>
        <v>3.4862944288</v>
      </c>
      <c r="BY47" s="4">
        <f>BE47*$BU47*VLOOKUP("Fuel Specific Gravity",'Raw Data'!$A$1:$B$2000,2,FALSE)</f>
        <v>28314.136079935612</v>
      </c>
      <c r="BZ47" s="4">
        <f>BF47*$BU47*VLOOKUP("Fuel Specific Gravity",'Raw Data'!$A$1:$B$2000,2,FALSE)</f>
        <v>246.45038898001602</v>
      </c>
      <c r="CA47" s="4">
        <f>BJ47*$BU47*VLOOKUP("Fuel Specific Gravity",'Raw Data'!$A$1:$B$2000,2,FALSE)</f>
        <v>58.270468744320006</v>
      </c>
      <c r="CB47" s="4">
        <f>BM47*$BU47*VLOOKUP("Fuel Specific Gravity",'Raw Data'!$A$1:$B$2000,2,FALSE)</f>
        <v>34.698676745129596</v>
      </c>
    </row>
    <row r="48" spans="1:80" x14ac:dyDescent="0.25">
      <c r="A48" s="2">
        <v>43167</v>
      </c>
      <c r="B48" s="38">
        <v>2.0042824074074074E-2</v>
      </c>
      <c r="C48" s="4">
        <v>14.268000000000001</v>
      </c>
      <c r="D48" s="4">
        <v>0.54879999999999995</v>
      </c>
      <c r="E48" s="4">
        <v>5487.8934010000003</v>
      </c>
      <c r="F48" s="4">
        <v>424.6</v>
      </c>
      <c r="G48" s="4">
        <v>2.2999999999999998</v>
      </c>
      <c r="H48" s="4">
        <v>422.3</v>
      </c>
      <c r="J48" s="4">
        <v>0</v>
      </c>
      <c r="K48" s="4">
        <v>0.86860000000000004</v>
      </c>
      <c r="L48" s="4">
        <v>12.392899999999999</v>
      </c>
      <c r="M48" s="4">
        <v>0.47670000000000001</v>
      </c>
      <c r="N48" s="4">
        <v>368.83909999999997</v>
      </c>
      <c r="O48" s="4">
        <v>2.0221</v>
      </c>
      <c r="P48" s="4">
        <v>370.9</v>
      </c>
      <c r="Q48" s="4">
        <v>303.68520000000001</v>
      </c>
      <c r="R48" s="4">
        <v>1.6649</v>
      </c>
      <c r="S48" s="4">
        <v>305.39999999999998</v>
      </c>
      <c r="T48" s="4">
        <v>422.32799999999997</v>
      </c>
      <c r="W48" s="4">
        <v>0</v>
      </c>
      <c r="X48" s="4">
        <v>0</v>
      </c>
      <c r="Y48" s="4">
        <v>12</v>
      </c>
      <c r="Z48" s="4">
        <v>855</v>
      </c>
      <c r="AA48" s="4">
        <v>855</v>
      </c>
      <c r="AB48" s="4">
        <v>862</v>
      </c>
      <c r="AC48" s="4">
        <v>93</v>
      </c>
      <c r="AD48" s="4">
        <v>29.35</v>
      </c>
      <c r="AE48" s="4">
        <v>0.67</v>
      </c>
      <c r="AF48" s="4">
        <v>979</v>
      </c>
      <c r="AG48" s="4">
        <v>2</v>
      </c>
      <c r="AH48" s="4">
        <v>45</v>
      </c>
      <c r="AI48" s="4">
        <v>37</v>
      </c>
      <c r="AJ48" s="4">
        <v>191</v>
      </c>
      <c r="AK48" s="4">
        <v>169</v>
      </c>
      <c r="AL48" s="4">
        <v>4</v>
      </c>
      <c r="AM48" s="4">
        <v>174</v>
      </c>
      <c r="AN48" s="4" t="s">
        <v>155</v>
      </c>
      <c r="AO48" s="4">
        <v>1</v>
      </c>
      <c r="AP48" s="5">
        <v>0.81252314814814808</v>
      </c>
      <c r="AQ48" s="4">
        <v>47.159326999999998</v>
      </c>
      <c r="AR48" s="4">
        <v>-88.484188000000003</v>
      </c>
      <c r="AS48" s="4">
        <v>308.39999999999998</v>
      </c>
      <c r="AT48" s="4">
        <v>29.8</v>
      </c>
      <c r="AU48" s="4">
        <v>12</v>
      </c>
      <c r="AV48" s="4">
        <v>8</v>
      </c>
      <c r="AW48" s="4" t="s">
        <v>204</v>
      </c>
      <c r="AX48" s="4">
        <v>1.4</v>
      </c>
      <c r="AY48" s="4">
        <v>1.3</v>
      </c>
      <c r="AZ48" s="4">
        <v>2.2999999999999998</v>
      </c>
      <c r="BA48" s="4">
        <v>13.404</v>
      </c>
      <c r="BB48" s="4">
        <v>13.67</v>
      </c>
      <c r="BC48" s="4">
        <v>1.02</v>
      </c>
      <c r="BD48" s="4">
        <v>15.125999999999999</v>
      </c>
      <c r="BE48" s="4">
        <v>2789.4659999999999</v>
      </c>
      <c r="BF48" s="4">
        <v>68.290000000000006</v>
      </c>
      <c r="BG48" s="4">
        <v>8.6940000000000008</v>
      </c>
      <c r="BH48" s="4">
        <v>4.8000000000000001E-2</v>
      </c>
      <c r="BI48" s="4">
        <v>8.7420000000000009</v>
      </c>
      <c r="BJ48" s="4">
        <v>7.1580000000000004</v>
      </c>
      <c r="BK48" s="4">
        <v>3.9E-2</v>
      </c>
      <c r="BL48" s="4">
        <v>7.1980000000000004</v>
      </c>
      <c r="BM48" s="4">
        <v>3.2803</v>
      </c>
      <c r="BQ48" s="4">
        <v>0</v>
      </c>
      <c r="BR48" s="4">
        <v>0.65628799999999998</v>
      </c>
      <c r="BS48" s="4">
        <v>-5</v>
      </c>
      <c r="BT48" s="4">
        <v>7.0000000000000001E-3</v>
      </c>
      <c r="BU48" s="4">
        <v>16.038038</v>
      </c>
      <c r="BV48" s="4">
        <v>21</v>
      </c>
      <c r="BW48" s="4">
        <f t="shared" si="9"/>
        <v>4.2372496395999999</v>
      </c>
      <c r="BY48" s="4">
        <f>BE48*$BU48*VLOOKUP("Fuel Specific Gravity",'Raw Data'!$A$1:$B$2000,2,FALSE)</f>
        <v>33597.908842488709</v>
      </c>
      <c r="BZ48" s="4">
        <f>BF48*$BU48*VLOOKUP("Fuel Specific Gravity",'Raw Data'!$A$1:$B$2000,2,FALSE)</f>
        <v>822.52344888002006</v>
      </c>
      <c r="CA48" s="4">
        <f>BJ48*$BU48*VLOOKUP("Fuel Specific Gravity",'Raw Data'!$A$1:$B$2000,2,FALSE)</f>
        <v>86.215007279004013</v>
      </c>
      <c r="CB48" s="4">
        <f>BM48*$BU48*VLOOKUP("Fuel Specific Gravity",'Raw Data'!$A$1:$B$2000,2,FALSE)</f>
        <v>39.509791614601397</v>
      </c>
    </row>
    <row r="49" spans="1:80" x14ac:dyDescent="0.25">
      <c r="A49" s="2">
        <v>43167</v>
      </c>
      <c r="B49" s="38">
        <v>2.0054398148148148E-2</v>
      </c>
      <c r="C49" s="4">
        <v>14.047000000000001</v>
      </c>
      <c r="D49" s="4">
        <v>0.74890000000000001</v>
      </c>
      <c r="E49" s="4">
        <v>7489.4022619999996</v>
      </c>
      <c r="F49" s="4">
        <v>489.8</v>
      </c>
      <c r="G49" s="4">
        <v>2.2999999999999998</v>
      </c>
      <c r="H49" s="4">
        <v>488.1</v>
      </c>
      <c r="J49" s="4">
        <v>0</v>
      </c>
      <c r="K49" s="4">
        <v>0.86850000000000005</v>
      </c>
      <c r="L49" s="4">
        <v>12.199199999999999</v>
      </c>
      <c r="M49" s="4">
        <v>0.65039999999999998</v>
      </c>
      <c r="N49" s="4">
        <v>425.40800000000002</v>
      </c>
      <c r="O49" s="4">
        <v>1.9905999999999999</v>
      </c>
      <c r="P49" s="4">
        <v>427.4</v>
      </c>
      <c r="Q49" s="4">
        <v>350.26139999999998</v>
      </c>
      <c r="R49" s="4">
        <v>1.6389</v>
      </c>
      <c r="S49" s="4">
        <v>351.9</v>
      </c>
      <c r="T49" s="4">
        <v>488.14679999999998</v>
      </c>
      <c r="W49" s="4">
        <v>0</v>
      </c>
      <c r="X49" s="4">
        <v>0</v>
      </c>
      <c r="Y49" s="4">
        <v>11.9</v>
      </c>
      <c r="Z49" s="4">
        <v>855</v>
      </c>
      <c r="AA49" s="4">
        <v>855</v>
      </c>
      <c r="AB49" s="4">
        <v>862</v>
      </c>
      <c r="AC49" s="4">
        <v>93</v>
      </c>
      <c r="AD49" s="4">
        <v>29.35</v>
      </c>
      <c r="AE49" s="4">
        <v>0.67</v>
      </c>
      <c r="AF49" s="4">
        <v>979</v>
      </c>
      <c r="AG49" s="4">
        <v>2</v>
      </c>
      <c r="AH49" s="4">
        <v>45</v>
      </c>
      <c r="AI49" s="4">
        <v>37</v>
      </c>
      <c r="AJ49" s="4">
        <v>191</v>
      </c>
      <c r="AK49" s="4">
        <v>169</v>
      </c>
      <c r="AL49" s="4">
        <v>4</v>
      </c>
      <c r="AM49" s="4">
        <v>174</v>
      </c>
      <c r="AN49" s="4" t="s">
        <v>155</v>
      </c>
      <c r="AO49" s="4">
        <v>1</v>
      </c>
      <c r="AP49" s="5">
        <v>0.81253472222222223</v>
      </c>
      <c r="AQ49" s="4">
        <v>47.159419</v>
      </c>
      <c r="AR49" s="4">
        <v>-88.484188000000003</v>
      </c>
      <c r="AS49" s="4">
        <v>308.60000000000002</v>
      </c>
      <c r="AT49" s="4">
        <v>30.4</v>
      </c>
      <c r="AU49" s="4">
        <v>12</v>
      </c>
      <c r="AV49" s="4">
        <v>8</v>
      </c>
      <c r="AW49" s="4" t="s">
        <v>204</v>
      </c>
      <c r="AX49" s="4">
        <v>1.430685</v>
      </c>
      <c r="AY49" s="4">
        <v>1.3613690000000001</v>
      </c>
      <c r="AZ49" s="4">
        <v>2.3306849999999999</v>
      </c>
      <c r="BA49" s="4">
        <v>13.404</v>
      </c>
      <c r="BB49" s="4">
        <v>13.65</v>
      </c>
      <c r="BC49" s="4">
        <v>1.02</v>
      </c>
      <c r="BD49" s="4">
        <v>15.143000000000001</v>
      </c>
      <c r="BE49" s="4">
        <v>2748.712</v>
      </c>
      <c r="BF49" s="4">
        <v>93.278999999999996</v>
      </c>
      <c r="BG49" s="4">
        <v>10.038</v>
      </c>
      <c r="BH49" s="4">
        <v>4.7E-2</v>
      </c>
      <c r="BI49" s="4">
        <v>10.085000000000001</v>
      </c>
      <c r="BJ49" s="4">
        <v>8.2650000000000006</v>
      </c>
      <c r="BK49" s="4">
        <v>3.9E-2</v>
      </c>
      <c r="BL49" s="4">
        <v>8.3030000000000008</v>
      </c>
      <c r="BM49" s="4">
        <v>3.7955000000000001</v>
      </c>
      <c r="BQ49" s="4">
        <v>0</v>
      </c>
      <c r="BR49" s="4">
        <v>0.55879599999999996</v>
      </c>
      <c r="BS49" s="4">
        <v>-5</v>
      </c>
      <c r="BT49" s="4">
        <v>7.0000000000000001E-3</v>
      </c>
      <c r="BU49" s="4">
        <v>13.655578</v>
      </c>
      <c r="BV49" s="4">
        <v>21</v>
      </c>
      <c r="BW49" s="4">
        <f t="shared" si="9"/>
        <v>3.6078037076</v>
      </c>
      <c r="BY49" s="4">
        <f>BE49*$BU49*VLOOKUP("Fuel Specific Gravity",'Raw Data'!$A$1:$B$2000,2,FALSE)</f>
        <v>28188.973587767534</v>
      </c>
      <c r="BZ49" s="4">
        <f>BF49*$BU49*VLOOKUP("Fuel Specific Gravity",'Raw Data'!$A$1:$B$2000,2,FALSE)</f>
        <v>956.60777385676192</v>
      </c>
      <c r="CA49" s="4">
        <f>BJ49*$BU49*VLOOKUP("Fuel Specific Gravity",'Raw Data'!$A$1:$B$2000,2,FALSE)</f>
        <v>84.760377479670012</v>
      </c>
      <c r="CB49" s="4">
        <f>BM49*$BU49*VLOOKUP("Fuel Specific Gravity",'Raw Data'!$A$1:$B$2000,2,FALSE)</f>
        <v>38.924139470549001</v>
      </c>
    </row>
    <row r="50" spans="1:80" x14ac:dyDescent="0.25">
      <c r="A50" s="2">
        <v>43167</v>
      </c>
      <c r="B50" s="38">
        <v>2.0065972222222221E-2</v>
      </c>
      <c r="C50" s="4">
        <v>14.157999999999999</v>
      </c>
      <c r="D50" s="4">
        <v>0.38529999999999998</v>
      </c>
      <c r="E50" s="4">
        <v>3853.231405</v>
      </c>
      <c r="F50" s="4">
        <v>558.9</v>
      </c>
      <c r="G50" s="4">
        <v>2.1</v>
      </c>
      <c r="H50" s="4">
        <v>537.70000000000005</v>
      </c>
      <c r="J50" s="4">
        <v>0</v>
      </c>
      <c r="K50" s="4">
        <v>0.87080000000000002</v>
      </c>
      <c r="L50" s="4">
        <v>12.3285</v>
      </c>
      <c r="M50" s="4">
        <v>0.33550000000000002</v>
      </c>
      <c r="N50" s="4">
        <v>486.69279999999998</v>
      </c>
      <c r="O50" s="4">
        <v>1.8286</v>
      </c>
      <c r="P50" s="4">
        <v>488.5</v>
      </c>
      <c r="Q50" s="4">
        <v>400.72050000000002</v>
      </c>
      <c r="R50" s="4">
        <v>1.5056</v>
      </c>
      <c r="S50" s="4">
        <v>402.2</v>
      </c>
      <c r="T50" s="4">
        <v>537.66</v>
      </c>
      <c r="W50" s="4">
        <v>0</v>
      </c>
      <c r="X50" s="4">
        <v>0</v>
      </c>
      <c r="Y50" s="4">
        <v>11.9</v>
      </c>
      <c r="Z50" s="4">
        <v>855</v>
      </c>
      <c r="AA50" s="4">
        <v>856</v>
      </c>
      <c r="AB50" s="4">
        <v>863</v>
      </c>
      <c r="AC50" s="4">
        <v>93</v>
      </c>
      <c r="AD50" s="4">
        <v>29.35</v>
      </c>
      <c r="AE50" s="4">
        <v>0.67</v>
      </c>
      <c r="AF50" s="4">
        <v>979</v>
      </c>
      <c r="AG50" s="4">
        <v>2</v>
      </c>
      <c r="AH50" s="4">
        <v>44.228000000000002</v>
      </c>
      <c r="AI50" s="4">
        <v>37</v>
      </c>
      <c r="AJ50" s="4">
        <v>191</v>
      </c>
      <c r="AK50" s="4">
        <v>168.2</v>
      </c>
      <c r="AL50" s="4">
        <v>3.8</v>
      </c>
      <c r="AM50" s="4">
        <v>174</v>
      </c>
      <c r="AN50" s="4" t="s">
        <v>155</v>
      </c>
      <c r="AO50" s="4">
        <v>1</v>
      </c>
      <c r="AP50" s="5">
        <v>0.81253472222222223</v>
      </c>
      <c r="AQ50" s="4">
        <v>47.159486999999999</v>
      </c>
      <c r="AR50" s="4">
        <v>-88.484187000000006</v>
      </c>
      <c r="AS50" s="4">
        <v>308.8</v>
      </c>
      <c r="AT50" s="4">
        <v>31.3</v>
      </c>
      <c r="AU50" s="4">
        <v>12</v>
      </c>
      <c r="AV50" s="4">
        <v>8</v>
      </c>
      <c r="AW50" s="4" t="s">
        <v>204</v>
      </c>
      <c r="AX50" s="4">
        <v>1.4806600000000001</v>
      </c>
      <c r="AY50" s="4">
        <v>1.461319</v>
      </c>
      <c r="AZ50" s="4">
        <v>2.3806600000000002</v>
      </c>
      <c r="BA50" s="4">
        <v>13.404</v>
      </c>
      <c r="BB50" s="4">
        <v>13.91</v>
      </c>
      <c r="BC50" s="4">
        <v>1.04</v>
      </c>
      <c r="BD50" s="4">
        <v>14.843</v>
      </c>
      <c r="BE50" s="4">
        <v>2817.4459999999999</v>
      </c>
      <c r="BF50" s="4">
        <v>48.802</v>
      </c>
      <c r="BG50" s="4">
        <v>11.648</v>
      </c>
      <c r="BH50" s="4">
        <v>4.3999999999999997E-2</v>
      </c>
      <c r="BI50" s="4">
        <v>11.691000000000001</v>
      </c>
      <c r="BJ50" s="4">
        <v>9.59</v>
      </c>
      <c r="BK50" s="4">
        <v>3.5999999999999997E-2</v>
      </c>
      <c r="BL50" s="4">
        <v>9.6259999999999994</v>
      </c>
      <c r="BM50" s="4">
        <v>4.2401</v>
      </c>
      <c r="BQ50" s="4">
        <v>0</v>
      </c>
      <c r="BR50" s="4">
        <v>0.32768399999999998</v>
      </c>
      <c r="BS50" s="4">
        <v>-5</v>
      </c>
      <c r="BT50" s="4">
        <v>6.228E-3</v>
      </c>
      <c r="BU50" s="4">
        <v>8.0077780000000001</v>
      </c>
      <c r="BV50" s="4">
        <v>21</v>
      </c>
      <c r="BW50" s="4">
        <f t="shared" si="9"/>
        <v>2.1156549475999999</v>
      </c>
      <c r="BY50" s="4">
        <f>BE50*$BU50*VLOOKUP("Fuel Specific Gravity",'Raw Data'!$A$1:$B$2000,2,FALSE)</f>
        <v>16943.673053335988</v>
      </c>
      <c r="BZ50" s="4">
        <f>BF50*$BU50*VLOOKUP("Fuel Specific Gravity",'Raw Data'!$A$1:$B$2000,2,FALSE)</f>
        <v>293.487482048956</v>
      </c>
      <c r="CA50" s="4">
        <f>BJ50*$BU50*VLOOKUP("Fuel Specific Gravity",'Raw Data'!$A$1:$B$2000,2,FALSE)</f>
        <v>57.672737856019999</v>
      </c>
      <c r="CB50" s="4">
        <f>BM50*$BU50*VLOOKUP("Fuel Specific Gravity",'Raw Data'!$A$1:$B$2000,2,FALSE)</f>
        <v>25.4992884028478</v>
      </c>
    </row>
    <row r="51" spans="1:80" x14ac:dyDescent="0.25">
      <c r="A51" s="2">
        <v>43167</v>
      </c>
      <c r="B51" s="38">
        <v>2.0077546296296295E-2</v>
      </c>
      <c r="C51" s="4">
        <v>14.582000000000001</v>
      </c>
      <c r="D51" s="4">
        <v>0.16300000000000001</v>
      </c>
      <c r="E51" s="4">
        <v>1630.090909</v>
      </c>
      <c r="F51" s="4">
        <v>590.5</v>
      </c>
      <c r="G51" s="4">
        <v>2.1</v>
      </c>
      <c r="H51" s="4">
        <v>432.3</v>
      </c>
      <c r="J51" s="4">
        <v>0</v>
      </c>
      <c r="K51" s="4">
        <v>0.86950000000000005</v>
      </c>
      <c r="L51" s="4">
        <v>12.6798</v>
      </c>
      <c r="M51" s="4">
        <v>0.14169999999999999</v>
      </c>
      <c r="N51" s="4">
        <v>513.47879999999998</v>
      </c>
      <c r="O51" s="4">
        <v>1.8260000000000001</v>
      </c>
      <c r="P51" s="4">
        <v>515.29999999999995</v>
      </c>
      <c r="Q51" s="4">
        <v>422.7749</v>
      </c>
      <c r="R51" s="4">
        <v>1.5035000000000001</v>
      </c>
      <c r="S51" s="4">
        <v>424.3</v>
      </c>
      <c r="T51" s="4">
        <v>432.3048</v>
      </c>
      <c r="W51" s="4">
        <v>0</v>
      </c>
      <c r="X51" s="4">
        <v>0</v>
      </c>
      <c r="Y51" s="4">
        <v>11.9</v>
      </c>
      <c r="Z51" s="4">
        <v>855</v>
      </c>
      <c r="AA51" s="4">
        <v>856</v>
      </c>
      <c r="AB51" s="4">
        <v>863</v>
      </c>
      <c r="AC51" s="4">
        <v>93</v>
      </c>
      <c r="AD51" s="4">
        <v>29.35</v>
      </c>
      <c r="AE51" s="4">
        <v>0.67</v>
      </c>
      <c r="AF51" s="4">
        <v>979</v>
      </c>
      <c r="AG51" s="4">
        <v>2</v>
      </c>
      <c r="AH51" s="4">
        <v>44</v>
      </c>
      <c r="AI51" s="4">
        <v>37</v>
      </c>
      <c r="AJ51" s="4">
        <v>191</v>
      </c>
      <c r="AK51" s="4">
        <v>168</v>
      </c>
      <c r="AL51" s="4">
        <v>3.9</v>
      </c>
      <c r="AM51" s="4">
        <v>174.3</v>
      </c>
      <c r="AN51" s="4" t="s">
        <v>155</v>
      </c>
      <c r="AO51" s="4">
        <v>1</v>
      </c>
      <c r="AP51" s="5">
        <v>0.81254629629629627</v>
      </c>
      <c r="AQ51" s="4">
        <v>47.159669000000001</v>
      </c>
      <c r="AR51" s="4">
        <v>-88.484189000000001</v>
      </c>
      <c r="AS51" s="4">
        <v>309.3</v>
      </c>
      <c r="AT51" s="4">
        <v>31.6</v>
      </c>
      <c r="AU51" s="4">
        <v>12</v>
      </c>
      <c r="AV51" s="4">
        <v>8</v>
      </c>
      <c r="AW51" s="4" t="s">
        <v>204</v>
      </c>
      <c r="AX51" s="4">
        <v>1.5</v>
      </c>
      <c r="AY51" s="4">
        <v>1.5</v>
      </c>
      <c r="AZ51" s="4">
        <v>2.4</v>
      </c>
      <c r="BA51" s="4">
        <v>13.404</v>
      </c>
      <c r="BB51" s="4">
        <v>13.77</v>
      </c>
      <c r="BC51" s="4">
        <v>1.03</v>
      </c>
      <c r="BD51" s="4">
        <v>15.004</v>
      </c>
      <c r="BE51" s="4">
        <v>2864.527</v>
      </c>
      <c r="BF51" s="4">
        <v>20.38</v>
      </c>
      <c r="BG51" s="4">
        <v>12.148</v>
      </c>
      <c r="BH51" s="4">
        <v>4.2999999999999997E-2</v>
      </c>
      <c r="BI51" s="4">
        <v>12.191000000000001</v>
      </c>
      <c r="BJ51" s="4">
        <v>10.002000000000001</v>
      </c>
      <c r="BK51" s="4">
        <v>3.5999999999999997E-2</v>
      </c>
      <c r="BL51" s="4">
        <v>10.038</v>
      </c>
      <c r="BM51" s="4">
        <v>3.3702000000000001</v>
      </c>
      <c r="BQ51" s="4">
        <v>0</v>
      </c>
      <c r="BR51" s="4">
        <v>0.163464</v>
      </c>
      <c r="BS51" s="4">
        <v>-5</v>
      </c>
      <c r="BT51" s="4">
        <v>6.7720000000000002E-3</v>
      </c>
      <c r="BU51" s="4">
        <v>3.9946510000000002</v>
      </c>
      <c r="BV51" s="4">
        <v>21</v>
      </c>
      <c r="BW51" s="4">
        <f t="shared" si="9"/>
        <v>1.0553867941999999</v>
      </c>
      <c r="BY51" s="4">
        <f>BE51*$BU51*VLOOKUP("Fuel Specific Gravity",'Raw Data'!$A$1:$B$2000,2,FALSE)</f>
        <v>8593.5320194528285</v>
      </c>
      <c r="BZ51" s="4">
        <f>BF51*$BU51*VLOOKUP("Fuel Specific Gravity",'Raw Data'!$A$1:$B$2000,2,FALSE)</f>
        <v>61.139651522379999</v>
      </c>
      <c r="CA51" s="4">
        <f>BJ51*$BU51*VLOOKUP("Fuel Specific Gravity",'Raw Data'!$A$1:$B$2000,2,FALSE)</f>
        <v>30.005828975802</v>
      </c>
      <c r="CB51" s="4">
        <f>BM51*$BU51*VLOOKUP("Fuel Specific Gravity",'Raw Data'!$A$1:$B$2000,2,FALSE)</f>
        <v>10.110542372950201</v>
      </c>
    </row>
    <row r="52" spans="1:80" x14ac:dyDescent="0.25">
      <c r="A52" s="2">
        <v>43167</v>
      </c>
      <c r="B52" s="38">
        <v>2.0089120370370372E-2</v>
      </c>
      <c r="C52" s="4">
        <v>14.606999999999999</v>
      </c>
      <c r="D52" s="4">
        <v>0.13800000000000001</v>
      </c>
      <c r="E52" s="4">
        <v>1379.9666669999999</v>
      </c>
      <c r="F52" s="4">
        <v>604.6</v>
      </c>
      <c r="G52" s="4">
        <v>2.1</v>
      </c>
      <c r="H52" s="4">
        <v>427.4</v>
      </c>
      <c r="J52" s="4">
        <v>0</v>
      </c>
      <c r="K52" s="4">
        <v>0.86950000000000005</v>
      </c>
      <c r="L52" s="4">
        <v>12.7018</v>
      </c>
      <c r="M52" s="4">
        <v>0.12</v>
      </c>
      <c r="N52" s="4">
        <v>525.70920000000001</v>
      </c>
      <c r="O52" s="4">
        <v>1.833</v>
      </c>
      <c r="P52" s="4">
        <v>527.5</v>
      </c>
      <c r="Q52" s="4">
        <v>432.84480000000002</v>
      </c>
      <c r="R52" s="4">
        <v>1.5092000000000001</v>
      </c>
      <c r="S52" s="4">
        <v>434.4</v>
      </c>
      <c r="T52" s="4">
        <v>427.44499999999999</v>
      </c>
      <c r="W52" s="4">
        <v>0</v>
      </c>
      <c r="X52" s="4">
        <v>0</v>
      </c>
      <c r="Y52" s="4">
        <v>11.8</v>
      </c>
      <c r="Z52" s="4">
        <v>856</v>
      </c>
      <c r="AA52" s="4">
        <v>857</v>
      </c>
      <c r="AB52" s="4">
        <v>865</v>
      </c>
      <c r="AC52" s="4">
        <v>93</v>
      </c>
      <c r="AD52" s="4">
        <v>29.35</v>
      </c>
      <c r="AE52" s="4">
        <v>0.67</v>
      </c>
      <c r="AF52" s="4">
        <v>979</v>
      </c>
      <c r="AG52" s="4">
        <v>2</v>
      </c>
      <c r="AH52" s="4">
        <v>44</v>
      </c>
      <c r="AI52" s="4">
        <v>37</v>
      </c>
      <c r="AJ52" s="4">
        <v>191</v>
      </c>
      <c r="AK52" s="4">
        <v>168</v>
      </c>
      <c r="AL52" s="4">
        <v>3.8</v>
      </c>
      <c r="AM52" s="4">
        <v>174.7</v>
      </c>
      <c r="AN52" s="4" t="s">
        <v>155</v>
      </c>
      <c r="AO52" s="4">
        <v>1</v>
      </c>
      <c r="AP52" s="5">
        <v>0.81256944444444434</v>
      </c>
      <c r="AQ52" s="4">
        <v>47.159861999999997</v>
      </c>
      <c r="AR52" s="4">
        <v>-88.484183999999999</v>
      </c>
      <c r="AS52" s="4">
        <v>309.89999999999998</v>
      </c>
      <c r="AT52" s="4">
        <v>32.799999999999997</v>
      </c>
      <c r="AU52" s="4">
        <v>12</v>
      </c>
      <c r="AV52" s="4">
        <v>8</v>
      </c>
      <c r="AW52" s="4" t="s">
        <v>204</v>
      </c>
      <c r="AX52" s="4">
        <v>1.3159160000000001</v>
      </c>
      <c r="AY52" s="4">
        <v>1.5</v>
      </c>
      <c r="AZ52" s="4">
        <v>2.1545550000000002</v>
      </c>
      <c r="BA52" s="4">
        <v>13.404</v>
      </c>
      <c r="BB52" s="4">
        <v>13.78</v>
      </c>
      <c r="BC52" s="4">
        <v>1.03</v>
      </c>
      <c r="BD52" s="4">
        <v>15.003</v>
      </c>
      <c r="BE52" s="4">
        <v>2869.55</v>
      </c>
      <c r="BF52" s="4">
        <v>17.254000000000001</v>
      </c>
      <c r="BG52" s="4">
        <v>12.436999999999999</v>
      </c>
      <c r="BH52" s="4">
        <v>4.2999999999999997E-2</v>
      </c>
      <c r="BI52" s="4">
        <v>12.481</v>
      </c>
      <c r="BJ52" s="4">
        <v>10.24</v>
      </c>
      <c r="BK52" s="4">
        <v>3.5999999999999997E-2</v>
      </c>
      <c r="BL52" s="4">
        <v>10.276</v>
      </c>
      <c r="BM52" s="4">
        <v>3.3323999999999998</v>
      </c>
      <c r="BQ52" s="4">
        <v>0</v>
      </c>
      <c r="BR52" s="4">
        <v>0.182952</v>
      </c>
      <c r="BS52" s="4">
        <v>-5</v>
      </c>
      <c r="BT52" s="4">
        <v>7.0000000000000001E-3</v>
      </c>
      <c r="BU52" s="4">
        <v>4.4708899999999998</v>
      </c>
      <c r="BV52" s="4">
        <v>21</v>
      </c>
      <c r="BW52" s="4">
        <f t="shared" si="9"/>
        <v>1.1812091379999998</v>
      </c>
      <c r="BY52" s="4">
        <f>BE52*$BU52*VLOOKUP("Fuel Specific Gravity",'Raw Data'!$A$1:$B$2000,2,FALSE)</f>
        <v>9634.9112420245001</v>
      </c>
      <c r="BZ52" s="4">
        <f>BF52*$BU52*VLOOKUP("Fuel Specific Gravity",'Raw Data'!$A$1:$B$2000,2,FALSE)</f>
        <v>57.932692781060005</v>
      </c>
      <c r="CA52" s="4">
        <f>BJ52*$BU52*VLOOKUP("Fuel Specific Gravity",'Raw Data'!$A$1:$B$2000,2,FALSE)</f>
        <v>34.382217113599999</v>
      </c>
      <c r="CB52" s="4">
        <f>BM52*$BU52*VLOOKUP("Fuel Specific Gravity",'Raw Data'!$A$1:$B$2000,2,FALSE)</f>
        <v>11.188994170835999</v>
      </c>
    </row>
    <row r="53" spans="1:80" x14ac:dyDescent="0.25">
      <c r="A53" s="2">
        <v>43167</v>
      </c>
      <c r="B53" s="38">
        <v>2.0100694444444445E-2</v>
      </c>
      <c r="C53" s="4">
        <v>14.4</v>
      </c>
      <c r="D53" s="4">
        <v>8.6300000000000002E-2</v>
      </c>
      <c r="E53" s="4">
        <v>863.25301200000001</v>
      </c>
      <c r="F53" s="4">
        <v>592.29999999999995</v>
      </c>
      <c r="G53" s="4">
        <v>2.2000000000000002</v>
      </c>
      <c r="H53" s="4">
        <v>415.3</v>
      </c>
      <c r="J53" s="4">
        <v>0</v>
      </c>
      <c r="K53" s="4">
        <v>0.87160000000000004</v>
      </c>
      <c r="L53" s="4">
        <v>12.551399999999999</v>
      </c>
      <c r="M53" s="4">
        <v>7.5200000000000003E-2</v>
      </c>
      <c r="N53" s="4">
        <v>516.23689999999999</v>
      </c>
      <c r="O53" s="4">
        <v>1.9244000000000001</v>
      </c>
      <c r="P53" s="4">
        <v>518.20000000000005</v>
      </c>
      <c r="Q53" s="4">
        <v>425.04579999999999</v>
      </c>
      <c r="R53" s="4">
        <v>1.5844</v>
      </c>
      <c r="S53" s="4">
        <v>426.6</v>
      </c>
      <c r="T53" s="4">
        <v>415.34249999999997</v>
      </c>
      <c r="W53" s="4">
        <v>0</v>
      </c>
      <c r="X53" s="4">
        <v>0</v>
      </c>
      <c r="Y53" s="4">
        <v>11.9</v>
      </c>
      <c r="Z53" s="4">
        <v>856</v>
      </c>
      <c r="AA53" s="4">
        <v>857</v>
      </c>
      <c r="AB53" s="4">
        <v>864</v>
      </c>
      <c r="AC53" s="4">
        <v>93</v>
      </c>
      <c r="AD53" s="4">
        <v>29.35</v>
      </c>
      <c r="AE53" s="4">
        <v>0.67</v>
      </c>
      <c r="AF53" s="4">
        <v>979</v>
      </c>
      <c r="AG53" s="4">
        <v>2</v>
      </c>
      <c r="AH53" s="4">
        <v>44</v>
      </c>
      <c r="AI53" s="4">
        <v>37</v>
      </c>
      <c r="AJ53" s="4">
        <v>191</v>
      </c>
      <c r="AK53" s="4">
        <v>168</v>
      </c>
      <c r="AL53" s="4">
        <v>3.8</v>
      </c>
      <c r="AM53" s="4">
        <v>175</v>
      </c>
      <c r="AN53" s="4" t="s">
        <v>155</v>
      </c>
      <c r="AO53" s="4">
        <v>2</v>
      </c>
      <c r="AP53" s="5">
        <v>0.81258101851851849</v>
      </c>
      <c r="AQ53" s="4">
        <v>47.160004999999998</v>
      </c>
      <c r="AR53" s="4">
        <v>-88.484178999999997</v>
      </c>
      <c r="AS53" s="4">
        <v>310.2</v>
      </c>
      <c r="AT53" s="4">
        <v>33.6</v>
      </c>
      <c r="AU53" s="4">
        <v>12</v>
      </c>
      <c r="AV53" s="4">
        <v>8</v>
      </c>
      <c r="AW53" s="4" t="s">
        <v>204</v>
      </c>
      <c r="AX53" s="4">
        <v>1.2</v>
      </c>
      <c r="AY53" s="4">
        <v>1.5</v>
      </c>
      <c r="AZ53" s="4">
        <v>2</v>
      </c>
      <c r="BA53" s="4">
        <v>13.404</v>
      </c>
      <c r="BB53" s="4">
        <v>14.02</v>
      </c>
      <c r="BC53" s="4">
        <v>1.05</v>
      </c>
      <c r="BD53" s="4">
        <v>14.728999999999999</v>
      </c>
      <c r="BE53" s="4">
        <v>2879.665</v>
      </c>
      <c r="BF53" s="4">
        <v>10.987</v>
      </c>
      <c r="BG53" s="4">
        <v>12.403</v>
      </c>
      <c r="BH53" s="4">
        <v>4.5999999999999999E-2</v>
      </c>
      <c r="BI53" s="4">
        <v>12.449</v>
      </c>
      <c r="BJ53" s="4">
        <v>10.212</v>
      </c>
      <c r="BK53" s="4">
        <v>3.7999999999999999E-2</v>
      </c>
      <c r="BL53" s="4">
        <v>10.25</v>
      </c>
      <c r="BM53" s="4">
        <v>3.2884000000000002</v>
      </c>
      <c r="BQ53" s="4">
        <v>0</v>
      </c>
      <c r="BR53" s="4">
        <v>0.212668</v>
      </c>
      <c r="BS53" s="4">
        <v>-5</v>
      </c>
      <c r="BT53" s="4">
        <v>7.0000000000000001E-3</v>
      </c>
      <c r="BU53" s="4">
        <v>5.1970739999999997</v>
      </c>
      <c r="BV53" s="4">
        <v>21</v>
      </c>
      <c r="BW53" s="4">
        <f t="shared" si="9"/>
        <v>1.3730669508</v>
      </c>
      <c r="BY53" s="4">
        <f>BE53*$BU53*VLOOKUP("Fuel Specific Gravity",'Raw Data'!$A$1:$B$2000,2,FALSE)</f>
        <v>11239.339907257709</v>
      </c>
      <c r="BZ53" s="4">
        <f>BF53*$BU53*VLOOKUP("Fuel Specific Gravity",'Raw Data'!$A$1:$B$2000,2,FALSE)</f>
        <v>42.882289280538004</v>
      </c>
      <c r="CA53" s="4">
        <f>BJ53*$BU53*VLOOKUP("Fuel Specific Gravity",'Raw Data'!$A$1:$B$2000,2,FALSE)</f>
        <v>39.857462285687994</v>
      </c>
      <c r="CB53" s="4">
        <f>BM53*$BU53*VLOOKUP("Fuel Specific Gravity",'Raw Data'!$A$1:$B$2000,2,FALSE)</f>
        <v>12.834633664341601</v>
      </c>
    </row>
    <row r="54" spans="1:80" x14ac:dyDescent="0.25">
      <c r="A54" s="2">
        <v>43167</v>
      </c>
      <c r="B54" s="38">
        <v>2.0112268518518519E-2</v>
      </c>
      <c r="C54" s="4">
        <v>14.551</v>
      </c>
      <c r="D54" s="4">
        <v>5.2600000000000001E-2</v>
      </c>
      <c r="E54" s="4">
        <v>525.64268400000003</v>
      </c>
      <c r="F54" s="4">
        <v>562.5</v>
      </c>
      <c r="G54" s="4">
        <v>2.2999999999999998</v>
      </c>
      <c r="H54" s="4">
        <v>399.7</v>
      </c>
      <c r="J54" s="4">
        <v>0</v>
      </c>
      <c r="K54" s="4">
        <v>0.87080000000000002</v>
      </c>
      <c r="L54" s="4">
        <v>12.670500000000001</v>
      </c>
      <c r="M54" s="4">
        <v>4.58E-2</v>
      </c>
      <c r="N54" s="4">
        <v>489.80650000000003</v>
      </c>
      <c r="O54" s="4">
        <v>2.0026999999999999</v>
      </c>
      <c r="P54" s="4">
        <v>491.8</v>
      </c>
      <c r="Q54" s="4">
        <v>403.2842</v>
      </c>
      <c r="R54" s="4">
        <v>1.649</v>
      </c>
      <c r="S54" s="4">
        <v>404.9</v>
      </c>
      <c r="T54" s="4">
        <v>399.7</v>
      </c>
      <c r="W54" s="4">
        <v>0</v>
      </c>
      <c r="X54" s="4">
        <v>0</v>
      </c>
      <c r="Y54" s="4">
        <v>11.9</v>
      </c>
      <c r="Z54" s="4">
        <v>856</v>
      </c>
      <c r="AA54" s="4">
        <v>857</v>
      </c>
      <c r="AB54" s="4">
        <v>864</v>
      </c>
      <c r="AC54" s="4">
        <v>93</v>
      </c>
      <c r="AD54" s="4">
        <v>29.35</v>
      </c>
      <c r="AE54" s="4">
        <v>0.67</v>
      </c>
      <c r="AF54" s="4">
        <v>979</v>
      </c>
      <c r="AG54" s="4">
        <v>2</v>
      </c>
      <c r="AH54" s="4">
        <v>44</v>
      </c>
      <c r="AI54" s="4">
        <v>37</v>
      </c>
      <c r="AJ54" s="4">
        <v>191</v>
      </c>
      <c r="AK54" s="4">
        <v>168</v>
      </c>
      <c r="AL54" s="4">
        <v>3.8</v>
      </c>
      <c r="AM54" s="4">
        <v>174.6</v>
      </c>
      <c r="AN54" s="4" t="s">
        <v>155</v>
      </c>
      <c r="AO54" s="4">
        <v>2</v>
      </c>
      <c r="AP54" s="5">
        <v>0.81259259259259264</v>
      </c>
      <c r="AQ54" s="4">
        <v>47.160147000000002</v>
      </c>
      <c r="AR54" s="4">
        <v>-88.484184999999997</v>
      </c>
      <c r="AS54" s="4">
        <v>310.5</v>
      </c>
      <c r="AT54" s="4">
        <v>34.200000000000003</v>
      </c>
      <c r="AU54" s="4">
        <v>12</v>
      </c>
      <c r="AV54" s="4">
        <v>8</v>
      </c>
      <c r="AW54" s="4" t="s">
        <v>204</v>
      </c>
      <c r="AX54" s="4">
        <v>1.2</v>
      </c>
      <c r="AY54" s="4">
        <v>1.5</v>
      </c>
      <c r="AZ54" s="4">
        <v>2</v>
      </c>
      <c r="BA54" s="4">
        <v>13.404</v>
      </c>
      <c r="BB54" s="4">
        <v>13.92</v>
      </c>
      <c r="BC54" s="4">
        <v>1.04</v>
      </c>
      <c r="BD54" s="4">
        <v>14.843</v>
      </c>
      <c r="BE54" s="4">
        <v>2886.86</v>
      </c>
      <c r="BF54" s="4">
        <v>6.6369999999999996</v>
      </c>
      <c r="BG54" s="4">
        <v>11.686999999999999</v>
      </c>
      <c r="BH54" s="4">
        <v>4.8000000000000001E-2</v>
      </c>
      <c r="BI54" s="4">
        <v>11.734999999999999</v>
      </c>
      <c r="BJ54" s="4">
        <v>9.6219999999999999</v>
      </c>
      <c r="BK54" s="4">
        <v>3.9E-2</v>
      </c>
      <c r="BL54" s="4">
        <v>9.6620000000000008</v>
      </c>
      <c r="BM54" s="4">
        <v>3.1425999999999998</v>
      </c>
      <c r="BQ54" s="4">
        <v>0</v>
      </c>
      <c r="BR54" s="4">
        <v>0.241704</v>
      </c>
      <c r="BS54" s="4">
        <v>-5</v>
      </c>
      <c r="BT54" s="4">
        <v>7.0000000000000001E-3</v>
      </c>
      <c r="BU54" s="4">
        <v>5.9066409999999996</v>
      </c>
      <c r="BV54" s="4">
        <v>21</v>
      </c>
      <c r="BW54" s="4">
        <f t="shared" si="9"/>
        <v>1.5605345521999998</v>
      </c>
      <c r="BY54" s="4">
        <f>BE54*$BU54*VLOOKUP("Fuel Specific Gravity",'Raw Data'!$A$1:$B$2000,2,FALSE)</f>
        <v>12805.785873582261</v>
      </c>
      <c r="BZ54" s="4">
        <f>BF54*$BU54*VLOOKUP("Fuel Specific Gravity",'Raw Data'!$A$1:$B$2000,2,FALSE)</f>
        <v>29.440984614066995</v>
      </c>
      <c r="CA54" s="4">
        <f>BJ54*$BU54*VLOOKUP("Fuel Specific Gravity",'Raw Data'!$A$1:$B$2000,2,FALSE)</f>
        <v>42.682108476201996</v>
      </c>
      <c r="CB54" s="4">
        <f>BM54*$BU54*VLOOKUP("Fuel Specific Gravity",'Raw Data'!$A$1:$B$2000,2,FALSE)</f>
        <v>13.940219714956598</v>
      </c>
    </row>
    <row r="55" spans="1:80" x14ac:dyDescent="0.25">
      <c r="A55" s="2">
        <v>43167</v>
      </c>
      <c r="B55" s="38">
        <v>2.0123842592592592E-2</v>
      </c>
      <c r="C55" s="4">
        <v>14.558999999999999</v>
      </c>
      <c r="D55" s="4">
        <v>7.1300000000000002E-2</v>
      </c>
      <c r="E55" s="4">
        <v>712.71200699999997</v>
      </c>
      <c r="F55" s="4">
        <v>540.9</v>
      </c>
      <c r="G55" s="4">
        <v>2.2999999999999998</v>
      </c>
      <c r="H55" s="4">
        <v>417.3</v>
      </c>
      <c r="J55" s="4">
        <v>0</v>
      </c>
      <c r="K55" s="4">
        <v>0.87050000000000005</v>
      </c>
      <c r="L55" s="4">
        <v>12.673500000000001</v>
      </c>
      <c r="M55" s="4">
        <v>6.2E-2</v>
      </c>
      <c r="N55" s="4">
        <v>470.84469999999999</v>
      </c>
      <c r="O55" s="4">
        <v>2.0021</v>
      </c>
      <c r="P55" s="4">
        <v>472.8</v>
      </c>
      <c r="Q55" s="4">
        <v>387.67189999999999</v>
      </c>
      <c r="R55" s="4">
        <v>1.6484000000000001</v>
      </c>
      <c r="S55" s="4">
        <v>389.3</v>
      </c>
      <c r="T55" s="4">
        <v>417.25779999999997</v>
      </c>
      <c r="W55" s="4">
        <v>0</v>
      </c>
      <c r="X55" s="4">
        <v>0</v>
      </c>
      <c r="Y55" s="4">
        <v>11.8</v>
      </c>
      <c r="Z55" s="4">
        <v>856</v>
      </c>
      <c r="AA55" s="4">
        <v>857</v>
      </c>
      <c r="AB55" s="4">
        <v>864</v>
      </c>
      <c r="AC55" s="4">
        <v>93</v>
      </c>
      <c r="AD55" s="4">
        <v>29.35</v>
      </c>
      <c r="AE55" s="4">
        <v>0.67</v>
      </c>
      <c r="AF55" s="4">
        <v>979</v>
      </c>
      <c r="AG55" s="4">
        <v>2</v>
      </c>
      <c r="AH55" s="4">
        <v>44</v>
      </c>
      <c r="AI55" s="4">
        <v>37</v>
      </c>
      <c r="AJ55" s="4">
        <v>190.2</v>
      </c>
      <c r="AK55" s="4">
        <v>168</v>
      </c>
      <c r="AL55" s="4">
        <v>3.7</v>
      </c>
      <c r="AM55" s="4">
        <v>174.2</v>
      </c>
      <c r="AN55" s="4" t="s">
        <v>155</v>
      </c>
      <c r="AO55" s="4">
        <v>2</v>
      </c>
      <c r="AP55" s="5">
        <v>0.81260416666666668</v>
      </c>
      <c r="AQ55" s="4">
        <v>47.160274999999999</v>
      </c>
      <c r="AR55" s="4">
        <v>-88.484182000000004</v>
      </c>
      <c r="AS55" s="4">
        <v>310.7</v>
      </c>
      <c r="AT55" s="4">
        <v>30.7</v>
      </c>
      <c r="AU55" s="4">
        <v>12</v>
      </c>
      <c r="AV55" s="4">
        <v>8</v>
      </c>
      <c r="AW55" s="4" t="s">
        <v>204</v>
      </c>
      <c r="AX55" s="4">
        <v>1.2</v>
      </c>
      <c r="AY55" s="4">
        <v>1.3772</v>
      </c>
      <c r="AZ55" s="4">
        <v>1.8772</v>
      </c>
      <c r="BA55" s="4">
        <v>13.404</v>
      </c>
      <c r="BB55" s="4">
        <v>13.89</v>
      </c>
      <c r="BC55" s="4">
        <v>1.04</v>
      </c>
      <c r="BD55" s="4">
        <v>14.879</v>
      </c>
      <c r="BE55" s="4">
        <v>2882.777</v>
      </c>
      <c r="BF55" s="4">
        <v>8.9819999999999993</v>
      </c>
      <c r="BG55" s="4">
        <v>11.215999999999999</v>
      </c>
      <c r="BH55" s="4">
        <v>4.8000000000000001E-2</v>
      </c>
      <c r="BI55" s="4">
        <v>11.263</v>
      </c>
      <c r="BJ55" s="4">
        <v>9.2349999999999994</v>
      </c>
      <c r="BK55" s="4">
        <v>3.9E-2</v>
      </c>
      <c r="BL55" s="4">
        <v>9.2739999999999991</v>
      </c>
      <c r="BM55" s="4">
        <v>3.2751999999999999</v>
      </c>
      <c r="BQ55" s="4">
        <v>0</v>
      </c>
      <c r="BR55" s="4">
        <v>0.29532000000000003</v>
      </c>
      <c r="BS55" s="4">
        <v>-5</v>
      </c>
      <c r="BT55" s="4">
        <v>7.0000000000000001E-3</v>
      </c>
      <c r="BU55" s="4">
        <v>7.2168830000000002</v>
      </c>
      <c r="BV55" s="4">
        <v>21</v>
      </c>
      <c r="BW55" s="4">
        <f t="shared" si="9"/>
        <v>1.9067004886000001</v>
      </c>
      <c r="BY55" s="4">
        <f>BE55*$BU55*VLOOKUP("Fuel Specific Gravity",'Raw Data'!$A$1:$B$2000,2,FALSE)</f>
        <v>15624.302907392343</v>
      </c>
      <c r="BZ55" s="4">
        <f>BF55*$BU55*VLOOKUP("Fuel Specific Gravity",'Raw Data'!$A$1:$B$2000,2,FALSE)</f>
        <v>48.681354372605995</v>
      </c>
      <c r="CA55" s="4">
        <f>BJ55*$BU55*VLOOKUP("Fuel Specific Gravity",'Raw Data'!$A$1:$B$2000,2,FALSE)</f>
        <v>50.052583793255003</v>
      </c>
      <c r="CB55" s="4">
        <f>BM55*$BU55*VLOOKUP("Fuel Specific Gravity",'Raw Data'!$A$1:$B$2000,2,FALSE)</f>
        <v>17.751188136401602</v>
      </c>
    </row>
    <row r="56" spans="1:80" x14ac:dyDescent="0.25">
      <c r="A56" s="2">
        <v>43167</v>
      </c>
      <c r="B56" s="38">
        <v>2.0135416666666666E-2</v>
      </c>
      <c r="C56" s="4">
        <v>14.56</v>
      </c>
      <c r="D56" s="4">
        <v>0.1341</v>
      </c>
      <c r="E56" s="4">
        <v>1340.5454549999999</v>
      </c>
      <c r="F56" s="4">
        <v>514.6</v>
      </c>
      <c r="G56" s="4">
        <v>2.2999999999999998</v>
      </c>
      <c r="H56" s="4">
        <v>453.5</v>
      </c>
      <c r="J56" s="4">
        <v>0</v>
      </c>
      <c r="K56" s="4">
        <v>0.86990000000000001</v>
      </c>
      <c r="L56" s="4">
        <v>12.665900000000001</v>
      </c>
      <c r="M56" s="4">
        <v>0.1166</v>
      </c>
      <c r="N56" s="4">
        <v>447.64179999999999</v>
      </c>
      <c r="O56" s="4">
        <v>2.0007999999999999</v>
      </c>
      <c r="P56" s="4">
        <v>449.6</v>
      </c>
      <c r="Q56" s="4">
        <v>368.60090000000002</v>
      </c>
      <c r="R56" s="4">
        <v>1.6475</v>
      </c>
      <c r="S56" s="4">
        <v>370.2</v>
      </c>
      <c r="T56" s="4">
        <v>453.46910000000003</v>
      </c>
      <c r="W56" s="4">
        <v>0</v>
      </c>
      <c r="X56" s="4">
        <v>0</v>
      </c>
      <c r="Y56" s="4">
        <v>11.9</v>
      </c>
      <c r="Z56" s="4">
        <v>855</v>
      </c>
      <c r="AA56" s="4">
        <v>856</v>
      </c>
      <c r="AB56" s="4">
        <v>863</v>
      </c>
      <c r="AC56" s="4">
        <v>93</v>
      </c>
      <c r="AD56" s="4">
        <v>29.38</v>
      </c>
      <c r="AE56" s="4">
        <v>0.67</v>
      </c>
      <c r="AF56" s="4">
        <v>978</v>
      </c>
      <c r="AG56" s="4">
        <v>2</v>
      </c>
      <c r="AH56" s="4">
        <v>44</v>
      </c>
      <c r="AI56" s="4">
        <v>37</v>
      </c>
      <c r="AJ56" s="4">
        <v>190</v>
      </c>
      <c r="AK56" s="4">
        <v>168</v>
      </c>
      <c r="AL56" s="4">
        <v>3.8</v>
      </c>
      <c r="AM56" s="4">
        <v>174.2</v>
      </c>
      <c r="AN56" s="4" t="s">
        <v>155</v>
      </c>
      <c r="AO56" s="4">
        <v>2</v>
      </c>
      <c r="AP56" s="5">
        <v>0.81261574074074072</v>
      </c>
      <c r="AQ56" s="4">
        <v>47.160389000000002</v>
      </c>
      <c r="AR56" s="4">
        <v>-88.484165000000004</v>
      </c>
      <c r="AS56" s="4">
        <v>310.89999999999998</v>
      </c>
      <c r="AT56" s="4">
        <v>27.7</v>
      </c>
      <c r="AU56" s="4">
        <v>12</v>
      </c>
      <c r="AV56" s="4">
        <v>9</v>
      </c>
      <c r="AW56" s="4" t="s">
        <v>199</v>
      </c>
      <c r="AX56" s="4">
        <v>1.3228</v>
      </c>
      <c r="AY56" s="4">
        <v>1.4228000000000001</v>
      </c>
      <c r="AZ56" s="4">
        <v>1.9228000000000001</v>
      </c>
      <c r="BA56" s="4">
        <v>13.404</v>
      </c>
      <c r="BB56" s="4">
        <v>13.82</v>
      </c>
      <c r="BC56" s="4">
        <v>1.03</v>
      </c>
      <c r="BD56" s="4">
        <v>14.955</v>
      </c>
      <c r="BE56" s="4">
        <v>2869.6460000000002</v>
      </c>
      <c r="BF56" s="4">
        <v>16.815999999999999</v>
      </c>
      <c r="BG56" s="4">
        <v>10.621</v>
      </c>
      <c r="BH56" s="4">
        <v>4.7E-2</v>
      </c>
      <c r="BI56" s="4">
        <v>10.667999999999999</v>
      </c>
      <c r="BJ56" s="4">
        <v>8.7460000000000004</v>
      </c>
      <c r="BK56" s="4">
        <v>3.9E-2</v>
      </c>
      <c r="BL56" s="4">
        <v>8.7850000000000001</v>
      </c>
      <c r="BM56" s="4">
        <v>3.5453999999999999</v>
      </c>
      <c r="BQ56" s="4">
        <v>0</v>
      </c>
      <c r="BR56" s="4">
        <v>0.30051600000000001</v>
      </c>
      <c r="BS56" s="4">
        <v>-5</v>
      </c>
      <c r="BT56" s="4">
        <v>7.0000000000000001E-3</v>
      </c>
      <c r="BU56" s="4">
        <v>7.3438720000000002</v>
      </c>
      <c r="BV56" s="4">
        <v>21</v>
      </c>
      <c r="BW56" s="4">
        <f t="shared" si="9"/>
        <v>1.9402509824</v>
      </c>
      <c r="BY56" s="4">
        <f>BE56*$BU56*VLOOKUP("Fuel Specific Gravity",'Raw Data'!$A$1:$B$2000,2,FALSE)</f>
        <v>15826.808994893312</v>
      </c>
      <c r="BZ56" s="4">
        <f>BF56*$BU56*VLOOKUP("Fuel Specific Gravity",'Raw Data'!$A$1:$B$2000,2,FALSE)</f>
        <v>92.744408215551999</v>
      </c>
      <c r="CA56" s="4">
        <f>BJ56*$BU56*VLOOKUP("Fuel Specific Gravity",'Raw Data'!$A$1:$B$2000,2,FALSE)</f>
        <v>48.236357888512003</v>
      </c>
      <c r="CB56" s="4">
        <f>BM56*$BU56*VLOOKUP("Fuel Specific Gravity",'Raw Data'!$A$1:$B$2000,2,FALSE)</f>
        <v>19.5537598053888</v>
      </c>
    </row>
    <row r="57" spans="1:80" x14ac:dyDescent="0.25">
      <c r="A57" s="2">
        <v>43167</v>
      </c>
      <c r="B57" s="38">
        <v>2.014699074074074E-2</v>
      </c>
      <c r="C57" s="4">
        <v>14.510999999999999</v>
      </c>
      <c r="D57" s="4">
        <v>0.18859999999999999</v>
      </c>
      <c r="E57" s="4">
        <v>1886</v>
      </c>
      <c r="F57" s="4">
        <v>502.4</v>
      </c>
      <c r="G57" s="4">
        <v>2.2999999999999998</v>
      </c>
      <c r="H57" s="4">
        <v>496.1</v>
      </c>
      <c r="J57" s="4">
        <v>0</v>
      </c>
      <c r="K57" s="4">
        <v>0.86980000000000002</v>
      </c>
      <c r="L57" s="4">
        <v>12.621600000000001</v>
      </c>
      <c r="M57" s="4">
        <v>0.16400000000000001</v>
      </c>
      <c r="N57" s="4">
        <v>437.00799999999998</v>
      </c>
      <c r="O57" s="4">
        <v>2.0074000000000001</v>
      </c>
      <c r="P57" s="4">
        <v>439</v>
      </c>
      <c r="Q57" s="4">
        <v>359.8544</v>
      </c>
      <c r="R57" s="4">
        <v>1.653</v>
      </c>
      <c r="S57" s="4">
        <v>361.5</v>
      </c>
      <c r="T57" s="4">
        <v>496.12430000000001</v>
      </c>
      <c r="W57" s="4">
        <v>0</v>
      </c>
      <c r="X57" s="4">
        <v>0</v>
      </c>
      <c r="Y57" s="4">
        <v>11.8</v>
      </c>
      <c r="Z57" s="4">
        <v>854</v>
      </c>
      <c r="AA57" s="4">
        <v>854</v>
      </c>
      <c r="AB57" s="4">
        <v>862</v>
      </c>
      <c r="AC57" s="4">
        <v>93</v>
      </c>
      <c r="AD57" s="4">
        <v>29.38</v>
      </c>
      <c r="AE57" s="4">
        <v>0.67</v>
      </c>
      <c r="AF57" s="4">
        <v>978</v>
      </c>
      <c r="AG57" s="4">
        <v>2</v>
      </c>
      <c r="AH57" s="4">
        <v>44</v>
      </c>
      <c r="AI57" s="4">
        <v>37.771771999999999</v>
      </c>
      <c r="AJ57" s="4">
        <v>190</v>
      </c>
      <c r="AK57" s="4">
        <v>168</v>
      </c>
      <c r="AL57" s="4">
        <v>3.8</v>
      </c>
      <c r="AM57" s="4">
        <v>174.5</v>
      </c>
      <c r="AN57" s="4" t="s">
        <v>155</v>
      </c>
      <c r="AO57" s="4">
        <v>2</v>
      </c>
      <c r="AP57" s="5">
        <v>0.81262731481481476</v>
      </c>
      <c r="AQ57" s="4">
        <v>47.160499000000002</v>
      </c>
      <c r="AR57" s="4">
        <v>-88.484121000000002</v>
      </c>
      <c r="AS57" s="4">
        <v>311.10000000000002</v>
      </c>
      <c r="AT57" s="4">
        <v>27.3</v>
      </c>
      <c r="AU57" s="4">
        <v>12</v>
      </c>
      <c r="AV57" s="4">
        <v>9</v>
      </c>
      <c r="AW57" s="4" t="s">
        <v>199</v>
      </c>
      <c r="AX57" s="4">
        <v>1.4614</v>
      </c>
      <c r="AY57" s="4">
        <v>1.5613999999999999</v>
      </c>
      <c r="AZ57" s="4">
        <v>2.1227999999999998</v>
      </c>
      <c r="BA57" s="4">
        <v>13.404</v>
      </c>
      <c r="BB57" s="4">
        <v>13.8</v>
      </c>
      <c r="BC57" s="4">
        <v>1.03</v>
      </c>
      <c r="BD57" s="4">
        <v>14.973000000000001</v>
      </c>
      <c r="BE57" s="4">
        <v>2857.9560000000001</v>
      </c>
      <c r="BF57" s="4">
        <v>23.640999999999998</v>
      </c>
      <c r="BG57" s="4">
        <v>10.363</v>
      </c>
      <c r="BH57" s="4">
        <v>4.8000000000000001E-2</v>
      </c>
      <c r="BI57" s="4">
        <v>10.41</v>
      </c>
      <c r="BJ57" s="4">
        <v>8.5329999999999995</v>
      </c>
      <c r="BK57" s="4">
        <v>3.9E-2</v>
      </c>
      <c r="BL57" s="4">
        <v>8.5719999999999992</v>
      </c>
      <c r="BM57" s="4">
        <v>3.8765999999999998</v>
      </c>
      <c r="BQ57" s="4">
        <v>0</v>
      </c>
      <c r="BR57" s="4">
        <v>0.28179300000000002</v>
      </c>
      <c r="BS57" s="4">
        <v>-5</v>
      </c>
      <c r="BT57" s="4">
        <v>7.7720000000000003E-3</v>
      </c>
      <c r="BU57" s="4">
        <v>6.8863120000000002</v>
      </c>
      <c r="BV57" s="4">
        <v>21</v>
      </c>
      <c r="BW57" s="4">
        <f t="shared" si="9"/>
        <v>1.8193636304</v>
      </c>
      <c r="BY57" s="4">
        <f>BE57*$BU57*VLOOKUP("Fuel Specific Gravity",'Raw Data'!$A$1:$B$2000,2,FALSE)</f>
        <v>14780.263300402274</v>
      </c>
      <c r="BZ57" s="4">
        <f>BF57*$BU57*VLOOKUP("Fuel Specific Gravity",'Raw Data'!$A$1:$B$2000,2,FALSE)</f>
        <v>122.26227579599198</v>
      </c>
      <c r="CA57" s="4">
        <f>BJ57*$BU57*VLOOKUP("Fuel Specific Gravity",'Raw Data'!$A$1:$B$2000,2,FALSE)</f>
        <v>44.129436122295999</v>
      </c>
      <c r="CB57" s="4">
        <f>BM57*$BU57*VLOOKUP("Fuel Specific Gravity",'Raw Data'!$A$1:$B$2000,2,FALSE)</f>
        <v>20.0483033014992</v>
      </c>
    </row>
    <row r="58" spans="1:80" x14ac:dyDescent="0.25">
      <c r="A58" s="2">
        <v>43167</v>
      </c>
      <c r="B58" s="38">
        <v>2.0158564814814813E-2</v>
      </c>
      <c r="C58" s="4">
        <v>14.48</v>
      </c>
      <c r="D58" s="4">
        <v>0.2157</v>
      </c>
      <c r="E58" s="4">
        <v>2157.3793679999999</v>
      </c>
      <c r="F58" s="4">
        <v>493</v>
      </c>
      <c r="G58" s="4">
        <v>2.4</v>
      </c>
      <c r="H58" s="4">
        <v>499.5</v>
      </c>
      <c r="J58" s="4">
        <v>0</v>
      </c>
      <c r="K58" s="4">
        <v>0.86980000000000002</v>
      </c>
      <c r="L58" s="4">
        <v>12.5943</v>
      </c>
      <c r="M58" s="4">
        <v>0.18759999999999999</v>
      </c>
      <c r="N58" s="4">
        <v>428.78489999999999</v>
      </c>
      <c r="O58" s="4">
        <v>2.0874999999999999</v>
      </c>
      <c r="P58" s="4">
        <v>430.9</v>
      </c>
      <c r="Q58" s="4">
        <v>353.0831</v>
      </c>
      <c r="R58" s="4">
        <v>1.7189000000000001</v>
      </c>
      <c r="S58" s="4">
        <v>354.8</v>
      </c>
      <c r="T58" s="4">
        <v>499.45589999999999</v>
      </c>
      <c r="W58" s="4">
        <v>0</v>
      </c>
      <c r="X58" s="4">
        <v>0</v>
      </c>
      <c r="Y58" s="4">
        <v>11.8</v>
      </c>
      <c r="Z58" s="4">
        <v>854</v>
      </c>
      <c r="AA58" s="4">
        <v>853</v>
      </c>
      <c r="AB58" s="4">
        <v>862</v>
      </c>
      <c r="AC58" s="4">
        <v>93</v>
      </c>
      <c r="AD58" s="4">
        <v>29.38</v>
      </c>
      <c r="AE58" s="4">
        <v>0.67</v>
      </c>
      <c r="AF58" s="4">
        <v>978</v>
      </c>
      <c r="AG58" s="4">
        <v>2</v>
      </c>
      <c r="AH58" s="4">
        <v>44</v>
      </c>
      <c r="AI58" s="4">
        <v>38</v>
      </c>
      <c r="AJ58" s="4">
        <v>190</v>
      </c>
      <c r="AK58" s="4">
        <v>168</v>
      </c>
      <c r="AL58" s="4">
        <v>3.8</v>
      </c>
      <c r="AM58" s="4">
        <v>174.9</v>
      </c>
      <c r="AN58" s="4" t="s">
        <v>155</v>
      </c>
      <c r="AO58" s="4">
        <v>2</v>
      </c>
      <c r="AP58" s="5">
        <v>0.81263888888888891</v>
      </c>
      <c r="AQ58" s="4">
        <v>47.160606000000001</v>
      </c>
      <c r="AR58" s="4">
        <v>-88.484050999999994</v>
      </c>
      <c r="AS58" s="4">
        <v>311.5</v>
      </c>
      <c r="AT58" s="4">
        <v>27.5</v>
      </c>
      <c r="AU58" s="4">
        <v>12</v>
      </c>
      <c r="AV58" s="4">
        <v>9</v>
      </c>
      <c r="AW58" s="4" t="s">
        <v>199</v>
      </c>
      <c r="AX58" s="4">
        <v>1.5</v>
      </c>
      <c r="AY58" s="4">
        <v>1.6</v>
      </c>
      <c r="AZ58" s="4">
        <v>2.2000000000000002</v>
      </c>
      <c r="BA58" s="4">
        <v>13.404</v>
      </c>
      <c r="BB58" s="4">
        <v>13.8</v>
      </c>
      <c r="BC58" s="4">
        <v>1.03</v>
      </c>
      <c r="BD58" s="4">
        <v>14.973000000000001</v>
      </c>
      <c r="BE58" s="4">
        <v>2852.5230000000001</v>
      </c>
      <c r="BF58" s="4">
        <v>27.05</v>
      </c>
      <c r="BG58" s="4">
        <v>10.17</v>
      </c>
      <c r="BH58" s="4">
        <v>0.05</v>
      </c>
      <c r="BI58" s="4">
        <v>10.220000000000001</v>
      </c>
      <c r="BJ58" s="4">
        <v>8.375</v>
      </c>
      <c r="BK58" s="4">
        <v>4.1000000000000002E-2</v>
      </c>
      <c r="BL58" s="4">
        <v>8.4149999999999991</v>
      </c>
      <c r="BM58" s="4">
        <v>3.9037000000000002</v>
      </c>
      <c r="BQ58" s="4">
        <v>0</v>
      </c>
      <c r="BR58" s="4">
        <v>0.30942399999999998</v>
      </c>
      <c r="BS58" s="4">
        <v>-5</v>
      </c>
      <c r="BT58" s="4">
        <v>7.228E-3</v>
      </c>
      <c r="BU58" s="4">
        <v>7.5615490000000003</v>
      </c>
      <c r="BV58" s="4">
        <v>21</v>
      </c>
      <c r="BW58" s="4">
        <f t="shared" si="9"/>
        <v>1.9977612458</v>
      </c>
      <c r="BY58" s="4">
        <f>BE58*$BU58*VLOOKUP("Fuel Specific Gravity",'Raw Data'!$A$1:$B$2000,2,FALSE)</f>
        <v>16198.68882103338</v>
      </c>
      <c r="BZ58" s="4">
        <f>BF58*$BU58*VLOOKUP("Fuel Specific Gravity",'Raw Data'!$A$1:$B$2000,2,FALSE)</f>
        <v>153.60946523794999</v>
      </c>
      <c r="CA58" s="4">
        <f>BJ58*$BU58*VLOOKUP("Fuel Specific Gravity",'Raw Data'!$A$1:$B$2000,2,FALSE)</f>
        <v>47.559307629125001</v>
      </c>
      <c r="CB58" s="4">
        <f>BM58*$BU58*VLOOKUP("Fuel Specific Gravity",'Raw Data'!$A$1:$B$2000,2,FALSE)</f>
        <v>22.168032142306302</v>
      </c>
    </row>
    <row r="59" spans="1:80" x14ac:dyDescent="0.25">
      <c r="A59" s="2">
        <v>43167</v>
      </c>
      <c r="B59" s="38">
        <v>2.017013888888889E-2</v>
      </c>
      <c r="C59" s="4">
        <v>14.477</v>
      </c>
      <c r="D59" s="4">
        <v>0.25309999999999999</v>
      </c>
      <c r="E59" s="4">
        <v>2531.0335920000002</v>
      </c>
      <c r="F59" s="4">
        <v>487.1</v>
      </c>
      <c r="G59" s="4">
        <v>2.4</v>
      </c>
      <c r="H59" s="4">
        <v>523.9</v>
      </c>
      <c r="J59" s="4">
        <v>0</v>
      </c>
      <c r="K59" s="4">
        <v>0.86939999999999995</v>
      </c>
      <c r="L59" s="4">
        <v>12.5871</v>
      </c>
      <c r="M59" s="4">
        <v>0.22009999999999999</v>
      </c>
      <c r="N59" s="4">
        <v>423.51069999999999</v>
      </c>
      <c r="O59" s="4">
        <v>2.0865999999999998</v>
      </c>
      <c r="P59" s="4">
        <v>425.6</v>
      </c>
      <c r="Q59" s="4">
        <v>348.74009999999998</v>
      </c>
      <c r="R59" s="4">
        <v>1.7182999999999999</v>
      </c>
      <c r="S59" s="4">
        <v>350.5</v>
      </c>
      <c r="T59" s="4">
        <v>523.8546</v>
      </c>
      <c r="W59" s="4">
        <v>0</v>
      </c>
      <c r="X59" s="4">
        <v>0</v>
      </c>
      <c r="Y59" s="4">
        <v>11.9</v>
      </c>
      <c r="Z59" s="4">
        <v>854</v>
      </c>
      <c r="AA59" s="4">
        <v>855</v>
      </c>
      <c r="AB59" s="4">
        <v>862</v>
      </c>
      <c r="AC59" s="4">
        <v>93</v>
      </c>
      <c r="AD59" s="4">
        <v>29.38</v>
      </c>
      <c r="AE59" s="4">
        <v>0.67</v>
      </c>
      <c r="AF59" s="4">
        <v>978</v>
      </c>
      <c r="AG59" s="4">
        <v>2</v>
      </c>
      <c r="AH59" s="4">
        <v>44</v>
      </c>
      <c r="AI59" s="4">
        <v>38</v>
      </c>
      <c r="AJ59" s="4">
        <v>190</v>
      </c>
      <c r="AK59" s="4">
        <v>168</v>
      </c>
      <c r="AL59" s="4">
        <v>3.8</v>
      </c>
      <c r="AM59" s="4">
        <v>175</v>
      </c>
      <c r="AN59" s="4" t="s">
        <v>155</v>
      </c>
      <c r="AO59" s="4">
        <v>2</v>
      </c>
      <c r="AP59" s="5">
        <v>0.81265046296296306</v>
      </c>
      <c r="AQ59" s="4">
        <v>47.160713000000001</v>
      </c>
      <c r="AR59" s="4">
        <v>-88.483985000000004</v>
      </c>
      <c r="AS59" s="4">
        <v>311.89999999999998</v>
      </c>
      <c r="AT59" s="4">
        <v>27.9</v>
      </c>
      <c r="AU59" s="4">
        <v>12</v>
      </c>
      <c r="AV59" s="4">
        <v>9</v>
      </c>
      <c r="AW59" s="4" t="s">
        <v>199</v>
      </c>
      <c r="AX59" s="4">
        <v>1.8069999999999999</v>
      </c>
      <c r="AY59" s="4">
        <v>1.7228000000000001</v>
      </c>
      <c r="AZ59" s="4">
        <v>2.5070000000000001</v>
      </c>
      <c r="BA59" s="4">
        <v>13.404</v>
      </c>
      <c r="BB59" s="4">
        <v>13.77</v>
      </c>
      <c r="BC59" s="4">
        <v>1.03</v>
      </c>
      <c r="BD59" s="4">
        <v>15.016999999999999</v>
      </c>
      <c r="BE59" s="4">
        <v>2844.741</v>
      </c>
      <c r="BF59" s="4">
        <v>31.654</v>
      </c>
      <c r="BG59" s="4">
        <v>10.023</v>
      </c>
      <c r="BH59" s="4">
        <v>4.9000000000000002E-2</v>
      </c>
      <c r="BI59" s="4">
        <v>10.073</v>
      </c>
      <c r="BJ59" s="4">
        <v>8.2539999999999996</v>
      </c>
      <c r="BK59" s="4">
        <v>4.1000000000000002E-2</v>
      </c>
      <c r="BL59" s="4">
        <v>8.2940000000000005</v>
      </c>
      <c r="BM59" s="4">
        <v>4.0854999999999997</v>
      </c>
      <c r="BQ59" s="4">
        <v>0</v>
      </c>
      <c r="BR59" s="4">
        <v>0.29352400000000001</v>
      </c>
      <c r="BS59" s="4">
        <v>-5</v>
      </c>
      <c r="BT59" s="4">
        <v>7.7720000000000003E-3</v>
      </c>
      <c r="BU59" s="4">
        <v>7.172993</v>
      </c>
      <c r="BV59" s="4">
        <v>21</v>
      </c>
      <c r="BW59" s="4">
        <f t="shared" si="9"/>
        <v>1.8951047505999998</v>
      </c>
      <c r="BY59" s="4">
        <f>BE59*$BU59*VLOOKUP("Fuel Specific Gravity",'Raw Data'!$A$1:$B$2000,2,FALSE)</f>
        <v>15324.385767139564</v>
      </c>
      <c r="BZ59" s="4">
        <f>BF59*$BU59*VLOOKUP("Fuel Specific Gravity",'Raw Data'!$A$1:$B$2000,2,FALSE)</f>
        <v>170.517494236922</v>
      </c>
      <c r="CA59" s="4">
        <f>BJ59*$BU59*VLOOKUP("Fuel Specific Gravity",'Raw Data'!$A$1:$B$2000,2,FALSE)</f>
        <v>44.463619050721995</v>
      </c>
      <c r="CB59" s="4">
        <f>BM59*$BU59*VLOOKUP("Fuel Specific Gravity",'Raw Data'!$A$1:$B$2000,2,FALSE)</f>
        <v>22.008252439026499</v>
      </c>
    </row>
    <row r="60" spans="1:80" x14ac:dyDescent="0.25">
      <c r="A60" s="2">
        <v>43167</v>
      </c>
      <c r="B60" s="38">
        <v>2.0181712962962964E-2</v>
      </c>
      <c r="C60" s="4">
        <v>14.47</v>
      </c>
      <c r="D60" s="4">
        <v>0.28549999999999998</v>
      </c>
      <c r="E60" s="4">
        <v>2855.3244589999999</v>
      </c>
      <c r="F60" s="4">
        <v>494.7</v>
      </c>
      <c r="G60" s="4">
        <v>2.4</v>
      </c>
      <c r="H60" s="4">
        <v>546.4</v>
      </c>
      <c r="J60" s="4">
        <v>0</v>
      </c>
      <c r="K60" s="4">
        <v>0.86919999999999997</v>
      </c>
      <c r="L60" s="4">
        <v>12.576700000000001</v>
      </c>
      <c r="M60" s="4">
        <v>0.2482</v>
      </c>
      <c r="N60" s="4">
        <v>429.94389999999999</v>
      </c>
      <c r="O60" s="4">
        <v>2.0859999999999999</v>
      </c>
      <c r="P60" s="4">
        <v>432</v>
      </c>
      <c r="Q60" s="4">
        <v>354.03750000000002</v>
      </c>
      <c r="R60" s="4">
        <v>1.7177</v>
      </c>
      <c r="S60" s="4">
        <v>355.8</v>
      </c>
      <c r="T60" s="4">
        <v>546.38679999999999</v>
      </c>
      <c r="W60" s="4">
        <v>0</v>
      </c>
      <c r="X60" s="4">
        <v>0</v>
      </c>
      <c r="Y60" s="4">
        <v>11.8</v>
      </c>
      <c r="Z60" s="4">
        <v>856</v>
      </c>
      <c r="AA60" s="4">
        <v>859</v>
      </c>
      <c r="AB60" s="4">
        <v>863</v>
      </c>
      <c r="AC60" s="4">
        <v>93</v>
      </c>
      <c r="AD60" s="4">
        <v>29.38</v>
      </c>
      <c r="AE60" s="4">
        <v>0.67</v>
      </c>
      <c r="AF60" s="4">
        <v>978</v>
      </c>
      <c r="AG60" s="4">
        <v>2</v>
      </c>
      <c r="AH60" s="4">
        <v>44</v>
      </c>
      <c r="AI60" s="4">
        <v>38</v>
      </c>
      <c r="AJ60" s="4">
        <v>190</v>
      </c>
      <c r="AK60" s="4">
        <v>168</v>
      </c>
      <c r="AL60" s="4">
        <v>3.7</v>
      </c>
      <c r="AM60" s="4">
        <v>175</v>
      </c>
      <c r="AN60" s="4" t="s">
        <v>155</v>
      </c>
      <c r="AO60" s="4">
        <v>2</v>
      </c>
      <c r="AP60" s="5">
        <v>0.81266203703703699</v>
      </c>
      <c r="AQ60" s="4">
        <v>47.160826</v>
      </c>
      <c r="AR60" s="4">
        <v>-88.483943999999994</v>
      </c>
      <c r="AS60" s="4">
        <v>312.39999999999998</v>
      </c>
      <c r="AT60" s="4">
        <v>28.1</v>
      </c>
      <c r="AU60" s="4">
        <v>12</v>
      </c>
      <c r="AV60" s="4">
        <v>9</v>
      </c>
      <c r="AW60" s="4" t="s">
        <v>199</v>
      </c>
      <c r="AX60" s="4">
        <v>2</v>
      </c>
      <c r="AY60" s="4">
        <v>1.8</v>
      </c>
      <c r="AZ60" s="4">
        <v>2.7</v>
      </c>
      <c r="BA60" s="4">
        <v>13.404</v>
      </c>
      <c r="BB60" s="4">
        <v>13.74</v>
      </c>
      <c r="BC60" s="4">
        <v>1.02</v>
      </c>
      <c r="BD60" s="4">
        <v>15.054</v>
      </c>
      <c r="BE60" s="4">
        <v>2837.9690000000001</v>
      </c>
      <c r="BF60" s="4">
        <v>35.643000000000001</v>
      </c>
      <c r="BG60" s="4">
        <v>10.16</v>
      </c>
      <c r="BH60" s="4">
        <v>4.9000000000000002E-2</v>
      </c>
      <c r="BI60" s="4">
        <v>10.209</v>
      </c>
      <c r="BJ60" s="4">
        <v>8.3659999999999997</v>
      </c>
      <c r="BK60" s="4">
        <v>4.1000000000000002E-2</v>
      </c>
      <c r="BL60" s="4">
        <v>8.407</v>
      </c>
      <c r="BM60" s="4">
        <v>4.2545999999999999</v>
      </c>
      <c r="BQ60" s="4">
        <v>0</v>
      </c>
      <c r="BR60" s="4">
        <v>0.29294799999999999</v>
      </c>
      <c r="BS60" s="4">
        <v>-5</v>
      </c>
      <c r="BT60" s="4">
        <v>8.0000000000000002E-3</v>
      </c>
      <c r="BU60" s="4">
        <v>7.1589159999999996</v>
      </c>
      <c r="BV60" s="4">
        <v>21</v>
      </c>
      <c r="BW60" s="4">
        <f t="shared" si="9"/>
        <v>1.8913856071999999</v>
      </c>
      <c r="BY60" s="4">
        <f>BE60*$BU60*VLOOKUP("Fuel Specific Gravity",'Raw Data'!$A$1:$B$2000,2,FALSE)</f>
        <v>15257.903042884604</v>
      </c>
      <c r="BZ60" s="4">
        <f>BF60*$BU60*VLOOKUP("Fuel Specific Gravity",'Raw Data'!$A$1:$B$2000,2,FALSE)</f>
        <v>191.62909748398801</v>
      </c>
      <c r="CA60" s="4">
        <f>BJ60*$BU60*VLOOKUP("Fuel Specific Gravity",'Raw Data'!$A$1:$B$2000,2,FALSE)</f>
        <v>44.978509933255999</v>
      </c>
      <c r="CB60" s="4">
        <f>BM60*$BU60*VLOOKUP("Fuel Specific Gravity",'Raw Data'!$A$1:$B$2000,2,FALSE)</f>
        <v>22.874201334213598</v>
      </c>
    </row>
    <row r="61" spans="1:80" x14ac:dyDescent="0.25">
      <c r="A61" s="2">
        <v>43167</v>
      </c>
      <c r="B61" s="38">
        <v>2.0193287037037037E-2</v>
      </c>
      <c r="C61" s="4">
        <v>14.47</v>
      </c>
      <c r="D61" s="4">
        <v>0.29189999999999999</v>
      </c>
      <c r="E61" s="4">
        <v>2919.4857139999999</v>
      </c>
      <c r="F61" s="4">
        <v>496.5</v>
      </c>
      <c r="G61" s="4">
        <v>2.4</v>
      </c>
      <c r="H61" s="4">
        <v>554.5</v>
      </c>
      <c r="J61" s="4">
        <v>0</v>
      </c>
      <c r="K61" s="4">
        <v>0.86909999999999998</v>
      </c>
      <c r="L61" s="4">
        <v>12.5756</v>
      </c>
      <c r="M61" s="4">
        <v>0.25369999999999998</v>
      </c>
      <c r="N61" s="4">
        <v>431.52190000000002</v>
      </c>
      <c r="O61" s="4">
        <v>2.0857999999999999</v>
      </c>
      <c r="P61" s="4">
        <v>433.6</v>
      </c>
      <c r="Q61" s="4">
        <v>355.33690000000001</v>
      </c>
      <c r="R61" s="4">
        <v>1.7176</v>
      </c>
      <c r="S61" s="4">
        <v>357.1</v>
      </c>
      <c r="T61" s="4">
        <v>554.52350000000001</v>
      </c>
      <c r="W61" s="4">
        <v>0</v>
      </c>
      <c r="X61" s="4">
        <v>0</v>
      </c>
      <c r="Y61" s="4">
        <v>11.9</v>
      </c>
      <c r="Z61" s="4">
        <v>856</v>
      </c>
      <c r="AA61" s="4">
        <v>859</v>
      </c>
      <c r="AB61" s="4">
        <v>863</v>
      </c>
      <c r="AC61" s="4">
        <v>93</v>
      </c>
      <c r="AD61" s="4">
        <v>29.38</v>
      </c>
      <c r="AE61" s="4">
        <v>0.67</v>
      </c>
      <c r="AF61" s="4">
        <v>978</v>
      </c>
      <c r="AG61" s="4">
        <v>2</v>
      </c>
      <c r="AH61" s="4">
        <v>44</v>
      </c>
      <c r="AI61" s="4">
        <v>38</v>
      </c>
      <c r="AJ61" s="4">
        <v>190</v>
      </c>
      <c r="AK61" s="4">
        <v>168</v>
      </c>
      <c r="AL61" s="4">
        <v>3.7</v>
      </c>
      <c r="AM61" s="4">
        <v>175</v>
      </c>
      <c r="AN61" s="4" t="s">
        <v>155</v>
      </c>
      <c r="AO61" s="4">
        <v>2</v>
      </c>
      <c r="AP61" s="5">
        <v>0.81267361111111114</v>
      </c>
      <c r="AQ61" s="4">
        <v>47.160941999999999</v>
      </c>
      <c r="AR61" s="4">
        <v>-88.483931999999996</v>
      </c>
      <c r="AS61" s="4">
        <v>312.60000000000002</v>
      </c>
      <c r="AT61" s="4">
        <v>28.1</v>
      </c>
      <c r="AU61" s="4">
        <v>12</v>
      </c>
      <c r="AV61" s="4">
        <v>9</v>
      </c>
      <c r="AW61" s="4" t="s">
        <v>199</v>
      </c>
      <c r="AX61" s="4">
        <v>2</v>
      </c>
      <c r="AY61" s="4">
        <v>1.8</v>
      </c>
      <c r="AZ61" s="4">
        <v>2.7</v>
      </c>
      <c r="BA61" s="4">
        <v>13.404</v>
      </c>
      <c r="BB61" s="4">
        <v>13.73</v>
      </c>
      <c r="BC61" s="4">
        <v>1.02</v>
      </c>
      <c r="BD61" s="4">
        <v>15.064</v>
      </c>
      <c r="BE61" s="4">
        <v>2836.5569999999998</v>
      </c>
      <c r="BF61" s="4">
        <v>36.426000000000002</v>
      </c>
      <c r="BG61" s="4">
        <v>10.193</v>
      </c>
      <c r="BH61" s="4">
        <v>4.9000000000000002E-2</v>
      </c>
      <c r="BI61" s="4">
        <v>10.242000000000001</v>
      </c>
      <c r="BJ61" s="4">
        <v>8.3930000000000007</v>
      </c>
      <c r="BK61" s="4">
        <v>4.1000000000000002E-2</v>
      </c>
      <c r="BL61" s="4">
        <v>8.4339999999999993</v>
      </c>
      <c r="BM61" s="4">
        <v>4.3162000000000003</v>
      </c>
      <c r="BQ61" s="4">
        <v>0</v>
      </c>
      <c r="BR61" s="4">
        <v>0.27184000000000003</v>
      </c>
      <c r="BS61" s="4">
        <v>-5</v>
      </c>
      <c r="BT61" s="4">
        <v>7.228E-3</v>
      </c>
      <c r="BU61" s="4">
        <v>6.6430899999999999</v>
      </c>
      <c r="BV61" s="4">
        <v>21</v>
      </c>
      <c r="BW61" s="4">
        <f t="shared" si="9"/>
        <v>1.755104378</v>
      </c>
      <c r="BY61" s="4">
        <f>BE61*$BU61*VLOOKUP("Fuel Specific Gravity",'Raw Data'!$A$1:$B$2000,2,FALSE)</f>
        <v>14151.471084288627</v>
      </c>
      <c r="BZ61" s="4">
        <f>BF61*$BU61*VLOOKUP("Fuel Specific Gravity",'Raw Data'!$A$1:$B$2000,2,FALSE)</f>
        <v>181.72787845133999</v>
      </c>
      <c r="CA61" s="4">
        <f>BJ61*$BU61*VLOOKUP("Fuel Specific Gravity",'Raw Data'!$A$1:$B$2000,2,FALSE)</f>
        <v>41.872346231870004</v>
      </c>
      <c r="CB61" s="4">
        <f>BM61*$BU61*VLOOKUP("Fuel Specific Gravity",'Raw Data'!$A$1:$B$2000,2,FALSE)</f>
        <v>21.533351698558</v>
      </c>
    </row>
    <row r="62" spans="1:80" x14ac:dyDescent="0.25">
      <c r="A62" s="2">
        <v>43167</v>
      </c>
      <c r="B62" s="38">
        <v>2.0204861111111111E-2</v>
      </c>
      <c r="C62" s="4">
        <v>14.47</v>
      </c>
      <c r="D62" s="4">
        <v>0.2621</v>
      </c>
      <c r="E62" s="4">
        <v>2621.4344599999999</v>
      </c>
      <c r="F62" s="4">
        <v>483.2</v>
      </c>
      <c r="G62" s="4">
        <v>2.4</v>
      </c>
      <c r="H62" s="4">
        <v>560</v>
      </c>
      <c r="J62" s="4">
        <v>0</v>
      </c>
      <c r="K62" s="4">
        <v>0.86929999999999996</v>
      </c>
      <c r="L62" s="4">
        <v>12.5794</v>
      </c>
      <c r="M62" s="4">
        <v>0.22789999999999999</v>
      </c>
      <c r="N62" s="4">
        <v>420.029</v>
      </c>
      <c r="O62" s="4">
        <v>2.0863999999999998</v>
      </c>
      <c r="P62" s="4">
        <v>422.1</v>
      </c>
      <c r="Q62" s="4">
        <v>345.87299999999999</v>
      </c>
      <c r="R62" s="4">
        <v>1.7181</v>
      </c>
      <c r="S62" s="4">
        <v>347.6</v>
      </c>
      <c r="T62" s="4">
        <v>560</v>
      </c>
      <c r="W62" s="4">
        <v>0</v>
      </c>
      <c r="X62" s="4">
        <v>0</v>
      </c>
      <c r="Y62" s="4">
        <v>11.8</v>
      </c>
      <c r="Z62" s="4">
        <v>857</v>
      </c>
      <c r="AA62" s="4">
        <v>861</v>
      </c>
      <c r="AB62" s="4">
        <v>863</v>
      </c>
      <c r="AC62" s="4">
        <v>93</v>
      </c>
      <c r="AD62" s="4">
        <v>29.38</v>
      </c>
      <c r="AE62" s="4">
        <v>0.67</v>
      </c>
      <c r="AF62" s="4">
        <v>978</v>
      </c>
      <c r="AG62" s="4">
        <v>2</v>
      </c>
      <c r="AH62" s="4">
        <v>44</v>
      </c>
      <c r="AI62" s="4">
        <v>38</v>
      </c>
      <c r="AJ62" s="4">
        <v>190</v>
      </c>
      <c r="AK62" s="4">
        <v>168</v>
      </c>
      <c r="AL62" s="4">
        <v>3.7</v>
      </c>
      <c r="AM62" s="4">
        <v>174.7</v>
      </c>
      <c r="AN62" s="4" t="s">
        <v>155</v>
      </c>
      <c r="AO62" s="4">
        <v>2</v>
      </c>
      <c r="AP62" s="5">
        <v>0.81268518518518518</v>
      </c>
      <c r="AQ62" s="4">
        <v>47.161056000000002</v>
      </c>
      <c r="AR62" s="4">
        <v>-88.483917000000005</v>
      </c>
      <c r="AS62" s="4">
        <v>312.7</v>
      </c>
      <c r="AT62" s="4">
        <v>28.3</v>
      </c>
      <c r="AU62" s="4">
        <v>12</v>
      </c>
      <c r="AV62" s="4">
        <v>9</v>
      </c>
      <c r="AW62" s="4" t="s">
        <v>199</v>
      </c>
      <c r="AX62" s="4">
        <v>2</v>
      </c>
      <c r="AY62" s="4">
        <v>1.8</v>
      </c>
      <c r="AZ62" s="4">
        <v>2.7</v>
      </c>
      <c r="BA62" s="4">
        <v>13.404</v>
      </c>
      <c r="BB62" s="4">
        <v>13.76</v>
      </c>
      <c r="BC62" s="4">
        <v>1.03</v>
      </c>
      <c r="BD62" s="4">
        <v>15.029</v>
      </c>
      <c r="BE62" s="4">
        <v>2842.1689999999999</v>
      </c>
      <c r="BF62" s="4">
        <v>32.771999999999998</v>
      </c>
      <c r="BG62" s="4">
        <v>9.9380000000000006</v>
      </c>
      <c r="BH62" s="4">
        <v>4.9000000000000002E-2</v>
      </c>
      <c r="BI62" s="4">
        <v>9.9879999999999995</v>
      </c>
      <c r="BJ62" s="4">
        <v>8.1839999999999993</v>
      </c>
      <c r="BK62" s="4">
        <v>4.1000000000000002E-2</v>
      </c>
      <c r="BL62" s="4">
        <v>8.2240000000000002</v>
      </c>
      <c r="BM62" s="4">
        <v>4.3662000000000001</v>
      </c>
      <c r="BQ62" s="4">
        <v>0</v>
      </c>
      <c r="BR62" s="4">
        <v>0.25650800000000001</v>
      </c>
      <c r="BS62" s="4">
        <v>-5</v>
      </c>
      <c r="BT62" s="4">
        <v>7.7720000000000003E-3</v>
      </c>
      <c r="BU62" s="4">
        <v>6.2684139999999999</v>
      </c>
      <c r="BV62" s="4">
        <v>21</v>
      </c>
      <c r="BW62" s="4">
        <f t="shared" si="9"/>
        <v>1.6561149788</v>
      </c>
      <c r="BY62" s="4">
        <f>BE62*$BU62*VLOOKUP("Fuel Specific Gravity",'Raw Data'!$A$1:$B$2000,2,FALSE)</f>
        <v>13379.734854424467</v>
      </c>
      <c r="BZ62" s="4">
        <f>BF62*$BU62*VLOOKUP("Fuel Specific Gravity",'Raw Data'!$A$1:$B$2000,2,FALSE)</f>
        <v>154.27677616960798</v>
      </c>
      <c r="CA62" s="4">
        <f>BJ62*$BU62*VLOOKUP("Fuel Specific Gravity",'Raw Data'!$A$1:$B$2000,2,FALSE)</f>
        <v>38.526825832175994</v>
      </c>
      <c r="CB62" s="4">
        <f>BM62*$BU62*VLOOKUP("Fuel Specific Gravity",'Raw Data'!$A$1:$B$2000,2,FALSE)</f>
        <v>20.554231054306801</v>
      </c>
    </row>
    <row r="63" spans="1:80" x14ac:dyDescent="0.25">
      <c r="A63" s="2">
        <v>43167</v>
      </c>
      <c r="B63" s="38">
        <v>2.0216435185185188E-2</v>
      </c>
      <c r="C63" s="4">
        <v>14.47</v>
      </c>
      <c r="D63" s="4">
        <v>0.2094</v>
      </c>
      <c r="E63" s="4">
        <v>2093.8169830000002</v>
      </c>
      <c r="F63" s="4">
        <v>459.8</v>
      </c>
      <c r="G63" s="4">
        <v>2.4</v>
      </c>
      <c r="H63" s="4">
        <v>562</v>
      </c>
      <c r="J63" s="4">
        <v>0</v>
      </c>
      <c r="K63" s="4">
        <v>0.86980000000000002</v>
      </c>
      <c r="L63" s="4">
        <v>12.5861</v>
      </c>
      <c r="M63" s="4">
        <v>0.18210000000000001</v>
      </c>
      <c r="N63" s="4">
        <v>399.96300000000002</v>
      </c>
      <c r="O63" s="4">
        <v>2.0874999999999999</v>
      </c>
      <c r="P63" s="4">
        <v>402.1</v>
      </c>
      <c r="Q63" s="4">
        <v>329.34969999999998</v>
      </c>
      <c r="R63" s="4">
        <v>1.7190000000000001</v>
      </c>
      <c r="S63" s="4">
        <v>331.1</v>
      </c>
      <c r="T63" s="4">
        <v>562</v>
      </c>
      <c r="W63" s="4">
        <v>0</v>
      </c>
      <c r="X63" s="4">
        <v>0</v>
      </c>
      <c r="Y63" s="4">
        <v>11.8</v>
      </c>
      <c r="Z63" s="4">
        <v>857</v>
      </c>
      <c r="AA63" s="4">
        <v>860</v>
      </c>
      <c r="AB63" s="4">
        <v>863</v>
      </c>
      <c r="AC63" s="4">
        <v>93</v>
      </c>
      <c r="AD63" s="4">
        <v>29.38</v>
      </c>
      <c r="AE63" s="4">
        <v>0.67</v>
      </c>
      <c r="AF63" s="4">
        <v>978</v>
      </c>
      <c r="AG63" s="4">
        <v>2</v>
      </c>
      <c r="AH63" s="4">
        <v>44</v>
      </c>
      <c r="AI63" s="4">
        <v>38</v>
      </c>
      <c r="AJ63" s="4">
        <v>190</v>
      </c>
      <c r="AK63" s="4">
        <v>168</v>
      </c>
      <c r="AL63" s="4">
        <v>3.7</v>
      </c>
      <c r="AM63" s="4">
        <v>174.3</v>
      </c>
      <c r="AN63" s="4" t="s">
        <v>155</v>
      </c>
      <c r="AO63" s="4">
        <v>2</v>
      </c>
      <c r="AP63" s="5">
        <v>0.81269675925925933</v>
      </c>
      <c r="AQ63" s="4">
        <v>47.161248999999998</v>
      </c>
      <c r="AR63" s="4">
        <v>-88.483930999999998</v>
      </c>
      <c r="AS63" s="4">
        <v>313.10000000000002</v>
      </c>
      <c r="AT63" s="4">
        <v>28.7</v>
      </c>
      <c r="AU63" s="4">
        <v>12</v>
      </c>
      <c r="AV63" s="4">
        <v>9</v>
      </c>
      <c r="AW63" s="4" t="s">
        <v>199</v>
      </c>
      <c r="AX63" s="4">
        <v>2.0613999999999999</v>
      </c>
      <c r="AY63" s="4">
        <v>1.8613999999999999</v>
      </c>
      <c r="AZ63" s="4">
        <v>2.8228</v>
      </c>
      <c r="BA63" s="4">
        <v>13.404</v>
      </c>
      <c r="BB63" s="4">
        <v>13.81</v>
      </c>
      <c r="BC63" s="4">
        <v>1.03</v>
      </c>
      <c r="BD63" s="4">
        <v>14.968</v>
      </c>
      <c r="BE63" s="4">
        <v>2852.3310000000001</v>
      </c>
      <c r="BF63" s="4">
        <v>26.268999999999998</v>
      </c>
      <c r="BG63" s="4">
        <v>9.4920000000000009</v>
      </c>
      <c r="BH63" s="4">
        <v>0.05</v>
      </c>
      <c r="BI63" s="4">
        <v>9.5419999999999998</v>
      </c>
      <c r="BJ63" s="4">
        <v>7.8159999999999998</v>
      </c>
      <c r="BK63" s="4">
        <v>4.1000000000000002E-2</v>
      </c>
      <c r="BL63" s="4">
        <v>7.8570000000000002</v>
      </c>
      <c r="BM63" s="4">
        <v>4.3951000000000002</v>
      </c>
      <c r="BQ63" s="4">
        <v>0</v>
      </c>
      <c r="BR63" s="4">
        <v>0.233928</v>
      </c>
      <c r="BS63" s="4">
        <v>-5</v>
      </c>
      <c r="BT63" s="4">
        <v>8.0000000000000002E-3</v>
      </c>
      <c r="BU63" s="4">
        <v>5.716615</v>
      </c>
      <c r="BV63" s="4">
        <v>21</v>
      </c>
      <c r="BW63" s="4">
        <f t="shared" si="9"/>
        <v>1.5103296829999999</v>
      </c>
      <c r="BY63" s="4">
        <f>BE63*$BU63*VLOOKUP("Fuel Specific Gravity",'Raw Data'!$A$1:$B$2000,2,FALSE)</f>
        <v>12245.564312853316</v>
      </c>
      <c r="BZ63" s="4">
        <f>BF63*$BU63*VLOOKUP("Fuel Specific Gravity",'Raw Data'!$A$1:$B$2000,2,FALSE)</f>
        <v>112.777489335685</v>
      </c>
      <c r="CA63" s="4">
        <f>BJ63*$BU63*VLOOKUP("Fuel Specific Gravity",'Raw Data'!$A$1:$B$2000,2,FALSE)</f>
        <v>33.555478192839999</v>
      </c>
      <c r="CB63" s="4">
        <f>BM63*$BU63*VLOOKUP("Fuel Specific Gravity",'Raw Data'!$A$1:$B$2000,2,FALSE)</f>
        <v>18.868946034461501</v>
      </c>
    </row>
    <row r="64" spans="1:80" x14ac:dyDescent="0.25">
      <c r="A64" s="2">
        <v>43167</v>
      </c>
      <c r="B64" s="38">
        <v>2.0228009259259262E-2</v>
      </c>
      <c r="C64" s="4">
        <v>14.47</v>
      </c>
      <c r="D64" s="4">
        <v>0.1186</v>
      </c>
      <c r="E64" s="4">
        <v>1185.50173</v>
      </c>
      <c r="F64" s="4">
        <v>427.1</v>
      </c>
      <c r="G64" s="4">
        <v>2.4</v>
      </c>
      <c r="H64" s="4">
        <v>551.4</v>
      </c>
      <c r="J64" s="4">
        <v>0</v>
      </c>
      <c r="K64" s="4">
        <v>0.87070000000000003</v>
      </c>
      <c r="L64" s="4">
        <v>12.5984</v>
      </c>
      <c r="M64" s="4">
        <v>0.1032</v>
      </c>
      <c r="N64" s="4">
        <v>371.83600000000001</v>
      </c>
      <c r="O64" s="4">
        <v>2.0895999999999999</v>
      </c>
      <c r="P64" s="4">
        <v>373.9</v>
      </c>
      <c r="Q64" s="4">
        <v>306.18849999999998</v>
      </c>
      <c r="R64" s="4">
        <v>1.7206999999999999</v>
      </c>
      <c r="S64" s="4">
        <v>307.89999999999998</v>
      </c>
      <c r="T64" s="4">
        <v>551.38210000000004</v>
      </c>
      <c r="W64" s="4">
        <v>0</v>
      </c>
      <c r="X64" s="4">
        <v>0</v>
      </c>
      <c r="Y64" s="4">
        <v>11.9</v>
      </c>
      <c r="Z64" s="4">
        <v>855</v>
      </c>
      <c r="AA64" s="4">
        <v>858</v>
      </c>
      <c r="AB64" s="4">
        <v>862</v>
      </c>
      <c r="AC64" s="4">
        <v>93</v>
      </c>
      <c r="AD64" s="4">
        <v>29.38</v>
      </c>
      <c r="AE64" s="4">
        <v>0.67</v>
      </c>
      <c r="AF64" s="4">
        <v>978</v>
      </c>
      <c r="AG64" s="4">
        <v>2</v>
      </c>
      <c r="AH64" s="4">
        <v>44</v>
      </c>
      <c r="AI64" s="4">
        <v>38</v>
      </c>
      <c r="AJ64" s="4">
        <v>190</v>
      </c>
      <c r="AK64" s="4">
        <v>168</v>
      </c>
      <c r="AL64" s="4">
        <v>3.8</v>
      </c>
      <c r="AM64" s="4">
        <v>174</v>
      </c>
      <c r="AN64" s="4" t="s">
        <v>155</v>
      </c>
      <c r="AO64" s="4">
        <v>2</v>
      </c>
      <c r="AP64" s="5">
        <v>0.8127199074074074</v>
      </c>
      <c r="AQ64" s="4">
        <v>47.161341999999998</v>
      </c>
      <c r="AR64" s="4">
        <v>-88.483945000000006</v>
      </c>
      <c r="AS64" s="4">
        <v>313.3</v>
      </c>
      <c r="AT64" s="4">
        <v>28.5</v>
      </c>
      <c r="AU64" s="4">
        <v>12</v>
      </c>
      <c r="AV64" s="4">
        <v>9</v>
      </c>
      <c r="AW64" s="4" t="s">
        <v>199</v>
      </c>
      <c r="AX64" s="4">
        <v>2.1</v>
      </c>
      <c r="AY64" s="4">
        <v>1.9614</v>
      </c>
      <c r="AZ64" s="4">
        <v>2.9</v>
      </c>
      <c r="BA64" s="4">
        <v>13.404</v>
      </c>
      <c r="BB64" s="4">
        <v>13.91</v>
      </c>
      <c r="BC64" s="4">
        <v>1.04</v>
      </c>
      <c r="BD64" s="4">
        <v>14.856</v>
      </c>
      <c r="BE64" s="4">
        <v>2870.3139999999999</v>
      </c>
      <c r="BF64" s="4">
        <v>14.967000000000001</v>
      </c>
      <c r="BG64" s="4">
        <v>8.8719999999999999</v>
      </c>
      <c r="BH64" s="4">
        <v>0.05</v>
      </c>
      <c r="BI64" s="4">
        <v>8.9209999999999994</v>
      </c>
      <c r="BJ64" s="4">
        <v>7.3049999999999997</v>
      </c>
      <c r="BK64" s="4">
        <v>4.1000000000000002E-2</v>
      </c>
      <c r="BL64" s="4">
        <v>7.3460000000000001</v>
      </c>
      <c r="BM64" s="4">
        <v>4.335</v>
      </c>
      <c r="BQ64" s="4">
        <v>0</v>
      </c>
      <c r="BR64" s="4">
        <v>0.27432000000000001</v>
      </c>
      <c r="BS64" s="4">
        <v>-5</v>
      </c>
      <c r="BT64" s="4">
        <v>8.0000000000000002E-3</v>
      </c>
      <c r="BU64" s="4">
        <v>6.7036949999999997</v>
      </c>
      <c r="BV64" s="4">
        <v>21</v>
      </c>
      <c r="BW64" s="4">
        <f t="shared" si="9"/>
        <v>1.7711162189999998</v>
      </c>
      <c r="BY64" s="4">
        <f>BE64*$BU64*VLOOKUP("Fuel Specific Gravity",'Raw Data'!$A$1:$B$2000,2,FALSE)</f>
        <v>14450.52391728273</v>
      </c>
      <c r="BZ64" s="4">
        <f>BF64*$BU64*VLOOKUP("Fuel Specific Gravity",'Raw Data'!$A$1:$B$2000,2,FALSE)</f>
        <v>75.350986501815001</v>
      </c>
      <c r="CA64" s="4">
        <f>BJ64*$BU64*VLOOKUP("Fuel Specific Gravity",'Raw Data'!$A$1:$B$2000,2,FALSE)</f>
        <v>36.776839473224996</v>
      </c>
      <c r="CB64" s="4">
        <f>BM64*$BU64*VLOOKUP("Fuel Specific Gravity",'Raw Data'!$A$1:$B$2000,2,FALSE)</f>
        <v>21.824448886574999</v>
      </c>
    </row>
    <row r="65" spans="1:80" x14ac:dyDescent="0.25">
      <c r="A65" s="2">
        <v>43167</v>
      </c>
      <c r="B65" s="38">
        <v>2.0239583333333335E-2</v>
      </c>
      <c r="C65" s="4">
        <v>14.47</v>
      </c>
      <c r="D65" s="4">
        <v>0.14030000000000001</v>
      </c>
      <c r="E65" s="4">
        <v>1402.5935159999999</v>
      </c>
      <c r="F65" s="4">
        <v>393.9</v>
      </c>
      <c r="G65" s="4">
        <v>2.4</v>
      </c>
      <c r="H65" s="4">
        <v>517</v>
      </c>
      <c r="J65" s="4">
        <v>0</v>
      </c>
      <c r="K65" s="4">
        <v>0.87050000000000005</v>
      </c>
      <c r="L65" s="4">
        <v>12.595800000000001</v>
      </c>
      <c r="M65" s="4">
        <v>0.1221</v>
      </c>
      <c r="N65" s="4">
        <v>342.90210000000002</v>
      </c>
      <c r="O65" s="4">
        <v>2.0891000000000002</v>
      </c>
      <c r="P65" s="4">
        <v>345</v>
      </c>
      <c r="Q65" s="4">
        <v>282.36290000000002</v>
      </c>
      <c r="R65" s="4">
        <v>1.7202999999999999</v>
      </c>
      <c r="S65" s="4">
        <v>284.10000000000002</v>
      </c>
      <c r="T65" s="4">
        <v>516.97289999999998</v>
      </c>
      <c r="W65" s="4">
        <v>0</v>
      </c>
      <c r="X65" s="4">
        <v>0</v>
      </c>
      <c r="Y65" s="4">
        <v>11.8</v>
      </c>
      <c r="Z65" s="4">
        <v>856</v>
      </c>
      <c r="AA65" s="4">
        <v>857</v>
      </c>
      <c r="AB65" s="4">
        <v>862</v>
      </c>
      <c r="AC65" s="4">
        <v>93</v>
      </c>
      <c r="AD65" s="4">
        <v>29.38</v>
      </c>
      <c r="AE65" s="4">
        <v>0.67</v>
      </c>
      <c r="AF65" s="4">
        <v>978</v>
      </c>
      <c r="AG65" s="4">
        <v>2</v>
      </c>
      <c r="AH65" s="4">
        <v>44</v>
      </c>
      <c r="AI65" s="4">
        <v>38</v>
      </c>
      <c r="AJ65" s="4">
        <v>190</v>
      </c>
      <c r="AK65" s="4">
        <v>168</v>
      </c>
      <c r="AL65" s="4">
        <v>3.7</v>
      </c>
      <c r="AM65" s="4">
        <v>174.4</v>
      </c>
      <c r="AN65" s="4" t="s">
        <v>155</v>
      </c>
      <c r="AO65" s="4">
        <v>2</v>
      </c>
      <c r="AP65" s="5">
        <v>0.8127199074074074</v>
      </c>
      <c r="AQ65" s="4">
        <v>47.161411000000001</v>
      </c>
      <c r="AR65" s="4">
        <v>-88.483946000000003</v>
      </c>
      <c r="AS65" s="4">
        <v>313.5</v>
      </c>
      <c r="AT65" s="4">
        <v>28</v>
      </c>
      <c r="AU65" s="4">
        <v>12</v>
      </c>
      <c r="AV65" s="4">
        <v>9</v>
      </c>
      <c r="AW65" s="4" t="s">
        <v>199</v>
      </c>
      <c r="AX65" s="4">
        <v>2.1</v>
      </c>
      <c r="AY65" s="4">
        <v>2</v>
      </c>
      <c r="AZ65" s="4">
        <v>2.9</v>
      </c>
      <c r="BA65" s="4">
        <v>13.404</v>
      </c>
      <c r="BB65" s="4">
        <v>13.89</v>
      </c>
      <c r="BC65" s="4">
        <v>1.04</v>
      </c>
      <c r="BD65" s="4">
        <v>14.88</v>
      </c>
      <c r="BE65" s="4">
        <v>2866.8270000000002</v>
      </c>
      <c r="BF65" s="4">
        <v>17.687000000000001</v>
      </c>
      <c r="BG65" s="4">
        <v>8.173</v>
      </c>
      <c r="BH65" s="4">
        <v>0.05</v>
      </c>
      <c r="BI65" s="4">
        <v>8.2230000000000008</v>
      </c>
      <c r="BJ65" s="4">
        <v>6.73</v>
      </c>
      <c r="BK65" s="4">
        <v>4.1000000000000002E-2</v>
      </c>
      <c r="BL65" s="4">
        <v>6.7709999999999999</v>
      </c>
      <c r="BM65" s="4">
        <v>4.0603999999999996</v>
      </c>
      <c r="BQ65" s="4">
        <v>0</v>
      </c>
      <c r="BR65" s="4">
        <v>0.25712000000000002</v>
      </c>
      <c r="BS65" s="4">
        <v>-5</v>
      </c>
      <c r="BT65" s="4">
        <v>7.228E-3</v>
      </c>
      <c r="BU65" s="4">
        <v>6.2833699999999997</v>
      </c>
      <c r="BV65" s="4">
        <v>21</v>
      </c>
      <c r="BW65" s="4">
        <f t="shared" si="9"/>
        <v>1.6600663539999998</v>
      </c>
      <c r="BY65" s="4">
        <f>BE65*$BU65*VLOOKUP("Fuel Specific Gravity",'Raw Data'!$A$1:$B$2000,2,FALSE)</f>
        <v>13528.014410009489</v>
      </c>
      <c r="BZ65" s="4">
        <f>BF65*$BU65*VLOOKUP("Fuel Specific Gravity",'Raw Data'!$A$1:$B$2000,2,FALSE)</f>
        <v>83.461607857689998</v>
      </c>
      <c r="CA65" s="4">
        <f>BJ65*$BU65*VLOOKUP("Fuel Specific Gravity",'Raw Data'!$A$1:$B$2000,2,FALSE)</f>
        <v>31.757597155099997</v>
      </c>
      <c r="CB65" s="4">
        <f>BM65*$BU65*VLOOKUP("Fuel Specific Gravity",'Raw Data'!$A$1:$B$2000,2,FALSE)</f>
        <v>19.160259656547996</v>
      </c>
    </row>
    <row r="66" spans="1:80" x14ac:dyDescent="0.25">
      <c r="A66" s="2">
        <v>43167</v>
      </c>
      <c r="B66" s="38">
        <v>2.0251157407407409E-2</v>
      </c>
      <c r="C66" s="4">
        <v>14.471</v>
      </c>
      <c r="D66" s="4">
        <v>0.15939999999999999</v>
      </c>
      <c r="E66" s="4">
        <v>1594.448026</v>
      </c>
      <c r="F66" s="4">
        <v>362.9</v>
      </c>
      <c r="G66" s="4">
        <v>2.4</v>
      </c>
      <c r="H66" s="4">
        <v>527.70000000000005</v>
      </c>
      <c r="J66" s="4">
        <v>0</v>
      </c>
      <c r="K66" s="4">
        <v>0.87029999999999996</v>
      </c>
      <c r="L66" s="4">
        <v>12.5939</v>
      </c>
      <c r="M66" s="4">
        <v>0.13880000000000001</v>
      </c>
      <c r="N66" s="4">
        <v>315.8116</v>
      </c>
      <c r="O66" s="4">
        <v>2.0886999999999998</v>
      </c>
      <c r="P66" s="4">
        <v>317.89999999999998</v>
      </c>
      <c r="Q66" s="4">
        <v>260.05520000000001</v>
      </c>
      <c r="R66" s="4">
        <v>1.7199</v>
      </c>
      <c r="S66" s="4">
        <v>261.8</v>
      </c>
      <c r="T66" s="4">
        <v>527.6712</v>
      </c>
      <c r="W66" s="4">
        <v>0</v>
      </c>
      <c r="X66" s="4">
        <v>0</v>
      </c>
      <c r="Y66" s="4">
        <v>11.9</v>
      </c>
      <c r="Z66" s="4">
        <v>855</v>
      </c>
      <c r="AA66" s="4">
        <v>857</v>
      </c>
      <c r="AB66" s="4">
        <v>863</v>
      </c>
      <c r="AC66" s="4">
        <v>93</v>
      </c>
      <c r="AD66" s="4">
        <v>29.38</v>
      </c>
      <c r="AE66" s="4">
        <v>0.67</v>
      </c>
      <c r="AF66" s="4">
        <v>978</v>
      </c>
      <c r="AG66" s="4">
        <v>2</v>
      </c>
      <c r="AH66" s="4">
        <v>44</v>
      </c>
      <c r="AI66" s="4">
        <v>38</v>
      </c>
      <c r="AJ66" s="4">
        <v>190</v>
      </c>
      <c r="AK66" s="4">
        <v>168</v>
      </c>
      <c r="AL66" s="4">
        <v>3.7</v>
      </c>
      <c r="AM66" s="4">
        <v>174.8</v>
      </c>
      <c r="AN66" s="4" t="s">
        <v>155</v>
      </c>
      <c r="AO66" s="4">
        <v>2</v>
      </c>
      <c r="AP66" s="5">
        <v>0.81273148148148155</v>
      </c>
      <c r="AQ66" s="4">
        <v>47.161524</v>
      </c>
      <c r="AR66" s="4">
        <v>-88.483960999999994</v>
      </c>
      <c r="AS66" s="4">
        <v>313.7</v>
      </c>
      <c r="AT66" s="4">
        <v>27.7</v>
      </c>
      <c r="AU66" s="4">
        <v>12</v>
      </c>
      <c r="AV66" s="4">
        <v>9</v>
      </c>
      <c r="AW66" s="4" t="s">
        <v>199</v>
      </c>
      <c r="AX66" s="4">
        <v>1.6706289999999999</v>
      </c>
      <c r="AY66" s="4">
        <v>1.815984</v>
      </c>
      <c r="AZ66" s="4">
        <v>2.4706290000000002</v>
      </c>
      <c r="BA66" s="4">
        <v>13.404</v>
      </c>
      <c r="BB66" s="4">
        <v>13.87</v>
      </c>
      <c r="BC66" s="4">
        <v>1.03</v>
      </c>
      <c r="BD66" s="4">
        <v>14.906000000000001</v>
      </c>
      <c r="BE66" s="4">
        <v>2862.8319999999999</v>
      </c>
      <c r="BF66" s="4">
        <v>20.076000000000001</v>
      </c>
      <c r="BG66" s="4">
        <v>7.5179999999999998</v>
      </c>
      <c r="BH66" s="4">
        <v>0.05</v>
      </c>
      <c r="BI66" s="4">
        <v>7.5679999999999996</v>
      </c>
      <c r="BJ66" s="4">
        <v>6.1909999999999998</v>
      </c>
      <c r="BK66" s="4">
        <v>4.1000000000000002E-2</v>
      </c>
      <c r="BL66" s="4">
        <v>6.2320000000000002</v>
      </c>
      <c r="BM66" s="4">
        <v>4.1391999999999998</v>
      </c>
      <c r="BQ66" s="4">
        <v>0</v>
      </c>
      <c r="BR66" s="4">
        <v>0.24182400000000001</v>
      </c>
      <c r="BS66" s="4">
        <v>-5</v>
      </c>
      <c r="BT66" s="4">
        <v>7.0000000000000001E-3</v>
      </c>
      <c r="BU66" s="4">
        <v>5.9095740000000001</v>
      </c>
      <c r="BV66" s="4">
        <v>21</v>
      </c>
      <c r="BW66" s="4">
        <f t="shared" si="9"/>
        <v>1.5613094508000001</v>
      </c>
      <c r="BY66" s="4">
        <f>BE66*$BU66*VLOOKUP("Fuel Specific Gravity",'Raw Data'!$A$1:$B$2000,2,FALSE)</f>
        <v>12705.50628272957</v>
      </c>
      <c r="BZ66" s="4">
        <f>BF66*$BU66*VLOOKUP("Fuel Specific Gravity",'Raw Data'!$A$1:$B$2000,2,FALSE)</f>
        <v>89.099096325624004</v>
      </c>
      <c r="CA66" s="4">
        <f>BJ66*$BU66*VLOOKUP("Fuel Specific Gravity",'Raw Data'!$A$1:$B$2000,2,FALSE)</f>
        <v>27.476215648134001</v>
      </c>
      <c r="CB66" s="4">
        <f>BM66*$BU66*VLOOKUP("Fuel Specific Gravity",'Raw Data'!$A$1:$B$2000,2,FALSE)</f>
        <v>18.370142434300799</v>
      </c>
    </row>
    <row r="67" spans="1:80" x14ac:dyDescent="0.25">
      <c r="A67" s="2">
        <v>43167</v>
      </c>
      <c r="B67" s="38">
        <v>2.0262731481481482E-2</v>
      </c>
      <c r="C67" s="4">
        <v>14.478999999999999</v>
      </c>
      <c r="D67" s="4">
        <v>0.13550000000000001</v>
      </c>
      <c r="E67" s="4">
        <v>1355.089974</v>
      </c>
      <c r="F67" s="4">
        <v>329</v>
      </c>
      <c r="G67" s="4">
        <v>2.4</v>
      </c>
      <c r="H67" s="4">
        <v>522.70000000000005</v>
      </c>
      <c r="J67" s="4">
        <v>0</v>
      </c>
      <c r="K67" s="4">
        <v>0.87050000000000005</v>
      </c>
      <c r="L67" s="4">
        <v>12.6036</v>
      </c>
      <c r="M67" s="4">
        <v>0.11799999999999999</v>
      </c>
      <c r="N67" s="4">
        <v>286.35759999999999</v>
      </c>
      <c r="O67" s="4">
        <v>2.0891000000000002</v>
      </c>
      <c r="P67" s="4">
        <v>288.39999999999998</v>
      </c>
      <c r="Q67" s="4">
        <v>235.8013</v>
      </c>
      <c r="R67" s="4">
        <v>1.7202999999999999</v>
      </c>
      <c r="S67" s="4">
        <v>237.5</v>
      </c>
      <c r="T67" s="4">
        <v>522.67330000000004</v>
      </c>
      <c r="W67" s="4">
        <v>0</v>
      </c>
      <c r="X67" s="4">
        <v>0</v>
      </c>
      <c r="Y67" s="4">
        <v>11.8</v>
      </c>
      <c r="Z67" s="4">
        <v>856</v>
      </c>
      <c r="AA67" s="4">
        <v>858</v>
      </c>
      <c r="AB67" s="4">
        <v>863</v>
      </c>
      <c r="AC67" s="4">
        <v>93</v>
      </c>
      <c r="AD67" s="4">
        <v>29.38</v>
      </c>
      <c r="AE67" s="4">
        <v>0.67</v>
      </c>
      <c r="AF67" s="4">
        <v>978</v>
      </c>
      <c r="AG67" s="4">
        <v>2</v>
      </c>
      <c r="AH67" s="4">
        <v>44</v>
      </c>
      <c r="AI67" s="4">
        <v>38</v>
      </c>
      <c r="AJ67" s="4">
        <v>190</v>
      </c>
      <c r="AK67" s="4">
        <v>168</v>
      </c>
      <c r="AL67" s="4">
        <v>3.8</v>
      </c>
      <c r="AM67" s="4">
        <v>175</v>
      </c>
      <c r="AN67" s="4" t="s">
        <v>155</v>
      </c>
      <c r="AO67" s="4">
        <v>2</v>
      </c>
      <c r="AP67" s="5">
        <v>0.81274305555555559</v>
      </c>
      <c r="AQ67" s="4">
        <v>47.161633000000002</v>
      </c>
      <c r="AR67" s="4">
        <v>-88.484002000000004</v>
      </c>
      <c r="AS67" s="4">
        <v>313.8</v>
      </c>
      <c r="AT67" s="4">
        <v>27.7</v>
      </c>
      <c r="AU67" s="4">
        <v>12</v>
      </c>
      <c r="AV67" s="4">
        <v>9</v>
      </c>
      <c r="AW67" s="4" t="s">
        <v>199</v>
      </c>
      <c r="AX67" s="4">
        <v>1.215916</v>
      </c>
      <c r="AY67" s="4">
        <v>1.7</v>
      </c>
      <c r="AZ67" s="4">
        <v>2.077277</v>
      </c>
      <c r="BA67" s="4">
        <v>13.404</v>
      </c>
      <c r="BB67" s="4">
        <v>13.88</v>
      </c>
      <c r="BC67" s="4">
        <v>1.04</v>
      </c>
      <c r="BD67" s="4">
        <v>14.882</v>
      </c>
      <c r="BE67" s="4">
        <v>2867.6489999999999</v>
      </c>
      <c r="BF67" s="4">
        <v>17.082000000000001</v>
      </c>
      <c r="BG67" s="4">
        <v>6.8230000000000004</v>
      </c>
      <c r="BH67" s="4">
        <v>0.05</v>
      </c>
      <c r="BI67" s="4">
        <v>6.8730000000000002</v>
      </c>
      <c r="BJ67" s="4">
        <v>5.6180000000000003</v>
      </c>
      <c r="BK67" s="4">
        <v>4.1000000000000002E-2</v>
      </c>
      <c r="BL67" s="4">
        <v>5.6589999999999998</v>
      </c>
      <c r="BM67" s="4">
        <v>4.1037999999999997</v>
      </c>
      <c r="BQ67" s="4">
        <v>0</v>
      </c>
      <c r="BR67" s="4">
        <v>0.27782800000000002</v>
      </c>
      <c r="BS67" s="4">
        <v>-5</v>
      </c>
      <c r="BT67" s="4">
        <v>7.0000000000000001E-3</v>
      </c>
      <c r="BU67" s="4">
        <v>6.7894209999999999</v>
      </c>
      <c r="BV67" s="4">
        <v>21</v>
      </c>
      <c r="BW67" s="4">
        <f t="shared" si="9"/>
        <v>1.7937650281999999</v>
      </c>
      <c r="BY67" s="4">
        <f>BE67*$BU67*VLOOKUP("Fuel Specific Gravity",'Raw Data'!$A$1:$B$2000,2,FALSE)</f>
        <v>14621.726932262978</v>
      </c>
      <c r="BZ67" s="4">
        <f>BF67*$BU67*VLOOKUP("Fuel Specific Gravity",'Raw Data'!$A$1:$B$2000,2,FALSE)</f>
        <v>87.098644031022005</v>
      </c>
      <c r="CA67" s="4">
        <f>BJ67*$BU67*VLOOKUP("Fuel Specific Gravity",'Raw Data'!$A$1:$B$2000,2,FALSE)</f>
        <v>28.645368350677998</v>
      </c>
      <c r="CB67" s="4">
        <f>BM67*$BU67*VLOOKUP("Fuel Specific Gravity",'Raw Data'!$A$1:$B$2000,2,FALSE)</f>
        <v>20.924681850749799</v>
      </c>
    </row>
    <row r="68" spans="1:80" x14ac:dyDescent="0.25">
      <c r="A68" s="2">
        <v>43167</v>
      </c>
      <c r="B68" s="38">
        <v>2.0274305555555556E-2</v>
      </c>
      <c r="C68" s="4">
        <v>14.48</v>
      </c>
      <c r="D68" s="4">
        <v>9.5299999999999996E-2</v>
      </c>
      <c r="E68" s="4">
        <v>952.90243899999996</v>
      </c>
      <c r="F68" s="4">
        <v>309.8</v>
      </c>
      <c r="G68" s="4">
        <v>2.4</v>
      </c>
      <c r="H68" s="4">
        <v>509.8</v>
      </c>
      <c r="J68" s="4">
        <v>0</v>
      </c>
      <c r="K68" s="4">
        <v>0.87080000000000002</v>
      </c>
      <c r="L68" s="4">
        <v>12.6092</v>
      </c>
      <c r="M68" s="4">
        <v>8.3000000000000004E-2</v>
      </c>
      <c r="N68" s="4">
        <v>269.79629999999997</v>
      </c>
      <c r="O68" s="4">
        <v>2.0899000000000001</v>
      </c>
      <c r="P68" s="4">
        <v>271.89999999999998</v>
      </c>
      <c r="Q68" s="4">
        <v>222.16380000000001</v>
      </c>
      <c r="R68" s="4">
        <v>1.7209000000000001</v>
      </c>
      <c r="S68" s="4">
        <v>223.9</v>
      </c>
      <c r="T68" s="4">
        <v>509.8193</v>
      </c>
      <c r="W68" s="4">
        <v>0</v>
      </c>
      <c r="X68" s="4">
        <v>0</v>
      </c>
      <c r="Y68" s="4">
        <v>11.8</v>
      </c>
      <c r="Z68" s="4">
        <v>856</v>
      </c>
      <c r="AA68" s="4">
        <v>859</v>
      </c>
      <c r="AB68" s="4">
        <v>864</v>
      </c>
      <c r="AC68" s="4">
        <v>93</v>
      </c>
      <c r="AD68" s="4">
        <v>29.38</v>
      </c>
      <c r="AE68" s="4">
        <v>0.67</v>
      </c>
      <c r="AF68" s="4">
        <v>978</v>
      </c>
      <c r="AG68" s="4">
        <v>2</v>
      </c>
      <c r="AH68" s="4">
        <v>44</v>
      </c>
      <c r="AI68" s="4">
        <v>38</v>
      </c>
      <c r="AJ68" s="4">
        <v>190</v>
      </c>
      <c r="AK68" s="4">
        <v>168</v>
      </c>
      <c r="AL68" s="4">
        <v>3.7</v>
      </c>
      <c r="AM68" s="4">
        <v>175</v>
      </c>
      <c r="AN68" s="4" t="s">
        <v>155</v>
      </c>
      <c r="AO68" s="4">
        <v>2</v>
      </c>
      <c r="AP68" s="5">
        <v>0.81275462962962963</v>
      </c>
      <c r="AQ68" s="4">
        <v>47.161740999999999</v>
      </c>
      <c r="AR68" s="4">
        <v>-88.484061999999994</v>
      </c>
      <c r="AS68" s="4">
        <v>313.89999999999998</v>
      </c>
      <c r="AT68" s="4">
        <v>27.7</v>
      </c>
      <c r="AU68" s="4">
        <v>12</v>
      </c>
      <c r="AV68" s="4">
        <v>9</v>
      </c>
      <c r="AW68" s="4" t="s">
        <v>199</v>
      </c>
      <c r="AX68" s="4">
        <v>1.1000000000000001</v>
      </c>
      <c r="AY68" s="4">
        <v>1.7</v>
      </c>
      <c r="AZ68" s="4">
        <v>2</v>
      </c>
      <c r="BA68" s="4">
        <v>13.404</v>
      </c>
      <c r="BB68" s="4">
        <v>13.92</v>
      </c>
      <c r="BC68" s="4">
        <v>1.04</v>
      </c>
      <c r="BD68" s="4">
        <v>14.837</v>
      </c>
      <c r="BE68" s="4">
        <v>2875.85</v>
      </c>
      <c r="BF68" s="4">
        <v>12.045</v>
      </c>
      <c r="BG68" s="4">
        <v>6.444</v>
      </c>
      <c r="BH68" s="4">
        <v>0.05</v>
      </c>
      <c r="BI68" s="4">
        <v>6.4939999999999998</v>
      </c>
      <c r="BJ68" s="4">
        <v>5.306</v>
      </c>
      <c r="BK68" s="4">
        <v>4.1000000000000002E-2</v>
      </c>
      <c r="BL68" s="4">
        <v>5.3470000000000004</v>
      </c>
      <c r="BM68" s="4">
        <v>4.0125000000000002</v>
      </c>
      <c r="BQ68" s="4">
        <v>0</v>
      </c>
      <c r="BR68" s="4">
        <v>0.35461999999999999</v>
      </c>
      <c r="BS68" s="4">
        <v>-5</v>
      </c>
      <c r="BT68" s="4">
        <v>7.7720000000000003E-3</v>
      </c>
      <c r="BU68" s="4">
        <v>8.6660260000000005</v>
      </c>
      <c r="BV68" s="4">
        <v>21</v>
      </c>
      <c r="BW68" s="4">
        <f t="shared" si="9"/>
        <v>2.2895640691999999</v>
      </c>
      <c r="BY68" s="4">
        <f>BE68*$BU68*VLOOKUP("Fuel Specific Gravity",'Raw Data'!$A$1:$B$2000,2,FALSE)</f>
        <v>18716.565344947099</v>
      </c>
      <c r="BZ68" s="4">
        <f>BF68*$BU68*VLOOKUP("Fuel Specific Gravity",'Raw Data'!$A$1:$B$2000,2,FALSE)</f>
        <v>78.391094660670007</v>
      </c>
      <c r="CA68" s="4">
        <f>BJ68*$BU68*VLOOKUP("Fuel Specific Gravity",'Raw Data'!$A$1:$B$2000,2,FALSE)</f>
        <v>34.532432400956004</v>
      </c>
      <c r="CB68" s="4">
        <f>BM68*$BU68*VLOOKUP("Fuel Specific Gravity",'Raw Data'!$A$1:$B$2000,2,FALSE)</f>
        <v>26.114094423075002</v>
      </c>
    </row>
    <row r="69" spans="1:80" x14ac:dyDescent="0.25">
      <c r="A69" s="2">
        <v>43167</v>
      </c>
      <c r="B69" s="38">
        <v>2.0285879629629629E-2</v>
      </c>
      <c r="C69" s="4">
        <v>14.48</v>
      </c>
      <c r="D69" s="4">
        <v>4.41E-2</v>
      </c>
      <c r="E69" s="4">
        <v>440.70731699999999</v>
      </c>
      <c r="F69" s="4">
        <v>301.5</v>
      </c>
      <c r="G69" s="4">
        <v>2.4</v>
      </c>
      <c r="H69" s="4">
        <v>469</v>
      </c>
      <c r="J69" s="4">
        <v>0</v>
      </c>
      <c r="K69" s="4">
        <v>0.87129999999999996</v>
      </c>
      <c r="L69" s="4">
        <v>12.6166</v>
      </c>
      <c r="M69" s="4">
        <v>3.8399999999999997E-2</v>
      </c>
      <c r="N69" s="4">
        <v>262.72890000000001</v>
      </c>
      <c r="O69" s="4">
        <v>2.0912000000000002</v>
      </c>
      <c r="P69" s="4">
        <v>264.8</v>
      </c>
      <c r="Q69" s="4">
        <v>216.3442</v>
      </c>
      <c r="R69" s="4">
        <v>1.722</v>
      </c>
      <c r="S69" s="4">
        <v>218.1</v>
      </c>
      <c r="T69" s="4">
        <v>469.03480000000002</v>
      </c>
      <c r="W69" s="4">
        <v>0</v>
      </c>
      <c r="X69" s="4">
        <v>0</v>
      </c>
      <c r="Y69" s="4">
        <v>11.9</v>
      </c>
      <c r="Z69" s="4">
        <v>856</v>
      </c>
      <c r="AA69" s="4">
        <v>859</v>
      </c>
      <c r="AB69" s="4">
        <v>864</v>
      </c>
      <c r="AC69" s="4">
        <v>93</v>
      </c>
      <c r="AD69" s="4">
        <v>29.38</v>
      </c>
      <c r="AE69" s="4">
        <v>0.67</v>
      </c>
      <c r="AF69" s="4">
        <v>978</v>
      </c>
      <c r="AG69" s="4">
        <v>2</v>
      </c>
      <c r="AH69" s="4">
        <v>44</v>
      </c>
      <c r="AI69" s="4">
        <v>38</v>
      </c>
      <c r="AJ69" s="4">
        <v>190</v>
      </c>
      <c r="AK69" s="4">
        <v>168</v>
      </c>
      <c r="AL69" s="4">
        <v>3.8</v>
      </c>
      <c r="AM69" s="4">
        <v>175</v>
      </c>
      <c r="AN69" s="4" t="s">
        <v>155</v>
      </c>
      <c r="AO69" s="4">
        <v>2</v>
      </c>
      <c r="AP69" s="5">
        <v>0.81276620370370367</v>
      </c>
      <c r="AQ69" s="4">
        <v>47.161847999999999</v>
      </c>
      <c r="AR69" s="4">
        <v>-88.484120000000004</v>
      </c>
      <c r="AS69" s="4">
        <v>314</v>
      </c>
      <c r="AT69" s="4">
        <v>27.9</v>
      </c>
      <c r="AU69" s="4">
        <v>12</v>
      </c>
      <c r="AV69" s="4">
        <v>9</v>
      </c>
      <c r="AW69" s="4" t="s">
        <v>199</v>
      </c>
      <c r="AX69" s="4">
        <v>1.1614</v>
      </c>
      <c r="AY69" s="4">
        <v>1.6386000000000001</v>
      </c>
      <c r="AZ69" s="4">
        <v>2</v>
      </c>
      <c r="BA69" s="4">
        <v>13.404</v>
      </c>
      <c r="BB69" s="4">
        <v>13.98</v>
      </c>
      <c r="BC69" s="4">
        <v>1.04</v>
      </c>
      <c r="BD69" s="4">
        <v>14.769</v>
      </c>
      <c r="BE69" s="4">
        <v>2886.9160000000002</v>
      </c>
      <c r="BF69" s="4">
        <v>5.5919999999999996</v>
      </c>
      <c r="BG69" s="4">
        <v>6.2960000000000003</v>
      </c>
      <c r="BH69" s="4">
        <v>0.05</v>
      </c>
      <c r="BI69" s="4">
        <v>6.3460000000000001</v>
      </c>
      <c r="BJ69" s="4">
        <v>5.1840000000000002</v>
      </c>
      <c r="BK69" s="4">
        <v>4.1000000000000002E-2</v>
      </c>
      <c r="BL69" s="4">
        <v>5.2249999999999996</v>
      </c>
      <c r="BM69" s="4">
        <v>3.7035</v>
      </c>
      <c r="BQ69" s="4">
        <v>0</v>
      </c>
      <c r="BR69" s="4">
        <v>0.42109200000000002</v>
      </c>
      <c r="BS69" s="4">
        <v>-5</v>
      </c>
      <c r="BT69" s="4">
        <v>7.228E-3</v>
      </c>
      <c r="BU69" s="4">
        <v>10.290436</v>
      </c>
      <c r="BV69" s="4">
        <v>21</v>
      </c>
      <c r="BW69" s="4">
        <f t="shared" si="9"/>
        <v>2.7187331911999997</v>
      </c>
      <c r="BY69" s="4">
        <f>BE69*$BU69*VLOOKUP("Fuel Specific Gravity",'Raw Data'!$A$1:$B$2000,2,FALSE)</f>
        <v>22310.425875867375</v>
      </c>
      <c r="BZ69" s="4">
        <f>BF69*$BU69*VLOOKUP("Fuel Specific Gravity",'Raw Data'!$A$1:$B$2000,2,FALSE)</f>
        <v>43.215632702111996</v>
      </c>
      <c r="CA69" s="4">
        <f>BJ69*$BU69*VLOOKUP("Fuel Specific Gravity",'Raw Data'!$A$1:$B$2000,2,FALSE)</f>
        <v>40.062560788223998</v>
      </c>
      <c r="CB69" s="4">
        <f>BM69*$BU69*VLOOKUP("Fuel Specific Gravity",'Raw Data'!$A$1:$B$2000,2,FALSE)</f>
        <v>28.621082924225998</v>
      </c>
    </row>
    <row r="70" spans="1:80" x14ac:dyDescent="0.25">
      <c r="A70" s="2">
        <v>43167</v>
      </c>
      <c r="B70" s="38">
        <v>2.0297453703703703E-2</v>
      </c>
      <c r="C70" s="4">
        <v>14.476000000000001</v>
      </c>
      <c r="D70" s="4">
        <v>0.1106</v>
      </c>
      <c r="E70" s="4">
        <v>1105.8203799999999</v>
      </c>
      <c r="F70" s="4">
        <v>329.5</v>
      </c>
      <c r="G70" s="4">
        <v>2.4</v>
      </c>
      <c r="H70" s="4">
        <v>434.5</v>
      </c>
      <c r="J70" s="4">
        <v>0</v>
      </c>
      <c r="K70" s="4">
        <v>0.87080000000000002</v>
      </c>
      <c r="L70" s="4">
        <v>12.6053</v>
      </c>
      <c r="M70" s="4">
        <v>9.6299999999999997E-2</v>
      </c>
      <c r="N70" s="4">
        <v>286.92809999999997</v>
      </c>
      <c r="O70" s="4">
        <v>2.0762999999999998</v>
      </c>
      <c r="P70" s="4">
        <v>289</v>
      </c>
      <c r="Q70" s="4">
        <v>236.27109999999999</v>
      </c>
      <c r="R70" s="4">
        <v>1.7097</v>
      </c>
      <c r="S70" s="4">
        <v>238</v>
      </c>
      <c r="T70" s="4">
        <v>434.47629999999998</v>
      </c>
      <c r="W70" s="4">
        <v>0</v>
      </c>
      <c r="X70" s="4">
        <v>0</v>
      </c>
      <c r="Y70" s="4">
        <v>11.8</v>
      </c>
      <c r="Z70" s="4">
        <v>856</v>
      </c>
      <c r="AA70" s="4">
        <v>859</v>
      </c>
      <c r="AB70" s="4">
        <v>862</v>
      </c>
      <c r="AC70" s="4">
        <v>93</v>
      </c>
      <c r="AD70" s="4">
        <v>29.38</v>
      </c>
      <c r="AE70" s="4">
        <v>0.67</v>
      </c>
      <c r="AF70" s="4">
        <v>978</v>
      </c>
      <c r="AG70" s="4">
        <v>2</v>
      </c>
      <c r="AH70" s="4">
        <v>44</v>
      </c>
      <c r="AI70" s="4">
        <v>38</v>
      </c>
      <c r="AJ70" s="4">
        <v>190</v>
      </c>
      <c r="AK70" s="4">
        <v>168</v>
      </c>
      <c r="AL70" s="4">
        <v>3.8</v>
      </c>
      <c r="AM70" s="4">
        <v>175</v>
      </c>
      <c r="AN70" s="4" t="s">
        <v>155</v>
      </c>
      <c r="AO70" s="4">
        <v>2</v>
      </c>
      <c r="AP70" s="5">
        <v>0.81277777777777782</v>
      </c>
      <c r="AQ70" s="4">
        <v>47.161956000000004</v>
      </c>
      <c r="AR70" s="4">
        <v>-88.484172000000001</v>
      </c>
      <c r="AS70" s="4">
        <v>314.10000000000002</v>
      </c>
      <c r="AT70" s="4">
        <v>28.1</v>
      </c>
      <c r="AU70" s="4">
        <v>12</v>
      </c>
      <c r="AV70" s="4">
        <v>9</v>
      </c>
      <c r="AW70" s="4" t="s">
        <v>199</v>
      </c>
      <c r="AX70" s="4">
        <v>1.2</v>
      </c>
      <c r="AY70" s="4">
        <v>1.6</v>
      </c>
      <c r="AZ70" s="4">
        <v>2</v>
      </c>
      <c r="BA70" s="4">
        <v>13.404</v>
      </c>
      <c r="BB70" s="4">
        <v>13.92</v>
      </c>
      <c r="BC70" s="4">
        <v>1.04</v>
      </c>
      <c r="BD70" s="4">
        <v>14.837</v>
      </c>
      <c r="BE70" s="4">
        <v>2874.5340000000001</v>
      </c>
      <c r="BF70" s="4">
        <v>13.976000000000001</v>
      </c>
      <c r="BG70" s="4">
        <v>6.8520000000000003</v>
      </c>
      <c r="BH70" s="4">
        <v>0.05</v>
      </c>
      <c r="BI70" s="4">
        <v>6.9020000000000001</v>
      </c>
      <c r="BJ70" s="4">
        <v>5.6420000000000003</v>
      </c>
      <c r="BK70" s="4">
        <v>4.1000000000000002E-2</v>
      </c>
      <c r="BL70" s="4">
        <v>5.6829999999999998</v>
      </c>
      <c r="BM70" s="4">
        <v>3.419</v>
      </c>
      <c r="BQ70" s="4">
        <v>0</v>
      </c>
      <c r="BR70" s="4">
        <v>0.38868000000000003</v>
      </c>
      <c r="BS70" s="4">
        <v>-5</v>
      </c>
      <c r="BT70" s="4">
        <v>7.0000000000000001E-3</v>
      </c>
      <c r="BU70" s="4">
        <v>9.4983679999999993</v>
      </c>
      <c r="BV70" s="4">
        <v>21</v>
      </c>
      <c r="BW70" s="4">
        <f t="shared" si="9"/>
        <v>2.5094688255999995</v>
      </c>
      <c r="BY70" s="4">
        <f>BE70*$BU70*VLOOKUP("Fuel Specific Gravity",'Raw Data'!$A$1:$B$2000,2,FALSE)</f>
        <v>20504.839702144513</v>
      </c>
      <c r="BZ70" s="4">
        <f>BF70*$BU70*VLOOKUP("Fuel Specific Gravity",'Raw Data'!$A$1:$B$2000,2,FALSE)</f>
        <v>99.694642567168003</v>
      </c>
      <c r="CA70" s="4">
        <f>BJ70*$BU70*VLOOKUP("Fuel Specific Gravity",'Raw Data'!$A$1:$B$2000,2,FALSE)</f>
        <v>40.245933984256006</v>
      </c>
      <c r="CB70" s="4">
        <f>BM70*$BU70*VLOOKUP("Fuel Specific Gravity",'Raw Data'!$A$1:$B$2000,2,FALSE)</f>
        <v>24.388665064192001</v>
      </c>
    </row>
    <row r="71" spans="1:80" x14ac:dyDescent="0.25">
      <c r="A71" s="2">
        <v>43167</v>
      </c>
      <c r="B71" s="38">
        <v>2.0309027777777777E-2</v>
      </c>
      <c r="C71" s="4">
        <v>14.47</v>
      </c>
      <c r="D71" s="4">
        <v>0.18099999999999999</v>
      </c>
      <c r="E71" s="4">
        <v>1809.858804</v>
      </c>
      <c r="F71" s="4">
        <v>399.4</v>
      </c>
      <c r="G71" s="4">
        <v>2</v>
      </c>
      <c r="H71" s="4">
        <v>459.4</v>
      </c>
      <c r="J71" s="4">
        <v>0</v>
      </c>
      <c r="K71" s="4">
        <v>0.87019999999999997</v>
      </c>
      <c r="L71" s="4">
        <v>12.591699999999999</v>
      </c>
      <c r="M71" s="4">
        <v>0.1575</v>
      </c>
      <c r="N71" s="4">
        <v>347.58859999999999</v>
      </c>
      <c r="O71" s="4">
        <v>1.7334000000000001</v>
      </c>
      <c r="P71" s="4">
        <v>349.3</v>
      </c>
      <c r="Q71" s="4">
        <v>286.22199999999998</v>
      </c>
      <c r="R71" s="4">
        <v>1.4274</v>
      </c>
      <c r="S71" s="4">
        <v>287.60000000000002</v>
      </c>
      <c r="T71" s="4">
        <v>459.37970000000001</v>
      </c>
      <c r="W71" s="4">
        <v>0</v>
      </c>
      <c r="X71" s="4">
        <v>0</v>
      </c>
      <c r="Y71" s="4">
        <v>11.9</v>
      </c>
      <c r="Z71" s="4">
        <v>856</v>
      </c>
      <c r="AA71" s="4">
        <v>860</v>
      </c>
      <c r="AB71" s="4">
        <v>858</v>
      </c>
      <c r="AC71" s="4">
        <v>93</v>
      </c>
      <c r="AD71" s="4">
        <v>29.38</v>
      </c>
      <c r="AE71" s="4">
        <v>0.67</v>
      </c>
      <c r="AF71" s="4">
        <v>978</v>
      </c>
      <c r="AG71" s="4">
        <v>2</v>
      </c>
      <c r="AH71" s="4">
        <v>44</v>
      </c>
      <c r="AI71" s="4">
        <v>38</v>
      </c>
      <c r="AJ71" s="4">
        <v>190</v>
      </c>
      <c r="AK71" s="4">
        <v>168</v>
      </c>
      <c r="AL71" s="4">
        <v>3.8</v>
      </c>
      <c r="AM71" s="4">
        <v>175</v>
      </c>
      <c r="AN71" s="4" t="s">
        <v>155</v>
      </c>
      <c r="AO71" s="4">
        <v>2</v>
      </c>
      <c r="AP71" s="5">
        <v>0.81278935185185175</v>
      </c>
      <c r="AQ71" s="4">
        <v>47.162070999999997</v>
      </c>
      <c r="AR71" s="4">
        <v>-88.484201999999996</v>
      </c>
      <c r="AS71" s="4">
        <v>314.39999999999998</v>
      </c>
      <c r="AT71" s="4">
        <v>29.1</v>
      </c>
      <c r="AU71" s="4">
        <v>12</v>
      </c>
      <c r="AV71" s="4">
        <v>9</v>
      </c>
      <c r="AW71" s="4" t="s">
        <v>199</v>
      </c>
      <c r="AX71" s="4">
        <v>1.2</v>
      </c>
      <c r="AY71" s="4">
        <v>1.6614</v>
      </c>
      <c r="AZ71" s="4">
        <v>2.0613999999999999</v>
      </c>
      <c r="BA71" s="4">
        <v>13.404</v>
      </c>
      <c r="BB71" s="4">
        <v>13.85</v>
      </c>
      <c r="BC71" s="4">
        <v>1.03</v>
      </c>
      <c r="BD71" s="4">
        <v>14.917</v>
      </c>
      <c r="BE71" s="4">
        <v>2860.154</v>
      </c>
      <c r="BF71" s="4">
        <v>22.768999999999998</v>
      </c>
      <c r="BG71" s="4">
        <v>8.2680000000000007</v>
      </c>
      <c r="BH71" s="4">
        <v>4.1000000000000002E-2</v>
      </c>
      <c r="BI71" s="4">
        <v>8.3089999999999993</v>
      </c>
      <c r="BJ71" s="4">
        <v>6.8079999999999998</v>
      </c>
      <c r="BK71" s="4">
        <v>3.4000000000000002E-2</v>
      </c>
      <c r="BL71" s="4">
        <v>6.8419999999999996</v>
      </c>
      <c r="BM71" s="4">
        <v>3.6008</v>
      </c>
      <c r="BQ71" s="4">
        <v>0</v>
      </c>
      <c r="BR71" s="4">
        <v>0.49002800000000002</v>
      </c>
      <c r="BS71" s="4">
        <v>-5</v>
      </c>
      <c r="BT71" s="4">
        <v>7.0000000000000001E-3</v>
      </c>
      <c r="BU71" s="4">
        <v>11.975059</v>
      </c>
      <c r="BV71" s="4">
        <v>21</v>
      </c>
      <c r="BW71" s="4">
        <f t="shared" si="9"/>
        <v>3.1638105878</v>
      </c>
      <c r="BY71" s="4">
        <f>BE71*$BU71*VLOOKUP("Fuel Specific Gravity",'Raw Data'!$A$1:$B$2000,2,FALSE)</f>
        <v>25722.135187213589</v>
      </c>
      <c r="BZ71" s="4">
        <f>BF71*$BU71*VLOOKUP("Fuel Specific Gravity",'Raw Data'!$A$1:$B$2000,2,FALSE)</f>
        <v>204.76774889662096</v>
      </c>
      <c r="CA71" s="4">
        <f>BJ71*$BU71*VLOOKUP("Fuel Specific Gravity",'Raw Data'!$A$1:$B$2000,2,FALSE)</f>
        <v>61.226177455672001</v>
      </c>
      <c r="CB71" s="4">
        <f>BM71*$BU71*VLOOKUP("Fuel Specific Gravity",'Raw Data'!$A$1:$B$2000,2,FALSE)</f>
        <v>32.382964127847195</v>
      </c>
    </row>
    <row r="72" spans="1:80" x14ac:dyDescent="0.25">
      <c r="A72" s="2">
        <v>43167</v>
      </c>
      <c r="B72" s="38">
        <v>2.032060185185185E-2</v>
      </c>
      <c r="C72" s="4">
        <v>14.467000000000001</v>
      </c>
      <c r="D72" s="4">
        <v>0.18629999999999999</v>
      </c>
      <c r="E72" s="4">
        <v>1863.1224319999999</v>
      </c>
      <c r="F72" s="4">
        <v>464.5</v>
      </c>
      <c r="G72" s="4">
        <v>1.9</v>
      </c>
      <c r="H72" s="4">
        <v>437.6</v>
      </c>
      <c r="J72" s="4">
        <v>0</v>
      </c>
      <c r="K72" s="4">
        <v>0.87019999999999997</v>
      </c>
      <c r="L72" s="4">
        <v>12.588699999999999</v>
      </c>
      <c r="M72" s="4">
        <v>0.16209999999999999</v>
      </c>
      <c r="N72" s="4">
        <v>404.23230000000001</v>
      </c>
      <c r="O72" s="4">
        <v>1.6534</v>
      </c>
      <c r="P72" s="4">
        <v>405.9</v>
      </c>
      <c r="Q72" s="4">
        <v>332.86520000000002</v>
      </c>
      <c r="R72" s="4">
        <v>1.3614999999999999</v>
      </c>
      <c r="S72" s="4">
        <v>334.2</v>
      </c>
      <c r="T72" s="4">
        <v>437.6123</v>
      </c>
      <c r="W72" s="4">
        <v>0</v>
      </c>
      <c r="X72" s="4">
        <v>0</v>
      </c>
      <c r="Y72" s="4">
        <v>11.8</v>
      </c>
      <c r="Z72" s="4">
        <v>856</v>
      </c>
      <c r="AA72" s="4">
        <v>860</v>
      </c>
      <c r="AB72" s="4">
        <v>854</v>
      </c>
      <c r="AC72" s="4">
        <v>93</v>
      </c>
      <c r="AD72" s="4">
        <v>29.38</v>
      </c>
      <c r="AE72" s="4">
        <v>0.67</v>
      </c>
      <c r="AF72" s="4">
        <v>978</v>
      </c>
      <c r="AG72" s="4">
        <v>2</v>
      </c>
      <c r="AH72" s="4">
        <v>44</v>
      </c>
      <c r="AI72" s="4">
        <v>38</v>
      </c>
      <c r="AJ72" s="4">
        <v>190</v>
      </c>
      <c r="AK72" s="4">
        <v>168</v>
      </c>
      <c r="AL72" s="4">
        <v>3.8</v>
      </c>
      <c r="AM72" s="4">
        <v>175</v>
      </c>
      <c r="AN72" s="4" t="s">
        <v>155</v>
      </c>
      <c r="AO72" s="4">
        <v>2</v>
      </c>
      <c r="AP72" s="5">
        <v>0.8128009259259259</v>
      </c>
      <c r="AQ72" s="4">
        <v>47.162202000000001</v>
      </c>
      <c r="AR72" s="4">
        <v>-88.484173999999996</v>
      </c>
      <c r="AS72" s="4">
        <v>315.2</v>
      </c>
      <c r="AT72" s="4">
        <v>31.1</v>
      </c>
      <c r="AU72" s="4">
        <v>12</v>
      </c>
      <c r="AV72" s="4">
        <v>9</v>
      </c>
      <c r="AW72" s="4" t="s">
        <v>199</v>
      </c>
      <c r="AX72" s="4">
        <v>1.3228</v>
      </c>
      <c r="AY72" s="4">
        <v>1.8842000000000001</v>
      </c>
      <c r="AZ72" s="4">
        <v>2.2841999999999998</v>
      </c>
      <c r="BA72" s="4">
        <v>13.404</v>
      </c>
      <c r="BB72" s="4">
        <v>13.85</v>
      </c>
      <c r="BC72" s="4">
        <v>1.03</v>
      </c>
      <c r="BD72" s="4">
        <v>14.917</v>
      </c>
      <c r="BE72" s="4">
        <v>2859.5940000000001</v>
      </c>
      <c r="BF72" s="4">
        <v>23.44</v>
      </c>
      <c r="BG72" s="4">
        <v>9.6159999999999997</v>
      </c>
      <c r="BH72" s="4">
        <v>3.9E-2</v>
      </c>
      <c r="BI72" s="4">
        <v>9.6549999999999994</v>
      </c>
      <c r="BJ72" s="4">
        <v>7.9180000000000001</v>
      </c>
      <c r="BK72" s="4">
        <v>3.2000000000000001E-2</v>
      </c>
      <c r="BL72" s="4">
        <v>7.9509999999999996</v>
      </c>
      <c r="BM72" s="4">
        <v>3.4302999999999999</v>
      </c>
      <c r="BQ72" s="4">
        <v>0</v>
      </c>
      <c r="BR72" s="4">
        <v>0.48081099999999999</v>
      </c>
      <c r="BS72" s="4">
        <v>-5</v>
      </c>
      <c r="BT72" s="4">
        <v>7.0000000000000001E-3</v>
      </c>
      <c r="BU72" s="4">
        <v>11.749822999999999</v>
      </c>
      <c r="BV72" s="4">
        <v>21</v>
      </c>
      <c r="BW72" s="4">
        <f t="shared" si="9"/>
        <v>3.1043032365999998</v>
      </c>
      <c r="BY72" s="4">
        <f>BE72*$BU72*VLOOKUP("Fuel Specific Gravity",'Raw Data'!$A$1:$B$2000,2,FALSE)</f>
        <v>25233.392237248361</v>
      </c>
      <c r="BZ72" s="4">
        <f>BF72*$BU72*VLOOKUP("Fuel Specific Gravity",'Raw Data'!$A$1:$B$2000,2,FALSE)</f>
        <v>206.83730419112001</v>
      </c>
      <c r="CA72" s="4">
        <f>BJ72*$BU72*VLOOKUP("Fuel Specific Gravity",'Raw Data'!$A$1:$B$2000,2,FALSE)</f>
        <v>69.869358984013999</v>
      </c>
      <c r="CB72" s="4">
        <f>BM72*$BU72*VLOOKUP("Fuel Specific Gravity",'Raw Data'!$A$1:$B$2000,2,FALSE)</f>
        <v>30.269368795511898</v>
      </c>
    </row>
    <row r="73" spans="1:80" x14ac:dyDescent="0.25">
      <c r="A73" s="2">
        <v>43167</v>
      </c>
      <c r="B73" s="38">
        <v>2.0332175925925924E-2</v>
      </c>
      <c r="C73" s="4">
        <v>14.442</v>
      </c>
      <c r="D73" s="4">
        <v>0.1888</v>
      </c>
      <c r="E73" s="4">
        <v>1888.323699</v>
      </c>
      <c r="F73" s="4">
        <v>544.70000000000005</v>
      </c>
      <c r="G73" s="4">
        <v>1.9</v>
      </c>
      <c r="H73" s="4">
        <v>408.7</v>
      </c>
      <c r="J73" s="4">
        <v>0</v>
      </c>
      <c r="K73" s="4">
        <v>0.87039999999999995</v>
      </c>
      <c r="L73" s="4">
        <v>12.569599999999999</v>
      </c>
      <c r="M73" s="4">
        <v>0.16439999999999999</v>
      </c>
      <c r="N73" s="4">
        <v>474.06880000000001</v>
      </c>
      <c r="O73" s="4">
        <v>1.6536999999999999</v>
      </c>
      <c r="P73" s="4">
        <v>475.7</v>
      </c>
      <c r="Q73" s="4">
        <v>390.37209999999999</v>
      </c>
      <c r="R73" s="4">
        <v>1.3616999999999999</v>
      </c>
      <c r="S73" s="4">
        <v>391.7</v>
      </c>
      <c r="T73" s="4">
        <v>408.71820000000002</v>
      </c>
      <c r="W73" s="4">
        <v>0</v>
      </c>
      <c r="X73" s="4">
        <v>0</v>
      </c>
      <c r="Y73" s="4">
        <v>11.8</v>
      </c>
      <c r="Z73" s="4">
        <v>856</v>
      </c>
      <c r="AA73" s="4">
        <v>858</v>
      </c>
      <c r="AB73" s="4">
        <v>858</v>
      </c>
      <c r="AC73" s="4">
        <v>93</v>
      </c>
      <c r="AD73" s="4">
        <v>29.38</v>
      </c>
      <c r="AE73" s="4">
        <v>0.67</v>
      </c>
      <c r="AF73" s="4">
        <v>978</v>
      </c>
      <c r="AG73" s="4">
        <v>2</v>
      </c>
      <c r="AH73" s="4">
        <v>43.228228000000001</v>
      </c>
      <c r="AI73" s="4">
        <v>38</v>
      </c>
      <c r="AJ73" s="4">
        <v>190</v>
      </c>
      <c r="AK73" s="4">
        <v>168</v>
      </c>
      <c r="AL73" s="4">
        <v>3.7</v>
      </c>
      <c r="AM73" s="4">
        <v>175</v>
      </c>
      <c r="AN73" s="4" t="s">
        <v>155</v>
      </c>
      <c r="AO73" s="4">
        <v>2</v>
      </c>
      <c r="AP73" s="5">
        <v>0.81281250000000005</v>
      </c>
      <c r="AQ73" s="4">
        <v>47.16234</v>
      </c>
      <c r="AR73" s="4">
        <v>-88.484142000000006</v>
      </c>
      <c r="AS73" s="4">
        <v>315.7</v>
      </c>
      <c r="AT73" s="4">
        <v>33.299999999999997</v>
      </c>
      <c r="AU73" s="4">
        <v>12</v>
      </c>
      <c r="AV73" s="4">
        <v>9</v>
      </c>
      <c r="AW73" s="4" t="s">
        <v>199</v>
      </c>
      <c r="AX73" s="4">
        <v>1.4</v>
      </c>
      <c r="AY73" s="4">
        <v>2</v>
      </c>
      <c r="AZ73" s="4">
        <v>2.4</v>
      </c>
      <c r="BA73" s="4">
        <v>13.404</v>
      </c>
      <c r="BB73" s="4">
        <v>13.88</v>
      </c>
      <c r="BC73" s="4">
        <v>1.04</v>
      </c>
      <c r="BD73" s="4">
        <v>14.894</v>
      </c>
      <c r="BE73" s="4">
        <v>2859.6860000000001</v>
      </c>
      <c r="BF73" s="4">
        <v>23.798999999999999</v>
      </c>
      <c r="BG73" s="4">
        <v>11.295</v>
      </c>
      <c r="BH73" s="4">
        <v>3.9E-2</v>
      </c>
      <c r="BI73" s="4">
        <v>11.334</v>
      </c>
      <c r="BJ73" s="4">
        <v>9.3010000000000002</v>
      </c>
      <c r="BK73" s="4">
        <v>3.2000000000000001E-2</v>
      </c>
      <c r="BL73" s="4">
        <v>9.3330000000000002</v>
      </c>
      <c r="BM73" s="4">
        <v>3.2088000000000001</v>
      </c>
      <c r="BQ73" s="4">
        <v>0</v>
      </c>
      <c r="BR73" s="4">
        <v>0.407802</v>
      </c>
      <c r="BS73" s="4">
        <v>-5</v>
      </c>
      <c r="BT73" s="4">
        <v>8.5439999999999995E-3</v>
      </c>
      <c r="BU73" s="4">
        <v>9.9656570000000002</v>
      </c>
      <c r="BV73" s="4">
        <v>21</v>
      </c>
      <c r="BW73" s="4">
        <f t="shared" si="9"/>
        <v>2.6329265793999999</v>
      </c>
      <c r="BY73" s="4">
        <f>BE73*$BU73*VLOOKUP("Fuel Specific Gravity",'Raw Data'!$A$1:$B$2000,2,FALSE)</f>
        <v>21402.486002580205</v>
      </c>
      <c r="BZ73" s="4">
        <f>BF73*$BU73*VLOOKUP("Fuel Specific Gravity",'Raw Data'!$A$1:$B$2000,2,FALSE)</f>
        <v>178.11667587819298</v>
      </c>
      <c r="CA73" s="4">
        <f>BJ73*$BU73*VLOOKUP("Fuel Specific Gravity",'Raw Data'!$A$1:$B$2000,2,FALSE)</f>
        <v>69.610622393507001</v>
      </c>
      <c r="CB73" s="4">
        <f>BM73*$BU73*VLOOKUP("Fuel Specific Gravity",'Raw Data'!$A$1:$B$2000,2,FALSE)</f>
        <v>24.015327936381603</v>
      </c>
    </row>
    <row r="74" spans="1:80" x14ac:dyDescent="0.25">
      <c r="A74" s="2">
        <v>43167</v>
      </c>
      <c r="B74" s="38">
        <v>2.0343750000000001E-2</v>
      </c>
      <c r="C74" s="4">
        <v>14.35</v>
      </c>
      <c r="D74" s="4">
        <v>0.33200000000000002</v>
      </c>
      <c r="E74" s="4">
        <v>3319.68595</v>
      </c>
      <c r="F74" s="4">
        <v>626.5</v>
      </c>
      <c r="G74" s="4">
        <v>1.8</v>
      </c>
      <c r="H74" s="4">
        <v>414.1</v>
      </c>
      <c r="J74" s="4">
        <v>0</v>
      </c>
      <c r="K74" s="4">
        <v>0.86980000000000002</v>
      </c>
      <c r="L74" s="4">
        <v>12.481299999999999</v>
      </c>
      <c r="M74" s="4">
        <v>0.28870000000000001</v>
      </c>
      <c r="N74" s="4">
        <v>544.94960000000003</v>
      </c>
      <c r="O74" s="4">
        <v>1.5656000000000001</v>
      </c>
      <c r="P74" s="4">
        <v>546.5</v>
      </c>
      <c r="Q74" s="4">
        <v>448.73899999999998</v>
      </c>
      <c r="R74" s="4">
        <v>1.2891999999999999</v>
      </c>
      <c r="S74" s="4">
        <v>450</v>
      </c>
      <c r="T74" s="4">
        <v>414.1404</v>
      </c>
      <c r="W74" s="4">
        <v>0</v>
      </c>
      <c r="X74" s="4">
        <v>0</v>
      </c>
      <c r="Y74" s="4">
        <v>11.9</v>
      </c>
      <c r="Z74" s="4">
        <v>855</v>
      </c>
      <c r="AA74" s="4">
        <v>856</v>
      </c>
      <c r="AB74" s="4">
        <v>866</v>
      </c>
      <c r="AC74" s="4">
        <v>93</v>
      </c>
      <c r="AD74" s="4">
        <v>29.38</v>
      </c>
      <c r="AE74" s="4">
        <v>0.67</v>
      </c>
      <c r="AF74" s="4">
        <v>978</v>
      </c>
      <c r="AG74" s="4">
        <v>2</v>
      </c>
      <c r="AH74" s="4">
        <v>43.771999999999998</v>
      </c>
      <c r="AI74" s="4">
        <v>38</v>
      </c>
      <c r="AJ74" s="4">
        <v>190</v>
      </c>
      <c r="AK74" s="4">
        <v>168</v>
      </c>
      <c r="AL74" s="4">
        <v>3.7</v>
      </c>
      <c r="AM74" s="4">
        <v>175</v>
      </c>
      <c r="AN74" s="4" t="s">
        <v>155</v>
      </c>
      <c r="AO74" s="4">
        <v>2</v>
      </c>
      <c r="AP74" s="5">
        <v>0.81282407407407409</v>
      </c>
      <c r="AQ74" s="4">
        <v>47.162574999999997</v>
      </c>
      <c r="AR74" s="4">
        <v>-88.484111999999996</v>
      </c>
      <c r="AS74" s="4">
        <v>316.3</v>
      </c>
      <c r="AT74" s="4">
        <v>34.9</v>
      </c>
      <c r="AU74" s="4">
        <v>12</v>
      </c>
      <c r="AV74" s="4">
        <v>9</v>
      </c>
      <c r="AW74" s="4" t="s">
        <v>199</v>
      </c>
      <c r="AX74" s="4">
        <v>1.4</v>
      </c>
      <c r="AY74" s="4">
        <v>2</v>
      </c>
      <c r="AZ74" s="4">
        <v>2.4</v>
      </c>
      <c r="BA74" s="4">
        <v>13.404</v>
      </c>
      <c r="BB74" s="4">
        <v>13.81</v>
      </c>
      <c r="BC74" s="4">
        <v>1.03</v>
      </c>
      <c r="BD74" s="4">
        <v>14.968999999999999</v>
      </c>
      <c r="BE74" s="4">
        <v>2831.4470000000001</v>
      </c>
      <c r="BF74" s="4">
        <v>41.691000000000003</v>
      </c>
      <c r="BG74" s="4">
        <v>12.946</v>
      </c>
      <c r="BH74" s="4">
        <v>3.6999999999999998E-2</v>
      </c>
      <c r="BI74" s="4">
        <v>12.983000000000001</v>
      </c>
      <c r="BJ74" s="4">
        <v>10.661</v>
      </c>
      <c r="BK74" s="4">
        <v>3.1E-2</v>
      </c>
      <c r="BL74" s="4">
        <v>10.691000000000001</v>
      </c>
      <c r="BM74" s="4">
        <v>3.242</v>
      </c>
      <c r="BQ74" s="4">
        <v>0</v>
      </c>
      <c r="BR74" s="4">
        <v>0.61002000000000001</v>
      </c>
      <c r="BS74" s="4">
        <v>-5</v>
      </c>
      <c r="BT74" s="4">
        <v>7.456E-3</v>
      </c>
      <c r="BU74" s="4">
        <v>14.907363999999999</v>
      </c>
      <c r="BV74" s="4">
        <v>21</v>
      </c>
      <c r="BW74" s="4">
        <f t="shared" si="9"/>
        <v>3.9385255687999998</v>
      </c>
      <c r="BY74" s="4">
        <f>BE74*$BU74*VLOOKUP("Fuel Specific Gravity",'Raw Data'!$A$1:$B$2000,2,FALSE)</f>
        <v>31699.267717856706</v>
      </c>
      <c r="BZ74" s="4">
        <f>BF74*$BU74*VLOOKUP("Fuel Specific Gravity",'Raw Data'!$A$1:$B$2000,2,FALSE)</f>
        <v>466.74868730552407</v>
      </c>
      <c r="CA74" s="4">
        <f>BJ74*$BU74*VLOOKUP("Fuel Specific Gravity",'Raw Data'!$A$1:$B$2000,2,FALSE)</f>
        <v>119.35448311060399</v>
      </c>
      <c r="CB74" s="4">
        <f>BM74*$BU74*VLOOKUP("Fuel Specific Gravity",'Raw Data'!$A$1:$B$2000,2,FALSE)</f>
        <v>36.295585240087995</v>
      </c>
    </row>
    <row r="75" spans="1:80" x14ac:dyDescent="0.25">
      <c r="A75" s="2">
        <v>43167</v>
      </c>
      <c r="B75" s="38">
        <v>2.0355324074074074E-2</v>
      </c>
      <c r="C75" s="4">
        <v>14.061999999999999</v>
      </c>
      <c r="D75" s="4">
        <v>0.75509999999999999</v>
      </c>
      <c r="E75" s="4">
        <v>7551.0909089999996</v>
      </c>
      <c r="F75" s="4">
        <v>710.3</v>
      </c>
      <c r="G75" s="4">
        <v>1.8</v>
      </c>
      <c r="H75" s="4">
        <v>432.1</v>
      </c>
      <c r="J75" s="4">
        <v>0</v>
      </c>
      <c r="K75" s="4">
        <v>0.86829999999999996</v>
      </c>
      <c r="L75" s="4">
        <v>12.209099999999999</v>
      </c>
      <c r="M75" s="4">
        <v>0.65559999999999996</v>
      </c>
      <c r="N75" s="4">
        <v>616.70159999999998</v>
      </c>
      <c r="O75" s="4">
        <v>1.5629</v>
      </c>
      <c r="P75" s="4">
        <v>618.29999999999995</v>
      </c>
      <c r="Q75" s="4">
        <v>507.82319999999999</v>
      </c>
      <c r="R75" s="4">
        <v>1.2868999999999999</v>
      </c>
      <c r="S75" s="4">
        <v>509.1</v>
      </c>
      <c r="T75" s="4">
        <v>432.07040000000001</v>
      </c>
      <c r="W75" s="4">
        <v>0</v>
      </c>
      <c r="X75" s="4">
        <v>0</v>
      </c>
      <c r="Y75" s="4">
        <v>11.8</v>
      </c>
      <c r="Z75" s="4">
        <v>855</v>
      </c>
      <c r="AA75" s="4">
        <v>856</v>
      </c>
      <c r="AB75" s="4">
        <v>866</v>
      </c>
      <c r="AC75" s="4">
        <v>93</v>
      </c>
      <c r="AD75" s="4">
        <v>29.38</v>
      </c>
      <c r="AE75" s="4">
        <v>0.67</v>
      </c>
      <c r="AF75" s="4">
        <v>978</v>
      </c>
      <c r="AG75" s="4">
        <v>2</v>
      </c>
      <c r="AH75" s="4">
        <v>43.228000000000002</v>
      </c>
      <c r="AI75" s="4">
        <v>38</v>
      </c>
      <c r="AJ75" s="4">
        <v>190</v>
      </c>
      <c r="AK75" s="4">
        <v>168</v>
      </c>
      <c r="AL75" s="4">
        <v>3.7</v>
      </c>
      <c r="AM75" s="4">
        <v>175</v>
      </c>
      <c r="AN75" s="4" t="s">
        <v>155</v>
      </c>
      <c r="AO75" s="4">
        <v>2</v>
      </c>
      <c r="AP75" s="5">
        <v>0.81284722222222217</v>
      </c>
      <c r="AQ75" s="4">
        <v>47.162689999999998</v>
      </c>
      <c r="AR75" s="4">
        <v>-88.484097000000006</v>
      </c>
      <c r="AS75" s="4">
        <v>316.60000000000002</v>
      </c>
      <c r="AT75" s="4">
        <v>35.4</v>
      </c>
      <c r="AU75" s="4">
        <v>12</v>
      </c>
      <c r="AV75" s="4">
        <v>9</v>
      </c>
      <c r="AW75" s="4" t="s">
        <v>199</v>
      </c>
      <c r="AX75" s="4">
        <v>1.4</v>
      </c>
      <c r="AY75" s="4">
        <v>1.8158000000000001</v>
      </c>
      <c r="AZ75" s="4">
        <v>2.2158000000000002</v>
      </c>
      <c r="BA75" s="4">
        <v>13.404</v>
      </c>
      <c r="BB75" s="4">
        <v>13.64</v>
      </c>
      <c r="BC75" s="4">
        <v>1.02</v>
      </c>
      <c r="BD75" s="4">
        <v>15.173999999999999</v>
      </c>
      <c r="BE75" s="4">
        <v>2748.9169999999999</v>
      </c>
      <c r="BF75" s="4">
        <v>93.953000000000003</v>
      </c>
      <c r="BG75" s="4">
        <v>14.541</v>
      </c>
      <c r="BH75" s="4">
        <v>3.6999999999999998E-2</v>
      </c>
      <c r="BI75" s="4">
        <v>14.577999999999999</v>
      </c>
      <c r="BJ75" s="4">
        <v>11.974</v>
      </c>
      <c r="BK75" s="4">
        <v>0.03</v>
      </c>
      <c r="BL75" s="4">
        <v>12.004</v>
      </c>
      <c r="BM75" s="4">
        <v>3.3570000000000002</v>
      </c>
      <c r="BQ75" s="4">
        <v>0</v>
      </c>
      <c r="BR75" s="4">
        <v>0.53912800000000005</v>
      </c>
      <c r="BS75" s="4">
        <v>-5</v>
      </c>
      <c r="BT75" s="4">
        <v>7.0000000000000001E-3</v>
      </c>
      <c r="BU75" s="4">
        <v>13.174941</v>
      </c>
      <c r="BV75" s="4">
        <v>21</v>
      </c>
      <c r="BW75" s="4">
        <f t="shared" ref="BW75:BW138" si="10">BU75*0.2642</f>
        <v>3.4808194121999998</v>
      </c>
      <c r="BY75" s="4">
        <f>BE75*$BU75*VLOOKUP("Fuel Specific Gravity",'Raw Data'!$A$1:$B$2000,2,FALSE)</f>
        <v>27198.831285961649</v>
      </c>
      <c r="BZ75" s="4">
        <f>BF75*$BU75*VLOOKUP("Fuel Specific Gravity",'Raw Data'!$A$1:$B$2000,2,FALSE)</f>
        <v>929.60674906152303</v>
      </c>
      <c r="CA75" s="4">
        <f>BJ75*$BU75*VLOOKUP("Fuel Specific Gravity",'Raw Data'!$A$1:$B$2000,2,FALSE)</f>
        <v>118.475314394034</v>
      </c>
      <c r="CB75" s="4">
        <f>BM75*$BU75*VLOOKUP("Fuel Specific Gravity",'Raw Data'!$A$1:$B$2000,2,FALSE)</f>
        <v>33.215435979687001</v>
      </c>
    </row>
    <row r="76" spans="1:80" x14ac:dyDescent="0.25">
      <c r="A76" s="2">
        <v>43167</v>
      </c>
      <c r="B76" s="38">
        <v>2.0366898148148148E-2</v>
      </c>
      <c r="C76" s="4">
        <v>13.836</v>
      </c>
      <c r="D76" s="4">
        <v>1.3594999999999999</v>
      </c>
      <c r="E76" s="4">
        <v>13594.78261</v>
      </c>
      <c r="F76" s="4">
        <v>784.6</v>
      </c>
      <c r="G76" s="4">
        <v>1.8</v>
      </c>
      <c r="H76" s="4">
        <v>619.29999999999995</v>
      </c>
      <c r="J76" s="4">
        <v>0</v>
      </c>
      <c r="K76" s="4">
        <v>0.86439999999999995</v>
      </c>
      <c r="L76" s="4">
        <v>11.960100000000001</v>
      </c>
      <c r="M76" s="4">
        <v>1.1752</v>
      </c>
      <c r="N76" s="4">
        <v>678.26419999999996</v>
      </c>
      <c r="O76" s="4">
        <v>1.556</v>
      </c>
      <c r="P76" s="4">
        <v>679.8</v>
      </c>
      <c r="Q76" s="4">
        <v>558.51689999999996</v>
      </c>
      <c r="R76" s="4">
        <v>1.2813000000000001</v>
      </c>
      <c r="S76" s="4">
        <v>559.79999999999995</v>
      </c>
      <c r="T76" s="4">
        <v>619.33360000000005</v>
      </c>
      <c r="W76" s="4">
        <v>0</v>
      </c>
      <c r="X76" s="4">
        <v>0</v>
      </c>
      <c r="Y76" s="4">
        <v>11.8</v>
      </c>
      <c r="Z76" s="4">
        <v>855</v>
      </c>
      <c r="AA76" s="4">
        <v>857</v>
      </c>
      <c r="AB76" s="4">
        <v>869</v>
      </c>
      <c r="AC76" s="4">
        <v>93</v>
      </c>
      <c r="AD76" s="4">
        <v>29.38</v>
      </c>
      <c r="AE76" s="4">
        <v>0.67</v>
      </c>
      <c r="AF76" s="4">
        <v>978</v>
      </c>
      <c r="AG76" s="4">
        <v>2</v>
      </c>
      <c r="AH76" s="4">
        <v>43</v>
      </c>
      <c r="AI76" s="4">
        <v>38</v>
      </c>
      <c r="AJ76" s="4">
        <v>190</v>
      </c>
      <c r="AK76" s="4">
        <v>168</v>
      </c>
      <c r="AL76" s="4">
        <v>3.7</v>
      </c>
      <c r="AM76" s="4">
        <v>175</v>
      </c>
      <c r="AN76" s="4" t="s">
        <v>155</v>
      </c>
      <c r="AO76" s="4">
        <v>2</v>
      </c>
      <c r="AP76" s="5">
        <v>0.81284722222222217</v>
      </c>
      <c r="AQ76" s="4">
        <v>47.162775000000003</v>
      </c>
      <c r="AR76" s="4">
        <v>-88.484112999999994</v>
      </c>
      <c r="AS76" s="4">
        <v>316.7</v>
      </c>
      <c r="AT76" s="4">
        <v>34.9</v>
      </c>
      <c r="AU76" s="4">
        <v>12</v>
      </c>
      <c r="AV76" s="4">
        <v>9</v>
      </c>
      <c r="AW76" s="4" t="s">
        <v>199</v>
      </c>
      <c r="AX76" s="4">
        <v>1.4</v>
      </c>
      <c r="AY76" s="4">
        <v>1.7</v>
      </c>
      <c r="AZ76" s="4">
        <v>2.1614</v>
      </c>
      <c r="BA76" s="4">
        <v>13.404</v>
      </c>
      <c r="BB76" s="4">
        <v>13.23</v>
      </c>
      <c r="BC76" s="4">
        <v>0.99</v>
      </c>
      <c r="BD76" s="4">
        <v>15.683999999999999</v>
      </c>
      <c r="BE76" s="4">
        <v>2633.6320000000001</v>
      </c>
      <c r="BF76" s="4">
        <v>164.7</v>
      </c>
      <c r="BG76" s="4">
        <v>15.641</v>
      </c>
      <c r="BH76" s="4">
        <v>3.5999999999999997E-2</v>
      </c>
      <c r="BI76" s="4">
        <v>15.677</v>
      </c>
      <c r="BJ76" s="4">
        <v>12.879</v>
      </c>
      <c r="BK76" s="4">
        <v>0.03</v>
      </c>
      <c r="BL76" s="4">
        <v>12.909000000000001</v>
      </c>
      <c r="BM76" s="4">
        <v>4.7061999999999999</v>
      </c>
      <c r="BQ76" s="4">
        <v>0</v>
      </c>
      <c r="BR76" s="4">
        <v>0.38011200000000001</v>
      </c>
      <c r="BS76" s="4">
        <v>-5</v>
      </c>
      <c r="BT76" s="4">
        <v>7.0000000000000001E-3</v>
      </c>
      <c r="BU76" s="4">
        <v>9.2889870000000005</v>
      </c>
      <c r="BV76" s="4">
        <v>21</v>
      </c>
      <c r="BW76" s="4">
        <f t="shared" si="10"/>
        <v>2.4541503653999999</v>
      </c>
      <c r="BY76" s="4">
        <f>BE76*$BU76*VLOOKUP("Fuel Specific Gravity",'Raw Data'!$A$1:$B$2000,2,FALSE)</f>
        <v>18372.293831498784</v>
      </c>
      <c r="BZ76" s="4">
        <f>BF76*$BU76*VLOOKUP("Fuel Specific Gravity",'Raw Data'!$A$1:$B$2000,2,FALSE)</f>
        <v>1148.9520153339001</v>
      </c>
      <c r="CA76" s="4">
        <f>BJ76*$BU76*VLOOKUP("Fuel Specific Gravity",'Raw Data'!$A$1:$B$2000,2,FALSE)</f>
        <v>89.844280543323009</v>
      </c>
      <c r="CB76" s="4">
        <f>BM76*$BU76*VLOOKUP("Fuel Specific Gravity",'Raw Data'!$A$1:$B$2000,2,FALSE)</f>
        <v>32.830588795169405</v>
      </c>
    </row>
    <row r="77" spans="1:80" x14ac:dyDescent="0.25">
      <c r="A77" s="2">
        <v>43167</v>
      </c>
      <c r="B77" s="38">
        <v>2.0378472222222221E-2</v>
      </c>
      <c r="C77" s="4">
        <v>13.865</v>
      </c>
      <c r="D77" s="4">
        <v>0.97799999999999998</v>
      </c>
      <c r="E77" s="4">
        <v>9780.314961</v>
      </c>
      <c r="F77" s="4">
        <v>796.4</v>
      </c>
      <c r="G77" s="4">
        <v>1.8</v>
      </c>
      <c r="H77" s="4">
        <v>740.9</v>
      </c>
      <c r="J77" s="4">
        <v>0</v>
      </c>
      <c r="K77" s="4">
        <v>0.86750000000000005</v>
      </c>
      <c r="L77" s="4">
        <v>12.0276</v>
      </c>
      <c r="M77" s="4">
        <v>0.84840000000000004</v>
      </c>
      <c r="N77" s="4">
        <v>690.92250000000001</v>
      </c>
      <c r="O77" s="4">
        <v>1.5615000000000001</v>
      </c>
      <c r="P77" s="4">
        <v>692.5</v>
      </c>
      <c r="Q77" s="4">
        <v>568.94039999999995</v>
      </c>
      <c r="R77" s="4">
        <v>1.2858000000000001</v>
      </c>
      <c r="S77" s="4">
        <v>570.20000000000005</v>
      </c>
      <c r="T77" s="4">
        <v>740.87599999999998</v>
      </c>
      <c r="W77" s="4">
        <v>0</v>
      </c>
      <c r="X77" s="4">
        <v>0</v>
      </c>
      <c r="Y77" s="4">
        <v>11.9</v>
      </c>
      <c r="Z77" s="4">
        <v>854</v>
      </c>
      <c r="AA77" s="4">
        <v>855</v>
      </c>
      <c r="AB77" s="4">
        <v>872</v>
      </c>
      <c r="AC77" s="4">
        <v>93</v>
      </c>
      <c r="AD77" s="4">
        <v>29.38</v>
      </c>
      <c r="AE77" s="4">
        <v>0.67</v>
      </c>
      <c r="AF77" s="4">
        <v>978</v>
      </c>
      <c r="AG77" s="4">
        <v>2</v>
      </c>
      <c r="AH77" s="4">
        <v>43.771999999999998</v>
      </c>
      <c r="AI77" s="4">
        <v>38</v>
      </c>
      <c r="AJ77" s="4">
        <v>190</v>
      </c>
      <c r="AK77" s="4">
        <v>168</v>
      </c>
      <c r="AL77" s="4">
        <v>3.7</v>
      </c>
      <c r="AM77" s="4">
        <v>175</v>
      </c>
      <c r="AN77" s="4" t="s">
        <v>155</v>
      </c>
      <c r="AO77" s="4">
        <v>2</v>
      </c>
      <c r="AP77" s="5">
        <v>0.81285879629629632</v>
      </c>
      <c r="AQ77" s="4">
        <v>47.162923999999997</v>
      </c>
      <c r="AR77" s="4">
        <v>-88.484159000000005</v>
      </c>
      <c r="AS77" s="4">
        <v>317.10000000000002</v>
      </c>
      <c r="AT77" s="4">
        <v>36</v>
      </c>
      <c r="AU77" s="4">
        <v>12</v>
      </c>
      <c r="AV77" s="4">
        <v>9</v>
      </c>
      <c r="AW77" s="4" t="s">
        <v>199</v>
      </c>
      <c r="AX77" s="4">
        <v>1.4</v>
      </c>
      <c r="AY77" s="4">
        <v>1.7</v>
      </c>
      <c r="AZ77" s="4">
        <v>2.2000000000000002</v>
      </c>
      <c r="BA77" s="4">
        <v>13.404</v>
      </c>
      <c r="BB77" s="4">
        <v>13.56</v>
      </c>
      <c r="BC77" s="4">
        <v>1.01</v>
      </c>
      <c r="BD77" s="4">
        <v>15.273</v>
      </c>
      <c r="BE77" s="4">
        <v>2699.192</v>
      </c>
      <c r="BF77" s="4">
        <v>121.187</v>
      </c>
      <c r="BG77" s="4">
        <v>16.236999999999998</v>
      </c>
      <c r="BH77" s="4">
        <v>3.6999999999999998E-2</v>
      </c>
      <c r="BI77" s="4">
        <v>16.274000000000001</v>
      </c>
      <c r="BJ77" s="4">
        <v>13.371</v>
      </c>
      <c r="BK77" s="4">
        <v>0.03</v>
      </c>
      <c r="BL77" s="4">
        <v>13.401</v>
      </c>
      <c r="BM77" s="4">
        <v>5.7374999999999998</v>
      </c>
      <c r="BQ77" s="4">
        <v>0</v>
      </c>
      <c r="BR77" s="4">
        <v>0.63913200000000003</v>
      </c>
      <c r="BS77" s="4">
        <v>-5</v>
      </c>
      <c r="BT77" s="4">
        <v>7.0000000000000001E-3</v>
      </c>
      <c r="BU77" s="4">
        <v>15.618788</v>
      </c>
      <c r="BV77" s="4">
        <v>21</v>
      </c>
      <c r="BW77" s="4">
        <f t="shared" si="10"/>
        <v>4.1264837896</v>
      </c>
      <c r="BY77" s="4">
        <f>BE77*$BU77*VLOOKUP("Fuel Specific Gravity",'Raw Data'!$A$1:$B$2000,2,FALSE)</f>
        <v>31660.738822091298</v>
      </c>
      <c r="BZ77" s="4">
        <f>BF77*$BU77*VLOOKUP("Fuel Specific Gravity",'Raw Data'!$A$1:$B$2000,2,FALSE)</f>
        <v>1421.488340078356</v>
      </c>
      <c r="CA77" s="4">
        <f>BJ77*$BU77*VLOOKUP("Fuel Specific Gravity",'Raw Data'!$A$1:$B$2000,2,FALSE)</f>
        <v>156.83794957534801</v>
      </c>
      <c r="CB77" s="4">
        <f>BM77*$BU77*VLOOKUP("Fuel Specific Gravity",'Raw Data'!$A$1:$B$2000,2,FALSE)</f>
        <v>67.299209908649999</v>
      </c>
    </row>
    <row r="78" spans="1:80" x14ac:dyDescent="0.25">
      <c r="A78" s="2">
        <v>43167</v>
      </c>
      <c r="B78" s="38">
        <v>2.0390046296296298E-2</v>
      </c>
      <c r="C78" s="4">
        <v>14.074999999999999</v>
      </c>
      <c r="D78" s="4">
        <v>0.87260000000000004</v>
      </c>
      <c r="E78" s="4">
        <v>8725.5135580000006</v>
      </c>
      <c r="F78" s="4">
        <v>790.5</v>
      </c>
      <c r="G78" s="4">
        <v>1.8</v>
      </c>
      <c r="H78" s="4">
        <v>564.20000000000005</v>
      </c>
      <c r="J78" s="4">
        <v>0</v>
      </c>
      <c r="K78" s="4">
        <v>0.86699999999999999</v>
      </c>
      <c r="L78" s="4">
        <v>12.202299999999999</v>
      </c>
      <c r="M78" s="4">
        <v>0.75649999999999995</v>
      </c>
      <c r="N78" s="4">
        <v>685.34370000000001</v>
      </c>
      <c r="O78" s="4">
        <v>1.5606</v>
      </c>
      <c r="P78" s="4">
        <v>686.9</v>
      </c>
      <c r="Q78" s="4">
        <v>564.34649999999999</v>
      </c>
      <c r="R78" s="4">
        <v>1.2849999999999999</v>
      </c>
      <c r="S78" s="4">
        <v>565.6</v>
      </c>
      <c r="T78" s="4">
        <v>564.21320000000003</v>
      </c>
      <c r="W78" s="4">
        <v>0</v>
      </c>
      <c r="X78" s="4">
        <v>0</v>
      </c>
      <c r="Y78" s="4">
        <v>11.8</v>
      </c>
      <c r="Z78" s="4">
        <v>854</v>
      </c>
      <c r="AA78" s="4">
        <v>854</v>
      </c>
      <c r="AB78" s="4">
        <v>866</v>
      </c>
      <c r="AC78" s="4">
        <v>93</v>
      </c>
      <c r="AD78" s="4">
        <v>29.38</v>
      </c>
      <c r="AE78" s="4">
        <v>0.67</v>
      </c>
      <c r="AF78" s="4">
        <v>978</v>
      </c>
      <c r="AG78" s="4">
        <v>2</v>
      </c>
      <c r="AH78" s="4">
        <v>43.228000000000002</v>
      </c>
      <c r="AI78" s="4">
        <v>38</v>
      </c>
      <c r="AJ78" s="4">
        <v>190</v>
      </c>
      <c r="AK78" s="4">
        <v>168</v>
      </c>
      <c r="AL78" s="4">
        <v>3.7</v>
      </c>
      <c r="AM78" s="4">
        <v>175</v>
      </c>
      <c r="AN78" s="4" t="s">
        <v>155</v>
      </c>
      <c r="AO78" s="4">
        <v>2</v>
      </c>
      <c r="AP78" s="5">
        <v>0.81287037037037047</v>
      </c>
      <c r="AQ78" s="4">
        <v>47.163074999999999</v>
      </c>
      <c r="AR78" s="4">
        <v>-88.484216000000004</v>
      </c>
      <c r="AS78" s="4">
        <v>317.7</v>
      </c>
      <c r="AT78" s="4">
        <v>37.1</v>
      </c>
      <c r="AU78" s="4">
        <v>12</v>
      </c>
      <c r="AV78" s="4">
        <v>9</v>
      </c>
      <c r="AW78" s="4" t="s">
        <v>199</v>
      </c>
      <c r="AX78" s="4">
        <v>1.4</v>
      </c>
      <c r="AY78" s="4">
        <v>1.7614000000000001</v>
      </c>
      <c r="AZ78" s="4">
        <v>2.2614000000000001</v>
      </c>
      <c r="BA78" s="4">
        <v>13.404</v>
      </c>
      <c r="BB78" s="4">
        <v>13.5</v>
      </c>
      <c r="BC78" s="4">
        <v>1.01</v>
      </c>
      <c r="BD78" s="4">
        <v>15.343</v>
      </c>
      <c r="BE78" s="4">
        <v>2724.6689999999999</v>
      </c>
      <c r="BF78" s="4">
        <v>107.51</v>
      </c>
      <c r="BG78" s="4">
        <v>16.026</v>
      </c>
      <c r="BH78" s="4">
        <v>3.5999999999999997E-2</v>
      </c>
      <c r="BI78" s="4">
        <v>16.062000000000001</v>
      </c>
      <c r="BJ78" s="4">
        <v>13.196</v>
      </c>
      <c r="BK78" s="4">
        <v>0.03</v>
      </c>
      <c r="BL78" s="4">
        <v>13.226000000000001</v>
      </c>
      <c r="BM78" s="4">
        <v>4.3475000000000001</v>
      </c>
      <c r="BQ78" s="4">
        <v>0</v>
      </c>
      <c r="BR78" s="4">
        <v>0.88580400000000004</v>
      </c>
      <c r="BS78" s="4">
        <v>-5</v>
      </c>
      <c r="BT78" s="4">
        <v>7.0000000000000001E-3</v>
      </c>
      <c r="BU78" s="4">
        <v>21.646836</v>
      </c>
      <c r="BV78" s="4">
        <v>21</v>
      </c>
      <c r="BW78" s="4">
        <f t="shared" si="10"/>
        <v>5.7190940711999998</v>
      </c>
      <c r="BY78" s="4">
        <f>BE78*$BU78*VLOOKUP("Fuel Specific Gravity",'Raw Data'!$A$1:$B$2000,2,FALSE)</f>
        <v>44294.327710960279</v>
      </c>
      <c r="BZ78" s="4">
        <f>BF78*$BU78*VLOOKUP("Fuel Specific Gravity",'Raw Data'!$A$1:$B$2000,2,FALSE)</f>
        <v>1747.7657551083603</v>
      </c>
      <c r="CA78" s="4">
        <f>BJ78*$BU78*VLOOKUP("Fuel Specific Gravity",'Raw Data'!$A$1:$B$2000,2,FALSE)</f>
        <v>214.52438753985601</v>
      </c>
      <c r="CB78" s="4">
        <f>BM78*$BU78*VLOOKUP("Fuel Specific Gravity",'Raw Data'!$A$1:$B$2000,2,FALSE)</f>
        <v>70.676324252010005</v>
      </c>
    </row>
    <row r="79" spans="1:80" x14ac:dyDescent="0.25">
      <c r="A79" s="2">
        <v>43167</v>
      </c>
      <c r="B79" s="38">
        <v>2.0401620370370372E-2</v>
      </c>
      <c r="C79" s="4">
        <v>13.755000000000001</v>
      </c>
      <c r="D79" s="4">
        <v>1.1332</v>
      </c>
      <c r="E79" s="4">
        <v>11331.71862</v>
      </c>
      <c r="F79" s="4">
        <v>810.3</v>
      </c>
      <c r="G79" s="4">
        <v>1.8</v>
      </c>
      <c r="H79" s="4">
        <v>526.5</v>
      </c>
      <c r="J79" s="4">
        <v>0</v>
      </c>
      <c r="K79" s="4">
        <v>0.86719999999999997</v>
      </c>
      <c r="L79" s="4">
        <v>11.927899999999999</v>
      </c>
      <c r="M79" s="4">
        <v>0.98270000000000002</v>
      </c>
      <c r="N79" s="4">
        <v>702.68010000000004</v>
      </c>
      <c r="O79" s="4">
        <v>1.5609</v>
      </c>
      <c r="P79" s="4">
        <v>704.2</v>
      </c>
      <c r="Q79" s="4">
        <v>578.62220000000002</v>
      </c>
      <c r="R79" s="4">
        <v>1.2853000000000001</v>
      </c>
      <c r="S79" s="4">
        <v>579.9</v>
      </c>
      <c r="T79" s="4">
        <v>526.52139999999997</v>
      </c>
      <c r="W79" s="4">
        <v>0</v>
      </c>
      <c r="X79" s="4">
        <v>0</v>
      </c>
      <c r="Y79" s="4">
        <v>11.9</v>
      </c>
      <c r="Z79" s="4">
        <v>855</v>
      </c>
      <c r="AA79" s="4">
        <v>856</v>
      </c>
      <c r="AB79" s="4">
        <v>859</v>
      </c>
      <c r="AC79" s="4">
        <v>93</v>
      </c>
      <c r="AD79" s="4">
        <v>29.38</v>
      </c>
      <c r="AE79" s="4">
        <v>0.67</v>
      </c>
      <c r="AF79" s="4">
        <v>978</v>
      </c>
      <c r="AG79" s="4">
        <v>2</v>
      </c>
      <c r="AH79" s="4">
        <v>43</v>
      </c>
      <c r="AI79" s="4">
        <v>38</v>
      </c>
      <c r="AJ79" s="4">
        <v>190</v>
      </c>
      <c r="AK79" s="4">
        <v>168</v>
      </c>
      <c r="AL79" s="4">
        <v>3.7</v>
      </c>
      <c r="AM79" s="4">
        <v>175</v>
      </c>
      <c r="AN79" s="4" t="s">
        <v>155</v>
      </c>
      <c r="AO79" s="4">
        <v>2</v>
      </c>
      <c r="AP79" s="5">
        <v>0.81288194444444439</v>
      </c>
      <c r="AQ79" s="4">
        <v>47.163221999999998</v>
      </c>
      <c r="AR79" s="4">
        <v>-88.484264999999994</v>
      </c>
      <c r="AS79" s="4">
        <v>318.2</v>
      </c>
      <c r="AT79" s="4">
        <v>37.200000000000003</v>
      </c>
      <c r="AU79" s="4">
        <v>12</v>
      </c>
      <c r="AV79" s="4">
        <v>9</v>
      </c>
      <c r="AW79" s="4" t="s">
        <v>199</v>
      </c>
      <c r="AX79" s="4">
        <v>1.4</v>
      </c>
      <c r="AY79" s="4">
        <v>1.8</v>
      </c>
      <c r="AZ79" s="4">
        <v>2.2999999999999998</v>
      </c>
      <c r="BA79" s="4">
        <v>13.404</v>
      </c>
      <c r="BB79" s="4">
        <v>13.52</v>
      </c>
      <c r="BC79" s="4">
        <v>1.01</v>
      </c>
      <c r="BD79" s="4">
        <v>15.317</v>
      </c>
      <c r="BE79" s="4">
        <v>2674.1039999999998</v>
      </c>
      <c r="BF79" s="4">
        <v>140.215</v>
      </c>
      <c r="BG79" s="4">
        <v>16.497</v>
      </c>
      <c r="BH79" s="4">
        <v>3.6999999999999998E-2</v>
      </c>
      <c r="BI79" s="4">
        <v>16.533999999999999</v>
      </c>
      <c r="BJ79" s="4">
        <v>13.585000000000001</v>
      </c>
      <c r="BK79" s="4">
        <v>0.03</v>
      </c>
      <c r="BL79" s="4">
        <v>13.615</v>
      </c>
      <c r="BM79" s="4">
        <v>4.0734000000000004</v>
      </c>
      <c r="BQ79" s="4">
        <v>0</v>
      </c>
      <c r="BR79" s="4">
        <v>0.65739599999999998</v>
      </c>
      <c r="BS79" s="4">
        <v>-5</v>
      </c>
      <c r="BT79" s="4">
        <v>7.7720000000000003E-3</v>
      </c>
      <c r="BU79" s="4">
        <v>16.065114999999999</v>
      </c>
      <c r="BV79" s="4">
        <v>21</v>
      </c>
      <c r="BW79" s="4">
        <f t="shared" si="10"/>
        <v>4.2444033829999999</v>
      </c>
      <c r="BY79" s="4">
        <f>BE79*$BU79*VLOOKUP("Fuel Specific Gravity",'Raw Data'!$A$1:$B$2000,2,FALSE)</f>
        <v>32262.800999751955</v>
      </c>
      <c r="BZ79" s="4">
        <f>BF79*$BU79*VLOOKUP("Fuel Specific Gravity",'Raw Data'!$A$1:$B$2000,2,FALSE)</f>
        <v>1691.680144893475</v>
      </c>
      <c r="CA79" s="4">
        <f>BJ79*$BU79*VLOOKUP("Fuel Specific Gravity",'Raw Data'!$A$1:$B$2000,2,FALSE)</f>
        <v>163.90168504352499</v>
      </c>
      <c r="CB79" s="4">
        <f>BM79*$BU79*VLOOKUP("Fuel Specific Gravity",'Raw Data'!$A$1:$B$2000,2,FALSE)</f>
        <v>49.145169220191001</v>
      </c>
    </row>
    <row r="80" spans="1:80" x14ac:dyDescent="0.25">
      <c r="A80" s="2">
        <v>43167</v>
      </c>
      <c r="B80" s="38">
        <v>2.0413194444444446E-2</v>
      </c>
      <c r="C80" s="4">
        <v>13.932</v>
      </c>
      <c r="D80" s="4">
        <v>0.79279999999999995</v>
      </c>
      <c r="E80" s="4">
        <v>7927.9578609999999</v>
      </c>
      <c r="F80" s="4">
        <v>784.9</v>
      </c>
      <c r="G80" s="4">
        <v>1.8</v>
      </c>
      <c r="H80" s="4">
        <v>588.5</v>
      </c>
      <c r="J80" s="4">
        <v>0</v>
      </c>
      <c r="K80" s="4">
        <v>0.86880000000000002</v>
      </c>
      <c r="L80" s="4">
        <v>12.1036</v>
      </c>
      <c r="M80" s="4">
        <v>0.68879999999999997</v>
      </c>
      <c r="N80" s="4">
        <v>681.94880000000001</v>
      </c>
      <c r="O80" s="4">
        <v>1.5638000000000001</v>
      </c>
      <c r="P80" s="4">
        <v>683.5</v>
      </c>
      <c r="Q80" s="4">
        <v>561.55100000000004</v>
      </c>
      <c r="R80" s="4">
        <v>1.2877000000000001</v>
      </c>
      <c r="S80" s="4">
        <v>562.79999999999995</v>
      </c>
      <c r="T80" s="4">
        <v>588.52170000000001</v>
      </c>
      <c r="W80" s="4">
        <v>0</v>
      </c>
      <c r="X80" s="4">
        <v>0</v>
      </c>
      <c r="Y80" s="4">
        <v>11.8</v>
      </c>
      <c r="Z80" s="4">
        <v>855</v>
      </c>
      <c r="AA80" s="4">
        <v>856</v>
      </c>
      <c r="AB80" s="4">
        <v>866</v>
      </c>
      <c r="AC80" s="4">
        <v>93</v>
      </c>
      <c r="AD80" s="4">
        <v>29.38</v>
      </c>
      <c r="AE80" s="4">
        <v>0.67</v>
      </c>
      <c r="AF80" s="4">
        <v>978</v>
      </c>
      <c r="AG80" s="4">
        <v>2</v>
      </c>
      <c r="AH80" s="4">
        <v>43</v>
      </c>
      <c r="AI80" s="4">
        <v>38</v>
      </c>
      <c r="AJ80" s="4">
        <v>190</v>
      </c>
      <c r="AK80" s="4">
        <v>168</v>
      </c>
      <c r="AL80" s="4">
        <v>3.7</v>
      </c>
      <c r="AM80" s="4">
        <v>175</v>
      </c>
      <c r="AN80" s="4" t="s">
        <v>155</v>
      </c>
      <c r="AO80" s="4">
        <v>2</v>
      </c>
      <c r="AP80" s="5">
        <v>0.81289351851851854</v>
      </c>
      <c r="AQ80" s="4">
        <v>47.163341000000003</v>
      </c>
      <c r="AR80" s="4">
        <v>-88.484343999999993</v>
      </c>
      <c r="AS80" s="4">
        <v>318.8</v>
      </c>
      <c r="AT80" s="4">
        <v>38.6</v>
      </c>
      <c r="AU80" s="4">
        <v>12</v>
      </c>
      <c r="AV80" s="4">
        <v>9</v>
      </c>
      <c r="AW80" s="4" t="s">
        <v>199</v>
      </c>
      <c r="AX80" s="4">
        <v>1.2158</v>
      </c>
      <c r="AY80" s="4">
        <v>1.6772</v>
      </c>
      <c r="AZ80" s="4">
        <v>2.1158000000000001</v>
      </c>
      <c r="BA80" s="4">
        <v>13.404</v>
      </c>
      <c r="BB80" s="4">
        <v>13.7</v>
      </c>
      <c r="BC80" s="4">
        <v>1.02</v>
      </c>
      <c r="BD80" s="4">
        <v>15.103</v>
      </c>
      <c r="BE80" s="4">
        <v>2737.2249999999999</v>
      </c>
      <c r="BF80" s="4">
        <v>99.14</v>
      </c>
      <c r="BG80" s="4">
        <v>16.149999999999999</v>
      </c>
      <c r="BH80" s="4">
        <v>3.6999999999999998E-2</v>
      </c>
      <c r="BI80" s="4">
        <v>16.187999999999999</v>
      </c>
      <c r="BJ80" s="4">
        <v>13.298999999999999</v>
      </c>
      <c r="BK80" s="4">
        <v>0.03</v>
      </c>
      <c r="BL80" s="4">
        <v>13.33</v>
      </c>
      <c r="BM80" s="4">
        <v>4.5928000000000004</v>
      </c>
      <c r="BQ80" s="4">
        <v>0</v>
      </c>
      <c r="BR80" s="4">
        <v>0.46946399999999999</v>
      </c>
      <c r="BS80" s="4">
        <v>-5</v>
      </c>
      <c r="BT80" s="4">
        <v>8.0000000000000002E-3</v>
      </c>
      <c r="BU80" s="4">
        <v>11.472526999999999</v>
      </c>
      <c r="BV80" s="4">
        <v>21</v>
      </c>
      <c r="BW80" s="4">
        <f t="shared" si="10"/>
        <v>3.0310416333999997</v>
      </c>
      <c r="BY80" s="4">
        <f>BE80*$BU80*VLOOKUP("Fuel Specific Gravity",'Raw Data'!$A$1:$B$2000,2,FALSE)</f>
        <v>23583.568675898823</v>
      </c>
      <c r="BZ80" s="4">
        <f>BF80*$BU80*VLOOKUP("Fuel Specific Gravity",'Raw Data'!$A$1:$B$2000,2,FALSE)</f>
        <v>854.17713141178001</v>
      </c>
      <c r="CA80" s="4">
        <f>BJ80*$BU80*VLOOKUP("Fuel Specific Gravity",'Raw Data'!$A$1:$B$2000,2,FALSE)</f>
        <v>114.582425566323</v>
      </c>
      <c r="CB80" s="4">
        <f>BM80*$BU80*VLOOKUP("Fuel Specific Gravity",'Raw Data'!$A$1:$B$2000,2,FALSE)</f>
        <v>39.570957526205603</v>
      </c>
    </row>
    <row r="81" spans="1:80" x14ac:dyDescent="0.25">
      <c r="A81" s="2">
        <v>43167</v>
      </c>
      <c r="B81" s="38">
        <v>2.0424768518518519E-2</v>
      </c>
      <c r="C81" s="4">
        <v>14.173999999999999</v>
      </c>
      <c r="D81" s="4">
        <v>0.25790000000000002</v>
      </c>
      <c r="E81" s="4">
        <v>2579.4975690000001</v>
      </c>
      <c r="F81" s="4">
        <v>759.6</v>
      </c>
      <c r="G81" s="4">
        <v>1.8</v>
      </c>
      <c r="H81" s="4">
        <v>504.8</v>
      </c>
      <c r="J81" s="4">
        <v>0</v>
      </c>
      <c r="K81" s="4">
        <v>0.87170000000000003</v>
      </c>
      <c r="L81" s="4">
        <v>12.3561</v>
      </c>
      <c r="M81" s="4">
        <v>0.22489999999999999</v>
      </c>
      <c r="N81" s="4">
        <v>662.15830000000005</v>
      </c>
      <c r="O81" s="4">
        <v>1.5690999999999999</v>
      </c>
      <c r="P81" s="4">
        <v>663.7</v>
      </c>
      <c r="Q81" s="4">
        <v>545.25450000000001</v>
      </c>
      <c r="R81" s="4">
        <v>1.2921</v>
      </c>
      <c r="S81" s="4">
        <v>546.5</v>
      </c>
      <c r="T81" s="4">
        <v>504.8</v>
      </c>
      <c r="W81" s="4">
        <v>0</v>
      </c>
      <c r="X81" s="4">
        <v>0</v>
      </c>
      <c r="Y81" s="4">
        <v>11.8</v>
      </c>
      <c r="Z81" s="4">
        <v>855</v>
      </c>
      <c r="AA81" s="4">
        <v>858</v>
      </c>
      <c r="AB81" s="4">
        <v>867</v>
      </c>
      <c r="AC81" s="4">
        <v>93</v>
      </c>
      <c r="AD81" s="4">
        <v>29.38</v>
      </c>
      <c r="AE81" s="4">
        <v>0.67</v>
      </c>
      <c r="AF81" s="4">
        <v>978</v>
      </c>
      <c r="AG81" s="4">
        <v>2</v>
      </c>
      <c r="AH81" s="4">
        <v>43</v>
      </c>
      <c r="AI81" s="4">
        <v>38</v>
      </c>
      <c r="AJ81" s="4">
        <v>190</v>
      </c>
      <c r="AK81" s="4">
        <v>168</v>
      </c>
      <c r="AL81" s="4">
        <v>3.7</v>
      </c>
      <c r="AM81" s="4">
        <v>175</v>
      </c>
      <c r="AN81" s="4" t="s">
        <v>155</v>
      </c>
      <c r="AO81" s="4">
        <v>2</v>
      </c>
      <c r="AP81" s="5">
        <v>0.81290509259259258</v>
      </c>
      <c r="AQ81" s="4">
        <v>47.163487000000003</v>
      </c>
      <c r="AR81" s="4">
        <v>-88.484492000000003</v>
      </c>
      <c r="AS81" s="4">
        <v>318.8</v>
      </c>
      <c r="AT81" s="4">
        <v>39.4</v>
      </c>
      <c r="AU81" s="4">
        <v>12</v>
      </c>
      <c r="AV81" s="4">
        <v>9</v>
      </c>
      <c r="AW81" s="4" t="s">
        <v>199</v>
      </c>
      <c r="AX81" s="4">
        <v>1.1614</v>
      </c>
      <c r="AY81" s="4">
        <v>1.6614</v>
      </c>
      <c r="AZ81" s="4">
        <v>2.0613999999999999</v>
      </c>
      <c r="BA81" s="4">
        <v>13.404</v>
      </c>
      <c r="BB81" s="4">
        <v>14.03</v>
      </c>
      <c r="BC81" s="4">
        <v>1.05</v>
      </c>
      <c r="BD81" s="4">
        <v>14.712999999999999</v>
      </c>
      <c r="BE81" s="4">
        <v>2843.12</v>
      </c>
      <c r="BF81" s="4">
        <v>32.932000000000002</v>
      </c>
      <c r="BG81" s="4">
        <v>15.956</v>
      </c>
      <c r="BH81" s="4">
        <v>3.7999999999999999E-2</v>
      </c>
      <c r="BI81" s="4">
        <v>15.993</v>
      </c>
      <c r="BJ81" s="4">
        <v>13.138999999999999</v>
      </c>
      <c r="BK81" s="4">
        <v>3.1E-2</v>
      </c>
      <c r="BL81" s="4">
        <v>13.17</v>
      </c>
      <c r="BM81" s="4">
        <v>4.0083000000000002</v>
      </c>
      <c r="BQ81" s="4">
        <v>0</v>
      </c>
      <c r="BR81" s="4">
        <v>0.44417600000000002</v>
      </c>
      <c r="BS81" s="4">
        <v>-5</v>
      </c>
      <c r="BT81" s="4">
        <v>8.7720000000000003E-3</v>
      </c>
      <c r="BU81" s="4">
        <v>10.854551000000001</v>
      </c>
      <c r="BV81" s="4">
        <v>21</v>
      </c>
      <c r="BW81" s="4">
        <f t="shared" si="10"/>
        <v>2.8677723742000003</v>
      </c>
      <c r="BY81" s="4">
        <f>BE81*$BU81*VLOOKUP("Fuel Specific Gravity",'Raw Data'!$A$1:$B$2000,2,FALSE)</f>
        <v>23176.454070379121</v>
      </c>
      <c r="BZ81" s="4">
        <f>BF81*$BU81*VLOOKUP("Fuel Specific Gravity",'Raw Data'!$A$1:$B$2000,2,FALSE)</f>
        <v>268.454017222532</v>
      </c>
      <c r="CA81" s="4">
        <f>BJ81*$BU81*VLOOKUP("Fuel Specific Gravity",'Raw Data'!$A$1:$B$2000,2,FALSE)</f>
        <v>107.10607713733901</v>
      </c>
      <c r="CB81" s="4">
        <f>BM81*$BU81*VLOOKUP("Fuel Specific Gravity",'Raw Data'!$A$1:$B$2000,2,FALSE)</f>
        <v>32.674730876748299</v>
      </c>
    </row>
    <row r="82" spans="1:80" x14ac:dyDescent="0.25">
      <c r="A82" s="2">
        <v>43167</v>
      </c>
      <c r="B82" s="38">
        <v>2.0436342592592593E-2</v>
      </c>
      <c r="C82" s="4">
        <v>14.114000000000001</v>
      </c>
      <c r="D82" s="4">
        <v>0.50960000000000005</v>
      </c>
      <c r="E82" s="4">
        <v>5095.6338029999997</v>
      </c>
      <c r="F82" s="4">
        <v>782.8</v>
      </c>
      <c r="G82" s="4">
        <v>1.8</v>
      </c>
      <c r="H82" s="4">
        <v>466.7</v>
      </c>
      <c r="J82" s="4">
        <v>0</v>
      </c>
      <c r="K82" s="4">
        <v>0.87</v>
      </c>
      <c r="L82" s="4">
        <v>12.2799</v>
      </c>
      <c r="M82" s="4">
        <v>0.44330000000000003</v>
      </c>
      <c r="N82" s="4">
        <v>681.10389999999995</v>
      </c>
      <c r="O82" s="4">
        <v>1.5661</v>
      </c>
      <c r="P82" s="4">
        <v>682.7</v>
      </c>
      <c r="Q82" s="4">
        <v>560.90599999999995</v>
      </c>
      <c r="R82" s="4">
        <v>1.2897000000000001</v>
      </c>
      <c r="S82" s="4">
        <v>562.20000000000005</v>
      </c>
      <c r="T82" s="4">
        <v>466.68180000000001</v>
      </c>
      <c r="W82" s="4">
        <v>0</v>
      </c>
      <c r="X82" s="4">
        <v>0</v>
      </c>
      <c r="Y82" s="4">
        <v>11.9</v>
      </c>
      <c r="Z82" s="4">
        <v>854</v>
      </c>
      <c r="AA82" s="4">
        <v>856</v>
      </c>
      <c r="AB82" s="4">
        <v>861</v>
      </c>
      <c r="AC82" s="4">
        <v>93</v>
      </c>
      <c r="AD82" s="4">
        <v>29.41</v>
      </c>
      <c r="AE82" s="4">
        <v>0.68</v>
      </c>
      <c r="AF82" s="4">
        <v>977</v>
      </c>
      <c r="AG82" s="4">
        <v>2</v>
      </c>
      <c r="AH82" s="4">
        <v>43</v>
      </c>
      <c r="AI82" s="4">
        <v>38</v>
      </c>
      <c r="AJ82" s="4">
        <v>190</v>
      </c>
      <c r="AK82" s="4">
        <v>168</v>
      </c>
      <c r="AL82" s="4">
        <v>3.8</v>
      </c>
      <c r="AM82" s="4">
        <v>175</v>
      </c>
      <c r="AN82" s="4" t="s">
        <v>155</v>
      </c>
      <c r="AO82" s="4">
        <v>2</v>
      </c>
      <c r="AP82" s="5">
        <v>0.81291666666666673</v>
      </c>
      <c r="AQ82" s="4">
        <v>47.163645000000002</v>
      </c>
      <c r="AR82" s="4">
        <v>-88.484655000000004</v>
      </c>
      <c r="AS82" s="4">
        <v>318.5</v>
      </c>
      <c r="AT82" s="4">
        <v>40.9</v>
      </c>
      <c r="AU82" s="4">
        <v>12</v>
      </c>
      <c r="AV82" s="4">
        <v>9</v>
      </c>
      <c r="AW82" s="4" t="s">
        <v>199</v>
      </c>
      <c r="AX82" s="4">
        <v>1.3226770000000001</v>
      </c>
      <c r="AY82" s="4">
        <v>1.761339</v>
      </c>
      <c r="AZ82" s="4">
        <v>2.222677</v>
      </c>
      <c r="BA82" s="4">
        <v>13.404</v>
      </c>
      <c r="BB82" s="4">
        <v>13.84</v>
      </c>
      <c r="BC82" s="4">
        <v>1.03</v>
      </c>
      <c r="BD82" s="4">
        <v>14.938000000000001</v>
      </c>
      <c r="BE82" s="4">
        <v>2794.8449999999998</v>
      </c>
      <c r="BF82" s="4">
        <v>64.221000000000004</v>
      </c>
      <c r="BG82" s="4">
        <v>16.234000000000002</v>
      </c>
      <c r="BH82" s="4">
        <v>3.6999999999999998E-2</v>
      </c>
      <c r="BI82" s="4">
        <v>16.271000000000001</v>
      </c>
      <c r="BJ82" s="4">
        <v>13.369</v>
      </c>
      <c r="BK82" s="4">
        <v>3.1E-2</v>
      </c>
      <c r="BL82" s="4">
        <v>13.398999999999999</v>
      </c>
      <c r="BM82" s="4">
        <v>3.6652999999999998</v>
      </c>
      <c r="BQ82" s="4">
        <v>0</v>
      </c>
      <c r="BR82" s="4">
        <v>0.73627200000000004</v>
      </c>
      <c r="BS82" s="4">
        <v>-5</v>
      </c>
      <c r="BT82" s="4">
        <v>8.9999999999999993E-3</v>
      </c>
      <c r="BU82" s="4">
        <v>17.992647000000002</v>
      </c>
      <c r="BV82" s="4">
        <v>21</v>
      </c>
      <c r="BW82" s="4">
        <f t="shared" si="10"/>
        <v>4.7536573374</v>
      </c>
      <c r="BY82" s="4">
        <f>BE82*$BU82*VLOOKUP("Fuel Specific Gravity",'Raw Data'!$A$1:$B$2000,2,FALSE)</f>
        <v>37765.281288040969</v>
      </c>
      <c r="BZ82" s="4">
        <f>BF82*$BU82*VLOOKUP("Fuel Specific Gravity",'Raw Data'!$A$1:$B$2000,2,FALSE)</f>
        <v>867.78484302323716</v>
      </c>
      <c r="CA82" s="4">
        <f>BJ82*$BU82*VLOOKUP("Fuel Specific Gravity",'Raw Data'!$A$1:$B$2000,2,FALSE)</f>
        <v>180.64831700499303</v>
      </c>
      <c r="CB82" s="4">
        <f>BM82*$BU82*VLOOKUP("Fuel Specific Gravity",'Raw Data'!$A$1:$B$2000,2,FALSE)</f>
        <v>49.527285235874103</v>
      </c>
    </row>
    <row r="83" spans="1:80" x14ac:dyDescent="0.25">
      <c r="A83" s="2">
        <v>43167</v>
      </c>
      <c r="B83" s="38">
        <v>2.0447916666666666E-2</v>
      </c>
      <c r="C83" s="4">
        <v>13.891999999999999</v>
      </c>
      <c r="D83" s="4">
        <v>1.0444</v>
      </c>
      <c r="E83" s="4">
        <v>10444.21645</v>
      </c>
      <c r="F83" s="4">
        <v>852.1</v>
      </c>
      <c r="G83" s="4">
        <v>1.7</v>
      </c>
      <c r="H83" s="4">
        <v>469</v>
      </c>
      <c r="J83" s="4">
        <v>0</v>
      </c>
      <c r="K83" s="4">
        <v>0.86699999999999999</v>
      </c>
      <c r="L83" s="4">
        <v>12.0436</v>
      </c>
      <c r="M83" s="4">
        <v>0.90549999999999997</v>
      </c>
      <c r="N83" s="4">
        <v>738.75009999999997</v>
      </c>
      <c r="O83" s="4">
        <v>1.4738</v>
      </c>
      <c r="P83" s="4">
        <v>740.2</v>
      </c>
      <c r="Q83" s="4">
        <v>608.34029999999996</v>
      </c>
      <c r="R83" s="4">
        <v>1.2137</v>
      </c>
      <c r="S83" s="4">
        <v>609.6</v>
      </c>
      <c r="T83" s="4">
        <v>469.02019999999999</v>
      </c>
      <c r="W83" s="4">
        <v>0</v>
      </c>
      <c r="X83" s="4">
        <v>0</v>
      </c>
      <c r="Y83" s="4">
        <v>11.8</v>
      </c>
      <c r="Z83" s="4">
        <v>853</v>
      </c>
      <c r="AA83" s="4">
        <v>854</v>
      </c>
      <c r="AB83" s="4">
        <v>853</v>
      </c>
      <c r="AC83" s="4">
        <v>93</v>
      </c>
      <c r="AD83" s="4">
        <v>29.39</v>
      </c>
      <c r="AE83" s="4">
        <v>0.67</v>
      </c>
      <c r="AF83" s="4">
        <v>978</v>
      </c>
      <c r="AG83" s="4">
        <v>2</v>
      </c>
      <c r="AH83" s="4">
        <v>43</v>
      </c>
      <c r="AI83" s="4">
        <v>38</v>
      </c>
      <c r="AJ83" s="4">
        <v>190</v>
      </c>
      <c r="AK83" s="4">
        <v>168</v>
      </c>
      <c r="AL83" s="4">
        <v>3.7</v>
      </c>
      <c r="AM83" s="4">
        <v>175.1</v>
      </c>
      <c r="AN83" s="4" t="s">
        <v>155</v>
      </c>
      <c r="AO83" s="4">
        <v>2</v>
      </c>
      <c r="AP83" s="5">
        <v>0.81292824074074066</v>
      </c>
      <c r="AQ83" s="4">
        <v>47.163781</v>
      </c>
      <c r="AR83" s="4">
        <v>-88.484803999999997</v>
      </c>
      <c r="AS83" s="4">
        <v>318.3</v>
      </c>
      <c r="AT83" s="4">
        <v>41.2</v>
      </c>
      <c r="AU83" s="4">
        <v>12</v>
      </c>
      <c r="AV83" s="4">
        <v>9</v>
      </c>
      <c r="AW83" s="4" t="s">
        <v>199</v>
      </c>
      <c r="AX83" s="4">
        <v>1.4</v>
      </c>
      <c r="AY83" s="4">
        <v>1.8</v>
      </c>
      <c r="AZ83" s="4">
        <v>2.2999999999999998</v>
      </c>
      <c r="BA83" s="4">
        <v>13.404</v>
      </c>
      <c r="BB83" s="4">
        <v>13.5</v>
      </c>
      <c r="BC83" s="4">
        <v>1.01</v>
      </c>
      <c r="BD83" s="4">
        <v>15.345000000000001</v>
      </c>
      <c r="BE83" s="4">
        <v>2693.2159999999999</v>
      </c>
      <c r="BF83" s="4">
        <v>128.876</v>
      </c>
      <c r="BG83" s="4">
        <v>17.3</v>
      </c>
      <c r="BH83" s="4">
        <v>3.5000000000000003E-2</v>
      </c>
      <c r="BI83" s="4">
        <v>17.335000000000001</v>
      </c>
      <c r="BJ83" s="4">
        <v>14.246</v>
      </c>
      <c r="BK83" s="4">
        <v>2.8000000000000001E-2</v>
      </c>
      <c r="BL83" s="4">
        <v>14.275</v>
      </c>
      <c r="BM83" s="4">
        <v>3.6193</v>
      </c>
      <c r="BQ83" s="4">
        <v>0</v>
      </c>
      <c r="BR83" s="4">
        <v>0.96945199999999998</v>
      </c>
      <c r="BS83" s="4">
        <v>-5</v>
      </c>
      <c r="BT83" s="4">
        <v>8.9999999999999993E-3</v>
      </c>
      <c r="BU83" s="4">
        <v>23.690982999999999</v>
      </c>
      <c r="BV83" s="4">
        <v>21</v>
      </c>
      <c r="BW83" s="4">
        <f t="shared" si="10"/>
        <v>6.2591577085999992</v>
      </c>
      <c r="BY83" s="4">
        <f>BE83*$BU83*VLOOKUP("Fuel Specific Gravity",'Raw Data'!$A$1:$B$2000,2,FALSE)</f>
        <v>47917.505787967326</v>
      </c>
      <c r="BZ83" s="4">
        <f>BF83*$BU83*VLOOKUP("Fuel Specific Gravity",'Raw Data'!$A$1:$B$2000,2,FALSE)</f>
        <v>2292.9525429561081</v>
      </c>
      <c r="CA83" s="4">
        <f>BJ83*$BU83*VLOOKUP("Fuel Specific Gravity",'Raw Data'!$A$1:$B$2000,2,FALSE)</f>
        <v>253.46380960731801</v>
      </c>
      <c r="CB83" s="4">
        <f>BM83*$BU83*VLOOKUP("Fuel Specific Gravity",'Raw Data'!$A$1:$B$2000,2,FALSE)</f>
        <v>64.394325853696898</v>
      </c>
    </row>
    <row r="84" spans="1:80" x14ac:dyDescent="0.25">
      <c r="A84" s="2">
        <v>43167</v>
      </c>
      <c r="B84" s="38">
        <v>2.045949074074074E-2</v>
      </c>
      <c r="C84" s="4">
        <v>13.871</v>
      </c>
      <c r="D84" s="4">
        <v>1.1871</v>
      </c>
      <c r="E84" s="4">
        <v>11870.94325</v>
      </c>
      <c r="F84" s="4">
        <v>929.2</v>
      </c>
      <c r="G84" s="4">
        <v>1.7</v>
      </c>
      <c r="H84" s="4">
        <v>506.2</v>
      </c>
      <c r="J84" s="4">
        <v>0</v>
      </c>
      <c r="K84" s="4">
        <v>0.86580000000000001</v>
      </c>
      <c r="L84" s="4">
        <v>12.009499999999999</v>
      </c>
      <c r="M84" s="4">
        <v>1.0278</v>
      </c>
      <c r="N84" s="4">
        <v>804.49860000000001</v>
      </c>
      <c r="O84" s="4">
        <v>1.4719</v>
      </c>
      <c r="P84" s="4">
        <v>806</v>
      </c>
      <c r="Q84" s="4">
        <v>662.46469999999999</v>
      </c>
      <c r="R84" s="4">
        <v>1.212</v>
      </c>
      <c r="S84" s="4">
        <v>663.7</v>
      </c>
      <c r="T84" s="4">
        <v>506.2</v>
      </c>
      <c r="W84" s="4">
        <v>0</v>
      </c>
      <c r="X84" s="4">
        <v>0</v>
      </c>
      <c r="Y84" s="4">
        <v>11.9</v>
      </c>
      <c r="Z84" s="4">
        <v>852</v>
      </c>
      <c r="AA84" s="4">
        <v>853</v>
      </c>
      <c r="AB84" s="4">
        <v>853</v>
      </c>
      <c r="AC84" s="4">
        <v>93</v>
      </c>
      <c r="AD84" s="4">
        <v>29.38</v>
      </c>
      <c r="AE84" s="4">
        <v>0.67</v>
      </c>
      <c r="AF84" s="4">
        <v>978</v>
      </c>
      <c r="AG84" s="4">
        <v>2</v>
      </c>
      <c r="AH84" s="4">
        <v>43</v>
      </c>
      <c r="AI84" s="4">
        <v>38</v>
      </c>
      <c r="AJ84" s="4">
        <v>190</v>
      </c>
      <c r="AK84" s="4">
        <v>168</v>
      </c>
      <c r="AL84" s="4">
        <v>3.7</v>
      </c>
      <c r="AM84" s="4">
        <v>175.5</v>
      </c>
      <c r="AN84" s="4" t="s">
        <v>155</v>
      </c>
      <c r="AO84" s="4">
        <v>2</v>
      </c>
      <c r="AP84" s="5">
        <v>0.81293981481481481</v>
      </c>
      <c r="AQ84" s="4">
        <v>47.163904000000002</v>
      </c>
      <c r="AR84" s="4">
        <v>-88.484966999999997</v>
      </c>
      <c r="AS84" s="4">
        <v>318.10000000000002</v>
      </c>
      <c r="AT84" s="4">
        <v>41</v>
      </c>
      <c r="AU84" s="4">
        <v>12</v>
      </c>
      <c r="AV84" s="4">
        <v>9</v>
      </c>
      <c r="AW84" s="4" t="s">
        <v>199</v>
      </c>
      <c r="AX84" s="4">
        <v>1.4614</v>
      </c>
      <c r="AY84" s="4">
        <v>1.3088</v>
      </c>
      <c r="AZ84" s="4">
        <v>2.3614000000000002</v>
      </c>
      <c r="BA84" s="4">
        <v>13.404</v>
      </c>
      <c r="BB84" s="4">
        <v>13.38</v>
      </c>
      <c r="BC84" s="4">
        <v>1</v>
      </c>
      <c r="BD84" s="4">
        <v>15.5</v>
      </c>
      <c r="BE84" s="4">
        <v>2666.665</v>
      </c>
      <c r="BF84" s="4">
        <v>145.25299999999999</v>
      </c>
      <c r="BG84" s="4">
        <v>18.707000000000001</v>
      </c>
      <c r="BH84" s="4">
        <v>3.4000000000000002E-2</v>
      </c>
      <c r="BI84" s="4">
        <v>18.741</v>
      </c>
      <c r="BJ84" s="4">
        <v>15.404</v>
      </c>
      <c r="BK84" s="4">
        <v>2.8000000000000001E-2</v>
      </c>
      <c r="BL84" s="4">
        <v>15.433</v>
      </c>
      <c r="BM84" s="4">
        <v>3.8786999999999998</v>
      </c>
      <c r="BQ84" s="4">
        <v>0</v>
      </c>
      <c r="BR84" s="4">
        <v>0.97053999999999996</v>
      </c>
      <c r="BS84" s="4">
        <v>-5</v>
      </c>
      <c r="BT84" s="4">
        <v>8.2279999999999992E-3</v>
      </c>
      <c r="BU84" s="4">
        <v>23.717571</v>
      </c>
      <c r="BV84" s="4">
        <v>21</v>
      </c>
      <c r="BW84" s="4">
        <f t="shared" si="10"/>
        <v>6.2661822581999997</v>
      </c>
      <c r="BY84" s="4">
        <f>BE84*$BU84*VLOOKUP("Fuel Specific Gravity",'Raw Data'!$A$1:$B$2000,2,FALSE)</f>
        <v>47498.359169506963</v>
      </c>
      <c r="BZ84" s="4">
        <f>BF84*$BU84*VLOOKUP("Fuel Specific Gravity",'Raw Data'!$A$1:$B$2000,2,FALSE)</f>
        <v>2587.2313036877126</v>
      </c>
      <c r="CA84" s="4">
        <f>BJ84*$BU84*VLOOKUP("Fuel Specific Gravity",'Raw Data'!$A$1:$B$2000,2,FALSE)</f>
        <v>274.37444322668398</v>
      </c>
      <c r="CB84" s="4">
        <f>BM84*$BU84*VLOOKUP("Fuel Specific Gravity",'Raw Data'!$A$1:$B$2000,2,FALSE)</f>
        <v>69.087000320912693</v>
      </c>
    </row>
    <row r="85" spans="1:80" x14ac:dyDescent="0.25">
      <c r="A85" s="2">
        <v>43167</v>
      </c>
      <c r="B85" s="38">
        <v>2.0471064814814813E-2</v>
      </c>
      <c r="C85" s="4">
        <v>13.879</v>
      </c>
      <c r="D85" s="4">
        <v>1.0401</v>
      </c>
      <c r="E85" s="4">
        <v>10400.654210000001</v>
      </c>
      <c r="F85" s="4">
        <v>974.9</v>
      </c>
      <c r="G85" s="4">
        <v>1.7</v>
      </c>
      <c r="H85" s="4">
        <v>474.2</v>
      </c>
      <c r="J85" s="4">
        <v>0</v>
      </c>
      <c r="K85" s="4">
        <v>0.86709999999999998</v>
      </c>
      <c r="L85" s="4">
        <v>12.0345</v>
      </c>
      <c r="M85" s="4">
        <v>0.90180000000000005</v>
      </c>
      <c r="N85" s="4">
        <v>845.31479999999999</v>
      </c>
      <c r="O85" s="4">
        <v>1.4741</v>
      </c>
      <c r="P85" s="4">
        <v>846.8</v>
      </c>
      <c r="Q85" s="4">
        <v>696.07479999999998</v>
      </c>
      <c r="R85" s="4">
        <v>1.2138</v>
      </c>
      <c r="S85" s="4">
        <v>697.3</v>
      </c>
      <c r="T85" s="4">
        <v>474.18</v>
      </c>
      <c r="W85" s="4">
        <v>0</v>
      </c>
      <c r="X85" s="4">
        <v>0</v>
      </c>
      <c r="Y85" s="4">
        <v>11.9</v>
      </c>
      <c r="Z85" s="4">
        <v>852</v>
      </c>
      <c r="AA85" s="4">
        <v>854</v>
      </c>
      <c r="AB85" s="4">
        <v>860</v>
      </c>
      <c r="AC85" s="4">
        <v>93</v>
      </c>
      <c r="AD85" s="4">
        <v>29.38</v>
      </c>
      <c r="AE85" s="4">
        <v>0.67</v>
      </c>
      <c r="AF85" s="4">
        <v>978</v>
      </c>
      <c r="AG85" s="4">
        <v>2</v>
      </c>
      <c r="AH85" s="4">
        <v>43</v>
      </c>
      <c r="AI85" s="4">
        <v>38</v>
      </c>
      <c r="AJ85" s="4">
        <v>190</v>
      </c>
      <c r="AK85" s="4">
        <v>168</v>
      </c>
      <c r="AL85" s="4">
        <v>3.7</v>
      </c>
      <c r="AM85" s="4">
        <v>175.8</v>
      </c>
      <c r="AN85" s="4" t="s">
        <v>155</v>
      </c>
      <c r="AO85" s="4">
        <v>2</v>
      </c>
      <c r="AP85" s="5">
        <v>0.81295138888888896</v>
      </c>
      <c r="AQ85" s="4">
        <v>47.164022000000003</v>
      </c>
      <c r="AR85" s="4">
        <v>-88.485157000000001</v>
      </c>
      <c r="AS85" s="4">
        <v>317.89999999999998</v>
      </c>
      <c r="AT85" s="4">
        <v>43.1</v>
      </c>
      <c r="AU85" s="4">
        <v>12</v>
      </c>
      <c r="AV85" s="4">
        <v>9</v>
      </c>
      <c r="AW85" s="4" t="s">
        <v>199</v>
      </c>
      <c r="AX85" s="4">
        <v>1.5613999999999999</v>
      </c>
      <c r="AY85" s="4">
        <v>1.0613999999999999</v>
      </c>
      <c r="AZ85" s="4">
        <v>2.4</v>
      </c>
      <c r="BA85" s="4">
        <v>13.404</v>
      </c>
      <c r="BB85" s="4">
        <v>13.51</v>
      </c>
      <c r="BC85" s="4">
        <v>1.01</v>
      </c>
      <c r="BD85" s="4">
        <v>15.327999999999999</v>
      </c>
      <c r="BE85" s="4">
        <v>2693.7240000000002</v>
      </c>
      <c r="BF85" s="4">
        <v>128.47800000000001</v>
      </c>
      <c r="BG85" s="4">
        <v>19.814</v>
      </c>
      <c r="BH85" s="4">
        <v>3.5000000000000003E-2</v>
      </c>
      <c r="BI85" s="4">
        <v>19.849</v>
      </c>
      <c r="BJ85" s="4">
        <v>16.315999999999999</v>
      </c>
      <c r="BK85" s="4">
        <v>2.8000000000000001E-2</v>
      </c>
      <c r="BL85" s="4">
        <v>16.344999999999999</v>
      </c>
      <c r="BM85" s="4">
        <v>3.6625999999999999</v>
      </c>
      <c r="BQ85" s="4">
        <v>0</v>
      </c>
      <c r="BR85" s="4">
        <v>0.68934399999999996</v>
      </c>
      <c r="BS85" s="4">
        <v>-5</v>
      </c>
      <c r="BT85" s="4">
        <v>8.0000000000000002E-3</v>
      </c>
      <c r="BU85" s="4">
        <v>16.845844</v>
      </c>
      <c r="BV85" s="4">
        <v>21</v>
      </c>
      <c r="BW85" s="4">
        <f t="shared" si="10"/>
        <v>4.4506719847999996</v>
      </c>
      <c r="BY85" s="4">
        <f>BE85*$BU85*VLOOKUP("Fuel Specific Gravity",'Raw Data'!$A$1:$B$2000,2,FALSE)</f>
        <v>34078.918766575058</v>
      </c>
      <c r="BZ85" s="4">
        <f>BF85*$BU85*VLOOKUP("Fuel Specific Gravity",'Raw Data'!$A$1:$B$2000,2,FALSE)</f>
        <v>1625.4045794194321</v>
      </c>
      <c r="CA85" s="4">
        <f>BJ85*$BU85*VLOOKUP("Fuel Specific Gravity",'Raw Data'!$A$1:$B$2000,2,FALSE)</f>
        <v>206.417449818704</v>
      </c>
      <c r="CB85" s="4">
        <f>BM85*$BU85*VLOOKUP("Fuel Specific Gravity",'Raw Data'!$A$1:$B$2000,2,FALSE)</f>
        <v>46.336390764034398</v>
      </c>
    </row>
    <row r="86" spans="1:80" x14ac:dyDescent="0.25">
      <c r="A86" s="2">
        <v>43167</v>
      </c>
      <c r="B86" s="38">
        <v>2.0482638888888891E-2</v>
      </c>
      <c r="C86" s="4">
        <v>14.042999999999999</v>
      </c>
      <c r="D86" s="4">
        <v>1.2584</v>
      </c>
      <c r="E86" s="4">
        <v>12583.70119</v>
      </c>
      <c r="F86" s="4">
        <v>1004.4</v>
      </c>
      <c r="G86" s="4">
        <v>1.7</v>
      </c>
      <c r="H86" s="4">
        <v>2195.6999999999998</v>
      </c>
      <c r="J86" s="4">
        <v>0</v>
      </c>
      <c r="K86" s="4">
        <v>0.86229999999999996</v>
      </c>
      <c r="L86" s="4">
        <v>12.1088</v>
      </c>
      <c r="M86" s="4">
        <v>1.0851</v>
      </c>
      <c r="N86" s="4">
        <v>866.04300000000001</v>
      </c>
      <c r="O86" s="4">
        <v>1.4659</v>
      </c>
      <c r="P86" s="4">
        <v>867.5</v>
      </c>
      <c r="Q86" s="4">
        <v>712.53020000000004</v>
      </c>
      <c r="R86" s="4">
        <v>1.2060999999999999</v>
      </c>
      <c r="S86" s="4">
        <v>713.7</v>
      </c>
      <c r="T86" s="4">
        <v>2195.6983</v>
      </c>
      <c r="W86" s="4">
        <v>0</v>
      </c>
      <c r="X86" s="4">
        <v>0</v>
      </c>
      <c r="Y86" s="4">
        <v>11.8</v>
      </c>
      <c r="Z86" s="4">
        <v>853</v>
      </c>
      <c r="AA86" s="4">
        <v>855</v>
      </c>
      <c r="AB86" s="4">
        <v>865</v>
      </c>
      <c r="AC86" s="4">
        <v>92.2</v>
      </c>
      <c r="AD86" s="4">
        <v>29.16</v>
      </c>
      <c r="AE86" s="4">
        <v>0.67</v>
      </c>
      <c r="AF86" s="4">
        <v>977</v>
      </c>
      <c r="AG86" s="4">
        <v>2</v>
      </c>
      <c r="AH86" s="4">
        <v>43</v>
      </c>
      <c r="AI86" s="4">
        <v>38</v>
      </c>
      <c r="AJ86" s="4">
        <v>190</v>
      </c>
      <c r="AK86" s="4">
        <v>168</v>
      </c>
      <c r="AL86" s="4">
        <v>3.8</v>
      </c>
      <c r="AM86" s="4">
        <v>175.8</v>
      </c>
      <c r="AN86" s="4" t="s">
        <v>155</v>
      </c>
      <c r="AO86" s="4">
        <v>2</v>
      </c>
      <c r="AP86" s="5">
        <v>0.812962962962963</v>
      </c>
      <c r="AQ86" s="4">
        <v>47.164135000000002</v>
      </c>
      <c r="AR86" s="4">
        <v>-88.485382999999999</v>
      </c>
      <c r="AS86" s="4">
        <v>318</v>
      </c>
      <c r="AT86" s="4">
        <v>45.8</v>
      </c>
      <c r="AU86" s="4">
        <v>12</v>
      </c>
      <c r="AV86" s="4">
        <v>8</v>
      </c>
      <c r="AW86" s="4" t="s">
        <v>204</v>
      </c>
      <c r="AX86" s="4">
        <v>1.8455999999999999</v>
      </c>
      <c r="AY86" s="4">
        <v>1.0386</v>
      </c>
      <c r="AZ86" s="4">
        <v>2.6456</v>
      </c>
      <c r="BA86" s="4">
        <v>13.404</v>
      </c>
      <c r="BB86" s="4">
        <v>13.01</v>
      </c>
      <c r="BC86" s="4">
        <v>0.97</v>
      </c>
      <c r="BD86" s="4">
        <v>15.97</v>
      </c>
      <c r="BE86" s="4">
        <v>2623.2649999999999</v>
      </c>
      <c r="BF86" s="4">
        <v>149.61699999999999</v>
      </c>
      <c r="BG86" s="4">
        <v>19.648</v>
      </c>
      <c r="BH86" s="4">
        <v>3.3000000000000002E-2</v>
      </c>
      <c r="BI86" s="4">
        <v>19.681000000000001</v>
      </c>
      <c r="BJ86" s="4">
        <v>16.164999999999999</v>
      </c>
      <c r="BK86" s="4">
        <v>2.7E-2</v>
      </c>
      <c r="BL86" s="4">
        <v>16.193000000000001</v>
      </c>
      <c r="BM86" s="4">
        <v>16.4148</v>
      </c>
      <c r="BQ86" s="4">
        <v>0</v>
      </c>
      <c r="BR86" s="4">
        <v>0.30197200000000002</v>
      </c>
      <c r="BS86" s="4">
        <v>-5</v>
      </c>
      <c r="BT86" s="4">
        <v>8.7720000000000003E-3</v>
      </c>
      <c r="BU86" s="4">
        <v>7.3794399999999998</v>
      </c>
      <c r="BV86" s="4">
        <v>21</v>
      </c>
      <c r="BW86" s="4">
        <f t="shared" si="10"/>
        <v>1.9496480479999998</v>
      </c>
      <c r="BY86" s="4">
        <f>BE86*$BU86*VLOOKUP("Fuel Specific Gravity",'Raw Data'!$A$1:$B$2000,2,FALSE)</f>
        <v>14538.028230371598</v>
      </c>
      <c r="BZ86" s="4">
        <f>BF86*$BU86*VLOOKUP("Fuel Specific Gravity",'Raw Data'!$A$1:$B$2000,2,FALSE)</f>
        <v>829.17134553448</v>
      </c>
      <c r="CA86" s="4">
        <f>BJ86*$BU86*VLOOKUP("Fuel Specific Gravity",'Raw Data'!$A$1:$B$2000,2,FALSE)</f>
        <v>89.585774347599994</v>
      </c>
      <c r="CB86" s="4">
        <f>BM86*$BU86*VLOOKUP("Fuel Specific Gravity",'Raw Data'!$A$1:$B$2000,2,FALSE)</f>
        <v>90.970155815712005</v>
      </c>
    </row>
    <row r="87" spans="1:80" x14ac:dyDescent="0.25">
      <c r="A87" s="2">
        <v>43167</v>
      </c>
      <c r="B87" s="38">
        <v>2.0494212962962964E-2</v>
      </c>
      <c r="C87" s="4">
        <v>13.81</v>
      </c>
      <c r="D87" s="4">
        <v>2.0274999999999999</v>
      </c>
      <c r="E87" s="4">
        <v>20274.70289</v>
      </c>
      <c r="F87" s="4">
        <v>1000.5</v>
      </c>
      <c r="G87" s="4">
        <v>1.9</v>
      </c>
      <c r="H87" s="4">
        <v>11526.9</v>
      </c>
      <c r="J87" s="4">
        <v>0</v>
      </c>
      <c r="K87" s="4">
        <v>0.84819999999999995</v>
      </c>
      <c r="L87" s="4">
        <v>11.7135</v>
      </c>
      <c r="M87" s="4">
        <v>1.7197</v>
      </c>
      <c r="N87" s="4">
        <v>848.63980000000004</v>
      </c>
      <c r="O87" s="4">
        <v>1.6188</v>
      </c>
      <c r="P87" s="4">
        <v>850.3</v>
      </c>
      <c r="Q87" s="4">
        <v>698.03440000000001</v>
      </c>
      <c r="R87" s="4">
        <v>1.3314999999999999</v>
      </c>
      <c r="S87" s="4">
        <v>699.4</v>
      </c>
      <c r="T87" s="4">
        <v>11526.9</v>
      </c>
      <c r="W87" s="4">
        <v>0</v>
      </c>
      <c r="X87" s="4">
        <v>0</v>
      </c>
      <c r="Y87" s="4">
        <v>11.9</v>
      </c>
      <c r="Z87" s="4">
        <v>852</v>
      </c>
      <c r="AA87" s="4">
        <v>854</v>
      </c>
      <c r="AB87" s="4">
        <v>871</v>
      </c>
      <c r="AC87" s="4">
        <v>92</v>
      </c>
      <c r="AD87" s="4">
        <v>29.09</v>
      </c>
      <c r="AE87" s="4">
        <v>0.67</v>
      </c>
      <c r="AF87" s="4">
        <v>977</v>
      </c>
      <c r="AG87" s="4">
        <v>2</v>
      </c>
      <c r="AH87" s="4">
        <v>43</v>
      </c>
      <c r="AI87" s="4">
        <v>38</v>
      </c>
      <c r="AJ87" s="4">
        <v>190</v>
      </c>
      <c r="AK87" s="4">
        <v>168</v>
      </c>
      <c r="AL87" s="4">
        <v>3.8</v>
      </c>
      <c r="AM87" s="4">
        <v>175.4</v>
      </c>
      <c r="AN87" s="4" t="s">
        <v>155</v>
      </c>
      <c r="AO87" s="4">
        <v>2</v>
      </c>
      <c r="AP87" s="5">
        <v>0.81297453703703704</v>
      </c>
      <c r="AQ87" s="4">
        <v>47.164239999999999</v>
      </c>
      <c r="AR87" s="4">
        <v>-88.485630999999998</v>
      </c>
      <c r="AS87" s="4">
        <v>317.89999999999998</v>
      </c>
      <c r="AT87" s="4">
        <v>48.1</v>
      </c>
      <c r="AU87" s="4">
        <v>12</v>
      </c>
      <c r="AV87" s="4">
        <v>8</v>
      </c>
      <c r="AW87" s="4" t="s">
        <v>204</v>
      </c>
      <c r="AX87" s="4">
        <v>2</v>
      </c>
      <c r="AY87" s="4">
        <v>1.0613999999999999</v>
      </c>
      <c r="AZ87" s="4">
        <v>2.8</v>
      </c>
      <c r="BA87" s="4">
        <v>13.404</v>
      </c>
      <c r="BB87" s="4">
        <v>11.72</v>
      </c>
      <c r="BC87" s="4">
        <v>0.87</v>
      </c>
      <c r="BD87" s="4">
        <v>17.896999999999998</v>
      </c>
      <c r="BE87" s="4">
        <v>2333.0749999999998</v>
      </c>
      <c r="BF87" s="4">
        <v>218.00700000000001</v>
      </c>
      <c r="BG87" s="4">
        <v>17.701000000000001</v>
      </c>
      <c r="BH87" s="4">
        <v>3.4000000000000002E-2</v>
      </c>
      <c r="BI87" s="4">
        <v>17.734999999999999</v>
      </c>
      <c r="BJ87" s="4">
        <v>14.56</v>
      </c>
      <c r="BK87" s="4">
        <v>2.8000000000000001E-2</v>
      </c>
      <c r="BL87" s="4">
        <v>14.587999999999999</v>
      </c>
      <c r="BM87" s="4">
        <v>79.227599999999995</v>
      </c>
      <c r="BQ87" s="4">
        <v>0</v>
      </c>
      <c r="BR87" s="4">
        <v>0.105236</v>
      </c>
      <c r="BS87" s="4">
        <v>-5</v>
      </c>
      <c r="BT87" s="4">
        <v>7.456E-3</v>
      </c>
      <c r="BU87" s="4">
        <v>2.5717050000000001</v>
      </c>
      <c r="BV87" s="4">
        <v>21</v>
      </c>
      <c r="BW87" s="4">
        <f t="shared" si="10"/>
        <v>0.679444461</v>
      </c>
      <c r="BY87" s="4">
        <f>BE87*$BU87*VLOOKUP("Fuel Specific Gravity",'Raw Data'!$A$1:$B$2000,2,FALSE)</f>
        <v>4505.9854627991244</v>
      </c>
      <c r="BZ87" s="4">
        <f>BF87*$BU87*VLOOKUP("Fuel Specific Gravity",'Raw Data'!$A$1:$B$2000,2,FALSE)</f>
        <v>421.04791864318508</v>
      </c>
      <c r="CA87" s="4">
        <f>BJ87*$BU87*VLOOKUP("Fuel Specific Gravity",'Raw Data'!$A$1:$B$2000,2,FALSE)</f>
        <v>28.120462624800002</v>
      </c>
      <c r="CB87" s="4">
        <f>BM87*$BU87*VLOOKUP("Fuel Specific Gravity",'Raw Data'!$A$1:$B$2000,2,FALSE)</f>
        <v>153.016261308558</v>
      </c>
    </row>
    <row r="88" spans="1:80" x14ac:dyDescent="0.25">
      <c r="A88" s="2">
        <v>43167</v>
      </c>
      <c r="B88" s="38">
        <v>2.0505787037037034E-2</v>
      </c>
      <c r="C88" s="4">
        <v>13.507999999999999</v>
      </c>
      <c r="D88" s="4">
        <v>2.149</v>
      </c>
      <c r="E88" s="4">
        <v>21489.936150000001</v>
      </c>
      <c r="F88" s="4">
        <v>945.8</v>
      </c>
      <c r="G88" s="4">
        <v>2.1</v>
      </c>
      <c r="H88" s="4">
        <v>11526.6</v>
      </c>
      <c r="J88" s="4">
        <v>0</v>
      </c>
      <c r="K88" s="4">
        <v>0.84940000000000004</v>
      </c>
      <c r="L88" s="4">
        <v>11.473599999999999</v>
      </c>
      <c r="M88" s="4">
        <v>1.8253999999999999</v>
      </c>
      <c r="N88" s="4">
        <v>803.33950000000004</v>
      </c>
      <c r="O88" s="4">
        <v>1.7838000000000001</v>
      </c>
      <c r="P88" s="4">
        <v>805.1</v>
      </c>
      <c r="Q88" s="4">
        <v>660.77340000000004</v>
      </c>
      <c r="R88" s="4">
        <v>1.4672000000000001</v>
      </c>
      <c r="S88" s="4">
        <v>662.2</v>
      </c>
      <c r="T88" s="4">
        <v>11526.6</v>
      </c>
      <c r="W88" s="4">
        <v>0</v>
      </c>
      <c r="X88" s="4">
        <v>0</v>
      </c>
      <c r="Y88" s="4">
        <v>11.8</v>
      </c>
      <c r="Z88" s="4">
        <v>853</v>
      </c>
      <c r="AA88" s="4">
        <v>854</v>
      </c>
      <c r="AB88" s="4">
        <v>875</v>
      </c>
      <c r="AC88" s="4">
        <v>92</v>
      </c>
      <c r="AD88" s="4">
        <v>29.09</v>
      </c>
      <c r="AE88" s="4">
        <v>0.67</v>
      </c>
      <c r="AF88" s="4">
        <v>977</v>
      </c>
      <c r="AG88" s="4">
        <v>2</v>
      </c>
      <c r="AH88" s="4">
        <v>43</v>
      </c>
      <c r="AI88" s="4">
        <v>38</v>
      </c>
      <c r="AJ88" s="4">
        <v>190</v>
      </c>
      <c r="AK88" s="4">
        <v>168.8</v>
      </c>
      <c r="AL88" s="4">
        <v>3.8</v>
      </c>
      <c r="AM88" s="4">
        <v>175.1</v>
      </c>
      <c r="AN88" s="4" t="s">
        <v>155</v>
      </c>
      <c r="AO88" s="4">
        <v>2</v>
      </c>
      <c r="AP88" s="5">
        <v>0.81298611111111108</v>
      </c>
      <c r="AQ88" s="4">
        <v>47.164343000000002</v>
      </c>
      <c r="AR88" s="4">
        <v>-88.485878</v>
      </c>
      <c r="AS88" s="4">
        <v>317.7</v>
      </c>
      <c r="AT88" s="4">
        <v>49</v>
      </c>
      <c r="AU88" s="4">
        <v>12</v>
      </c>
      <c r="AV88" s="4">
        <v>8</v>
      </c>
      <c r="AW88" s="4" t="s">
        <v>204</v>
      </c>
      <c r="AX88" s="4">
        <v>2</v>
      </c>
      <c r="AY88" s="4">
        <v>1.1000000000000001</v>
      </c>
      <c r="AZ88" s="4">
        <v>2.8</v>
      </c>
      <c r="BA88" s="4">
        <v>13.404</v>
      </c>
      <c r="BB88" s="4">
        <v>11.82</v>
      </c>
      <c r="BC88" s="4">
        <v>0.88</v>
      </c>
      <c r="BD88" s="4">
        <v>17.728000000000002</v>
      </c>
      <c r="BE88" s="4">
        <v>2306.5709999999999</v>
      </c>
      <c r="BF88" s="4">
        <v>233.56200000000001</v>
      </c>
      <c r="BG88" s="4">
        <v>16.911999999999999</v>
      </c>
      <c r="BH88" s="4">
        <v>3.7999999999999999E-2</v>
      </c>
      <c r="BI88" s="4">
        <v>16.95</v>
      </c>
      <c r="BJ88" s="4">
        <v>13.911</v>
      </c>
      <c r="BK88" s="4">
        <v>3.1E-2</v>
      </c>
      <c r="BL88" s="4">
        <v>13.942</v>
      </c>
      <c r="BM88" s="4">
        <v>79.9636</v>
      </c>
      <c r="BQ88" s="4">
        <v>0</v>
      </c>
      <c r="BR88" s="4">
        <v>3.5438999999999998E-2</v>
      </c>
      <c r="BS88" s="4">
        <v>-5</v>
      </c>
      <c r="BT88" s="4">
        <v>8.5419999999999992E-3</v>
      </c>
      <c r="BU88" s="4">
        <v>0.86602999999999997</v>
      </c>
      <c r="BV88" s="4">
        <v>21</v>
      </c>
      <c r="BW88" s="4">
        <f t="shared" si="10"/>
        <v>0.22880512599999997</v>
      </c>
      <c r="BY88" s="4">
        <f>BE88*$BU88*VLOOKUP("Fuel Specific Gravity",'Raw Data'!$A$1:$B$2000,2,FALSE)</f>
        <v>1500.16732203063</v>
      </c>
      <c r="BZ88" s="4">
        <f>BF88*$BU88*VLOOKUP("Fuel Specific Gravity",'Raw Data'!$A$1:$B$2000,2,FALSE)</f>
        <v>151.90604584386</v>
      </c>
      <c r="CA88" s="4">
        <f>BJ88*$BU88*VLOOKUP("Fuel Specific Gravity",'Raw Data'!$A$1:$B$2000,2,FALSE)</f>
        <v>9.0475548408299993</v>
      </c>
      <c r="CB88" s="4">
        <f>BM88*$BU88*VLOOKUP("Fuel Specific Gravity",'Raw Data'!$A$1:$B$2000,2,FALSE)</f>
        <v>52.00740825750799</v>
      </c>
    </row>
    <row r="89" spans="1:80" x14ac:dyDescent="0.25">
      <c r="A89" s="2">
        <v>43167</v>
      </c>
      <c r="B89" s="38">
        <v>2.0517361111111111E-2</v>
      </c>
      <c r="C89" s="4">
        <v>13.609</v>
      </c>
      <c r="D89" s="4">
        <v>1.2934000000000001</v>
      </c>
      <c r="E89" s="4">
        <v>12933.66973</v>
      </c>
      <c r="F89" s="4">
        <v>856</v>
      </c>
      <c r="G89" s="4">
        <v>2.2999999999999998</v>
      </c>
      <c r="H89" s="4">
        <v>11525.8</v>
      </c>
      <c r="J89" s="4">
        <v>0</v>
      </c>
      <c r="K89" s="4">
        <v>0.85640000000000005</v>
      </c>
      <c r="L89" s="4">
        <v>11.654500000000001</v>
      </c>
      <c r="M89" s="4">
        <v>1.1075999999999999</v>
      </c>
      <c r="N89" s="4">
        <v>733.06320000000005</v>
      </c>
      <c r="O89" s="4">
        <v>1.9834000000000001</v>
      </c>
      <c r="P89" s="4">
        <v>735</v>
      </c>
      <c r="Q89" s="4">
        <v>602.91499999999996</v>
      </c>
      <c r="R89" s="4">
        <v>1.6313</v>
      </c>
      <c r="S89" s="4">
        <v>604.5</v>
      </c>
      <c r="T89" s="4">
        <v>11525.8</v>
      </c>
      <c r="W89" s="4">
        <v>0</v>
      </c>
      <c r="X89" s="4">
        <v>0</v>
      </c>
      <c r="Y89" s="4">
        <v>11.8</v>
      </c>
      <c r="Z89" s="4">
        <v>853</v>
      </c>
      <c r="AA89" s="4">
        <v>854</v>
      </c>
      <c r="AB89" s="4">
        <v>874</v>
      </c>
      <c r="AC89" s="4">
        <v>92</v>
      </c>
      <c r="AD89" s="4">
        <v>29.07</v>
      </c>
      <c r="AE89" s="4">
        <v>0.67</v>
      </c>
      <c r="AF89" s="4">
        <v>978</v>
      </c>
      <c r="AG89" s="4">
        <v>2</v>
      </c>
      <c r="AH89" s="4">
        <v>43</v>
      </c>
      <c r="AI89" s="4">
        <v>38</v>
      </c>
      <c r="AJ89" s="4">
        <v>190</v>
      </c>
      <c r="AK89" s="4">
        <v>168.2</v>
      </c>
      <c r="AL89" s="4">
        <v>3.8</v>
      </c>
      <c r="AM89" s="4">
        <v>175</v>
      </c>
      <c r="AN89" s="4" t="s">
        <v>155</v>
      </c>
      <c r="AO89" s="4">
        <v>2</v>
      </c>
      <c r="AP89" s="5">
        <v>0.81299768518518523</v>
      </c>
      <c r="AQ89" s="4">
        <v>47.164445999999998</v>
      </c>
      <c r="AR89" s="4">
        <v>-88.486125999999999</v>
      </c>
      <c r="AS89" s="4">
        <v>317.7</v>
      </c>
      <c r="AT89" s="4">
        <v>46.6</v>
      </c>
      <c r="AU89" s="4">
        <v>12</v>
      </c>
      <c r="AV89" s="4">
        <v>8</v>
      </c>
      <c r="AW89" s="4" t="s">
        <v>204</v>
      </c>
      <c r="AX89" s="4">
        <v>2</v>
      </c>
      <c r="AY89" s="4">
        <v>1.1000000000000001</v>
      </c>
      <c r="AZ89" s="4">
        <v>2.8</v>
      </c>
      <c r="BA89" s="4">
        <v>13.404</v>
      </c>
      <c r="BB89" s="4">
        <v>12.44</v>
      </c>
      <c r="BC89" s="4">
        <v>0.93</v>
      </c>
      <c r="BD89" s="4">
        <v>16.768000000000001</v>
      </c>
      <c r="BE89" s="4">
        <v>2433.6309999999999</v>
      </c>
      <c r="BF89" s="4">
        <v>147.209</v>
      </c>
      <c r="BG89" s="4">
        <v>16.03</v>
      </c>
      <c r="BH89" s="4">
        <v>4.2999999999999997E-2</v>
      </c>
      <c r="BI89" s="4">
        <v>16.074000000000002</v>
      </c>
      <c r="BJ89" s="4">
        <v>13.183999999999999</v>
      </c>
      <c r="BK89" s="4">
        <v>3.5999999999999997E-2</v>
      </c>
      <c r="BL89" s="4">
        <v>13.22</v>
      </c>
      <c r="BM89" s="4">
        <v>83.052700000000002</v>
      </c>
      <c r="BQ89" s="4">
        <v>0</v>
      </c>
      <c r="BR89" s="4">
        <v>0.13281999999999999</v>
      </c>
      <c r="BS89" s="4">
        <v>-5</v>
      </c>
      <c r="BT89" s="4">
        <v>8.9999999999999993E-3</v>
      </c>
      <c r="BU89" s="4">
        <v>3.2457850000000001</v>
      </c>
      <c r="BV89" s="4">
        <v>21</v>
      </c>
      <c r="BW89" s="4">
        <f t="shared" si="10"/>
        <v>0.85753639700000006</v>
      </c>
      <c r="BY89" s="4">
        <f>BE89*$BU89*VLOOKUP("Fuel Specific Gravity",'Raw Data'!$A$1:$B$2000,2,FALSE)</f>
        <v>5932.1812894965842</v>
      </c>
      <c r="BZ89" s="4">
        <f>BF89*$BU89*VLOOKUP("Fuel Specific Gravity",'Raw Data'!$A$1:$B$2000,2,FALSE)</f>
        <v>358.83438181281502</v>
      </c>
      <c r="CA89" s="4">
        <f>BJ89*$BU89*VLOOKUP("Fuel Specific Gravity",'Raw Data'!$A$1:$B$2000,2,FALSE)</f>
        <v>32.137114509439996</v>
      </c>
      <c r="CB89" s="4">
        <f>BM89*$BU89*VLOOKUP("Fuel Specific Gravity",'Raw Data'!$A$1:$B$2000,2,FALSE)</f>
        <v>202.44797710999453</v>
      </c>
    </row>
    <row r="90" spans="1:80" x14ac:dyDescent="0.25">
      <c r="A90" s="2">
        <v>43167</v>
      </c>
      <c r="B90" s="38">
        <v>2.0528935185185185E-2</v>
      </c>
      <c r="C90" s="4">
        <v>14.242000000000001</v>
      </c>
      <c r="D90" s="4">
        <v>0.47889999999999999</v>
      </c>
      <c r="E90" s="4">
        <v>4789.0980049999998</v>
      </c>
      <c r="F90" s="4">
        <v>720.1</v>
      </c>
      <c r="G90" s="4">
        <v>2.7</v>
      </c>
      <c r="H90" s="4">
        <v>10843</v>
      </c>
      <c r="J90" s="4">
        <v>0</v>
      </c>
      <c r="K90" s="4">
        <v>0.85950000000000004</v>
      </c>
      <c r="L90" s="4">
        <v>12.240500000000001</v>
      </c>
      <c r="M90" s="4">
        <v>0.41160000000000002</v>
      </c>
      <c r="N90" s="4">
        <v>618.86860000000001</v>
      </c>
      <c r="O90" s="4">
        <v>2.3273999999999999</v>
      </c>
      <c r="P90" s="4">
        <v>621.20000000000005</v>
      </c>
      <c r="Q90" s="4">
        <v>508.98110000000003</v>
      </c>
      <c r="R90" s="4">
        <v>1.9141999999999999</v>
      </c>
      <c r="S90" s="4">
        <v>510.9</v>
      </c>
      <c r="T90" s="4">
        <v>10843.0308</v>
      </c>
      <c r="W90" s="4">
        <v>0</v>
      </c>
      <c r="X90" s="4">
        <v>0</v>
      </c>
      <c r="Y90" s="4">
        <v>11.9</v>
      </c>
      <c r="Z90" s="4">
        <v>854</v>
      </c>
      <c r="AA90" s="4">
        <v>854</v>
      </c>
      <c r="AB90" s="4">
        <v>876</v>
      </c>
      <c r="AC90" s="4">
        <v>92</v>
      </c>
      <c r="AD90" s="4">
        <v>29.06</v>
      </c>
      <c r="AE90" s="4">
        <v>0.67</v>
      </c>
      <c r="AF90" s="4">
        <v>978</v>
      </c>
      <c r="AG90" s="4">
        <v>2</v>
      </c>
      <c r="AH90" s="4">
        <v>43</v>
      </c>
      <c r="AI90" s="4">
        <v>38</v>
      </c>
      <c r="AJ90" s="4">
        <v>190</v>
      </c>
      <c r="AK90" s="4">
        <v>168.8</v>
      </c>
      <c r="AL90" s="4">
        <v>3.8</v>
      </c>
      <c r="AM90" s="4">
        <v>175</v>
      </c>
      <c r="AN90" s="4" t="s">
        <v>155</v>
      </c>
      <c r="AO90" s="4">
        <v>2</v>
      </c>
      <c r="AP90" s="5">
        <v>0.81300925925925915</v>
      </c>
      <c r="AQ90" s="4">
        <v>47.164465</v>
      </c>
      <c r="AR90" s="4">
        <v>-88.486371000000005</v>
      </c>
      <c r="AS90" s="4">
        <v>317.89999999999998</v>
      </c>
      <c r="AT90" s="4">
        <v>45.1</v>
      </c>
      <c r="AU90" s="4">
        <v>12</v>
      </c>
      <c r="AV90" s="4">
        <v>8</v>
      </c>
      <c r="AW90" s="4" t="s">
        <v>204</v>
      </c>
      <c r="AX90" s="4">
        <v>2.0613999999999999</v>
      </c>
      <c r="AY90" s="4">
        <v>1.1614</v>
      </c>
      <c r="AZ90" s="4">
        <v>2.8614000000000002</v>
      </c>
      <c r="BA90" s="4">
        <v>13.404</v>
      </c>
      <c r="BB90" s="4">
        <v>12.73</v>
      </c>
      <c r="BC90" s="4">
        <v>0.95</v>
      </c>
      <c r="BD90" s="4">
        <v>16.350999999999999</v>
      </c>
      <c r="BE90" s="4">
        <v>2589.2939999999999</v>
      </c>
      <c r="BF90" s="4">
        <v>55.417000000000002</v>
      </c>
      <c r="BG90" s="4">
        <v>13.709</v>
      </c>
      <c r="BH90" s="4">
        <v>5.1999999999999998E-2</v>
      </c>
      <c r="BI90" s="4">
        <v>13.760999999999999</v>
      </c>
      <c r="BJ90" s="4">
        <v>11.275</v>
      </c>
      <c r="BK90" s="4">
        <v>4.2000000000000003E-2</v>
      </c>
      <c r="BL90" s="4">
        <v>11.318</v>
      </c>
      <c r="BM90" s="4">
        <v>79.150999999999996</v>
      </c>
      <c r="BQ90" s="4">
        <v>0</v>
      </c>
      <c r="BR90" s="4">
        <v>0.212092</v>
      </c>
      <c r="BS90" s="4">
        <v>-5</v>
      </c>
      <c r="BT90" s="4">
        <v>8.2279999999999992E-3</v>
      </c>
      <c r="BU90" s="4">
        <v>5.1829980000000004</v>
      </c>
      <c r="BV90" s="4">
        <v>21</v>
      </c>
      <c r="BW90" s="4">
        <f t="shared" si="10"/>
        <v>1.3693480716000002</v>
      </c>
      <c r="BY90" s="4">
        <f>BE90*$BU90*VLOOKUP("Fuel Specific Gravity",'Raw Data'!$A$1:$B$2000,2,FALSE)</f>
        <v>10078.649523182414</v>
      </c>
      <c r="BZ90" s="4">
        <f>BF90*$BU90*VLOOKUP("Fuel Specific Gravity",'Raw Data'!$A$1:$B$2000,2,FALSE)</f>
        <v>215.70687632466601</v>
      </c>
      <c r="CA90" s="4">
        <f>BJ90*$BU90*VLOOKUP("Fuel Specific Gravity",'Raw Data'!$A$1:$B$2000,2,FALSE)</f>
        <v>43.887165139950007</v>
      </c>
      <c r="CB90" s="4">
        <f>BM90*$BU90*VLOOKUP("Fuel Specific Gravity",'Raw Data'!$A$1:$B$2000,2,FALSE)</f>
        <v>308.08984549819803</v>
      </c>
    </row>
    <row r="91" spans="1:80" x14ac:dyDescent="0.25">
      <c r="A91" s="2">
        <v>43167</v>
      </c>
      <c r="B91" s="38">
        <v>2.0540509259259258E-2</v>
      </c>
      <c r="C91" s="4">
        <v>14.343999999999999</v>
      </c>
      <c r="D91" s="4">
        <v>0.32890000000000003</v>
      </c>
      <c r="E91" s="4">
        <v>3288.7134500000002</v>
      </c>
      <c r="F91" s="4">
        <v>615.4</v>
      </c>
      <c r="G91" s="4">
        <v>2.9</v>
      </c>
      <c r="H91" s="4">
        <v>8405.2999999999993</v>
      </c>
      <c r="J91" s="4">
        <v>0</v>
      </c>
      <c r="K91" s="4">
        <v>0.86229999999999996</v>
      </c>
      <c r="L91" s="4">
        <v>12.3689</v>
      </c>
      <c r="M91" s="4">
        <v>0.28360000000000002</v>
      </c>
      <c r="N91" s="4">
        <v>530.71339999999998</v>
      </c>
      <c r="O91" s="4">
        <v>2.4605000000000001</v>
      </c>
      <c r="P91" s="4">
        <v>533.20000000000005</v>
      </c>
      <c r="Q91" s="4">
        <v>436.47890000000001</v>
      </c>
      <c r="R91" s="4">
        <v>2.0236000000000001</v>
      </c>
      <c r="S91" s="4">
        <v>438.5</v>
      </c>
      <c r="T91" s="4">
        <v>8405.3168999999998</v>
      </c>
      <c r="W91" s="4">
        <v>0</v>
      </c>
      <c r="X91" s="4">
        <v>0</v>
      </c>
      <c r="Y91" s="4">
        <v>11.8</v>
      </c>
      <c r="Z91" s="4">
        <v>854</v>
      </c>
      <c r="AA91" s="4">
        <v>854</v>
      </c>
      <c r="AB91" s="4">
        <v>873</v>
      </c>
      <c r="AC91" s="4">
        <v>92</v>
      </c>
      <c r="AD91" s="4">
        <v>29.06</v>
      </c>
      <c r="AE91" s="4">
        <v>0.67</v>
      </c>
      <c r="AF91" s="4">
        <v>978</v>
      </c>
      <c r="AG91" s="4">
        <v>2</v>
      </c>
      <c r="AH91" s="4">
        <v>43</v>
      </c>
      <c r="AI91" s="4">
        <v>38</v>
      </c>
      <c r="AJ91" s="4">
        <v>190</v>
      </c>
      <c r="AK91" s="4">
        <v>168.2</v>
      </c>
      <c r="AL91" s="4">
        <v>3.7</v>
      </c>
      <c r="AM91" s="4">
        <v>175</v>
      </c>
      <c r="AN91" s="4" t="s">
        <v>155</v>
      </c>
      <c r="AO91" s="4">
        <v>2</v>
      </c>
      <c r="AP91" s="5">
        <v>0.8130208333333333</v>
      </c>
      <c r="AQ91" s="4">
        <v>47.164448</v>
      </c>
      <c r="AR91" s="4">
        <v>-88.486525</v>
      </c>
      <c r="AS91" s="4">
        <v>317.8</v>
      </c>
      <c r="AT91" s="4">
        <v>38.799999999999997</v>
      </c>
      <c r="AU91" s="4">
        <v>12</v>
      </c>
      <c r="AV91" s="4">
        <v>8</v>
      </c>
      <c r="AW91" s="4" t="s">
        <v>204</v>
      </c>
      <c r="AX91" s="4">
        <v>2.1614</v>
      </c>
      <c r="AY91" s="4">
        <v>1.2614000000000001</v>
      </c>
      <c r="AZ91" s="4">
        <v>2.9613999999999998</v>
      </c>
      <c r="BA91" s="4">
        <v>13.404</v>
      </c>
      <c r="BB91" s="4">
        <v>13.01</v>
      </c>
      <c r="BC91" s="4">
        <v>0.97</v>
      </c>
      <c r="BD91" s="4">
        <v>15.965</v>
      </c>
      <c r="BE91" s="4">
        <v>2663.7950000000001</v>
      </c>
      <c r="BF91" s="4">
        <v>38.872999999999998</v>
      </c>
      <c r="BG91" s="4">
        <v>11.968999999999999</v>
      </c>
      <c r="BH91" s="4">
        <v>5.5E-2</v>
      </c>
      <c r="BI91" s="4">
        <v>12.025</v>
      </c>
      <c r="BJ91" s="4">
        <v>9.8439999999999994</v>
      </c>
      <c r="BK91" s="4">
        <v>4.5999999999999999E-2</v>
      </c>
      <c r="BL91" s="4">
        <v>9.89</v>
      </c>
      <c r="BM91" s="4">
        <v>62.466500000000003</v>
      </c>
      <c r="BQ91" s="4">
        <v>0</v>
      </c>
      <c r="BR91" s="4">
        <v>0.22059599999999999</v>
      </c>
      <c r="BS91" s="4">
        <v>-5</v>
      </c>
      <c r="BT91" s="4">
        <v>8.7720000000000003E-3</v>
      </c>
      <c r="BU91" s="4">
        <v>5.3908149999999999</v>
      </c>
      <c r="BV91" s="4">
        <v>21</v>
      </c>
      <c r="BW91" s="4">
        <f t="shared" si="10"/>
        <v>1.4242533229999998</v>
      </c>
      <c r="BY91" s="4">
        <f>BE91*$BU91*VLOOKUP("Fuel Specific Gravity",'Raw Data'!$A$1:$B$2000,2,FALSE)</f>
        <v>10784.379558236675</v>
      </c>
      <c r="BZ91" s="4">
        <f>BF91*$BU91*VLOOKUP("Fuel Specific Gravity",'Raw Data'!$A$1:$B$2000,2,FALSE)</f>
        <v>157.37742077274498</v>
      </c>
      <c r="CA91" s="4">
        <f>BJ91*$BU91*VLOOKUP("Fuel Specific Gravity",'Raw Data'!$A$1:$B$2000,2,FALSE)</f>
        <v>39.85345432786</v>
      </c>
      <c r="CB91" s="4">
        <f>BM91*$BU91*VLOOKUP("Fuel Specific Gravity",'Raw Data'!$A$1:$B$2000,2,FALSE)</f>
        <v>252.8957542433225</v>
      </c>
    </row>
    <row r="92" spans="1:80" x14ac:dyDescent="0.25">
      <c r="A92" s="2">
        <v>43167</v>
      </c>
      <c r="B92" s="38">
        <v>2.0552083333333332E-2</v>
      </c>
      <c r="C92" s="4">
        <v>14.35</v>
      </c>
      <c r="D92" s="4">
        <v>0.44890000000000002</v>
      </c>
      <c r="E92" s="4">
        <v>4488.5853660000002</v>
      </c>
      <c r="F92" s="4">
        <v>533.29999999999995</v>
      </c>
      <c r="G92" s="4">
        <v>3</v>
      </c>
      <c r="H92" s="4">
        <v>4990.1000000000004</v>
      </c>
      <c r="J92" s="4">
        <v>0</v>
      </c>
      <c r="K92" s="4">
        <v>0.86450000000000005</v>
      </c>
      <c r="L92" s="4">
        <v>12.404999999999999</v>
      </c>
      <c r="M92" s="4">
        <v>0.38800000000000001</v>
      </c>
      <c r="N92" s="4">
        <v>461.01859999999999</v>
      </c>
      <c r="O92" s="4">
        <v>2.5518000000000001</v>
      </c>
      <c r="P92" s="4">
        <v>463.6</v>
      </c>
      <c r="Q92" s="4">
        <v>379.15929999999997</v>
      </c>
      <c r="R92" s="4">
        <v>2.0987</v>
      </c>
      <c r="S92" s="4">
        <v>381.3</v>
      </c>
      <c r="T92" s="4">
        <v>4990.0573000000004</v>
      </c>
      <c r="W92" s="4">
        <v>0</v>
      </c>
      <c r="X92" s="4">
        <v>0</v>
      </c>
      <c r="Y92" s="4">
        <v>11.9</v>
      </c>
      <c r="Z92" s="4">
        <v>854</v>
      </c>
      <c r="AA92" s="4">
        <v>854</v>
      </c>
      <c r="AB92" s="4">
        <v>867</v>
      </c>
      <c r="AC92" s="4">
        <v>92</v>
      </c>
      <c r="AD92" s="4">
        <v>29.06</v>
      </c>
      <c r="AE92" s="4">
        <v>0.67</v>
      </c>
      <c r="AF92" s="4">
        <v>978</v>
      </c>
      <c r="AG92" s="4">
        <v>2</v>
      </c>
      <c r="AH92" s="4">
        <v>43</v>
      </c>
      <c r="AI92" s="4">
        <v>38</v>
      </c>
      <c r="AJ92" s="4">
        <v>190</v>
      </c>
      <c r="AK92" s="4">
        <v>168.8</v>
      </c>
      <c r="AL92" s="4">
        <v>3.7</v>
      </c>
      <c r="AM92" s="4">
        <v>175</v>
      </c>
      <c r="AN92" s="4" t="s">
        <v>155</v>
      </c>
      <c r="AO92" s="4">
        <v>2</v>
      </c>
      <c r="AP92" s="5">
        <v>0.81303240740740745</v>
      </c>
      <c r="AQ92" s="4">
        <v>47.164445000000001</v>
      </c>
      <c r="AR92" s="4">
        <v>-88.486562000000006</v>
      </c>
      <c r="AS92" s="4">
        <v>317.60000000000002</v>
      </c>
      <c r="AT92" s="4">
        <v>34.9</v>
      </c>
      <c r="AU92" s="4">
        <v>12</v>
      </c>
      <c r="AV92" s="4">
        <v>9</v>
      </c>
      <c r="AW92" s="4" t="s">
        <v>199</v>
      </c>
      <c r="AX92" s="4">
        <v>2.2000000000000002</v>
      </c>
      <c r="AY92" s="4">
        <v>1.3</v>
      </c>
      <c r="AZ92" s="4">
        <v>3</v>
      </c>
      <c r="BA92" s="4">
        <v>13.404</v>
      </c>
      <c r="BB92" s="4">
        <v>13.23</v>
      </c>
      <c r="BC92" s="4">
        <v>0.99</v>
      </c>
      <c r="BD92" s="4">
        <v>15.679</v>
      </c>
      <c r="BE92" s="4">
        <v>2712.0859999999998</v>
      </c>
      <c r="BF92" s="4">
        <v>53.993000000000002</v>
      </c>
      <c r="BG92" s="4">
        <v>10.555</v>
      </c>
      <c r="BH92" s="4">
        <v>5.8000000000000003E-2</v>
      </c>
      <c r="BI92" s="4">
        <v>10.614000000000001</v>
      </c>
      <c r="BJ92" s="4">
        <v>8.6809999999999992</v>
      </c>
      <c r="BK92" s="4">
        <v>4.8000000000000001E-2</v>
      </c>
      <c r="BL92" s="4">
        <v>8.7289999999999992</v>
      </c>
      <c r="BM92" s="4">
        <v>37.647399999999998</v>
      </c>
      <c r="BQ92" s="4">
        <v>0</v>
      </c>
      <c r="BR92" s="4">
        <v>0.20819199999999999</v>
      </c>
      <c r="BS92" s="4">
        <v>-5</v>
      </c>
      <c r="BT92" s="4">
        <v>8.2279999999999992E-3</v>
      </c>
      <c r="BU92" s="4">
        <v>5.0876929999999998</v>
      </c>
      <c r="BV92" s="4">
        <v>21</v>
      </c>
      <c r="BW92" s="4">
        <f t="shared" si="10"/>
        <v>1.3441684906</v>
      </c>
      <c r="BY92" s="4">
        <f>BE92*$BU92*VLOOKUP("Fuel Specific Gravity",'Raw Data'!$A$1:$B$2000,2,FALSE)</f>
        <v>10362.493979156097</v>
      </c>
      <c r="BZ92" s="4">
        <f>BF92*$BU92*VLOOKUP("Fuel Specific Gravity",'Raw Data'!$A$1:$B$2000,2,FALSE)</f>
        <v>206.29955591989898</v>
      </c>
      <c r="CA92" s="4">
        <f>BJ92*$BU92*VLOOKUP("Fuel Specific Gravity",'Raw Data'!$A$1:$B$2000,2,FALSE)</f>
        <v>33.168863462682992</v>
      </c>
      <c r="CB92" s="4">
        <f>BM92*$BU92*VLOOKUP("Fuel Specific Gravity",'Raw Data'!$A$1:$B$2000,2,FALSE)</f>
        <v>143.84534849959817</v>
      </c>
    </row>
    <row r="93" spans="1:80" x14ac:dyDescent="0.25">
      <c r="A93" s="2">
        <v>43167</v>
      </c>
      <c r="B93" s="38">
        <v>2.0563657407407409E-2</v>
      </c>
      <c r="C93" s="4">
        <v>14.356</v>
      </c>
      <c r="D93" s="4">
        <v>0.35620000000000002</v>
      </c>
      <c r="E93" s="4">
        <v>3561.7560979999998</v>
      </c>
      <c r="F93" s="4">
        <v>458</v>
      </c>
      <c r="G93" s="4">
        <v>3</v>
      </c>
      <c r="H93" s="4">
        <v>2889.7</v>
      </c>
      <c r="J93" s="4">
        <v>7.0000000000000007E-2</v>
      </c>
      <c r="K93" s="4">
        <v>0.86719999999999997</v>
      </c>
      <c r="L93" s="4">
        <v>12.450100000000001</v>
      </c>
      <c r="M93" s="4">
        <v>0.30890000000000001</v>
      </c>
      <c r="N93" s="4">
        <v>397.15769999999998</v>
      </c>
      <c r="O93" s="4">
        <v>2.6017000000000001</v>
      </c>
      <c r="P93" s="4">
        <v>399.8</v>
      </c>
      <c r="Q93" s="4">
        <v>326.63760000000002</v>
      </c>
      <c r="R93" s="4">
        <v>2.1398000000000001</v>
      </c>
      <c r="S93" s="4">
        <v>328.8</v>
      </c>
      <c r="T93" s="4">
        <v>2889.7377999999999</v>
      </c>
      <c r="W93" s="4">
        <v>0</v>
      </c>
      <c r="X93" s="4">
        <v>6.4899999999999999E-2</v>
      </c>
      <c r="Y93" s="4">
        <v>11.8</v>
      </c>
      <c r="Z93" s="4">
        <v>854</v>
      </c>
      <c r="AA93" s="4">
        <v>854</v>
      </c>
      <c r="AB93" s="4">
        <v>864</v>
      </c>
      <c r="AC93" s="4">
        <v>92</v>
      </c>
      <c r="AD93" s="4">
        <v>29.06</v>
      </c>
      <c r="AE93" s="4">
        <v>0.67</v>
      </c>
      <c r="AF93" s="4">
        <v>978</v>
      </c>
      <c r="AG93" s="4">
        <v>2</v>
      </c>
      <c r="AH93" s="4">
        <v>43</v>
      </c>
      <c r="AI93" s="4">
        <v>38</v>
      </c>
      <c r="AJ93" s="4">
        <v>190</v>
      </c>
      <c r="AK93" s="4">
        <v>169</v>
      </c>
      <c r="AL93" s="4">
        <v>3.7</v>
      </c>
      <c r="AM93" s="4">
        <v>175</v>
      </c>
      <c r="AN93" s="4" t="s">
        <v>155</v>
      </c>
      <c r="AO93" s="4">
        <v>2</v>
      </c>
      <c r="AP93" s="5">
        <v>0.81303240740740745</v>
      </c>
      <c r="AQ93" s="4">
        <v>47.164445000000001</v>
      </c>
      <c r="AR93" s="4">
        <v>-88.486773999999997</v>
      </c>
      <c r="AS93" s="4">
        <v>317.39999999999998</v>
      </c>
      <c r="AT93" s="4">
        <v>32.299999999999997</v>
      </c>
      <c r="AU93" s="4">
        <v>12</v>
      </c>
      <c r="AV93" s="4">
        <v>9</v>
      </c>
      <c r="AW93" s="4" t="s">
        <v>199</v>
      </c>
      <c r="AX93" s="4">
        <v>2.3228</v>
      </c>
      <c r="AY93" s="4">
        <v>1.4228000000000001</v>
      </c>
      <c r="AZ93" s="4">
        <v>3.1227999999999998</v>
      </c>
      <c r="BA93" s="4">
        <v>13.404</v>
      </c>
      <c r="BB93" s="4">
        <v>13.52</v>
      </c>
      <c r="BC93" s="4">
        <v>1.01</v>
      </c>
      <c r="BD93" s="4">
        <v>15.308</v>
      </c>
      <c r="BE93" s="4">
        <v>2773.0189999999998</v>
      </c>
      <c r="BF93" s="4">
        <v>43.787999999999997</v>
      </c>
      <c r="BG93" s="4">
        <v>9.2639999999999993</v>
      </c>
      <c r="BH93" s="4">
        <v>6.0999999999999999E-2</v>
      </c>
      <c r="BI93" s="4">
        <v>9.3239999999999998</v>
      </c>
      <c r="BJ93" s="4">
        <v>7.6189999999999998</v>
      </c>
      <c r="BK93" s="4">
        <v>0.05</v>
      </c>
      <c r="BL93" s="4">
        <v>7.6689999999999996</v>
      </c>
      <c r="BM93" s="4">
        <v>22.210599999999999</v>
      </c>
      <c r="BQ93" s="4">
        <v>10.507</v>
      </c>
      <c r="BR93" s="4">
        <v>0.20885999999999999</v>
      </c>
      <c r="BS93" s="4">
        <v>-5</v>
      </c>
      <c r="BT93" s="4">
        <v>8.0000000000000002E-3</v>
      </c>
      <c r="BU93" s="4">
        <v>5.1040159999999997</v>
      </c>
      <c r="BV93" s="4">
        <v>21</v>
      </c>
      <c r="BW93" s="4">
        <f t="shared" si="10"/>
        <v>1.3484810271999998</v>
      </c>
      <c r="BY93" s="4">
        <f>BE93*$BU93*VLOOKUP("Fuel Specific Gravity",'Raw Data'!$A$1:$B$2000,2,FALSE)</f>
        <v>10629.303541572302</v>
      </c>
      <c r="BZ93" s="4">
        <f>BF93*$BU93*VLOOKUP("Fuel Specific Gravity",'Raw Data'!$A$1:$B$2000,2,FALSE)</f>
        <v>167.84448410860799</v>
      </c>
      <c r="CA93" s="4">
        <f>BJ93*$BU93*VLOOKUP("Fuel Specific Gravity",'Raw Data'!$A$1:$B$2000,2,FALSE)</f>
        <v>29.204510925903996</v>
      </c>
      <c r="CB93" s="4">
        <f>BM93*$BU93*VLOOKUP("Fuel Specific Gravity",'Raw Data'!$A$1:$B$2000,2,FALSE)</f>
        <v>85.135806584969586</v>
      </c>
    </row>
    <row r="94" spans="1:80" x14ac:dyDescent="0.25">
      <c r="A94" s="2">
        <v>43167</v>
      </c>
      <c r="B94" s="38">
        <v>2.0575231481481483E-2</v>
      </c>
      <c r="C94" s="4">
        <v>14.36</v>
      </c>
      <c r="D94" s="4">
        <v>0.41220000000000001</v>
      </c>
      <c r="E94" s="4">
        <v>4122.0394740000002</v>
      </c>
      <c r="F94" s="4">
        <v>395.4</v>
      </c>
      <c r="G94" s="4">
        <v>3</v>
      </c>
      <c r="H94" s="4">
        <v>1909.1</v>
      </c>
      <c r="J94" s="4">
        <v>0.1</v>
      </c>
      <c r="K94" s="4">
        <v>0.86760000000000004</v>
      </c>
      <c r="L94" s="4">
        <v>12.4589</v>
      </c>
      <c r="M94" s="4">
        <v>0.35759999999999997</v>
      </c>
      <c r="N94" s="4">
        <v>343.01549999999997</v>
      </c>
      <c r="O94" s="4">
        <v>2.6027999999999998</v>
      </c>
      <c r="P94" s="4">
        <v>345.6</v>
      </c>
      <c r="Q94" s="4">
        <v>282.10899999999998</v>
      </c>
      <c r="R94" s="4">
        <v>2.1406999999999998</v>
      </c>
      <c r="S94" s="4">
        <v>284.2</v>
      </c>
      <c r="T94" s="4">
        <v>1909.1486</v>
      </c>
      <c r="W94" s="4">
        <v>0</v>
      </c>
      <c r="X94" s="4">
        <v>8.6800000000000002E-2</v>
      </c>
      <c r="Y94" s="4">
        <v>11.8</v>
      </c>
      <c r="Z94" s="4">
        <v>854</v>
      </c>
      <c r="AA94" s="4">
        <v>854</v>
      </c>
      <c r="AB94" s="4">
        <v>863</v>
      </c>
      <c r="AC94" s="4">
        <v>92</v>
      </c>
      <c r="AD94" s="4">
        <v>29.06</v>
      </c>
      <c r="AE94" s="4">
        <v>0.67</v>
      </c>
      <c r="AF94" s="4">
        <v>978</v>
      </c>
      <c r="AG94" s="4">
        <v>2</v>
      </c>
      <c r="AH94" s="4">
        <v>43</v>
      </c>
      <c r="AI94" s="4">
        <v>38</v>
      </c>
      <c r="AJ94" s="4">
        <v>190</v>
      </c>
      <c r="AK94" s="4">
        <v>168.2</v>
      </c>
      <c r="AL94" s="4">
        <v>3.6</v>
      </c>
      <c r="AM94" s="4">
        <v>175</v>
      </c>
      <c r="AN94" s="4" t="s">
        <v>155</v>
      </c>
      <c r="AO94" s="4">
        <v>2</v>
      </c>
      <c r="AP94" s="5">
        <v>0.81305555555555553</v>
      </c>
      <c r="AQ94" s="4">
        <v>47.164453000000002</v>
      </c>
      <c r="AR94" s="4">
        <v>-88.487018000000006</v>
      </c>
      <c r="AS94" s="4">
        <v>317.2</v>
      </c>
      <c r="AT94" s="4">
        <v>30.3</v>
      </c>
      <c r="AU94" s="4">
        <v>12</v>
      </c>
      <c r="AV94" s="4">
        <v>9</v>
      </c>
      <c r="AW94" s="4" t="s">
        <v>199</v>
      </c>
      <c r="AX94" s="4">
        <v>2.4</v>
      </c>
      <c r="AY94" s="4">
        <v>1.5</v>
      </c>
      <c r="AZ94" s="4">
        <v>3.2</v>
      </c>
      <c r="BA94" s="4">
        <v>13.404</v>
      </c>
      <c r="BB94" s="4">
        <v>13.57</v>
      </c>
      <c r="BC94" s="4">
        <v>1.01</v>
      </c>
      <c r="BD94" s="4">
        <v>15.259</v>
      </c>
      <c r="BE94" s="4">
        <v>2783.6469999999999</v>
      </c>
      <c r="BF94" s="4">
        <v>50.856999999999999</v>
      </c>
      <c r="BG94" s="4">
        <v>8.0259999999999998</v>
      </c>
      <c r="BH94" s="4">
        <v>6.0999999999999999E-2</v>
      </c>
      <c r="BI94" s="4">
        <v>8.0869999999999997</v>
      </c>
      <c r="BJ94" s="4">
        <v>6.601</v>
      </c>
      <c r="BK94" s="4">
        <v>0.05</v>
      </c>
      <c r="BL94" s="4">
        <v>6.6509999999999998</v>
      </c>
      <c r="BM94" s="4">
        <v>14.7196</v>
      </c>
      <c r="BQ94" s="4">
        <v>14.095000000000001</v>
      </c>
      <c r="BR94" s="4">
        <v>0.15904799999999999</v>
      </c>
      <c r="BS94" s="4">
        <v>-5</v>
      </c>
      <c r="BT94" s="4">
        <v>8.0000000000000002E-3</v>
      </c>
      <c r="BU94" s="4">
        <v>3.8867349999999998</v>
      </c>
      <c r="BV94" s="4">
        <v>21</v>
      </c>
      <c r="BW94" s="4">
        <f t="shared" si="10"/>
        <v>1.026875387</v>
      </c>
      <c r="BY94" s="4">
        <f>BE94*$BU94*VLOOKUP("Fuel Specific Gravity",'Raw Data'!$A$1:$B$2000,2,FALSE)</f>
        <v>8125.2929651312943</v>
      </c>
      <c r="BZ94" s="4">
        <f>BF94*$BU94*VLOOKUP("Fuel Specific Gravity",'Raw Data'!$A$1:$B$2000,2,FALSE)</f>
        <v>148.448429103145</v>
      </c>
      <c r="CA94" s="4">
        <f>BJ94*$BU94*VLOOKUP("Fuel Specific Gravity",'Raw Data'!$A$1:$B$2000,2,FALSE)</f>
        <v>19.267909638985</v>
      </c>
      <c r="CB94" s="4">
        <f>BM94*$BU94*VLOOKUP("Fuel Specific Gravity",'Raw Data'!$A$1:$B$2000,2,FALSE)</f>
        <v>42.965599564005998</v>
      </c>
    </row>
    <row r="95" spans="1:80" x14ac:dyDescent="0.25">
      <c r="A95" s="2">
        <v>43167</v>
      </c>
      <c r="B95" s="38">
        <v>2.0586805555555556E-2</v>
      </c>
      <c r="C95" s="4">
        <v>14.368</v>
      </c>
      <c r="D95" s="4">
        <v>0.34949999999999998</v>
      </c>
      <c r="E95" s="4">
        <v>3495.2237519999999</v>
      </c>
      <c r="F95" s="4">
        <v>347.7</v>
      </c>
      <c r="G95" s="4">
        <v>3</v>
      </c>
      <c r="H95" s="4">
        <v>1373.2</v>
      </c>
      <c r="J95" s="4">
        <v>0.1</v>
      </c>
      <c r="K95" s="4">
        <v>0.86870000000000003</v>
      </c>
      <c r="L95" s="4">
        <v>12.4808</v>
      </c>
      <c r="M95" s="4">
        <v>0.30359999999999998</v>
      </c>
      <c r="N95" s="4">
        <v>302.05880000000002</v>
      </c>
      <c r="O95" s="4">
        <v>2.6059999999999999</v>
      </c>
      <c r="P95" s="4">
        <v>304.7</v>
      </c>
      <c r="Q95" s="4">
        <v>248.4246</v>
      </c>
      <c r="R95" s="4">
        <v>2.1433</v>
      </c>
      <c r="S95" s="4">
        <v>250.6</v>
      </c>
      <c r="T95" s="4">
        <v>1373.2070000000001</v>
      </c>
      <c r="W95" s="4">
        <v>0</v>
      </c>
      <c r="X95" s="4">
        <v>8.6900000000000005E-2</v>
      </c>
      <c r="Y95" s="4">
        <v>11.9</v>
      </c>
      <c r="Z95" s="4">
        <v>854</v>
      </c>
      <c r="AA95" s="4">
        <v>854</v>
      </c>
      <c r="AB95" s="4">
        <v>863</v>
      </c>
      <c r="AC95" s="4">
        <v>92</v>
      </c>
      <c r="AD95" s="4">
        <v>29.06</v>
      </c>
      <c r="AE95" s="4">
        <v>0.67</v>
      </c>
      <c r="AF95" s="4">
        <v>978</v>
      </c>
      <c r="AG95" s="4">
        <v>2</v>
      </c>
      <c r="AH95" s="4">
        <v>43</v>
      </c>
      <c r="AI95" s="4">
        <v>38</v>
      </c>
      <c r="AJ95" s="4">
        <v>190</v>
      </c>
      <c r="AK95" s="4">
        <v>168</v>
      </c>
      <c r="AL95" s="4">
        <v>3.8</v>
      </c>
      <c r="AM95" s="4">
        <v>175</v>
      </c>
      <c r="AN95" s="4" t="s">
        <v>155</v>
      </c>
      <c r="AO95" s="4">
        <v>2</v>
      </c>
      <c r="AP95" s="5">
        <v>0.81306712962962957</v>
      </c>
      <c r="AQ95" s="4">
        <v>47.164434999999997</v>
      </c>
      <c r="AR95" s="4">
        <v>-88.487193000000005</v>
      </c>
      <c r="AS95" s="4">
        <v>317.10000000000002</v>
      </c>
      <c r="AT95" s="4">
        <v>30</v>
      </c>
      <c r="AU95" s="4">
        <v>12</v>
      </c>
      <c r="AV95" s="4">
        <v>9</v>
      </c>
      <c r="AW95" s="4" t="s">
        <v>199</v>
      </c>
      <c r="AX95" s="4">
        <v>1.5404</v>
      </c>
      <c r="AY95" s="4">
        <v>1.4386000000000001</v>
      </c>
      <c r="AZ95" s="4">
        <v>2.2789999999999999</v>
      </c>
      <c r="BA95" s="4">
        <v>13.404</v>
      </c>
      <c r="BB95" s="4">
        <v>13.68</v>
      </c>
      <c r="BC95" s="4">
        <v>1.02</v>
      </c>
      <c r="BD95" s="4">
        <v>15.119</v>
      </c>
      <c r="BE95" s="4">
        <v>2807.0949999999998</v>
      </c>
      <c r="BF95" s="4">
        <v>43.463000000000001</v>
      </c>
      <c r="BG95" s="4">
        <v>7.1139999999999999</v>
      </c>
      <c r="BH95" s="4">
        <v>6.0999999999999999E-2</v>
      </c>
      <c r="BI95" s="4">
        <v>7.1760000000000002</v>
      </c>
      <c r="BJ95" s="4">
        <v>5.851</v>
      </c>
      <c r="BK95" s="4">
        <v>0.05</v>
      </c>
      <c r="BL95" s="4">
        <v>5.9020000000000001</v>
      </c>
      <c r="BM95" s="4">
        <v>10.6579</v>
      </c>
      <c r="BQ95" s="4">
        <v>14.206</v>
      </c>
      <c r="BR95" s="4">
        <v>0.16252800000000001</v>
      </c>
      <c r="BS95" s="4">
        <v>-5</v>
      </c>
      <c r="BT95" s="4">
        <v>7.228E-3</v>
      </c>
      <c r="BU95" s="4">
        <v>3.971778</v>
      </c>
      <c r="BV95" s="4">
        <v>21</v>
      </c>
      <c r="BW95" s="4">
        <f t="shared" si="10"/>
        <v>1.0493437476</v>
      </c>
      <c r="BY95" s="4">
        <f>BE95*$BU95*VLOOKUP("Fuel Specific Gravity",'Raw Data'!$A$1:$B$2000,2,FALSE)</f>
        <v>8373.0177818474094</v>
      </c>
      <c r="BZ95" s="4">
        <f>BF95*$BU95*VLOOKUP("Fuel Specific Gravity",'Raw Data'!$A$1:$B$2000,2,FALSE)</f>
        <v>129.64166579771401</v>
      </c>
      <c r="CA95" s="4">
        <f>BJ95*$BU95*VLOOKUP("Fuel Specific Gravity",'Raw Data'!$A$1:$B$2000,2,FALSE)</f>
        <v>17.452393681578002</v>
      </c>
      <c r="CB95" s="4">
        <f>BM95*$BU95*VLOOKUP("Fuel Specific Gravity",'Raw Data'!$A$1:$B$2000,2,FALSE)</f>
        <v>31.790440372396198</v>
      </c>
    </row>
    <row r="96" spans="1:80" x14ac:dyDescent="0.25">
      <c r="A96" s="2">
        <v>43167</v>
      </c>
      <c r="B96" s="38">
        <v>2.059837962962963E-2</v>
      </c>
      <c r="C96" s="4">
        <v>14.391</v>
      </c>
      <c r="D96" s="4">
        <v>0.20849999999999999</v>
      </c>
      <c r="E96" s="4">
        <v>2085.1030500000002</v>
      </c>
      <c r="F96" s="4">
        <v>317.39999999999998</v>
      </c>
      <c r="G96" s="4">
        <v>3</v>
      </c>
      <c r="H96" s="4">
        <v>1078</v>
      </c>
      <c r="J96" s="4">
        <v>0.1</v>
      </c>
      <c r="K96" s="4">
        <v>0.87009999999999998</v>
      </c>
      <c r="L96" s="4">
        <v>12.520899999999999</v>
      </c>
      <c r="M96" s="4">
        <v>0.18140000000000001</v>
      </c>
      <c r="N96" s="4">
        <v>276.12970000000001</v>
      </c>
      <c r="O96" s="4">
        <v>2.6034000000000002</v>
      </c>
      <c r="P96" s="4">
        <v>278.7</v>
      </c>
      <c r="Q96" s="4">
        <v>226.88419999999999</v>
      </c>
      <c r="R96" s="4">
        <v>2.1391</v>
      </c>
      <c r="S96" s="4">
        <v>229</v>
      </c>
      <c r="T96" s="4">
        <v>1077.9522999999999</v>
      </c>
      <c r="W96" s="4">
        <v>0</v>
      </c>
      <c r="X96" s="4">
        <v>8.6999999999999994E-2</v>
      </c>
      <c r="Y96" s="4">
        <v>11.8</v>
      </c>
      <c r="Z96" s="4">
        <v>854</v>
      </c>
      <c r="AA96" s="4">
        <v>855</v>
      </c>
      <c r="AB96" s="4">
        <v>861</v>
      </c>
      <c r="AC96" s="4">
        <v>91.2</v>
      </c>
      <c r="AD96" s="4">
        <v>28.82</v>
      </c>
      <c r="AE96" s="4">
        <v>0.66</v>
      </c>
      <c r="AF96" s="4">
        <v>978</v>
      </c>
      <c r="AG96" s="4">
        <v>2</v>
      </c>
      <c r="AH96" s="4">
        <v>43</v>
      </c>
      <c r="AI96" s="4">
        <v>38</v>
      </c>
      <c r="AJ96" s="4">
        <v>190</v>
      </c>
      <c r="AK96" s="4">
        <v>168</v>
      </c>
      <c r="AL96" s="4">
        <v>3.7</v>
      </c>
      <c r="AM96" s="4">
        <v>175</v>
      </c>
      <c r="AN96" s="4" t="s">
        <v>155</v>
      </c>
      <c r="AO96" s="4">
        <v>2</v>
      </c>
      <c r="AP96" s="5">
        <v>0.81307870370370372</v>
      </c>
      <c r="AQ96" s="4">
        <v>47.164419000000002</v>
      </c>
      <c r="AR96" s="4">
        <v>-88.487369000000001</v>
      </c>
      <c r="AS96" s="4">
        <v>317.10000000000002</v>
      </c>
      <c r="AT96" s="4">
        <v>29.4</v>
      </c>
      <c r="AU96" s="4">
        <v>12</v>
      </c>
      <c r="AV96" s="4">
        <v>9</v>
      </c>
      <c r="AW96" s="4" t="s">
        <v>199</v>
      </c>
      <c r="AX96" s="4">
        <v>1</v>
      </c>
      <c r="AY96" s="4">
        <v>1.4</v>
      </c>
      <c r="AZ96" s="4">
        <v>1.7</v>
      </c>
      <c r="BA96" s="4">
        <v>13.404</v>
      </c>
      <c r="BB96" s="4">
        <v>13.83</v>
      </c>
      <c r="BC96" s="4">
        <v>1.03</v>
      </c>
      <c r="BD96" s="4">
        <v>14.935</v>
      </c>
      <c r="BE96" s="4">
        <v>2840.7359999999999</v>
      </c>
      <c r="BF96" s="4">
        <v>26.196999999999999</v>
      </c>
      <c r="BG96" s="4">
        <v>6.5609999999999999</v>
      </c>
      <c r="BH96" s="4">
        <v>6.2E-2</v>
      </c>
      <c r="BI96" s="4">
        <v>6.6219999999999999</v>
      </c>
      <c r="BJ96" s="4">
        <v>5.391</v>
      </c>
      <c r="BK96" s="4">
        <v>5.0999999999999997E-2</v>
      </c>
      <c r="BL96" s="4">
        <v>5.4409999999999998</v>
      </c>
      <c r="BM96" s="4">
        <v>8.4395000000000007</v>
      </c>
      <c r="BQ96" s="4">
        <v>14.353</v>
      </c>
      <c r="BR96" s="4">
        <v>0.15642</v>
      </c>
      <c r="BS96" s="4">
        <v>-5</v>
      </c>
      <c r="BT96" s="4">
        <v>7.7720000000000003E-3</v>
      </c>
      <c r="BU96" s="4">
        <v>3.822514</v>
      </c>
      <c r="BV96" s="4">
        <v>21</v>
      </c>
      <c r="BW96" s="4">
        <f t="shared" si="10"/>
        <v>1.0099081988</v>
      </c>
      <c r="BY96" s="4">
        <f>BE96*$BU96*VLOOKUP("Fuel Specific Gravity",'Raw Data'!$A$1:$B$2000,2,FALSE)</f>
        <v>8154.9236008583039</v>
      </c>
      <c r="BZ96" s="4">
        <f>BF96*$BU96*VLOOKUP("Fuel Specific Gravity",'Raw Data'!$A$1:$B$2000,2,FALSE)</f>
        <v>75.203937842757995</v>
      </c>
      <c r="CA96" s="4">
        <f>BJ96*$BU96*VLOOKUP("Fuel Specific Gravity",'Raw Data'!$A$1:$B$2000,2,FALSE)</f>
        <v>15.475986903474</v>
      </c>
      <c r="CB96" s="4">
        <f>BM96*$BU96*VLOOKUP("Fuel Specific Gravity",'Raw Data'!$A$1:$B$2000,2,FALSE)</f>
        <v>24.227340284153001</v>
      </c>
    </row>
    <row r="97" spans="1:80" x14ac:dyDescent="0.25">
      <c r="A97" s="2">
        <v>43167</v>
      </c>
      <c r="B97" s="38">
        <v>2.0609953703703703E-2</v>
      </c>
      <c r="C97" s="4">
        <v>14.398999999999999</v>
      </c>
      <c r="D97" s="4">
        <v>0.1002</v>
      </c>
      <c r="E97" s="4">
        <v>1002.204526</v>
      </c>
      <c r="F97" s="4">
        <v>287</v>
      </c>
      <c r="G97" s="4">
        <v>2.9</v>
      </c>
      <c r="H97" s="4">
        <v>862.8</v>
      </c>
      <c r="J97" s="4">
        <v>0</v>
      </c>
      <c r="K97" s="4">
        <v>0.87119999999999997</v>
      </c>
      <c r="L97" s="4">
        <v>12.544499999999999</v>
      </c>
      <c r="M97" s="4">
        <v>8.7300000000000003E-2</v>
      </c>
      <c r="N97" s="4">
        <v>250.02860000000001</v>
      </c>
      <c r="O97" s="4">
        <v>2.5265</v>
      </c>
      <c r="P97" s="4">
        <v>252.6</v>
      </c>
      <c r="Q97" s="4">
        <v>205.38059999999999</v>
      </c>
      <c r="R97" s="4">
        <v>2.0752999999999999</v>
      </c>
      <c r="S97" s="4">
        <v>207.5</v>
      </c>
      <c r="T97" s="4">
        <v>862.76469999999995</v>
      </c>
      <c r="W97" s="4">
        <v>0</v>
      </c>
      <c r="X97" s="4">
        <v>0</v>
      </c>
      <c r="Y97" s="4">
        <v>11.9</v>
      </c>
      <c r="Z97" s="4">
        <v>854</v>
      </c>
      <c r="AA97" s="4">
        <v>855</v>
      </c>
      <c r="AB97" s="4">
        <v>857</v>
      </c>
      <c r="AC97" s="4">
        <v>91</v>
      </c>
      <c r="AD97" s="4">
        <v>28.75</v>
      </c>
      <c r="AE97" s="4">
        <v>0.66</v>
      </c>
      <c r="AF97" s="4">
        <v>978</v>
      </c>
      <c r="AG97" s="4">
        <v>2</v>
      </c>
      <c r="AH97" s="4">
        <v>43</v>
      </c>
      <c r="AI97" s="4">
        <v>38</v>
      </c>
      <c r="AJ97" s="4">
        <v>190</v>
      </c>
      <c r="AK97" s="4">
        <v>168.8</v>
      </c>
      <c r="AL97" s="4">
        <v>3.8</v>
      </c>
      <c r="AM97" s="4">
        <v>175</v>
      </c>
      <c r="AN97" s="4" t="s">
        <v>155</v>
      </c>
      <c r="AO97" s="4">
        <v>2</v>
      </c>
      <c r="AP97" s="5">
        <v>0.81309027777777787</v>
      </c>
      <c r="AQ97" s="4">
        <v>47.164372999999998</v>
      </c>
      <c r="AR97" s="4">
        <v>-88.487527</v>
      </c>
      <c r="AS97" s="4">
        <v>317.2</v>
      </c>
      <c r="AT97" s="4">
        <v>29</v>
      </c>
      <c r="AU97" s="4">
        <v>12</v>
      </c>
      <c r="AV97" s="4">
        <v>8</v>
      </c>
      <c r="AW97" s="4" t="s">
        <v>227</v>
      </c>
      <c r="AX97" s="4">
        <v>1</v>
      </c>
      <c r="AY97" s="4">
        <v>1.4</v>
      </c>
      <c r="AZ97" s="4">
        <v>1.7</v>
      </c>
      <c r="BA97" s="4">
        <v>13.404</v>
      </c>
      <c r="BB97" s="4">
        <v>13.95</v>
      </c>
      <c r="BC97" s="4">
        <v>1.04</v>
      </c>
      <c r="BD97" s="4">
        <v>14.785</v>
      </c>
      <c r="BE97" s="4">
        <v>2866.752</v>
      </c>
      <c r="BF97" s="4">
        <v>12.699</v>
      </c>
      <c r="BG97" s="4">
        <v>5.984</v>
      </c>
      <c r="BH97" s="4">
        <v>0.06</v>
      </c>
      <c r="BI97" s="4">
        <v>6.0439999999999996</v>
      </c>
      <c r="BJ97" s="4">
        <v>4.915</v>
      </c>
      <c r="BK97" s="4">
        <v>0.05</v>
      </c>
      <c r="BL97" s="4">
        <v>4.9649999999999999</v>
      </c>
      <c r="BM97" s="4">
        <v>6.8037999999999998</v>
      </c>
      <c r="BQ97" s="4">
        <v>0</v>
      </c>
      <c r="BR97" s="4">
        <v>0.14913999999999999</v>
      </c>
      <c r="BS97" s="4">
        <v>-5</v>
      </c>
      <c r="BT97" s="4">
        <v>7.228E-3</v>
      </c>
      <c r="BU97" s="4">
        <v>3.644609</v>
      </c>
      <c r="BV97" s="4">
        <v>21</v>
      </c>
      <c r="BW97" s="4">
        <f t="shared" si="10"/>
        <v>0.96290569780000002</v>
      </c>
      <c r="BY97" s="4">
        <f>BE97*$BU97*VLOOKUP("Fuel Specific Gravity",'Raw Data'!$A$1:$B$2000,2,FALSE)</f>
        <v>7846.590795115967</v>
      </c>
      <c r="BZ97" s="4">
        <f>BF97*$BU97*VLOOKUP("Fuel Specific Gravity",'Raw Data'!$A$1:$B$2000,2,FALSE)</f>
        <v>34.758450157940999</v>
      </c>
      <c r="CA97" s="4">
        <f>BJ97*$BU97*VLOOKUP("Fuel Specific Gravity",'Raw Data'!$A$1:$B$2000,2,FALSE)</f>
        <v>13.452853179484999</v>
      </c>
      <c r="CB97" s="4">
        <f>BM97*$BU97*VLOOKUP("Fuel Specific Gravity",'Raw Data'!$A$1:$B$2000,2,FALSE)</f>
        <v>18.622690226364199</v>
      </c>
    </row>
    <row r="98" spans="1:80" x14ac:dyDescent="0.25">
      <c r="A98" s="2">
        <v>43167</v>
      </c>
      <c r="B98" s="38">
        <v>2.0621527777777777E-2</v>
      </c>
      <c r="C98" s="4">
        <v>14.43</v>
      </c>
      <c r="D98" s="4">
        <v>0.1077</v>
      </c>
      <c r="E98" s="4">
        <v>1076.677909</v>
      </c>
      <c r="F98" s="4">
        <v>252.3</v>
      </c>
      <c r="G98" s="4">
        <v>2.9</v>
      </c>
      <c r="H98" s="4">
        <v>717.3</v>
      </c>
      <c r="J98" s="4">
        <v>0</v>
      </c>
      <c r="K98" s="4">
        <v>0.871</v>
      </c>
      <c r="L98" s="4">
        <v>12.569100000000001</v>
      </c>
      <c r="M98" s="4">
        <v>9.3799999999999994E-2</v>
      </c>
      <c r="N98" s="4">
        <v>219.7465</v>
      </c>
      <c r="O98" s="4">
        <v>2.5259999999999998</v>
      </c>
      <c r="P98" s="4">
        <v>222.3</v>
      </c>
      <c r="Q98" s="4">
        <v>180.506</v>
      </c>
      <c r="R98" s="4">
        <v>2.0749</v>
      </c>
      <c r="S98" s="4">
        <v>182.6</v>
      </c>
      <c r="T98" s="4">
        <v>717.3048</v>
      </c>
      <c r="W98" s="4">
        <v>0</v>
      </c>
      <c r="X98" s="4">
        <v>0</v>
      </c>
      <c r="Y98" s="4">
        <v>11.8</v>
      </c>
      <c r="Z98" s="4">
        <v>854</v>
      </c>
      <c r="AA98" s="4">
        <v>854</v>
      </c>
      <c r="AB98" s="4">
        <v>854</v>
      </c>
      <c r="AC98" s="4">
        <v>91</v>
      </c>
      <c r="AD98" s="4">
        <v>28.75</v>
      </c>
      <c r="AE98" s="4">
        <v>0.66</v>
      </c>
      <c r="AF98" s="4">
        <v>978</v>
      </c>
      <c r="AG98" s="4">
        <v>2</v>
      </c>
      <c r="AH98" s="4">
        <v>43</v>
      </c>
      <c r="AI98" s="4">
        <v>38</v>
      </c>
      <c r="AJ98" s="4">
        <v>190</v>
      </c>
      <c r="AK98" s="4">
        <v>168.2</v>
      </c>
      <c r="AL98" s="4">
        <v>3.8</v>
      </c>
      <c r="AM98" s="4">
        <v>175</v>
      </c>
      <c r="AN98" s="4" t="s">
        <v>155</v>
      </c>
      <c r="AO98" s="4">
        <v>2</v>
      </c>
      <c r="AP98" s="5">
        <v>0.8131018518518518</v>
      </c>
      <c r="AQ98" s="4">
        <v>47.16433</v>
      </c>
      <c r="AR98" s="4">
        <v>-88.487667999999999</v>
      </c>
      <c r="AS98" s="4">
        <v>317</v>
      </c>
      <c r="AT98" s="4">
        <v>27.9</v>
      </c>
      <c r="AU98" s="4">
        <v>12</v>
      </c>
      <c r="AV98" s="4">
        <v>9</v>
      </c>
      <c r="AW98" s="4" t="s">
        <v>199</v>
      </c>
      <c r="AX98" s="4">
        <v>1.0613999999999999</v>
      </c>
      <c r="AY98" s="4">
        <v>1.1544000000000001</v>
      </c>
      <c r="AZ98" s="4">
        <v>1.7614000000000001</v>
      </c>
      <c r="BA98" s="4">
        <v>13.404</v>
      </c>
      <c r="BB98" s="4">
        <v>13.93</v>
      </c>
      <c r="BC98" s="4">
        <v>1.04</v>
      </c>
      <c r="BD98" s="4">
        <v>14.807</v>
      </c>
      <c r="BE98" s="4">
        <v>2868.6350000000002</v>
      </c>
      <c r="BF98" s="4">
        <v>13.622999999999999</v>
      </c>
      <c r="BG98" s="4">
        <v>5.2519999999999998</v>
      </c>
      <c r="BH98" s="4">
        <v>0.06</v>
      </c>
      <c r="BI98" s="4">
        <v>5.3120000000000003</v>
      </c>
      <c r="BJ98" s="4">
        <v>4.3140000000000001</v>
      </c>
      <c r="BK98" s="4">
        <v>0.05</v>
      </c>
      <c r="BL98" s="4">
        <v>4.3639999999999999</v>
      </c>
      <c r="BM98" s="4">
        <v>5.6493000000000002</v>
      </c>
      <c r="BQ98" s="4">
        <v>0</v>
      </c>
      <c r="BR98" s="4">
        <v>0.168072</v>
      </c>
      <c r="BS98" s="4">
        <v>-5</v>
      </c>
      <c r="BT98" s="4">
        <v>7.0000000000000001E-3</v>
      </c>
      <c r="BU98" s="4">
        <v>4.107259</v>
      </c>
      <c r="BV98" s="4">
        <v>21</v>
      </c>
      <c r="BW98" s="4">
        <f t="shared" si="10"/>
        <v>1.0851378277999999</v>
      </c>
      <c r="BY98" s="4">
        <f>BE98*$BU98*VLOOKUP("Fuel Specific Gravity",'Raw Data'!$A$1:$B$2000,2,FALSE)</f>
        <v>8848.4524180202152</v>
      </c>
      <c r="BZ98" s="4">
        <f>BF98*$BU98*VLOOKUP("Fuel Specific Gravity",'Raw Data'!$A$1:$B$2000,2,FALSE)</f>
        <v>42.020845207107001</v>
      </c>
      <c r="CA98" s="4">
        <f>BJ98*$BU98*VLOOKUP("Fuel Specific Gravity",'Raw Data'!$A$1:$B$2000,2,FALSE)</f>
        <v>13.306755209826001</v>
      </c>
      <c r="CB98" s="4">
        <f>BM98*$BU98*VLOOKUP("Fuel Specific Gravity",'Raw Data'!$A$1:$B$2000,2,FALSE)</f>
        <v>17.4255568397937</v>
      </c>
    </row>
    <row r="99" spans="1:80" x14ac:dyDescent="0.25">
      <c r="A99" s="2">
        <v>43167</v>
      </c>
      <c r="B99" s="38">
        <v>2.063310185185185E-2</v>
      </c>
      <c r="C99" s="4">
        <v>14.44</v>
      </c>
      <c r="D99" s="4">
        <v>0.1903</v>
      </c>
      <c r="E99" s="4">
        <v>1902.984823</v>
      </c>
      <c r="F99" s="4">
        <v>228</v>
      </c>
      <c r="G99" s="4">
        <v>2.9</v>
      </c>
      <c r="H99" s="4">
        <v>670.5</v>
      </c>
      <c r="J99" s="4">
        <v>0</v>
      </c>
      <c r="K99" s="4">
        <v>0.87019999999999997</v>
      </c>
      <c r="L99" s="4">
        <v>12.5662</v>
      </c>
      <c r="M99" s="4">
        <v>0.1656</v>
      </c>
      <c r="N99" s="4">
        <v>198.45310000000001</v>
      </c>
      <c r="O99" s="4">
        <v>2.5236999999999998</v>
      </c>
      <c r="P99" s="4">
        <v>201</v>
      </c>
      <c r="Q99" s="4">
        <v>163.01499999999999</v>
      </c>
      <c r="R99" s="4">
        <v>2.073</v>
      </c>
      <c r="S99" s="4">
        <v>165.1</v>
      </c>
      <c r="T99" s="4">
        <v>670.54480000000001</v>
      </c>
      <c r="W99" s="4">
        <v>0</v>
      </c>
      <c r="X99" s="4">
        <v>0</v>
      </c>
      <c r="Y99" s="4">
        <v>11.8</v>
      </c>
      <c r="Z99" s="4">
        <v>855</v>
      </c>
      <c r="AA99" s="4">
        <v>854</v>
      </c>
      <c r="AB99" s="4">
        <v>851</v>
      </c>
      <c r="AC99" s="4">
        <v>91</v>
      </c>
      <c r="AD99" s="4">
        <v>28.75</v>
      </c>
      <c r="AE99" s="4">
        <v>0.66</v>
      </c>
      <c r="AF99" s="4">
        <v>978</v>
      </c>
      <c r="AG99" s="4">
        <v>2</v>
      </c>
      <c r="AH99" s="4">
        <v>43</v>
      </c>
      <c r="AI99" s="4">
        <v>38</v>
      </c>
      <c r="AJ99" s="4">
        <v>190</v>
      </c>
      <c r="AK99" s="4">
        <v>168</v>
      </c>
      <c r="AL99" s="4">
        <v>3.7</v>
      </c>
      <c r="AM99" s="4">
        <v>175</v>
      </c>
      <c r="AN99" s="4" t="s">
        <v>155</v>
      </c>
      <c r="AO99" s="4">
        <v>2</v>
      </c>
      <c r="AP99" s="5">
        <v>0.81311342592592595</v>
      </c>
      <c r="AQ99" s="4">
        <v>47.164302999999997</v>
      </c>
      <c r="AR99" s="4">
        <v>-88.487803999999997</v>
      </c>
      <c r="AS99" s="4">
        <v>316.8</v>
      </c>
      <c r="AT99" s="4">
        <v>25.4</v>
      </c>
      <c r="AU99" s="4">
        <v>12</v>
      </c>
      <c r="AV99" s="4">
        <v>9</v>
      </c>
      <c r="AW99" s="4" t="s">
        <v>199</v>
      </c>
      <c r="AX99" s="4">
        <v>1.2228000000000001</v>
      </c>
      <c r="AY99" s="4">
        <v>1</v>
      </c>
      <c r="AZ99" s="4">
        <v>1.8613999999999999</v>
      </c>
      <c r="BA99" s="4">
        <v>13.404</v>
      </c>
      <c r="BB99" s="4">
        <v>13.85</v>
      </c>
      <c r="BC99" s="4">
        <v>1.03</v>
      </c>
      <c r="BD99" s="4">
        <v>14.911</v>
      </c>
      <c r="BE99" s="4">
        <v>2853.529</v>
      </c>
      <c r="BF99" s="4">
        <v>23.934999999999999</v>
      </c>
      <c r="BG99" s="4">
        <v>4.7190000000000003</v>
      </c>
      <c r="BH99" s="4">
        <v>0.06</v>
      </c>
      <c r="BI99" s="4">
        <v>4.7789999999999999</v>
      </c>
      <c r="BJ99" s="4">
        <v>3.8769999999999998</v>
      </c>
      <c r="BK99" s="4">
        <v>4.9000000000000002E-2</v>
      </c>
      <c r="BL99" s="4">
        <v>3.9260000000000002</v>
      </c>
      <c r="BM99" s="4">
        <v>5.2545000000000002</v>
      </c>
      <c r="BQ99" s="4">
        <v>0</v>
      </c>
      <c r="BR99" s="4">
        <v>0.17863200000000001</v>
      </c>
      <c r="BS99" s="4">
        <v>-5</v>
      </c>
      <c r="BT99" s="4">
        <v>7.7720000000000003E-3</v>
      </c>
      <c r="BU99" s="4">
        <v>4.3653199999999996</v>
      </c>
      <c r="BV99" s="4">
        <v>21</v>
      </c>
      <c r="BW99" s="4">
        <f t="shared" si="10"/>
        <v>1.1533175439999999</v>
      </c>
      <c r="BY99" s="4">
        <f>BE99*$BU99*VLOOKUP("Fuel Specific Gravity",'Raw Data'!$A$1:$B$2000,2,FALSE)</f>
        <v>9354.8819779242804</v>
      </c>
      <c r="BZ99" s="4">
        <f>BF99*$BU99*VLOOKUP("Fuel Specific Gravity",'Raw Data'!$A$1:$B$2000,2,FALSE)</f>
        <v>78.467434584199978</v>
      </c>
      <c r="CA99" s="4">
        <f>BJ99*$BU99*VLOOKUP("Fuel Specific Gravity",'Raw Data'!$A$1:$B$2000,2,FALSE)</f>
        <v>12.710183575639999</v>
      </c>
      <c r="CB99" s="4">
        <f>BM99*$BU99*VLOOKUP("Fuel Specific Gravity",'Raw Data'!$A$1:$B$2000,2,FALSE)</f>
        <v>17.22611802894</v>
      </c>
    </row>
    <row r="100" spans="1:80" x14ac:dyDescent="0.25">
      <c r="A100" s="2">
        <v>43167</v>
      </c>
      <c r="B100" s="38">
        <v>2.0644675925925924E-2</v>
      </c>
      <c r="C100" s="4">
        <v>14.449</v>
      </c>
      <c r="D100" s="4">
        <v>0.17580000000000001</v>
      </c>
      <c r="E100" s="4">
        <v>1757.946578</v>
      </c>
      <c r="F100" s="4">
        <v>204.2</v>
      </c>
      <c r="G100" s="4">
        <v>2.9</v>
      </c>
      <c r="H100" s="4">
        <v>655.4</v>
      </c>
      <c r="J100" s="4">
        <v>0</v>
      </c>
      <c r="K100" s="4">
        <v>0.87029999999999996</v>
      </c>
      <c r="L100" s="4">
        <v>12.575100000000001</v>
      </c>
      <c r="M100" s="4">
        <v>0.153</v>
      </c>
      <c r="N100" s="4">
        <v>177.69900000000001</v>
      </c>
      <c r="O100" s="4">
        <v>2.524</v>
      </c>
      <c r="P100" s="4">
        <v>180.2</v>
      </c>
      <c r="Q100" s="4">
        <v>145.96700000000001</v>
      </c>
      <c r="R100" s="4">
        <v>2.0733000000000001</v>
      </c>
      <c r="S100" s="4">
        <v>148</v>
      </c>
      <c r="T100" s="4">
        <v>655.35220000000004</v>
      </c>
      <c r="W100" s="4">
        <v>0</v>
      </c>
      <c r="X100" s="4">
        <v>0</v>
      </c>
      <c r="Y100" s="4">
        <v>11.9</v>
      </c>
      <c r="Z100" s="4">
        <v>855</v>
      </c>
      <c r="AA100" s="4">
        <v>855</v>
      </c>
      <c r="AB100" s="4">
        <v>861</v>
      </c>
      <c r="AC100" s="4">
        <v>91</v>
      </c>
      <c r="AD100" s="4">
        <v>28.75</v>
      </c>
      <c r="AE100" s="4">
        <v>0.66</v>
      </c>
      <c r="AF100" s="4">
        <v>978</v>
      </c>
      <c r="AG100" s="4">
        <v>2</v>
      </c>
      <c r="AH100" s="4">
        <v>43</v>
      </c>
      <c r="AI100" s="4">
        <v>38</v>
      </c>
      <c r="AJ100" s="4">
        <v>190</v>
      </c>
      <c r="AK100" s="4">
        <v>168.8</v>
      </c>
      <c r="AL100" s="4">
        <v>3.8</v>
      </c>
      <c r="AM100" s="4">
        <v>175</v>
      </c>
      <c r="AN100" s="4" t="s">
        <v>155</v>
      </c>
      <c r="AO100" s="4">
        <v>2</v>
      </c>
      <c r="AP100" s="5">
        <v>0.81312499999999999</v>
      </c>
      <c r="AQ100" s="4">
        <v>47.164285</v>
      </c>
      <c r="AR100" s="4">
        <v>-88.487939999999995</v>
      </c>
      <c r="AS100" s="4">
        <v>316.60000000000002</v>
      </c>
      <c r="AT100" s="4">
        <v>23.5</v>
      </c>
      <c r="AU100" s="4">
        <v>12</v>
      </c>
      <c r="AV100" s="4">
        <v>9</v>
      </c>
      <c r="AW100" s="4" t="s">
        <v>199</v>
      </c>
      <c r="AX100" s="4">
        <v>1.3</v>
      </c>
      <c r="AY100" s="4">
        <v>1</v>
      </c>
      <c r="AZ100" s="4">
        <v>1.9</v>
      </c>
      <c r="BA100" s="4">
        <v>13.404</v>
      </c>
      <c r="BB100" s="4">
        <v>13.86</v>
      </c>
      <c r="BC100" s="4">
        <v>1.03</v>
      </c>
      <c r="BD100" s="4">
        <v>14.898999999999999</v>
      </c>
      <c r="BE100" s="4">
        <v>2856.72</v>
      </c>
      <c r="BF100" s="4">
        <v>22.122</v>
      </c>
      <c r="BG100" s="4">
        <v>4.2270000000000003</v>
      </c>
      <c r="BH100" s="4">
        <v>0.06</v>
      </c>
      <c r="BI100" s="4">
        <v>4.2869999999999999</v>
      </c>
      <c r="BJ100" s="4">
        <v>3.4729999999999999</v>
      </c>
      <c r="BK100" s="4">
        <v>4.9000000000000002E-2</v>
      </c>
      <c r="BL100" s="4">
        <v>3.5219999999999998</v>
      </c>
      <c r="BM100" s="4">
        <v>5.1375000000000002</v>
      </c>
      <c r="BQ100" s="4">
        <v>0</v>
      </c>
      <c r="BR100" s="4">
        <v>0.22400400000000001</v>
      </c>
      <c r="BS100" s="4">
        <v>-5</v>
      </c>
      <c r="BT100" s="4">
        <v>6.4559999999999999E-3</v>
      </c>
      <c r="BU100" s="4">
        <v>5.4740979999999997</v>
      </c>
      <c r="BV100" s="4">
        <v>21</v>
      </c>
      <c r="BW100" s="4">
        <f t="shared" si="10"/>
        <v>1.4462566915999999</v>
      </c>
      <c r="BY100" s="4">
        <f>BE100*$BU100*VLOOKUP("Fuel Specific Gravity",'Raw Data'!$A$1:$B$2000,2,FALSE)</f>
        <v>11744.111894158559</v>
      </c>
      <c r="BZ100" s="4">
        <f>BF100*$BU100*VLOOKUP("Fuel Specific Gravity",'Raw Data'!$A$1:$B$2000,2,FALSE)</f>
        <v>90.944594962955989</v>
      </c>
      <c r="CA100" s="4">
        <f>BJ100*$BU100*VLOOKUP("Fuel Specific Gravity",'Raw Data'!$A$1:$B$2000,2,FALSE)</f>
        <v>14.277668307854</v>
      </c>
      <c r="CB100" s="4">
        <f>BM100*$BU100*VLOOKUP("Fuel Specific Gravity",'Raw Data'!$A$1:$B$2000,2,FALSE)</f>
        <v>21.120507034725001</v>
      </c>
    </row>
    <row r="101" spans="1:80" x14ac:dyDescent="0.25">
      <c r="A101" s="2">
        <v>43167</v>
      </c>
      <c r="B101" s="38">
        <v>2.0656250000000001E-2</v>
      </c>
      <c r="C101" s="4">
        <v>14.46</v>
      </c>
      <c r="D101" s="4">
        <v>0.1928</v>
      </c>
      <c r="E101" s="4">
        <v>1927.9665070000001</v>
      </c>
      <c r="F101" s="4">
        <v>180.3</v>
      </c>
      <c r="G101" s="4">
        <v>2.9</v>
      </c>
      <c r="H101" s="4">
        <v>619.5</v>
      </c>
      <c r="J101" s="4">
        <v>0</v>
      </c>
      <c r="K101" s="4">
        <v>0.87009999999999998</v>
      </c>
      <c r="L101" s="4">
        <v>12.5817</v>
      </c>
      <c r="M101" s="4">
        <v>0.1678</v>
      </c>
      <c r="N101" s="4">
        <v>156.88239999999999</v>
      </c>
      <c r="O101" s="4">
        <v>2.5232999999999999</v>
      </c>
      <c r="P101" s="4">
        <v>159.4</v>
      </c>
      <c r="Q101" s="4">
        <v>128.86770000000001</v>
      </c>
      <c r="R101" s="4">
        <v>2.0727000000000002</v>
      </c>
      <c r="S101" s="4">
        <v>130.9</v>
      </c>
      <c r="T101" s="4">
        <v>619.47040000000004</v>
      </c>
      <c r="W101" s="4">
        <v>0</v>
      </c>
      <c r="X101" s="4">
        <v>0</v>
      </c>
      <c r="Y101" s="4">
        <v>11.8</v>
      </c>
      <c r="Z101" s="4">
        <v>855</v>
      </c>
      <c r="AA101" s="4">
        <v>855</v>
      </c>
      <c r="AB101" s="4">
        <v>867</v>
      </c>
      <c r="AC101" s="4">
        <v>91</v>
      </c>
      <c r="AD101" s="4">
        <v>28.75</v>
      </c>
      <c r="AE101" s="4">
        <v>0.66</v>
      </c>
      <c r="AF101" s="4">
        <v>978</v>
      </c>
      <c r="AG101" s="4">
        <v>2</v>
      </c>
      <c r="AH101" s="4">
        <v>43</v>
      </c>
      <c r="AI101" s="4">
        <v>38</v>
      </c>
      <c r="AJ101" s="4">
        <v>190</v>
      </c>
      <c r="AK101" s="4">
        <v>169</v>
      </c>
      <c r="AL101" s="4">
        <v>3.7</v>
      </c>
      <c r="AM101" s="4">
        <v>175</v>
      </c>
      <c r="AN101" s="4" t="s">
        <v>155</v>
      </c>
      <c r="AO101" s="4">
        <v>2</v>
      </c>
      <c r="AP101" s="5">
        <v>0.81313657407407414</v>
      </c>
      <c r="AQ101" s="4">
        <v>47.164276000000001</v>
      </c>
      <c r="AR101" s="4">
        <v>-88.488077000000004</v>
      </c>
      <c r="AS101" s="4">
        <v>316.39999999999998</v>
      </c>
      <c r="AT101" s="4">
        <v>23</v>
      </c>
      <c r="AU101" s="4">
        <v>12</v>
      </c>
      <c r="AV101" s="4">
        <v>8</v>
      </c>
      <c r="AW101" s="4" t="s">
        <v>200</v>
      </c>
      <c r="AX101" s="4">
        <v>1.1773229999999999</v>
      </c>
      <c r="AY101" s="4">
        <v>1.061339</v>
      </c>
      <c r="AZ101" s="4">
        <v>1.9</v>
      </c>
      <c r="BA101" s="4">
        <v>13.404</v>
      </c>
      <c r="BB101" s="4">
        <v>13.83</v>
      </c>
      <c r="BC101" s="4">
        <v>1.03</v>
      </c>
      <c r="BD101" s="4">
        <v>14.928000000000001</v>
      </c>
      <c r="BE101" s="4">
        <v>2854.2429999999999</v>
      </c>
      <c r="BF101" s="4">
        <v>24.221</v>
      </c>
      <c r="BG101" s="4">
        <v>3.7269999999999999</v>
      </c>
      <c r="BH101" s="4">
        <v>0.06</v>
      </c>
      <c r="BI101" s="4">
        <v>3.7869999999999999</v>
      </c>
      <c r="BJ101" s="4">
        <v>3.0609999999999999</v>
      </c>
      <c r="BK101" s="4">
        <v>4.9000000000000002E-2</v>
      </c>
      <c r="BL101" s="4">
        <v>3.1110000000000002</v>
      </c>
      <c r="BM101" s="4">
        <v>4.8494999999999999</v>
      </c>
      <c r="BQ101" s="4">
        <v>0</v>
      </c>
      <c r="BR101" s="4">
        <v>0.18990799999999999</v>
      </c>
      <c r="BS101" s="4">
        <v>-5</v>
      </c>
      <c r="BT101" s="4">
        <v>7.5440000000000004E-3</v>
      </c>
      <c r="BU101" s="4">
        <v>4.6408769999999997</v>
      </c>
      <c r="BV101" s="4">
        <v>21</v>
      </c>
      <c r="BW101" s="4">
        <f t="shared" si="10"/>
        <v>1.2261197034</v>
      </c>
      <c r="BY101" s="4">
        <f>BE101*$BU101*VLOOKUP("Fuel Specific Gravity",'Raw Data'!$A$1:$B$2000,2,FALSE)</f>
        <v>9947.8892090243589</v>
      </c>
      <c r="BZ101" s="4">
        <f>BF101*$BU101*VLOOKUP("Fuel Specific Gravity",'Raw Data'!$A$1:$B$2000,2,FALSE)</f>
        <v>84.417418044567</v>
      </c>
      <c r="CA101" s="4">
        <f>BJ101*$BU101*VLOOKUP("Fuel Specific Gravity",'Raw Data'!$A$1:$B$2000,2,FALSE)</f>
        <v>10.668499097246999</v>
      </c>
      <c r="CB101" s="4">
        <f>BM101*$BU101*VLOOKUP("Fuel Specific Gravity",'Raw Data'!$A$1:$B$2000,2,FALSE)</f>
        <v>16.901955691636498</v>
      </c>
    </row>
    <row r="102" spans="1:80" x14ac:dyDescent="0.25">
      <c r="A102" s="2">
        <v>43167</v>
      </c>
      <c r="B102" s="38">
        <v>2.0667824074074075E-2</v>
      </c>
      <c r="C102" s="4">
        <v>14.461</v>
      </c>
      <c r="D102" s="4">
        <v>0.16420000000000001</v>
      </c>
      <c r="E102" s="4">
        <v>1642.4913489999999</v>
      </c>
      <c r="F102" s="4">
        <v>169.7</v>
      </c>
      <c r="G102" s="4">
        <v>2.8</v>
      </c>
      <c r="H102" s="4">
        <v>589.20000000000005</v>
      </c>
      <c r="J102" s="4">
        <v>0</v>
      </c>
      <c r="K102" s="4">
        <v>0.87039999999999995</v>
      </c>
      <c r="L102" s="4">
        <v>12.5868</v>
      </c>
      <c r="M102" s="4">
        <v>0.14299999999999999</v>
      </c>
      <c r="N102" s="4">
        <v>147.70359999999999</v>
      </c>
      <c r="O102" s="4">
        <v>2.4302000000000001</v>
      </c>
      <c r="P102" s="4">
        <v>150.1</v>
      </c>
      <c r="Q102" s="4">
        <v>121.328</v>
      </c>
      <c r="R102" s="4">
        <v>1.9962</v>
      </c>
      <c r="S102" s="4">
        <v>123.3</v>
      </c>
      <c r="T102" s="4">
        <v>589.17819999999995</v>
      </c>
      <c r="W102" s="4">
        <v>0</v>
      </c>
      <c r="X102" s="4">
        <v>0</v>
      </c>
      <c r="Y102" s="4">
        <v>11.9</v>
      </c>
      <c r="Z102" s="4">
        <v>855</v>
      </c>
      <c r="AA102" s="4">
        <v>855</v>
      </c>
      <c r="AB102" s="4">
        <v>872</v>
      </c>
      <c r="AC102" s="4">
        <v>91</v>
      </c>
      <c r="AD102" s="4">
        <v>28.75</v>
      </c>
      <c r="AE102" s="4">
        <v>0.66</v>
      </c>
      <c r="AF102" s="4">
        <v>978</v>
      </c>
      <c r="AG102" s="4">
        <v>2</v>
      </c>
      <c r="AH102" s="4">
        <v>43</v>
      </c>
      <c r="AI102" s="4">
        <v>38</v>
      </c>
      <c r="AJ102" s="4">
        <v>190.8</v>
      </c>
      <c r="AK102" s="4">
        <v>169</v>
      </c>
      <c r="AL102" s="4">
        <v>3.8</v>
      </c>
      <c r="AM102" s="4">
        <v>175</v>
      </c>
      <c r="AN102" s="4" t="s">
        <v>155</v>
      </c>
      <c r="AO102" s="4">
        <v>2</v>
      </c>
      <c r="AP102" s="5">
        <v>0.81314814814814806</v>
      </c>
      <c r="AQ102" s="4">
        <v>47.164273999999999</v>
      </c>
      <c r="AR102" s="4">
        <v>-88.488213000000002</v>
      </c>
      <c r="AS102" s="4">
        <v>316.3</v>
      </c>
      <c r="AT102" s="4">
        <v>22.8</v>
      </c>
      <c r="AU102" s="4">
        <v>12</v>
      </c>
      <c r="AV102" s="4">
        <v>8</v>
      </c>
      <c r="AW102" s="4" t="s">
        <v>200</v>
      </c>
      <c r="AX102" s="4">
        <v>1.1000000000000001</v>
      </c>
      <c r="AY102" s="4">
        <v>1.1000000000000001</v>
      </c>
      <c r="AZ102" s="4">
        <v>1.9</v>
      </c>
      <c r="BA102" s="4">
        <v>13.404</v>
      </c>
      <c r="BB102" s="4">
        <v>13.86</v>
      </c>
      <c r="BC102" s="4">
        <v>1.03</v>
      </c>
      <c r="BD102" s="4">
        <v>14.89</v>
      </c>
      <c r="BE102" s="4">
        <v>2860.489</v>
      </c>
      <c r="BF102" s="4">
        <v>20.678999999999998</v>
      </c>
      <c r="BG102" s="4">
        <v>3.5150000000000001</v>
      </c>
      <c r="BH102" s="4">
        <v>5.8000000000000003E-2</v>
      </c>
      <c r="BI102" s="4">
        <v>3.573</v>
      </c>
      <c r="BJ102" s="4">
        <v>2.8879999999999999</v>
      </c>
      <c r="BK102" s="4">
        <v>4.8000000000000001E-2</v>
      </c>
      <c r="BL102" s="4">
        <v>2.9350000000000001</v>
      </c>
      <c r="BM102" s="4">
        <v>4.6205999999999996</v>
      </c>
      <c r="BQ102" s="4">
        <v>0</v>
      </c>
      <c r="BR102" s="4">
        <v>0.18835199999999999</v>
      </c>
      <c r="BS102" s="4">
        <v>-5</v>
      </c>
      <c r="BT102" s="4">
        <v>8.0000000000000002E-3</v>
      </c>
      <c r="BU102" s="4">
        <v>4.6028520000000004</v>
      </c>
      <c r="BV102" s="4">
        <v>21</v>
      </c>
      <c r="BW102" s="4">
        <f t="shared" si="10"/>
        <v>1.2160734984000001</v>
      </c>
      <c r="BY102" s="4">
        <f>BE102*$BU102*VLOOKUP("Fuel Specific Gravity",'Raw Data'!$A$1:$B$2000,2,FALSE)</f>
        <v>9887.9720434856281</v>
      </c>
      <c r="BZ102" s="4">
        <f>BF102*$BU102*VLOOKUP("Fuel Specific Gravity",'Raw Data'!$A$1:$B$2000,2,FALSE)</f>
        <v>71.48196475750801</v>
      </c>
      <c r="CA102" s="4">
        <f>BJ102*$BU102*VLOOKUP("Fuel Specific Gravity",'Raw Data'!$A$1:$B$2000,2,FALSE)</f>
        <v>9.9830704685760008</v>
      </c>
      <c r="CB102" s="4">
        <f>BM102*$BU102*VLOOKUP("Fuel Specific Gravity",'Raw Data'!$A$1:$B$2000,2,FALSE)</f>
        <v>15.9722214013512</v>
      </c>
    </row>
    <row r="103" spans="1:80" x14ac:dyDescent="0.25">
      <c r="A103" s="2">
        <v>43167</v>
      </c>
      <c r="B103" s="38">
        <v>2.0679398148148148E-2</v>
      </c>
      <c r="C103" s="4">
        <v>14.468999999999999</v>
      </c>
      <c r="D103" s="4">
        <v>0.14630000000000001</v>
      </c>
      <c r="E103" s="4">
        <v>1463.052805</v>
      </c>
      <c r="F103" s="4">
        <v>163.30000000000001</v>
      </c>
      <c r="G103" s="4">
        <v>2.7</v>
      </c>
      <c r="H103" s="4">
        <v>534.79999999999995</v>
      </c>
      <c r="J103" s="4">
        <v>0</v>
      </c>
      <c r="K103" s="4">
        <v>0.87060000000000004</v>
      </c>
      <c r="L103" s="4">
        <v>12.5967</v>
      </c>
      <c r="M103" s="4">
        <v>0.12740000000000001</v>
      </c>
      <c r="N103" s="4">
        <v>142.1841</v>
      </c>
      <c r="O103" s="4">
        <v>2.3437999999999999</v>
      </c>
      <c r="P103" s="4">
        <v>144.5</v>
      </c>
      <c r="Q103" s="4">
        <v>116.7941</v>
      </c>
      <c r="R103" s="4">
        <v>1.9252</v>
      </c>
      <c r="S103" s="4">
        <v>118.7</v>
      </c>
      <c r="T103" s="4">
        <v>534.82069999999999</v>
      </c>
      <c r="W103" s="4">
        <v>0</v>
      </c>
      <c r="X103" s="4">
        <v>0</v>
      </c>
      <c r="Y103" s="4">
        <v>11.9</v>
      </c>
      <c r="Z103" s="4">
        <v>854</v>
      </c>
      <c r="AA103" s="4">
        <v>855</v>
      </c>
      <c r="AB103" s="4">
        <v>874</v>
      </c>
      <c r="AC103" s="4">
        <v>91</v>
      </c>
      <c r="AD103" s="4">
        <v>28.75</v>
      </c>
      <c r="AE103" s="4">
        <v>0.66</v>
      </c>
      <c r="AF103" s="4">
        <v>978</v>
      </c>
      <c r="AG103" s="4">
        <v>2</v>
      </c>
      <c r="AH103" s="4">
        <v>43</v>
      </c>
      <c r="AI103" s="4">
        <v>38</v>
      </c>
      <c r="AJ103" s="4">
        <v>191</v>
      </c>
      <c r="AK103" s="4">
        <v>169</v>
      </c>
      <c r="AL103" s="4">
        <v>3.9</v>
      </c>
      <c r="AM103" s="4">
        <v>175</v>
      </c>
      <c r="AN103" s="4" t="s">
        <v>155</v>
      </c>
      <c r="AO103" s="4">
        <v>2</v>
      </c>
      <c r="AP103" s="5">
        <v>0.81315972222222221</v>
      </c>
      <c r="AQ103" s="4">
        <v>47.164276999999998</v>
      </c>
      <c r="AR103" s="4">
        <v>-88.488347000000005</v>
      </c>
      <c r="AS103" s="4">
        <v>316.3</v>
      </c>
      <c r="AT103" s="4">
        <v>22.6</v>
      </c>
      <c r="AU103" s="4">
        <v>12</v>
      </c>
      <c r="AV103" s="4">
        <v>9</v>
      </c>
      <c r="AW103" s="4" t="s">
        <v>199</v>
      </c>
      <c r="AX103" s="4">
        <v>1.1000000000000001</v>
      </c>
      <c r="AY103" s="4">
        <v>1.1000000000000001</v>
      </c>
      <c r="AZ103" s="4">
        <v>1.9</v>
      </c>
      <c r="BA103" s="4">
        <v>13.404</v>
      </c>
      <c r="BB103" s="4">
        <v>13.88</v>
      </c>
      <c r="BC103" s="4">
        <v>1.04</v>
      </c>
      <c r="BD103" s="4">
        <v>14.865</v>
      </c>
      <c r="BE103" s="4">
        <v>2865.241</v>
      </c>
      <c r="BF103" s="4">
        <v>18.440000000000001</v>
      </c>
      <c r="BG103" s="4">
        <v>3.387</v>
      </c>
      <c r="BH103" s="4">
        <v>5.6000000000000001E-2</v>
      </c>
      <c r="BI103" s="4">
        <v>3.4430000000000001</v>
      </c>
      <c r="BJ103" s="4">
        <v>2.782</v>
      </c>
      <c r="BK103" s="4">
        <v>4.5999999999999999E-2</v>
      </c>
      <c r="BL103" s="4">
        <v>2.8279999999999998</v>
      </c>
      <c r="BM103" s="4">
        <v>4.1978999999999997</v>
      </c>
      <c r="BQ103" s="4">
        <v>0</v>
      </c>
      <c r="BR103" s="4">
        <v>0.14722399999999999</v>
      </c>
      <c r="BS103" s="4">
        <v>-5</v>
      </c>
      <c r="BT103" s="4">
        <v>8.0000000000000002E-3</v>
      </c>
      <c r="BU103" s="4">
        <v>3.5977869999999998</v>
      </c>
      <c r="BV103" s="4">
        <v>21</v>
      </c>
      <c r="BW103" s="4">
        <f t="shared" si="10"/>
        <v>0.95053532539999996</v>
      </c>
      <c r="BY103" s="4">
        <f>BE103*$BU103*VLOOKUP("Fuel Specific Gravity",'Raw Data'!$A$1:$B$2000,2,FALSE)</f>
        <v>7741.7036430719163</v>
      </c>
      <c r="BZ103" s="4">
        <f>BF103*$BU103*VLOOKUP("Fuel Specific Gravity",'Raw Data'!$A$1:$B$2000,2,FALSE)</f>
        <v>49.823737402279995</v>
      </c>
      <c r="CA103" s="4">
        <f>BJ103*$BU103*VLOOKUP("Fuel Specific Gravity",'Raw Data'!$A$1:$B$2000,2,FALSE)</f>
        <v>7.5167916189340005</v>
      </c>
      <c r="CB103" s="4">
        <f>BM103*$BU103*VLOOKUP("Fuel Specific Gravity",'Raw Data'!$A$1:$B$2000,2,FALSE)</f>
        <v>11.342465685522299</v>
      </c>
    </row>
    <row r="104" spans="1:80" x14ac:dyDescent="0.25">
      <c r="A104" s="2">
        <v>43167</v>
      </c>
      <c r="B104" s="38">
        <v>2.0690972222222225E-2</v>
      </c>
      <c r="C104" s="4">
        <v>14.462999999999999</v>
      </c>
      <c r="D104" s="4">
        <v>0.2576</v>
      </c>
      <c r="E104" s="4">
        <v>2576.3303500000002</v>
      </c>
      <c r="F104" s="4">
        <v>159.69999999999999</v>
      </c>
      <c r="G104" s="4">
        <v>2.6</v>
      </c>
      <c r="H104" s="4">
        <v>555.4</v>
      </c>
      <c r="J104" s="4">
        <v>0</v>
      </c>
      <c r="K104" s="4">
        <v>0.86960000000000004</v>
      </c>
      <c r="L104" s="4">
        <v>12.5768</v>
      </c>
      <c r="M104" s="4">
        <v>0.224</v>
      </c>
      <c r="N104" s="4">
        <v>138.84469999999999</v>
      </c>
      <c r="O104" s="4">
        <v>2.2610000000000001</v>
      </c>
      <c r="P104" s="4">
        <v>141.1</v>
      </c>
      <c r="Q104" s="4">
        <v>114.0509</v>
      </c>
      <c r="R104" s="4">
        <v>1.8572</v>
      </c>
      <c r="S104" s="4">
        <v>115.9</v>
      </c>
      <c r="T104" s="4">
        <v>555.39499999999998</v>
      </c>
      <c r="W104" s="4">
        <v>0</v>
      </c>
      <c r="X104" s="4">
        <v>0</v>
      </c>
      <c r="Y104" s="4">
        <v>11.8</v>
      </c>
      <c r="Z104" s="4">
        <v>855</v>
      </c>
      <c r="AA104" s="4">
        <v>855</v>
      </c>
      <c r="AB104" s="4">
        <v>873</v>
      </c>
      <c r="AC104" s="4">
        <v>91</v>
      </c>
      <c r="AD104" s="4">
        <v>28.75</v>
      </c>
      <c r="AE104" s="4">
        <v>0.66</v>
      </c>
      <c r="AF104" s="4">
        <v>978</v>
      </c>
      <c r="AG104" s="4">
        <v>2</v>
      </c>
      <c r="AH104" s="4">
        <v>43</v>
      </c>
      <c r="AI104" s="4">
        <v>38</v>
      </c>
      <c r="AJ104" s="4">
        <v>191</v>
      </c>
      <c r="AK104" s="4">
        <v>169</v>
      </c>
      <c r="AL104" s="4">
        <v>3.8</v>
      </c>
      <c r="AM104" s="4">
        <v>175</v>
      </c>
      <c r="AN104" s="4" t="s">
        <v>155</v>
      </c>
      <c r="AO104" s="4">
        <v>2</v>
      </c>
      <c r="AP104" s="5">
        <v>0.81317129629629636</v>
      </c>
      <c r="AQ104" s="4">
        <v>47.164310999999998</v>
      </c>
      <c r="AR104" s="4">
        <v>-88.488467</v>
      </c>
      <c r="AS104" s="4">
        <v>316.5</v>
      </c>
      <c r="AT104" s="4">
        <v>22.2</v>
      </c>
      <c r="AU104" s="4">
        <v>12</v>
      </c>
      <c r="AV104" s="4">
        <v>9</v>
      </c>
      <c r="AW104" s="4" t="s">
        <v>199</v>
      </c>
      <c r="AX104" s="4">
        <v>1.2842</v>
      </c>
      <c r="AY104" s="4">
        <v>1.2228000000000001</v>
      </c>
      <c r="AZ104" s="4">
        <v>2.0842000000000001</v>
      </c>
      <c r="BA104" s="4">
        <v>13.404</v>
      </c>
      <c r="BB104" s="4">
        <v>13.77</v>
      </c>
      <c r="BC104" s="4">
        <v>1.03</v>
      </c>
      <c r="BD104" s="4">
        <v>14.994</v>
      </c>
      <c r="BE104" s="4">
        <v>2843.116</v>
      </c>
      <c r="BF104" s="4">
        <v>32.234999999999999</v>
      </c>
      <c r="BG104" s="4">
        <v>3.2869999999999999</v>
      </c>
      <c r="BH104" s="4">
        <v>5.3999999999999999E-2</v>
      </c>
      <c r="BI104" s="4">
        <v>3.34</v>
      </c>
      <c r="BJ104" s="4">
        <v>2.7</v>
      </c>
      <c r="BK104" s="4">
        <v>4.3999999999999997E-2</v>
      </c>
      <c r="BL104" s="4">
        <v>2.7440000000000002</v>
      </c>
      <c r="BM104" s="4">
        <v>4.3326000000000002</v>
      </c>
      <c r="BQ104" s="4">
        <v>0</v>
      </c>
      <c r="BR104" s="4">
        <v>0.13322899999999999</v>
      </c>
      <c r="BS104" s="4">
        <v>-5</v>
      </c>
      <c r="BT104" s="4">
        <v>8.0000000000000002E-3</v>
      </c>
      <c r="BU104" s="4">
        <v>3.2557779999999998</v>
      </c>
      <c r="BV104" s="4">
        <v>21</v>
      </c>
      <c r="BW104" s="4">
        <f t="shared" si="10"/>
        <v>0.86017654759999995</v>
      </c>
      <c r="BY104" s="4">
        <f>BE104*$BU104*VLOOKUP("Fuel Specific Gravity",'Raw Data'!$A$1:$B$2000,2,FALSE)</f>
        <v>6951.672447710248</v>
      </c>
      <c r="BZ104" s="4">
        <f>BF104*$BU104*VLOOKUP("Fuel Specific Gravity",'Raw Data'!$A$1:$B$2000,2,FALSE)</f>
        <v>78.817452876329995</v>
      </c>
      <c r="CA104" s="4">
        <f>BJ104*$BU104*VLOOKUP("Fuel Specific Gravity",'Raw Data'!$A$1:$B$2000,2,FALSE)</f>
        <v>6.6017410505999994</v>
      </c>
      <c r="CB104" s="4">
        <f>BM104*$BU104*VLOOKUP("Fuel Specific Gravity",'Raw Data'!$A$1:$B$2000,2,FALSE)</f>
        <v>10.593593805862799</v>
      </c>
    </row>
    <row r="105" spans="1:80" x14ac:dyDescent="0.25">
      <c r="A105" s="2">
        <v>43167</v>
      </c>
      <c r="B105" s="38">
        <v>2.0702546296296299E-2</v>
      </c>
      <c r="C105" s="4">
        <v>14.454000000000001</v>
      </c>
      <c r="D105" s="4">
        <v>0.13719999999999999</v>
      </c>
      <c r="E105" s="4">
        <v>1372.0992679999999</v>
      </c>
      <c r="F105" s="4">
        <v>156.1</v>
      </c>
      <c r="G105" s="4">
        <v>2.6</v>
      </c>
      <c r="H105" s="4">
        <v>555.29999999999995</v>
      </c>
      <c r="J105" s="4">
        <v>0</v>
      </c>
      <c r="K105" s="4">
        <v>0.87070000000000003</v>
      </c>
      <c r="L105" s="4">
        <v>12.585800000000001</v>
      </c>
      <c r="M105" s="4">
        <v>0.1195</v>
      </c>
      <c r="N105" s="4">
        <v>135.8937</v>
      </c>
      <c r="O105" s="4">
        <v>2.2639</v>
      </c>
      <c r="P105" s="4">
        <v>138.19999999999999</v>
      </c>
      <c r="Q105" s="4">
        <v>111.62690000000001</v>
      </c>
      <c r="R105" s="4">
        <v>1.8595999999999999</v>
      </c>
      <c r="S105" s="4">
        <v>113.5</v>
      </c>
      <c r="T105" s="4">
        <v>555.25879999999995</v>
      </c>
      <c r="W105" s="4">
        <v>0</v>
      </c>
      <c r="X105" s="4">
        <v>0</v>
      </c>
      <c r="Y105" s="4">
        <v>11.9</v>
      </c>
      <c r="Z105" s="4">
        <v>855</v>
      </c>
      <c r="AA105" s="4">
        <v>855</v>
      </c>
      <c r="AB105" s="4">
        <v>871</v>
      </c>
      <c r="AC105" s="4">
        <v>91</v>
      </c>
      <c r="AD105" s="4">
        <v>28.75</v>
      </c>
      <c r="AE105" s="4">
        <v>0.66</v>
      </c>
      <c r="AF105" s="4">
        <v>978</v>
      </c>
      <c r="AG105" s="4">
        <v>2</v>
      </c>
      <c r="AH105" s="4">
        <v>43</v>
      </c>
      <c r="AI105" s="4">
        <v>38</v>
      </c>
      <c r="AJ105" s="4">
        <v>191</v>
      </c>
      <c r="AK105" s="4">
        <v>169</v>
      </c>
      <c r="AL105" s="4">
        <v>3.8</v>
      </c>
      <c r="AM105" s="4">
        <v>175</v>
      </c>
      <c r="AN105" s="4" t="s">
        <v>155</v>
      </c>
      <c r="AO105" s="4">
        <v>2</v>
      </c>
      <c r="AP105" s="5">
        <v>0.8131828703703704</v>
      </c>
      <c r="AQ105" s="4">
        <v>47.164344999999997</v>
      </c>
      <c r="AR105" s="4">
        <v>-88.488587999999993</v>
      </c>
      <c r="AS105" s="4">
        <v>316.8</v>
      </c>
      <c r="AT105" s="4">
        <v>22</v>
      </c>
      <c r="AU105" s="4">
        <v>12</v>
      </c>
      <c r="AV105" s="4">
        <v>9</v>
      </c>
      <c r="AW105" s="4" t="s">
        <v>199</v>
      </c>
      <c r="AX105" s="4">
        <v>1.4</v>
      </c>
      <c r="AY105" s="4">
        <v>1.3</v>
      </c>
      <c r="AZ105" s="4">
        <v>2.2000000000000002</v>
      </c>
      <c r="BA105" s="4">
        <v>13.404</v>
      </c>
      <c r="BB105" s="4">
        <v>13.9</v>
      </c>
      <c r="BC105" s="4">
        <v>1.04</v>
      </c>
      <c r="BD105" s="4">
        <v>14.846</v>
      </c>
      <c r="BE105" s="4">
        <v>2866.5320000000002</v>
      </c>
      <c r="BF105" s="4">
        <v>17.318999999999999</v>
      </c>
      <c r="BG105" s="4">
        <v>3.2410000000000001</v>
      </c>
      <c r="BH105" s="4">
        <v>5.3999999999999999E-2</v>
      </c>
      <c r="BI105" s="4">
        <v>3.2949999999999999</v>
      </c>
      <c r="BJ105" s="4">
        <v>2.6619999999999999</v>
      </c>
      <c r="BK105" s="4">
        <v>4.3999999999999997E-2</v>
      </c>
      <c r="BL105" s="4">
        <v>2.7069999999999999</v>
      </c>
      <c r="BM105" s="4">
        <v>4.3640999999999996</v>
      </c>
      <c r="BQ105" s="4">
        <v>0</v>
      </c>
      <c r="BR105" s="4">
        <v>0.153838</v>
      </c>
      <c r="BS105" s="4">
        <v>-5</v>
      </c>
      <c r="BT105" s="4">
        <v>7.228E-3</v>
      </c>
      <c r="BU105" s="4">
        <v>3.7594120000000002</v>
      </c>
      <c r="BV105" s="4">
        <v>21</v>
      </c>
      <c r="BW105" s="4">
        <f t="shared" si="10"/>
        <v>0.99323665039999998</v>
      </c>
      <c r="BY105" s="4">
        <f>BE105*$BU105*VLOOKUP("Fuel Specific Gravity",'Raw Data'!$A$1:$B$2000,2,FALSE)</f>
        <v>8093.1325741871851</v>
      </c>
      <c r="BZ105" s="4">
        <f>BF105*$BU105*VLOOKUP("Fuel Specific Gravity",'Raw Data'!$A$1:$B$2000,2,FALSE)</f>
        <v>48.897051577427995</v>
      </c>
      <c r="CA105" s="4">
        <f>BJ105*$BU105*VLOOKUP("Fuel Specific Gravity",'Raw Data'!$A$1:$B$2000,2,FALSE)</f>
        <v>7.515673612744</v>
      </c>
      <c r="CB105" s="4">
        <f>BM105*$BU105*VLOOKUP("Fuel Specific Gravity",'Raw Data'!$A$1:$B$2000,2,FALSE)</f>
        <v>12.321243881809199</v>
      </c>
    </row>
    <row r="106" spans="1:80" x14ac:dyDescent="0.25">
      <c r="A106" s="2">
        <v>43167</v>
      </c>
      <c r="B106" s="38">
        <v>2.0714120370370372E-2</v>
      </c>
      <c r="C106" s="4">
        <v>14.478</v>
      </c>
      <c r="D106" s="4">
        <v>8.1000000000000003E-2</v>
      </c>
      <c r="E106" s="4">
        <v>809.63604899999996</v>
      </c>
      <c r="F106" s="4">
        <v>150.30000000000001</v>
      </c>
      <c r="G106" s="4">
        <v>2.6</v>
      </c>
      <c r="H106" s="4">
        <v>499</v>
      </c>
      <c r="J106" s="4">
        <v>0</v>
      </c>
      <c r="K106" s="4">
        <v>0.87109999999999999</v>
      </c>
      <c r="L106" s="4">
        <v>12.6121</v>
      </c>
      <c r="M106" s="4">
        <v>7.0499999999999993E-2</v>
      </c>
      <c r="N106" s="4">
        <v>130.9111</v>
      </c>
      <c r="O106" s="4">
        <v>2.2648999999999999</v>
      </c>
      <c r="P106" s="4">
        <v>133.19999999999999</v>
      </c>
      <c r="Q106" s="4">
        <v>107.5341</v>
      </c>
      <c r="R106" s="4">
        <v>1.8604000000000001</v>
      </c>
      <c r="S106" s="4">
        <v>109.4</v>
      </c>
      <c r="T106" s="4">
        <v>498.96449999999999</v>
      </c>
      <c r="W106" s="4">
        <v>0</v>
      </c>
      <c r="X106" s="4">
        <v>0</v>
      </c>
      <c r="Y106" s="4">
        <v>11.8</v>
      </c>
      <c r="Z106" s="4">
        <v>855</v>
      </c>
      <c r="AA106" s="4">
        <v>855</v>
      </c>
      <c r="AB106" s="4">
        <v>868</v>
      </c>
      <c r="AC106" s="4">
        <v>91</v>
      </c>
      <c r="AD106" s="4">
        <v>28.75</v>
      </c>
      <c r="AE106" s="4">
        <v>0.66</v>
      </c>
      <c r="AF106" s="4">
        <v>978</v>
      </c>
      <c r="AG106" s="4">
        <v>2</v>
      </c>
      <c r="AH106" s="4">
        <v>43</v>
      </c>
      <c r="AI106" s="4">
        <v>38</v>
      </c>
      <c r="AJ106" s="4">
        <v>191</v>
      </c>
      <c r="AK106" s="4">
        <v>169</v>
      </c>
      <c r="AL106" s="4">
        <v>3.8</v>
      </c>
      <c r="AM106" s="4">
        <v>175</v>
      </c>
      <c r="AN106" s="4" t="s">
        <v>155</v>
      </c>
      <c r="AO106" s="4">
        <v>2</v>
      </c>
      <c r="AP106" s="5">
        <v>0.81319444444444444</v>
      </c>
      <c r="AQ106" s="4">
        <v>47.164361999999997</v>
      </c>
      <c r="AR106" s="4">
        <v>-88.488714000000002</v>
      </c>
      <c r="AS106" s="4">
        <v>316.89999999999998</v>
      </c>
      <c r="AT106" s="4">
        <v>21.5</v>
      </c>
      <c r="AU106" s="4">
        <v>12</v>
      </c>
      <c r="AV106" s="4">
        <v>9</v>
      </c>
      <c r="AW106" s="4" t="s">
        <v>199</v>
      </c>
      <c r="AX106" s="4">
        <v>1.4614</v>
      </c>
      <c r="AY106" s="4">
        <v>1.3</v>
      </c>
      <c r="AZ106" s="4">
        <v>2.2000000000000002</v>
      </c>
      <c r="BA106" s="4">
        <v>13.404</v>
      </c>
      <c r="BB106" s="4">
        <v>13.94</v>
      </c>
      <c r="BC106" s="4">
        <v>1.04</v>
      </c>
      <c r="BD106" s="4">
        <v>14.798</v>
      </c>
      <c r="BE106" s="4">
        <v>2878.924</v>
      </c>
      <c r="BF106" s="4">
        <v>10.247</v>
      </c>
      <c r="BG106" s="4">
        <v>3.129</v>
      </c>
      <c r="BH106" s="4">
        <v>5.3999999999999999E-2</v>
      </c>
      <c r="BI106" s="4">
        <v>3.1840000000000002</v>
      </c>
      <c r="BJ106" s="4">
        <v>2.5710000000000002</v>
      </c>
      <c r="BK106" s="4">
        <v>4.3999999999999997E-2</v>
      </c>
      <c r="BL106" s="4">
        <v>2.6150000000000002</v>
      </c>
      <c r="BM106" s="4">
        <v>3.9304000000000001</v>
      </c>
      <c r="BQ106" s="4">
        <v>0</v>
      </c>
      <c r="BR106" s="4">
        <v>0.168492</v>
      </c>
      <c r="BS106" s="4">
        <v>-5</v>
      </c>
      <c r="BT106" s="4">
        <v>6.228E-3</v>
      </c>
      <c r="BU106" s="4">
        <v>4.1175240000000004</v>
      </c>
      <c r="BV106" s="4">
        <v>21</v>
      </c>
      <c r="BW106" s="4">
        <f t="shared" si="10"/>
        <v>1.0878498408000001</v>
      </c>
      <c r="BY106" s="4">
        <f>BE106*$BU106*VLOOKUP("Fuel Specific Gravity",'Raw Data'!$A$1:$B$2000,2,FALSE)</f>
        <v>8902.3830367961764</v>
      </c>
      <c r="BZ106" s="4">
        <f>BF106*$BU106*VLOOKUP("Fuel Specific Gravity",'Raw Data'!$A$1:$B$2000,2,FALSE)</f>
        <v>31.686393589428004</v>
      </c>
      <c r="CA106" s="4">
        <f>BJ106*$BU106*VLOOKUP("Fuel Specific Gravity",'Raw Data'!$A$1:$B$2000,2,FALSE)</f>
        <v>7.9502018072040013</v>
      </c>
      <c r="CB106" s="4">
        <f>BM106*$BU106*VLOOKUP("Fuel Specific Gravity",'Raw Data'!$A$1:$B$2000,2,FALSE)</f>
        <v>12.153820763529602</v>
      </c>
    </row>
    <row r="107" spans="1:80" x14ac:dyDescent="0.25">
      <c r="A107" s="2">
        <v>43167</v>
      </c>
      <c r="B107" s="38">
        <v>2.0725694444444446E-2</v>
      </c>
      <c r="C107" s="4">
        <v>14.52</v>
      </c>
      <c r="D107" s="4">
        <v>5.45E-2</v>
      </c>
      <c r="E107" s="4">
        <v>545.401929</v>
      </c>
      <c r="F107" s="4">
        <v>148.5</v>
      </c>
      <c r="G107" s="4">
        <v>2.6</v>
      </c>
      <c r="H107" s="4">
        <v>470.4</v>
      </c>
      <c r="J107" s="4">
        <v>0</v>
      </c>
      <c r="K107" s="4">
        <v>0.871</v>
      </c>
      <c r="L107" s="4">
        <v>12.647</v>
      </c>
      <c r="M107" s="4">
        <v>4.7500000000000001E-2</v>
      </c>
      <c r="N107" s="4">
        <v>129.34450000000001</v>
      </c>
      <c r="O107" s="4">
        <v>2.2646000000000002</v>
      </c>
      <c r="P107" s="4">
        <v>131.6</v>
      </c>
      <c r="Q107" s="4">
        <v>106.24720000000001</v>
      </c>
      <c r="R107" s="4">
        <v>1.8602000000000001</v>
      </c>
      <c r="S107" s="4">
        <v>108.1</v>
      </c>
      <c r="T107" s="4">
        <v>470.39729999999997</v>
      </c>
      <c r="W107" s="4">
        <v>0</v>
      </c>
      <c r="X107" s="4">
        <v>0</v>
      </c>
      <c r="Y107" s="4">
        <v>11.8</v>
      </c>
      <c r="Z107" s="4">
        <v>855</v>
      </c>
      <c r="AA107" s="4">
        <v>855</v>
      </c>
      <c r="AB107" s="4">
        <v>872</v>
      </c>
      <c r="AC107" s="4">
        <v>91</v>
      </c>
      <c r="AD107" s="4">
        <v>28.75</v>
      </c>
      <c r="AE107" s="4">
        <v>0.66</v>
      </c>
      <c r="AF107" s="4">
        <v>978</v>
      </c>
      <c r="AG107" s="4">
        <v>2</v>
      </c>
      <c r="AH107" s="4">
        <v>43</v>
      </c>
      <c r="AI107" s="4">
        <v>38</v>
      </c>
      <c r="AJ107" s="4">
        <v>191</v>
      </c>
      <c r="AK107" s="4">
        <v>169</v>
      </c>
      <c r="AL107" s="4">
        <v>3.7</v>
      </c>
      <c r="AM107" s="4">
        <v>175</v>
      </c>
      <c r="AN107" s="4" t="s">
        <v>155</v>
      </c>
      <c r="AO107" s="4">
        <v>2</v>
      </c>
      <c r="AP107" s="5">
        <v>0.81320601851851848</v>
      </c>
      <c r="AQ107" s="4">
        <v>47.164369999999998</v>
      </c>
      <c r="AR107" s="4">
        <v>-88.488836000000006</v>
      </c>
      <c r="AS107" s="4">
        <v>316.8</v>
      </c>
      <c r="AT107" s="4">
        <v>21.2</v>
      </c>
      <c r="AU107" s="4">
        <v>12</v>
      </c>
      <c r="AV107" s="4">
        <v>9</v>
      </c>
      <c r="AW107" s="4" t="s">
        <v>199</v>
      </c>
      <c r="AX107" s="4">
        <v>1.6228</v>
      </c>
      <c r="AY107" s="4">
        <v>1.3613999999999999</v>
      </c>
      <c r="AZ107" s="4">
        <v>2.3228</v>
      </c>
      <c r="BA107" s="4">
        <v>13.404</v>
      </c>
      <c r="BB107" s="4">
        <v>13.93</v>
      </c>
      <c r="BC107" s="4">
        <v>1.04</v>
      </c>
      <c r="BD107" s="4">
        <v>14.81</v>
      </c>
      <c r="BE107" s="4">
        <v>2884.8409999999999</v>
      </c>
      <c r="BF107" s="4">
        <v>6.8970000000000002</v>
      </c>
      <c r="BG107" s="4">
        <v>3.09</v>
      </c>
      <c r="BH107" s="4">
        <v>5.3999999999999999E-2</v>
      </c>
      <c r="BI107" s="4">
        <v>3.1440000000000001</v>
      </c>
      <c r="BJ107" s="4">
        <v>2.5379999999999998</v>
      </c>
      <c r="BK107" s="4">
        <v>4.3999999999999997E-2</v>
      </c>
      <c r="BL107" s="4">
        <v>2.5819999999999999</v>
      </c>
      <c r="BM107" s="4">
        <v>3.7027000000000001</v>
      </c>
      <c r="BQ107" s="4">
        <v>0</v>
      </c>
      <c r="BR107" s="4">
        <v>0.19107199999999999</v>
      </c>
      <c r="BS107" s="4">
        <v>-5</v>
      </c>
      <c r="BT107" s="4">
        <v>6.7720000000000002E-3</v>
      </c>
      <c r="BU107" s="4">
        <v>4.6693220000000002</v>
      </c>
      <c r="BV107" s="4">
        <v>21</v>
      </c>
      <c r="BW107" s="4">
        <f t="shared" si="10"/>
        <v>1.2336348723999999</v>
      </c>
      <c r="BY107" s="4">
        <f>BE107*$BU107*VLOOKUP("Fuel Specific Gravity",'Raw Data'!$A$1:$B$2000,2,FALSE)</f>
        <v>10116.158912399302</v>
      </c>
      <c r="BZ107" s="4">
        <f>BF107*$BU107*VLOOKUP("Fuel Specific Gravity",'Raw Data'!$A$1:$B$2000,2,FALSE)</f>
        <v>24.185439689334004</v>
      </c>
      <c r="CA107" s="4">
        <f>BJ107*$BU107*VLOOKUP("Fuel Specific Gravity",'Raw Data'!$A$1:$B$2000,2,FALSE)</f>
        <v>8.8999051662359996</v>
      </c>
      <c r="CB107" s="4">
        <f>BM107*$BU107*VLOOKUP("Fuel Specific Gravity",'Raw Data'!$A$1:$B$2000,2,FALSE)</f>
        <v>12.984113025619401</v>
      </c>
    </row>
    <row r="108" spans="1:80" x14ac:dyDescent="0.25">
      <c r="A108" s="2">
        <v>43167</v>
      </c>
      <c r="B108" s="38">
        <v>2.0737268518518519E-2</v>
      </c>
      <c r="C108" s="4">
        <v>14.52</v>
      </c>
      <c r="D108" s="4">
        <v>6.5600000000000006E-2</v>
      </c>
      <c r="E108" s="4">
        <v>656.30861000000004</v>
      </c>
      <c r="F108" s="4">
        <v>149.4</v>
      </c>
      <c r="G108" s="4">
        <v>2.6</v>
      </c>
      <c r="H108" s="4">
        <v>458.6</v>
      </c>
      <c r="J108" s="4">
        <v>0</v>
      </c>
      <c r="K108" s="4">
        <v>0.87090000000000001</v>
      </c>
      <c r="L108" s="4">
        <v>12.646000000000001</v>
      </c>
      <c r="M108" s="4">
        <v>5.7200000000000001E-2</v>
      </c>
      <c r="N108" s="4">
        <v>130.12889999999999</v>
      </c>
      <c r="O108" s="4">
        <v>2.2644000000000002</v>
      </c>
      <c r="P108" s="4">
        <v>132.4</v>
      </c>
      <c r="Q108" s="4">
        <v>106.89149999999999</v>
      </c>
      <c r="R108" s="4">
        <v>1.8601000000000001</v>
      </c>
      <c r="S108" s="4">
        <v>108.8</v>
      </c>
      <c r="T108" s="4">
        <v>458.60610000000003</v>
      </c>
      <c r="W108" s="4">
        <v>0</v>
      </c>
      <c r="X108" s="4">
        <v>0</v>
      </c>
      <c r="Y108" s="4">
        <v>11.9</v>
      </c>
      <c r="Z108" s="4">
        <v>854</v>
      </c>
      <c r="AA108" s="4">
        <v>854</v>
      </c>
      <c r="AB108" s="4">
        <v>869</v>
      </c>
      <c r="AC108" s="4">
        <v>91</v>
      </c>
      <c r="AD108" s="4">
        <v>28.75</v>
      </c>
      <c r="AE108" s="4">
        <v>0.66</v>
      </c>
      <c r="AF108" s="4">
        <v>978</v>
      </c>
      <c r="AG108" s="4">
        <v>2</v>
      </c>
      <c r="AH108" s="4">
        <v>43</v>
      </c>
      <c r="AI108" s="4">
        <v>38</v>
      </c>
      <c r="AJ108" s="4">
        <v>191</v>
      </c>
      <c r="AK108" s="4">
        <v>169</v>
      </c>
      <c r="AL108" s="4">
        <v>3.8</v>
      </c>
      <c r="AM108" s="4">
        <v>175</v>
      </c>
      <c r="AN108" s="4" t="s">
        <v>155</v>
      </c>
      <c r="AO108" s="4">
        <v>2</v>
      </c>
      <c r="AP108" s="5">
        <v>0.81321759259259263</v>
      </c>
      <c r="AQ108" s="4">
        <v>47.164375</v>
      </c>
      <c r="AR108" s="4">
        <v>-88.488960000000006</v>
      </c>
      <c r="AS108" s="4">
        <v>316.8</v>
      </c>
      <c r="AT108" s="4">
        <v>21.2</v>
      </c>
      <c r="AU108" s="4">
        <v>12</v>
      </c>
      <c r="AV108" s="4">
        <v>9</v>
      </c>
      <c r="AW108" s="4" t="s">
        <v>199</v>
      </c>
      <c r="AX108" s="4">
        <v>1.7</v>
      </c>
      <c r="AY108" s="4">
        <v>1.4</v>
      </c>
      <c r="AZ108" s="4">
        <v>2.4</v>
      </c>
      <c r="BA108" s="4">
        <v>13.404</v>
      </c>
      <c r="BB108" s="4">
        <v>13.92</v>
      </c>
      <c r="BC108" s="4">
        <v>1.04</v>
      </c>
      <c r="BD108" s="4">
        <v>14.819000000000001</v>
      </c>
      <c r="BE108" s="4">
        <v>2882.915</v>
      </c>
      <c r="BF108" s="4">
        <v>8.2940000000000005</v>
      </c>
      <c r="BG108" s="4">
        <v>3.1070000000000002</v>
      </c>
      <c r="BH108" s="4">
        <v>5.3999999999999999E-2</v>
      </c>
      <c r="BI108" s="4">
        <v>3.161</v>
      </c>
      <c r="BJ108" s="4">
        <v>2.552</v>
      </c>
      <c r="BK108" s="4">
        <v>4.3999999999999997E-2</v>
      </c>
      <c r="BL108" s="4">
        <v>2.5960000000000001</v>
      </c>
      <c r="BM108" s="4">
        <v>3.6078000000000001</v>
      </c>
      <c r="BQ108" s="4">
        <v>0</v>
      </c>
      <c r="BR108" s="4">
        <v>0.25490000000000002</v>
      </c>
      <c r="BS108" s="4">
        <v>-5</v>
      </c>
      <c r="BT108" s="4">
        <v>7.7720000000000003E-3</v>
      </c>
      <c r="BU108" s="4">
        <v>6.2291189999999999</v>
      </c>
      <c r="BV108" s="4">
        <v>21</v>
      </c>
      <c r="BW108" s="4">
        <f t="shared" si="10"/>
        <v>1.6457332398</v>
      </c>
      <c r="BY108" s="4">
        <f>BE108*$BU108*VLOOKUP("Fuel Specific Gravity",'Raw Data'!$A$1:$B$2000,2,FALSE)</f>
        <v>13486.473472015636</v>
      </c>
      <c r="BZ108" s="4">
        <f>BF108*$BU108*VLOOKUP("Fuel Specific Gravity",'Raw Data'!$A$1:$B$2000,2,FALSE)</f>
        <v>38.799899052485998</v>
      </c>
      <c r="CA108" s="4">
        <f>BJ108*$BU108*VLOOKUP("Fuel Specific Gravity",'Raw Data'!$A$1:$B$2000,2,FALSE)</f>
        <v>11.938430477688</v>
      </c>
      <c r="CB108" s="4">
        <f>BM108*$BU108*VLOOKUP("Fuel Specific Gravity",'Raw Data'!$A$1:$B$2000,2,FALSE)</f>
        <v>16.877535061678199</v>
      </c>
    </row>
    <row r="109" spans="1:80" x14ac:dyDescent="0.25">
      <c r="A109" s="2">
        <v>43167</v>
      </c>
      <c r="B109" s="38">
        <v>2.0748842592592593E-2</v>
      </c>
      <c r="C109" s="4">
        <v>14.52</v>
      </c>
      <c r="D109" s="4">
        <v>0.12820000000000001</v>
      </c>
      <c r="E109" s="4">
        <v>1281.7333329999999</v>
      </c>
      <c r="F109" s="4">
        <v>156.4</v>
      </c>
      <c r="G109" s="4">
        <v>2.6</v>
      </c>
      <c r="H109" s="4">
        <v>459.1</v>
      </c>
      <c r="J109" s="4">
        <v>0</v>
      </c>
      <c r="K109" s="4">
        <v>0.87039999999999995</v>
      </c>
      <c r="L109" s="4">
        <v>12.6381</v>
      </c>
      <c r="M109" s="4">
        <v>0.1116</v>
      </c>
      <c r="N109" s="4">
        <v>136.1507</v>
      </c>
      <c r="O109" s="4">
        <v>2.2629999999999999</v>
      </c>
      <c r="P109" s="4">
        <v>138.4</v>
      </c>
      <c r="Q109" s="4">
        <v>111.8381</v>
      </c>
      <c r="R109" s="4">
        <v>1.8589</v>
      </c>
      <c r="S109" s="4">
        <v>113.7</v>
      </c>
      <c r="T109" s="4">
        <v>459.1463</v>
      </c>
      <c r="W109" s="4">
        <v>0</v>
      </c>
      <c r="X109" s="4">
        <v>0</v>
      </c>
      <c r="Y109" s="4">
        <v>11.8</v>
      </c>
      <c r="Z109" s="4">
        <v>855</v>
      </c>
      <c r="AA109" s="4">
        <v>854</v>
      </c>
      <c r="AB109" s="4">
        <v>865</v>
      </c>
      <c r="AC109" s="4">
        <v>91</v>
      </c>
      <c r="AD109" s="4">
        <v>28.75</v>
      </c>
      <c r="AE109" s="4">
        <v>0.66</v>
      </c>
      <c r="AF109" s="4">
        <v>978</v>
      </c>
      <c r="AG109" s="4">
        <v>2</v>
      </c>
      <c r="AH109" s="4">
        <v>43</v>
      </c>
      <c r="AI109" s="4">
        <v>38</v>
      </c>
      <c r="AJ109" s="4">
        <v>191</v>
      </c>
      <c r="AK109" s="4">
        <v>169</v>
      </c>
      <c r="AL109" s="4">
        <v>3.8</v>
      </c>
      <c r="AM109" s="4">
        <v>175</v>
      </c>
      <c r="AN109" s="4" t="s">
        <v>155</v>
      </c>
      <c r="AO109" s="4">
        <v>2</v>
      </c>
      <c r="AP109" s="5">
        <v>0.81322916666666656</v>
      </c>
      <c r="AQ109" s="4">
        <v>47.164378999999997</v>
      </c>
      <c r="AR109" s="4">
        <v>-88.489085000000003</v>
      </c>
      <c r="AS109" s="4">
        <v>316.8</v>
      </c>
      <c r="AT109" s="4">
        <v>21.5</v>
      </c>
      <c r="AU109" s="4">
        <v>12</v>
      </c>
      <c r="AV109" s="4">
        <v>9</v>
      </c>
      <c r="AW109" s="4" t="s">
        <v>199</v>
      </c>
      <c r="AX109" s="4">
        <v>1.7</v>
      </c>
      <c r="AY109" s="4">
        <v>1.4</v>
      </c>
      <c r="AZ109" s="4">
        <v>2.4</v>
      </c>
      <c r="BA109" s="4">
        <v>13.404</v>
      </c>
      <c r="BB109" s="4">
        <v>13.86</v>
      </c>
      <c r="BC109" s="4">
        <v>1.03</v>
      </c>
      <c r="BD109" s="4">
        <v>14.891</v>
      </c>
      <c r="BE109" s="4">
        <v>2870.5970000000002</v>
      </c>
      <c r="BF109" s="4">
        <v>16.128</v>
      </c>
      <c r="BG109" s="4">
        <v>3.2389999999999999</v>
      </c>
      <c r="BH109" s="4">
        <v>5.3999999999999999E-2</v>
      </c>
      <c r="BI109" s="4">
        <v>3.2919999999999998</v>
      </c>
      <c r="BJ109" s="4">
        <v>2.66</v>
      </c>
      <c r="BK109" s="4">
        <v>4.3999999999999997E-2</v>
      </c>
      <c r="BL109" s="4">
        <v>2.7040000000000002</v>
      </c>
      <c r="BM109" s="4">
        <v>3.5988000000000002</v>
      </c>
      <c r="BQ109" s="4">
        <v>0</v>
      </c>
      <c r="BR109" s="4">
        <v>0.241892</v>
      </c>
      <c r="BS109" s="4">
        <v>-5</v>
      </c>
      <c r="BT109" s="4">
        <v>8.0000000000000002E-3</v>
      </c>
      <c r="BU109" s="4">
        <v>5.9112359999999997</v>
      </c>
      <c r="BV109" s="4">
        <v>21</v>
      </c>
      <c r="BW109" s="4">
        <f t="shared" si="10"/>
        <v>1.5617485511999998</v>
      </c>
      <c r="BY109" s="4">
        <f>BE109*$BU109*VLOOKUP("Fuel Specific Gravity",'Raw Data'!$A$1:$B$2000,2,FALSE)</f>
        <v>12743.551022246891</v>
      </c>
      <c r="BZ109" s="4">
        <f>BF109*$BU109*VLOOKUP("Fuel Specific Gravity",'Raw Data'!$A$1:$B$2000,2,FALSE)</f>
        <v>71.597647070207998</v>
      </c>
      <c r="CA109" s="4">
        <f>BJ109*$BU109*VLOOKUP("Fuel Specific Gravity",'Raw Data'!$A$1:$B$2000,2,FALSE)</f>
        <v>11.808639707759999</v>
      </c>
      <c r="CB109" s="4">
        <f>BM109*$BU109*VLOOKUP("Fuel Specific Gravity",'Raw Data'!$A$1:$B$2000,2,FALSE)</f>
        <v>15.976290443716799</v>
      </c>
    </row>
    <row r="110" spans="1:80" x14ac:dyDescent="0.25">
      <c r="A110" s="2">
        <v>43167</v>
      </c>
      <c r="B110" s="38">
        <v>2.0760416666666667E-2</v>
      </c>
      <c r="C110" s="4">
        <v>14.513</v>
      </c>
      <c r="D110" s="4">
        <v>0.21690000000000001</v>
      </c>
      <c r="E110" s="4">
        <v>2168.53719</v>
      </c>
      <c r="F110" s="4">
        <v>177.9</v>
      </c>
      <c r="G110" s="4">
        <v>2.6</v>
      </c>
      <c r="H110" s="4">
        <v>510.2</v>
      </c>
      <c r="J110" s="4">
        <v>0</v>
      </c>
      <c r="K110" s="4">
        <v>0.86960000000000004</v>
      </c>
      <c r="L110" s="4">
        <v>12.620799999999999</v>
      </c>
      <c r="M110" s="4">
        <v>0.18859999999999999</v>
      </c>
      <c r="N110" s="4">
        <v>154.6962</v>
      </c>
      <c r="O110" s="4">
        <v>2.2610999999999999</v>
      </c>
      <c r="P110" s="4">
        <v>157</v>
      </c>
      <c r="Q110" s="4">
        <v>127.0718</v>
      </c>
      <c r="R110" s="4">
        <v>1.8573</v>
      </c>
      <c r="S110" s="4">
        <v>128.9</v>
      </c>
      <c r="T110" s="4">
        <v>510.19189999999998</v>
      </c>
      <c r="W110" s="4">
        <v>0</v>
      </c>
      <c r="X110" s="4">
        <v>0</v>
      </c>
      <c r="Y110" s="4">
        <v>11.9</v>
      </c>
      <c r="Z110" s="4">
        <v>855</v>
      </c>
      <c r="AA110" s="4">
        <v>854</v>
      </c>
      <c r="AB110" s="4">
        <v>864</v>
      </c>
      <c r="AC110" s="4">
        <v>91</v>
      </c>
      <c r="AD110" s="4">
        <v>28.75</v>
      </c>
      <c r="AE110" s="4">
        <v>0.66</v>
      </c>
      <c r="AF110" s="4">
        <v>978</v>
      </c>
      <c r="AG110" s="4">
        <v>2</v>
      </c>
      <c r="AH110" s="4">
        <v>43</v>
      </c>
      <c r="AI110" s="4">
        <v>38</v>
      </c>
      <c r="AJ110" s="4">
        <v>191</v>
      </c>
      <c r="AK110" s="4">
        <v>169</v>
      </c>
      <c r="AL110" s="4">
        <v>3.9</v>
      </c>
      <c r="AM110" s="4">
        <v>175</v>
      </c>
      <c r="AN110" s="4" t="s">
        <v>155</v>
      </c>
      <c r="AO110" s="4">
        <v>2</v>
      </c>
      <c r="AP110" s="5">
        <v>0.81324074074074071</v>
      </c>
      <c r="AQ110" s="4">
        <v>47.164354000000003</v>
      </c>
      <c r="AR110" s="4">
        <v>-88.489211999999995</v>
      </c>
      <c r="AS110" s="4">
        <v>316.7</v>
      </c>
      <c r="AT110" s="4">
        <v>21.7</v>
      </c>
      <c r="AU110" s="4">
        <v>12</v>
      </c>
      <c r="AV110" s="4">
        <v>9</v>
      </c>
      <c r="AW110" s="4" t="s">
        <v>199</v>
      </c>
      <c r="AX110" s="4">
        <v>1.5158</v>
      </c>
      <c r="AY110" s="4">
        <v>1.4</v>
      </c>
      <c r="AZ110" s="4">
        <v>2.2772000000000001</v>
      </c>
      <c r="BA110" s="4">
        <v>13.404</v>
      </c>
      <c r="BB110" s="4">
        <v>13.77</v>
      </c>
      <c r="BC110" s="4">
        <v>1.03</v>
      </c>
      <c r="BD110" s="4">
        <v>14.99</v>
      </c>
      <c r="BE110" s="4">
        <v>2852.1680000000001</v>
      </c>
      <c r="BF110" s="4">
        <v>27.125</v>
      </c>
      <c r="BG110" s="4">
        <v>3.661</v>
      </c>
      <c r="BH110" s="4">
        <v>5.3999999999999999E-2</v>
      </c>
      <c r="BI110" s="4">
        <v>3.7149999999999999</v>
      </c>
      <c r="BJ110" s="4">
        <v>3.0070000000000001</v>
      </c>
      <c r="BK110" s="4">
        <v>4.3999999999999997E-2</v>
      </c>
      <c r="BL110" s="4">
        <v>3.0510000000000002</v>
      </c>
      <c r="BM110" s="4">
        <v>3.9786999999999999</v>
      </c>
      <c r="BQ110" s="4">
        <v>0</v>
      </c>
      <c r="BR110" s="4">
        <v>0.20752399999999999</v>
      </c>
      <c r="BS110" s="4">
        <v>-5</v>
      </c>
      <c r="BT110" s="4">
        <v>7.228E-3</v>
      </c>
      <c r="BU110" s="4">
        <v>5.0713679999999997</v>
      </c>
      <c r="BV110" s="4">
        <v>21</v>
      </c>
      <c r="BW110" s="4">
        <f t="shared" si="10"/>
        <v>1.3398554255999999</v>
      </c>
      <c r="BY110" s="4">
        <f>BE110*$BU110*VLOOKUP("Fuel Specific Gravity",'Raw Data'!$A$1:$B$2000,2,FALSE)</f>
        <v>10862.759537893824</v>
      </c>
      <c r="BZ110" s="4">
        <f>BF110*$BU110*VLOOKUP("Fuel Specific Gravity",'Raw Data'!$A$1:$B$2000,2,FALSE)</f>
        <v>103.308203607</v>
      </c>
      <c r="CA110" s="4">
        <f>BJ110*$BU110*VLOOKUP("Fuel Specific Gravity",'Raw Data'!$A$1:$B$2000,2,FALSE)</f>
        <v>11.452452285575999</v>
      </c>
      <c r="CB110" s="4">
        <f>BM110*$BU110*VLOOKUP("Fuel Specific Gravity",'Raw Data'!$A$1:$B$2000,2,FALSE)</f>
        <v>15.153266348061598</v>
      </c>
    </row>
    <row r="111" spans="1:80" x14ac:dyDescent="0.25">
      <c r="A111" s="2">
        <v>43167</v>
      </c>
      <c r="B111" s="38">
        <v>2.077199074074074E-2</v>
      </c>
      <c r="C111" s="4">
        <v>14.51</v>
      </c>
      <c r="D111" s="4">
        <v>0.1615</v>
      </c>
      <c r="E111" s="4">
        <v>1614.818182</v>
      </c>
      <c r="F111" s="4">
        <v>193</v>
      </c>
      <c r="G111" s="4">
        <v>2.6</v>
      </c>
      <c r="H111" s="4">
        <v>540.79999999999995</v>
      </c>
      <c r="J111" s="4">
        <v>0</v>
      </c>
      <c r="K111" s="4">
        <v>0.87019999999999997</v>
      </c>
      <c r="L111" s="4">
        <v>12.626099999999999</v>
      </c>
      <c r="M111" s="4">
        <v>0.14050000000000001</v>
      </c>
      <c r="N111" s="4">
        <v>167.9068</v>
      </c>
      <c r="O111" s="4">
        <v>2.2624</v>
      </c>
      <c r="P111" s="4">
        <v>170.2</v>
      </c>
      <c r="Q111" s="4">
        <v>137.92339999999999</v>
      </c>
      <c r="R111" s="4">
        <v>1.8584000000000001</v>
      </c>
      <c r="S111" s="4">
        <v>139.80000000000001</v>
      </c>
      <c r="T111" s="4">
        <v>540.80629999999996</v>
      </c>
      <c r="W111" s="4">
        <v>0</v>
      </c>
      <c r="X111" s="4">
        <v>0</v>
      </c>
      <c r="Y111" s="4">
        <v>11.9</v>
      </c>
      <c r="Z111" s="4">
        <v>854</v>
      </c>
      <c r="AA111" s="4">
        <v>855</v>
      </c>
      <c r="AB111" s="4">
        <v>863</v>
      </c>
      <c r="AC111" s="4">
        <v>91</v>
      </c>
      <c r="AD111" s="4">
        <v>28.75</v>
      </c>
      <c r="AE111" s="4">
        <v>0.66</v>
      </c>
      <c r="AF111" s="4">
        <v>978</v>
      </c>
      <c r="AG111" s="4">
        <v>2</v>
      </c>
      <c r="AH111" s="4">
        <v>43</v>
      </c>
      <c r="AI111" s="4">
        <v>38</v>
      </c>
      <c r="AJ111" s="4">
        <v>191</v>
      </c>
      <c r="AK111" s="4">
        <v>169</v>
      </c>
      <c r="AL111" s="4">
        <v>4</v>
      </c>
      <c r="AM111" s="4">
        <v>175</v>
      </c>
      <c r="AN111" s="4" t="s">
        <v>155</v>
      </c>
      <c r="AO111" s="4">
        <v>2</v>
      </c>
      <c r="AP111" s="5">
        <v>0.81325231481481486</v>
      </c>
      <c r="AQ111" s="4">
        <v>47.164313999999997</v>
      </c>
      <c r="AR111" s="4">
        <v>-88.489340999999996</v>
      </c>
      <c r="AS111" s="4">
        <v>316.8</v>
      </c>
      <c r="AT111" s="4">
        <v>22.5</v>
      </c>
      <c r="AU111" s="4">
        <v>12</v>
      </c>
      <c r="AV111" s="4">
        <v>9</v>
      </c>
      <c r="AW111" s="4" t="s">
        <v>199</v>
      </c>
      <c r="AX111" s="4">
        <v>1.4</v>
      </c>
      <c r="AY111" s="4">
        <v>1.4614</v>
      </c>
      <c r="AZ111" s="4">
        <v>2.2614000000000001</v>
      </c>
      <c r="BA111" s="4">
        <v>13.404</v>
      </c>
      <c r="BB111" s="4">
        <v>13.83</v>
      </c>
      <c r="BC111" s="4">
        <v>1.03</v>
      </c>
      <c r="BD111" s="4">
        <v>14.920999999999999</v>
      </c>
      <c r="BE111" s="4">
        <v>2862.2330000000002</v>
      </c>
      <c r="BF111" s="4">
        <v>20.274000000000001</v>
      </c>
      <c r="BG111" s="4">
        <v>3.9860000000000002</v>
      </c>
      <c r="BH111" s="4">
        <v>5.3999999999999999E-2</v>
      </c>
      <c r="BI111" s="4">
        <v>4.04</v>
      </c>
      <c r="BJ111" s="4">
        <v>3.274</v>
      </c>
      <c r="BK111" s="4">
        <v>4.3999999999999997E-2</v>
      </c>
      <c r="BL111" s="4">
        <v>3.3180000000000001</v>
      </c>
      <c r="BM111" s="4">
        <v>4.2305999999999999</v>
      </c>
      <c r="BQ111" s="4">
        <v>0</v>
      </c>
      <c r="BR111" s="4">
        <v>0.210808</v>
      </c>
      <c r="BS111" s="4">
        <v>-5</v>
      </c>
      <c r="BT111" s="4">
        <v>7.7720000000000003E-3</v>
      </c>
      <c r="BU111" s="4">
        <v>5.1516200000000003</v>
      </c>
      <c r="BV111" s="4">
        <v>21</v>
      </c>
      <c r="BW111" s="4">
        <f t="shared" si="10"/>
        <v>1.361058004</v>
      </c>
      <c r="BY111" s="4">
        <f>BE111*$BU111*VLOOKUP("Fuel Specific Gravity",'Raw Data'!$A$1:$B$2000,2,FALSE)</f>
        <v>11073.597712362462</v>
      </c>
      <c r="BZ111" s="4">
        <f>BF111*$BU111*VLOOKUP("Fuel Specific Gravity",'Raw Data'!$A$1:$B$2000,2,FALSE)</f>
        <v>78.437401853880004</v>
      </c>
      <c r="CA111" s="4">
        <f>BJ111*$BU111*VLOOKUP("Fuel Specific Gravity",'Raw Data'!$A$1:$B$2000,2,FALSE)</f>
        <v>12.66666931388</v>
      </c>
      <c r="CB111" s="4">
        <f>BM111*$BU111*VLOOKUP("Fuel Specific Gravity",'Raw Data'!$A$1:$B$2000,2,FALSE)</f>
        <v>16.367627122572003</v>
      </c>
    </row>
    <row r="112" spans="1:80" x14ac:dyDescent="0.25">
      <c r="A112" s="2">
        <v>43167</v>
      </c>
      <c r="B112" s="38">
        <v>2.0783564814814814E-2</v>
      </c>
      <c r="C112" s="4">
        <v>14.513999999999999</v>
      </c>
      <c r="D112" s="4">
        <v>0.1111</v>
      </c>
      <c r="E112" s="4">
        <v>1110.9722220000001</v>
      </c>
      <c r="F112" s="4">
        <v>200</v>
      </c>
      <c r="G112" s="4">
        <v>2.6</v>
      </c>
      <c r="H112" s="4">
        <v>534.6</v>
      </c>
      <c r="J112" s="4">
        <v>0</v>
      </c>
      <c r="K112" s="4">
        <v>0.87060000000000004</v>
      </c>
      <c r="L112" s="4">
        <v>12.6355</v>
      </c>
      <c r="M112" s="4">
        <v>9.6699999999999994E-2</v>
      </c>
      <c r="N112" s="4">
        <v>174.12559999999999</v>
      </c>
      <c r="O112" s="4">
        <v>2.2635000000000001</v>
      </c>
      <c r="P112" s="4">
        <v>176.4</v>
      </c>
      <c r="Q112" s="4">
        <v>143.0317</v>
      </c>
      <c r="R112" s="4">
        <v>1.8593</v>
      </c>
      <c r="S112" s="4">
        <v>144.9</v>
      </c>
      <c r="T112" s="4">
        <v>534.59609999999998</v>
      </c>
      <c r="W112" s="4">
        <v>0</v>
      </c>
      <c r="X112" s="4">
        <v>0</v>
      </c>
      <c r="Y112" s="4">
        <v>11.9</v>
      </c>
      <c r="Z112" s="4">
        <v>855</v>
      </c>
      <c r="AA112" s="4">
        <v>856</v>
      </c>
      <c r="AB112" s="4">
        <v>869</v>
      </c>
      <c r="AC112" s="4">
        <v>91</v>
      </c>
      <c r="AD112" s="4">
        <v>28.75</v>
      </c>
      <c r="AE112" s="4">
        <v>0.66</v>
      </c>
      <c r="AF112" s="4">
        <v>978</v>
      </c>
      <c r="AG112" s="4">
        <v>2</v>
      </c>
      <c r="AH112" s="4">
        <v>43</v>
      </c>
      <c r="AI112" s="4">
        <v>38</v>
      </c>
      <c r="AJ112" s="4">
        <v>191</v>
      </c>
      <c r="AK112" s="4">
        <v>169</v>
      </c>
      <c r="AL112" s="4">
        <v>3.9</v>
      </c>
      <c r="AM112" s="4">
        <v>175</v>
      </c>
      <c r="AN112" s="4" t="s">
        <v>155</v>
      </c>
      <c r="AO112" s="4">
        <v>2</v>
      </c>
      <c r="AP112" s="5">
        <v>0.8132638888888889</v>
      </c>
      <c r="AQ112" s="4">
        <v>47.164279999999998</v>
      </c>
      <c r="AR112" s="4">
        <v>-88.489468000000002</v>
      </c>
      <c r="AS112" s="4">
        <v>316.89999999999998</v>
      </c>
      <c r="AT112" s="4">
        <v>23.8</v>
      </c>
      <c r="AU112" s="4">
        <v>12</v>
      </c>
      <c r="AV112" s="4">
        <v>9</v>
      </c>
      <c r="AW112" s="4" t="s">
        <v>199</v>
      </c>
      <c r="AX112" s="4">
        <v>1.4</v>
      </c>
      <c r="AY112" s="4">
        <v>1.5</v>
      </c>
      <c r="AZ112" s="4">
        <v>2.2999999999999998</v>
      </c>
      <c r="BA112" s="4">
        <v>13.404</v>
      </c>
      <c r="BB112" s="4">
        <v>13.88</v>
      </c>
      <c r="BC112" s="4">
        <v>1.04</v>
      </c>
      <c r="BD112" s="4">
        <v>14.868</v>
      </c>
      <c r="BE112" s="4">
        <v>2872.2359999999999</v>
      </c>
      <c r="BF112" s="4">
        <v>13.993</v>
      </c>
      <c r="BG112" s="4">
        <v>4.1449999999999996</v>
      </c>
      <c r="BH112" s="4">
        <v>5.3999999999999999E-2</v>
      </c>
      <c r="BI112" s="4">
        <v>4.1989999999999998</v>
      </c>
      <c r="BJ112" s="4">
        <v>3.4049999999999998</v>
      </c>
      <c r="BK112" s="4">
        <v>4.3999999999999997E-2</v>
      </c>
      <c r="BL112" s="4">
        <v>3.4489999999999998</v>
      </c>
      <c r="BM112" s="4">
        <v>4.1935000000000002</v>
      </c>
      <c r="BQ112" s="4">
        <v>0</v>
      </c>
      <c r="BR112" s="4">
        <v>0.214</v>
      </c>
      <c r="BS112" s="4">
        <v>-5</v>
      </c>
      <c r="BT112" s="4">
        <v>7.228E-3</v>
      </c>
      <c r="BU112" s="4">
        <v>5.2296250000000004</v>
      </c>
      <c r="BV112" s="4">
        <v>21</v>
      </c>
      <c r="BW112" s="4">
        <f t="shared" si="10"/>
        <v>1.381666925</v>
      </c>
      <c r="BY112" s="4">
        <f>BE112*$BU112*VLOOKUP("Fuel Specific Gravity",'Raw Data'!$A$1:$B$2000,2,FALSE)</f>
        <v>11280.558610816501</v>
      </c>
      <c r="BZ112" s="4">
        <f>BF112*$BU112*VLOOKUP("Fuel Specific Gravity",'Raw Data'!$A$1:$B$2000,2,FALSE)</f>
        <v>54.956785111375005</v>
      </c>
      <c r="CA112" s="4">
        <f>BJ112*$BU112*VLOOKUP("Fuel Specific Gravity",'Raw Data'!$A$1:$B$2000,2,FALSE)</f>
        <v>13.372961716874999</v>
      </c>
      <c r="CB112" s="4">
        <f>BM112*$BU112*VLOOKUP("Fuel Specific Gravity",'Raw Data'!$A$1:$B$2000,2,FALSE)</f>
        <v>16.469754760562502</v>
      </c>
    </row>
    <row r="113" spans="1:80" x14ac:dyDescent="0.25">
      <c r="A113" s="2">
        <v>43167</v>
      </c>
      <c r="B113" s="38">
        <v>2.0795138888888887E-2</v>
      </c>
      <c r="C113" s="4">
        <v>14.516999999999999</v>
      </c>
      <c r="D113" s="4">
        <v>0.14460000000000001</v>
      </c>
      <c r="E113" s="4">
        <v>1446.4666669999999</v>
      </c>
      <c r="F113" s="4">
        <v>202.9</v>
      </c>
      <c r="G113" s="4">
        <v>2.6</v>
      </c>
      <c r="H113" s="4">
        <v>527.1</v>
      </c>
      <c r="J113" s="4">
        <v>0</v>
      </c>
      <c r="K113" s="4">
        <v>0.87029999999999996</v>
      </c>
      <c r="L113" s="4">
        <v>12.6341</v>
      </c>
      <c r="M113" s="4">
        <v>0.12590000000000001</v>
      </c>
      <c r="N113" s="4">
        <v>176.5667</v>
      </c>
      <c r="O113" s="4">
        <v>2.2627000000000002</v>
      </c>
      <c r="P113" s="4">
        <v>178.8</v>
      </c>
      <c r="Q113" s="4">
        <v>145.0369</v>
      </c>
      <c r="R113" s="4">
        <v>1.8586</v>
      </c>
      <c r="S113" s="4">
        <v>146.9</v>
      </c>
      <c r="T113" s="4">
        <v>527.14520000000005</v>
      </c>
      <c r="W113" s="4">
        <v>0</v>
      </c>
      <c r="X113" s="4">
        <v>0</v>
      </c>
      <c r="Y113" s="4">
        <v>12</v>
      </c>
      <c r="Z113" s="4">
        <v>855</v>
      </c>
      <c r="AA113" s="4">
        <v>855</v>
      </c>
      <c r="AB113" s="4">
        <v>869</v>
      </c>
      <c r="AC113" s="4">
        <v>91</v>
      </c>
      <c r="AD113" s="4">
        <v>28.75</v>
      </c>
      <c r="AE113" s="4">
        <v>0.66</v>
      </c>
      <c r="AF113" s="4">
        <v>978</v>
      </c>
      <c r="AG113" s="4">
        <v>2</v>
      </c>
      <c r="AH113" s="4">
        <v>43</v>
      </c>
      <c r="AI113" s="4">
        <v>38</v>
      </c>
      <c r="AJ113" s="4">
        <v>191</v>
      </c>
      <c r="AK113" s="4">
        <v>169</v>
      </c>
      <c r="AL113" s="4">
        <v>4</v>
      </c>
      <c r="AM113" s="4">
        <v>175</v>
      </c>
      <c r="AN113" s="4" t="s">
        <v>155</v>
      </c>
      <c r="AO113" s="4">
        <v>2</v>
      </c>
      <c r="AP113" s="5">
        <v>0.81327546296296294</v>
      </c>
      <c r="AQ113" s="4">
        <v>47.164228999999999</v>
      </c>
      <c r="AR113" s="4">
        <v>-88.489597000000003</v>
      </c>
      <c r="AS113" s="4">
        <v>316.8</v>
      </c>
      <c r="AT113" s="4">
        <v>24.3</v>
      </c>
      <c r="AU113" s="4">
        <v>12</v>
      </c>
      <c r="AV113" s="4">
        <v>8</v>
      </c>
      <c r="AW113" s="4" t="s">
        <v>203</v>
      </c>
      <c r="AX113" s="4">
        <v>1.4</v>
      </c>
      <c r="AY113" s="4">
        <v>1.5613999999999999</v>
      </c>
      <c r="AZ113" s="4">
        <v>2.2999999999999998</v>
      </c>
      <c r="BA113" s="4">
        <v>13.404</v>
      </c>
      <c r="BB113" s="4">
        <v>13.84</v>
      </c>
      <c r="BC113" s="4">
        <v>1.03</v>
      </c>
      <c r="BD113" s="4">
        <v>14.907</v>
      </c>
      <c r="BE113" s="4">
        <v>2865.8409999999999</v>
      </c>
      <c r="BF113" s="4">
        <v>18.173999999999999</v>
      </c>
      <c r="BG113" s="4">
        <v>4.194</v>
      </c>
      <c r="BH113" s="4">
        <v>5.3999999999999999E-2</v>
      </c>
      <c r="BI113" s="4">
        <v>4.2480000000000002</v>
      </c>
      <c r="BJ113" s="4">
        <v>3.4449999999999998</v>
      </c>
      <c r="BK113" s="4">
        <v>4.3999999999999997E-2</v>
      </c>
      <c r="BL113" s="4">
        <v>3.4889999999999999</v>
      </c>
      <c r="BM113" s="4">
        <v>4.1262999999999996</v>
      </c>
      <c r="BQ113" s="4">
        <v>0</v>
      </c>
      <c r="BR113" s="4">
        <v>0.16459199999999999</v>
      </c>
      <c r="BS113" s="4">
        <v>-5</v>
      </c>
      <c r="BT113" s="4">
        <v>6.228E-3</v>
      </c>
      <c r="BU113" s="4">
        <v>4.0222170000000004</v>
      </c>
      <c r="BV113" s="4">
        <v>21</v>
      </c>
      <c r="BW113" s="4">
        <f t="shared" si="10"/>
        <v>1.0626697314</v>
      </c>
      <c r="BY113" s="4">
        <f>BE113*$BU113*VLOOKUP("Fuel Specific Gravity",'Raw Data'!$A$1:$B$2000,2,FALSE)</f>
        <v>8656.8028265122484</v>
      </c>
      <c r="BZ113" s="4">
        <f>BF113*$BU113*VLOOKUP("Fuel Specific Gravity",'Raw Data'!$A$1:$B$2000,2,FALSE)</f>
        <v>54.897928590258005</v>
      </c>
      <c r="CA113" s="4">
        <f>BJ113*$BU113*VLOOKUP("Fuel Specific Gravity",'Raw Data'!$A$1:$B$2000,2,FALSE)</f>
        <v>10.406259711315</v>
      </c>
      <c r="CB113" s="4">
        <f>BM113*$BU113*VLOOKUP("Fuel Specific Gravity",'Raw Data'!$A$1:$B$2000,2,FALSE)</f>
        <v>12.464252379332098</v>
      </c>
    </row>
    <row r="114" spans="1:80" x14ac:dyDescent="0.25">
      <c r="A114" s="2">
        <v>43167</v>
      </c>
      <c r="B114" s="38">
        <v>2.0806712962962961E-2</v>
      </c>
      <c r="C114" s="4">
        <v>14.510999999999999</v>
      </c>
      <c r="D114" s="4">
        <v>0.13830000000000001</v>
      </c>
      <c r="E114" s="4">
        <v>1382.8125</v>
      </c>
      <c r="F114" s="4">
        <v>204.4</v>
      </c>
      <c r="G114" s="4">
        <v>2.6</v>
      </c>
      <c r="H114" s="4">
        <v>531.1</v>
      </c>
      <c r="J114" s="4">
        <v>0</v>
      </c>
      <c r="K114" s="4">
        <v>0.87039999999999995</v>
      </c>
      <c r="L114" s="4">
        <v>12.63</v>
      </c>
      <c r="M114" s="4">
        <v>0.12039999999999999</v>
      </c>
      <c r="N114" s="4">
        <v>177.8708</v>
      </c>
      <c r="O114" s="4">
        <v>2.2629999999999999</v>
      </c>
      <c r="P114" s="4">
        <v>180.1</v>
      </c>
      <c r="Q114" s="4">
        <v>146.10810000000001</v>
      </c>
      <c r="R114" s="4">
        <v>1.8589</v>
      </c>
      <c r="S114" s="4">
        <v>148</v>
      </c>
      <c r="T114" s="4">
        <v>531.1</v>
      </c>
      <c r="W114" s="4">
        <v>0</v>
      </c>
      <c r="X114" s="4">
        <v>0</v>
      </c>
      <c r="Y114" s="4">
        <v>11.9</v>
      </c>
      <c r="Z114" s="4">
        <v>855</v>
      </c>
      <c r="AA114" s="4">
        <v>855</v>
      </c>
      <c r="AB114" s="4">
        <v>866</v>
      </c>
      <c r="AC114" s="4">
        <v>91</v>
      </c>
      <c r="AD114" s="4">
        <v>28.75</v>
      </c>
      <c r="AE114" s="4">
        <v>0.66</v>
      </c>
      <c r="AF114" s="4">
        <v>978</v>
      </c>
      <c r="AG114" s="4">
        <v>2</v>
      </c>
      <c r="AH114" s="4">
        <v>43</v>
      </c>
      <c r="AI114" s="4">
        <v>38</v>
      </c>
      <c r="AJ114" s="4">
        <v>191</v>
      </c>
      <c r="AK114" s="4">
        <v>169</v>
      </c>
      <c r="AL114" s="4">
        <v>4</v>
      </c>
      <c r="AM114" s="4">
        <v>175</v>
      </c>
      <c r="AN114" s="4" t="s">
        <v>155</v>
      </c>
      <c r="AO114" s="4">
        <v>2</v>
      </c>
      <c r="AP114" s="5">
        <v>0.81328703703703698</v>
      </c>
      <c r="AQ114" s="4">
        <v>47.164164</v>
      </c>
      <c r="AR114" s="4">
        <v>-88.489717999999996</v>
      </c>
      <c r="AS114" s="4">
        <v>316.89999999999998</v>
      </c>
      <c r="AT114" s="4">
        <v>25.2</v>
      </c>
      <c r="AU114" s="4">
        <v>12</v>
      </c>
      <c r="AV114" s="4">
        <v>8</v>
      </c>
      <c r="AW114" s="4" t="s">
        <v>203</v>
      </c>
      <c r="AX114" s="4">
        <v>1.2158</v>
      </c>
      <c r="AY114" s="4">
        <v>1.6</v>
      </c>
      <c r="AZ114" s="4">
        <v>2.1158000000000001</v>
      </c>
      <c r="BA114" s="4">
        <v>13.404</v>
      </c>
      <c r="BB114" s="4">
        <v>13.85</v>
      </c>
      <c r="BC114" s="4">
        <v>1.03</v>
      </c>
      <c r="BD114" s="4">
        <v>14.891999999999999</v>
      </c>
      <c r="BE114" s="4">
        <v>2866.9830000000002</v>
      </c>
      <c r="BF114" s="4">
        <v>17.388999999999999</v>
      </c>
      <c r="BG114" s="4">
        <v>4.2279999999999998</v>
      </c>
      <c r="BH114" s="4">
        <v>5.3999999999999999E-2</v>
      </c>
      <c r="BI114" s="4">
        <v>4.282</v>
      </c>
      <c r="BJ114" s="4">
        <v>3.4729999999999999</v>
      </c>
      <c r="BK114" s="4">
        <v>4.3999999999999997E-2</v>
      </c>
      <c r="BL114" s="4">
        <v>3.5169999999999999</v>
      </c>
      <c r="BM114" s="4">
        <v>4.1603000000000003</v>
      </c>
      <c r="BQ114" s="4">
        <v>0</v>
      </c>
      <c r="BR114" s="4">
        <v>0.16003600000000001</v>
      </c>
      <c r="BS114" s="4">
        <v>-5</v>
      </c>
      <c r="BT114" s="4">
        <v>5.228E-3</v>
      </c>
      <c r="BU114" s="4">
        <v>3.9108800000000001</v>
      </c>
      <c r="BV114" s="4">
        <v>21</v>
      </c>
      <c r="BW114" s="4">
        <f t="shared" si="10"/>
        <v>1.0332544960000001</v>
      </c>
      <c r="BY114" s="4">
        <f>BE114*$BU114*VLOOKUP("Fuel Specific Gravity",'Raw Data'!$A$1:$B$2000,2,FALSE)</f>
        <v>8420.5322827550408</v>
      </c>
      <c r="BZ114" s="4">
        <f>BF114*$BU114*VLOOKUP("Fuel Specific Gravity",'Raw Data'!$A$1:$B$2000,2,FALSE)</f>
        <v>51.07272553232</v>
      </c>
      <c r="CA114" s="4">
        <f>BJ114*$BU114*VLOOKUP("Fuel Specific Gravity",'Raw Data'!$A$1:$B$2000,2,FALSE)</f>
        <v>10.20044716624</v>
      </c>
      <c r="CB114" s="4">
        <f>BM114*$BU114*VLOOKUP("Fuel Specific Gravity",'Raw Data'!$A$1:$B$2000,2,FALSE)</f>
        <v>12.219095982064003</v>
      </c>
    </row>
    <row r="115" spans="1:80" x14ac:dyDescent="0.25">
      <c r="A115" s="2">
        <v>43167</v>
      </c>
      <c r="B115" s="38">
        <v>2.0818287037037034E-2</v>
      </c>
      <c r="C115" s="4">
        <v>14.519</v>
      </c>
      <c r="D115" s="4">
        <v>6.1100000000000002E-2</v>
      </c>
      <c r="E115" s="4">
        <v>610.79077400000006</v>
      </c>
      <c r="F115" s="4">
        <v>198.2</v>
      </c>
      <c r="G115" s="4">
        <v>2.6</v>
      </c>
      <c r="H115" s="4">
        <v>496.1</v>
      </c>
      <c r="J115" s="4">
        <v>0</v>
      </c>
      <c r="K115" s="4">
        <v>0.871</v>
      </c>
      <c r="L115" s="4">
        <v>12.646699999999999</v>
      </c>
      <c r="M115" s="4">
        <v>5.3199999999999997E-2</v>
      </c>
      <c r="N115" s="4">
        <v>172.63399999999999</v>
      </c>
      <c r="O115" s="4">
        <v>2.2646999999999999</v>
      </c>
      <c r="P115" s="4">
        <v>174.9</v>
      </c>
      <c r="Q115" s="4">
        <v>141.8065</v>
      </c>
      <c r="R115" s="4">
        <v>1.8603000000000001</v>
      </c>
      <c r="S115" s="4">
        <v>143.69999999999999</v>
      </c>
      <c r="T115" s="4">
        <v>496.1037</v>
      </c>
      <c r="W115" s="4">
        <v>0</v>
      </c>
      <c r="X115" s="4">
        <v>0</v>
      </c>
      <c r="Y115" s="4">
        <v>11.9</v>
      </c>
      <c r="Z115" s="4">
        <v>855</v>
      </c>
      <c r="AA115" s="4">
        <v>855</v>
      </c>
      <c r="AB115" s="4">
        <v>865</v>
      </c>
      <c r="AC115" s="4">
        <v>91</v>
      </c>
      <c r="AD115" s="4">
        <v>28.75</v>
      </c>
      <c r="AE115" s="4">
        <v>0.66</v>
      </c>
      <c r="AF115" s="4">
        <v>978</v>
      </c>
      <c r="AG115" s="4">
        <v>2</v>
      </c>
      <c r="AH115" s="4">
        <v>43</v>
      </c>
      <c r="AI115" s="4">
        <v>38</v>
      </c>
      <c r="AJ115" s="4">
        <v>191</v>
      </c>
      <c r="AK115" s="4">
        <v>169</v>
      </c>
      <c r="AL115" s="4">
        <v>4</v>
      </c>
      <c r="AM115" s="4">
        <v>175</v>
      </c>
      <c r="AN115" s="4" t="s">
        <v>155</v>
      </c>
      <c r="AO115" s="4">
        <v>2</v>
      </c>
      <c r="AP115" s="5">
        <v>0.81329861111111112</v>
      </c>
      <c r="AQ115" s="4">
        <v>47.164090000000002</v>
      </c>
      <c r="AR115" s="4">
        <v>-88.489833000000004</v>
      </c>
      <c r="AS115" s="4">
        <v>316.60000000000002</v>
      </c>
      <c r="AT115" s="4">
        <v>25.8</v>
      </c>
      <c r="AU115" s="4">
        <v>12</v>
      </c>
      <c r="AV115" s="4">
        <v>9</v>
      </c>
      <c r="AW115" s="4" t="s">
        <v>199</v>
      </c>
      <c r="AX115" s="4">
        <v>1.3455999999999999</v>
      </c>
      <c r="AY115" s="4">
        <v>1.2316</v>
      </c>
      <c r="AZ115" s="4">
        <v>2.2456</v>
      </c>
      <c r="BA115" s="4">
        <v>13.404</v>
      </c>
      <c r="BB115" s="4">
        <v>13.93</v>
      </c>
      <c r="BC115" s="4">
        <v>1.04</v>
      </c>
      <c r="BD115" s="4">
        <v>14.805999999999999</v>
      </c>
      <c r="BE115" s="4">
        <v>2882.9639999999999</v>
      </c>
      <c r="BF115" s="4">
        <v>7.7190000000000003</v>
      </c>
      <c r="BG115" s="4">
        <v>4.1210000000000004</v>
      </c>
      <c r="BH115" s="4">
        <v>5.3999999999999999E-2</v>
      </c>
      <c r="BI115" s="4">
        <v>4.1749999999999998</v>
      </c>
      <c r="BJ115" s="4">
        <v>3.3849999999999998</v>
      </c>
      <c r="BK115" s="4">
        <v>4.3999999999999997E-2</v>
      </c>
      <c r="BL115" s="4">
        <v>3.43</v>
      </c>
      <c r="BM115" s="4">
        <v>3.9026000000000001</v>
      </c>
      <c r="BQ115" s="4">
        <v>0</v>
      </c>
      <c r="BR115" s="4">
        <v>0.15373600000000001</v>
      </c>
      <c r="BS115" s="4">
        <v>-5</v>
      </c>
      <c r="BT115" s="4">
        <v>5.7720000000000002E-3</v>
      </c>
      <c r="BU115" s="4">
        <v>3.756923</v>
      </c>
      <c r="BV115" s="4">
        <v>21</v>
      </c>
      <c r="BW115" s="4">
        <f t="shared" si="10"/>
        <v>0.99257905660000001</v>
      </c>
      <c r="BY115" s="4">
        <f>BE115*$BU115*VLOOKUP("Fuel Specific Gravity",'Raw Data'!$A$1:$B$2000,2,FALSE)</f>
        <v>8134.1363935887721</v>
      </c>
      <c r="BZ115" s="4">
        <f>BF115*$BU115*VLOOKUP("Fuel Specific Gravity",'Raw Data'!$A$1:$B$2000,2,FALSE)</f>
        <v>21.778766166387001</v>
      </c>
      <c r="CA115" s="4">
        <f>BJ115*$BU115*VLOOKUP("Fuel Specific Gravity",'Raw Data'!$A$1:$B$2000,2,FALSE)</f>
        <v>9.5506054506049995</v>
      </c>
      <c r="CB115" s="4">
        <f>BM115*$BU115*VLOOKUP("Fuel Specific Gravity",'Raw Data'!$A$1:$B$2000,2,FALSE)</f>
        <v>11.010987542549801</v>
      </c>
    </row>
    <row r="116" spans="1:80" x14ac:dyDescent="0.25">
      <c r="A116" s="2">
        <v>43167</v>
      </c>
      <c r="B116" s="38">
        <v>2.0829861111111111E-2</v>
      </c>
      <c r="C116" s="4">
        <v>14.52</v>
      </c>
      <c r="D116" s="4">
        <v>2.4500000000000001E-2</v>
      </c>
      <c r="E116" s="4">
        <v>244.67768599999999</v>
      </c>
      <c r="F116" s="4">
        <v>185.9</v>
      </c>
      <c r="G116" s="4">
        <v>2.6</v>
      </c>
      <c r="H116" s="4">
        <v>454.1</v>
      </c>
      <c r="J116" s="4">
        <v>0</v>
      </c>
      <c r="K116" s="4">
        <v>0.87139999999999995</v>
      </c>
      <c r="L116" s="4">
        <v>12.653</v>
      </c>
      <c r="M116" s="4">
        <v>2.1299999999999999E-2</v>
      </c>
      <c r="N116" s="4">
        <v>162.02930000000001</v>
      </c>
      <c r="O116" s="4">
        <v>2.2656999999999998</v>
      </c>
      <c r="P116" s="4">
        <v>164.3</v>
      </c>
      <c r="Q116" s="4">
        <v>133.09549999999999</v>
      </c>
      <c r="R116" s="4">
        <v>1.8611</v>
      </c>
      <c r="S116" s="4">
        <v>135</v>
      </c>
      <c r="T116" s="4">
        <v>454.05149999999998</v>
      </c>
      <c r="W116" s="4">
        <v>0</v>
      </c>
      <c r="X116" s="4">
        <v>0</v>
      </c>
      <c r="Y116" s="4">
        <v>12</v>
      </c>
      <c r="Z116" s="4">
        <v>854</v>
      </c>
      <c r="AA116" s="4">
        <v>855</v>
      </c>
      <c r="AB116" s="4">
        <v>865</v>
      </c>
      <c r="AC116" s="4">
        <v>91</v>
      </c>
      <c r="AD116" s="4">
        <v>28.75</v>
      </c>
      <c r="AE116" s="4">
        <v>0.66</v>
      </c>
      <c r="AF116" s="4">
        <v>978</v>
      </c>
      <c r="AG116" s="4">
        <v>2</v>
      </c>
      <c r="AH116" s="4">
        <v>43</v>
      </c>
      <c r="AI116" s="4">
        <v>38</v>
      </c>
      <c r="AJ116" s="4">
        <v>191</v>
      </c>
      <c r="AK116" s="4">
        <v>169</v>
      </c>
      <c r="AL116" s="4">
        <v>4.0999999999999996</v>
      </c>
      <c r="AM116" s="4">
        <v>175</v>
      </c>
      <c r="AN116" s="4" t="s">
        <v>155</v>
      </c>
      <c r="AO116" s="4">
        <v>2</v>
      </c>
      <c r="AP116" s="5">
        <v>0.81331018518518527</v>
      </c>
      <c r="AQ116" s="4">
        <v>47.164039000000002</v>
      </c>
      <c r="AR116" s="4">
        <v>-88.489911000000006</v>
      </c>
      <c r="AS116" s="4">
        <v>316.39999999999998</v>
      </c>
      <c r="AT116" s="4">
        <v>25.5</v>
      </c>
      <c r="AU116" s="4">
        <v>12</v>
      </c>
      <c r="AV116" s="4">
        <v>9</v>
      </c>
      <c r="AW116" s="4" t="s">
        <v>199</v>
      </c>
      <c r="AX116" s="4">
        <v>1.5306850000000001</v>
      </c>
      <c r="AY116" s="4">
        <v>1</v>
      </c>
      <c r="AZ116" s="4">
        <v>2.4</v>
      </c>
      <c r="BA116" s="4">
        <v>13.404</v>
      </c>
      <c r="BB116" s="4">
        <v>13.97</v>
      </c>
      <c r="BC116" s="4">
        <v>1.04</v>
      </c>
      <c r="BD116" s="4">
        <v>14.755000000000001</v>
      </c>
      <c r="BE116" s="4">
        <v>2891.1770000000001</v>
      </c>
      <c r="BF116" s="4">
        <v>3.101</v>
      </c>
      <c r="BG116" s="4">
        <v>3.8769999999999998</v>
      </c>
      <c r="BH116" s="4">
        <v>5.3999999999999999E-2</v>
      </c>
      <c r="BI116" s="4">
        <v>3.931</v>
      </c>
      <c r="BJ116" s="4">
        <v>3.1850000000000001</v>
      </c>
      <c r="BK116" s="4">
        <v>4.4999999999999998E-2</v>
      </c>
      <c r="BL116" s="4">
        <v>3.2290000000000001</v>
      </c>
      <c r="BM116" s="4">
        <v>3.5802</v>
      </c>
      <c r="BQ116" s="4">
        <v>0</v>
      </c>
      <c r="BR116" s="4">
        <v>0.19345999999999999</v>
      </c>
      <c r="BS116" s="4">
        <v>-5</v>
      </c>
      <c r="BT116" s="4">
        <v>6.0000000000000001E-3</v>
      </c>
      <c r="BU116" s="4">
        <v>4.7276790000000002</v>
      </c>
      <c r="BV116" s="4">
        <v>21</v>
      </c>
      <c r="BW116" s="4">
        <f t="shared" si="10"/>
        <v>1.2490527918000001</v>
      </c>
      <c r="BY116" s="4">
        <f>BE116*$BU116*VLOOKUP("Fuel Specific Gravity",'Raw Data'!$A$1:$B$2000,2,FALSE)</f>
        <v>10265.086147925434</v>
      </c>
      <c r="BZ116" s="4">
        <f>BF116*$BU116*VLOOKUP("Fuel Specific Gravity",'Raw Data'!$A$1:$B$2000,2,FALSE)</f>
        <v>11.010059966828999</v>
      </c>
      <c r="CA116" s="4">
        <f>BJ116*$BU116*VLOOKUP("Fuel Specific Gravity",'Raw Data'!$A$1:$B$2000,2,FALSE)</f>
        <v>11.308300868865</v>
      </c>
      <c r="CB116" s="4">
        <f>BM116*$BU116*VLOOKUP("Fuel Specific Gravity",'Raw Data'!$A$1:$B$2000,2,FALSE)</f>
        <v>12.711453303205801</v>
      </c>
    </row>
    <row r="117" spans="1:80" x14ac:dyDescent="0.25">
      <c r="A117" s="2">
        <v>43167</v>
      </c>
      <c r="B117" s="38">
        <v>2.0841435185185189E-2</v>
      </c>
      <c r="C117" s="4">
        <v>14.52</v>
      </c>
      <c r="D117" s="4">
        <v>3.7699999999999997E-2</v>
      </c>
      <c r="E117" s="4">
        <v>376.90909099999999</v>
      </c>
      <c r="F117" s="4">
        <v>177.1</v>
      </c>
      <c r="G117" s="4">
        <v>2.6</v>
      </c>
      <c r="H117" s="4">
        <v>439.7</v>
      </c>
      <c r="J117" s="4">
        <v>0</v>
      </c>
      <c r="K117" s="4">
        <v>0.87129999999999996</v>
      </c>
      <c r="L117" s="4">
        <v>12.651199999999999</v>
      </c>
      <c r="M117" s="4">
        <v>3.2800000000000003E-2</v>
      </c>
      <c r="N117" s="4">
        <v>154.30250000000001</v>
      </c>
      <c r="O117" s="4">
        <v>2.2654000000000001</v>
      </c>
      <c r="P117" s="4">
        <v>156.6</v>
      </c>
      <c r="Q117" s="4">
        <v>126.7484</v>
      </c>
      <c r="R117" s="4">
        <v>1.8608</v>
      </c>
      <c r="S117" s="4">
        <v>128.6</v>
      </c>
      <c r="T117" s="4">
        <v>439.66370000000001</v>
      </c>
      <c r="W117" s="4">
        <v>0</v>
      </c>
      <c r="X117" s="4">
        <v>0</v>
      </c>
      <c r="Y117" s="4">
        <v>11.9</v>
      </c>
      <c r="Z117" s="4">
        <v>854</v>
      </c>
      <c r="AA117" s="4">
        <v>855</v>
      </c>
      <c r="AB117" s="4">
        <v>865</v>
      </c>
      <c r="AC117" s="4">
        <v>91</v>
      </c>
      <c r="AD117" s="4">
        <v>28.75</v>
      </c>
      <c r="AE117" s="4">
        <v>0.66</v>
      </c>
      <c r="AF117" s="4">
        <v>978</v>
      </c>
      <c r="AG117" s="4">
        <v>2</v>
      </c>
      <c r="AH117" s="4">
        <v>43</v>
      </c>
      <c r="AI117" s="4">
        <v>38</v>
      </c>
      <c r="AJ117" s="4">
        <v>191</v>
      </c>
      <c r="AK117" s="4">
        <v>169</v>
      </c>
      <c r="AL117" s="4">
        <v>4</v>
      </c>
      <c r="AM117" s="4">
        <v>175</v>
      </c>
      <c r="AN117" s="4" t="s">
        <v>155</v>
      </c>
      <c r="AO117" s="4">
        <v>2</v>
      </c>
      <c r="AP117" s="5">
        <v>0.81331018518518527</v>
      </c>
      <c r="AQ117" s="4">
        <v>47.164003999999998</v>
      </c>
      <c r="AR117" s="4">
        <v>-88.489964000000001</v>
      </c>
      <c r="AS117" s="4">
        <v>316.3</v>
      </c>
      <c r="AT117" s="4">
        <v>25.1</v>
      </c>
      <c r="AU117" s="4">
        <v>12</v>
      </c>
      <c r="AV117" s="4">
        <v>9</v>
      </c>
      <c r="AW117" s="4" t="s">
        <v>199</v>
      </c>
      <c r="AX117" s="4">
        <v>1.58066</v>
      </c>
      <c r="AY117" s="4">
        <v>1</v>
      </c>
      <c r="AZ117" s="4">
        <v>2.4</v>
      </c>
      <c r="BA117" s="4">
        <v>13.404</v>
      </c>
      <c r="BB117" s="4">
        <v>13.96</v>
      </c>
      <c r="BC117" s="4">
        <v>1.04</v>
      </c>
      <c r="BD117" s="4">
        <v>14.771000000000001</v>
      </c>
      <c r="BE117" s="4">
        <v>2888.8789999999999</v>
      </c>
      <c r="BF117" s="4">
        <v>4.7729999999999997</v>
      </c>
      <c r="BG117" s="4">
        <v>3.69</v>
      </c>
      <c r="BH117" s="4">
        <v>5.3999999999999999E-2</v>
      </c>
      <c r="BI117" s="4">
        <v>3.7440000000000002</v>
      </c>
      <c r="BJ117" s="4">
        <v>3.0310000000000001</v>
      </c>
      <c r="BK117" s="4">
        <v>4.3999999999999997E-2</v>
      </c>
      <c r="BL117" s="4">
        <v>3.0750000000000002</v>
      </c>
      <c r="BM117" s="4">
        <v>3.4645000000000001</v>
      </c>
      <c r="BQ117" s="4">
        <v>0</v>
      </c>
      <c r="BR117" s="4">
        <v>0.20677200000000001</v>
      </c>
      <c r="BS117" s="4">
        <v>-5</v>
      </c>
      <c r="BT117" s="4">
        <v>6.0000000000000001E-3</v>
      </c>
      <c r="BU117" s="4">
        <v>5.0529900000000003</v>
      </c>
      <c r="BV117" s="4">
        <v>21</v>
      </c>
      <c r="BW117" s="4">
        <f t="shared" si="10"/>
        <v>1.334999958</v>
      </c>
      <c r="BY117" s="4">
        <f>BE117*$BU117*VLOOKUP("Fuel Specific Gravity",'Raw Data'!$A$1:$B$2000,2,FALSE)</f>
        <v>10962.705000355711</v>
      </c>
      <c r="BZ117" s="4">
        <f>BF117*$BU117*VLOOKUP("Fuel Specific Gravity",'Raw Data'!$A$1:$B$2000,2,FALSE)</f>
        <v>18.112558873769999</v>
      </c>
      <c r="CA117" s="4">
        <f>BJ117*$BU117*VLOOKUP("Fuel Specific Gravity",'Raw Data'!$A$1:$B$2000,2,FALSE)</f>
        <v>11.502025130190001</v>
      </c>
      <c r="CB117" s="4">
        <f>BM117*$BU117*VLOOKUP("Fuel Specific Gravity",'Raw Data'!$A$1:$B$2000,2,FALSE)</f>
        <v>13.147068975105002</v>
      </c>
    </row>
    <row r="118" spans="1:80" x14ac:dyDescent="0.25">
      <c r="A118" s="2">
        <v>43167</v>
      </c>
      <c r="B118" s="38">
        <v>2.0853009259259259E-2</v>
      </c>
      <c r="C118" s="4">
        <v>14.52</v>
      </c>
      <c r="D118" s="4">
        <v>5.6399999999999999E-2</v>
      </c>
      <c r="E118" s="4">
        <v>563.99664099999995</v>
      </c>
      <c r="F118" s="4">
        <v>176.8</v>
      </c>
      <c r="G118" s="4">
        <v>2.6</v>
      </c>
      <c r="H118" s="4">
        <v>463.5</v>
      </c>
      <c r="J118" s="4">
        <v>0</v>
      </c>
      <c r="K118" s="4">
        <v>0.87109999999999999</v>
      </c>
      <c r="L118" s="4">
        <v>12.648400000000001</v>
      </c>
      <c r="M118" s="4">
        <v>4.9099999999999998E-2</v>
      </c>
      <c r="N118" s="4">
        <v>153.99459999999999</v>
      </c>
      <c r="O118" s="4">
        <v>2.2648999999999999</v>
      </c>
      <c r="P118" s="4">
        <v>156.30000000000001</v>
      </c>
      <c r="Q118" s="4">
        <v>126.4956</v>
      </c>
      <c r="R118" s="4">
        <v>1.8604000000000001</v>
      </c>
      <c r="S118" s="4">
        <v>128.4</v>
      </c>
      <c r="T118" s="4">
        <v>463.47829999999999</v>
      </c>
      <c r="W118" s="4">
        <v>0</v>
      </c>
      <c r="X118" s="4">
        <v>0</v>
      </c>
      <c r="Y118" s="4">
        <v>12</v>
      </c>
      <c r="Z118" s="4">
        <v>854</v>
      </c>
      <c r="AA118" s="4">
        <v>855</v>
      </c>
      <c r="AB118" s="4">
        <v>864</v>
      </c>
      <c r="AC118" s="4">
        <v>91</v>
      </c>
      <c r="AD118" s="4">
        <v>28.75</v>
      </c>
      <c r="AE118" s="4">
        <v>0.66</v>
      </c>
      <c r="AF118" s="4">
        <v>978</v>
      </c>
      <c r="AG118" s="4">
        <v>2</v>
      </c>
      <c r="AH118" s="4">
        <v>43</v>
      </c>
      <c r="AI118" s="4">
        <v>38</v>
      </c>
      <c r="AJ118" s="4">
        <v>191.8</v>
      </c>
      <c r="AK118" s="4">
        <v>169</v>
      </c>
      <c r="AL118" s="4">
        <v>4</v>
      </c>
      <c r="AM118" s="4">
        <v>175</v>
      </c>
      <c r="AN118" s="4" t="s">
        <v>155</v>
      </c>
      <c r="AO118" s="4">
        <v>2</v>
      </c>
      <c r="AP118" s="5">
        <v>0.8133217592592592</v>
      </c>
      <c r="AQ118" s="4">
        <v>47.163908999999997</v>
      </c>
      <c r="AR118" s="4">
        <v>-88.490120000000005</v>
      </c>
      <c r="AS118" s="4">
        <v>316.39999999999998</v>
      </c>
      <c r="AT118" s="4">
        <v>24.9</v>
      </c>
      <c r="AU118" s="4">
        <v>12</v>
      </c>
      <c r="AV118" s="4">
        <v>9</v>
      </c>
      <c r="AW118" s="4" t="s">
        <v>199</v>
      </c>
      <c r="AX118" s="4">
        <v>1.6</v>
      </c>
      <c r="AY118" s="4">
        <v>1</v>
      </c>
      <c r="AZ118" s="4">
        <v>2.4</v>
      </c>
      <c r="BA118" s="4">
        <v>13.404</v>
      </c>
      <c r="BB118" s="4">
        <v>13.93</v>
      </c>
      <c r="BC118" s="4">
        <v>1.04</v>
      </c>
      <c r="BD118" s="4">
        <v>14.797000000000001</v>
      </c>
      <c r="BE118" s="4">
        <v>2884.63</v>
      </c>
      <c r="BF118" s="4">
        <v>7.1310000000000002</v>
      </c>
      <c r="BG118" s="4">
        <v>3.6779999999999999</v>
      </c>
      <c r="BH118" s="4">
        <v>5.3999999999999999E-2</v>
      </c>
      <c r="BI118" s="4">
        <v>3.7320000000000002</v>
      </c>
      <c r="BJ118" s="4">
        <v>3.0209999999999999</v>
      </c>
      <c r="BK118" s="4">
        <v>4.3999999999999997E-2</v>
      </c>
      <c r="BL118" s="4">
        <v>3.0659999999999998</v>
      </c>
      <c r="BM118" s="4">
        <v>3.6476000000000002</v>
      </c>
      <c r="BQ118" s="4">
        <v>0</v>
      </c>
      <c r="BR118" s="4">
        <v>0.277252</v>
      </c>
      <c r="BS118" s="4">
        <v>-5</v>
      </c>
      <c r="BT118" s="4">
        <v>6.0000000000000001E-3</v>
      </c>
      <c r="BU118" s="4">
        <v>6.7753459999999999</v>
      </c>
      <c r="BV118" s="4">
        <v>21</v>
      </c>
      <c r="BW118" s="4">
        <f t="shared" si="10"/>
        <v>1.7900464131999998</v>
      </c>
      <c r="BY118" s="4">
        <f>BE118*$BU118*VLOOKUP("Fuel Specific Gravity",'Raw Data'!$A$1:$B$2000,2,FALSE)</f>
        <v>14677.819115316979</v>
      </c>
      <c r="BZ118" s="4">
        <f>BF118*$BU118*VLOOKUP("Fuel Specific Gravity",'Raw Data'!$A$1:$B$2000,2,FALSE)</f>
        <v>36.284559236825999</v>
      </c>
      <c r="CA118" s="4">
        <f>BJ118*$BU118*VLOOKUP("Fuel Specific Gravity",'Raw Data'!$A$1:$B$2000,2,FALSE)</f>
        <v>15.371708519765999</v>
      </c>
      <c r="CB118" s="4">
        <f>BM118*$BU118*VLOOKUP("Fuel Specific Gravity",'Raw Data'!$A$1:$B$2000,2,FALSE)</f>
        <v>18.560027804269602</v>
      </c>
    </row>
    <row r="119" spans="1:80" x14ac:dyDescent="0.25">
      <c r="A119" s="2">
        <v>43167</v>
      </c>
      <c r="B119" s="38">
        <v>2.0864583333333336E-2</v>
      </c>
      <c r="C119" s="4">
        <v>14.52</v>
      </c>
      <c r="D119" s="4">
        <v>6.6600000000000006E-2</v>
      </c>
      <c r="E119" s="4">
        <v>666.25407199999995</v>
      </c>
      <c r="F119" s="4">
        <v>189.7</v>
      </c>
      <c r="G119" s="4">
        <v>2.6</v>
      </c>
      <c r="H119" s="4">
        <v>463.6</v>
      </c>
      <c r="J119" s="4">
        <v>0</v>
      </c>
      <c r="K119" s="4">
        <v>0.871</v>
      </c>
      <c r="L119" s="4">
        <v>12.6471</v>
      </c>
      <c r="M119" s="4">
        <v>5.8000000000000003E-2</v>
      </c>
      <c r="N119" s="4">
        <v>165.232</v>
      </c>
      <c r="O119" s="4">
        <v>2.2646000000000002</v>
      </c>
      <c r="P119" s="4">
        <v>167.5</v>
      </c>
      <c r="Q119" s="4">
        <v>135.72620000000001</v>
      </c>
      <c r="R119" s="4">
        <v>1.8602000000000001</v>
      </c>
      <c r="S119" s="4">
        <v>137.6</v>
      </c>
      <c r="T119" s="4">
        <v>463.6053</v>
      </c>
      <c r="W119" s="4">
        <v>0</v>
      </c>
      <c r="X119" s="4">
        <v>0</v>
      </c>
      <c r="Y119" s="4">
        <v>11.9</v>
      </c>
      <c r="Z119" s="4">
        <v>854</v>
      </c>
      <c r="AA119" s="4">
        <v>855</v>
      </c>
      <c r="AB119" s="4">
        <v>864</v>
      </c>
      <c r="AC119" s="4">
        <v>91</v>
      </c>
      <c r="AD119" s="4">
        <v>28.75</v>
      </c>
      <c r="AE119" s="4">
        <v>0.66</v>
      </c>
      <c r="AF119" s="4">
        <v>978</v>
      </c>
      <c r="AG119" s="4">
        <v>2</v>
      </c>
      <c r="AH119" s="4">
        <v>43</v>
      </c>
      <c r="AI119" s="4">
        <v>38</v>
      </c>
      <c r="AJ119" s="4">
        <v>192</v>
      </c>
      <c r="AK119" s="4">
        <v>169.8</v>
      </c>
      <c r="AL119" s="4">
        <v>4</v>
      </c>
      <c r="AM119" s="4">
        <v>175</v>
      </c>
      <c r="AN119" s="4" t="s">
        <v>155</v>
      </c>
      <c r="AO119" s="4">
        <v>2</v>
      </c>
      <c r="AP119" s="5">
        <v>0.81334490740740739</v>
      </c>
      <c r="AQ119" s="4">
        <v>47.163829</v>
      </c>
      <c r="AR119" s="4">
        <v>-88.490286999999995</v>
      </c>
      <c r="AS119" s="4">
        <v>315.5</v>
      </c>
      <c r="AT119" s="4">
        <v>25</v>
      </c>
      <c r="AU119" s="4">
        <v>12</v>
      </c>
      <c r="AV119" s="4">
        <v>8</v>
      </c>
      <c r="AW119" s="4" t="s">
        <v>204</v>
      </c>
      <c r="AX119" s="4">
        <v>1.6614</v>
      </c>
      <c r="AY119" s="4">
        <v>1.3069999999999999</v>
      </c>
      <c r="AZ119" s="4">
        <v>2.6456</v>
      </c>
      <c r="BA119" s="4">
        <v>13.404</v>
      </c>
      <c r="BB119" s="4">
        <v>13.92</v>
      </c>
      <c r="BC119" s="4">
        <v>1.04</v>
      </c>
      <c r="BD119" s="4">
        <v>14.808999999999999</v>
      </c>
      <c r="BE119" s="4">
        <v>2882.6060000000002</v>
      </c>
      <c r="BF119" s="4">
        <v>8.4190000000000005</v>
      </c>
      <c r="BG119" s="4">
        <v>3.944</v>
      </c>
      <c r="BH119" s="4">
        <v>5.3999999999999999E-2</v>
      </c>
      <c r="BI119" s="4">
        <v>3.9980000000000002</v>
      </c>
      <c r="BJ119" s="4">
        <v>3.24</v>
      </c>
      <c r="BK119" s="4">
        <v>4.3999999999999997E-2</v>
      </c>
      <c r="BL119" s="4">
        <v>3.2839999999999998</v>
      </c>
      <c r="BM119" s="4">
        <v>3.6463999999999999</v>
      </c>
      <c r="BQ119" s="4">
        <v>0</v>
      </c>
      <c r="BR119" s="4">
        <v>0.32888000000000001</v>
      </c>
      <c r="BS119" s="4">
        <v>-5</v>
      </c>
      <c r="BT119" s="4">
        <v>6.0000000000000001E-3</v>
      </c>
      <c r="BU119" s="4">
        <v>8.0370050000000006</v>
      </c>
      <c r="BV119" s="4">
        <v>21</v>
      </c>
      <c r="BW119" s="4">
        <f t="shared" si="10"/>
        <v>2.1233767210000001</v>
      </c>
      <c r="BY119" s="4">
        <f>BE119*$BU119*VLOOKUP("Fuel Specific Gravity",'Raw Data'!$A$1:$B$2000,2,FALSE)</f>
        <v>17398.806645107536</v>
      </c>
      <c r="BZ119" s="4">
        <f>BF119*$BU119*VLOOKUP("Fuel Specific Gravity",'Raw Data'!$A$1:$B$2000,2,FALSE)</f>
        <v>50.815322366345001</v>
      </c>
      <c r="CA119" s="4">
        <f>BJ119*$BU119*VLOOKUP("Fuel Specific Gravity",'Raw Data'!$A$1:$B$2000,2,FALSE)</f>
        <v>19.555962046200005</v>
      </c>
      <c r="CB119" s="4">
        <f>BM119*$BU119*VLOOKUP("Fuel Specific Gravity",'Raw Data'!$A$1:$B$2000,2,FALSE)</f>
        <v>22.008907409032002</v>
      </c>
    </row>
    <row r="120" spans="1:80" x14ac:dyDescent="0.25">
      <c r="A120" s="2">
        <v>43167</v>
      </c>
      <c r="B120" s="38">
        <v>2.0876157407407406E-2</v>
      </c>
      <c r="C120" s="4">
        <v>14.52</v>
      </c>
      <c r="D120" s="4">
        <v>8.4900000000000003E-2</v>
      </c>
      <c r="E120" s="4">
        <v>848.81646699999999</v>
      </c>
      <c r="F120" s="4">
        <v>225.7</v>
      </c>
      <c r="G120" s="4">
        <v>2.6</v>
      </c>
      <c r="H120" s="4">
        <v>463.1</v>
      </c>
      <c r="J120" s="4">
        <v>0</v>
      </c>
      <c r="K120" s="4">
        <v>0.87080000000000002</v>
      </c>
      <c r="L120" s="4">
        <v>12.6447</v>
      </c>
      <c r="M120" s="4">
        <v>7.3899999999999993E-2</v>
      </c>
      <c r="N120" s="4">
        <v>196.5712</v>
      </c>
      <c r="O120" s="4">
        <v>2.2642000000000002</v>
      </c>
      <c r="P120" s="4">
        <v>198.8</v>
      </c>
      <c r="Q120" s="4">
        <v>161.4692</v>
      </c>
      <c r="R120" s="4">
        <v>1.8599000000000001</v>
      </c>
      <c r="S120" s="4">
        <v>163.30000000000001</v>
      </c>
      <c r="T120" s="4">
        <v>463.09649999999999</v>
      </c>
      <c r="W120" s="4">
        <v>0</v>
      </c>
      <c r="X120" s="4">
        <v>0</v>
      </c>
      <c r="Y120" s="4">
        <v>11.9</v>
      </c>
      <c r="Z120" s="4">
        <v>854</v>
      </c>
      <c r="AA120" s="4">
        <v>855</v>
      </c>
      <c r="AB120" s="4">
        <v>863</v>
      </c>
      <c r="AC120" s="4">
        <v>91</v>
      </c>
      <c r="AD120" s="4">
        <v>28.75</v>
      </c>
      <c r="AE120" s="4">
        <v>0.66</v>
      </c>
      <c r="AF120" s="4">
        <v>978</v>
      </c>
      <c r="AG120" s="4">
        <v>2</v>
      </c>
      <c r="AH120" s="4">
        <v>42.228000000000002</v>
      </c>
      <c r="AI120" s="4">
        <v>38</v>
      </c>
      <c r="AJ120" s="4">
        <v>191.2</v>
      </c>
      <c r="AK120" s="4">
        <v>170</v>
      </c>
      <c r="AL120" s="4">
        <v>4</v>
      </c>
      <c r="AM120" s="4">
        <v>175</v>
      </c>
      <c r="AN120" s="4" t="s">
        <v>155</v>
      </c>
      <c r="AO120" s="4">
        <v>2</v>
      </c>
      <c r="AP120" s="5">
        <v>0.81335648148148154</v>
      </c>
      <c r="AQ120" s="4">
        <v>47.163803999999999</v>
      </c>
      <c r="AR120" s="4">
        <v>-88.490444999999994</v>
      </c>
      <c r="AS120" s="4">
        <v>314.8</v>
      </c>
      <c r="AT120" s="4">
        <v>25</v>
      </c>
      <c r="AU120" s="4">
        <v>12</v>
      </c>
      <c r="AV120" s="4">
        <v>8</v>
      </c>
      <c r="AW120" s="4" t="s">
        <v>204</v>
      </c>
      <c r="AX120" s="4">
        <v>1.7</v>
      </c>
      <c r="AY120" s="4">
        <v>1.1930000000000001</v>
      </c>
      <c r="AZ120" s="4">
        <v>2.5543999999999998</v>
      </c>
      <c r="BA120" s="4">
        <v>13.404</v>
      </c>
      <c r="BB120" s="4">
        <v>13.9</v>
      </c>
      <c r="BC120" s="4">
        <v>1.04</v>
      </c>
      <c r="BD120" s="4">
        <v>14.831</v>
      </c>
      <c r="BE120" s="4">
        <v>2879.0149999999999</v>
      </c>
      <c r="BF120" s="4">
        <v>10.712</v>
      </c>
      <c r="BG120" s="4">
        <v>4.6870000000000003</v>
      </c>
      <c r="BH120" s="4">
        <v>5.3999999999999999E-2</v>
      </c>
      <c r="BI120" s="4">
        <v>4.7409999999999997</v>
      </c>
      <c r="BJ120" s="4">
        <v>3.85</v>
      </c>
      <c r="BK120" s="4">
        <v>4.3999999999999997E-2</v>
      </c>
      <c r="BL120" s="4">
        <v>3.8940000000000001</v>
      </c>
      <c r="BM120" s="4">
        <v>3.6385999999999998</v>
      </c>
      <c r="BQ120" s="4">
        <v>0</v>
      </c>
      <c r="BR120" s="4">
        <v>0.36887999999999999</v>
      </c>
      <c r="BS120" s="4">
        <v>-5</v>
      </c>
      <c r="BT120" s="4">
        <v>6.0000000000000001E-3</v>
      </c>
      <c r="BU120" s="4">
        <v>9.0145049999999998</v>
      </c>
      <c r="BV120" s="4">
        <v>21</v>
      </c>
      <c r="BW120" s="4">
        <f t="shared" si="10"/>
        <v>2.3816322209999998</v>
      </c>
      <c r="BY120" s="4">
        <f>BE120*$BU120*VLOOKUP("Fuel Specific Gravity",'Raw Data'!$A$1:$B$2000,2,FALSE)</f>
        <v>19490.624229543824</v>
      </c>
      <c r="BZ120" s="4">
        <f>BF120*$BU120*VLOOKUP("Fuel Specific Gravity",'Raw Data'!$A$1:$B$2000,2,FALSE)</f>
        <v>72.519096547559997</v>
      </c>
      <c r="CA120" s="4">
        <f>BJ120*$BU120*VLOOKUP("Fuel Specific Gravity",'Raw Data'!$A$1:$B$2000,2,FALSE)</f>
        <v>26.064089031749997</v>
      </c>
      <c r="CB120" s="4">
        <f>BM120*$BU120*VLOOKUP("Fuel Specific Gravity",'Raw Data'!$A$1:$B$2000,2,FALSE)</f>
        <v>24.632933597643</v>
      </c>
    </row>
    <row r="121" spans="1:80" x14ac:dyDescent="0.25">
      <c r="A121" s="2">
        <v>43167</v>
      </c>
      <c r="B121" s="38">
        <v>2.0887731481481483E-2</v>
      </c>
      <c r="C121" s="4">
        <v>14.52</v>
      </c>
      <c r="D121" s="4">
        <v>0.1308</v>
      </c>
      <c r="E121" s="4">
        <v>1308.153718</v>
      </c>
      <c r="F121" s="4">
        <v>270.60000000000002</v>
      </c>
      <c r="G121" s="4">
        <v>2.5</v>
      </c>
      <c r="H121" s="4">
        <v>480.1</v>
      </c>
      <c r="J121" s="4">
        <v>0</v>
      </c>
      <c r="K121" s="4">
        <v>0.87039999999999995</v>
      </c>
      <c r="L121" s="4">
        <v>12.6386</v>
      </c>
      <c r="M121" s="4">
        <v>0.1139</v>
      </c>
      <c r="N121" s="4">
        <v>235.55189999999999</v>
      </c>
      <c r="O121" s="4">
        <v>2.1760999999999999</v>
      </c>
      <c r="P121" s="4">
        <v>237.7</v>
      </c>
      <c r="Q121" s="4">
        <v>193.489</v>
      </c>
      <c r="R121" s="4">
        <v>1.7875000000000001</v>
      </c>
      <c r="S121" s="4">
        <v>195.3</v>
      </c>
      <c r="T121" s="4">
        <v>480.11320000000001</v>
      </c>
      <c r="W121" s="4">
        <v>0</v>
      </c>
      <c r="X121" s="4">
        <v>0</v>
      </c>
      <c r="Y121" s="4">
        <v>12</v>
      </c>
      <c r="Z121" s="4">
        <v>854</v>
      </c>
      <c r="AA121" s="4">
        <v>855</v>
      </c>
      <c r="AB121" s="4">
        <v>863</v>
      </c>
      <c r="AC121" s="4">
        <v>91</v>
      </c>
      <c r="AD121" s="4">
        <v>28.75</v>
      </c>
      <c r="AE121" s="4">
        <v>0.66</v>
      </c>
      <c r="AF121" s="4">
        <v>978</v>
      </c>
      <c r="AG121" s="4">
        <v>2</v>
      </c>
      <c r="AH121" s="4">
        <v>42</v>
      </c>
      <c r="AI121" s="4">
        <v>38</v>
      </c>
      <c r="AJ121" s="4">
        <v>191.8</v>
      </c>
      <c r="AK121" s="4">
        <v>169.2</v>
      </c>
      <c r="AL121" s="4">
        <v>4</v>
      </c>
      <c r="AM121" s="4">
        <v>175</v>
      </c>
      <c r="AN121" s="4" t="s">
        <v>155</v>
      </c>
      <c r="AO121" s="4">
        <v>2</v>
      </c>
      <c r="AP121" s="5">
        <v>0.81336805555555547</v>
      </c>
      <c r="AQ121" s="4">
        <v>47.163781999999998</v>
      </c>
      <c r="AR121" s="4">
        <v>-88.490613999999994</v>
      </c>
      <c r="AS121" s="4">
        <v>314.7</v>
      </c>
      <c r="AT121" s="4">
        <v>25.9</v>
      </c>
      <c r="AU121" s="4">
        <v>12</v>
      </c>
      <c r="AV121" s="4">
        <v>9</v>
      </c>
      <c r="AW121" s="4" t="s">
        <v>199</v>
      </c>
      <c r="AX121" s="4">
        <v>1.7</v>
      </c>
      <c r="AY121" s="4">
        <v>1.1228</v>
      </c>
      <c r="AZ121" s="4">
        <v>2.4613999999999998</v>
      </c>
      <c r="BA121" s="4">
        <v>13.404</v>
      </c>
      <c r="BB121" s="4">
        <v>13.86</v>
      </c>
      <c r="BC121" s="4">
        <v>1.03</v>
      </c>
      <c r="BD121" s="4">
        <v>14.887</v>
      </c>
      <c r="BE121" s="4">
        <v>2869.6080000000002</v>
      </c>
      <c r="BF121" s="4">
        <v>16.454999999999998</v>
      </c>
      <c r="BG121" s="4">
        <v>5.601</v>
      </c>
      <c r="BH121" s="4">
        <v>5.1999999999999998E-2</v>
      </c>
      <c r="BI121" s="4">
        <v>5.6529999999999996</v>
      </c>
      <c r="BJ121" s="4">
        <v>4.601</v>
      </c>
      <c r="BK121" s="4">
        <v>4.2999999999999997E-2</v>
      </c>
      <c r="BL121" s="4">
        <v>4.6429999999999998</v>
      </c>
      <c r="BM121" s="4">
        <v>3.7618</v>
      </c>
      <c r="BQ121" s="4">
        <v>0</v>
      </c>
      <c r="BR121" s="4">
        <v>0.32782</v>
      </c>
      <c r="BS121" s="4">
        <v>-5</v>
      </c>
      <c r="BT121" s="4">
        <v>6.0000000000000001E-3</v>
      </c>
      <c r="BU121" s="4">
        <v>8.011101</v>
      </c>
      <c r="BV121" s="4">
        <v>21</v>
      </c>
      <c r="BW121" s="4">
        <f t="shared" si="10"/>
        <v>2.1165328841999997</v>
      </c>
      <c r="BY121" s="4">
        <f>BE121*$BU121*VLOOKUP("Fuel Specific Gravity",'Raw Data'!$A$1:$B$2000,2,FALSE)</f>
        <v>17264.528358324409</v>
      </c>
      <c r="BZ121" s="4">
        <f>BF121*$BU121*VLOOKUP("Fuel Specific Gravity",'Raw Data'!$A$1:$B$2000,2,FALSE)</f>
        <v>98.998822883204994</v>
      </c>
      <c r="CA121" s="4">
        <f>BJ121*$BU121*VLOOKUP("Fuel Specific Gravity",'Raw Data'!$A$1:$B$2000,2,FALSE)</f>
        <v>27.681165851451002</v>
      </c>
      <c r="CB121" s="4">
        <f>BM121*$BU121*VLOOKUP("Fuel Specific Gravity",'Raw Data'!$A$1:$B$2000,2,FALSE)</f>
        <v>22.632255966091801</v>
      </c>
    </row>
    <row r="122" spans="1:80" x14ac:dyDescent="0.25">
      <c r="A122" s="2">
        <v>43167</v>
      </c>
      <c r="B122" s="38">
        <v>2.0899305555555553E-2</v>
      </c>
      <c r="C122" s="4">
        <v>14.512</v>
      </c>
      <c r="D122" s="4">
        <v>0.2165</v>
      </c>
      <c r="E122" s="4">
        <v>2165.2777780000001</v>
      </c>
      <c r="F122" s="4">
        <v>310.2</v>
      </c>
      <c r="G122" s="4">
        <v>2.5</v>
      </c>
      <c r="H122" s="4">
        <v>489.5</v>
      </c>
      <c r="J122" s="4">
        <v>0</v>
      </c>
      <c r="K122" s="4">
        <v>0.86970000000000003</v>
      </c>
      <c r="L122" s="4">
        <v>12.6211</v>
      </c>
      <c r="M122" s="4">
        <v>0.1883</v>
      </c>
      <c r="N122" s="4">
        <v>269.73390000000001</v>
      </c>
      <c r="O122" s="4">
        <v>2.1522000000000001</v>
      </c>
      <c r="P122" s="4">
        <v>271.89999999999998</v>
      </c>
      <c r="Q122" s="4">
        <v>221.56700000000001</v>
      </c>
      <c r="R122" s="4">
        <v>1.7679</v>
      </c>
      <c r="S122" s="4">
        <v>223.3</v>
      </c>
      <c r="T122" s="4">
        <v>489.47550000000001</v>
      </c>
      <c r="W122" s="4">
        <v>0</v>
      </c>
      <c r="X122" s="4">
        <v>0</v>
      </c>
      <c r="Y122" s="4">
        <v>11.9</v>
      </c>
      <c r="Z122" s="4">
        <v>854</v>
      </c>
      <c r="AA122" s="4">
        <v>855</v>
      </c>
      <c r="AB122" s="4">
        <v>863</v>
      </c>
      <c r="AC122" s="4">
        <v>91</v>
      </c>
      <c r="AD122" s="4">
        <v>28.75</v>
      </c>
      <c r="AE122" s="4">
        <v>0.66</v>
      </c>
      <c r="AF122" s="4">
        <v>978</v>
      </c>
      <c r="AG122" s="4">
        <v>2</v>
      </c>
      <c r="AH122" s="4">
        <v>42</v>
      </c>
      <c r="AI122" s="4">
        <v>38</v>
      </c>
      <c r="AJ122" s="4">
        <v>191.2</v>
      </c>
      <c r="AK122" s="4">
        <v>169</v>
      </c>
      <c r="AL122" s="4">
        <v>3.9</v>
      </c>
      <c r="AM122" s="4">
        <v>175</v>
      </c>
      <c r="AN122" s="4" t="s">
        <v>155</v>
      </c>
      <c r="AO122" s="4">
        <v>2</v>
      </c>
      <c r="AP122" s="5">
        <v>0.81337962962962962</v>
      </c>
      <c r="AQ122" s="4">
        <v>47.16377</v>
      </c>
      <c r="AR122" s="4">
        <v>-88.490677000000005</v>
      </c>
      <c r="AS122" s="4">
        <v>314.8</v>
      </c>
      <c r="AT122" s="4">
        <v>26.4</v>
      </c>
      <c r="AU122" s="4">
        <v>12</v>
      </c>
      <c r="AV122" s="4">
        <v>9</v>
      </c>
      <c r="AW122" s="4" t="s">
        <v>199</v>
      </c>
      <c r="AX122" s="4">
        <v>1.7</v>
      </c>
      <c r="AY122" s="4">
        <v>1.2</v>
      </c>
      <c r="AZ122" s="4">
        <v>2.5</v>
      </c>
      <c r="BA122" s="4">
        <v>13.404</v>
      </c>
      <c r="BB122" s="4">
        <v>13.78</v>
      </c>
      <c r="BC122" s="4">
        <v>1.03</v>
      </c>
      <c r="BD122" s="4">
        <v>14.984</v>
      </c>
      <c r="BE122" s="4">
        <v>2852.692</v>
      </c>
      <c r="BF122" s="4">
        <v>27.09</v>
      </c>
      <c r="BG122" s="4">
        <v>6.3849999999999998</v>
      </c>
      <c r="BH122" s="4">
        <v>5.0999999999999997E-2</v>
      </c>
      <c r="BI122" s="4">
        <v>6.4349999999999996</v>
      </c>
      <c r="BJ122" s="4">
        <v>5.2439999999999998</v>
      </c>
      <c r="BK122" s="4">
        <v>4.2000000000000003E-2</v>
      </c>
      <c r="BL122" s="4">
        <v>5.2859999999999996</v>
      </c>
      <c r="BM122" s="4">
        <v>3.8178000000000001</v>
      </c>
      <c r="BQ122" s="4">
        <v>0</v>
      </c>
      <c r="BR122" s="4">
        <v>0.31531599999999999</v>
      </c>
      <c r="BS122" s="4">
        <v>-5</v>
      </c>
      <c r="BT122" s="4">
        <v>6.0000000000000001E-3</v>
      </c>
      <c r="BU122" s="4">
        <v>7.7055350000000002</v>
      </c>
      <c r="BV122" s="4">
        <v>21</v>
      </c>
      <c r="BW122" s="4">
        <f t="shared" si="10"/>
        <v>2.0358023470000002</v>
      </c>
      <c r="BY122" s="4">
        <f>BE122*$BU122*VLOOKUP("Fuel Specific Gravity",'Raw Data'!$A$1:$B$2000,2,FALSE)</f>
        <v>16508.120055715222</v>
      </c>
      <c r="BZ122" s="4">
        <f>BF122*$BU122*VLOOKUP("Fuel Specific Gravity",'Raw Data'!$A$1:$B$2000,2,FALSE)</f>
        <v>156.76595030564999</v>
      </c>
      <c r="CA122" s="4">
        <f>BJ122*$BU122*VLOOKUP("Fuel Specific Gravity",'Raw Data'!$A$1:$B$2000,2,FALSE)</f>
        <v>30.346276980539997</v>
      </c>
      <c r="CB122" s="4">
        <f>BM122*$BU122*VLOOKUP("Fuel Specific Gravity",'Raw Data'!$A$1:$B$2000,2,FALSE)</f>
        <v>22.093061833773</v>
      </c>
    </row>
    <row r="123" spans="1:80" x14ac:dyDescent="0.25">
      <c r="A123" s="2">
        <v>43167</v>
      </c>
      <c r="B123" s="38">
        <v>2.091087962962963E-2</v>
      </c>
      <c r="C123" s="4">
        <v>14.504</v>
      </c>
      <c r="D123" s="4">
        <v>0.35539999999999999</v>
      </c>
      <c r="E123" s="4">
        <v>3554.166667</v>
      </c>
      <c r="F123" s="4">
        <v>343.6</v>
      </c>
      <c r="G123" s="4">
        <v>2.4</v>
      </c>
      <c r="H123" s="4">
        <v>517.20000000000005</v>
      </c>
      <c r="J123" s="4">
        <v>0</v>
      </c>
      <c r="K123" s="4">
        <v>0.86850000000000005</v>
      </c>
      <c r="L123" s="4">
        <v>12.5968</v>
      </c>
      <c r="M123" s="4">
        <v>0.30869999999999997</v>
      </c>
      <c r="N123" s="4">
        <v>298.45589999999999</v>
      </c>
      <c r="O123" s="4">
        <v>2.1086</v>
      </c>
      <c r="P123" s="4">
        <v>300.60000000000002</v>
      </c>
      <c r="Q123" s="4">
        <v>245.1601</v>
      </c>
      <c r="R123" s="4">
        <v>1.7321</v>
      </c>
      <c r="S123" s="4">
        <v>246.9</v>
      </c>
      <c r="T123" s="4">
        <v>517.18470000000002</v>
      </c>
      <c r="W123" s="4">
        <v>0</v>
      </c>
      <c r="X123" s="4">
        <v>0</v>
      </c>
      <c r="Y123" s="4">
        <v>12</v>
      </c>
      <c r="Z123" s="4">
        <v>854</v>
      </c>
      <c r="AA123" s="4">
        <v>856</v>
      </c>
      <c r="AB123" s="4">
        <v>863</v>
      </c>
      <c r="AC123" s="4">
        <v>91</v>
      </c>
      <c r="AD123" s="4">
        <v>28.75</v>
      </c>
      <c r="AE123" s="4">
        <v>0.66</v>
      </c>
      <c r="AF123" s="4">
        <v>978</v>
      </c>
      <c r="AG123" s="4">
        <v>2</v>
      </c>
      <c r="AH123" s="4">
        <v>42</v>
      </c>
      <c r="AI123" s="4">
        <v>38</v>
      </c>
      <c r="AJ123" s="4">
        <v>191.8</v>
      </c>
      <c r="AK123" s="4">
        <v>169</v>
      </c>
      <c r="AL123" s="4">
        <v>4</v>
      </c>
      <c r="AM123" s="4">
        <v>175</v>
      </c>
      <c r="AN123" s="4" t="s">
        <v>155</v>
      </c>
      <c r="AO123" s="4">
        <v>2</v>
      </c>
      <c r="AP123" s="5">
        <v>0.81337962962962962</v>
      </c>
      <c r="AQ123" s="4">
        <v>47.163725999999997</v>
      </c>
      <c r="AR123" s="4">
        <v>-88.490882999999997</v>
      </c>
      <c r="AS123" s="4">
        <v>314.60000000000002</v>
      </c>
      <c r="AT123" s="4">
        <v>27.6</v>
      </c>
      <c r="AU123" s="4">
        <v>12</v>
      </c>
      <c r="AV123" s="4">
        <v>9</v>
      </c>
      <c r="AW123" s="4" t="s">
        <v>199</v>
      </c>
      <c r="AX123" s="4">
        <v>1.8228</v>
      </c>
      <c r="AY123" s="4">
        <v>1.3228</v>
      </c>
      <c r="AZ123" s="4">
        <v>2.6227999999999998</v>
      </c>
      <c r="BA123" s="4">
        <v>13.404</v>
      </c>
      <c r="BB123" s="4">
        <v>13.64</v>
      </c>
      <c r="BC123" s="4">
        <v>1.02</v>
      </c>
      <c r="BD123" s="4">
        <v>15.14</v>
      </c>
      <c r="BE123" s="4">
        <v>2825.4070000000002</v>
      </c>
      <c r="BF123" s="4">
        <v>44.067</v>
      </c>
      <c r="BG123" s="4">
        <v>7.01</v>
      </c>
      <c r="BH123" s="4">
        <v>0.05</v>
      </c>
      <c r="BI123" s="4">
        <v>7.06</v>
      </c>
      <c r="BJ123" s="4">
        <v>5.758</v>
      </c>
      <c r="BK123" s="4">
        <v>4.1000000000000002E-2</v>
      </c>
      <c r="BL123" s="4">
        <v>5.7990000000000004</v>
      </c>
      <c r="BM123" s="4">
        <v>4.0030000000000001</v>
      </c>
      <c r="BQ123" s="4">
        <v>0</v>
      </c>
      <c r="BR123" s="4">
        <v>0.27435399999999999</v>
      </c>
      <c r="BS123" s="4">
        <v>-5</v>
      </c>
      <c r="BT123" s="4">
        <v>6.7710000000000001E-3</v>
      </c>
      <c r="BU123" s="4">
        <v>6.7045170000000001</v>
      </c>
      <c r="BV123" s="4">
        <v>21</v>
      </c>
      <c r="BW123" s="4">
        <f t="shared" si="10"/>
        <v>1.7713333914</v>
      </c>
      <c r="BY123" s="4">
        <f>BE123*$BU123*VLOOKUP("Fuel Specific Gravity",'Raw Data'!$A$1:$B$2000,2,FALSE)</f>
        <v>14226.184936827669</v>
      </c>
      <c r="BZ123" s="4">
        <f>BF123*$BU123*VLOOKUP("Fuel Specific Gravity",'Raw Data'!$A$1:$B$2000,2,FALSE)</f>
        <v>221.881410929889</v>
      </c>
      <c r="CA123" s="4">
        <f>BJ123*$BU123*VLOOKUP("Fuel Specific Gravity",'Raw Data'!$A$1:$B$2000,2,FALSE)</f>
        <v>28.992061273386</v>
      </c>
      <c r="CB123" s="4">
        <f>BM123*$BU123*VLOOKUP("Fuel Specific Gravity",'Raw Data'!$A$1:$B$2000,2,FALSE)</f>
        <v>20.155474344801</v>
      </c>
    </row>
    <row r="124" spans="1:80" x14ac:dyDescent="0.25">
      <c r="A124" s="2">
        <v>43167</v>
      </c>
      <c r="B124" s="38">
        <v>2.0922453703703704E-2</v>
      </c>
      <c r="C124" s="4">
        <v>14.5</v>
      </c>
      <c r="D124" s="4">
        <v>0.2208</v>
      </c>
      <c r="E124" s="4">
        <v>2207.8183290000002</v>
      </c>
      <c r="F124" s="4">
        <v>367.6</v>
      </c>
      <c r="G124" s="4">
        <v>2.4</v>
      </c>
      <c r="H124" s="4">
        <v>557</v>
      </c>
      <c r="J124" s="4">
        <v>0</v>
      </c>
      <c r="K124" s="4">
        <v>0.86970000000000003</v>
      </c>
      <c r="L124" s="4">
        <v>12.610799999999999</v>
      </c>
      <c r="M124" s="4">
        <v>0.192</v>
      </c>
      <c r="N124" s="4">
        <v>319.70049999999998</v>
      </c>
      <c r="O124" s="4">
        <v>2.0872999999999999</v>
      </c>
      <c r="P124" s="4">
        <v>321.8</v>
      </c>
      <c r="Q124" s="4">
        <v>262.61099999999999</v>
      </c>
      <c r="R124" s="4">
        <v>1.7145999999999999</v>
      </c>
      <c r="S124" s="4">
        <v>264.3</v>
      </c>
      <c r="T124" s="4">
        <v>556.97019999999998</v>
      </c>
      <c r="W124" s="4">
        <v>0</v>
      </c>
      <c r="X124" s="4">
        <v>0</v>
      </c>
      <c r="Y124" s="4">
        <v>11.9</v>
      </c>
      <c r="Z124" s="4">
        <v>854</v>
      </c>
      <c r="AA124" s="4">
        <v>855</v>
      </c>
      <c r="AB124" s="4">
        <v>862</v>
      </c>
      <c r="AC124" s="4">
        <v>91</v>
      </c>
      <c r="AD124" s="4">
        <v>28.75</v>
      </c>
      <c r="AE124" s="4">
        <v>0.66</v>
      </c>
      <c r="AF124" s="4">
        <v>978</v>
      </c>
      <c r="AG124" s="4">
        <v>2</v>
      </c>
      <c r="AH124" s="4">
        <v>42</v>
      </c>
      <c r="AI124" s="4">
        <v>38</v>
      </c>
      <c r="AJ124" s="4">
        <v>192</v>
      </c>
      <c r="AK124" s="4">
        <v>169.8</v>
      </c>
      <c r="AL124" s="4">
        <v>4</v>
      </c>
      <c r="AM124" s="4">
        <v>175</v>
      </c>
      <c r="AN124" s="4" t="s">
        <v>155</v>
      </c>
      <c r="AO124" s="4">
        <v>2</v>
      </c>
      <c r="AP124" s="5">
        <v>0.81340277777777781</v>
      </c>
      <c r="AQ124" s="4">
        <v>47.163679999999999</v>
      </c>
      <c r="AR124" s="4">
        <v>-88.491129000000001</v>
      </c>
      <c r="AS124" s="4">
        <v>314.39999999999998</v>
      </c>
      <c r="AT124" s="4">
        <v>29.9</v>
      </c>
      <c r="AU124" s="4">
        <v>12</v>
      </c>
      <c r="AV124" s="4">
        <v>9</v>
      </c>
      <c r="AW124" s="4" t="s">
        <v>199</v>
      </c>
      <c r="AX124" s="4">
        <v>1.9614</v>
      </c>
      <c r="AY124" s="4">
        <v>1.1544000000000001</v>
      </c>
      <c r="AZ124" s="4">
        <v>2.7</v>
      </c>
      <c r="BA124" s="4">
        <v>13.404</v>
      </c>
      <c r="BB124" s="4">
        <v>13.78</v>
      </c>
      <c r="BC124" s="4">
        <v>1.03</v>
      </c>
      <c r="BD124" s="4">
        <v>14.981</v>
      </c>
      <c r="BE124" s="4">
        <v>2850.3290000000002</v>
      </c>
      <c r="BF124" s="4">
        <v>27.623000000000001</v>
      </c>
      <c r="BG124" s="4">
        <v>7.5670000000000002</v>
      </c>
      <c r="BH124" s="4">
        <v>4.9000000000000002E-2</v>
      </c>
      <c r="BI124" s="4">
        <v>7.617</v>
      </c>
      <c r="BJ124" s="4">
        <v>6.2160000000000002</v>
      </c>
      <c r="BK124" s="4">
        <v>4.1000000000000002E-2</v>
      </c>
      <c r="BL124" s="4">
        <v>6.2560000000000002</v>
      </c>
      <c r="BM124" s="4">
        <v>4.3441999999999998</v>
      </c>
      <c r="BQ124" s="4">
        <v>0</v>
      </c>
      <c r="BR124" s="4">
        <v>0.27434799999999998</v>
      </c>
      <c r="BS124" s="4">
        <v>-5</v>
      </c>
      <c r="BT124" s="4">
        <v>7.0000000000000001E-3</v>
      </c>
      <c r="BU124" s="4">
        <v>6.7043879999999998</v>
      </c>
      <c r="BV124" s="4">
        <v>21</v>
      </c>
      <c r="BW124" s="4">
        <f t="shared" si="10"/>
        <v>1.7712993095999998</v>
      </c>
      <c r="BY124" s="4">
        <f>BE124*$BU124*VLOOKUP("Fuel Specific Gravity",'Raw Data'!$A$1:$B$2000,2,FALSE)</f>
        <v>14351.393369282652</v>
      </c>
      <c r="BZ124" s="4">
        <f>BF124*$BU124*VLOOKUP("Fuel Specific Gravity",'Raw Data'!$A$1:$B$2000,2,FALSE)</f>
        <v>139.081677602724</v>
      </c>
      <c r="CA124" s="4">
        <f>BJ124*$BU124*VLOOKUP("Fuel Specific Gravity",'Raw Data'!$A$1:$B$2000,2,FALSE)</f>
        <v>31.297531331807999</v>
      </c>
      <c r="CB124" s="4">
        <f>BM124*$BU124*VLOOKUP("Fuel Specific Gravity",'Raw Data'!$A$1:$B$2000,2,FALSE)</f>
        <v>21.873026964549599</v>
      </c>
    </row>
    <row r="125" spans="1:80" x14ac:dyDescent="0.25">
      <c r="A125" s="2">
        <v>43167</v>
      </c>
      <c r="B125" s="38">
        <v>2.0934027777777777E-2</v>
      </c>
      <c r="C125" s="4">
        <v>14.5</v>
      </c>
      <c r="D125" s="4">
        <v>0.17169999999999999</v>
      </c>
      <c r="E125" s="4">
        <v>1716.9446740000001</v>
      </c>
      <c r="F125" s="4">
        <v>370.3</v>
      </c>
      <c r="G125" s="4">
        <v>2.4</v>
      </c>
      <c r="H125" s="4">
        <v>517.6</v>
      </c>
      <c r="J125" s="4">
        <v>0</v>
      </c>
      <c r="K125" s="4">
        <v>0.87019999999999997</v>
      </c>
      <c r="L125" s="4">
        <v>12.6172</v>
      </c>
      <c r="M125" s="4">
        <v>0.14940000000000001</v>
      </c>
      <c r="N125" s="4">
        <v>322.2176</v>
      </c>
      <c r="O125" s="4">
        <v>2.0884</v>
      </c>
      <c r="P125" s="4">
        <v>324.3</v>
      </c>
      <c r="Q125" s="4">
        <v>264.67860000000002</v>
      </c>
      <c r="R125" s="4">
        <v>1.7154</v>
      </c>
      <c r="S125" s="4">
        <v>266.39999999999998</v>
      </c>
      <c r="T125" s="4">
        <v>517.59900000000005</v>
      </c>
      <c r="W125" s="4">
        <v>0</v>
      </c>
      <c r="X125" s="4">
        <v>0</v>
      </c>
      <c r="Y125" s="4">
        <v>11.9</v>
      </c>
      <c r="Z125" s="4">
        <v>855</v>
      </c>
      <c r="AA125" s="4">
        <v>856</v>
      </c>
      <c r="AB125" s="4">
        <v>862</v>
      </c>
      <c r="AC125" s="4">
        <v>91</v>
      </c>
      <c r="AD125" s="4">
        <v>28.75</v>
      </c>
      <c r="AE125" s="4">
        <v>0.66</v>
      </c>
      <c r="AF125" s="4">
        <v>978</v>
      </c>
      <c r="AG125" s="4">
        <v>2</v>
      </c>
      <c r="AH125" s="4">
        <v>42</v>
      </c>
      <c r="AI125" s="4">
        <v>38</v>
      </c>
      <c r="AJ125" s="4">
        <v>191.2</v>
      </c>
      <c r="AK125" s="4">
        <v>170</v>
      </c>
      <c r="AL125" s="4">
        <v>3.9</v>
      </c>
      <c r="AM125" s="4">
        <v>174.6</v>
      </c>
      <c r="AN125" s="4" t="s">
        <v>155</v>
      </c>
      <c r="AO125" s="4">
        <v>2</v>
      </c>
      <c r="AP125" s="5">
        <v>0.81341435185185185</v>
      </c>
      <c r="AQ125" s="4">
        <v>47.163643</v>
      </c>
      <c r="AR125" s="4">
        <v>-88.491318000000007</v>
      </c>
      <c r="AS125" s="4">
        <v>314.10000000000002</v>
      </c>
      <c r="AT125" s="4">
        <v>30.5</v>
      </c>
      <c r="AU125" s="4">
        <v>12</v>
      </c>
      <c r="AV125" s="4">
        <v>9</v>
      </c>
      <c r="AW125" s="4" t="s">
        <v>199</v>
      </c>
      <c r="AX125" s="4">
        <v>2</v>
      </c>
      <c r="AY125" s="4">
        <v>1</v>
      </c>
      <c r="AZ125" s="4">
        <v>2.7</v>
      </c>
      <c r="BA125" s="4">
        <v>13.404</v>
      </c>
      <c r="BB125" s="4">
        <v>13.83</v>
      </c>
      <c r="BC125" s="4">
        <v>1.03</v>
      </c>
      <c r="BD125" s="4">
        <v>14.922000000000001</v>
      </c>
      <c r="BE125" s="4">
        <v>2860.7379999999998</v>
      </c>
      <c r="BF125" s="4">
        <v>21.56</v>
      </c>
      <c r="BG125" s="4">
        <v>7.6509999999999998</v>
      </c>
      <c r="BH125" s="4">
        <v>0.05</v>
      </c>
      <c r="BI125" s="4">
        <v>7.7</v>
      </c>
      <c r="BJ125" s="4">
        <v>6.2839999999999998</v>
      </c>
      <c r="BK125" s="4">
        <v>4.1000000000000002E-2</v>
      </c>
      <c r="BL125" s="4">
        <v>6.3250000000000002</v>
      </c>
      <c r="BM125" s="4">
        <v>4.0498000000000003</v>
      </c>
      <c r="BQ125" s="4">
        <v>0</v>
      </c>
      <c r="BR125" s="4">
        <v>0.24943599999999999</v>
      </c>
      <c r="BS125" s="4">
        <v>-5</v>
      </c>
      <c r="BT125" s="4">
        <v>7.7720000000000003E-3</v>
      </c>
      <c r="BU125" s="4">
        <v>6.0955919999999999</v>
      </c>
      <c r="BV125" s="4">
        <v>21</v>
      </c>
      <c r="BW125" s="4">
        <f t="shared" si="10"/>
        <v>1.6104554063999998</v>
      </c>
      <c r="BY125" s="4">
        <f>BE125*$BU125*VLOOKUP("Fuel Specific Gravity",'Raw Data'!$A$1:$B$2000,2,FALSE)</f>
        <v>13095.856641838895</v>
      </c>
      <c r="BZ125" s="4">
        <f>BF125*$BU125*VLOOKUP("Fuel Specific Gravity",'Raw Data'!$A$1:$B$2000,2,FALSE)</f>
        <v>98.69714360351999</v>
      </c>
      <c r="CA125" s="4">
        <f>BJ125*$BU125*VLOOKUP("Fuel Specific Gravity",'Raw Data'!$A$1:$B$2000,2,FALSE)</f>
        <v>28.766829796128</v>
      </c>
      <c r="CB125" s="4">
        <f>BM125*$BU125*VLOOKUP("Fuel Specific Gravity",'Raw Data'!$A$1:$B$2000,2,FALSE)</f>
        <v>18.5391322896816</v>
      </c>
    </row>
    <row r="126" spans="1:80" x14ac:dyDescent="0.25">
      <c r="A126" s="2">
        <v>43167</v>
      </c>
      <c r="B126" s="38">
        <v>2.0945601851851851E-2</v>
      </c>
      <c r="C126" s="4">
        <v>14.5</v>
      </c>
      <c r="D126" s="4">
        <v>0.16789999999999999</v>
      </c>
      <c r="E126" s="4">
        <v>1679.346904</v>
      </c>
      <c r="F126" s="4">
        <v>369.8</v>
      </c>
      <c r="G126" s="4">
        <v>2.4</v>
      </c>
      <c r="H126" s="4">
        <v>523.4</v>
      </c>
      <c r="J126" s="4">
        <v>0</v>
      </c>
      <c r="K126" s="4">
        <v>0.87019999999999997</v>
      </c>
      <c r="L126" s="4">
        <v>12.617900000000001</v>
      </c>
      <c r="M126" s="4">
        <v>0.14610000000000001</v>
      </c>
      <c r="N126" s="4">
        <v>321.76510000000002</v>
      </c>
      <c r="O126" s="4">
        <v>2.0884999999999998</v>
      </c>
      <c r="P126" s="4">
        <v>323.89999999999998</v>
      </c>
      <c r="Q126" s="4">
        <v>264.30700000000002</v>
      </c>
      <c r="R126" s="4">
        <v>1.7155</v>
      </c>
      <c r="S126" s="4">
        <v>266</v>
      </c>
      <c r="T126" s="4">
        <v>523.3646</v>
      </c>
      <c r="W126" s="4">
        <v>0</v>
      </c>
      <c r="X126" s="4">
        <v>0</v>
      </c>
      <c r="Y126" s="4">
        <v>12</v>
      </c>
      <c r="Z126" s="4">
        <v>855</v>
      </c>
      <c r="AA126" s="4">
        <v>856</v>
      </c>
      <c r="AB126" s="4">
        <v>860</v>
      </c>
      <c r="AC126" s="4">
        <v>91</v>
      </c>
      <c r="AD126" s="4">
        <v>28.75</v>
      </c>
      <c r="AE126" s="4">
        <v>0.66</v>
      </c>
      <c r="AF126" s="4">
        <v>978</v>
      </c>
      <c r="AG126" s="4">
        <v>2</v>
      </c>
      <c r="AH126" s="4">
        <v>42</v>
      </c>
      <c r="AI126" s="4">
        <v>38</v>
      </c>
      <c r="AJ126" s="4">
        <v>191.8</v>
      </c>
      <c r="AK126" s="4">
        <v>170</v>
      </c>
      <c r="AL126" s="4">
        <v>4</v>
      </c>
      <c r="AM126" s="4">
        <v>174.2</v>
      </c>
      <c r="AN126" s="4" t="s">
        <v>155</v>
      </c>
      <c r="AO126" s="4">
        <v>2</v>
      </c>
      <c r="AP126" s="5">
        <v>0.81342592592592589</v>
      </c>
      <c r="AQ126" s="4">
        <v>47.163584999999998</v>
      </c>
      <c r="AR126" s="4">
        <v>-88.491483000000002</v>
      </c>
      <c r="AS126" s="4">
        <v>313.8</v>
      </c>
      <c r="AT126" s="4">
        <v>30.3</v>
      </c>
      <c r="AU126" s="4">
        <v>12</v>
      </c>
      <c r="AV126" s="4">
        <v>9</v>
      </c>
      <c r="AW126" s="4" t="s">
        <v>199</v>
      </c>
      <c r="AX126" s="4">
        <v>1.6930000000000001</v>
      </c>
      <c r="AY126" s="4">
        <v>1.1228</v>
      </c>
      <c r="AZ126" s="4">
        <v>2.7</v>
      </c>
      <c r="BA126" s="4">
        <v>13.404</v>
      </c>
      <c r="BB126" s="4">
        <v>13.83</v>
      </c>
      <c r="BC126" s="4">
        <v>1.03</v>
      </c>
      <c r="BD126" s="4">
        <v>14.916</v>
      </c>
      <c r="BE126" s="4">
        <v>2861.3420000000001</v>
      </c>
      <c r="BF126" s="4">
        <v>21.091999999999999</v>
      </c>
      <c r="BG126" s="4">
        <v>7.641</v>
      </c>
      <c r="BH126" s="4">
        <v>0.05</v>
      </c>
      <c r="BI126" s="4">
        <v>7.6909999999999998</v>
      </c>
      <c r="BJ126" s="4">
        <v>6.2770000000000001</v>
      </c>
      <c r="BK126" s="4">
        <v>4.1000000000000002E-2</v>
      </c>
      <c r="BL126" s="4">
        <v>6.3170000000000002</v>
      </c>
      <c r="BM126" s="4">
        <v>4.0955000000000004</v>
      </c>
      <c r="BQ126" s="4">
        <v>0</v>
      </c>
      <c r="BR126" s="4">
        <v>0.28345999999999999</v>
      </c>
      <c r="BS126" s="4">
        <v>-5</v>
      </c>
      <c r="BT126" s="4">
        <v>6.4559999999999999E-3</v>
      </c>
      <c r="BU126" s="4">
        <v>6.927054</v>
      </c>
      <c r="BV126" s="4">
        <v>21</v>
      </c>
      <c r="BW126" s="4">
        <f t="shared" si="10"/>
        <v>1.8301276667999999</v>
      </c>
      <c r="BY126" s="4">
        <f>BE126*$BU126*VLOOKUP("Fuel Specific Gravity",'Raw Data'!$A$1:$B$2000,2,FALSE)</f>
        <v>14885.323580397469</v>
      </c>
      <c r="BZ126" s="4">
        <f>BF126*$BU126*VLOOKUP("Fuel Specific Gravity",'Raw Data'!$A$1:$B$2000,2,FALSE)</f>
        <v>109.725172648968</v>
      </c>
      <c r="CA126" s="4">
        <f>BJ126*$BU126*VLOOKUP("Fuel Specific Gravity",'Raw Data'!$A$1:$B$2000,2,FALSE)</f>
        <v>32.654319586458001</v>
      </c>
      <c r="CB126" s="4">
        <f>BM126*$BU126*VLOOKUP("Fuel Specific Gravity",'Raw Data'!$A$1:$B$2000,2,FALSE)</f>
        <v>21.305681992407003</v>
      </c>
    </row>
    <row r="127" spans="1:80" x14ac:dyDescent="0.25">
      <c r="A127" s="2">
        <v>43167</v>
      </c>
      <c r="B127" s="38">
        <v>2.0957175925925928E-2</v>
      </c>
      <c r="C127" s="4">
        <v>14.5</v>
      </c>
      <c r="D127" s="4">
        <v>0.16089999999999999</v>
      </c>
      <c r="E127" s="4">
        <v>1608.864775</v>
      </c>
      <c r="F127" s="4">
        <v>359</v>
      </c>
      <c r="G127" s="4">
        <v>2.4</v>
      </c>
      <c r="H127" s="4">
        <v>527.70000000000005</v>
      </c>
      <c r="J127" s="4">
        <v>0</v>
      </c>
      <c r="K127" s="4">
        <v>0.87019999999999997</v>
      </c>
      <c r="L127" s="4">
        <v>12.618499999999999</v>
      </c>
      <c r="M127" s="4">
        <v>0.14000000000000001</v>
      </c>
      <c r="N127" s="4">
        <v>312.40609999999998</v>
      </c>
      <c r="O127" s="4">
        <v>2.0886</v>
      </c>
      <c r="P127" s="4">
        <v>314.5</v>
      </c>
      <c r="Q127" s="4">
        <v>256.61919999999998</v>
      </c>
      <c r="R127" s="4">
        <v>1.7156</v>
      </c>
      <c r="S127" s="4">
        <v>258.3</v>
      </c>
      <c r="T127" s="4">
        <v>527.74659999999994</v>
      </c>
      <c r="W127" s="4">
        <v>0</v>
      </c>
      <c r="X127" s="4">
        <v>0</v>
      </c>
      <c r="Y127" s="4">
        <v>11.9</v>
      </c>
      <c r="Z127" s="4">
        <v>855</v>
      </c>
      <c r="AA127" s="4">
        <v>856</v>
      </c>
      <c r="AB127" s="4">
        <v>861</v>
      </c>
      <c r="AC127" s="4">
        <v>91</v>
      </c>
      <c r="AD127" s="4">
        <v>28.75</v>
      </c>
      <c r="AE127" s="4">
        <v>0.66</v>
      </c>
      <c r="AF127" s="4">
        <v>978</v>
      </c>
      <c r="AG127" s="4">
        <v>2</v>
      </c>
      <c r="AH127" s="4">
        <v>42</v>
      </c>
      <c r="AI127" s="4">
        <v>38</v>
      </c>
      <c r="AJ127" s="4">
        <v>191.2</v>
      </c>
      <c r="AK127" s="4">
        <v>170</v>
      </c>
      <c r="AL127" s="4">
        <v>3.9</v>
      </c>
      <c r="AM127" s="4">
        <v>174.1</v>
      </c>
      <c r="AN127" s="4" t="s">
        <v>155</v>
      </c>
      <c r="AO127" s="4">
        <v>2</v>
      </c>
      <c r="AP127" s="5">
        <v>0.81343750000000004</v>
      </c>
      <c r="AQ127" s="4">
        <v>47.163508999999998</v>
      </c>
      <c r="AR127" s="4">
        <v>-88.491628000000006</v>
      </c>
      <c r="AS127" s="4">
        <v>313.7</v>
      </c>
      <c r="AT127" s="4">
        <v>30.2</v>
      </c>
      <c r="AU127" s="4">
        <v>12</v>
      </c>
      <c r="AV127" s="4">
        <v>9</v>
      </c>
      <c r="AW127" s="4" t="s">
        <v>199</v>
      </c>
      <c r="AX127" s="4">
        <v>1.6228</v>
      </c>
      <c r="AY127" s="4">
        <v>1.3842000000000001</v>
      </c>
      <c r="AZ127" s="4">
        <v>2.9456000000000002</v>
      </c>
      <c r="BA127" s="4">
        <v>13.404</v>
      </c>
      <c r="BB127" s="4">
        <v>13.84</v>
      </c>
      <c r="BC127" s="4">
        <v>1.03</v>
      </c>
      <c r="BD127" s="4">
        <v>14.911</v>
      </c>
      <c r="BE127" s="4">
        <v>2862.6179999999999</v>
      </c>
      <c r="BF127" s="4">
        <v>20.216000000000001</v>
      </c>
      <c r="BG127" s="4">
        <v>7.4219999999999997</v>
      </c>
      <c r="BH127" s="4">
        <v>0.05</v>
      </c>
      <c r="BI127" s="4">
        <v>7.4710000000000001</v>
      </c>
      <c r="BJ127" s="4">
        <v>6.0970000000000004</v>
      </c>
      <c r="BK127" s="4">
        <v>4.1000000000000002E-2</v>
      </c>
      <c r="BL127" s="4">
        <v>6.1369999999999996</v>
      </c>
      <c r="BM127" s="4">
        <v>4.1315</v>
      </c>
      <c r="BQ127" s="4">
        <v>0</v>
      </c>
      <c r="BR127" s="4">
        <v>0.31375599999999998</v>
      </c>
      <c r="BS127" s="4">
        <v>-5</v>
      </c>
      <c r="BT127" s="4">
        <v>6.7720000000000002E-3</v>
      </c>
      <c r="BU127" s="4">
        <v>7.6674129999999998</v>
      </c>
      <c r="BV127" s="4">
        <v>21</v>
      </c>
      <c r="BW127" s="4">
        <f t="shared" si="10"/>
        <v>2.0257305145999998</v>
      </c>
      <c r="BY127" s="4">
        <f>BE127*$BU127*VLOOKUP("Fuel Specific Gravity",'Raw Data'!$A$1:$B$2000,2,FALSE)</f>
        <v>16483.604724892735</v>
      </c>
      <c r="BZ127" s="4">
        <f>BF127*$BU127*VLOOKUP("Fuel Specific Gravity",'Raw Data'!$A$1:$B$2000,2,FALSE)</f>
        <v>116.408320327208</v>
      </c>
      <c r="CA127" s="4">
        <f>BJ127*$BU127*VLOOKUP("Fuel Specific Gravity",'Raw Data'!$A$1:$B$2000,2,FALSE)</f>
        <v>35.107911012811002</v>
      </c>
      <c r="CB127" s="4">
        <f>BM127*$BU127*VLOOKUP("Fuel Specific Gravity",'Raw Data'!$A$1:$B$2000,2,FALSE)</f>
        <v>23.790115523934499</v>
      </c>
    </row>
    <row r="128" spans="1:80" x14ac:dyDescent="0.25">
      <c r="A128" s="2">
        <v>43167</v>
      </c>
      <c r="B128" s="38">
        <v>2.0968749999999998E-2</v>
      </c>
      <c r="C128" s="4">
        <v>14.462</v>
      </c>
      <c r="D128" s="4">
        <v>0.1701</v>
      </c>
      <c r="E128" s="4">
        <v>1701.0835400000001</v>
      </c>
      <c r="F128" s="4">
        <v>342.8</v>
      </c>
      <c r="G128" s="4">
        <v>2.4</v>
      </c>
      <c r="H128" s="4">
        <v>511</v>
      </c>
      <c r="J128" s="4">
        <v>0</v>
      </c>
      <c r="K128" s="4">
        <v>0.87050000000000005</v>
      </c>
      <c r="L128" s="4">
        <v>12.588800000000001</v>
      </c>
      <c r="M128" s="4">
        <v>0.14810000000000001</v>
      </c>
      <c r="N128" s="4">
        <v>298.38709999999998</v>
      </c>
      <c r="O128" s="4">
        <v>2.0891000000000002</v>
      </c>
      <c r="P128" s="4">
        <v>300.5</v>
      </c>
      <c r="Q128" s="4">
        <v>245.1036</v>
      </c>
      <c r="R128" s="4">
        <v>1.716</v>
      </c>
      <c r="S128" s="4">
        <v>246.8</v>
      </c>
      <c r="T128" s="4">
        <v>510.9907</v>
      </c>
      <c r="W128" s="4">
        <v>0</v>
      </c>
      <c r="X128" s="4">
        <v>0</v>
      </c>
      <c r="Y128" s="4">
        <v>12</v>
      </c>
      <c r="Z128" s="4">
        <v>856</v>
      </c>
      <c r="AA128" s="4">
        <v>856</v>
      </c>
      <c r="AB128" s="4">
        <v>861</v>
      </c>
      <c r="AC128" s="4">
        <v>91</v>
      </c>
      <c r="AD128" s="4">
        <v>28.75</v>
      </c>
      <c r="AE128" s="4">
        <v>0.66</v>
      </c>
      <c r="AF128" s="4">
        <v>978</v>
      </c>
      <c r="AG128" s="4">
        <v>2</v>
      </c>
      <c r="AH128" s="4">
        <v>42</v>
      </c>
      <c r="AI128" s="4">
        <v>38</v>
      </c>
      <c r="AJ128" s="4">
        <v>191</v>
      </c>
      <c r="AK128" s="4">
        <v>170</v>
      </c>
      <c r="AL128" s="4">
        <v>3.9</v>
      </c>
      <c r="AM128" s="4">
        <v>174.5</v>
      </c>
      <c r="AN128" s="4" t="s">
        <v>155</v>
      </c>
      <c r="AO128" s="4">
        <v>2</v>
      </c>
      <c r="AP128" s="5">
        <v>0.81344907407407396</v>
      </c>
      <c r="AQ128" s="4">
        <v>47.163437999999999</v>
      </c>
      <c r="AR128" s="4">
        <v>-88.491775000000004</v>
      </c>
      <c r="AS128" s="4">
        <v>313.60000000000002</v>
      </c>
      <c r="AT128" s="4">
        <v>29.9</v>
      </c>
      <c r="AU128" s="4">
        <v>12</v>
      </c>
      <c r="AV128" s="4">
        <v>9</v>
      </c>
      <c r="AW128" s="4" t="s">
        <v>199</v>
      </c>
      <c r="AX128" s="4">
        <v>1.7</v>
      </c>
      <c r="AY128" s="4">
        <v>1.5</v>
      </c>
      <c r="AZ128" s="4">
        <v>3.1</v>
      </c>
      <c r="BA128" s="4">
        <v>13.404</v>
      </c>
      <c r="BB128" s="4">
        <v>13.86</v>
      </c>
      <c r="BC128" s="4">
        <v>1.03</v>
      </c>
      <c r="BD128" s="4">
        <v>14.882</v>
      </c>
      <c r="BE128" s="4">
        <v>2861.1030000000001</v>
      </c>
      <c r="BF128" s="4">
        <v>21.419</v>
      </c>
      <c r="BG128" s="4">
        <v>7.1020000000000003</v>
      </c>
      <c r="BH128" s="4">
        <v>0.05</v>
      </c>
      <c r="BI128" s="4">
        <v>7.1509999999999998</v>
      </c>
      <c r="BJ128" s="4">
        <v>5.8339999999999996</v>
      </c>
      <c r="BK128" s="4">
        <v>4.1000000000000002E-2</v>
      </c>
      <c r="BL128" s="4">
        <v>5.8739999999999997</v>
      </c>
      <c r="BM128" s="4">
        <v>4.0076000000000001</v>
      </c>
      <c r="BQ128" s="4">
        <v>0</v>
      </c>
      <c r="BR128" s="4">
        <v>0.41009600000000002</v>
      </c>
      <c r="BS128" s="4">
        <v>-5</v>
      </c>
      <c r="BT128" s="4">
        <v>7.7720000000000003E-3</v>
      </c>
      <c r="BU128" s="4">
        <v>10.021720999999999</v>
      </c>
      <c r="BV128" s="4">
        <v>21</v>
      </c>
      <c r="BW128" s="4">
        <f t="shared" si="10"/>
        <v>2.6477386881999996</v>
      </c>
      <c r="BY128" s="4">
        <f>BE128*$BU128*VLOOKUP("Fuel Specific Gravity",'Raw Data'!$A$1:$B$2000,2,FALSE)</f>
        <v>21533.555189715513</v>
      </c>
      <c r="BZ128" s="4">
        <f>BF128*$BU128*VLOOKUP("Fuel Specific Gravity",'Raw Data'!$A$1:$B$2000,2,FALSE)</f>
        <v>161.206086816349</v>
      </c>
      <c r="CA128" s="4">
        <f>BJ128*$BU128*VLOOKUP("Fuel Specific Gravity",'Raw Data'!$A$1:$B$2000,2,FALSE)</f>
        <v>43.908506955813998</v>
      </c>
      <c r="CB128" s="4">
        <f>BM128*$BU128*VLOOKUP("Fuel Specific Gravity",'Raw Data'!$A$1:$B$2000,2,FALSE)</f>
        <v>30.162449858779599</v>
      </c>
    </row>
    <row r="129" spans="1:80" x14ac:dyDescent="0.25">
      <c r="A129" s="2">
        <v>43167</v>
      </c>
      <c r="B129" s="38">
        <v>2.0980324074074075E-2</v>
      </c>
      <c r="C129" s="4">
        <v>14.282999999999999</v>
      </c>
      <c r="D129" s="4">
        <v>0.36199999999999999</v>
      </c>
      <c r="E129" s="4">
        <v>3620.0248139999999</v>
      </c>
      <c r="F129" s="4">
        <v>339</v>
      </c>
      <c r="G129" s="4">
        <v>2.5</v>
      </c>
      <c r="H129" s="4">
        <v>707.8</v>
      </c>
      <c r="J129" s="4">
        <v>0</v>
      </c>
      <c r="K129" s="4">
        <v>0.87</v>
      </c>
      <c r="L129" s="4">
        <v>12.426</v>
      </c>
      <c r="M129" s="4">
        <v>0.31490000000000001</v>
      </c>
      <c r="N129" s="4">
        <v>294.9074</v>
      </c>
      <c r="O129" s="4">
        <v>2.1680999999999999</v>
      </c>
      <c r="P129" s="4">
        <v>297.10000000000002</v>
      </c>
      <c r="Q129" s="4">
        <v>242.24520000000001</v>
      </c>
      <c r="R129" s="4">
        <v>1.7809999999999999</v>
      </c>
      <c r="S129" s="4">
        <v>244</v>
      </c>
      <c r="T129" s="4">
        <v>707.75379999999996</v>
      </c>
      <c r="W129" s="4">
        <v>0</v>
      </c>
      <c r="X129" s="4">
        <v>0</v>
      </c>
      <c r="Y129" s="4">
        <v>12</v>
      </c>
      <c r="Z129" s="4">
        <v>854</v>
      </c>
      <c r="AA129" s="4">
        <v>855</v>
      </c>
      <c r="AB129" s="4">
        <v>861</v>
      </c>
      <c r="AC129" s="4">
        <v>91</v>
      </c>
      <c r="AD129" s="4">
        <v>28.75</v>
      </c>
      <c r="AE129" s="4">
        <v>0.66</v>
      </c>
      <c r="AF129" s="4">
        <v>978</v>
      </c>
      <c r="AG129" s="4">
        <v>2</v>
      </c>
      <c r="AH129" s="4">
        <v>42</v>
      </c>
      <c r="AI129" s="4">
        <v>38</v>
      </c>
      <c r="AJ129" s="4">
        <v>191</v>
      </c>
      <c r="AK129" s="4">
        <v>170</v>
      </c>
      <c r="AL129" s="4">
        <v>3.9</v>
      </c>
      <c r="AM129" s="4">
        <v>174.8</v>
      </c>
      <c r="AN129" s="4" t="s">
        <v>155</v>
      </c>
      <c r="AO129" s="4">
        <v>2</v>
      </c>
      <c r="AP129" s="5">
        <v>0.81346064814814811</v>
      </c>
      <c r="AQ129" s="4">
        <v>47.163355000000003</v>
      </c>
      <c r="AR129" s="4">
        <v>-88.491902999999994</v>
      </c>
      <c r="AS129" s="4">
        <v>313.5</v>
      </c>
      <c r="AT129" s="4">
        <v>29.7</v>
      </c>
      <c r="AU129" s="4">
        <v>12</v>
      </c>
      <c r="AV129" s="4">
        <v>9</v>
      </c>
      <c r="AW129" s="4" t="s">
        <v>199</v>
      </c>
      <c r="AX129" s="4">
        <v>1.2702</v>
      </c>
      <c r="AY129" s="4">
        <v>1.3772</v>
      </c>
      <c r="AZ129" s="4">
        <v>2.1789999999999998</v>
      </c>
      <c r="BA129" s="4">
        <v>13.404</v>
      </c>
      <c r="BB129" s="4">
        <v>13.81</v>
      </c>
      <c r="BC129" s="4">
        <v>1.03</v>
      </c>
      <c r="BD129" s="4">
        <v>14.948</v>
      </c>
      <c r="BE129" s="4">
        <v>2818.848</v>
      </c>
      <c r="BF129" s="4">
        <v>45.47</v>
      </c>
      <c r="BG129" s="4">
        <v>7.0060000000000002</v>
      </c>
      <c r="BH129" s="4">
        <v>5.1999999999999998E-2</v>
      </c>
      <c r="BI129" s="4">
        <v>7.0570000000000004</v>
      </c>
      <c r="BJ129" s="4">
        <v>5.7549999999999999</v>
      </c>
      <c r="BK129" s="4">
        <v>4.2000000000000003E-2</v>
      </c>
      <c r="BL129" s="4">
        <v>5.7969999999999997</v>
      </c>
      <c r="BM129" s="4">
        <v>5.5404999999999998</v>
      </c>
      <c r="BQ129" s="4">
        <v>0</v>
      </c>
      <c r="BR129" s="4">
        <v>0.42155999999999999</v>
      </c>
      <c r="BS129" s="4">
        <v>-5</v>
      </c>
      <c r="BT129" s="4">
        <v>6.4559999999999999E-3</v>
      </c>
      <c r="BU129" s="4">
        <v>10.301873000000001</v>
      </c>
      <c r="BV129" s="4">
        <v>21</v>
      </c>
      <c r="BW129" s="4">
        <f t="shared" si="10"/>
        <v>2.7217548466000001</v>
      </c>
      <c r="BY129" s="4">
        <f>BE129*$BU129*VLOOKUP("Fuel Specific Gravity",'Raw Data'!$A$1:$B$2000,2,FALSE)</f>
        <v>21808.599990830302</v>
      </c>
      <c r="BZ129" s="4">
        <f>BF129*$BU129*VLOOKUP("Fuel Specific Gravity",'Raw Data'!$A$1:$B$2000,2,FALSE)</f>
        <v>351.78805014781</v>
      </c>
      <c r="CA129" s="4">
        <f>BJ129*$BU129*VLOOKUP("Fuel Specific Gravity",'Raw Data'!$A$1:$B$2000,2,FALSE)</f>
        <v>44.524746615365004</v>
      </c>
      <c r="CB129" s="4">
        <f>BM129*$BU129*VLOOKUP("Fuel Specific Gravity",'Raw Data'!$A$1:$B$2000,2,FALSE)</f>
        <v>42.865223044731501</v>
      </c>
    </row>
    <row r="130" spans="1:80" x14ac:dyDescent="0.25">
      <c r="A130" s="2">
        <v>43167</v>
      </c>
      <c r="B130" s="38">
        <v>2.0991898148148145E-2</v>
      </c>
      <c r="C130" s="4">
        <v>14.148</v>
      </c>
      <c r="D130" s="4">
        <v>0.27160000000000001</v>
      </c>
      <c r="E130" s="4">
        <v>2715.8761209999998</v>
      </c>
      <c r="F130" s="4">
        <v>373</v>
      </c>
      <c r="G130" s="4">
        <v>2.4</v>
      </c>
      <c r="H130" s="4">
        <v>2291.5</v>
      </c>
      <c r="J130" s="4">
        <v>0</v>
      </c>
      <c r="K130" s="4">
        <v>0.87029999999999996</v>
      </c>
      <c r="L130" s="4">
        <v>12.312900000000001</v>
      </c>
      <c r="M130" s="4">
        <v>0.2364</v>
      </c>
      <c r="N130" s="4">
        <v>324.60649999999998</v>
      </c>
      <c r="O130" s="4">
        <v>2.0888</v>
      </c>
      <c r="P130" s="4">
        <v>326.7</v>
      </c>
      <c r="Q130" s="4">
        <v>266.64089999999999</v>
      </c>
      <c r="R130" s="4">
        <v>1.7158</v>
      </c>
      <c r="S130" s="4">
        <v>268.39999999999998</v>
      </c>
      <c r="T130" s="4">
        <v>2291.5412999999999</v>
      </c>
      <c r="W130" s="4">
        <v>0</v>
      </c>
      <c r="X130" s="4">
        <v>0</v>
      </c>
      <c r="Y130" s="4">
        <v>11.9</v>
      </c>
      <c r="Z130" s="4">
        <v>855</v>
      </c>
      <c r="AA130" s="4">
        <v>857</v>
      </c>
      <c r="AB130" s="4">
        <v>860</v>
      </c>
      <c r="AC130" s="4">
        <v>91</v>
      </c>
      <c r="AD130" s="4">
        <v>28.75</v>
      </c>
      <c r="AE130" s="4">
        <v>0.66</v>
      </c>
      <c r="AF130" s="4">
        <v>978</v>
      </c>
      <c r="AG130" s="4">
        <v>2</v>
      </c>
      <c r="AH130" s="4">
        <v>42</v>
      </c>
      <c r="AI130" s="4">
        <v>38</v>
      </c>
      <c r="AJ130" s="4">
        <v>191</v>
      </c>
      <c r="AK130" s="4">
        <v>170</v>
      </c>
      <c r="AL130" s="4">
        <v>3.9</v>
      </c>
      <c r="AM130" s="4">
        <v>175</v>
      </c>
      <c r="AN130" s="4" t="s">
        <v>155</v>
      </c>
      <c r="AO130" s="4">
        <v>2</v>
      </c>
      <c r="AP130" s="5">
        <v>0.81347222222222226</v>
      </c>
      <c r="AQ130" s="4">
        <v>47.163246999999998</v>
      </c>
      <c r="AR130" s="4">
        <v>-88.491994000000005</v>
      </c>
      <c r="AS130" s="4">
        <v>313.39999999999998</v>
      </c>
      <c r="AT130" s="4">
        <v>30</v>
      </c>
      <c r="AU130" s="4">
        <v>12</v>
      </c>
      <c r="AV130" s="4">
        <v>9</v>
      </c>
      <c r="AW130" s="4" t="s">
        <v>199</v>
      </c>
      <c r="AX130" s="4">
        <v>1</v>
      </c>
      <c r="AY130" s="4">
        <v>1.3</v>
      </c>
      <c r="AZ130" s="4">
        <v>1.6614</v>
      </c>
      <c r="BA130" s="4">
        <v>13.404</v>
      </c>
      <c r="BB130" s="4">
        <v>13.85</v>
      </c>
      <c r="BC130" s="4">
        <v>1.03</v>
      </c>
      <c r="BD130" s="4">
        <v>14.9</v>
      </c>
      <c r="BE130" s="4">
        <v>2800.4920000000002</v>
      </c>
      <c r="BF130" s="4">
        <v>34.216999999999999</v>
      </c>
      <c r="BG130" s="4">
        <v>7.7320000000000002</v>
      </c>
      <c r="BH130" s="4">
        <v>0.05</v>
      </c>
      <c r="BI130" s="4">
        <v>7.7809999999999997</v>
      </c>
      <c r="BJ130" s="4">
        <v>6.351</v>
      </c>
      <c r="BK130" s="4">
        <v>4.1000000000000002E-2</v>
      </c>
      <c r="BL130" s="4">
        <v>6.3920000000000003</v>
      </c>
      <c r="BM130" s="4">
        <v>17.985499999999998</v>
      </c>
      <c r="BQ130" s="4">
        <v>0</v>
      </c>
      <c r="BR130" s="4">
        <v>0.55287200000000003</v>
      </c>
      <c r="BS130" s="4">
        <v>-5</v>
      </c>
      <c r="BT130" s="4">
        <v>7.5440000000000004E-3</v>
      </c>
      <c r="BU130" s="4">
        <v>13.510809999999999</v>
      </c>
      <c r="BV130" s="4">
        <v>21</v>
      </c>
      <c r="BW130" s="4">
        <f t="shared" si="10"/>
        <v>3.5695560019999997</v>
      </c>
      <c r="BY130" s="4">
        <f>BE130*$BU130*VLOOKUP("Fuel Specific Gravity",'Raw Data'!$A$1:$B$2000,2,FALSE)</f>
        <v>28415.523404208518</v>
      </c>
      <c r="BZ130" s="4">
        <f>BF130*$BU130*VLOOKUP("Fuel Specific Gravity",'Raw Data'!$A$1:$B$2000,2,FALSE)</f>
        <v>347.18683871326999</v>
      </c>
      <c r="CA130" s="4">
        <f>BJ130*$BU130*VLOOKUP("Fuel Specific Gravity",'Raw Data'!$A$1:$B$2000,2,FALSE)</f>
        <v>64.441172886809994</v>
      </c>
      <c r="CB130" s="4">
        <f>BM130*$BU130*VLOOKUP("Fuel Specific Gravity",'Raw Data'!$A$1:$B$2000,2,FALSE)</f>
        <v>182.49200361450497</v>
      </c>
    </row>
    <row r="131" spans="1:80" x14ac:dyDescent="0.25">
      <c r="A131" s="2">
        <v>43167</v>
      </c>
      <c r="B131" s="38">
        <v>2.1003472222222222E-2</v>
      </c>
      <c r="C131" s="4">
        <v>14.042999999999999</v>
      </c>
      <c r="D131" s="4">
        <v>0.7036</v>
      </c>
      <c r="E131" s="4">
        <v>7036.2402089999996</v>
      </c>
      <c r="F131" s="4">
        <v>422.8</v>
      </c>
      <c r="G131" s="4">
        <v>2.4</v>
      </c>
      <c r="H131" s="4">
        <v>2254.1999999999998</v>
      </c>
      <c r="J131" s="4">
        <v>0</v>
      </c>
      <c r="K131" s="4">
        <v>0.86739999999999995</v>
      </c>
      <c r="L131" s="4">
        <v>12.1806</v>
      </c>
      <c r="M131" s="4">
        <v>0.61029999999999995</v>
      </c>
      <c r="N131" s="4">
        <v>366.72230000000002</v>
      </c>
      <c r="O131" s="4">
        <v>2.0747</v>
      </c>
      <c r="P131" s="4">
        <v>368.8</v>
      </c>
      <c r="Q131" s="4">
        <v>300.95089999999999</v>
      </c>
      <c r="R131" s="4">
        <v>1.7025999999999999</v>
      </c>
      <c r="S131" s="4">
        <v>302.7</v>
      </c>
      <c r="T131" s="4">
        <v>2254.2033999999999</v>
      </c>
      <c r="W131" s="4">
        <v>0</v>
      </c>
      <c r="X131" s="4">
        <v>0</v>
      </c>
      <c r="Y131" s="4">
        <v>12</v>
      </c>
      <c r="Z131" s="4">
        <v>853</v>
      </c>
      <c r="AA131" s="4">
        <v>855</v>
      </c>
      <c r="AB131" s="4">
        <v>859</v>
      </c>
      <c r="AC131" s="4">
        <v>90.2</v>
      </c>
      <c r="AD131" s="4">
        <v>28.5</v>
      </c>
      <c r="AE131" s="4">
        <v>0.65</v>
      </c>
      <c r="AF131" s="4">
        <v>978</v>
      </c>
      <c r="AG131" s="4">
        <v>2</v>
      </c>
      <c r="AH131" s="4">
        <v>42</v>
      </c>
      <c r="AI131" s="4">
        <v>38</v>
      </c>
      <c r="AJ131" s="4">
        <v>191</v>
      </c>
      <c r="AK131" s="4">
        <v>170</v>
      </c>
      <c r="AL131" s="4">
        <v>3.9</v>
      </c>
      <c r="AM131" s="4">
        <v>175</v>
      </c>
      <c r="AN131" s="4" t="s">
        <v>155</v>
      </c>
      <c r="AO131" s="4">
        <v>2</v>
      </c>
      <c r="AP131" s="5">
        <v>0.8134837962962963</v>
      </c>
      <c r="AQ131" s="4">
        <v>47.163136999999999</v>
      </c>
      <c r="AR131" s="4">
        <v>-88.492071999999993</v>
      </c>
      <c r="AS131" s="4">
        <v>313.2</v>
      </c>
      <c r="AT131" s="4">
        <v>30.2</v>
      </c>
      <c r="AU131" s="4">
        <v>12</v>
      </c>
      <c r="AV131" s="4">
        <v>9</v>
      </c>
      <c r="AW131" s="4" t="s">
        <v>199</v>
      </c>
      <c r="AX131" s="4">
        <v>1</v>
      </c>
      <c r="AY131" s="4">
        <v>1.3</v>
      </c>
      <c r="AZ131" s="4">
        <v>1.7</v>
      </c>
      <c r="BA131" s="4">
        <v>13.404</v>
      </c>
      <c r="BB131" s="4">
        <v>13.52</v>
      </c>
      <c r="BC131" s="4">
        <v>1.01</v>
      </c>
      <c r="BD131" s="4">
        <v>15.292999999999999</v>
      </c>
      <c r="BE131" s="4">
        <v>2719.5990000000002</v>
      </c>
      <c r="BF131" s="4">
        <v>86.725999999999999</v>
      </c>
      <c r="BG131" s="4">
        <v>8.5739999999999998</v>
      </c>
      <c r="BH131" s="4">
        <v>4.9000000000000002E-2</v>
      </c>
      <c r="BI131" s="4">
        <v>8.6229999999999993</v>
      </c>
      <c r="BJ131" s="4">
        <v>7.0369999999999999</v>
      </c>
      <c r="BK131" s="4">
        <v>0.04</v>
      </c>
      <c r="BL131" s="4">
        <v>7.0759999999999996</v>
      </c>
      <c r="BM131" s="4">
        <v>17.367999999999999</v>
      </c>
      <c r="BQ131" s="4">
        <v>0</v>
      </c>
      <c r="BR131" s="4">
        <v>0.99058000000000002</v>
      </c>
      <c r="BS131" s="4">
        <v>-5</v>
      </c>
      <c r="BT131" s="4">
        <v>7.228E-3</v>
      </c>
      <c r="BU131" s="4">
        <v>24.207298999999999</v>
      </c>
      <c r="BV131" s="4">
        <v>21</v>
      </c>
      <c r="BW131" s="4">
        <f t="shared" si="10"/>
        <v>6.3955683957999998</v>
      </c>
      <c r="BY131" s="4">
        <f>BE131*$BU131*VLOOKUP("Fuel Specific Gravity",'Raw Data'!$A$1:$B$2000,2,FALSE)</f>
        <v>49441.443760978851</v>
      </c>
      <c r="BZ131" s="4">
        <f>BF131*$BU131*VLOOKUP("Fuel Specific Gravity",'Raw Data'!$A$1:$B$2000,2,FALSE)</f>
        <v>1576.6510620185741</v>
      </c>
      <c r="CA131" s="4">
        <f>BJ131*$BU131*VLOOKUP("Fuel Specific Gravity",'Raw Data'!$A$1:$B$2000,2,FALSE)</f>
        <v>127.930419060313</v>
      </c>
      <c r="CB131" s="4">
        <f>BM131*$BU131*VLOOKUP("Fuel Specific Gravity",'Raw Data'!$A$1:$B$2000,2,FALSE)</f>
        <v>315.74470914303197</v>
      </c>
    </row>
    <row r="132" spans="1:80" x14ac:dyDescent="0.25">
      <c r="A132" s="2">
        <v>43167</v>
      </c>
      <c r="B132" s="38">
        <v>2.1015046296296299E-2</v>
      </c>
      <c r="C132" s="4">
        <v>13.843</v>
      </c>
      <c r="D132" s="4">
        <v>0.8206</v>
      </c>
      <c r="E132" s="4">
        <v>8205.9372490000005</v>
      </c>
      <c r="F132" s="4">
        <v>547.1</v>
      </c>
      <c r="G132" s="4">
        <v>2.1</v>
      </c>
      <c r="H132" s="4">
        <v>1520.4</v>
      </c>
      <c r="J132" s="4">
        <v>0</v>
      </c>
      <c r="K132" s="4">
        <v>0.86860000000000004</v>
      </c>
      <c r="L132" s="4">
        <v>12.0245</v>
      </c>
      <c r="M132" s="4">
        <v>0.71279999999999999</v>
      </c>
      <c r="N132" s="4">
        <v>475.2706</v>
      </c>
      <c r="O132" s="4">
        <v>1.8172999999999999</v>
      </c>
      <c r="P132" s="4">
        <v>477.1</v>
      </c>
      <c r="Q132" s="4">
        <v>390.29149999999998</v>
      </c>
      <c r="R132" s="4">
        <v>1.4923999999999999</v>
      </c>
      <c r="S132" s="4">
        <v>391.8</v>
      </c>
      <c r="T132" s="4">
        <v>1520.4485</v>
      </c>
      <c r="W132" s="4">
        <v>0</v>
      </c>
      <c r="X132" s="4">
        <v>0</v>
      </c>
      <c r="Y132" s="4">
        <v>12.2</v>
      </c>
      <c r="Z132" s="4">
        <v>852</v>
      </c>
      <c r="AA132" s="4">
        <v>853</v>
      </c>
      <c r="AB132" s="4">
        <v>859</v>
      </c>
      <c r="AC132" s="4">
        <v>90.8</v>
      </c>
      <c r="AD132" s="4">
        <v>28.67</v>
      </c>
      <c r="AE132" s="4">
        <v>0.66</v>
      </c>
      <c r="AF132" s="4">
        <v>978</v>
      </c>
      <c r="AG132" s="4">
        <v>2</v>
      </c>
      <c r="AH132" s="4">
        <v>42</v>
      </c>
      <c r="AI132" s="4">
        <v>38</v>
      </c>
      <c r="AJ132" s="4">
        <v>191</v>
      </c>
      <c r="AK132" s="4">
        <v>170</v>
      </c>
      <c r="AL132" s="4">
        <v>4.0999999999999996</v>
      </c>
      <c r="AM132" s="4">
        <v>175</v>
      </c>
      <c r="AN132" s="4" t="s">
        <v>155</v>
      </c>
      <c r="AO132" s="4">
        <v>2</v>
      </c>
      <c r="AP132" s="5">
        <v>0.81349537037037034</v>
      </c>
      <c r="AQ132" s="4">
        <v>47.163001999999999</v>
      </c>
      <c r="AR132" s="4">
        <v>-88.492108999999999</v>
      </c>
      <c r="AS132" s="4">
        <v>313.60000000000002</v>
      </c>
      <c r="AT132" s="4">
        <v>31.7</v>
      </c>
      <c r="AU132" s="4">
        <v>12</v>
      </c>
      <c r="AV132" s="4">
        <v>9</v>
      </c>
      <c r="AW132" s="4" t="s">
        <v>199</v>
      </c>
      <c r="AX132" s="4">
        <v>1.0613999999999999</v>
      </c>
      <c r="AY132" s="4">
        <v>1.3613999999999999</v>
      </c>
      <c r="AZ132" s="4">
        <v>1.7614000000000001</v>
      </c>
      <c r="BA132" s="4">
        <v>13.404</v>
      </c>
      <c r="BB132" s="4">
        <v>13.65</v>
      </c>
      <c r="BC132" s="4">
        <v>1.02</v>
      </c>
      <c r="BD132" s="4">
        <v>15.124000000000001</v>
      </c>
      <c r="BE132" s="4">
        <v>2711.27</v>
      </c>
      <c r="BF132" s="4">
        <v>102.29300000000001</v>
      </c>
      <c r="BG132" s="4">
        <v>11.222</v>
      </c>
      <c r="BH132" s="4">
        <v>4.2999999999999997E-2</v>
      </c>
      <c r="BI132" s="4">
        <v>11.265000000000001</v>
      </c>
      <c r="BJ132" s="4">
        <v>9.2159999999999993</v>
      </c>
      <c r="BK132" s="4">
        <v>3.5000000000000003E-2</v>
      </c>
      <c r="BL132" s="4">
        <v>9.2509999999999994</v>
      </c>
      <c r="BM132" s="4">
        <v>11.830399999999999</v>
      </c>
      <c r="BQ132" s="4">
        <v>0</v>
      </c>
      <c r="BR132" s="4">
        <v>0.84552000000000005</v>
      </c>
      <c r="BS132" s="4">
        <v>-5</v>
      </c>
      <c r="BT132" s="4">
        <v>6.228E-3</v>
      </c>
      <c r="BU132" s="4">
        <v>20.662395</v>
      </c>
      <c r="BV132" s="4">
        <v>21</v>
      </c>
      <c r="BW132" s="4">
        <f t="shared" si="10"/>
        <v>5.4590047589999999</v>
      </c>
      <c r="BY132" s="4">
        <f>BE132*$BU132*VLOOKUP("Fuel Specific Gravity",'Raw Data'!$A$1:$B$2000,2,FALSE)</f>
        <v>42072.020100429145</v>
      </c>
      <c r="BZ132" s="4">
        <f>BF132*$BU132*VLOOKUP("Fuel Specific Gravity",'Raw Data'!$A$1:$B$2000,2,FALSE)</f>
        <v>1587.327397172985</v>
      </c>
      <c r="CA132" s="4">
        <f>BJ132*$BU132*VLOOKUP("Fuel Specific Gravity",'Raw Data'!$A$1:$B$2000,2,FALSE)</f>
        <v>143.00889887231997</v>
      </c>
      <c r="CB132" s="4">
        <f>BM132*$BU132*VLOOKUP("Fuel Specific Gravity",'Raw Data'!$A$1:$B$2000,2,FALSE)</f>
        <v>183.577742753808</v>
      </c>
    </row>
    <row r="133" spans="1:80" x14ac:dyDescent="0.25">
      <c r="A133" s="2">
        <v>43167</v>
      </c>
      <c r="B133" s="38">
        <v>2.1026620370370369E-2</v>
      </c>
      <c r="C133" s="4">
        <v>14.141</v>
      </c>
      <c r="D133" s="4">
        <v>0.63070000000000004</v>
      </c>
      <c r="E133" s="4">
        <v>6306.799653</v>
      </c>
      <c r="F133" s="4">
        <v>671.1</v>
      </c>
      <c r="G133" s="4">
        <v>1.9</v>
      </c>
      <c r="H133" s="4">
        <v>918.2</v>
      </c>
      <c r="J133" s="4">
        <v>0</v>
      </c>
      <c r="K133" s="4">
        <v>0.86860000000000004</v>
      </c>
      <c r="L133" s="4">
        <v>12.282999999999999</v>
      </c>
      <c r="M133" s="4">
        <v>0.54779999999999995</v>
      </c>
      <c r="N133" s="4">
        <v>582.96159999999998</v>
      </c>
      <c r="O133" s="4">
        <v>1.6504000000000001</v>
      </c>
      <c r="P133" s="4">
        <v>584.6</v>
      </c>
      <c r="Q133" s="4">
        <v>478.40780000000001</v>
      </c>
      <c r="R133" s="4">
        <v>1.3544</v>
      </c>
      <c r="S133" s="4">
        <v>479.8</v>
      </c>
      <c r="T133" s="4">
        <v>918.18560000000002</v>
      </c>
      <c r="W133" s="4">
        <v>0</v>
      </c>
      <c r="X133" s="4">
        <v>0</v>
      </c>
      <c r="Y133" s="4">
        <v>12.3</v>
      </c>
      <c r="Z133" s="4">
        <v>852</v>
      </c>
      <c r="AA133" s="4">
        <v>853</v>
      </c>
      <c r="AB133" s="4">
        <v>860</v>
      </c>
      <c r="AC133" s="4">
        <v>90.2</v>
      </c>
      <c r="AD133" s="4">
        <v>28.5</v>
      </c>
      <c r="AE133" s="4">
        <v>0.65</v>
      </c>
      <c r="AF133" s="4">
        <v>978</v>
      </c>
      <c r="AG133" s="4">
        <v>2</v>
      </c>
      <c r="AH133" s="4">
        <v>42</v>
      </c>
      <c r="AI133" s="4">
        <v>38</v>
      </c>
      <c r="AJ133" s="4">
        <v>191.8</v>
      </c>
      <c r="AK133" s="4">
        <v>170.8</v>
      </c>
      <c r="AL133" s="4">
        <v>4.2</v>
      </c>
      <c r="AM133" s="4">
        <v>175</v>
      </c>
      <c r="AN133" s="4" t="s">
        <v>155</v>
      </c>
      <c r="AO133" s="4">
        <v>2</v>
      </c>
      <c r="AP133" s="5">
        <v>0.81350694444444438</v>
      </c>
      <c r="AQ133" s="4">
        <v>47.162844</v>
      </c>
      <c r="AR133" s="4">
        <v>-88.492062000000004</v>
      </c>
      <c r="AS133" s="4">
        <v>313.7</v>
      </c>
      <c r="AT133" s="4">
        <v>33.6</v>
      </c>
      <c r="AU133" s="4">
        <v>12</v>
      </c>
      <c r="AV133" s="4">
        <v>9</v>
      </c>
      <c r="AW133" s="4" t="s">
        <v>199</v>
      </c>
      <c r="AX133" s="4">
        <v>1.222677</v>
      </c>
      <c r="AY133" s="4">
        <v>1.1546449999999999</v>
      </c>
      <c r="AZ133" s="4">
        <v>1.8613390000000001</v>
      </c>
      <c r="BA133" s="4">
        <v>13.404</v>
      </c>
      <c r="BB133" s="4">
        <v>13.64</v>
      </c>
      <c r="BC133" s="4">
        <v>1.02</v>
      </c>
      <c r="BD133" s="4">
        <v>15.122999999999999</v>
      </c>
      <c r="BE133" s="4">
        <v>2762.402</v>
      </c>
      <c r="BF133" s="4">
        <v>78.415999999999997</v>
      </c>
      <c r="BG133" s="4">
        <v>13.73</v>
      </c>
      <c r="BH133" s="4">
        <v>3.9E-2</v>
      </c>
      <c r="BI133" s="4">
        <v>13.768000000000001</v>
      </c>
      <c r="BJ133" s="4">
        <v>11.266999999999999</v>
      </c>
      <c r="BK133" s="4">
        <v>3.2000000000000001E-2</v>
      </c>
      <c r="BL133" s="4">
        <v>11.298999999999999</v>
      </c>
      <c r="BM133" s="4">
        <v>7.1257999999999999</v>
      </c>
      <c r="BQ133" s="4">
        <v>0</v>
      </c>
      <c r="BR133" s="4">
        <v>0.78807199999999999</v>
      </c>
      <c r="BS133" s="4">
        <v>-5</v>
      </c>
      <c r="BT133" s="4">
        <v>6.0000000000000001E-3</v>
      </c>
      <c r="BU133" s="4">
        <v>19.258509</v>
      </c>
      <c r="BV133" s="4">
        <v>21</v>
      </c>
      <c r="BW133" s="4">
        <f t="shared" si="10"/>
        <v>5.0880980777999998</v>
      </c>
      <c r="BY133" s="4">
        <f>BE133*$BU133*VLOOKUP("Fuel Specific Gravity",'Raw Data'!$A$1:$B$2000,2,FALSE)</f>
        <v>39953.007577742123</v>
      </c>
      <c r="BZ133" s="4">
        <f>BF133*$BU133*VLOOKUP("Fuel Specific Gravity",'Raw Data'!$A$1:$B$2000,2,FALSE)</f>
        <v>1134.141606549744</v>
      </c>
      <c r="CA133" s="4">
        <f>BJ133*$BU133*VLOOKUP("Fuel Specific Gravity",'Raw Data'!$A$1:$B$2000,2,FALSE)</f>
        <v>162.95620129815299</v>
      </c>
      <c r="CB133" s="4">
        <f>BM133*$BU133*VLOOKUP("Fuel Specific Gravity",'Raw Data'!$A$1:$B$2000,2,FALSE)</f>
        <v>103.0614448575822</v>
      </c>
    </row>
    <row r="134" spans="1:80" x14ac:dyDescent="0.25">
      <c r="A134" s="2">
        <v>43167</v>
      </c>
      <c r="B134" s="38">
        <v>2.1038194444444446E-2</v>
      </c>
      <c r="C134" s="4">
        <v>13.78</v>
      </c>
      <c r="D134" s="4">
        <v>1.0891999999999999</v>
      </c>
      <c r="E134" s="4">
        <v>10892.385249999999</v>
      </c>
      <c r="F134" s="4">
        <v>795.8</v>
      </c>
      <c r="G134" s="4">
        <v>1.9</v>
      </c>
      <c r="H134" s="4">
        <v>642.1</v>
      </c>
      <c r="J134" s="4">
        <v>0</v>
      </c>
      <c r="K134" s="4">
        <v>0.86770000000000003</v>
      </c>
      <c r="L134" s="4">
        <v>11.956799999999999</v>
      </c>
      <c r="M134" s="4">
        <v>0.94510000000000005</v>
      </c>
      <c r="N134" s="4">
        <v>690.49419999999998</v>
      </c>
      <c r="O134" s="4">
        <v>1.6486000000000001</v>
      </c>
      <c r="P134" s="4">
        <v>692.1</v>
      </c>
      <c r="Q134" s="4">
        <v>566.49609999999996</v>
      </c>
      <c r="R134" s="4">
        <v>1.3525</v>
      </c>
      <c r="S134" s="4">
        <v>567.79999999999995</v>
      </c>
      <c r="T134" s="4">
        <v>642.1</v>
      </c>
      <c r="W134" s="4">
        <v>0</v>
      </c>
      <c r="X134" s="4">
        <v>0</v>
      </c>
      <c r="Y134" s="4">
        <v>12.4</v>
      </c>
      <c r="Z134" s="4">
        <v>850</v>
      </c>
      <c r="AA134" s="4">
        <v>851</v>
      </c>
      <c r="AB134" s="4">
        <v>859</v>
      </c>
      <c r="AC134" s="4">
        <v>90</v>
      </c>
      <c r="AD134" s="4">
        <v>28.43</v>
      </c>
      <c r="AE134" s="4">
        <v>0.65</v>
      </c>
      <c r="AF134" s="4">
        <v>978</v>
      </c>
      <c r="AG134" s="4">
        <v>2</v>
      </c>
      <c r="AH134" s="4">
        <v>42</v>
      </c>
      <c r="AI134" s="4">
        <v>38</v>
      </c>
      <c r="AJ134" s="4">
        <v>192</v>
      </c>
      <c r="AK134" s="4">
        <v>171</v>
      </c>
      <c r="AL134" s="4">
        <v>4.4000000000000004</v>
      </c>
      <c r="AM134" s="4">
        <v>175</v>
      </c>
      <c r="AN134" s="4" t="s">
        <v>155</v>
      </c>
      <c r="AO134" s="4">
        <v>2</v>
      </c>
      <c r="AP134" s="5">
        <v>0.81351851851851853</v>
      </c>
      <c r="AQ134" s="4">
        <v>47.162666000000002</v>
      </c>
      <c r="AR134" s="4">
        <v>-88.491984000000002</v>
      </c>
      <c r="AS134" s="4">
        <v>313.3</v>
      </c>
      <c r="AT134" s="4">
        <v>37.799999999999997</v>
      </c>
      <c r="AU134" s="4">
        <v>12</v>
      </c>
      <c r="AV134" s="4">
        <v>9</v>
      </c>
      <c r="AW134" s="4" t="s">
        <v>199</v>
      </c>
      <c r="AX134" s="4">
        <v>1.422723</v>
      </c>
      <c r="AY134" s="4">
        <v>1.1840839999999999</v>
      </c>
      <c r="AZ134" s="4">
        <v>2.0840839999999998</v>
      </c>
      <c r="BA134" s="4">
        <v>13.404</v>
      </c>
      <c r="BB134" s="4">
        <v>13.53</v>
      </c>
      <c r="BC134" s="4">
        <v>1.01</v>
      </c>
      <c r="BD134" s="4">
        <v>15.25</v>
      </c>
      <c r="BE134" s="4">
        <v>2679.982</v>
      </c>
      <c r="BF134" s="4">
        <v>134.827</v>
      </c>
      <c r="BG134" s="4">
        <v>16.207000000000001</v>
      </c>
      <c r="BH134" s="4">
        <v>3.9E-2</v>
      </c>
      <c r="BI134" s="4">
        <v>16.245999999999999</v>
      </c>
      <c r="BJ134" s="4">
        <v>13.297000000000001</v>
      </c>
      <c r="BK134" s="4">
        <v>3.2000000000000001E-2</v>
      </c>
      <c r="BL134" s="4">
        <v>13.329000000000001</v>
      </c>
      <c r="BM134" s="4">
        <v>4.9664000000000001</v>
      </c>
      <c r="BQ134" s="4">
        <v>0</v>
      </c>
      <c r="BR134" s="4">
        <v>1.0557080000000001</v>
      </c>
      <c r="BS134" s="4">
        <v>-5</v>
      </c>
      <c r="BT134" s="4">
        <v>5.228E-3</v>
      </c>
      <c r="BU134" s="4">
        <v>25.798863999999998</v>
      </c>
      <c r="BV134" s="4">
        <v>21</v>
      </c>
      <c r="BW134" s="4">
        <f t="shared" si="10"/>
        <v>6.8160598687999991</v>
      </c>
      <c r="BY134" s="4">
        <f>BE134*$BU134*VLOOKUP("Fuel Specific Gravity",'Raw Data'!$A$1:$B$2000,2,FALSE)</f>
        <v>51924.508846476441</v>
      </c>
      <c r="BZ134" s="4">
        <f>BF134*$BU134*VLOOKUP("Fuel Specific Gravity",'Raw Data'!$A$1:$B$2000,2,FALSE)</f>
        <v>2612.2659608325275</v>
      </c>
      <c r="CA134" s="4">
        <f>BJ134*$BU134*VLOOKUP("Fuel Specific Gravity",'Raw Data'!$A$1:$B$2000,2,FALSE)</f>
        <v>257.62866845060796</v>
      </c>
      <c r="CB134" s="4">
        <f>BM134*$BU134*VLOOKUP("Fuel Specific Gravity",'Raw Data'!$A$1:$B$2000,2,FALSE)</f>
        <v>96.223736105369582</v>
      </c>
    </row>
    <row r="135" spans="1:80" x14ac:dyDescent="0.25">
      <c r="A135" s="2">
        <v>43167</v>
      </c>
      <c r="B135" s="38">
        <v>2.104976851851852E-2</v>
      </c>
      <c r="C135" s="4">
        <v>13.406000000000001</v>
      </c>
      <c r="D135" s="4">
        <v>2.1375999999999999</v>
      </c>
      <c r="E135" s="4">
        <v>21375.9918</v>
      </c>
      <c r="F135" s="4">
        <v>848.5</v>
      </c>
      <c r="G135" s="4">
        <v>1.9</v>
      </c>
      <c r="H135" s="4">
        <v>615.9</v>
      </c>
      <c r="J135" s="4">
        <v>0</v>
      </c>
      <c r="K135" s="4">
        <v>0.86119999999999997</v>
      </c>
      <c r="L135" s="4">
        <v>11.544499999999999</v>
      </c>
      <c r="M135" s="4">
        <v>1.8408</v>
      </c>
      <c r="N135" s="4">
        <v>730.67139999999995</v>
      </c>
      <c r="O135" s="4">
        <v>1.6362000000000001</v>
      </c>
      <c r="P135" s="4">
        <v>732.3</v>
      </c>
      <c r="Q135" s="4">
        <v>599.45830000000001</v>
      </c>
      <c r="R135" s="4">
        <v>1.3424</v>
      </c>
      <c r="S135" s="4">
        <v>600.79999999999995</v>
      </c>
      <c r="T135" s="4">
        <v>615.94780000000003</v>
      </c>
      <c r="W135" s="4">
        <v>0</v>
      </c>
      <c r="X135" s="4">
        <v>0</v>
      </c>
      <c r="Y135" s="4">
        <v>12.3</v>
      </c>
      <c r="Z135" s="4">
        <v>851</v>
      </c>
      <c r="AA135" s="4">
        <v>853</v>
      </c>
      <c r="AB135" s="4">
        <v>859</v>
      </c>
      <c r="AC135" s="4">
        <v>90</v>
      </c>
      <c r="AD135" s="4">
        <v>28.43</v>
      </c>
      <c r="AE135" s="4">
        <v>0.65</v>
      </c>
      <c r="AF135" s="4">
        <v>978</v>
      </c>
      <c r="AG135" s="4">
        <v>2</v>
      </c>
      <c r="AH135" s="4">
        <v>42</v>
      </c>
      <c r="AI135" s="4">
        <v>38</v>
      </c>
      <c r="AJ135" s="4">
        <v>192</v>
      </c>
      <c r="AK135" s="4">
        <v>171</v>
      </c>
      <c r="AL135" s="4">
        <v>4.3</v>
      </c>
      <c r="AM135" s="4">
        <v>175</v>
      </c>
      <c r="AN135" s="4" t="s">
        <v>155</v>
      </c>
      <c r="AO135" s="4">
        <v>2</v>
      </c>
      <c r="AP135" s="5">
        <v>0.81353009259259268</v>
      </c>
      <c r="AQ135" s="4">
        <v>47.162478999999998</v>
      </c>
      <c r="AR135" s="4">
        <v>-88.491916000000003</v>
      </c>
      <c r="AS135" s="4">
        <v>312.89999999999998</v>
      </c>
      <c r="AT135" s="4">
        <v>41.9</v>
      </c>
      <c r="AU135" s="4">
        <v>12</v>
      </c>
      <c r="AV135" s="4">
        <v>9</v>
      </c>
      <c r="AW135" s="4" t="s">
        <v>199</v>
      </c>
      <c r="AX135" s="4">
        <v>1.6228</v>
      </c>
      <c r="AY135" s="4">
        <v>1.607</v>
      </c>
      <c r="AZ135" s="4">
        <v>2.5070000000000001</v>
      </c>
      <c r="BA135" s="4">
        <v>13.404</v>
      </c>
      <c r="BB135" s="4">
        <v>12.86</v>
      </c>
      <c r="BC135" s="4">
        <v>0.96</v>
      </c>
      <c r="BD135" s="4">
        <v>16.123000000000001</v>
      </c>
      <c r="BE135" s="4">
        <v>2494.7489999999998</v>
      </c>
      <c r="BF135" s="4">
        <v>253.18299999999999</v>
      </c>
      <c r="BG135" s="4">
        <v>16.535</v>
      </c>
      <c r="BH135" s="4">
        <v>3.6999999999999998E-2</v>
      </c>
      <c r="BI135" s="4">
        <v>16.571999999999999</v>
      </c>
      <c r="BJ135" s="4">
        <v>13.566000000000001</v>
      </c>
      <c r="BK135" s="4">
        <v>0.03</v>
      </c>
      <c r="BL135" s="4">
        <v>13.596</v>
      </c>
      <c r="BM135" s="4">
        <v>4.5932000000000004</v>
      </c>
      <c r="BQ135" s="4">
        <v>0</v>
      </c>
      <c r="BR135" s="4">
        <v>0.66593999999999998</v>
      </c>
      <c r="BS135" s="4">
        <v>-5</v>
      </c>
      <c r="BT135" s="4">
        <v>7.3159999999999996E-3</v>
      </c>
      <c r="BU135" s="4">
        <v>16.273909</v>
      </c>
      <c r="BV135" s="4">
        <v>21</v>
      </c>
      <c r="BW135" s="4">
        <f t="shared" si="10"/>
        <v>4.2995667578000001</v>
      </c>
      <c r="BY135" s="4">
        <f>BE135*$BU135*VLOOKUP("Fuel Specific Gravity",'Raw Data'!$A$1:$B$2000,2,FALSE)</f>
        <v>30490.087971084587</v>
      </c>
      <c r="BZ135" s="4">
        <f>BF135*$BU135*VLOOKUP("Fuel Specific Gravity",'Raw Data'!$A$1:$B$2000,2,FALSE)</f>
        <v>3094.3281038625964</v>
      </c>
      <c r="CA135" s="4">
        <f>BJ135*$BU135*VLOOKUP("Fuel Specific Gravity",'Raw Data'!$A$1:$B$2000,2,FALSE)</f>
        <v>165.799658969994</v>
      </c>
      <c r="CB135" s="4">
        <f>BM135*$BU135*VLOOKUP("Fuel Specific Gravity",'Raw Data'!$A$1:$B$2000,2,FALSE)</f>
        <v>56.136738432918804</v>
      </c>
    </row>
    <row r="136" spans="1:80" x14ac:dyDescent="0.25">
      <c r="A136" s="2">
        <v>43167</v>
      </c>
      <c r="B136" s="38">
        <v>2.1061342592592593E-2</v>
      </c>
      <c r="C136" s="4">
        <v>13.21</v>
      </c>
      <c r="D136" s="4">
        <v>2.4327000000000001</v>
      </c>
      <c r="E136" s="4">
        <v>24327.218049999999</v>
      </c>
      <c r="F136" s="4">
        <v>873.7</v>
      </c>
      <c r="G136" s="4">
        <v>1.9</v>
      </c>
      <c r="H136" s="4">
        <v>7503</v>
      </c>
      <c r="J136" s="4">
        <v>0</v>
      </c>
      <c r="K136" s="4">
        <v>0.85340000000000005</v>
      </c>
      <c r="L136" s="4">
        <v>11.272600000000001</v>
      </c>
      <c r="M136" s="4">
        <v>2.0760000000000001</v>
      </c>
      <c r="N136" s="4">
        <v>745.55769999999995</v>
      </c>
      <c r="O136" s="4">
        <v>1.6214</v>
      </c>
      <c r="P136" s="4">
        <v>747.2</v>
      </c>
      <c r="Q136" s="4">
        <v>611.67129999999997</v>
      </c>
      <c r="R136" s="4">
        <v>1.3302</v>
      </c>
      <c r="S136" s="4">
        <v>613</v>
      </c>
      <c r="T136" s="4">
        <v>7502.9534999999996</v>
      </c>
      <c r="W136" s="4">
        <v>0</v>
      </c>
      <c r="X136" s="4">
        <v>0</v>
      </c>
      <c r="Y136" s="4">
        <v>12.4</v>
      </c>
      <c r="Z136" s="4">
        <v>852</v>
      </c>
      <c r="AA136" s="4">
        <v>854</v>
      </c>
      <c r="AB136" s="4">
        <v>860</v>
      </c>
      <c r="AC136" s="4">
        <v>90</v>
      </c>
      <c r="AD136" s="4">
        <v>28.43</v>
      </c>
      <c r="AE136" s="4">
        <v>0.65</v>
      </c>
      <c r="AF136" s="4">
        <v>978</v>
      </c>
      <c r="AG136" s="4">
        <v>2</v>
      </c>
      <c r="AH136" s="4">
        <v>42</v>
      </c>
      <c r="AI136" s="4">
        <v>38</v>
      </c>
      <c r="AJ136" s="4">
        <v>192</v>
      </c>
      <c r="AK136" s="4">
        <v>171</v>
      </c>
      <c r="AL136" s="4">
        <v>4.4000000000000004</v>
      </c>
      <c r="AM136" s="4">
        <v>175</v>
      </c>
      <c r="AN136" s="4" t="s">
        <v>155</v>
      </c>
      <c r="AO136" s="4">
        <v>2</v>
      </c>
      <c r="AP136" s="5">
        <v>0.81354166666666661</v>
      </c>
      <c r="AQ136" s="4">
        <v>47.162303999999999</v>
      </c>
      <c r="AR136" s="4">
        <v>-88.491861</v>
      </c>
      <c r="AS136" s="4">
        <v>312.7</v>
      </c>
      <c r="AT136" s="4">
        <v>44.7</v>
      </c>
      <c r="AU136" s="4">
        <v>12</v>
      </c>
      <c r="AV136" s="4">
        <v>8</v>
      </c>
      <c r="AW136" s="4" t="s">
        <v>203</v>
      </c>
      <c r="AX136" s="4">
        <v>1.7</v>
      </c>
      <c r="AY136" s="4">
        <v>1.8</v>
      </c>
      <c r="AZ136" s="4">
        <v>2.7</v>
      </c>
      <c r="BA136" s="4">
        <v>13.404</v>
      </c>
      <c r="BB136" s="4">
        <v>12.13</v>
      </c>
      <c r="BC136" s="4">
        <v>0.91</v>
      </c>
      <c r="BD136" s="4">
        <v>17.184000000000001</v>
      </c>
      <c r="BE136" s="4">
        <v>2323.02</v>
      </c>
      <c r="BF136" s="4">
        <v>272.28899999999999</v>
      </c>
      <c r="BG136" s="4">
        <v>16.09</v>
      </c>
      <c r="BH136" s="4">
        <v>3.5000000000000003E-2</v>
      </c>
      <c r="BI136" s="4">
        <v>16.125</v>
      </c>
      <c r="BJ136" s="4">
        <v>13.2</v>
      </c>
      <c r="BK136" s="4">
        <v>2.9000000000000001E-2</v>
      </c>
      <c r="BL136" s="4">
        <v>13.228999999999999</v>
      </c>
      <c r="BM136" s="4">
        <v>53.355899999999998</v>
      </c>
      <c r="BQ136" s="4">
        <v>0</v>
      </c>
      <c r="BR136" s="4">
        <v>0.270924</v>
      </c>
      <c r="BS136" s="4">
        <v>-5</v>
      </c>
      <c r="BT136" s="4">
        <v>6.4559999999999999E-3</v>
      </c>
      <c r="BU136" s="4">
        <v>6.6207060000000002</v>
      </c>
      <c r="BV136" s="4">
        <v>21</v>
      </c>
      <c r="BW136" s="4">
        <f t="shared" si="10"/>
        <v>1.7491905252</v>
      </c>
      <c r="BY136" s="4">
        <f>BE136*$BU136*VLOOKUP("Fuel Specific Gravity",'Raw Data'!$A$1:$B$2000,2,FALSE)</f>
        <v>11550.404371542119</v>
      </c>
      <c r="BZ136" s="4">
        <f>BF136*$BU136*VLOOKUP("Fuel Specific Gravity",'Raw Data'!$A$1:$B$2000,2,FALSE)</f>
        <v>1353.861807441534</v>
      </c>
      <c r="CA136" s="4">
        <f>BJ136*$BU136*VLOOKUP("Fuel Specific Gravity",'Raw Data'!$A$1:$B$2000,2,FALSE)</f>
        <v>65.632382719199995</v>
      </c>
      <c r="CB136" s="4">
        <f>BM136*$BU136*VLOOKUP("Fuel Specific Gravity",'Raw Data'!$A$1:$B$2000,2,FALSE)</f>
        <v>265.29354917631542</v>
      </c>
    </row>
    <row r="137" spans="1:80" x14ac:dyDescent="0.25">
      <c r="A137" s="2">
        <v>43167</v>
      </c>
      <c r="B137" s="38">
        <v>2.1072916666666667E-2</v>
      </c>
      <c r="C137" s="4">
        <v>13.351000000000001</v>
      </c>
      <c r="D137" s="4">
        <v>1.7374000000000001</v>
      </c>
      <c r="E137" s="4">
        <v>17373.775259999999</v>
      </c>
      <c r="F137" s="4">
        <v>871.6</v>
      </c>
      <c r="G137" s="4">
        <v>1.9</v>
      </c>
      <c r="H137" s="4">
        <v>11523</v>
      </c>
      <c r="J137" s="4">
        <v>0</v>
      </c>
      <c r="K137" s="4">
        <v>0.85470000000000002</v>
      </c>
      <c r="L137" s="4">
        <v>11.4115</v>
      </c>
      <c r="M137" s="4">
        <v>1.4849000000000001</v>
      </c>
      <c r="N137" s="4">
        <v>744.99530000000004</v>
      </c>
      <c r="O137" s="4">
        <v>1.6308</v>
      </c>
      <c r="P137" s="4">
        <v>746.6</v>
      </c>
      <c r="Q137" s="4">
        <v>611.20989999999995</v>
      </c>
      <c r="R137" s="4">
        <v>1.3379000000000001</v>
      </c>
      <c r="S137" s="4">
        <v>612.5</v>
      </c>
      <c r="T137" s="4">
        <v>11523</v>
      </c>
      <c r="W137" s="4">
        <v>0</v>
      </c>
      <c r="X137" s="4">
        <v>0</v>
      </c>
      <c r="Y137" s="4">
        <v>12.4</v>
      </c>
      <c r="Z137" s="4">
        <v>853</v>
      </c>
      <c r="AA137" s="4">
        <v>854</v>
      </c>
      <c r="AB137" s="4">
        <v>861</v>
      </c>
      <c r="AC137" s="4">
        <v>90</v>
      </c>
      <c r="AD137" s="4">
        <v>28.43</v>
      </c>
      <c r="AE137" s="4">
        <v>0.65</v>
      </c>
      <c r="AF137" s="4">
        <v>978</v>
      </c>
      <c r="AG137" s="4">
        <v>2</v>
      </c>
      <c r="AH137" s="4">
        <v>42</v>
      </c>
      <c r="AI137" s="4">
        <v>38</v>
      </c>
      <c r="AJ137" s="4">
        <v>192</v>
      </c>
      <c r="AK137" s="4">
        <v>171</v>
      </c>
      <c r="AL137" s="4">
        <v>4.4000000000000004</v>
      </c>
      <c r="AM137" s="4">
        <v>175</v>
      </c>
      <c r="AN137" s="4" t="s">
        <v>155</v>
      </c>
      <c r="AO137" s="4">
        <v>2</v>
      </c>
      <c r="AP137" s="5">
        <v>0.81355324074074076</v>
      </c>
      <c r="AQ137" s="4">
        <v>47.162115</v>
      </c>
      <c r="AR137" s="4">
        <v>-88.491777999999996</v>
      </c>
      <c r="AS137" s="4">
        <v>312.5</v>
      </c>
      <c r="AT137" s="4">
        <v>45.7</v>
      </c>
      <c r="AU137" s="4">
        <v>12</v>
      </c>
      <c r="AV137" s="4">
        <v>8</v>
      </c>
      <c r="AW137" s="4" t="s">
        <v>203</v>
      </c>
      <c r="AX137" s="4">
        <v>1.7</v>
      </c>
      <c r="AY137" s="4">
        <v>1.8</v>
      </c>
      <c r="AZ137" s="4">
        <v>2.7</v>
      </c>
      <c r="BA137" s="4">
        <v>13.404</v>
      </c>
      <c r="BB137" s="4">
        <v>12.25</v>
      </c>
      <c r="BC137" s="4">
        <v>0.91</v>
      </c>
      <c r="BD137" s="4">
        <v>16.998999999999999</v>
      </c>
      <c r="BE137" s="4">
        <v>2360.078</v>
      </c>
      <c r="BF137" s="4">
        <v>195.46600000000001</v>
      </c>
      <c r="BG137" s="4">
        <v>16.135000000000002</v>
      </c>
      <c r="BH137" s="4">
        <v>3.5000000000000003E-2</v>
      </c>
      <c r="BI137" s="4">
        <v>16.170000000000002</v>
      </c>
      <c r="BJ137" s="4">
        <v>13.238</v>
      </c>
      <c r="BK137" s="4">
        <v>2.9000000000000001E-2</v>
      </c>
      <c r="BL137" s="4">
        <v>13.266999999999999</v>
      </c>
      <c r="BM137" s="4">
        <v>82.237799999999993</v>
      </c>
      <c r="BQ137" s="4">
        <v>0</v>
      </c>
      <c r="BR137" s="4">
        <v>0.103132</v>
      </c>
      <c r="BS137" s="4">
        <v>-5</v>
      </c>
      <c r="BT137" s="4">
        <v>6.0000000000000001E-3</v>
      </c>
      <c r="BU137" s="4">
        <v>2.5202879999999999</v>
      </c>
      <c r="BV137" s="4">
        <v>21</v>
      </c>
      <c r="BW137" s="4">
        <f t="shared" si="10"/>
        <v>0.66586008959999998</v>
      </c>
      <c r="BY137" s="4">
        <f>BE137*$BU137*VLOOKUP("Fuel Specific Gravity",'Raw Data'!$A$1:$B$2000,2,FALSE)</f>
        <v>4467.0052731104633</v>
      </c>
      <c r="BZ137" s="4">
        <f>BF137*$BU137*VLOOKUP("Fuel Specific Gravity",'Raw Data'!$A$1:$B$2000,2,FALSE)</f>
        <v>369.96559127020799</v>
      </c>
      <c r="CA137" s="4">
        <f>BJ137*$BU137*VLOOKUP("Fuel Specific Gravity",'Raw Data'!$A$1:$B$2000,2,FALSE)</f>
        <v>25.056042980543999</v>
      </c>
      <c r="CB137" s="4">
        <f>BM137*$BU137*VLOOKUP("Fuel Specific Gravity",'Raw Data'!$A$1:$B$2000,2,FALSE)</f>
        <v>155.65446830528637</v>
      </c>
    </row>
    <row r="138" spans="1:80" x14ac:dyDescent="0.25">
      <c r="A138" s="2">
        <v>43167</v>
      </c>
      <c r="B138" s="38">
        <v>2.1084490740740744E-2</v>
      </c>
      <c r="C138" s="4">
        <v>13.901999999999999</v>
      </c>
      <c r="D138" s="4">
        <v>0.87260000000000004</v>
      </c>
      <c r="E138" s="4">
        <v>8725.5796499999997</v>
      </c>
      <c r="F138" s="4">
        <v>810.7</v>
      </c>
      <c r="G138" s="4">
        <v>2.1</v>
      </c>
      <c r="H138" s="4">
        <v>11522.5</v>
      </c>
      <c r="J138" s="4">
        <v>0</v>
      </c>
      <c r="K138" s="4">
        <v>0.85819999999999996</v>
      </c>
      <c r="L138" s="4">
        <v>11.9307</v>
      </c>
      <c r="M138" s="4">
        <v>0.74890000000000001</v>
      </c>
      <c r="N138" s="4">
        <v>695.80830000000003</v>
      </c>
      <c r="O138" s="4">
        <v>1.8290999999999999</v>
      </c>
      <c r="P138" s="4">
        <v>697.6</v>
      </c>
      <c r="Q138" s="4">
        <v>570.85590000000002</v>
      </c>
      <c r="R138" s="4">
        <v>1.5005999999999999</v>
      </c>
      <c r="S138" s="4">
        <v>572.4</v>
      </c>
      <c r="T138" s="4">
        <v>11522.5</v>
      </c>
      <c r="W138" s="4">
        <v>0</v>
      </c>
      <c r="X138" s="4">
        <v>0</v>
      </c>
      <c r="Y138" s="4">
        <v>12.3</v>
      </c>
      <c r="Z138" s="4">
        <v>853</v>
      </c>
      <c r="AA138" s="4">
        <v>854</v>
      </c>
      <c r="AB138" s="4">
        <v>861</v>
      </c>
      <c r="AC138" s="4">
        <v>90</v>
      </c>
      <c r="AD138" s="4">
        <v>28.43</v>
      </c>
      <c r="AE138" s="4">
        <v>0.65</v>
      </c>
      <c r="AF138" s="4">
        <v>978</v>
      </c>
      <c r="AG138" s="4">
        <v>2</v>
      </c>
      <c r="AH138" s="4">
        <v>42</v>
      </c>
      <c r="AI138" s="4">
        <v>38</v>
      </c>
      <c r="AJ138" s="4">
        <v>191.2</v>
      </c>
      <c r="AK138" s="4">
        <v>170.2</v>
      </c>
      <c r="AL138" s="4">
        <v>4.3</v>
      </c>
      <c r="AM138" s="4">
        <v>174.9</v>
      </c>
      <c r="AN138" s="4" t="s">
        <v>155</v>
      </c>
      <c r="AO138" s="4">
        <v>2</v>
      </c>
      <c r="AP138" s="5">
        <v>0.8135648148148148</v>
      </c>
      <c r="AQ138" s="4">
        <v>47.161940999999999</v>
      </c>
      <c r="AR138" s="4">
        <v>-88.491660999999993</v>
      </c>
      <c r="AS138" s="4">
        <v>312</v>
      </c>
      <c r="AT138" s="4">
        <v>44.7</v>
      </c>
      <c r="AU138" s="4">
        <v>12</v>
      </c>
      <c r="AV138" s="4">
        <v>8</v>
      </c>
      <c r="AW138" s="4" t="s">
        <v>203</v>
      </c>
      <c r="AX138" s="4">
        <v>1.5771999999999999</v>
      </c>
      <c r="AY138" s="4">
        <v>1.8</v>
      </c>
      <c r="AZ138" s="4">
        <v>2.7</v>
      </c>
      <c r="BA138" s="4">
        <v>13.404</v>
      </c>
      <c r="BB138" s="4">
        <v>12.58</v>
      </c>
      <c r="BC138" s="4">
        <v>0.94</v>
      </c>
      <c r="BD138" s="4">
        <v>16.518999999999998</v>
      </c>
      <c r="BE138" s="4">
        <v>2506.2950000000001</v>
      </c>
      <c r="BF138" s="4">
        <v>100.125</v>
      </c>
      <c r="BG138" s="4">
        <v>15.307</v>
      </c>
      <c r="BH138" s="4">
        <v>0.04</v>
      </c>
      <c r="BI138" s="4">
        <v>15.347</v>
      </c>
      <c r="BJ138" s="4">
        <v>12.558</v>
      </c>
      <c r="BK138" s="4">
        <v>3.3000000000000002E-2</v>
      </c>
      <c r="BL138" s="4">
        <v>12.590999999999999</v>
      </c>
      <c r="BM138" s="4">
        <v>83.528400000000005</v>
      </c>
      <c r="BQ138" s="4">
        <v>0</v>
      </c>
      <c r="BR138" s="4">
        <v>0.12617999999999999</v>
      </c>
      <c r="BS138" s="4">
        <v>-5</v>
      </c>
      <c r="BT138" s="4">
        <v>6.7720000000000002E-3</v>
      </c>
      <c r="BU138" s="4">
        <v>3.083523</v>
      </c>
      <c r="BV138" s="4">
        <v>21</v>
      </c>
      <c r="BW138" s="4">
        <f t="shared" si="10"/>
        <v>0.81466677659999998</v>
      </c>
      <c r="BY138" s="4">
        <f>BE138*$BU138*VLOOKUP("Fuel Specific Gravity",'Raw Data'!$A$1:$B$2000,2,FALSE)</f>
        <v>5803.8919262410354</v>
      </c>
      <c r="BZ138" s="4">
        <f>BF138*$BU138*VLOOKUP("Fuel Specific Gravity",'Raw Data'!$A$1:$B$2000,2,FALSE)</f>
        <v>231.862043021625</v>
      </c>
      <c r="CA138" s="4">
        <f>BJ138*$BU138*VLOOKUP("Fuel Specific Gravity",'Raw Data'!$A$1:$B$2000,2,FALSE)</f>
        <v>29.080884257333999</v>
      </c>
      <c r="CB138" s="4">
        <f>BM138*$BU138*VLOOKUP("Fuel Specific Gravity",'Raw Data'!$A$1:$B$2000,2,FALSE)</f>
        <v>193.42886865745322</v>
      </c>
    </row>
    <row r="139" spans="1:80" x14ac:dyDescent="0.25">
      <c r="A139" s="2">
        <v>43167</v>
      </c>
      <c r="B139" s="38">
        <v>2.1096064814814814E-2</v>
      </c>
      <c r="C139" s="4">
        <v>14.276</v>
      </c>
      <c r="D139" s="4">
        <v>0.39179999999999998</v>
      </c>
      <c r="E139" s="4">
        <v>3918.2474229999998</v>
      </c>
      <c r="F139" s="4">
        <v>725.2</v>
      </c>
      <c r="G139" s="4">
        <v>2.7</v>
      </c>
      <c r="H139" s="4">
        <v>10448.6</v>
      </c>
      <c r="J139" s="4">
        <v>0</v>
      </c>
      <c r="K139" s="4">
        <v>0.86070000000000002</v>
      </c>
      <c r="L139" s="4">
        <v>12.286899999999999</v>
      </c>
      <c r="M139" s="4">
        <v>0.3372</v>
      </c>
      <c r="N139" s="4">
        <v>624.16909999999996</v>
      </c>
      <c r="O139" s="4">
        <v>2.3376000000000001</v>
      </c>
      <c r="P139" s="4">
        <v>626.5</v>
      </c>
      <c r="Q139" s="4">
        <v>512.08159999999998</v>
      </c>
      <c r="R139" s="4">
        <v>1.9177999999999999</v>
      </c>
      <c r="S139" s="4">
        <v>514</v>
      </c>
      <c r="T139" s="4">
        <v>10448.5911</v>
      </c>
      <c r="W139" s="4">
        <v>0</v>
      </c>
      <c r="X139" s="4">
        <v>0</v>
      </c>
      <c r="Y139" s="4">
        <v>12.4</v>
      </c>
      <c r="Z139" s="4">
        <v>852</v>
      </c>
      <c r="AA139" s="4">
        <v>853</v>
      </c>
      <c r="AB139" s="4">
        <v>862</v>
      </c>
      <c r="AC139" s="4">
        <v>90</v>
      </c>
      <c r="AD139" s="4">
        <v>28.43</v>
      </c>
      <c r="AE139" s="4">
        <v>0.65</v>
      </c>
      <c r="AF139" s="4">
        <v>978</v>
      </c>
      <c r="AG139" s="4">
        <v>2</v>
      </c>
      <c r="AH139" s="4">
        <v>42.771228999999998</v>
      </c>
      <c r="AI139" s="4">
        <v>38</v>
      </c>
      <c r="AJ139" s="4">
        <v>191.8</v>
      </c>
      <c r="AK139" s="4">
        <v>170.8</v>
      </c>
      <c r="AL139" s="4">
        <v>4.4000000000000004</v>
      </c>
      <c r="AM139" s="4">
        <v>174.5</v>
      </c>
      <c r="AN139" s="4" t="s">
        <v>155</v>
      </c>
      <c r="AO139" s="4">
        <v>2</v>
      </c>
      <c r="AP139" s="5">
        <v>0.81357638888888895</v>
      </c>
      <c r="AQ139" s="4">
        <v>47.161791000000001</v>
      </c>
      <c r="AR139" s="4">
        <v>-88.491552999999996</v>
      </c>
      <c r="AS139" s="4">
        <v>311.60000000000002</v>
      </c>
      <c r="AT139" s="4">
        <v>38.200000000000003</v>
      </c>
      <c r="AU139" s="4">
        <v>12</v>
      </c>
      <c r="AV139" s="4">
        <v>8</v>
      </c>
      <c r="AW139" s="4" t="s">
        <v>203</v>
      </c>
      <c r="AX139" s="4">
        <v>1.5</v>
      </c>
      <c r="AY139" s="4">
        <v>1.8613999999999999</v>
      </c>
      <c r="AZ139" s="4">
        <v>2.7</v>
      </c>
      <c r="BA139" s="4">
        <v>13.404</v>
      </c>
      <c r="BB139" s="4">
        <v>12.81</v>
      </c>
      <c r="BC139" s="4">
        <v>0.96</v>
      </c>
      <c r="BD139" s="4">
        <v>16.184999999999999</v>
      </c>
      <c r="BE139" s="4">
        <v>2611.9699999999998</v>
      </c>
      <c r="BF139" s="4">
        <v>45.628999999999998</v>
      </c>
      <c r="BG139" s="4">
        <v>13.895</v>
      </c>
      <c r="BH139" s="4">
        <v>5.1999999999999998E-2</v>
      </c>
      <c r="BI139" s="4">
        <v>13.946999999999999</v>
      </c>
      <c r="BJ139" s="4">
        <v>11.4</v>
      </c>
      <c r="BK139" s="4">
        <v>4.2999999999999997E-2</v>
      </c>
      <c r="BL139" s="4">
        <v>11.443</v>
      </c>
      <c r="BM139" s="4">
        <v>76.648799999999994</v>
      </c>
      <c r="BQ139" s="4">
        <v>0</v>
      </c>
      <c r="BR139" s="4">
        <v>0.175705</v>
      </c>
      <c r="BS139" s="4">
        <v>-5</v>
      </c>
      <c r="BT139" s="4">
        <v>6.2290000000000002E-3</v>
      </c>
      <c r="BU139" s="4">
        <v>4.2937979999999998</v>
      </c>
      <c r="BV139" s="4">
        <v>21</v>
      </c>
      <c r="BW139" s="4">
        <f t="shared" ref="BW139:BW145" si="11">BU139*0.2642</f>
        <v>1.1344214315999999</v>
      </c>
      <c r="BY139" s="4">
        <f>BE139*$BU139*VLOOKUP("Fuel Specific Gravity",'Raw Data'!$A$1:$B$2000,2,FALSE)</f>
        <v>8422.668943107059</v>
      </c>
      <c r="BZ139" s="4">
        <f>BF139*$BU139*VLOOKUP("Fuel Specific Gravity",'Raw Data'!$A$1:$B$2000,2,FALSE)</f>
        <v>147.13720341544197</v>
      </c>
      <c r="CA139" s="4">
        <f>BJ139*$BU139*VLOOKUP("Fuel Specific Gravity",'Raw Data'!$A$1:$B$2000,2,FALSE)</f>
        <v>36.760922197199996</v>
      </c>
      <c r="CB139" s="4">
        <f>BM139*$BU139*VLOOKUP("Fuel Specific Gravity",'Raw Data'!$A$1:$B$2000,2,FALSE)</f>
        <v>247.16496257094238</v>
      </c>
    </row>
    <row r="140" spans="1:80" x14ac:dyDescent="0.25">
      <c r="A140" s="2">
        <v>43167</v>
      </c>
      <c r="B140" s="38">
        <v>2.1107638888888888E-2</v>
      </c>
      <c r="C140" s="4">
        <v>14.324999999999999</v>
      </c>
      <c r="D140" s="4">
        <v>0.33779999999999999</v>
      </c>
      <c r="E140" s="4">
        <v>3377.7768529999998</v>
      </c>
      <c r="F140" s="4">
        <v>623.5</v>
      </c>
      <c r="G140" s="4">
        <v>3.1</v>
      </c>
      <c r="H140" s="4">
        <v>7212</v>
      </c>
      <c r="J140" s="4">
        <v>0</v>
      </c>
      <c r="K140" s="4">
        <v>0.8639</v>
      </c>
      <c r="L140" s="4">
        <v>12.3756</v>
      </c>
      <c r="M140" s="4">
        <v>0.2918</v>
      </c>
      <c r="N140" s="4">
        <v>538.67079999999999</v>
      </c>
      <c r="O140" s="4">
        <v>2.6648999999999998</v>
      </c>
      <c r="P140" s="4">
        <v>541.29999999999995</v>
      </c>
      <c r="Q140" s="4">
        <v>441.93689999999998</v>
      </c>
      <c r="R140" s="4">
        <v>2.1863999999999999</v>
      </c>
      <c r="S140" s="4">
        <v>444.1</v>
      </c>
      <c r="T140" s="4">
        <v>7211.9895999999999</v>
      </c>
      <c r="W140" s="4">
        <v>0</v>
      </c>
      <c r="X140" s="4">
        <v>0</v>
      </c>
      <c r="Y140" s="4">
        <v>12.3</v>
      </c>
      <c r="Z140" s="4">
        <v>853</v>
      </c>
      <c r="AA140" s="4">
        <v>853</v>
      </c>
      <c r="AB140" s="4">
        <v>862</v>
      </c>
      <c r="AC140" s="4">
        <v>90</v>
      </c>
      <c r="AD140" s="4">
        <v>28.43</v>
      </c>
      <c r="AE140" s="4">
        <v>0.65</v>
      </c>
      <c r="AF140" s="4">
        <v>978</v>
      </c>
      <c r="AG140" s="4">
        <v>2</v>
      </c>
      <c r="AH140" s="4">
        <v>42.228228000000001</v>
      </c>
      <c r="AI140" s="4">
        <v>38</v>
      </c>
      <c r="AJ140" s="4">
        <v>191.2</v>
      </c>
      <c r="AK140" s="4">
        <v>171</v>
      </c>
      <c r="AL140" s="4">
        <v>4.4000000000000004</v>
      </c>
      <c r="AM140" s="4">
        <v>174.2</v>
      </c>
      <c r="AN140" s="4" t="s">
        <v>155</v>
      </c>
      <c r="AO140" s="4">
        <v>2</v>
      </c>
      <c r="AP140" s="5">
        <v>0.81358796296296287</v>
      </c>
      <c r="AQ140" s="4">
        <v>47.161656000000001</v>
      </c>
      <c r="AR140" s="4">
        <v>-88.491457999999994</v>
      </c>
      <c r="AS140" s="4">
        <v>311.39999999999998</v>
      </c>
      <c r="AT140" s="4">
        <v>34.5</v>
      </c>
      <c r="AU140" s="4">
        <v>12</v>
      </c>
      <c r="AV140" s="4">
        <v>7</v>
      </c>
      <c r="AW140" s="4" t="s">
        <v>226</v>
      </c>
      <c r="AX140" s="4">
        <v>1.5</v>
      </c>
      <c r="AY140" s="4">
        <v>1.9614</v>
      </c>
      <c r="AZ140" s="4">
        <v>2.7614000000000001</v>
      </c>
      <c r="BA140" s="4">
        <v>13.404</v>
      </c>
      <c r="BB140" s="4">
        <v>13.13</v>
      </c>
      <c r="BC140" s="4">
        <v>0.98</v>
      </c>
      <c r="BD140" s="4">
        <v>15.754</v>
      </c>
      <c r="BE140" s="4">
        <v>2686.0880000000002</v>
      </c>
      <c r="BF140" s="4">
        <v>40.311</v>
      </c>
      <c r="BG140" s="4">
        <v>12.244</v>
      </c>
      <c r="BH140" s="4">
        <v>6.0999999999999999E-2</v>
      </c>
      <c r="BI140" s="4">
        <v>12.304</v>
      </c>
      <c r="BJ140" s="4">
        <v>10.045</v>
      </c>
      <c r="BK140" s="4">
        <v>0.05</v>
      </c>
      <c r="BL140" s="4">
        <v>10.095000000000001</v>
      </c>
      <c r="BM140" s="4">
        <v>54.017000000000003</v>
      </c>
      <c r="BQ140" s="4">
        <v>0</v>
      </c>
      <c r="BR140" s="4">
        <v>0.19603300000000001</v>
      </c>
      <c r="BS140" s="4">
        <v>-5</v>
      </c>
      <c r="BT140" s="4">
        <v>6.7720000000000002E-3</v>
      </c>
      <c r="BU140" s="4">
        <v>4.7905569999999997</v>
      </c>
      <c r="BV140" s="4">
        <v>21</v>
      </c>
      <c r="BW140" s="4">
        <f t="shared" si="11"/>
        <v>1.2656651593999999</v>
      </c>
      <c r="BY140" s="4">
        <f>BE140*$BU140*VLOOKUP("Fuel Specific Gravity",'Raw Data'!$A$1:$B$2000,2,FALSE)</f>
        <v>9663.7611109330155</v>
      </c>
      <c r="BZ140" s="4">
        <f>BF140*$BU140*VLOOKUP("Fuel Specific Gravity",'Raw Data'!$A$1:$B$2000,2,FALSE)</f>
        <v>145.02721956347699</v>
      </c>
      <c r="CA140" s="4">
        <f>BJ140*$BU140*VLOOKUP("Fuel Specific Gravity",'Raw Data'!$A$1:$B$2000,2,FALSE)</f>
        <v>36.138979943815002</v>
      </c>
      <c r="CB140" s="4">
        <f>BM140*$BU140*VLOOKUP("Fuel Specific Gravity",'Raw Data'!$A$1:$B$2000,2,FALSE)</f>
        <v>194.33740961921899</v>
      </c>
    </row>
    <row r="141" spans="1:80" x14ac:dyDescent="0.25">
      <c r="A141" s="2">
        <v>43167</v>
      </c>
      <c r="B141" s="38">
        <v>2.1119212962962961E-2</v>
      </c>
      <c r="C141" s="4">
        <v>14.336</v>
      </c>
      <c r="D141" s="4">
        <v>0.29110000000000003</v>
      </c>
      <c r="E141" s="4">
        <v>2911.4987510000001</v>
      </c>
      <c r="F141" s="4">
        <v>529.20000000000005</v>
      </c>
      <c r="G141" s="4">
        <v>3.4</v>
      </c>
      <c r="H141" s="4">
        <v>4361.8</v>
      </c>
      <c r="J141" s="4">
        <v>0</v>
      </c>
      <c r="K141" s="4">
        <v>0.86699999999999999</v>
      </c>
      <c r="L141" s="4">
        <v>12.428599999999999</v>
      </c>
      <c r="M141" s="4">
        <v>0.25240000000000001</v>
      </c>
      <c r="N141" s="4">
        <v>458.76209999999998</v>
      </c>
      <c r="O141" s="4">
        <v>2.9714999999999998</v>
      </c>
      <c r="P141" s="4">
        <v>461.7</v>
      </c>
      <c r="Q141" s="4">
        <v>376.37810000000002</v>
      </c>
      <c r="R141" s="4">
        <v>2.4379</v>
      </c>
      <c r="S141" s="4">
        <v>378.8</v>
      </c>
      <c r="T141" s="4">
        <v>4361.8078999999998</v>
      </c>
      <c r="W141" s="4">
        <v>0</v>
      </c>
      <c r="X141" s="4">
        <v>0</v>
      </c>
      <c r="Y141" s="4">
        <v>12.4</v>
      </c>
      <c r="Z141" s="4">
        <v>852</v>
      </c>
      <c r="AA141" s="4">
        <v>853</v>
      </c>
      <c r="AB141" s="4">
        <v>862</v>
      </c>
      <c r="AC141" s="4">
        <v>90</v>
      </c>
      <c r="AD141" s="4">
        <v>28.43</v>
      </c>
      <c r="AE141" s="4">
        <v>0.65</v>
      </c>
      <c r="AF141" s="4">
        <v>978</v>
      </c>
      <c r="AG141" s="4">
        <v>2</v>
      </c>
      <c r="AH141" s="4">
        <v>42</v>
      </c>
      <c r="AI141" s="4">
        <v>38</v>
      </c>
      <c r="AJ141" s="4">
        <v>191</v>
      </c>
      <c r="AK141" s="4">
        <v>171</v>
      </c>
      <c r="AL141" s="4">
        <v>4.4000000000000004</v>
      </c>
      <c r="AM141" s="4">
        <v>174.2</v>
      </c>
      <c r="AN141" s="4" t="s">
        <v>155</v>
      </c>
      <c r="AO141" s="4">
        <v>2</v>
      </c>
      <c r="AP141" s="5">
        <v>0.81359953703703702</v>
      </c>
      <c r="AQ141" s="4">
        <v>47.161535000000001</v>
      </c>
      <c r="AR141" s="4">
        <v>-88.491359000000003</v>
      </c>
      <c r="AS141" s="4">
        <v>311.2</v>
      </c>
      <c r="AT141" s="4">
        <v>33.6</v>
      </c>
      <c r="AU141" s="4">
        <v>12</v>
      </c>
      <c r="AV141" s="4">
        <v>7</v>
      </c>
      <c r="AW141" s="4" t="s">
        <v>226</v>
      </c>
      <c r="AX141" s="4">
        <v>1.3158000000000001</v>
      </c>
      <c r="AY141" s="4">
        <v>1.7544</v>
      </c>
      <c r="AZ141" s="4">
        <v>2.3088000000000002</v>
      </c>
      <c r="BA141" s="4">
        <v>13.404</v>
      </c>
      <c r="BB141" s="4">
        <v>13.45</v>
      </c>
      <c r="BC141" s="4">
        <v>1</v>
      </c>
      <c r="BD141" s="4">
        <v>15.347</v>
      </c>
      <c r="BE141" s="4">
        <v>2753.5790000000002</v>
      </c>
      <c r="BF141" s="4">
        <v>35.593000000000004</v>
      </c>
      <c r="BG141" s="4">
        <v>10.644</v>
      </c>
      <c r="BH141" s="4">
        <v>6.9000000000000006E-2</v>
      </c>
      <c r="BI141" s="4">
        <v>10.712999999999999</v>
      </c>
      <c r="BJ141" s="4">
        <v>8.7319999999999993</v>
      </c>
      <c r="BK141" s="4">
        <v>5.7000000000000002E-2</v>
      </c>
      <c r="BL141" s="4">
        <v>8.7889999999999997</v>
      </c>
      <c r="BM141" s="4">
        <v>33.347700000000003</v>
      </c>
      <c r="BQ141" s="4">
        <v>0</v>
      </c>
      <c r="BR141" s="4">
        <v>0.20208799999999999</v>
      </c>
      <c r="BS141" s="4">
        <v>-5</v>
      </c>
      <c r="BT141" s="4">
        <v>7.0000000000000001E-3</v>
      </c>
      <c r="BU141" s="4">
        <v>4.9385260000000004</v>
      </c>
      <c r="BV141" s="4">
        <v>21</v>
      </c>
      <c r="BW141" s="4">
        <f t="shared" si="11"/>
        <v>1.3047585692000001</v>
      </c>
      <c r="BY141" s="4">
        <f>BE141*$BU141*VLOOKUP("Fuel Specific Gravity",'Raw Data'!$A$1:$B$2000,2,FALSE)</f>
        <v>10212.564734900056</v>
      </c>
      <c r="BZ141" s="4">
        <f>BF141*$BU141*VLOOKUP("Fuel Specific Gravity",'Raw Data'!$A$1:$B$2000,2,FALSE)</f>
        <v>132.00849389441802</v>
      </c>
      <c r="CA141" s="4">
        <f>BJ141*$BU141*VLOOKUP("Fuel Specific Gravity",'Raw Data'!$A$1:$B$2000,2,FALSE)</f>
        <v>32.385529983032001</v>
      </c>
      <c r="CB141" s="4">
        <f>BM141*$BU141*VLOOKUP("Fuel Specific Gravity",'Raw Data'!$A$1:$B$2000,2,FALSE)</f>
        <v>123.68105110114023</v>
      </c>
    </row>
    <row r="142" spans="1:80" x14ac:dyDescent="0.25">
      <c r="A142" s="2">
        <v>43167</v>
      </c>
      <c r="B142" s="38">
        <v>2.1130787037037038E-2</v>
      </c>
      <c r="C142" s="4">
        <v>14.361000000000001</v>
      </c>
      <c r="D142" s="4">
        <v>0.20369999999999999</v>
      </c>
      <c r="E142" s="4">
        <v>2037.1278319999999</v>
      </c>
      <c r="F142" s="4">
        <v>442</v>
      </c>
      <c r="G142" s="4">
        <v>3.7</v>
      </c>
      <c r="H142" s="4">
        <v>2514.1999999999998</v>
      </c>
      <c r="J142" s="4">
        <v>0</v>
      </c>
      <c r="K142" s="4">
        <v>0.86929999999999996</v>
      </c>
      <c r="L142" s="4">
        <v>12.484500000000001</v>
      </c>
      <c r="M142" s="4">
        <v>0.17710000000000001</v>
      </c>
      <c r="N142" s="4">
        <v>384.2278</v>
      </c>
      <c r="O142" s="4">
        <v>3.2164999999999999</v>
      </c>
      <c r="P142" s="4">
        <v>387.4</v>
      </c>
      <c r="Q142" s="4">
        <v>315.22859999999997</v>
      </c>
      <c r="R142" s="4">
        <v>2.6389</v>
      </c>
      <c r="S142" s="4">
        <v>317.89999999999998</v>
      </c>
      <c r="T142" s="4">
        <v>2514.1768999999999</v>
      </c>
      <c r="W142" s="4">
        <v>0</v>
      </c>
      <c r="X142" s="4">
        <v>0</v>
      </c>
      <c r="Y142" s="4">
        <v>12.4</v>
      </c>
      <c r="Z142" s="4">
        <v>852</v>
      </c>
      <c r="AA142" s="4">
        <v>853</v>
      </c>
      <c r="AB142" s="4">
        <v>862</v>
      </c>
      <c r="AC142" s="4">
        <v>90</v>
      </c>
      <c r="AD142" s="4">
        <v>28.43</v>
      </c>
      <c r="AE142" s="4">
        <v>0.65</v>
      </c>
      <c r="AF142" s="4">
        <v>978</v>
      </c>
      <c r="AG142" s="4">
        <v>2</v>
      </c>
      <c r="AH142" s="4">
        <v>42</v>
      </c>
      <c r="AI142" s="4">
        <v>38</v>
      </c>
      <c r="AJ142" s="4">
        <v>191</v>
      </c>
      <c r="AK142" s="4">
        <v>171</v>
      </c>
      <c r="AL142" s="4">
        <v>4.5</v>
      </c>
      <c r="AM142" s="4">
        <v>174.6</v>
      </c>
      <c r="AN142" s="4" t="s">
        <v>155</v>
      </c>
      <c r="AO142" s="4">
        <v>2</v>
      </c>
      <c r="AP142" s="5">
        <v>0.81361111111111117</v>
      </c>
      <c r="AQ142" s="4">
        <v>47.161437999999997</v>
      </c>
      <c r="AR142" s="4">
        <v>-88.491236999999998</v>
      </c>
      <c r="AS142" s="4">
        <v>310.89999999999998</v>
      </c>
      <c r="AT142" s="4">
        <v>31.9</v>
      </c>
      <c r="AU142" s="4">
        <v>12</v>
      </c>
      <c r="AV142" s="4">
        <v>9</v>
      </c>
      <c r="AW142" s="4" t="s">
        <v>199</v>
      </c>
      <c r="AX142" s="4">
        <v>1.2614000000000001</v>
      </c>
      <c r="AY142" s="4">
        <v>1.7842</v>
      </c>
      <c r="AZ142" s="4">
        <v>2.1842000000000001</v>
      </c>
      <c r="BA142" s="4">
        <v>13.404</v>
      </c>
      <c r="BB142" s="4">
        <v>13.71</v>
      </c>
      <c r="BC142" s="4">
        <v>1.02</v>
      </c>
      <c r="BD142" s="4">
        <v>15.032</v>
      </c>
      <c r="BE142" s="4">
        <v>2809.8380000000002</v>
      </c>
      <c r="BF142" s="4">
        <v>25.367999999999999</v>
      </c>
      <c r="BG142" s="4">
        <v>9.0559999999999992</v>
      </c>
      <c r="BH142" s="4">
        <v>7.5999999999999998E-2</v>
      </c>
      <c r="BI142" s="4">
        <v>9.1319999999999997</v>
      </c>
      <c r="BJ142" s="4">
        <v>7.43</v>
      </c>
      <c r="BK142" s="4">
        <v>6.2E-2</v>
      </c>
      <c r="BL142" s="4">
        <v>7.492</v>
      </c>
      <c r="BM142" s="4">
        <v>19.526599999999998</v>
      </c>
      <c r="BQ142" s="4">
        <v>0</v>
      </c>
      <c r="BR142" s="4">
        <v>0.36280400000000002</v>
      </c>
      <c r="BS142" s="4">
        <v>-5</v>
      </c>
      <c r="BT142" s="4">
        <v>6.228E-3</v>
      </c>
      <c r="BU142" s="4">
        <v>8.8660230000000002</v>
      </c>
      <c r="BV142" s="4">
        <v>21</v>
      </c>
      <c r="BW142" s="4">
        <f t="shared" si="11"/>
        <v>2.3424032765999998</v>
      </c>
      <c r="BY142" s="4">
        <f>BE142*$BU142*VLOOKUP("Fuel Specific Gravity",'Raw Data'!$A$1:$B$2000,2,FALSE)</f>
        <v>18708.978339039775</v>
      </c>
      <c r="BZ142" s="4">
        <f>BF142*$BU142*VLOOKUP("Fuel Specific Gravity",'Raw Data'!$A$1:$B$2000,2,FALSE)</f>
        <v>168.909866869464</v>
      </c>
      <c r="CA142" s="4">
        <f>BJ142*$BU142*VLOOKUP("Fuel Specific Gravity",'Raw Data'!$A$1:$B$2000,2,FALSE)</f>
        <v>49.471787718389997</v>
      </c>
      <c r="CB142" s="4">
        <f>BM142*$BU142*VLOOKUP("Fuel Specific Gravity",'Raw Data'!$A$1:$B$2000,2,FALSE)</f>
        <v>130.01558681856179</v>
      </c>
    </row>
    <row r="143" spans="1:80" x14ac:dyDescent="0.25">
      <c r="A143" s="2">
        <v>43167</v>
      </c>
      <c r="B143" s="38">
        <v>2.1142361111111108E-2</v>
      </c>
      <c r="C143" s="4">
        <v>14.39</v>
      </c>
      <c r="D143" s="4">
        <v>0.1656</v>
      </c>
      <c r="E143" s="4">
        <v>1655.625</v>
      </c>
      <c r="F143" s="4">
        <v>374.3</v>
      </c>
      <c r="G143" s="4">
        <v>3.7</v>
      </c>
      <c r="H143" s="4">
        <v>1611.7</v>
      </c>
      <c r="J143" s="4">
        <v>0</v>
      </c>
      <c r="K143" s="4">
        <v>0.87029999999999996</v>
      </c>
      <c r="L143" s="4">
        <v>12.523199999999999</v>
      </c>
      <c r="M143" s="4">
        <v>0.14410000000000001</v>
      </c>
      <c r="N143" s="4">
        <v>325.73039999999997</v>
      </c>
      <c r="O143" s="4">
        <v>3.22</v>
      </c>
      <c r="P143" s="4">
        <v>329</v>
      </c>
      <c r="Q143" s="4">
        <v>267.23610000000002</v>
      </c>
      <c r="R143" s="4">
        <v>2.6417999999999999</v>
      </c>
      <c r="S143" s="4">
        <v>269.89999999999998</v>
      </c>
      <c r="T143" s="4">
        <v>1611.7412999999999</v>
      </c>
      <c r="W143" s="4">
        <v>0</v>
      </c>
      <c r="X143" s="4">
        <v>0</v>
      </c>
      <c r="Y143" s="4">
        <v>12.3</v>
      </c>
      <c r="Z143" s="4">
        <v>853</v>
      </c>
      <c r="AA143" s="4">
        <v>853</v>
      </c>
      <c r="AB143" s="4">
        <v>863</v>
      </c>
      <c r="AC143" s="4">
        <v>90</v>
      </c>
      <c r="AD143" s="4">
        <v>28.43</v>
      </c>
      <c r="AE143" s="4">
        <v>0.65</v>
      </c>
      <c r="AF143" s="4">
        <v>978</v>
      </c>
      <c r="AG143" s="4">
        <v>2</v>
      </c>
      <c r="AH143" s="4">
        <v>42</v>
      </c>
      <c r="AI143" s="4">
        <v>38</v>
      </c>
      <c r="AJ143" s="4">
        <v>191</v>
      </c>
      <c r="AK143" s="4">
        <v>170.2</v>
      </c>
      <c r="AL143" s="4">
        <v>4.4000000000000004</v>
      </c>
      <c r="AM143" s="4">
        <v>174.9</v>
      </c>
      <c r="AN143" s="4" t="s">
        <v>155</v>
      </c>
      <c r="AO143" s="4">
        <v>2</v>
      </c>
      <c r="AP143" s="5">
        <v>0.81362268518518521</v>
      </c>
      <c r="AQ143" s="4">
        <v>47.161346999999999</v>
      </c>
      <c r="AR143" s="4">
        <v>-88.491116000000005</v>
      </c>
      <c r="AS143" s="4">
        <v>310.7</v>
      </c>
      <c r="AT143" s="4">
        <v>30.8</v>
      </c>
      <c r="AU143" s="4">
        <v>12</v>
      </c>
      <c r="AV143" s="4">
        <v>9</v>
      </c>
      <c r="AW143" s="4" t="s">
        <v>199</v>
      </c>
      <c r="AX143" s="4">
        <v>1.3</v>
      </c>
      <c r="AY143" s="4">
        <v>1.9</v>
      </c>
      <c r="AZ143" s="4">
        <v>2.2999999999999998</v>
      </c>
      <c r="BA143" s="4">
        <v>13.404</v>
      </c>
      <c r="BB143" s="4">
        <v>13.81</v>
      </c>
      <c r="BC143" s="4">
        <v>1.03</v>
      </c>
      <c r="BD143" s="4">
        <v>14.906000000000001</v>
      </c>
      <c r="BE143" s="4">
        <v>2837.1840000000002</v>
      </c>
      <c r="BF143" s="4">
        <v>20.776</v>
      </c>
      <c r="BG143" s="4">
        <v>7.7279999999999998</v>
      </c>
      <c r="BH143" s="4">
        <v>7.5999999999999998E-2</v>
      </c>
      <c r="BI143" s="4">
        <v>7.8040000000000003</v>
      </c>
      <c r="BJ143" s="4">
        <v>6.34</v>
      </c>
      <c r="BK143" s="4">
        <v>6.3E-2</v>
      </c>
      <c r="BL143" s="4">
        <v>6.4029999999999996</v>
      </c>
      <c r="BM143" s="4">
        <v>12.6005</v>
      </c>
      <c r="BQ143" s="4">
        <v>0</v>
      </c>
      <c r="BR143" s="4">
        <v>0.397648</v>
      </c>
      <c r="BS143" s="4">
        <v>-5</v>
      </c>
      <c r="BT143" s="4">
        <v>6.0000000000000001E-3</v>
      </c>
      <c r="BU143" s="4">
        <v>9.7175229999999999</v>
      </c>
      <c r="BV143" s="4">
        <v>21</v>
      </c>
      <c r="BW143" s="4">
        <f t="shared" si="11"/>
        <v>2.5673695766</v>
      </c>
      <c r="BY143" s="4">
        <f>BE143*$BU143*VLOOKUP("Fuel Specific Gravity",'Raw Data'!$A$1:$B$2000,2,FALSE)</f>
        <v>20705.370982199234</v>
      </c>
      <c r="BZ143" s="4">
        <f>BF143*$BU143*VLOOKUP("Fuel Specific Gravity",'Raw Data'!$A$1:$B$2000,2,FALSE)</f>
        <v>151.620334643848</v>
      </c>
      <c r="CA143" s="4">
        <f>BJ143*$BU143*VLOOKUP("Fuel Specific Gravity",'Raw Data'!$A$1:$B$2000,2,FALSE)</f>
        <v>46.268430960819998</v>
      </c>
      <c r="CB143" s="4">
        <f>BM143*$BU143*VLOOKUP("Fuel Specific Gravity",'Raw Data'!$A$1:$B$2000,2,FALSE)</f>
        <v>91.956682069686508</v>
      </c>
    </row>
    <row r="144" spans="1:80" x14ac:dyDescent="0.25">
      <c r="A144" s="2">
        <v>43167</v>
      </c>
      <c r="B144" s="38">
        <v>2.1153935185185185E-2</v>
      </c>
      <c r="C144" s="4">
        <v>14.39</v>
      </c>
      <c r="D144" s="4">
        <v>0.17760000000000001</v>
      </c>
      <c r="E144" s="4">
        <v>1775.886761</v>
      </c>
      <c r="F144" s="4">
        <v>363.2</v>
      </c>
      <c r="G144" s="4">
        <v>3.7</v>
      </c>
      <c r="H144" s="4">
        <v>1164.0999999999999</v>
      </c>
      <c r="J144" s="4">
        <v>0</v>
      </c>
      <c r="K144" s="4">
        <v>0.87060000000000004</v>
      </c>
      <c r="L144" s="4">
        <v>12.5281</v>
      </c>
      <c r="M144" s="4">
        <v>0.15459999999999999</v>
      </c>
      <c r="N144" s="4">
        <v>316.19909999999999</v>
      </c>
      <c r="O144" s="4">
        <v>3.2145999999999999</v>
      </c>
      <c r="P144" s="4">
        <v>319.39999999999998</v>
      </c>
      <c r="Q144" s="4">
        <v>259.41640000000001</v>
      </c>
      <c r="R144" s="4">
        <v>2.6373000000000002</v>
      </c>
      <c r="S144" s="4">
        <v>262.10000000000002</v>
      </c>
      <c r="T144" s="4">
        <v>1164.0651</v>
      </c>
      <c r="W144" s="4">
        <v>0</v>
      </c>
      <c r="X144" s="4">
        <v>0</v>
      </c>
      <c r="Y144" s="4">
        <v>12.4</v>
      </c>
      <c r="Z144" s="4">
        <v>852</v>
      </c>
      <c r="AA144" s="4">
        <v>853</v>
      </c>
      <c r="AB144" s="4">
        <v>863</v>
      </c>
      <c r="AC144" s="4">
        <v>90</v>
      </c>
      <c r="AD144" s="4">
        <v>28.43</v>
      </c>
      <c r="AE144" s="4">
        <v>0.65</v>
      </c>
      <c r="AF144" s="4">
        <v>978</v>
      </c>
      <c r="AG144" s="4">
        <v>2</v>
      </c>
      <c r="AH144" s="4">
        <v>42</v>
      </c>
      <c r="AI144" s="4">
        <v>38</v>
      </c>
      <c r="AJ144" s="4">
        <v>191</v>
      </c>
      <c r="AK144" s="4">
        <v>170.8</v>
      </c>
      <c r="AL144" s="4">
        <v>4.5</v>
      </c>
      <c r="AM144" s="4">
        <v>174.7</v>
      </c>
      <c r="AN144" s="4" t="s">
        <v>155</v>
      </c>
      <c r="AO144" s="4">
        <v>2</v>
      </c>
      <c r="AP144" s="5">
        <v>0.81363425925925925</v>
      </c>
      <c r="AQ144" s="4">
        <v>47.161250000000003</v>
      </c>
      <c r="AR144" s="4">
        <v>-88.491003000000006</v>
      </c>
      <c r="AS144" s="4">
        <v>310.60000000000002</v>
      </c>
      <c r="AT144" s="4">
        <v>30.3</v>
      </c>
      <c r="AU144" s="4">
        <v>12</v>
      </c>
      <c r="AV144" s="4">
        <v>9</v>
      </c>
      <c r="AW144" s="4" t="s">
        <v>199</v>
      </c>
      <c r="AX144" s="4">
        <v>1.3</v>
      </c>
      <c r="AY144" s="4">
        <v>1.9</v>
      </c>
      <c r="AZ144" s="4">
        <v>2.2999999999999998</v>
      </c>
      <c r="BA144" s="4">
        <v>13.404</v>
      </c>
      <c r="BB144" s="4">
        <v>13.85</v>
      </c>
      <c r="BC144" s="4">
        <v>1.03</v>
      </c>
      <c r="BD144" s="4">
        <v>14.862</v>
      </c>
      <c r="BE144" s="4">
        <v>2844.82</v>
      </c>
      <c r="BF144" s="4">
        <v>22.344999999999999</v>
      </c>
      <c r="BG144" s="4">
        <v>7.5190000000000001</v>
      </c>
      <c r="BH144" s="4">
        <v>7.5999999999999998E-2</v>
      </c>
      <c r="BI144" s="4">
        <v>7.5960000000000001</v>
      </c>
      <c r="BJ144" s="4">
        <v>6.1689999999999996</v>
      </c>
      <c r="BK144" s="4">
        <v>6.3E-2</v>
      </c>
      <c r="BL144" s="4">
        <v>6.2320000000000002</v>
      </c>
      <c r="BM144" s="4">
        <v>9.1216000000000008</v>
      </c>
      <c r="BQ144" s="4">
        <v>0</v>
      </c>
      <c r="BR144" s="4">
        <v>0.53373199999999998</v>
      </c>
      <c r="BS144" s="4">
        <v>-5</v>
      </c>
      <c r="BT144" s="4">
        <v>5.228E-3</v>
      </c>
      <c r="BU144" s="4">
        <v>13.043075</v>
      </c>
      <c r="BV144" s="4">
        <v>21</v>
      </c>
      <c r="BW144" s="4">
        <f t="shared" si="11"/>
        <v>3.4459804149999997</v>
      </c>
      <c r="BY144" s="4">
        <f>BE144*$BU144*VLOOKUP("Fuel Specific Gravity",'Raw Data'!$A$1:$B$2000,2,FALSE)</f>
        <v>27866.0056667465</v>
      </c>
      <c r="BZ144" s="4">
        <f>BF144*$BU144*VLOOKUP("Fuel Specific Gravity",'Raw Data'!$A$1:$B$2000,2,FALSE)</f>
        <v>218.87708066712497</v>
      </c>
      <c r="CA144" s="4">
        <f>BJ144*$BU144*VLOOKUP("Fuel Specific Gravity",'Raw Data'!$A$1:$B$2000,2,FALSE)</f>
        <v>60.427509985924992</v>
      </c>
      <c r="CB144" s="4">
        <f>BM144*$BU144*VLOOKUP("Fuel Specific Gravity",'Raw Data'!$A$1:$B$2000,2,FALSE)</f>
        <v>89.349258402920015</v>
      </c>
    </row>
    <row r="145" spans="1:80" x14ac:dyDescent="0.25">
      <c r="A145" s="2">
        <v>43167</v>
      </c>
      <c r="B145" s="38">
        <v>2.1165509259259255E-2</v>
      </c>
      <c r="C145" s="4">
        <v>14.39</v>
      </c>
      <c r="D145" s="4">
        <v>0.19350000000000001</v>
      </c>
      <c r="E145" s="4">
        <v>1935.133276</v>
      </c>
      <c r="F145" s="4">
        <v>374.6</v>
      </c>
      <c r="G145" s="4">
        <v>3.5</v>
      </c>
      <c r="H145" s="4">
        <v>890.8</v>
      </c>
      <c r="J145" s="4">
        <v>0</v>
      </c>
      <c r="K145" s="4">
        <v>0.87070000000000003</v>
      </c>
      <c r="L145" s="4">
        <v>12.5299</v>
      </c>
      <c r="M145" s="4">
        <v>0.16850000000000001</v>
      </c>
      <c r="N145" s="4">
        <v>326.20420000000001</v>
      </c>
      <c r="O145" s="4">
        <v>3.0337000000000001</v>
      </c>
      <c r="P145" s="4">
        <v>329.2</v>
      </c>
      <c r="Q145" s="4">
        <v>267.62479999999999</v>
      </c>
      <c r="R145" s="4">
        <v>2.4889000000000001</v>
      </c>
      <c r="S145" s="4">
        <v>270.10000000000002</v>
      </c>
      <c r="T145" s="4">
        <v>890.8</v>
      </c>
      <c r="W145" s="4">
        <v>0</v>
      </c>
      <c r="X145" s="4">
        <v>0</v>
      </c>
      <c r="Y145" s="4">
        <v>12.3</v>
      </c>
      <c r="Z145" s="4">
        <v>852</v>
      </c>
      <c r="AA145" s="4">
        <v>852</v>
      </c>
      <c r="AB145" s="4">
        <v>862</v>
      </c>
      <c r="AC145" s="4">
        <v>90</v>
      </c>
      <c r="AD145" s="4">
        <v>28.43</v>
      </c>
      <c r="AE145" s="4">
        <v>0.65</v>
      </c>
      <c r="AF145" s="4">
        <v>978</v>
      </c>
      <c r="AG145" s="4">
        <v>2</v>
      </c>
      <c r="AH145" s="4">
        <v>42</v>
      </c>
      <c r="AI145" s="4">
        <v>38</v>
      </c>
      <c r="AJ145" s="4">
        <v>191</v>
      </c>
      <c r="AK145" s="4">
        <v>170.2</v>
      </c>
      <c r="AL145" s="4">
        <v>4.5</v>
      </c>
      <c r="AM145" s="4">
        <v>174.4</v>
      </c>
      <c r="AN145" s="4" t="s">
        <v>155</v>
      </c>
      <c r="AO145" s="4">
        <v>2</v>
      </c>
      <c r="AP145" s="5">
        <v>0.81364583333333329</v>
      </c>
      <c r="AQ145" s="4">
        <v>47.161144999999998</v>
      </c>
      <c r="AR145" s="4">
        <v>-88.490896000000006</v>
      </c>
      <c r="AS145" s="4">
        <v>310.3</v>
      </c>
      <c r="AT145" s="4">
        <v>30.9</v>
      </c>
      <c r="AU145" s="4">
        <v>12</v>
      </c>
      <c r="AV145" s="4">
        <v>9</v>
      </c>
      <c r="AW145" s="4" t="s">
        <v>199</v>
      </c>
      <c r="AX145" s="4">
        <v>1.3</v>
      </c>
      <c r="AY145" s="4">
        <v>2.0228000000000002</v>
      </c>
      <c r="AZ145" s="4">
        <v>2.3614000000000002</v>
      </c>
      <c r="BA145" s="4">
        <v>13.404</v>
      </c>
      <c r="BB145" s="4">
        <v>13.86</v>
      </c>
      <c r="BC145" s="4">
        <v>1.03</v>
      </c>
      <c r="BD145" s="4">
        <v>14.845000000000001</v>
      </c>
      <c r="BE145" s="4">
        <v>2847.826</v>
      </c>
      <c r="BF145" s="4">
        <v>24.375</v>
      </c>
      <c r="BG145" s="4">
        <v>7.7640000000000002</v>
      </c>
      <c r="BH145" s="4">
        <v>7.1999999999999995E-2</v>
      </c>
      <c r="BI145" s="4">
        <v>7.8360000000000003</v>
      </c>
      <c r="BJ145" s="4">
        <v>6.37</v>
      </c>
      <c r="BK145" s="4">
        <v>5.8999999999999997E-2</v>
      </c>
      <c r="BL145" s="4">
        <v>6.4290000000000003</v>
      </c>
      <c r="BM145" s="4">
        <v>6.9866000000000001</v>
      </c>
      <c r="BQ145" s="4">
        <v>0</v>
      </c>
      <c r="BR145" s="4">
        <v>0.53254000000000001</v>
      </c>
      <c r="BS145" s="4">
        <v>-5</v>
      </c>
      <c r="BT145" s="4">
        <v>5.0000000000000001E-3</v>
      </c>
      <c r="BU145" s="4">
        <v>13.013946000000001</v>
      </c>
      <c r="BV145" s="4">
        <v>21</v>
      </c>
      <c r="BW145" s="4">
        <f t="shared" si="11"/>
        <v>3.4382845332</v>
      </c>
      <c r="BY145" s="4">
        <f>BE145*$BU145*VLOOKUP("Fuel Specific Gravity",'Raw Data'!$A$1:$B$2000,2,FALSE)</f>
        <v>27833.1517898284</v>
      </c>
      <c r="BZ145" s="4">
        <f>BF145*$BU145*VLOOKUP("Fuel Specific Gravity",'Raw Data'!$A$1:$B$2000,2,FALSE)</f>
        <v>238.22841524624999</v>
      </c>
      <c r="CA145" s="4">
        <f>BJ145*$BU145*VLOOKUP("Fuel Specific Gravity",'Raw Data'!$A$1:$B$2000,2,FALSE)</f>
        <v>62.257025851020003</v>
      </c>
      <c r="CB145" s="4">
        <f>BM145*$BU145*VLOOKUP("Fuel Specific Gravity",'Raw Data'!$A$1:$B$2000,2,FALSE)</f>
        <v>68.2833495778236</v>
      </c>
    </row>
    <row r="146" spans="1:80" x14ac:dyDescent="0.25">
      <c r="A146" s="2">
        <v>43167</v>
      </c>
      <c r="B146" s="38">
        <v>2.1177083333333332E-2</v>
      </c>
      <c r="C146" s="4">
        <v>14.718</v>
      </c>
      <c r="D146" s="4">
        <v>0.17630000000000001</v>
      </c>
      <c r="E146" s="4">
        <v>1763.0082640000001</v>
      </c>
      <c r="F146" s="4">
        <v>430.2</v>
      </c>
      <c r="G146" s="4">
        <v>3.2</v>
      </c>
      <c r="H146" s="4">
        <v>727.1</v>
      </c>
      <c r="J146" s="4">
        <v>0</v>
      </c>
      <c r="K146" s="4">
        <v>0.86850000000000005</v>
      </c>
      <c r="L146" s="4">
        <v>12.7822</v>
      </c>
      <c r="M146" s="4">
        <v>0.15310000000000001</v>
      </c>
      <c r="N146" s="4">
        <v>373.57170000000002</v>
      </c>
      <c r="O146" s="4">
        <v>2.7513000000000001</v>
      </c>
      <c r="P146" s="4">
        <v>376.3</v>
      </c>
      <c r="Q146" s="4">
        <v>306.48610000000002</v>
      </c>
      <c r="R146" s="4">
        <v>2.2572000000000001</v>
      </c>
      <c r="S146" s="4">
        <v>308.7</v>
      </c>
      <c r="T146" s="4">
        <v>727.07209999999998</v>
      </c>
      <c r="W146" s="4">
        <v>0</v>
      </c>
      <c r="X146" s="4">
        <v>0</v>
      </c>
      <c r="Y146" s="4">
        <v>12.3</v>
      </c>
      <c r="Z146" s="4">
        <v>852</v>
      </c>
      <c r="AA146" s="4">
        <v>853</v>
      </c>
      <c r="AB146" s="4">
        <v>862</v>
      </c>
      <c r="AC146" s="4">
        <v>90</v>
      </c>
      <c r="AD146" s="4">
        <v>28.43</v>
      </c>
      <c r="AE146" s="4">
        <v>0.65</v>
      </c>
      <c r="AF146" s="4">
        <v>978</v>
      </c>
      <c r="AG146" s="4">
        <v>2</v>
      </c>
      <c r="AH146" s="4">
        <v>42</v>
      </c>
      <c r="AI146" s="4">
        <v>38</v>
      </c>
      <c r="AJ146" s="4">
        <v>191</v>
      </c>
      <c r="AK146" s="4">
        <v>170</v>
      </c>
      <c r="AL146" s="4">
        <v>4.4000000000000004</v>
      </c>
      <c r="AM146" s="4">
        <v>174</v>
      </c>
      <c r="AN146" s="4" t="s">
        <v>155</v>
      </c>
      <c r="AO146" s="4">
        <v>2</v>
      </c>
      <c r="AP146" s="5">
        <v>0.81365740740740744</v>
      </c>
      <c r="AQ146" s="4">
        <v>47.161023999999998</v>
      </c>
      <c r="AR146" s="4">
        <v>-88.490807000000004</v>
      </c>
      <c r="AS146" s="4">
        <v>309.89999999999998</v>
      </c>
      <c r="AT146" s="4">
        <v>32.799999999999997</v>
      </c>
      <c r="AU146" s="4">
        <v>12</v>
      </c>
      <c r="AV146" s="4">
        <v>9</v>
      </c>
      <c r="AW146" s="4" t="s">
        <v>199</v>
      </c>
      <c r="AX146" s="4">
        <v>1.3</v>
      </c>
      <c r="AY146" s="4">
        <v>2.1</v>
      </c>
      <c r="AZ146" s="4">
        <v>2.4613999999999998</v>
      </c>
      <c r="BA146" s="4">
        <v>13.404</v>
      </c>
      <c r="BB146" s="4">
        <v>13.61</v>
      </c>
      <c r="BC146" s="4">
        <v>1.02</v>
      </c>
      <c r="BD146" s="4">
        <v>15.146000000000001</v>
      </c>
      <c r="BE146" s="4">
        <v>2855.7649999999999</v>
      </c>
      <c r="BF146" s="4">
        <v>21.771999999999998</v>
      </c>
      <c r="BG146" s="4">
        <v>8.74</v>
      </c>
      <c r="BH146" s="4">
        <v>6.4000000000000001E-2</v>
      </c>
      <c r="BI146" s="4">
        <v>8.8049999999999997</v>
      </c>
      <c r="BJ146" s="4">
        <v>7.1710000000000003</v>
      </c>
      <c r="BK146" s="4">
        <v>5.2999999999999999E-2</v>
      </c>
      <c r="BL146" s="4">
        <v>7.2240000000000002</v>
      </c>
      <c r="BM146" s="4">
        <v>5.6055000000000001</v>
      </c>
      <c r="BQ146" s="4">
        <v>0</v>
      </c>
      <c r="BR146" s="4">
        <v>0.36096800000000001</v>
      </c>
      <c r="BS146" s="4">
        <v>-5</v>
      </c>
      <c r="BT146" s="4">
        <v>5.7720000000000002E-3</v>
      </c>
      <c r="BU146" s="4">
        <v>8.8211549999999992</v>
      </c>
      <c r="BV146" s="4">
        <v>21</v>
      </c>
      <c r="BW146" s="4">
        <f t="shared" ref="BW146" si="12">BU146*0.2642</f>
        <v>2.3305491509999996</v>
      </c>
      <c r="BY146" s="4">
        <f>BE146*$BU146*VLOOKUP("Fuel Specific Gravity",'Raw Data'!$A$1:$B$2000,2,FALSE)</f>
        <v>18918.550427139824</v>
      </c>
      <c r="BZ146" s="4">
        <f>BF146*$BU146*VLOOKUP("Fuel Specific Gravity",'Raw Data'!$A$1:$B$2000,2,FALSE)</f>
        <v>144.23269418165998</v>
      </c>
      <c r="CA146" s="4">
        <f>BJ146*$BU146*VLOOKUP("Fuel Specific Gravity",'Raw Data'!$A$1:$B$2000,2,FALSE)</f>
        <v>47.505633381254995</v>
      </c>
      <c r="CB146" s="4">
        <f>BM146*$BU146*VLOOKUP("Fuel Specific Gravity",'Raw Data'!$A$1:$B$2000,2,FALSE)</f>
        <v>37.1346852487275</v>
      </c>
    </row>
    <row r="147" spans="1:80" x14ac:dyDescent="0.25">
      <c r="A147" s="2">
        <v>43167</v>
      </c>
      <c r="B147" s="38">
        <v>2.118865740740741E-2</v>
      </c>
      <c r="C147" s="4">
        <v>14.555</v>
      </c>
      <c r="D147" s="4">
        <v>0.38619999999999999</v>
      </c>
      <c r="E147" s="4">
        <v>3862.181818</v>
      </c>
      <c r="F147" s="4">
        <v>503.3</v>
      </c>
      <c r="G147" s="4">
        <v>2.7</v>
      </c>
      <c r="H147" s="4">
        <v>1175.8</v>
      </c>
      <c r="J147" s="4">
        <v>0</v>
      </c>
      <c r="K147" s="4">
        <v>0.86750000000000005</v>
      </c>
      <c r="L147" s="4">
        <v>12.625999999999999</v>
      </c>
      <c r="M147" s="4">
        <v>0.33500000000000002</v>
      </c>
      <c r="N147" s="4">
        <v>436.6225</v>
      </c>
      <c r="O147" s="4">
        <v>2.3355000000000001</v>
      </c>
      <c r="P147" s="4">
        <v>439</v>
      </c>
      <c r="Q147" s="4">
        <v>358.21440000000001</v>
      </c>
      <c r="R147" s="4">
        <v>1.9160999999999999</v>
      </c>
      <c r="S147" s="4">
        <v>360.1</v>
      </c>
      <c r="T147" s="4">
        <v>1175.7858000000001</v>
      </c>
      <c r="W147" s="4">
        <v>0</v>
      </c>
      <c r="X147" s="4">
        <v>0</v>
      </c>
      <c r="Y147" s="4">
        <v>12.4</v>
      </c>
      <c r="Z147" s="4">
        <v>851</v>
      </c>
      <c r="AA147" s="4">
        <v>853</v>
      </c>
      <c r="AB147" s="4">
        <v>862</v>
      </c>
      <c r="AC147" s="4">
        <v>90</v>
      </c>
      <c r="AD147" s="4">
        <v>28.43</v>
      </c>
      <c r="AE147" s="4">
        <v>0.65</v>
      </c>
      <c r="AF147" s="4">
        <v>978</v>
      </c>
      <c r="AG147" s="4">
        <v>2</v>
      </c>
      <c r="AH147" s="4">
        <v>42</v>
      </c>
      <c r="AI147" s="4">
        <v>38</v>
      </c>
      <c r="AJ147" s="4">
        <v>191</v>
      </c>
      <c r="AK147" s="4">
        <v>170</v>
      </c>
      <c r="AL147" s="4">
        <v>4.5</v>
      </c>
      <c r="AM147" s="4">
        <v>174.7</v>
      </c>
      <c r="AN147" s="4" t="s">
        <v>155</v>
      </c>
      <c r="AO147" s="4">
        <v>2</v>
      </c>
      <c r="AP147" s="5">
        <v>0.81366898148148159</v>
      </c>
      <c r="AQ147" s="4">
        <v>47.160898000000003</v>
      </c>
      <c r="AR147" s="4">
        <v>-88.490728000000004</v>
      </c>
      <c r="AS147" s="4">
        <v>309.7</v>
      </c>
      <c r="AT147" s="4">
        <v>33.6</v>
      </c>
      <c r="AU147" s="4">
        <v>12</v>
      </c>
      <c r="AV147" s="4">
        <v>9</v>
      </c>
      <c r="AW147" s="4" t="s">
        <v>199</v>
      </c>
      <c r="AX147" s="4">
        <v>1.3</v>
      </c>
      <c r="AY147" s="4">
        <v>2.1</v>
      </c>
      <c r="AZ147" s="4">
        <v>2.5</v>
      </c>
      <c r="BA147" s="4">
        <v>13.404</v>
      </c>
      <c r="BB147" s="4">
        <v>13.5</v>
      </c>
      <c r="BC147" s="4">
        <v>1.01</v>
      </c>
      <c r="BD147" s="4">
        <v>15.279</v>
      </c>
      <c r="BE147" s="4">
        <v>2805.5880000000002</v>
      </c>
      <c r="BF147" s="4">
        <v>47.383000000000003</v>
      </c>
      <c r="BG147" s="4">
        <v>10.16</v>
      </c>
      <c r="BH147" s="4">
        <v>5.3999999999999999E-2</v>
      </c>
      <c r="BI147" s="4">
        <v>10.215</v>
      </c>
      <c r="BJ147" s="4">
        <v>8.3360000000000003</v>
      </c>
      <c r="BK147" s="4">
        <v>4.4999999999999998E-2</v>
      </c>
      <c r="BL147" s="4">
        <v>8.3800000000000008</v>
      </c>
      <c r="BM147" s="4">
        <v>9.0159000000000002</v>
      </c>
      <c r="BQ147" s="4">
        <v>0</v>
      </c>
      <c r="BR147" s="4">
        <v>0.21132400000000001</v>
      </c>
      <c r="BS147" s="4">
        <v>-5</v>
      </c>
      <c r="BT147" s="4">
        <v>5.228E-3</v>
      </c>
      <c r="BU147" s="4">
        <v>5.164231</v>
      </c>
      <c r="BV147" s="4">
        <v>21</v>
      </c>
      <c r="BW147" s="4">
        <f t="shared" ref="BW147:BW181" si="13">BU147*0.2642</f>
        <v>1.3643898301999999</v>
      </c>
      <c r="BY147" s="4">
        <f>BE147*$BU147*VLOOKUP("Fuel Specific Gravity",'Raw Data'!$A$1:$B$2000,2,FALSE)</f>
        <v>10881.017096643829</v>
      </c>
      <c r="BZ147" s="4">
        <f>BF147*$BU147*VLOOKUP("Fuel Specific Gravity",'Raw Data'!$A$1:$B$2000,2,FALSE)</f>
        <v>183.76726486222302</v>
      </c>
      <c r="CA147" s="4">
        <f>BJ147*$BU147*VLOOKUP("Fuel Specific Gravity",'Raw Data'!$A$1:$B$2000,2,FALSE)</f>
        <v>32.329821241615996</v>
      </c>
      <c r="CB147" s="4">
        <f>BM147*$BU147*VLOOKUP("Fuel Specific Gravity",'Raw Data'!$A$1:$B$2000,2,FALSE)</f>
        <v>34.9667028949479</v>
      </c>
    </row>
    <row r="148" spans="1:80" x14ac:dyDescent="0.25">
      <c r="A148" s="4">
        <v>43167</v>
      </c>
      <c r="B148" s="38">
        <v>2.120023148148148E-2</v>
      </c>
      <c r="C148" s="4">
        <v>14.353999999999999</v>
      </c>
      <c r="D148" s="4">
        <v>0.26319999999999999</v>
      </c>
      <c r="E148" s="4">
        <v>2631.921824</v>
      </c>
      <c r="F148" s="4">
        <v>548.20000000000005</v>
      </c>
      <c r="G148" s="4">
        <v>2.6</v>
      </c>
      <c r="H148" s="4">
        <v>2515.1</v>
      </c>
      <c r="J148" s="4">
        <v>0</v>
      </c>
      <c r="K148" s="4">
        <v>0.86880000000000002</v>
      </c>
      <c r="L148" s="4">
        <v>12.471299999999999</v>
      </c>
      <c r="M148" s="4">
        <v>0.22869999999999999</v>
      </c>
      <c r="N148" s="4">
        <v>476.31700000000001</v>
      </c>
      <c r="O148" s="4">
        <v>2.2589000000000001</v>
      </c>
      <c r="P148" s="4">
        <v>478.6</v>
      </c>
      <c r="Q148" s="4">
        <v>390.78059999999999</v>
      </c>
      <c r="R148" s="4">
        <v>1.8532999999999999</v>
      </c>
      <c r="S148" s="4">
        <v>392.6</v>
      </c>
      <c r="T148" s="4">
        <v>2515.1152999999999</v>
      </c>
      <c r="W148" s="4">
        <v>0</v>
      </c>
      <c r="X148" s="4">
        <v>0</v>
      </c>
      <c r="Y148" s="4">
        <v>12.3</v>
      </c>
      <c r="Z148" s="4">
        <v>851</v>
      </c>
      <c r="AA148" s="4">
        <v>853</v>
      </c>
      <c r="AB148" s="4">
        <v>862</v>
      </c>
      <c r="AC148" s="4">
        <v>90</v>
      </c>
      <c r="AD148" s="4">
        <v>28.43</v>
      </c>
      <c r="AE148" s="4">
        <v>0.65</v>
      </c>
      <c r="AF148" s="4">
        <v>978</v>
      </c>
      <c r="AG148" s="4">
        <v>2</v>
      </c>
      <c r="AH148" s="4">
        <v>42</v>
      </c>
      <c r="AI148" s="4">
        <v>38</v>
      </c>
      <c r="AJ148" s="4">
        <v>191</v>
      </c>
      <c r="AK148" s="4">
        <v>170</v>
      </c>
      <c r="AL148" s="4">
        <v>4.4000000000000004</v>
      </c>
      <c r="AM148" s="4">
        <v>175.4</v>
      </c>
      <c r="AN148" s="4" t="s">
        <v>155</v>
      </c>
      <c r="AO148" s="4">
        <v>2</v>
      </c>
      <c r="AP148" s="4">
        <v>0.81368055555555552</v>
      </c>
      <c r="AQ148" s="4">
        <v>47.160744000000001</v>
      </c>
      <c r="AR148" s="4">
        <v>-88.490689000000003</v>
      </c>
      <c r="AS148" s="4">
        <v>309.5</v>
      </c>
      <c r="AT148" s="4">
        <v>35</v>
      </c>
      <c r="AU148" s="4">
        <v>12</v>
      </c>
      <c r="AV148" s="4">
        <v>9</v>
      </c>
      <c r="AW148" s="4" t="s">
        <v>199</v>
      </c>
      <c r="AX148" s="4">
        <v>1.3613999999999999</v>
      </c>
      <c r="AY148" s="4">
        <v>1.4246000000000001</v>
      </c>
      <c r="AZ148" s="4">
        <v>2.4386000000000001</v>
      </c>
      <c r="BA148" s="4">
        <v>13.404</v>
      </c>
      <c r="BB148" s="4">
        <v>13.65</v>
      </c>
      <c r="BC148" s="4">
        <v>1.02</v>
      </c>
      <c r="BD148" s="4">
        <v>15.098000000000001</v>
      </c>
      <c r="BE148" s="4">
        <v>2798.502</v>
      </c>
      <c r="BF148" s="4">
        <v>32.658000000000001</v>
      </c>
      <c r="BG148" s="4">
        <v>11.193</v>
      </c>
      <c r="BH148" s="4">
        <v>5.2999999999999999E-2</v>
      </c>
      <c r="BI148" s="4">
        <v>11.246</v>
      </c>
      <c r="BJ148" s="4">
        <v>9.1829999999999998</v>
      </c>
      <c r="BK148" s="4">
        <v>4.3999999999999997E-2</v>
      </c>
      <c r="BL148" s="4">
        <v>9.2260000000000009</v>
      </c>
      <c r="BM148" s="4">
        <v>19.4757</v>
      </c>
      <c r="BQ148" s="4">
        <v>0</v>
      </c>
      <c r="BR148" s="4">
        <v>0.13699600000000001</v>
      </c>
      <c r="BS148" s="4">
        <v>-5</v>
      </c>
      <c r="BT148" s="4">
        <v>5.0000000000000001E-3</v>
      </c>
      <c r="BU148" s="4">
        <v>3.3478400000000001</v>
      </c>
      <c r="BV148" s="4">
        <v>21</v>
      </c>
      <c r="BW148" s="4">
        <f t="shared" si="13"/>
        <v>0.88449932799999997</v>
      </c>
      <c r="BY148" s="4">
        <f>BE148*$BU148*VLOOKUP("Fuel Specific Gravity",'Raw Data'!$A$1:$B$2000,2,FALSE)</f>
        <v>7036.0716386956801</v>
      </c>
      <c r="BZ148" s="4">
        <f>BF148*$BU148*VLOOKUP("Fuel Specific Gravity",'Raw Data'!$A$1:$B$2000,2,FALSE)</f>
        <v>82.109652798720006</v>
      </c>
      <c r="CA148" s="4">
        <f>BJ148*$BU148*VLOOKUP("Fuel Specific Gravity",'Raw Data'!$A$1:$B$2000,2,FALSE)</f>
        <v>23.088154254719999</v>
      </c>
      <c r="CB148" s="4">
        <f>BM148*$BU148*VLOOKUP("Fuel Specific Gravity",'Raw Data'!$A$1:$B$2000,2,FALSE)</f>
        <v>48.966347143488001</v>
      </c>
    </row>
    <row r="149" spans="1:80" x14ac:dyDescent="0.25">
      <c r="A149" s="4">
        <v>43167</v>
      </c>
      <c r="B149" s="38">
        <v>2.1211805555555557E-2</v>
      </c>
      <c r="C149" s="4">
        <v>14.35</v>
      </c>
      <c r="D149" s="4">
        <v>0.15540000000000001</v>
      </c>
      <c r="E149" s="4">
        <v>1553.84808</v>
      </c>
      <c r="F149" s="4">
        <v>550.9</v>
      </c>
      <c r="G149" s="4">
        <v>2.6</v>
      </c>
      <c r="H149" s="4">
        <v>2121.9</v>
      </c>
      <c r="J149" s="4">
        <v>0</v>
      </c>
      <c r="K149" s="4">
        <v>0.87019999999999997</v>
      </c>
      <c r="L149" s="4">
        <v>12.4869</v>
      </c>
      <c r="M149" s="4">
        <v>0.13519999999999999</v>
      </c>
      <c r="N149" s="4">
        <v>479.38830000000002</v>
      </c>
      <c r="O149" s="4">
        <v>2.2625000000000002</v>
      </c>
      <c r="P149" s="4">
        <v>481.7</v>
      </c>
      <c r="Q149" s="4">
        <v>393.30029999999999</v>
      </c>
      <c r="R149" s="4">
        <v>1.8562000000000001</v>
      </c>
      <c r="S149" s="4">
        <v>395.2</v>
      </c>
      <c r="T149" s="4">
        <v>2121.8515000000002</v>
      </c>
      <c r="W149" s="4">
        <v>0</v>
      </c>
      <c r="X149" s="4">
        <v>0</v>
      </c>
      <c r="Y149" s="4">
        <v>12.3</v>
      </c>
      <c r="Z149" s="4">
        <v>852</v>
      </c>
      <c r="AA149" s="4">
        <v>853</v>
      </c>
      <c r="AB149" s="4">
        <v>863</v>
      </c>
      <c r="AC149" s="4">
        <v>90</v>
      </c>
      <c r="AD149" s="4">
        <v>28.43</v>
      </c>
      <c r="AE149" s="4">
        <v>0.65</v>
      </c>
      <c r="AF149" s="4">
        <v>978</v>
      </c>
      <c r="AG149" s="4">
        <v>2</v>
      </c>
      <c r="AH149" s="4">
        <v>42</v>
      </c>
      <c r="AI149" s="4">
        <v>38</v>
      </c>
      <c r="AJ149" s="4">
        <v>191</v>
      </c>
      <c r="AK149" s="4">
        <v>170</v>
      </c>
      <c r="AL149" s="4">
        <v>4.4000000000000004</v>
      </c>
      <c r="AM149" s="4">
        <v>175.9</v>
      </c>
      <c r="AN149" s="4" t="s">
        <v>155</v>
      </c>
      <c r="AO149" s="4">
        <v>2</v>
      </c>
      <c r="AP149" s="4">
        <v>0.81369212962962967</v>
      </c>
      <c r="AQ149" s="4">
        <v>47.160592999999999</v>
      </c>
      <c r="AR149" s="4">
        <v>-88.490649000000005</v>
      </c>
      <c r="AS149" s="4">
        <v>309.3</v>
      </c>
      <c r="AT149" s="4">
        <v>35.9</v>
      </c>
      <c r="AU149" s="4">
        <v>12</v>
      </c>
      <c r="AV149" s="4">
        <v>8</v>
      </c>
      <c r="AW149" s="4" t="s">
        <v>204</v>
      </c>
      <c r="AX149" s="4">
        <v>1.5226770000000001</v>
      </c>
      <c r="AY149" s="4">
        <v>1.3680319999999999</v>
      </c>
      <c r="AZ149" s="4">
        <v>2.706693</v>
      </c>
      <c r="BA149" s="4">
        <v>13.404</v>
      </c>
      <c r="BB149" s="4">
        <v>13.81</v>
      </c>
      <c r="BC149" s="4">
        <v>1.03</v>
      </c>
      <c r="BD149" s="4">
        <v>14.917999999999999</v>
      </c>
      <c r="BE149" s="4">
        <v>2827.6689999999999</v>
      </c>
      <c r="BF149" s="4">
        <v>19.488</v>
      </c>
      <c r="BG149" s="4">
        <v>11.368</v>
      </c>
      <c r="BH149" s="4">
        <v>5.3999999999999999E-2</v>
      </c>
      <c r="BI149" s="4">
        <v>11.422000000000001</v>
      </c>
      <c r="BJ149" s="4">
        <v>9.327</v>
      </c>
      <c r="BK149" s="4">
        <v>4.3999999999999997E-2</v>
      </c>
      <c r="BL149" s="4">
        <v>9.3710000000000004</v>
      </c>
      <c r="BM149" s="4">
        <v>16.581</v>
      </c>
      <c r="BQ149" s="4">
        <v>0</v>
      </c>
      <c r="BR149" s="4">
        <v>0.15101999999999999</v>
      </c>
      <c r="BS149" s="4">
        <v>-5</v>
      </c>
      <c r="BT149" s="4">
        <v>6.5440000000000003E-3</v>
      </c>
      <c r="BU149" s="4">
        <v>3.6905519999999998</v>
      </c>
      <c r="BV149" s="4">
        <v>21</v>
      </c>
      <c r="BW149" s="4">
        <f t="shared" si="13"/>
        <v>0.97504383839999997</v>
      </c>
      <c r="BY149" s="4">
        <f>BE149*$BU149*VLOOKUP("Fuel Specific Gravity",'Raw Data'!$A$1:$B$2000,2,FALSE)</f>
        <v>7837.1802719492871</v>
      </c>
      <c r="BZ149" s="4">
        <f>BF149*$BU149*VLOOKUP("Fuel Specific Gravity",'Raw Data'!$A$1:$B$2000,2,FALSE)</f>
        <v>54.013029509375997</v>
      </c>
      <c r="CA149" s="4">
        <f>BJ149*$BU149*VLOOKUP("Fuel Specific Gravity",'Raw Data'!$A$1:$B$2000,2,FALSE)</f>
        <v>25.850755656503996</v>
      </c>
      <c r="CB149" s="4">
        <f>BM149*$BU149*VLOOKUP("Fuel Specific Gravity",'Raw Data'!$A$1:$B$2000,2,FALSE)</f>
        <v>45.955975076711994</v>
      </c>
    </row>
    <row r="150" spans="1:80" x14ac:dyDescent="0.25">
      <c r="A150" s="4">
        <v>43167</v>
      </c>
      <c r="B150" s="38">
        <v>2.122337962962963E-2</v>
      </c>
      <c r="C150" s="4">
        <v>14.345000000000001</v>
      </c>
      <c r="D150" s="4">
        <v>8.4699999999999998E-2</v>
      </c>
      <c r="E150" s="4">
        <v>846.875</v>
      </c>
      <c r="F150" s="4">
        <v>539.79999999999995</v>
      </c>
      <c r="G150" s="4">
        <v>2.6</v>
      </c>
      <c r="H150" s="4">
        <v>1310.5999999999999</v>
      </c>
      <c r="J150" s="4">
        <v>0</v>
      </c>
      <c r="K150" s="4">
        <v>0.87150000000000005</v>
      </c>
      <c r="L150" s="4">
        <v>12.5009</v>
      </c>
      <c r="M150" s="4">
        <v>7.3800000000000004E-2</v>
      </c>
      <c r="N150" s="4">
        <v>470.42750000000001</v>
      </c>
      <c r="O150" s="4">
        <v>2.2658</v>
      </c>
      <c r="P150" s="4">
        <v>472.7</v>
      </c>
      <c r="Q150" s="4">
        <v>386.3143</v>
      </c>
      <c r="R150" s="4">
        <v>1.8607</v>
      </c>
      <c r="S150" s="4">
        <v>388.2</v>
      </c>
      <c r="T150" s="4">
        <v>1310.5984000000001</v>
      </c>
      <c r="W150" s="4">
        <v>0</v>
      </c>
      <c r="X150" s="4">
        <v>0</v>
      </c>
      <c r="Y150" s="4">
        <v>12.1</v>
      </c>
      <c r="Z150" s="4">
        <v>853</v>
      </c>
      <c r="AA150" s="4">
        <v>854</v>
      </c>
      <c r="AB150" s="4">
        <v>862</v>
      </c>
      <c r="AC150" s="4">
        <v>90.8</v>
      </c>
      <c r="AD150" s="4">
        <v>28.67</v>
      </c>
      <c r="AE150" s="4">
        <v>0.66</v>
      </c>
      <c r="AF150" s="4">
        <v>978</v>
      </c>
      <c r="AG150" s="4">
        <v>2</v>
      </c>
      <c r="AH150" s="4">
        <v>42</v>
      </c>
      <c r="AI150" s="4">
        <v>38</v>
      </c>
      <c r="AJ150" s="4">
        <v>190.2</v>
      </c>
      <c r="AK150" s="4">
        <v>169.2</v>
      </c>
      <c r="AL150" s="4">
        <v>4.0999999999999996</v>
      </c>
      <c r="AM150" s="4">
        <v>175.5</v>
      </c>
      <c r="AN150" s="4" t="s">
        <v>155</v>
      </c>
      <c r="AO150" s="4">
        <v>2</v>
      </c>
      <c r="AP150" s="4">
        <v>0.81370370370370371</v>
      </c>
      <c r="AQ150" s="4">
        <v>47.160424999999996</v>
      </c>
      <c r="AR150" s="4">
        <v>-88.490673999999999</v>
      </c>
      <c r="AS150" s="4">
        <v>308.7</v>
      </c>
      <c r="AT150" s="4">
        <v>36.9</v>
      </c>
      <c r="AU150" s="4">
        <v>12</v>
      </c>
      <c r="AV150" s="4">
        <v>8</v>
      </c>
      <c r="AW150" s="4" t="s">
        <v>204</v>
      </c>
      <c r="AX150" s="4">
        <v>1.6</v>
      </c>
      <c r="AY150" s="4">
        <v>1.6</v>
      </c>
      <c r="AZ150" s="4">
        <v>2.9</v>
      </c>
      <c r="BA150" s="4">
        <v>13.404</v>
      </c>
      <c r="BB150" s="4">
        <v>13.97</v>
      </c>
      <c r="BC150" s="4">
        <v>1.04</v>
      </c>
      <c r="BD150" s="4">
        <v>14.75</v>
      </c>
      <c r="BE150" s="4">
        <v>2859.57</v>
      </c>
      <c r="BF150" s="4">
        <v>10.744999999999999</v>
      </c>
      <c r="BG150" s="4">
        <v>11.269</v>
      </c>
      <c r="BH150" s="4">
        <v>5.3999999999999999E-2</v>
      </c>
      <c r="BI150" s="4">
        <v>11.323</v>
      </c>
      <c r="BJ150" s="4">
        <v>9.2539999999999996</v>
      </c>
      <c r="BK150" s="4">
        <v>4.4999999999999998E-2</v>
      </c>
      <c r="BL150" s="4">
        <v>9.2989999999999995</v>
      </c>
      <c r="BM150" s="4">
        <v>10.345499999999999</v>
      </c>
      <c r="BQ150" s="4">
        <v>0</v>
      </c>
      <c r="BR150" s="4">
        <v>0.16517599999999999</v>
      </c>
      <c r="BS150" s="4">
        <v>-5</v>
      </c>
      <c r="BT150" s="4">
        <v>7.7720000000000003E-3</v>
      </c>
      <c r="BU150" s="4">
        <v>4.0364880000000003</v>
      </c>
      <c r="BV150" s="4">
        <v>21</v>
      </c>
      <c r="BW150" s="4">
        <f t="shared" si="13"/>
        <v>1.0664401296000001</v>
      </c>
      <c r="BY150" s="4">
        <f>BE150*$BU150*VLOOKUP("Fuel Specific Gravity",'Raw Data'!$A$1:$B$2000,2,FALSE)</f>
        <v>8668.5076126101612</v>
      </c>
      <c r="BZ150" s="4">
        <f>BF150*$BU150*VLOOKUP("Fuel Specific Gravity",'Raw Data'!$A$1:$B$2000,2,FALSE)</f>
        <v>32.572419733560004</v>
      </c>
      <c r="CA150" s="4">
        <f>BJ150*$BU150*VLOOKUP("Fuel Specific Gravity",'Raw Data'!$A$1:$B$2000,2,FALSE)</f>
        <v>28.052598623952001</v>
      </c>
      <c r="CB150" s="4">
        <f>BM150*$BU150*VLOOKUP("Fuel Specific Gravity",'Raw Data'!$A$1:$B$2000,2,FALSE)</f>
        <v>31.361374439604003</v>
      </c>
    </row>
    <row r="151" spans="1:80" x14ac:dyDescent="0.25">
      <c r="A151" s="4">
        <v>43167</v>
      </c>
      <c r="B151" s="38">
        <v>2.1234953703703704E-2</v>
      </c>
      <c r="C151" s="4">
        <v>14.568</v>
      </c>
      <c r="D151" s="4">
        <v>4.6100000000000002E-2</v>
      </c>
      <c r="E151" s="4">
        <v>460.71305799999999</v>
      </c>
      <c r="F151" s="4">
        <v>512.70000000000005</v>
      </c>
      <c r="G151" s="4">
        <v>2.6</v>
      </c>
      <c r="H151" s="4">
        <v>818.2</v>
      </c>
      <c r="J151" s="4">
        <v>0</v>
      </c>
      <c r="K151" s="4">
        <v>0.87039999999999995</v>
      </c>
      <c r="L151" s="4">
        <v>12.680300000000001</v>
      </c>
      <c r="M151" s="4">
        <v>4.0099999999999997E-2</v>
      </c>
      <c r="N151" s="4">
        <v>446.2296</v>
      </c>
      <c r="O151" s="4">
        <v>2.2631000000000001</v>
      </c>
      <c r="P151" s="4">
        <v>448.5</v>
      </c>
      <c r="Q151" s="4">
        <v>366.54559999999998</v>
      </c>
      <c r="R151" s="4">
        <v>1.859</v>
      </c>
      <c r="S151" s="4">
        <v>368.4</v>
      </c>
      <c r="T151" s="4">
        <v>818.15970000000004</v>
      </c>
      <c r="W151" s="4">
        <v>0</v>
      </c>
      <c r="X151" s="4">
        <v>0</v>
      </c>
      <c r="Y151" s="4">
        <v>11.9</v>
      </c>
      <c r="Z151" s="4">
        <v>854</v>
      </c>
      <c r="AA151" s="4">
        <v>855</v>
      </c>
      <c r="AB151" s="4">
        <v>863</v>
      </c>
      <c r="AC151" s="4">
        <v>91</v>
      </c>
      <c r="AD151" s="4">
        <v>28.75</v>
      </c>
      <c r="AE151" s="4">
        <v>0.66</v>
      </c>
      <c r="AF151" s="4">
        <v>978</v>
      </c>
      <c r="AG151" s="4">
        <v>2</v>
      </c>
      <c r="AH151" s="4">
        <v>41.228000000000002</v>
      </c>
      <c r="AI151" s="4">
        <v>38</v>
      </c>
      <c r="AJ151" s="4">
        <v>190</v>
      </c>
      <c r="AK151" s="4">
        <v>169</v>
      </c>
      <c r="AL151" s="4">
        <v>3.8</v>
      </c>
      <c r="AM151" s="4">
        <v>175.2</v>
      </c>
      <c r="AN151" s="4" t="s">
        <v>155</v>
      </c>
      <c r="AO151" s="4">
        <v>2</v>
      </c>
      <c r="AP151" s="4">
        <v>0.81371527777777775</v>
      </c>
      <c r="AQ151" s="4">
        <v>47.160291000000001</v>
      </c>
      <c r="AR151" s="4">
        <v>-88.490707</v>
      </c>
      <c r="AS151" s="4">
        <v>308.10000000000002</v>
      </c>
      <c r="AT151" s="4">
        <v>32.700000000000003</v>
      </c>
      <c r="AU151" s="4">
        <v>12</v>
      </c>
      <c r="AV151" s="4">
        <v>9</v>
      </c>
      <c r="AW151" s="4" t="s">
        <v>199</v>
      </c>
      <c r="AX151" s="4">
        <v>1.6</v>
      </c>
      <c r="AY151" s="4">
        <v>1.6</v>
      </c>
      <c r="AZ151" s="4">
        <v>2.9</v>
      </c>
      <c r="BA151" s="4">
        <v>13.404</v>
      </c>
      <c r="BB151" s="4">
        <v>13.86</v>
      </c>
      <c r="BC151" s="4">
        <v>1.03</v>
      </c>
      <c r="BD151" s="4">
        <v>14.885999999999999</v>
      </c>
      <c r="BE151" s="4">
        <v>2878.6860000000001</v>
      </c>
      <c r="BF151" s="4">
        <v>5.7939999999999996</v>
      </c>
      <c r="BG151" s="4">
        <v>10.609</v>
      </c>
      <c r="BH151" s="4">
        <v>5.3999999999999999E-2</v>
      </c>
      <c r="BI151" s="4">
        <v>10.662000000000001</v>
      </c>
      <c r="BJ151" s="4">
        <v>8.7140000000000004</v>
      </c>
      <c r="BK151" s="4">
        <v>4.3999999999999997E-2</v>
      </c>
      <c r="BL151" s="4">
        <v>8.7579999999999991</v>
      </c>
      <c r="BM151" s="4">
        <v>6.4095000000000004</v>
      </c>
      <c r="BQ151" s="4">
        <v>0</v>
      </c>
      <c r="BR151" s="4">
        <v>0.19247600000000001</v>
      </c>
      <c r="BS151" s="4">
        <v>-5</v>
      </c>
      <c r="BT151" s="4">
        <v>8.0000000000000002E-3</v>
      </c>
      <c r="BU151" s="4">
        <v>4.7036319999999998</v>
      </c>
      <c r="BV151" s="4">
        <v>21</v>
      </c>
      <c r="BW151" s="4">
        <f t="shared" si="13"/>
        <v>1.2426995744</v>
      </c>
      <c r="BY151" s="4">
        <f>BE151*$BU151*VLOOKUP("Fuel Specific Gravity",'Raw Data'!$A$1:$B$2000,2,FALSE)</f>
        <v>10168.749970251552</v>
      </c>
      <c r="BZ151" s="4">
        <f>BF151*$BU151*VLOOKUP("Fuel Specific Gravity",'Raw Data'!$A$1:$B$2000,2,FALSE)</f>
        <v>20.466885699808</v>
      </c>
      <c r="CA151" s="4">
        <f>BJ151*$BU151*VLOOKUP("Fuel Specific Gravity",'Raw Data'!$A$1:$B$2000,2,FALSE)</f>
        <v>30.781574385248</v>
      </c>
      <c r="CB151" s="4">
        <f>BM151*$BU151*VLOOKUP("Fuel Specific Gravity",'Raw Data'!$A$1:$B$2000,2,FALSE)</f>
        <v>22.641094907304002</v>
      </c>
    </row>
    <row r="152" spans="1:80" x14ac:dyDescent="0.25">
      <c r="A152" s="4">
        <v>43167</v>
      </c>
      <c r="B152" s="38">
        <v>2.1246527777777777E-2</v>
      </c>
      <c r="C152" s="4">
        <v>14.568</v>
      </c>
      <c r="D152" s="4">
        <v>5.5E-2</v>
      </c>
      <c r="E152" s="4">
        <v>549.93404799999996</v>
      </c>
      <c r="F152" s="4">
        <v>488.9</v>
      </c>
      <c r="G152" s="4">
        <v>2.6</v>
      </c>
      <c r="H152" s="4">
        <v>646.1</v>
      </c>
      <c r="J152" s="4">
        <v>0</v>
      </c>
      <c r="K152" s="4">
        <v>0.87050000000000005</v>
      </c>
      <c r="L152" s="4">
        <v>12.6812</v>
      </c>
      <c r="M152" s="4">
        <v>4.7899999999999998E-2</v>
      </c>
      <c r="N152" s="4">
        <v>425.60829999999999</v>
      </c>
      <c r="O152" s="4">
        <v>2.2633000000000001</v>
      </c>
      <c r="P152" s="4">
        <v>427.9</v>
      </c>
      <c r="Q152" s="4">
        <v>349.60669999999999</v>
      </c>
      <c r="R152" s="4">
        <v>1.8591</v>
      </c>
      <c r="S152" s="4">
        <v>351.5</v>
      </c>
      <c r="T152" s="4">
        <v>646.08659999999998</v>
      </c>
      <c r="W152" s="4">
        <v>0</v>
      </c>
      <c r="X152" s="4">
        <v>0</v>
      </c>
      <c r="Y152" s="4">
        <v>11.9</v>
      </c>
      <c r="Z152" s="4">
        <v>854</v>
      </c>
      <c r="AA152" s="4">
        <v>854</v>
      </c>
      <c r="AB152" s="4">
        <v>862</v>
      </c>
      <c r="AC152" s="4">
        <v>91</v>
      </c>
      <c r="AD152" s="4">
        <v>28.75</v>
      </c>
      <c r="AE152" s="4">
        <v>0.66</v>
      </c>
      <c r="AF152" s="4">
        <v>978</v>
      </c>
      <c r="AG152" s="4">
        <v>2</v>
      </c>
      <c r="AH152" s="4">
        <v>41</v>
      </c>
      <c r="AI152" s="4">
        <v>38</v>
      </c>
      <c r="AJ152" s="4">
        <v>190</v>
      </c>
      <c r="AK152" s="4">
        <v>169</v>
      </c>
      <c r="AL152" s="4">
        <v>3.8</v>
      </c>
      <c r="AM152" s="4">
        <v>174.8</v>
      </c>
      <c r="AN152" s="4" t="s">
        <v>155</v>
      </c>
      <c r="AO152" s="4">
        <v>2</v>
      </c>
      <c r="AP152" s="4">
        <v>0.81372685185185178</v>
      </c>
      <c r="AQ152" s="4">
        <v>47.160178000000002</v>
      </c>
      <c r="AR152" s="4">
        <v>-88.490696</v>
      </c>
      <c r="AS152" s="4">
        <v>307.7</v>
      </c>
      <c r="AT152" s="4">
        <v>29.6</v>
      </c>
      <c r="AU152" s="4">
        <v>12</v>
      </c>
      <c r="AV152" s="4">
        <v>9</v>
      </c>
      <c r="AW152" s="4" t="s">
        <v>199</v>
      </c>
      <c r="AX152" s="4">
        <v>1.6</v>
      </c>
      <c r="AY152" s="4">
        <v>1.6</v>
      </c>
      <c r="AZ152" s="4">
        <v>2.7772000000000001</v>
      </c>
      <c r="BA152" s="4">
        <v>13.404</v>
      </c>
      <c r="BB152" s="4">
        <v>13.87</v>
      </c>
      <c r="BC152" s="4">
        <v>1.03</v>
      </c>
      <c r="BD152" s="4">
        <v>14.878</v>
      </c>
      <c r="BE152" s="4">
        <v>2880.8180000000002</v>
      </c>
      <c r="BF152" s="4">
        <v>6.9219999999999997</v>
      </c>
      <c r="BG152" s="4">
        <v>10.125</v>
      </c>
      <c r="BH152" s="4">
        <v>5.3999999999999999E-2</v>
      </c>
      <c r="BI152" s="4">
        <v>10.179</v>
      </c>
      <c r="BJ152" s="4">
        <v>8.3170000000000002</v>
      </c>
      <c r="BK152" s="4">
        <v>4.3999999999999997E-2</v>
      </c>
      <c r="BL152" s="4">
        <v>8.3610000000000007</v>
      </c>
      <c r="BM152" s="4">
        <v>5.0648999999999997</v>
      </c>
      <c r="BQ152" s="4">
        <v>0</v>
      </c>
      <c r="BR152" s="4">
        <v>0.23628399999999999</v>
      </c>
      <c r="BS152" s="4">
        <v>-5</v>
      </c>
      <c r="BT152" s="4">
        <v>8.7720000000000003E-3</v>
      </c>
      <c r="BU152" s="4">
        <v>5.7741899999999999</v>
      </c>
      <c r="BV152" s="4">
        <v>21</v>
      </c>
      <c r="BW152" s="4">
        <f t="shared" si="13"/>
        <v>1.5255409979999999</v>
      </c>
      <c r="BY152" s="4">
        <f>BE152*$BU152*VLOOKUP("Fuel Specific Gravity",'Raw Data'!$A$1:$B$2000,2,FALSE)</f>
        <v>12492.42725605242</v>
      </c>
      <c r="BZ152" s="4">
        <f>BF152*$BU152*VLOOKUP("Fuel Specific Gravity",'Raw Data'!$A$1:$B$2000,2,FALSE)</f>
        <v>30.016676328179997</v>
      </c>
      <c r="CA152" s="4">
        <f>BJ152*$BU152*VLOOKUP("Fuel Specific Gravity",'Raw Data'!$A$1:$B$2000,2,FALSE)</f>
        <v>36.065977610730002</v>
      </c>
      <c r="CB152" s="4">
        <f>BM152*$BU152*VLOOKUP("Fuel Specific Gravity",'Raw Data'!$A$1:$B$2000,2,FALSE)</f>
        <v>21.963516893180998</v>
      </c>
    </row>
    <row r="153" spans="1:80" x14ac:dyDescent="0.25">
      <c r="A153" s="4">
        <v>43167</v>
      </c>
      <c r="B153" s="38">
        <v>2.1258101851851854E-2</v>
      </c>
      <c r="C153" s="4">
        <v>14.497999999999999</v>
      </c>
      <c r="D153" s="4">
        <v>4.5900000000000003E-2</v>
      </c>
      <c r="E153" s="4">
        <v>459.24979400000001</v>
      </c>
      <c r="F153" s="4">
        <v>457.3</v>
      </c>
      <c r="G153" s="4">
        <v>2.7</v>
      </c>
      <c r="H153" s="4">
        <v>561.20000000000005</v>
      </c>
      <c r="J153" s="4">
        <v>0</v>
      </c>
      <c r="K153" s="4">
        <v>0.87119999999999997</v>
      </c>
      <c r="L153" s="4">
        <v>12.63</v>
      </c>
      <c r="M153" s="4">
        <v>0.04</v>
      </c>
      <c r="N153" s="4">
        <v>398.4282</v>
      </c>
      <c r="O153" s="4">
        <v>2.3521999999999998</v>
      </c>
      <c r="P153" s="4">
        <v>400.8</v>
      </c>
      <c r="Q153" s="4">
        <v>327.28019999999998</v>
      </c>
      <c r="R153" s="4">
        <v>1.9320999999999999</v>
      </c>
      <c r="S153" s="4">
        <v>329.2</v>
      </c>
      <c r="T153" s="4">
        <v>561.16449999999998</v>
      </c>
      <c r="W153" s="4">
        <v>0</v>
      </c>
      <c r="X153" s="4">
        <v>0</v>
      </c>
      <c r="Y153" s="4">
        <v>11.8</v>
      </c>
      <c r="Z153" s="4">
        <v>854</v>
      </c>
      <c r="AA153" s="4">
        <v>855</v>
      </c>
      <c r="AB153" s="4">
        <v>862</v>
      </c>
      <c r="AC153" s="4">
        <v>91</v>
      </c>
      <c r="AD153" s="4">
        <v>28.75</v>
      </c>
      <c r="AE153" s="4">
        <v>0.66</v>
      </c>
      <c r="AF153" s="4">
        <v>978</v>
      </c>
      <c r="AG153" s="4">
        <v>2</v>
      </c>
      <c r="AH153" s="4">
        <v>41</v>
      </c>
      <c r="AI153" s="4">
        <v>38</v>
      </c>
      <c r="AJ153" s="4">
        <v>190</v>
      </c>
      <c r="AK153" s="4">
        <v>169</v>
      </c>
      <c r="AL153" s="4">
        <v>3.7</v>
      </c>
      <c r="AM153" s="4">
        <v>174.4</v>
      </c>
      <c r="AN153" s="4" t="s">
        <v>155</v>
      </c>
      <c r="AO153" s="4">
        <v>2</v>
      </c>
      <c r="AP153" s="4">
        <v>0.81373842592592593</v>
      </c>
      <c r="AQ153" s="4">
        <v>47.160094999999998</v>
      </c>
      <c r="AR153" s="4">
        <v>-88.490679999999998</v>
      </c>
      <c r="AS153" s="4">
        <v>307.60000000000002</v>
      </c>
      <c r="AT153" s="4">
        <v>29.6</v>
      </c>
      <c r="AU153" s="4">
        <v>12</v>
      </c>
      <c r="AV153" s="4">
        <v>9</v>
      </c>
      <c r="AW153" s="4" t="s">
        <v>199</v>
      </c>
      <c r="AX153" s="4">
        <v>1.6</v>
      </c>
      <c r="AY153" s="4">
        <v>1.6</v>
      </c>
      <c r="AZ153" s="4">
        <v>2.7</v>
      </c>
      <c r="BA153" s="4">
        <v>13.404</v>
      </c>
      <c r="BB153" s="4">
        <v>13.95</v>
      </c>
      <c r="BC153" s="4">
        <v>1.04</v>
      </c>
      <c r="BD153" s="4">
        <v>14.788</v>
      </c>
      <c r="BE153" s="4">
        <v>2884.4650000000001</v>
      </c>
      <c r="BF153" s="4">
        <v>5.8159999999999998</v>
      </c>
      <c r="BG153" s="4">
        <v>9.5289999999999999</v>
      </c>
      <c r="BH153" s="4">
        <v>5.6000000000000001E-2</v>
      </c>
      <c r="BI153" s="4">
        <v>9.5850000000000009</v>
      </c>
      <c r="BJ153" s="4">
        <v>7.827</v>
      </c>
      <c r="BK153" s="4">
        <v>4.5999999999999999E-2</v>
      </c>
      <c r="BL153" s="4">
        <v>7.8739999999999997</v>
      </c>
      <c r="BM153" s="4">
        <v>4.4226000000000001</v>
      </c>
      <c r="BQ153" s="4">
        <v>0</v>
      </c>
      <c r="BR153" s="4">
        <v>0.34195599999999998</v>
      </c>
      <c r="BS153" s="4">
        <v>-5</v>
      </c>
      <c r="BT153" s="4">
        <v>8.9999999999999993E-3</v>
      </c>
      <c r="BU153" s="4">
        <v>8.3565500000000004</v>
      </c>
      <c r="BV153" s="4">
        <v>21</v>
      </c>
      <c r="BW153" s="4">
        <f t="shared" si="13"/>
        <v>2.2078005100000002</v>
      </c>
      <c r="BY153" s="4">
        <f>BE153*$BU153*VLOOKUP("Fuel Specific Gravity",'Raw Data'!$A$1:$B$2000,2,FALSE)</f>
        <v>18102.236172808254</v>
      </c>
      <c r="BZ153" s="4">
        <f>BF153*$BU153*VLOOKUP("Fuel Specific Gravity",'Raw Data'!$A$1:$B$2000,2,FALSE)</f>
        <v>36.499872794800005</v>
      </c>
      <c r="CA153" s="4">
        <f>BJ153*$BU153*VLOOKUP("Fuel Specific Gravity",'Raw Data'!$A$1:$B$2000,2,FALSE)</f>
        <v>49.120444354350006</v>
      </c>
      <c r="CB153" s="4">
        <f>BM153*$BU153*VLOOKUP("Fuel Specific Gravity",'Raw Data'!$A$1:$B$2000,2,FALSE)</f>
        <v>27.755216200530004</v>
      </c>
    </row>
    <row r="154" spans="1:80" x14ac:dyDescent="0.25">
      <c r="A154" s="4">
        <v>43167</v>
      </c>
      <c r="B154" s="38">
        <v>2.1269675925925925E-2</v>
      </c>
      <c r="C154" s="4">
        <v>14.458</v>
      </c>
      <c r="D154" s="4">
        <v>5.0900000000000001E-2</v>
      </c>
      <c r="E154" s="4">
        <v>508.837019</v>
      </c>
      <c r="F154" s="4">
        <v>438.7</v>
      </c>
      <c r="G154" s="4">
        <v>2.7</v>
      </c>
      <c r="H154" s="4">
        <v>507.2</v>
      </c>
      <c r="J154" s="4">
        <v>0</v>
      </c>
      <c r="K154" s="4">
        <v>0.87150000000000005</v>
      </c>
      <c r="L154" s="4">
        <v>12.5999</v>
      </c>
      <c r="M154" s="4">
        <v>4.4299999999999999E-2</v>
      </c>
      <c r="N154" s="4">
        <v>382.29169999999999</v>
      </c>
      <c r="O154" s="4">
        <v>2.3530000000000002</v>
      </c>
      <c r="P154" s="4">
        <v>384.6</v>
      </c>
      <c r="Q154" s="4">
        <v>314.02530000000002</v>
      </c>
      <c r="R154" s="4">
        <v>1.9328000000000001</v>
      </c>
      <c r="S154" s="4">
        <v>316</v>
      </c>
      <c r="T154" s="4">
        <v>507.23219999999998</v>
      </c>
      <c r="W154" s="4">
        <v>0</v>
      </c>
      <c r="X154" s="4">
        <v>0</v>
      </c>
      <c r="Y154" s="4">
        <v>11.9</v>
      </c>
      <c r="Z154" s="4">
        <v>854</v>
      </c>
      <c r="AA154" s="4">
        <v>854</v>
      </c>
      <c r="AB154" s="4">
        <v>862</v>
      </c>
      <c r="AC154" s="4">
        <v>91</v>
      </c>
      <c r="AD154" s="4">
        <v>28.75</v>
      </c>
      <c r="AE154" s="4">
        <v>0.66</v>
      </c>
      <c r="AF154" s="4">
        <v>978</v>
      </c>
      <c r="AG154" s="4">
        <v>2</v>
      </c>
      <c r="AH154" s="4">
        <v>41</v>
      </c>
      <c r="AI154" s="4">
        <v>38</v>
      </c>
      <c r="AJ154" s="4">
        <v>190</v>
      </c>
      <c r="AK154" s="4">
        <v>169</v>
      </c>
      <c r="AL154" s="4">
        <v>3.7</v>
      </c>
      <c r="AM154" s="4">
        <v>174.1</v>
      </c>
      <c r="AN154" s="4" t="s">
        <v>155</v>
      </c>
      <c r="AO154" s="4">
        <v>2</v>
      </c>
      <c r="AP154" s="4">
        <v>0.81373842592592593</v>
      </c>
      <c r="AQ154" s="4">
        <v>47.160035999999998</v>
      </c>
      <c r="AR154" s="4">
        <v>-88.490668999999997</v>
      </c>
      <c r="AS154" s="4">
        <v>307.60000000000002</v>
      </c>
      <c r="AT154" s="4">
        <v>29.6</v>
      </c>
      <c r="AU154" s="4">
        <v>12</v>
      </c>
      <c r="AV154" s="4">
        <v>9</v>
      </c>
      <c r="AW154" s="4" t="s">
        <v>199</v>
      </c>
      <c r="AX154" s="4">
        <v>1.6</v>
      </c>
      <c r="AY154" s="4">
        <v>1.6</v>
      </c>
      <c r="AZ154" s="4">
        <v>2.7</v>
      </c>
      <c r="BA154" s="4">
        <v>13.404</v>
      </c>
      <c r="BB154" s="4">
        <v>13.99</v>
      </c>
      <c r="BC154" s="4">
        <v>1.04</v>
      </c>
      <c r="BD154" s="4">
        <v>14.747999999999999</v>
      </c>
      <c r="BE154" s="4">
        <v>2884.6750000000002</v>
      </c>
      <c r="BF154" s="4">
        <v>6.4619999999999997</v>
      </c>
      <c r="BG154" s="4">
        <v>9.1660000000000004</v>
      </c>
      <c r="BH154" s="4">
        <v>5.6000000000000001E-2</v>
      </c>
      <c r="BI154" s="4">
        <v>9.2219999999999995</v>
      </c>
      <c r="BJ154" s="4">
        <v>7.5289999999999999</v>
      </c>
      <c r="BK154" s="4">
        <v>4.5999999999999999E-2</v>
      </c>
      <c r="BL154" s="4">
        <v>7.5750000000000002</v>
      </c>
      <c r="BM154" s="4">
        <v>4.0073999999999996</v>
      </c>
      <c r="BQ154" s="4">
        <v>0</v>
      </c>
      <c r="BR154" s="4">
        <v>0.51050399999999996</v>
      </c>
      <c r="BS154" s="4">
        <v>-5</v>
      </c>
      <c r="BT154" s="4">
        <v>7.456E-3</v>
      </c>
      <c r="BU154" s="4">
        <v>12.475441999999999</v>
      </c>
      <c r="BV154" s="4">
        <v>21</v>
      </c>
      <c r="BW154" s="4">
        <f t="shared" si="13"/>
        <v>3.2960117763999999</v>
      </c>
      <c r="BY154" s="4">
        <f>BE154*$BU154*VLOOKUP("Fuel Specific Gravity",'Raw Data'!$A$1:$B$2000,2,FALSE)</f>
        <v>27026.684334163849</v>
      </c>
      <c r="BZ154" s="4">
        <f>BF154*$BU154*VLOOKUP("Fuel Specific Gravity",'Raw Data'!$A$1:$B$2000,2,FALSE)</f>
        <v>60.542845959204001</v>
      </c>
      <c r="CA154" s="4">
        <f>BJ154*$BU154*VLOOKUP("Fuel Specific Gravity",'Raw Data'!$A$1:$B$2000,2,FALSE)</f>
        <v>70.539629716318004</v>
      </c>
      <c r="CB154" s="4">
        <f>BM154*$BU154*VLOOKUP("Fuel Specific Gravity",'Raw Data'!$A$1:$B$2000,2,FALSE)</f>
        <v>37.545558789370794</v>
      </c>
    </row>
    <row r="155" spans="1:80" x14ac:dyDescent="0.25">
      <c r="A155" s="4">
        <v>43167</v>
      </c>
      <c r="B155" s="38">
        <v>2.1281250000000002E-2</v>
      </c>
      <c r="C155" s="4">
        <v>14.47</v>
      </c>
      <c r="D155" s="4">
        <v>8.5199999999999998E-2</v>
      </c>
      <c r="E155" s="4">
        <v>851.84320300000002</v>
      </c>
      <c r="F155" s="4">
        <v>491.9</v>
      </c>
      <c r="G155" s="4">
        <v>2.6</v>
      </c>
      <c r="H155" s="4">
        <v>450.9</v>
      </c>
      <c r="J155" s="4">
        <v>0</v>
      </c>
      <c r="K155" s="4">
        <v>0.87119999999999997</v>
      </c>
      <c r="L155" s="4">
        <v>12.605700000000001</v>
      </c>
      <c r="M155" s="4">
        <v>7.4200000000000002E-2</v>
      </c>
      <c r="N155" s="4">
        <v>428.48349999999999</v>
      </c>
      <c r="O155" s="4">
        <v>2.2511000000000001</v>
      </c>
      <c r="P155" s="4">
        <v>430.7</v>
      </c>
      <c r="Q155" s="4">
        <v>351.96850000000001</v>
      </c>
      <c r="R155" s="4">
        <v>1.8491</v>
      </c>
      <c r="S155" s="4">
        <v>353.8</v>
      </c>
      <c r="T155" s="4">
        <v>450.9203</v>
      </c>
      <c r="W155" s="4">
        <v>0</v>
      </c>
      <c r="X155" s="4">
        <v>0</v>
      </c>
      <c r="Y155" s="4">
        <v>11.9</v>
      </c>
      <c r="Z155" s="4">
        <v>854</v>
      </c>
      <c r="AA155" s="4">
        <v>854</v>
      </c>
      <c r="AB155" s="4">
        <v>862</v>
      </c>
      <c r="AC155" s="4">
        <v>91</v>
      </c>
      <c r="AD155" s="4">
        <v>28.75</v>
      </c>
      <c r="AE155" s="4">
        <v>0.66</v>
      </c>
      <c r="AF155" s="4">
        <v>978</v>
      </c>
      <c r="AG155" s="4">
        <v>2</v>
      </c>
      <c r="AH155" s="4">
        <v>41</v>
      </c>
      <c r="AI155" s="4">
        <v>38</v>
      </c>
      <c r="AJ155" s="4">
        <v>189.2</v>
      </c>
      <c r="AK155" s="4">
        <v>169</v>
      </c>
      <c r="AL155" s="4">
        <v>3.8</v>
      </c>
      <c r="AM155" s="4">
        <v>174.3</v>
      </c>
      <c r="AN155" s="4" t="s">
        <v>155</v>
      </c>
      <c r="AO155" s="4">
        <v>2</v>
      </c>
      <c r="AP155" s="4">
        <v>0.81375000000000008</v>
      </c>
      <c r="AQ155" s="4">
        <v>47.159868000000003</v>
      </c>
      <c r="AR155" s="4">
        <v>-88.490637000000007</v>
      </c>
      <c r="AS155" s="4">
        <v>307.60000000000002</v>
      </c>
      <c r="AT155" s="4">
        <v>29.6</v>
      </c>
      <c r="AU155" s="4">
        <v>12</v>
      </c>
      <c r="AV155" s="4">
        <v>8</v>
      </c>
      <c r="AW155" s="4" t="s">
        <v>203</v>
      </c>
      <c r="AX155" s="4">
        <v>1.6</v>
      </c>
      <c r="AY155" s="4">
        <v>1.6</v>
      </c>
      <c r="AZ155" s="4">
        <v>2.7</v>
      </c>
      <c r="BA155" s="4">
        <v>13.404</v>
      </c>
      <c r="BB155" s="4">
        <v>13.95</v>
      </c>
      <c r="BC155" s="4">
        <v>1.04</v>
      </c>
      <c r="BD155" s="4">
        <v>14.789</v>
      </c>
      <c r="BE155" s="4">
        <v>2879.1689999999999</v>
      </c>
      <c r="BF155" s="4">
        <v>10.788</v>
      </c>
      <c r="BG155" s="4">
        <v>10.249000000000001</v>
      </c>
      <c r="BH155" s="4">
        <v>5.3999999999999999E-2</v>
      </c>
      <c r="BI155" s="4">
        <v>10.303000000000001</v>
      </c>
      <c r="BJ155" s="4">
        <v>8.4190000000000005</v>
      </c>
      <c r="BK155" s="4">
        <v>4.3999999999999997E-2</v>
      </c>
      <c r="BL155" s="4">
        <v>8.4629999999999992</v>
      </c>
      <c r="BM155" s="4">
        <v>3.5539999999999998</v>
      </c>
      <c r="BQ155" s="4">
        <v>0</v>
      </c>
      <c r="BR155" s="4">
        <v>0.45405400000000001</v>
      </c>
      <c r="BS155" s="4">
        <v>-5</v>
      </c>
      <c r="BT155" s="4">
        <v>7.0000000000000001E-3</v>
      </c>
      <c r="BU155" s="4">
        <v>11.095943</v>
      </c>
      <c r="BV155" s="4">
        <v>21</v>
      </c>
      <c r="BW155" s="4">
        <f t="shared" si="13"/>
        <v>2.9315481405999999</v>
      </c>
      <c r="BY155" s="4">
        <f>BE155*$BU155*VLOOKUP("Fuel Specific Gravity",'Raw Data'!$A$1:$B$2000,2,FALSE)</f>
        <v>23992.268428636617</v>
      </c>
      <c r="BZ155" s="4">
        <f>BF155*$BU155*VLOOKUP("Fuel Specific Gravity",'Raw Data'!$A$1:$B$2000,2,FALSE)</f>
        <v>89.896977846083999</v>
      </c>
      <c r="CA155" s="4">
        <f>BJ155*$BU155*VLOOKUP("Fuel Specific Gravity",'Raw Data'!$A$1:$B$2000,2,FALSE)</f>
        <v>70.155974831866999</v>
      </c>
      <c r="CB155" s="4">
        <f>BM155*$BU155*VLOOKUP("Fuel Specific Gravity",'Raw Data'!$A$1:$B$2000,2,FALSE)</f>
        <v>29.615671047922</v>
      </c>
    </row>
    <row r="156" spans="1:80" x14ac:dyDescent="0.25">
      <c r="A156" s="4">
        <v>43167</v>
      </c>
      <c r="B156" s="38">
        <v>2.1292824074074072E-2</v>
      </c>
      <c r="C156" s="4">
        <v>14.468999999999999</v>
      </c>
      <c r="D156" s="4">
        <v>0.1782</v>
      </c>
      <c r="E156" s="4">
        <v>1782.2664360000001</v>
      </c>
      <c r="F156" s="4">
        <v>590.29999999999995</v>
      </c>
      <c r="G156" s="4">
        <v>2</v>
      </c>
      <c r="H156" s="4">
        <v>476.6</v>
      </c>
      <c r="J156" s="4">
        <v>0</v>
      </c>
      <c r="K156" s="4">
        <v>0.87029999999999996</v>
      </c>
      <c r="L156" s="4">
        <v>12.5924</v>
      </c>
      <c r="M156" s="4">
        <v>0.15509999999999999</v>
      </c>
      <c r="N156" s="4">
        <v>513.74850000000004</v>
      </c>
      <c r="O156" s="4">
        <v>1.7338</v>
      </c>
      <c r="P156" s="4">
        <v>515.5</v>
      </c>
      <c r="Q156" s="4">
        <v>422.00760000000002</v>
      </c>
      <c r="R156" s="4">
        <v>1.4241999999999999</v>
      </c>
      <c r="S156" s="4">
        <v>423.4</v>
      </c>
      <c r="T156" s="4">
        <v>476.56040000000002</v>
      </c>
      <c r="W156" s="4">
        <v>0</v>
      </c>
      <c r="X156" s="4">
        <v>0</v>
      </c>
      <c r="Y156" s="4">
        <v>11.8</v>
      </c>
      <c r="Z156" s="4">
        <v>855</v>
      </c>
      <c r="AA156" s="4">
        <v>855</v>
      </c>
      <c r="AB156" s="4">
        <v>862</v>
      </c>
      <c r="AC156" s="4">
        <v>91</v>
      </c>
      <c r="AD156" s="4">
        <v>28.75</v>
      </c>
      <c r="AE156" s="4">
        <v>0.66</v>
      </c>
      <c r="AF156" s="4">
        <v>978</v>
      </c>
      <c r="AG156" s="4">
        <v>2</v>
      </c>
      <c r="AH156" s="4">
        <v>41</v>
      </c>
      <c r="AI156" s="4">
        <v>38</v>
      </c>
      <c r="AJ156" s="4">
        <v>189</v>
      </c>
      <c r="AK156" s="4">
        <v>169</v>
      </c>
      <c r="AL156" s="4">
        <v>3.7</v>
      </c>
      <c r="AM156" s="4">
        <v>174.6</v>
      </c>
      <c r="AN156" s="4" t="s">
        <v>155</v>
      </c>
      <c r="AO156" s="4">
        <v>2</v>
      </c>
      <c r="AP156" s="4">
        <v>0.81377314814814816</v>
      </c>
      <c r="AQ156" s="4">
        <v>47.159731999999998</v>
      </c>
      <c r="AR156" s="4">
        <v>-88.490516999999997</v>
      </c>
      <c r="AS156" s="4">
        <v>307.39999999999998</v>
      </c>
      <c r="AT156" s="4">
        <v>28.7</v>
      </c>
      <c r="AU156" s="4">
        <v>12</v>
      </c>
      <c r="AV156" s="4">
        <v>8</v>
      </c>
      <c r="AW156" s="4" t="s">
        <v>203</v>
      </c>
      <c r="AX156" s="4">
        <v>1.6614</v>
      </c>
      <c r="AY156" s="4">
        <v>1.7842</v>
      </c>
      <c r="AZ156" s="4">
        <v>2.8228</v>
      </c>
      <c r="BA156" s="4">
        <v>13.404</v>
      </c>
      <c r="BB156" s="4">
        <v>13.85</v>
      </c>
      <c r="BC156" s="4">
        <v>1.03</v>
      </c>
      <c r="BD156" s="4">
        <v>14.903</v>
      </c>
      <c r="BE156" s="4">
        <v>2860.306</v>
      </c>
      <c r="BF156" s="4">
        <v>22.425000000000001</v>
      </c>
      <c r="BG156" s="4">
        <v>12.221</v>
      </c>
      <c r="BH156" s="4">
        <v>4.1000000000000002E-2</v>
      </c>
      <c r="BI156" s="4">
        <v>12.262</v>
      </c>
      <c r="BJ156" s="4">
        <v>10.038</v>
      </c>
      <c r="BK156" s="4">
        <v>3.4000000000000002E-2</v>
      </c>
      <c r="BL156" s="4">
        <v>10.071999999999999</v>
      </c>
      <c r="BM156" s="4">
        <v>3.7355</v>
      </c>
      <c r="BQ156" s="4">
        <v>0</v>
      </c>
      <c r="BR156" s="4">
        <v>0.40647699999999998</v>
      </c>
      <c r="BS156" s="4">
        <v>-5</v>
      </c>
      <c r="BT156" s="4">
        <v>7.0000000000000001E-3</v>
      </c>
      <c r="BU156" s="4">
        <v>9.9332930000000008</v>
      </c>
      <c r="BV156" s="4">
        <v>21</v>
      </c>
      <c r="BW156" s="4">
        <f t="shared" si="13"/>
        <v>2.6243760106000003</v>
      </c>
      <c r="BY156" s="4">
        <f>BE156*$BU156*VLOOKUP("Fuel Specific Gravity",'Raw Data'!$A$1:$B$2000,2,FALSE)</f>
        <v>21337.605433311161</v>
      </c>
      <c r="BZ156" s="4">
        <f>BF156*$BU156*VLOOKUP("Fuel Specific Gravity",'Raw Data'!$A$1:$B$2000,2,FALSE)</f>
        <v>167.28832573927502</v>
      </c>
      <c r="CA156" s="4">
        <f>BJ156*$BU156*VLOOKUP("Fuel Specific Gravity",'Raw Data'!$A$1:$B$2000,2,FALSE)</f>
        <v>74.882506745634004</v>
      </c>
      <c r="CB156" s="4">
        <f>BM156*$BU156*VLOOKUP("Fuel Specific Gravity",'Raw Data'!$A$1:$B$2000,2,FALSE)</f>
        <v>27.866467817126502</v>
      </c>
    </row>
    <row r="157" spans="1:80" x14ac:dyDescent="0.25">
      <c r="A157" s="4">
        <v>43167</v>
      </c>
      <c r="B157" s="38">
        <v>2.1304398148148149E-2</v>
      </c>
      <c r="C157" s="4">
        <v>14.461</v>
      </c>
      <c r="D157" s="4">
        <v>0.2492</v>
      </c>
      <c r="E157" s="4">
        <v>2492.0809250000002</v>
      </c>
      <c r="F157" s="4">
        <v>693.3</v>
      </c>
      <c r="G157" s="4">
        <v>1.9</v>
      </c>
      <c r="H157" s="4">
        <v>537.1</v>
      </c>
      <c r="J157" s="4">
        <v>0</v>
      </c>
      <c r="K157" s="4">
        <v>0.86970000000000003</v>
      </c>
      <c r="L157" s="4">
        <v>12.576499999999999</v>
      </c>
      <c r="M157" s="4">
        <v>0.2167</v>
      </c>
      <c r="N157" s="4">
        <v>602.92330000000004</v>
      </c>
      <c r="O157" s="4">
        <v>1.6524000000000001</v>
      </c>
      <c r="P157" s="4">
        <v>604.6</v>
      </c>
      <c r="Q157" s="4">
        <v>495.25830000000002</v>
      </c>
      <c r="R157" s="4">
        <v>1.3573</v>
      </c>
      <c r="S157" s="4">
        <v>496.6</v>
      </c>
      <c r="T157" s="4">
        <v>537.08659999999998</v>
      </c>
      <c r="W157" s="4">
        <v>0</v>
      </c>
      <c r="X157" s="4">
        <v>0</v>
      </c>
      <c r="Y157" s="4">
        <v>11.9</v>
      </c>
      <c r="Z157" s="4">
        <v>855</v>
      </c>
      <c r="AA157" s="4">
        <v>854</v>
      </c>
      <c r="AB157" s="4">
        <v>863</v>
      </c>
      <c r="AC157" s="4">
        <v>91</v>
      </c>
      <c r="AD157" s="4">
        <v>28.75</v>
      </c>
      <c r="AE157" s="4">
        <v>0.66</v>
      </c>
      <c r="AF157" s="4">
        <v>978</v>
      </c>
      <c r="AG157" s="4">
        <v>2</v>
      </c>
      <c r="AH157" s="4">
        <v>41</v>
      </c>
      <c r="AI157" s="4">
        <v>38</v>
      </c>
      <c r="AJ157" s="4">
        <v>189</v>
      </c>
      <c r="AK157" s="4">
        <v>169</v>
      </c>
      <c r="AL157" s="4">
        <v>3.8</v>
      </c>
      <c r="AM157" s="4">
        <v>175</v>
      </c>
      <c r="AN157" s="4" t="s">
        <v>155</v>
      </c>
      <c r="AO157" s="4">
        <v>2</v>
      </c>
      <c r="AP157" s="4">
        <v>0.8137847222222222</v>
      </c>
      <c r="AQ157" s="4">
        <v>47.159643000000003</v>
      </c>
      <c r="AR157" s="4">
        <v>-88.490356000000006</v>
      </c>
      <c r="AS157" s="4">
        <v>307.39999999999998</v>
      </c>
      <c r="AT157" s="4">
        <v>33.1</v>
      </c>
      <c r="AU157" s="4">
        <v>12</v>
      </c>
      <c r="AV157" s="4">
        <v>7</v>
      </c>
      <c r="AW157" s="4" t="s">
        <v>223</v>
      </c>
      <c r="AX157" s="4">
        <v>1.5158</v>
      </c>
      <c r="AY157" s="4">
        <v>1.9</v>
      </c>
      <c r="AZ157" s="4">
        <v>2.6543999999999999</v>
      </c>
      <c r="BA157" s="4">
        <v>13.404</v>
      </c>
      <c r="BB157" s="4">
        <v>13.78</v>
      </c>
      <c r="BC157" s="4">
        <v>1.03</v>
      </c>
      <c r="BD157" s="4">
        <v>14.983000000000001</v>
      </c>
      <c r="BE157" s="4">
        <v>2845.143</v>
      </c>
      <c r="BF157" s="4">
        <v>31.207000000000001</v>
      </c>
      <c r="BG157" s="4">
        <v>14.284000000000001</v>
      </c>
      <c r="BH157" s="4">
        <v>3.9E-2</v>
      </c>
      <c r="BI157" s="4">
        <v>14.323</v>
      </c>
      <c r="BJ157" s="4">
        <v>11.733000000000001</v>
      </c>
      <c r="BK157" s="4">
        <v>3.2000000000000001E-2</v>
      </c>
      <c r="BL157" s="4">
        <v>11.765000000000001</v>
      </c>
      <c r="BM157" s="4">
        <v>4.1928999999999998</v>
      </c>
      <c r="BQ157" s="4">
        <v>0</v>
      </c>
      <c r="BR157" s="4">
        <v>0.36317199999999999</v>
      </c>
      <c r="BS157" s="4">
        <v>-5</v>
      </c>
      <c r="BT157" s="4">
        <v>7.7720000000000003E-3</v>
      </c>
      <c r="BU157" s="4">
        <v>8.8750160000000005</v>
      </c>
      <c r="BV157" s="4">
        <v>21</v>
      </c>
      <c r="BW157" s="4">
        <f t="shared" si="13"/>
        <v>2.3447792272000001</v>
      </c>
      <c r="BY157" s="4">
        <f>BE157*$BU157*VLOOKUP("Fuel Specific Gravity",'Raw Data'!$A$1:$B$2000,2,FALSE)</f>
        <v>18963.267925113287</v>
      </c>
      <c r="BZ157" s="4">
        <f>BF157*$BU157*VLOOKUP("Fuel Specific Gravity",'Raw Data'!$A$1:$B$2000,2,FALSE)</f>
        <v>207.99893085831201</v>
      </c>
      <c r="CA157" s="4">
        <f>BJ157*$BU157*VLOOKUP("Fuel Specific Gravity",'Raw Data'!$A$1:$B$2000,2,FALSE)</f>
        <v>78.20205260872801</v>
      </c>
      <c r="CB157" s="4">
        <f>BM157*$BU157*VLOOKUP("Fuel Specific Gravity",'Raw Data'!$A$1:$B$2000,2,FALSE)</f>
        <v>27.946252994386402</v>
      </c>
    </row>
    <row r="158" spans="1:80" x14ac:dyDescent="0.25">
      <c r="A158" s="4">
        <v>43167</v>
      </c>
      <c r="B158" s="38">
        <v>2.1315972222222226E-2</v>
      </c>
      <c r="C158" s="4">
        <v>14.475</v>
      </c>
      <c r="D158" s="4">
        <v>0.19189999999999999</v>
      </c>
      <c r="E158" s="4">
        <v>1919.4380169999999</v>
      </c>
      <c r="F158" s="4">
        <v>737.5</v>
      </c>
      <c r="G158" s="4">
        <v>1.9</v>
      </c>
      <c r="H158" s="4">
        <v>554.4</v>
      </c>
      <c r="J158" s="4">
        <v>0</v>
      </c>
      <c r="K158" s="4">
        <v>0.87009999999999998</v>
      </c>
      <c r="L158" s="4">
        <v>12.5939</v>
      </c>
      <c r="M158" s="4">
        <v>0.16700000000000001</v>
      </c>
      <c r="N158" s="4">
        <v>641.6771</v>
      </c>
      <c r="O158" s="4">
        <v>1.6531</v>
      </c>
      <c r="P158" s="4">
        <v>643.29999999999995</v>
      </c>
      <c r="Q158" s="4">
        <v>527.09169999999995</v>
      </c>
      <c r="R158" s="4">
        <v>1.3579000000000001</v>
      </c>
      <c r="S158" s="4">
        <v>528.4</v>
      </c>
      <c r="T158" s="4">
        <v>554.38130000000001</v>
      </c>
      <c r="W158" s="4">
        <v>0</v>
      </c>
      <c r="X158" s="4">
        <v>0</v>
      </c>
      <c r="Y158" s="4">
        <v>11.8</v>
      </c>
      <c r="Z158" s="4">
        <v>856</v>
      </c>
      <c r="AA158" s="4">
        <v>856</v>
      </c>
      <c r="AB158" s="4">
        <v>864</v>
      </c>
      <c r="AC158" s="4">
        <v>91</v>
      </c>
      <c r="AD158" s="4">
        <v>28.75</v>
      </c>
      <c r="AE158" s="4">
        <v>0.66</v>
      </c>
      <c r="AF158" s="4">
        <v>978</v>
      </c>
      <c r="AG158" s="4">
        <v>2</v>
      </c>
      <c r="AH158" s="4">
        <v>41</v>
      </c>
      <c r="AI158" s="4">
        <v>38</v>
      </c>
      <c r="AJ158" s="4">
        <v>189</v>
      </c>
      <c r="AK158" s="4">
        <v>169</v>
      </c>
      <c r="AL158" s="4">
        <v>3.7</v>
      </c>
      <c r="AM158" s="4">
        <v>175</v>
      </c>
      <c r="AN158" s="4" t="s">
        <v>155</v>
      </c>
      <c r="AO158" s="4">
        <v>2</v>
      </c>
      <c r="AP158" s="4">
        <v>0.81379629629629635</v>
      </c>
      <c r="AQ158" s="4">
        <v>47.159542000000002</v>
      </c>
      <c r="AR158" s="4">
        <v>-88.490195</v>
      </c>
      <c r="AS158" s="4">
        <v>307.39999999999998</v>
      </c>
      <c r="AT158" s="4">
        <v>36.200000000000003</v>
      </c>
      <c r="AU158" s="4">
        <v>12</v>
      </c>
      <c r="AV158" s="4">
        <v>7</v>
      </c>
      <c r="AW158" s="4" t="s">
        <v>223</v>
      </c>
      <c r="AX158" s="4">
        <v>1.4</v>
      </c>
      <c r="AY158" s="4">
        <v>2.0228000000000002</v>
      </c>
      <c r="AZ158" s="4">
        <v>2.5613999999999999</v>
      </c>
      <c r="BA158" s="4">
        <v>13.404</v>
      </c>
      <c r="BB158" s="4">
        <v>13.83</v>
      </c>
      <c r="BC158" s="4">
        <v>1.03</v>
      </c>
      <c r="BD158" s="4">
        <v>14.933999999999999</v>
      </c>
      <c r="BE158" s="4">
        <v>2855.9059999999999</v>
      </c>
      <c r="BF158" s="4">
        <v>24.103999999999999</v>
      </c>
      <c r="BG158" s="4">
        <v>15.238</v>
      </c>
      <c r="BH158" s="4">
        <v>3.9E-2</v>
      </c>
      <c r="BI158" s="4">
        <v>15.278</v>
      </c>
      <c r="BJ158" s="4">
        <v>12.516999999999999</v>
      </c>
      <c r="BK158" s="4">
        <v>3.2000000000000001E-2</v>
      </c>
      <c r="BL158" s="4">
        <v>12.548999999999999</v>
      </c>
      <c r="BM158" s="4">
        <v>4.3383000000000003</v>
      </c>
      <c r="BQ158" s="4">
        <v>0</v>
      </c>
      <c r="BR158" s="4">
        <v>0.27094000000000001</v>
      </c>
      <c r="BS158" s="4">
        <v>-5</v>
      </c>
      <c r="BT158" s="4">
        <v>8.7720000000000003E-3</v>
      </c>
      <c r="BU158" s="4">
        <v>6.6210959999999996</v>
      </c>
      <c r="BV158" s="4">
        <v>21</v>
      </c>
      <c r="BW158" s="4">
        <f t="shared" si="13"/>
        <v>1.7492935631999997</v>
      </c>
      <c r="BY158" s="4">
        <f>BE158*$BU158*VLOOKUP("Fuel Specific Gravity",'Raw Data'!$A$1:$B$2000,2,FALSE)</f>
        <v>14200.830072524976</v>
      </c>
      <c r="BZ158" s="4">
        <f>BF158*$BU158*VLOOKUP("Fuel Specific Gravity",'Raw Data'!$A$1:$B$2000,2,FALSE)</f>
        <v>119.85576838598399</v>
      </c>
      <c r="CA158" s="4">
        <f>BJ158*$BU158*VLOOKUP("Fuel Specific Gravity",'Raw Data'!$A$1:$B$2000,2,FALSE)</f>
        <v>62.240070232631993</v>
      </c>
      <c r="CB158" s="4">
        <f>BM158*$BU158*VLOOKUP("Fuel Specific Gravity",'Raw Data'!$A$1:$B$2000,2,FALSE)</f>
        <v>21.571949883376799</v>
      </c>
    </row>
    <row r="159" spans="1:80" x14ac:dyDescent="0.25">
      <c r="A159" s="4">
        <v>43167</v>
      </c>
      <c r="B159" s="38">
        <v>2.1327546296296296E-2</v>
      </c>
      <c r="C159" s="4">
        <v>14.462999999999999</v>
      </c>
      <c r="D159" s="4">
        <v>0.31759999999999999</v>
      </c>
      <c r="E159" s="4">
        <v>3175.636364</v>
      </c>
      <c r="F159" s="4">
        <v>760.7</v>
      </c>
      <c r="G159" s="4">
        <v>1.9</v>
      </c>
      <c r="H159" s="4">
        <v>528.20000000000005</v>
      </c>
      <c r="J159" s="4">
        <v>0</v>
      </c>
      <c r="K159" s="4">
        <v>0.86909999999999998</v>
      </c>
      <c r="L159" s="4">
        <v>12.5692</v>
      </c>
      <c r="M159" s="4">
        <v>0.27600000000000002</v>
      </c>
      <c r="N159" s="4">
        <v>661.05830000000003</v>
      </c>
      <c r="O159" s="4">
        <v>1.6579999999999999</v>
      </c>
      <c r="P159" s="4">
        <v>662.7</v>
      </c>
      <c r="Q159" s="4">
        <v>543.01199999999994</v>
      </c>
      <c r="R159" s="4">
        <v>1.3619000000000001</v>
      </c>
      <c r="S159" s="4">
        <v>544.4</v>
      </c>
      <c r="T159" s="4">
        <v>528.15099999999995</v>
      </c>
      <c r="W159" s="4">
        <v>0</v>
      </c>
      <c r="X159" s="4">
        <v>0</v>
      </c>
      <c r="Y159" s="4">
        <v>11.8</v>
      </c>
      <c r="Z159" s="4">
        <v>856</v>
      </c>
      <c r="AA159" s="4">
        <v>856</v>
      </c>
      <c r="AB159" s="4">
        <v>864</v>
      </c>
      <c r="AC159" s="4">
        <v>91</v>
      </c>
      <c r="AD159" s="4">
        <v>28.75</v>
      </c>
      <c r="AE159" s="4">
        <v>0.66</v>
      </c>
      <c r="AF159" s="4">
        <v>978</v>
      </c>
      <c r="AG159" s="4">
        <v>2</v>
      </c>
      <c r="AH159" s="4">
        <v>41</v>
      </c>
      <c r="AI159" s="4">
        <v>38</v>
      </c>
      <c r="AJ159" s="4">
        <v>189</v>
      </c>
      <c r="AK159" s="4">
        <v>168.2</v>
      </c>
      <c r="AL159" s="4">
        <v>3.7</v>
      </c>
      <c r="AM159" s="4">
        <v>175</v>
      </c>
      <c r="AN159" s="4" t="s">
        <v>155</v>
      </c>
      <c r="AO159" s="4">
        <v>2</v>
      </c>
      <c r="AP159" s="4">
        <v>0.81380787037037028</v>
      </c>
      <c r="AQ159" s="4">
        <v>47.159441000000001</v>
      </c>
      <c r="AR159" s="4">
        <v>-88.490029000000007</v>
      </c>
      <c r="AS159" s="4">
        <v>307.5</v>
      </c>
      <c r="AT159" s="4">
        <v>36.4</v>
      </c>
      <c r="AU159" s="4">
        <v>12</v>
      </c>
      <c r="AV159" s="4">
        <v>7</v>
      </c>
      <c r="AW159" s="4" t="s">
        <v>223</v>
      </c>
      <c r="AX159" s="4">
        <v>1.4</v>
      </c>
      <c r="AY159" s="4">
        <v>2.1</v>
      </c>
      <c r="AZ159" s="4">
        <v>2.6</v>
      </c>
      <c r="BA159" s="4">
        <v>13.404</v>
      </c>
      <c r="BB159" s="4">
        <v>13.72</v>
      </c>
      <c r="BC159" s="4">
        <v>1.02</v>
      </c>
      <c r="BD159" s="4">
        <v>15.068</v>
      </c>
      <c r="BE159" s="4">
        <v>2832.2</v>
      </c>
      <c r="BF159" s="4">
        <v>39.579000000000001</v>
      </c>
      <c r="BG159" s="4">
        <v>15.599</v>
      </c>
      <c r="BH159" s="4">
        <v>3.9E-2</v>
      </c>
      <c r="BI159" s="4">
        <v>15.638</v>
      </c>
      <c r="BJ159" s="4">
        <v>12.813000000000001</v>
      </c>
      <c r="BK159" s="4">
        <v>3.2000000000000001E-2</v>
      </c>
      <c r="BL159" s="4">
        <v>12.845000000000001</v>
      </c>
      <c r="BM159" s="4">
        <v>4.1067</v>
      </c>
      <c r="BQ159" s="4">
        <v>0</v>
      </c>
      <c r="BR159" s="4">
        <v>0.213032</v>
      </c>
      <c r="BS159" s="4">
        <v>-5</v>
      </c>
      <c r="BT159" s="4">
        <v>8.2279999999999992E-3</v>
      </c>
      <c r="BU159" s="4">
        <v>5.2059699999999998</v>
      </c>
      <c r="BV159" s="4">
        <v>21</v>
      </c>
      <c r="BW159" s="4">
        <f t="shared" si="13"/>
        <v>1.3754172739999999</v>
      </c>
      <c r="BY159" s="4">
        <f>BE159*$BU159*VLOOKUP("Fuel Specific Gravity",'Raw Data'!$A$1:$B$2000,2,FALSE)</f>
        <v>11073.005523734</v>
      </c>
      <c r="BZ159" s="4">
        <f>BF159*$BU159*VLOOKUP("Fuel Specific Gravity",'Raw Data'!$A$1:$B$2000,2,FALSE)</f>
        <v>154.74136205912998</v>
      </c>
      <c r="CA159" s="4">
        <f>BJ159*$BU159*VLOOKUP("Fuel Specific Gravity",'Raw Data'!$A$1:$B$2000,2,FALSE)</f>
        <v>50.09477430111</v>
      </c>
      <c r="CB159" s="4">
        <f>BM159*$BU159*VLOOKUP("Fuel Specific Gravity",'Raw Data'!$A$1:$B$2000,2,FALSE)</f>
        <v>16.055897106248999</v>
      </c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2018-03-10T03:00:48Z</dcterms:modified>
</cp:coreProperties>
</file>